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png" Extension="png"/>
  <Default ContentType="application/vnd.openxmlformats-package.relationships+xml" Extension="rels"/>
  <Default ContentType="image/x-wmf" Extension="wmf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calcChain+xml" PartName="/xl/calcChain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officedocument.drawing+xml" PartName="/xl/drawings/drawing3.xml"/>
  <Override ContentType="application/vnd.openxmlformats-officedocument.drawing+xml" PartName="/xl/drawings/drawing4.xml"/>
  <Override ContentType="application/vnd.openxmlformats-officedocument.drawing+xml" PartName="/xl/drawings/drawing5.xml"/>
  <Override ContentType="application/vnd.openxmlformats-officedocument.drawing+xml" PartName="/xl/drawings/drawing6.xml"/>
  <Override ContentType="application/vnd.openxmlformats-officedocument.drawing+xml" PartName="/xl/drawings/drawing7.xml"/>
  <Override ContentType="application/vnd.openxmlformats-officedocument.drawing+xml" PartName="/xl/drawings/drawing8.xml"/>
  <Override ContentType="application/vnd.openxmlformats-officedocument.drawing+xml" PartName="/xl/drawings/drawing9.xml"/>
  <Override ContentType="application/vnd.openxmlformats-officedocument.drawing+xml" PartName="/xl/drawings/drawing10.xml"/>
  <Override ContentType="application/vnd.openxmlformats-officedocument.drawing+xml" PartName="/xl/drawings/drawing11.xml"/>
  <Override ContentType="application/vnd.openxmlformats-officedocument.drawing+xml" PartName="/xl/drawings/drawing12.xml"/>
  <Override ContentType="application/vnd.openxmlformats-officedocument.drawing+xml" PartName="/xl/drawings/drawing13.xml"/>
  <Override ContentType="application/vnd.openxmlformats-officedocument.drawing+xml" PartName="/xl/drawings/drawing14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worksheet+xml" PartName="/xl/worksheets/sheet23.xml"/>
  <Override ContentType="application/vnd.openxmlformats-officedocument.spreadsheetml.worksheet+xml" PartName="/xl/worksheets/sheet24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thumbnail.wmf" Type="http://schemas.openxmlformats.org/package/2006/relationships/metadata/thumbnail"/><Relationship Id="rId3" Target="docProps/core.xml" Type="http://schemas.openxmlformats.org/package/2006/relationships/metadata/core-properties"/><Relationship Id="rId4" Target="docProps/app.xml" Type="http://schemas.openxmlformats.org/officeDocument/2006/relationships/extended-properties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G:\.shortcut-targets-by-id\0BzyI_LDbSgtXXzZOZ2twRUFnSEk\0 ROZPOČTY\RaB\17 BD Pelcova\Rozpočet\"/>
    </mc:Choice>
  </mc:AlternateContent>
  <bookViews>
    <workbookView xWindow="0" yWindow="0" windowWidth="28800" windowHeight="11835"/>
  </bookViews>
  <sheets>
    <sheet name="Rekapitulace stavby" sheetId="1" r:id="rId1"/>
    <sheet name="D1.1. - Architektonicko -..." sheetId="2" r:id="rId2"/>
    <sheet name="D.1.4.1 - Zdravotně techn..." sheetId="3" r:id="rId3"/>
    <sheet name="D.1.4.2 - Zařízení pro vy..." sheetId="4" r:id="rId4"/>
    <sheet name="D.1.4.3 - Zařízení vzduch..." sheetId="5" r:id="rId5"/>
    <sheet name="D.1.4.4 - Elektroinstalace" sheetId="6" r:id="rId6"/>
    <sheet name="D.1.4.4 Titulní list" sheetId="16" r:id="rId7"/>
    <sheet name="D.1.4.4 Rekapitulace" sheetId="17" r:id="rId8"/>
    <sheet name="D.1.4.4 Položky" sheetId="18" r:id="rId9"/>
    <sheet name="IO.01 - Přípojka vodovodu" sheetId="7" r:id="rId10"/>
    <sheet name="IO.02 - Vnější dešťová a ..." sheetId="8" r:id="rId11"/>
    <sheet name="IO.03 - Úprava domovního ..." sheetId="9" r:id="rId12"/>
    <sheet name="IO.04 - Domovní vedení sí..." sheetId="10" r:id="rId13"/>
    <sheet name="IO.04 Titulní list" sheetId="19" r:id="rId14"/>
    <sheet name="IO.04 Rekapitulace" sheetId="20" r:id="rId15"/>
    <sheet name="IO.04 Položky" sheetId="21" r:id="rId16"/>
    <sheet name="IO.05 - Areálové osvětlení" sheetId="11" r:id="rId17"/>
    <sheet name="IO.05 Titulní list" sheetId="22" r:id="rId18"/>
    <sheet name="IO.05 Rekapitulace" sheetId="23" r:id="rId19"/>
    <sheet name="IO.05 Položky" sheetId="24" r:id="rId20"/>
    <sheet name="IO.06 - Zpevněné a exteri..." sheetId="12" r:id="rId21"/>
    <sheet name="VRN - Vedlejší rozpočtové..." sheetId="13" r:id="rId22"/>
    <sheet name="Seznam figur" sheetId="14" r:id="rId23"/>
    <sheet name="Pokyny pro vyplnění" sheetId="15" r:id="rId24"/>
  </sheets>
  <definedNames>
    <definedName name="_xlnm._FilterDatabase" localSheetId="2" hidden="1">'D.1.4.1 - Zdravotně techn...'!$C$104:$K$439</definedName>
    <definedName name="_xlnm._FilterDatabase" localSheetId="3" hidden="1">'D.1.4.2 - Zařízení pro vy...'!$C$99:$K$285</definedName>
    <definedName name="_xlnm._FilterDatabase" localSheetId="4" hidden="1">'D.1.4.3 - Zařízení vzduch...'!$C$96:$K$158</definedName>
    <definedName name="_xlnm._FilterDatabase" localSheetId="5" hidden="1">'D.1.4.4 - Elektroinstalace'!$C$91:$K$94</definedName>
    <definedName name="_xlnm._FilterDatabase" localSheetId="1" hidden="1">'D1.1. - Architektonicko -...'!$C$125:$K$9467</definedName>
    <definedName name="_xlnm._FilterDatabase" localSheetId="9" hidden="1">'IO.01 - Přípojka vodovodu'!$C$88:$K$310</definedName>
    <definedName name="_xlnm._FilterDatabase" localSheetId="10" hidden="1">'IO.02 - Vnější dešťová a ...'!$C$86:$K$358</definedName>
    <definedName name="_xlnm._FilterDatabase" localSheetId="11" hidden="1">'IO.03 - Úprava domovního ...'!$C$84:$K$159</definedName>
    <definedName name="_xlnm._FilterDatabase" localSheetId="12" hidden="1">'IO.04 - Domovní vedení sí...'!$C$79:$K$82</definedName>
    <definedName name="_xlnm._FilterDatabase" localSheetId="16" hidden="1">'IO.05 - Areálové osvětlení'!$C$79:$K$82</definedName>
    <definedName name="_xlnm._FilterDatabase" localSheetId="20" hidden="1">'IO.06 - Zpevněné a exteri...'!$C$86:$K$447</definedName>
    <definedName name="_xlnm._FilterDatabase" localSheetId="21" hidden="1">'VRN - Vedlejší rozpočtové...'!$C$82:$K$113</definedName>
    <definedName name="_xlnm.Print_Titles" localSheetId="2">'D.1.4.1 - Zdravotně techn...'!$104:$104</definedName>
    <definedName name="_xlnm.Print_Titles" localSheetId="3">'D.1.4.2 - Zařízení pro vy...'!$99:$99</definedName>
    <definedName name="_xlnm.Print_Titles" localSheetId="4">'D.1.4.3 - Zařízení vzduch...'!$96:$96</definedName>
    <definedName name="_xlnm.Print_Titles" localSheetId="5">'D.1.4.4 - Elektroinstalace'!$91:$91</definedName>
    <definedName name="_xlnm.Print_Titles" localSheetId="1">'D1.1. - Architektonicko -...'!$125:$125</definedName>
    <definedName name="_xlnm.Print_Titles" localSheetId="9">'IO.01 - Přípojka vodovodu'!$88:$88</definedName>
    <definedName name="_xlnm.Print_Titles" localSheetId="10">'IO.02 - Vnější dešťová a ...'!$86:$86</definedName>
    <definedName name="_xlnm.Print_Titles" localSheetId="11">'IO.03 - Úprava domovního ...'!$84:$84</definedName>
    <definedName name="_xlnm.Print_Titles" localSheetId="12">'IO.04 - Domovní vedení sí...'!$79:$79</definedName>
    <definedName name="_xlnm.Print_Titles" localSheetId="16">'IO.05 - Areálové osvětlení'!$79:$79</definedName>
    <definedName name="_xlnm.Print_Titles" localSheetId="20">'IO.06 - Zpevněné a exteri...'!$86:$86</definedName>
    <definedName name="_xlnm.Print_Titles" localSheetId="0">'Rekapitulace stavby'!$52:$52</definedName>
    <definedName name="_xlnm.Print_Titles" localSheetId="22">'Seznam figur'!$9:$9</definedName>
    <definedName name="_xlnm.Print_Titles" localSheetId="21">'VRN - Vedlejší rozpočtové...'!$82:$82</definedName>
    <definedName name="_xlnm.Print_Area" localSheetId="2">'D.1.4.1 - Zdravotně techn...'!$C$4:$J$43,'D.1.4.1 - Zdravotně techn...'!$C$49:$J$82,'D.1.4.1 - Zdravotně techn...'!$C$88:$K$439</definedName>
    <definedName name="_xlnm.Print_Area" localSheetId="3">'D.1.4.2 - Zařízení pro vy...'!$C$4:$J$43,'D.1.4.2 - Zařízení pro vy...'!$C$49:$J$77,'D.1.4.2 - Zařízení pro vy...'!$C$83:$K$285</definedName>
    <definedName name="_xlnm.Print_Area" localSheetId="4">'D.1.4.3 - Zařízení vzduch...'!$C$4:$J$43,'D.1.4.3 - Zařízení vzduch...'!$C$49:$J$74,'D.1.4.3 - Zařízení vzduch...'!$C$80:$K$158</definedName>
    <definedName name="_xlnm.Print_Area" localSheetId="5">'D.1.4.4 - Elektroinstalace'!$C$4:$J$43,'D.1.4.4 - Elektroinstalace'!$C$49:$J$69,'D.1.4.4 - Elektroinstalace'!$C$75:$K$94</definedName>
    <definedName name="_xlnm.Print_Area" localSheetId="1">'D1.1. - Architektonicko -...'!$C$4:$J$41,'D1.1. - Architektonicko -...'!$C$47:$J$105,'D1.1. - Architektonicko -...'!$C$111:$K$9467</definedName>
    <definedName name="_xlnm.Print_Area" localSheetId="9">'IO.01 - Přípojka vodovodu'!$C$4:$J$39,'IO.01 - Přípojka vodovodu'!$C$45:$J$70,'IO.01 - Přípojka vodovodu'!$C$76:$K$310</definedName>
    <definedName name="_xlnm.Print_Area" localSheetId="10">'IO.02 - Vnější dešťová a ...'!$C$4:$J$39,'IO.02 - Vnější dešťová a ...'!$C$45:$J$68,'IO.02 - Vnější dešťová a ...'!$C$74:$K$358</definedName>
    <definedName name="_xlnm.Print_Area" localSheetId="11">'IO.03 - Úprava domovního ...'!$C$4:$J$39,'IO.03 - Úprava domovního ...'!$C$45:$J$66,'IO.03 - Úprava domovního ...'!$C$72:$K$159</definedName>
    <definedName name="_xlnm.Print_Area" localSheetId="12">'IO.04 - Domovní vedení sí...'!$C$4:$J$39,'IO.04 - Domovní vedení sí...'!$C$45:$J$61,'IO.04 - Domovní vedení sí...'!$C$67:$K$82</definedName>
    <definedName name="_xlnm.Print_Area" localSheetId="16">'IO.05 - Areálové osvětlení'!$C$4:$J$39,'IO.05 - Areálové osvětlení'!$C$45:$J$61,'IO.05 - Areálové osvětlení'!$C$67:$K$82</definedName>
    <definedName name="_xlnm.Print_Area" localSheetId="20">'IO.06 - Zpevněné a exteri...'!$C$4:$J$39,'IO.06 - Zpevněné a exteri...'!$C$45:$J$68,'IO.06 - Zpevněné a exteri...'!$C$74:$K$447</definedName>
    <definedName name="_xlnm.Print_Area" localSheetId="23">'Pokyny pro vyplnění'!$B$2:$K$71,'Pokyny pro vyplnění'!$B$74:$K$118,'Pokyny pro vyplnění'!$B$121:$K$161,'Pokyny pro vyplnění'!$B$164:$K$219</definedName>
    <definedName name="_xlnm.Print_Area" localSheetId="0">'Rekapitulace stavby'!$D$4:$AO$36,'Rekapitulace stavby'!$C$42:$AQ$69</definedName>
    <definedName name="_xlnm.Print_Area" localSheetId="22">'Seznam figur'!$C$4:$G$2669</definedName>
    <definedName name="_xlnm.Print_Area" localSheetId="21">'VRN - Vedlejší rozpočtové...'!$C$4:$J$39,'VRN - Vedlejší rozpočtové...'!$C$45:$J$64,'VRN - Vedlejší rozpočtové...'!$C$70:$K$113</definedName>
  </definedNames>
  <calcPr calcId="152511" refMode="R1C1"/>
</workbook>
</file>

<file path=xl/calcChain.xml><?xml version="1.0" encoding="utf-8"?>
<calcChain xmlns="http://schemas.openxmlformats.org/spreadsheetml/2006/main">
  <c r="D31" i="17" l="1"/>
  <c r="I94" i="6"/>
  <c r="I82" i="11"/>
  <c r="D31" i="23"/>
  <c r="D31" i="20"/>
  <c r="I82" i="10"/>
  <c r="G92" i="24"/>
  <c r="G91" i="24"/>
  <c r="G90" i="24"/>
  <c r="G89" i="24"/>
  <c r="G93" i="24" s="1"/>
  <c r="G95" i="24" s="1"/>
  <c r="C14" i="23" s="1"/>
  <c r="G64" i="24"/>
  <c r="G63" i="24"/>
  <c r="G62" i="24"/>
  <c r="G61" i="24"/>
  <c r="G60" i="24"/>
  <c r="G59" i="24"/>
  <c r="G58" i="24"/>
  <c r="G57" i="24"/>
  <c r="G56" i="24"/>
  <c r="G55" i="24"/>
  <c r="G54" i="24"/>
  <c r="G53" i="24"/>
  <c r="G65" i="24" s="1"/>
  <c r="G67" i="24" s="1"/>
  <c r="C9" i="23" s="1"/>
  <c r="G43" i="24"/>
  <c r="G44" i="24" s="1"/>
  <c r="G46" i="24" s="1"/>
  <c r="C7" i="23" s="1"/>
  <c r="D7" i="23" s="1"/>
  <c r="G42" i="24"/>
  <c r="G32" i="24"/>
  <c r="G31" i="24"/>
  <c r="G30" i="24"/>
  <c r="G29" i="24"/>
  <c r="G28" i="24"/>
  <c r="G27" i="24"/>
  <c r="G26" i="24"/>
  <c r="G25" i="24"/>
  <c r="G24" i="24"/>
  <c r="G23" i="24"/>
  <c r="G22" i="24"/>
  <c r="G21" i="24"/>
  <c r="G20" i="24"/>
  <c r="G33" i="24" s="1"/>
  <c r="G35" i="24" s="1"/>
  <c r="C8" i="23" s="1"/>
  <c r="D8" i="23" s="1"/>
  <c r="G19" i="24"/>
  <c r="G11" i="24"/>
  <c r="G10" i="24"/>
  <c r="G9" i="24"/>
  <c r="G8" i="24"/>
  <c r="G7" i="24"/>
  <c r="G6" i="24"/>
  <c r="G5" i="24"/>
  <c r="G4" i="24"/>
  <c r="G3" i="24"/>
  <c r="G13" i="24" s="1"/>
  <c r="C5" i="23" s="1"/>
  <c r="C24" i="23"/>
  <c r="D24" i="23" s="1"/>
  <c r="D23" i="23"/>
  <c r="D22" i="23"/>
  <c r="C18" i="23"/>
  <c r="C19" i="23" s="1"/>
  <c r="G67" i="21"/>
  <c r="G66" i="21"/>
  <c r="G68" i="21" s="1"/>
  <c r="G70" i="21" s="1"/>
  <c r="C14" i="20" s="1"/>
  <c r="G56" i="21"/>
  <c r="G57" i="21" s="1"/>
  <c r="G59" i="21" s="1"/>
  <c r="C18" i="20" s="1"/>
  <c r="G44" i="21"/>
  <c r="G46" i="21" s="1"/>
  <c r="C9" i="20" s="1"/>
  <c r="G43" i="21"/>
  <c r="G42" i="21"/>
  <c r="G41" i="21"/>
  <c r="G20" i="21"/>
  <c r="G19" i="21"/>
  <c r="G18" i="21"/>
  <c r="G17" i="21"/>
  <c r="G16" i="21"/>
  <c r="G15" i="21"/>
  <c r="G14" i="21"/>
  <c r="G13" i="21"/>
  <c r="G12" i="21"/>
  <c r="G21" i="21" s="1"/>
  <c r="G23" i="21" s="1"/>
  <c r="C8" i="20" s="1"/>
  <c r="D8" i="20" s="1"/>
  <c r="G4" i="21"/>
  <c r="G3" i="21"/>
  <c r="G6" i="21" s="1"/>
  <c r="C5" i="20" s="1"/>
  <c r="C24" i="20"/>
  <c r="D24" i="20" s="1"/>
  <c r="D23" i="20"/>
  <c r="D22" i="20"/>
  <c r="C7" i="20"/>
  <c r="D7" i="20" s="1"/>
  <c r="G251" i="18"/>
  <c r="G250" i="18"/>
  <c r="G249" i="18"/>
  <c r="G248" i="18"/>
  <c r="G247" i="18"/>
  <c r="G246" i="18"/>
  <c r="G245" i="18"/>
  <c r="G244" i="18"/>
  <c r="G243" i="18"/>
  <c r="G242" i="18"/>
  <c r="G252" i="18" s="1"/>
  <c r="G254" i="18" s="1"/>
  <c r="C14" i="17" s="1"/>
  <c r="G232" i="18"/>
  <c r="G231" i="18"/>
  <c r="G230" i="18"/>
  <c r="G229" i="18"/>
  <c r="G233" i="18" s="1"/>
  <c r="G235" i="18" s="1"/>
  <c r="C18" i="17" s="1"/>
  <c r="G216" i="18"/>
  <c r="G215" i="18"/>
  <c r="G214" i="18"/>
  <c r="G213" i="18"/>
  <c r="G212" i="18"/>
  <c r="G211" i="18"/>
  <c r="G210" i="18"/>
  <c r="G209" i="18"/>
  <c r="G208" i="18"/>
  <c r="G207" i="18"/>
  <c r="G206" i="18"/>
  <c r="G205" i="18"/>
  <c r="G204" i="18"/>
  <c r="G203" i="18"/>
  <c r="G202" i="18"/>
  <c r="G201" i="18"/>
  <c r="G200" i="18"/>
  <c r="G199" i="18"/>
  <c r="G198" i="18"/>
  <c r="G197" i="18"/>
  <c r="G196" i="18"/>
  <c r="G195" i="18"/>
  <c r="G194" i="18"/>
  <c r="G193" i="18"/>
  <c r="G192" i="18"/>
  <c r="G191" i="18"/>
  <c r="G190" i="18"/>
  <c r="G189" i="18"/>
  <c r="G188" i="18"/>
  <c r="G187" i="18"/>
  <c r="G186" i="18"/>
  <c r="G185" i="18"/>
  <c r="G184" i="18"/>
  <c r="G183" i="18"/>
  <c r="G182" i="18"/>
  <c r="G181" i="18"/>
  <c r="G180" i="18"/>
  <c r="G179" i="18"/>
  <c r="G178" i="18"/>
  <c r="G177" i="18"/>
  <c r="G176" i="18"/>
  <c r="G175" i="18"/>
  <c r="G174" i="18"/>
  <c r="G173" i="18"/>
  <c r="G172" i="18"/>
  <c r="G171" i="18"/>
  <c r="G170" i="18"/>
  <c r="G169" i="18"/>
  <c r="G168" i="18"/>
  <c r="G167" i="18"/>
  <c r="G166" i="18"/>
  <c r="G165" i="18"/>
  <c r="G164" i="18"/>
  <c r="G163" i="18"/>
  <c r="G162" i="18"/>
  <c r="G161" i="18"/>
  <c r="G160" i="18"/>
  <c r="G159" i="18"/>
  <c r="G158" i="18"/>
  <c r="G157" i="18"/>
  <c r="G156" i="18"/>
  <c r="G155" i="18"/>
  <c r="G154" i="18"/>
  <c r="G153" i="18"/>
  <c r="G152" i="18"/>
  <c r="G151" i="18"/>
  <c r="G150" i="18"/>
  <c r="G149" i="18"/>
  <c r="G148" i="18"/>
  <c r="G147" i="18"/>
  <c r="G146" i="18"/>
  <c r="G145" i="18"/>
  <c r="G144" i="18"/>
  <c r="G143" i="18"/>
  <c r="G142" i="18"/>
  <c r="G141" i="18"/>
  <c r="G140" i="18"/>
  <c r="G139" i="18"/>
  <c r="G138" i="18"/>
  <c r="G137" i="18"/>
  <c r="G136" i="18"/>
  <c r="G135" i="18"/>
  <c r="G134" i="18"/>
  <c r="G133" i="18"/>
  <c r="G132" i="18"/>
  <c r="G131" i="18"/>
  <c r="G130" i="18"/>
  <c r="G129" i="18"/>
  <c r="G128" i="18"/>
  <c r="G217" i="18" s="1"/>
  <c r="G219" i="18" s="1"/>
  <c r="C9" i="17" s="1"/>
  <c r="G119" i="18"/>
  <c r="G121" i="18" s="1"/>
  <c r="C7" i="17" s="1"/>
  <c r="E7" i="17" s="1"/>
  <c r="G118" i="18"/>
  <c r="G117" i="18"/>
  <c r="G108" i="18"/>
  <c r="G110" i="18" s="1"/>
  <c r="C8" i="17" s="1"/>
  <c r="E8" i="17" s="1"/>
  <c r="G107" i="18"/>
  <c r="G106" i="18"/>
  <c r="G105" i="18"/>
  <c r="G104" i="18"/>
  <c r="G103" i="18"/>
  <c r="G95" i="18"/>
  <c r="G94" i="18"/>
  <c r="G93" i="18"/>
  <c r="G92" i="18"/>
  <c r="G91" i="18"/>
  <c r="G90" i="18"/>
  <c r="G89" i="18"/>
  <c r="G88" i="18"/>
  <c r="G87" i="18"/>
  <c r="G86" i="18"/>
  <c r="G85" i="18"/>
  <c r="G84" i="18"/>
  <c r="G83" i="18"/>
  <c r="G82" i="18"/>
  <c r="G81" i="18"/>
  <c r="G80" i="18"/>
  <c r="G79" i="18"/>
  <c r="G78" i="18"/>
  <c r="G77" i="18"/>
  <c r="G76" i="18"/>
  <c r="G75" i="18"/>
  <c r="G74" i="18"/>
  <c r="G73" i="18"/>
  <c r="G72" i="18"/>
  <c r="G71" i="18"/>
  <c r="G70" i="18"/>
  <c r="G69" i="18"/>
  <c r="G68" i="18"/>
  <c r="G67" i="18"/>
  <c r="G66" i="18"/>
  <c r="G65" i="18"/>
  <c r="G64" i="18"/>
  <c r="G63" i="18"/>
  <c r="G62" i="18"/>
  <c r="G61" i="18"/>
  <c r="G60" i="18"/>
  <c r="G59" i="18"/>
  <c r="G58" i="18"/>
  <c r="G57" i="18"/>
  <c r="G56" i="18"/>
  <c r="G55" i="18"/>
  <c r="G54" i="18"/>
  <c r="G53" i="18"/>
  <c r="G52" i="18"/>
  <c r="G51" i="18"/>
  <c r="G50" i="18"/>
  <c r="G49" i="18"/>
  <c r="G48" i="18"/>
  <c r="G47" i="18"/>
  <c r="G46" i="18"/>
  <c r="G45" i="18"/>
  <c r="G44" i="18"/>
  <c r="G43" i="18"/>
  <c r="G42" i="18"/>
  <c r="G41" i="18"/>
  <c r="G40" i="18"/>
  <c r="G39" i="18"/>
  <c r="G38" i="18"/>
  <c r="G37" i="18"/>
  <c r="G36" i="18"/>
  <c r="G35" i="18"/>
  <c r="G34" i="18"/>
  <c r="G33" i="18"/>
  <c r="G32" i="18"/>
  <c r="G31" i="18"/>
  <c r="G30" i="18"/>
  <c r="G29" i="18"/>
  <c r="G28" i="18"/>
  <c r="G27" i="18"/>
  <c r="G26" i="18"/>
  <c r="G25" i="18"/>
  <c r="G24" i="18"/>
  <c r="G23" i="18"/>
  <c r="G22" i="18"/>
  <c r="G21" i="18"/>
  <c r="G20" i="18"/>
  <c r="G19" i="18"/>
  <c r="G18" i="18"/>
  <c r="G17" i="18"/>
  <c r="G16" i="18"/>
  <c r="G15" i="18"/>
  <c r="G14" i="18"/>
  <c r="G13" i="18"/>
  <c r="G12" i="18"/>
  <c r="G11" i="18"/>
  <c r="G10" i="18"/>
  <c r="G9" i="18"/>
  <c r="G8" i="18"/>
  <c r="G7" i="18"/>
  <c r="G6" i="18"/>
  <c r="G5" i="18"/>
  <c r="G4" i="18"/>
  <c r="G3" i="18"/>
  <c r="G97" i="18" s="1"/>
  <c r="C5" i="17" s="1"/>
  <c r="E24" i="17"/>
  <c r="C24" i="17"/>
  <c r="E23" i="17"/>
  <c r="E22" i="17"/>
  <c r="D14" i="23" l="1"/>
  <c r="D15" i="23" s="1"/>
  <c r="C15" i="23"/>
  <c r="D9" i="23"/>
  <c r="C10" i="23"/>
  <c r="D10" i="23" s="1"/>
  <c r="D5" i="23"/>
  <c r="C6" i="23"/>
  <c r="D6" i="23" s="1"/>
  <c r="D18" i="23"/>
  <c r="D19" i="23" s="1"/>
  <c r="C10" i="20"/>
  <c r="D10" i="20" s="1"/>
  <c r="D9" i="20"/>
  <c r="D18" i="20"/>
  <c r="D19" i="20" s="1"/>
  <c r="C19" i="20"/>
  <c r="D14" i="20"/>
  <c r="D15" i="20" s="1"/>
  <c r="C15" i="20"/>
  <c r="C6" i="20"/>
  <c r="D6" i="20" s="1"/>
  <c r="C11" i="20"/>
  <c r="D5" i="20"/>
  <c r="C10" i="17"/>
  <c r="E10" i="17" s="1"/>
  <c r="E9" i="17"/>
  <c r="C19" i="17"/>
  <c r="E18" i="17"/>
  <c r="E19" i="17" s="1"/>
  <c r="C15" i="17"/>
  <c r="E14" i="17"/>
  <c r="E15" i="17" s="1"/>
  <c r="E5" i="17"/>
  <c r="C6" i="17"/>
  <c r="E6" i="17" s="1"/>
  <c r="D7" i="14"/>
  <c r="J37" i="13"/>
  <c r="J36" i="13"/>
  <c r="AY68" i="1" s="1"/>
  <c r="J35" i="13"/>
  <c r="AX68" i="1" s="1"/>
  <c r="BI113" i="13"/>
  <c r="BH113" i="13"/>
  <c r="BG113" i="13"/>
  <c r="BE113" i="13"/>
  <c r="T113" i="13"/>
  <c r="R113" i="13"/>
  <c r="P113" i="13"/>
  <c r="BI112" i="13"/>
  <c r="BH112" i="13"/>
  <c r="BG112" i="13"/>
  <c r="BE112" i="13"/>
  <c r="T112" i="13"/>
  <c r="R112" i="13"/>
  <c r="P112" i="13"/>
  <c r="BI111" i="13"/>
  <c r="BH111" i="13"/>
  <c r="BG111" i="13"/>
  <c r="BE111" i="13"/>
  <c r="T111" i="13"/>
  <c r="R111" i="13"/>
  <c r="P111" i="13"/>
  <c r="BI110" i="13"/>
  <c r="BH110" i="13"/>
  <c r="BG110" i="13"/>
  <c r="BE110" i="13"/>
  <c r="T110" i="13"/>
  <c r="R110" i="13"/>
  <c r="P110" i="13"/>
  <c r="BI109" i="13"/>
  <c r="BH109" i="13"/>
  <c r="BG109" i="13"/>
  <c r="BE109" i="13"/>
  <c r="T109" i="13"/>
  <c r="R109" i="13"/>
  <c r="P109" i="13"/>
  <c r="BI107" i="13"/>
  <c r="BH107" i="13"/>
  <c r="BG107" i="13"/>
  <c r="BE107" i="13"/>
  <c r="T107" i="13"/>
  <c r="R107" i="13"/>
  <c r="P107" i="13"/>
  <c r="BI106" i="13"/>
  <c r="BH106" i="13"/>
  <c r="BG106" i="13"/>
  <c r="BE106" i="13"/>
  <c r="T106" i="13"/>
  <c r="R106" i="13"/>
  <c r="P106" i="13"/>
  <c r="BI105" i="13"/>
  <c r="BH105" i="13"/>
  <c r="BG105" i="13"/>
  <c r="BE105" i="13"/>
  <c r="T105" i="13"/>
  <c r="R105" i="13"/>
  <c r="P105" i="13"/>
  <c r="BI104" i="13"/>
  <c r="BH104" i="13"/>
  <c r="BG104" i="13"/>
  <c r="BE104" i="13"/>
  <c r="T104" i="13"/>
  <c r="R104" i="13"/>
  <c r="P104" i="13"/>
  <c r="BI103" i="13"/>
  <c r="BH103" i="13"/>
  <c r="BG103" i="13"/>
  <c r="BE103" i="13"/>
  <c r="T103" i="13"/>
  <c r="R103" i="13"/>
  <c r="P103" i="13"/>
  <c r="BI102" i="13"/>
  <c r="BH102" i="13"/>
  <c r="BG102" i="13"/>
  <c r="BE102" i="13"/>
  <c r="T102" i="13"/>
  <c r="R102" i="13"/>
  <c r="P102" i="13"/>
  <c r="BI100" i="13"/>
  <c r="BH100" i="13"/>
  <c r="BG100" i="13"/>
  <c r="BE100" i="13"/>
  <c r="T100" i="13"/>
  <c r="R100" i="13"/>
  <c r="P100" i="13"/>
  <c r="BI99" i="13"/>
  <c r="BH99" i="13"/>
  <c r="BG99" i="13"/>
  <c r="BE99" i="13"/>
  <c r="T99" i="13"/>
  <c r="R99" i="13"/>
  <c r="P99" i="13"/>
  <c r="BI98" i="13"/>
  <c r="BH98" i="13"/>
  <c r="BG98" i="13"/>
  <c r="BE98" i="13"/>
  <c r="T98" i="13"/>
  <c r="R98" i="13"/>
  <c r="P98" i="13"/>
  <c r="BI97" i="13"/>
  <c r="BH97" i="13"/>
  <c r="BG97" i="13"/>
  <c r="BE97" i="13"/>
  <c r="T97" i="13"/>
  <c r="R97" i="13"/>
  <c r="P97" i="13"/>
  <c r="BI96" i="13"/>
  <c r="BH96" i="13"/>
  <c r="BG96" i="13"/>
  <c r="BE96" i="13"/>
  <c r="T96" i="13"/>
  <c r="R96" i="13"/>
  <c r="P96" i="13"/>
  <c r="BI95" i="13"/>
  <c r="BH95" i="13"/>
  <c r="BG95" i="13"/>
  <c r="BE95" i="13"/>
  <c r="T95" i="13"/>
  <c r="R95" i="13"/>
  <c r="P95" i="13"/>
  <c r="BI94" i="13"/>
  <c r="BH94" i="13"/>
  <c r="BG94" i="13"/>
  <c r="BE94" i="13"/>
  <c r="T94" i="13"/>
  <c r="R94" i="13"/>
  <c r="P94" i="13"/>
  <c r="BI93" i="13"/>
  <c r="BH93" i="13"/>
  <c r="BG93" i="13"/>
  <c r="BE93" i="13"/>
  <c r="T93" i="13"/>
  <c r="R93" i="13"/>
  <c r="P93" i="13"/>
  <c r="BI92" i="13"/>
  <c r="BH92" i="13"/>
  <c r="BG92" i="13"/>
  <c r="BE92" i="13"/>
  <c r="T92" i="13"/>
  <c r="R92" i="13"/>
  <c r="P92" i="13"/>
  <c r="BI91" i="13"/>
  <c r="BH91" i="13"/>
  <c r="BG91" i="13"/>
  <c r="BE91" i="13"/>
  <c r="T91" i="13"/>
  <c r="R91" i="13"/>
  <c r="P91" i="13"/>
  <c r="BI90" i="13"/>
  <c r="BH90" i="13"/>
  <c r="BG90" i="13"/>
  <c r="BE90" i="13"/>
  <c r="T90" i="13"/>
  <c r="R90" i="13"/>
  <c r="P90" i="13"/>
  <c r="BI89" i="13"/>
  <c r="BH89" i="13"/>
  <c r="BG89" i="13"/>
  <c r="BE89" i="13"/>
  <c r="T89" i="13"/>
  <c r="R89" i="13"/>
  <c r="P89" i="13"/>
  <c r="BI88" i="13"/>
  <c r="BH88" i="13"/>
  <c r="BG88" i="13"/>
  <c r="BE88" i="13"/>
  <c r="T88" i="13"/>
  <c r="R88" i="13"/>
  <c r="P88" i="13"/>
  <c r="BI87" i="13"/>
  <c r="BH87" i="13"/>
  <c r="BG87" i="13"/>
  <c r="BE87" i="13"/>
  <c r="T87" i="13"/>
  <c r="R87" i="13"/>
  <c r="P87" i="13"/>
  <c r="BI86" i="13"/>
  <c r="BH86" i="13"/>
  <c r="BG86" i="13"/>
  <c r="BE86" i="13"/>
  <c r="T86" i="13"/>
  <c r="R86" i="13"/>
  <c r="P86" i="13"/>
  <c r="J80" i="13"/>
  <c r="J79" i="13"/>
  <c r="F79" i="13"/>
  <c r="F77" i="13"/>
  <c r="E75" i="13"/>
  <c r="J55" i="13"/>
  <c r="J54" i="13"/>
  <c r="F54" i="13"/>
  <c r="F52" i="13"/>
  <c r="E50" i="13"/>
  <c r="J18" i="13"/>
  <c r="E18" i="13"/>
  <c r="F55" i="13"/>
  <c r="J17" i="13"/>
  <c r="J12" i="13"/>
  <c r="J77" i="13" s="1"/>
  <c r="E7" i="13"/>
  <c r="E73" i="13" s="1"/>
  <c r="J37" i="12"/>
  <c r="J36" i="12"/>
  <c r="AY67" i="1"/>
  <c r="J35" i="12"/>
  <c r="AX67" i="1" s="1"/>
  <c r="BI446" i="12"/>
  <c r="BH446" i="12"/>
  <c r="BG446" i="12"/>
  <c r="BE446" i="12"/>
  <c r="T446" i="12"/>
  <c r="T445" i="12"/>
  <c r="R446" i="12"/>
  <c r="R445" i="12" s="1"/>
  <c r="P446" i="12"/>
  <c r="P445" i="12"/>
  <c r="BI439" i="12"/>
  <c r="BH439" i="12"/>
  <c r="BG439" i="12"/>
  <c r="BE439" i="12"/>
  <c r="T439" i="12"/>
  <c r="R439" i="12"/>
  <c r="P439" i="12"/>
  <c r="BI435" i="12"/>
  <c r="BH435" i="12"/>
  <c r="BG435" i="12"/>
  <c r="BE435" i="12"/>
  <c r="T435" i="12"/>
  <c r="R435" i="12"/>
  <c r="P435" i="12"/>
  <c r="BI433" i="12"/>
  <c r="BH433" i="12"/>
  <c r="BG433" i="12"/>
  <c r="BE433" i="12"/>
  <c r="T433" i="12"/>
  <c r="R433" i="12"/>
  <c r="P433" i="12"/>
  <c r="BI427" i="12"/>
  <c r="BH427" i="12"/>
  <c r="BG427" i="12"/>
  <c r="BE427" i="12"/>
  <c r="T427" i="12"/>
  <c r="R427" i="12"/>
  <c r="P427" i="12"/>
  <c r="BI421" i="12"/>
  <c r="BH421" i="12"/>
  <c r="BG421" i="12"/>
  <c r="BE421" i="12"/>
  <c r="T421" i="12"/>
  <c r="R421" i="12"/>
  <c r="P421" i="12"/>
  <c r="BI414" i="12"/>
  <c r="BH414" i="12"/>
  <c r="BG414" i="12"/>
  <c r="BE414" i="12"/>
  <c r="T414" i="12"/>
  <c r="R414" i="12"/>
  <c r="P414" i="12"/>
  <c r="BI407" i="12"/>
  <c r="BH407" i="12"/>
  <c r="BG407" i="12"/>
  <c r="BE407" i="12"/>
  <c r="T407" i="12"/>
  <c r="R407" i="12"/>
  <c r="P407" i="12"/>
  <c r="BI400" i="12"/>
  <c r="BH400" i="12"/>
  <c r="BG400" i="12"/>
  <c r="BE400" i="12"/>
  <c r="T400" i="12"/>
  <c r="R400" i="12"/>
  <c r="P400" i="12"/>
  <c r="BI393" i="12"/>
  <c r="BH393" i="12"/>
  <c r="BG393" i="12"/>
  <c r="BE393" i="12"/>
  <c r="T393" i="12"/>
  <c r="R393" i="12"/>
  <c r="P393" i="12"/>
  <c r="BI388" i="12"/>
  <c r="BH388" i="12"/>
  <c r="BG388" i="12"/>
  <c r="BE388" i="12"/>
  <c r="T388" i="12"/>
  <c r="R388" i="12"/>
  <c r="P388" i="12"/>
  <c r="BI387" i="12"/>
  <c r="BH387" i="12"/>
  <c r="BG387" i="12"/>
  <c r="BE387" i="12"/>
  <c r="T387" i="12"/>
  <c r="R387" i="12"/>
  <c r="P387" i="12"/>
  <c r="BI386" i="12"/>
  <c r="BH386" i="12"/>
  <c r="BG386" i="12"/>
  <c r="BE386" i="12"/>
  <c r="T386" i="12"/>
  <c r="R386" i="12"/>
  <c r="P386" i="12"/>
  <c r="BI385" i="12"/>
  <c r="BH385" i="12"/>
  <c r="BG385" i="12"/>
  <c r="BE385" i="12"/>
  <c r="T385" i="12"/>
  <c r="R385" i="12"/>
  <c r="P385" i="12"/>
  <c r="BI384" i="12"/>
  <c r="BH384" i="12"/>
  <c r="BG384" i="12"/>
  <c r="BE384" i="12"/>
  <c r="T384" i="12"/>
  <c r="R384" i="12"/>
  <c r="P384" i="12"/>
  <c r="BI382" i="12"/>
  <c r="BH382" i="12"/>
  <c r="BG382" i="12"/>
  <c r="BE382" i="12"/>
  <c r="T382" i="12"/>
  <c r="R382" i="12"/>
  <c r="P382" i="12"/>
  <c r="BI381" i="12"/>
  <c r="BH381" i="12"/>
  <c r="BG381" i="12"/>
  <c r="BE381" i="12"/>
  <c r="T381" i="12"/>
  <c r="R381" i="12"/>
  <c r="P381" i="12"/>
  <c r="BI380" i="12"/>
  <c r="BH380" i="12"/>
  <c r="BG380" i="12"/>
  <c r="BE380" i="12"/>
  <c r="T380" i="12"/>
  <c r="R380" i="12"/>
  <c r="P380" i="12"/>
  <c r="BI379" i="12"/>
  <c r="BH379" i="12"/>
  <c r="BG379" i="12"/>
  <c r="BE379" i="12"/>
  <c r="T379" i="12"/>
  <c r="R379" i="12"/>
  <c r="P379" i="12"/>
  <c r="BI378" i="12"/>
  <c r="BH378" i="12"/>
  <c r="BG378" i="12"/>
  <c r="BE378" i="12"/>
  <c r="T378" i="12"/>
  <c r="R378" i="12"/>
  <c r="P378" i="12"/>
  <c r="BI377" i="12"/>
  <c r="BH377" i="12"/>
  <c r="BG377" i="12"/>
  <c r="BE377" i="12"/>
  <c r="T377" i="12"/>
  <c r="R377" i="12"/>
  <c r="P377" i="12"/>
  <c r="BI371" i="12"/>
  <c r="BH371" i="12"/>
  <c r="BG371" i="12"/>
  <c r="BE371" i="12"/>
  <c r="T371" i="12"/>
  <c r="R371" i="12"/>
  <c r="P371" i="12"/>
  <c r="BI365" i="12"/>
  <c r="BH365" i="12"/>
  <c r="BG365" i="12"/>
  <c r="BE365" i="12"/>
  <c r="T365" i="12"/>
  <c r="R365" i="12"/>
  <c r="P365" i="12"/>
  <c r="BI359" i="12"/>
  <c r="BH359" i="12"/>
  <c r="BG359" i="12"/>
  <c r="BE359" i="12"/>
  <c r="T359" i="12"/>
  <c r="R359" i="12"/>
  <c r="P359" i="12"/>
  <c r="BI353" i="12"/>
  <c r="BH353" i="12"/>
  <c r="BG353" i="12"/>
  <c r="BE353" i="12"/>
  <c r="T353" i="12"/>
  <c r="R353" i="12"/>
  <c r="P353" i="12"/>
  <c r="BI347" i="12"/>
  <c r="BH347" i="12"/>
  <c r="BG347" i="12"/>
  <c r="BE347" i="12"/>
  <c r="T347" i="12"/>
  <c r="R347" i="12"/>
  <c r="P347" i="12"/>
  <c r="BI345" i="12"/>
  <c r="BH345" i="12"/>
  <c r="BG345" i="12"/>
  <c r="BE345" i="12"/>
  <c r="T345" i="12"/>
  <c r="R345" i="12"/>
  <c r="P345" i="12"/>
  <c r="BI343" i="12"/>
  <c r="BH343" i="12"/>
  <c r="BG343" i="12"/>
  <c r="BE343" i="12"/>
  <c r="T343" i="12"/>
  <c r="R343" i="12"/>
  <c r="P343" i="12"/>
  <c r="BI337" i="12"/>
  <c r="BH337" i="12"/>
  <c r="BG337" i="12"/>
  <c r="BE337" i="12"/>
  <c r="T337" i="12"/>
  <c r="R337" i="12"/>
  <c r="P337" i="12"/>
  <c r="BI331" i="12"/>
  <c r="BH331" i="12"/>
  <c r="BG331" i="12"/>
  <c r="BE331" i="12"/>
  <c r="T331" i="12"/>
  <c r="R331" i="12"/>
  <c r="P331" i="12"/>
  <c r="BI325" i="12"/>
  <c r="BH325" i="12"/>
  <c r="BG325" i="12"/>
  <c r="BE325" i="12"/>
  <c r="T325" i="12"/>
  <c r="R325" i="12"/>
  <c r="P325" i="12"/>
  <c r="BI321" i="12"/>
  <c r="BH321" i="12"/>
  <c r="BG321" i="12"/>
  <c r="BE321" i="12"/>
  <c r="T321" i="12"/>
  <c r="R321" i="12"/>
  <c r="P321" i="12"/>
  <c r="BI317" i="12"/>
  <c r="BH317" i="12"/>
  <c r="BG317" i="12"/>
  <c r="BE317" i="12"/>
  <c r="T317" i="12"/>
  <c r="R317" i="12"/>
  <c r="P317" i="12"/>
  <c r="BI313" i="12"/>
  <c r="BH313" i="12"/>
  <c r="BG313" i="12"/>
  <c r="BE313" i="12"/>
  <c r="T313" i="12"/>
  <c r="R313" i="12"/>
  <c r="P313" i="12"/>
  <c r="BI307" i="12"/>
  <c r="BH307" i="12"/>
  <c r="BG307" i="12"/>
  <c r="BE307" i="12"/>
  <c r="T307" i="12"/>
  <c r="R307" i="12"/>
  <c r="P307" i="12"/>
  <c r="BI301" i="12"/>
  <c r="BH301" i="12"/>
  <c r="BG301" i="12"/>
  <c r="BE301" i="12"/>
  <c r="T301" i="12"/>
  <c r="R301" i="12"/>
  <c r="P301" i="12"/>
  <c r="BI297" i="12"/>
  <c r="BH297" i="12"/>
  <c r="BG297" i="12"/>
  <c r="BE297" i="12"/>
  <c r="T297" i="12"/>
  <c r="R297" i="12"/>
  <c r="P297" i="12"/>
  <c r="BI293" i="12"/>
  <c r="BH293" i="12"/>
  <c r="BG293" i="12"/>
  <c r="BE293" i="12"/>
  <c r="T293" i="12"/>
  <c r="R293" i="12"/>
  <c r="P293" i="12"/>
  <c r="BI287" i="12"/>
  <c r="BH287" i="12"/>
  <c r="BG287" i="12"/>
  <c r="BE287" i="12"/>
  <c r="T287" i="12"/>
  <c r="R287" i="12"/>
  <c r="P287" i="12"/>
  <c r="BI284" i="12"/>
  <c r="BH284" i="12"/>
  <c r="BG284" i="12"/>
  <c r="BE284" i="12"/>
  <c r="T284" i="12"/>
  <c r="R284" i="12"/>
  <c r="P284" i="12"/>
  <c r="BI281" i="12"/>
  <c r="BH281" i="12"/>
  <c r="BG281" i="12"/>
  <c r="BE281" i="12"/>
  <c r="T281" i="12"/>
  <c r="R281" i="12"/>
  <c r="P281" i="12"/>
  <c r="BI274" i="12"/>
  <c r="BH274" i="12"/>
  <c r="BG274" i="12"/>
  <c r="BE274" i="12"/>
  <c r="T274" i="12"/>
  <c r="R274" i="12"/>
  <c r="P274" i="12"/>
  <c r="BI267" i="12"/>
  <c r="BH267" i="12"/>
  <c r="BG267" i="12"/>
  <c r="BE267" i="12"/>
  <c r="T267" i="12"/>
  <c r="R267" i="12"/>
  <c r="P267" i="12"/>
  <c r="BI259" i="12"/>
  <c r="BH259" i="12"/>
  <c r="BG259" i="12"/>
  <c r="BE259" i="12"/>
  <c r="T259" i="12"/>
  <c r="R259" i="12"/>
  <c r="P259" i="12"/>
  <c r="BI252" i="12"/>
  <c r="BH252" i="12"/>
  <c r="BG252" i="12"/>
  <c r="BE252" i="12"/>
  <c r="T252" i="12"/>
  <c r="T245" i="12"/>
  <c r="R252" i="12"/>
  <c r="P252" i="12"/>
  <c r="BI246" i="12"/>
  <c r="BH246" i="12"/>
  <c r="BG246" i="12"/>
  <c r="BE246" i="12"/>
  <c r="T246" i="12"/>
  <c r="R246" i="12"/>
  <c r="P246" i="12"/>
  <c r="BI240" i="12"/>
  <c r="BH240" i="12"/>
  <c r="BG240" i="12"/>
  <c r="BE240" i="12"/>
  <c r="T240" i="12"/>
  <c r="R240" i="12"/>
  <c r="P240" i="12"/>
  <c r="BI235" i="12"/>
  <c r="BH235" i="12"/>
  <c r="BG235" i="12"/>
  <c r="BE235" i="12"/>
  <c r="T235" i="12"/>
  <c r="R235" i="12"/>
  <c r="P235" i="12"/>
  <c r="BI229" i="12"/>
  <c r="BH229" i="12"/>
  <c r="BG229" i="12"/>
  <c r="BE229" i="12"/>
  <c r="T229" i="12"/>
  <c r="R229" i="12"/>
  <c r="P229" i="12"/>
  <c r="BI223" i="12"/>
  <c r="BH223" i="12"/>
  <c r="BG223" i="12"/>
  <c r="BE223" i="12"/>
  <c r="T223" i="12"/>
  <c r="R223" i="12"/>
  <c r="P223" i="12"/>
  <c r="BI217" i="12"/>
  <c r="BH217" i="12"/>
  <c r="BG217" i="12"/>
  <c r="BE217" i="12"/>
  <c r="T217" i="12"/>
  <c r="R217" i="12"/>
  <c r="P217" i="12"/>
  <c r="BI209" i="12"/>
  <c r="BH209" i="12"/>
  <c r="BG209" i="12"/>
  <c r="BE209" i="12"/>
  <c r="T209" i="12"/>
  <c r="R209" i="12"/>
  <c r="P209" i="12"/>
  <c r="BI203" i="12"/>
  <c r="BH203" i="12"/>
  <c r="BG203" i="12"/>
  <c r="BE203" i="12"/>
  <c r="T203" i="12"/>
  <c r="R203" i="12"/>
  <c r="P203" i="12"/>
  <c r="BI195" i="12"/>
  <c r="BH195" i="12"/>
  <c r="BG195" i="12"/>
  <c r="BE195" i="12"/>
  <c r="T195" i="12"/>
  <c r="R195" i="12"/>
  <c r="P195" i="12"/>
  <c r="BI194" i="12"/>
  <c r="BH194" i="12"/>
  <c r="BG194" i="12"/>
  <c r="BE194" i="12"/>
  <c r="T194" i="12"/>
  <c r="R194" i="12"/>
  <c r="P194" i="12"/>
  <c r="BI192" i="12"/>
  <c r="BH192" i="12"/>
  <c r="BG192" i="12"/>
  <c r="BE192" i="12"/>
  <c r="T192" i="12"/>
  <c r="R192" i="12"/>
  <c r="P192" i="12"/>
  <c r="BI185" i="12"/>
  <c r="BH185" i="12"/>
  <c r="BG185" i="12"/>
  <c r="BE185" i="12"/>
  <c r="T185" i="12"/>
  <c r="R185" i="12"/>
  <c r="P185" i="12"/>
  <c r="BI178" i="12"/>
  <c r="BH178" i="12"/>
  <c r="BG178" i="12"/>
  <c r="BE178" i="12"/>
  <c r="T178" i="12"/>
  <c r="R178" i="12"/>
  <c r="P178" i="12"/>
  <c r="BI171" i="12"/>
  <c r="BH171" i="12"/>
  <c r="BG171" i="12"/>
  <c r="BE171" i="12"/>
  <c r="T171" i="12"/>
  <c r="R171" i="12"/>
  <c r="P171" i="12"/>
  <c r="BI169" i="12"/>
  <c r="BH169" i="12"/>
  <c r="BG169" i="12"/>
  <c r="BE169" i="12"/>
  <c r="T169" i="12"/>
  <c r="R169" i="12"/>
  <c r="P169" i="12"/>
  <c r="BI167" i="12"/>
  <c r="BH167" i="12"/>
  <c r="BG167" i="12"/>
  <c r="BE167" i="12"/>
  <c r="T167" i="12"/>
  <c r="R167" i="12"/>
  <c r="P167" i="12"/>
  <c r="BI162" i="12"/>
  <c r="BH162" i="12"/>
  <c r="BG162" i="12"/>
  <c r="BE162" i="12"/>
  <c r="T162" i="12"/>
  <c r="R162" i="12"/>
  <c r="P162" i="12"/>
  <c r="BI155" i="12"/>
  <c r="BH155" i="12"/>
  <c r="BG155" i="12"/>
  <c r="BE155" i="12"/>
  <c r="T155" i="12"/>
  <c r="R155" i="12"/>
  <c r="P155" i="12"/>
  <c r="BI148" i="12"/>
  <c r="BH148" i="12"/>
  <c r="BG148" i="12"/>
  <c r="BE148" i="12"/>
  <c r="T148" i="12"/>
  <c r="R148" i="12"/>
  <c r="P148" i="12"/>
  <c r="BI141" i="12"/>
  <c r="BH141" i="12"/>
  <c r="BG141" i="12"/>
  <c r="BE141" i="12"/>
  <c r="T141" i="12"/>
  <c r="R141" i="12"/>
  <c r="P141" i="12"/>
  <c r="BI134" i="12"/>
  <c r="BH134" i="12"/>
  <c r="BG134" i="12"/>
  <c r="BE134" i="12"/>
  <c r="T134" i="12"/>
  <c r="R134" i="12"/>
  <c r="P134" i="12"/>
  <c r="BI127" i="12"/>
  <c r="BH127" i="12"/>
  <c r="BG127" i="12"/>
  <c r="BE127" i="12"/>
  <c r="T127" i="12"/>
  <c r="R127" i="12"/>
  <c r="P127" i="12"/>
  <c r="BI121" i="12"/>
  <c r="BH121" i="12"/>
  <c r="BG121" i="12"/>
  <c r="BE121" i="12"/>
  <c r="T121" i="12"/>
  <c r="R121" i="12"/>
  <c r="P121" i="12"/>
  <c r="BI114" i="12"/>
  <c r="BH114" i="12"/>
  <c r="BG114" i="12"/>
  <c r="BE114" i="12"/>
  <c r="T114" i="12"/>
  <c r="R114" i="12"/>
  <c r="P114" i="12"/>
  <c r="BI109" i="12"/>
  <c r="BH109" i="12"/>
  <c r="BG109" i="12"/>
  <c r="BE109" i="12"/>
  <c r="T109" i="12"/>
  <c r="R109" i="12"/>
  <c r="P109" i="12"/>
  <c r="BI103" i="12"/>
  <c r="BH103" i="12"/>
  <c r="BG103" i="12"/>
  <c r="BE103" i="12"/>
  <c r="T103" i="12"/>
  <c r="R103" i="12"/>
  <c r="P103" i="12"/>
  <c r="BI99" i="12"/>
  <c r="BH99" i="12"/>
  <c r="BG99" i="12"/>
  <c r="BE99" i="12"/>
  <c r="T99" i="12"/>
  <c r="R99" i="12"/>
  <c r="P99" i="12"/>
  <c r="BI94" i="12"/>
  <c r="BH94" i="12"/>
  <c r="BG94" i="12"/>
  <c r="BE94" i="12"/>
  <c r="T94" i="12"/>
  <c r="R94" i="12"/>
  <c r="P94" i="12"/>
  <c r="BI90" i="12"/>
  <c r="BH90" i="12"/>
  <c r="BG90" i="12"/>
  <c r="BE90" i="12"/>
  <c r="T90" i="12"/>
  <c r="R90" i="12"/>
  <c r="P90" i="12"/>
  <c r="J84" i="12"/>
  <c r="J83" i="12"/>
  <c r="F83" i="12"/>
  <c r="F81" i="12"/>
  <c r="E79" i="12"/>
  <c r="J55" i="12"/>
  <c r="J54" i="12"/>
  <c r="F54" i="12"/>
  <c r="F52" i="12"/>
  <c r="E50" i="12"/>
  <c r="J18" i="12"/>
  <c r="E18" i="12"/>
  <c r="F84" i="12" s="1"/>
  <c r="J17" i="12"/>
  <c r="J12" i="12"/>
  <c r="J52" i="12"/>
  <c r="E7" i="12"/>
  <c r="E48" i="12" s="1"/>
  <c r="J37" i="11"/>
  <c r="J36" i="11"/>
  <c r="AY66" i="1" s="1"/>
  <c r="J35" i="11"/>
  <c r="AX66" i="1" s="1"/>
  <c r="BI82" i="11"/>
  <c r="F37" i="11" s="1"/>
  <c r="BD66" i="1" s="1"/>
  <c r="BH82" i="11"/>
  <c r="F36" i="11" s="1"/>
  <c r="BC66" i="1" s="1"/>
  <c r="BG82" i="11"/>
  <c r="BE82" i="11"/>
  <c r="T82" i="11"/>
  <c r="T81" i="11" s="1"/>
  <c r="T80" i="11" s="1"/>
  <c r="R82" i="11"/>
  <c r="R81" i="11"/>
  <c r="R80" i="11" s="1"/>
  <c r="P82" i="11"/>
  <c r="P81" i="11" s="1"/>
  <c r="P80" i="11" s="1"/>
  <c r="AU66" i="1" s="1"/>
  <c r="J77" i="11"/>
  <c r="J76" i="11"/>
  <c r="F76" i="11"/>
  <c r="F74" i="11"/>
  <c r="E72" i="11"/>
  <c r="J55" i="11"/>
  <c r="J54" i="11"/>
  <c r="F54" i="11"/>
  <c r="F52" i="11"/>
  <c r="E50" i="11"/>
  <c r="J18" i="11"/>
  <c r="E18" i="11"/>
  <c r="F77" i="11" s="1"/>
  <c r="J17" i="11"/>
  <c r="J12" i="11"/>
  <c r="J52" i="11" s="1"/>
  <c r="E7" i="11"/>
  <c r="E70" i="11" s="1"/>
  <c r="J37" i="10"/>
  <c r="J36" i="10"/>
  <c r="AY65" i="1" s="1"/>
  <c r="J35" i="10"/>
  <c r="AX65" i="1"/>
  <c r="BI82" i="10"/>
  <c r="BH82" i="10"/>
  <c r="BG82" i="10"/>
  <c r="F35" i="10" s="1"/>
  <c r="BB65" i="1" s="1"/>
  <c r="BE82" i="10"/>
  <c r="J33" i="10" s="1"/>
  <c r="AV65" i="1" s="1"/>
  <c r="T82" i="10"/>
  <c r="T81" i="10" s="1"/>
  <c r="T80" i="10" s="1"/>
  <c r="R82" i="10"/>
  <c r="R81" i="10" s="1"/>
  <c r="R80" i="10" s="1"/>
  <c r="P82" i="10"/>
  <c r="P81" i="10"/>
  <c r="P80" i="10" s="1"/>
  <c r="AU65" i="1" s="1"/>
  <c r="J77" i="10"/>
  <c r="J76" i="10"/>
  <c r="F76" i="10"/>
  <c r="F74" i="10"/>
  <c r="E72" i="10"/>
  <c r="J55" i="10"/>
  <c r="J54" i="10"/>
  <c r="F54" i="10"/>
  <c r="F52" i="10"/>
  <c r="E50" i="10"/>
  <c r="J18" i="10"/>
  <c r="E18" i="10"/>
  <c r="F77" i="10" s="1"/>
  <c r="J17" i="10"/>
  <c r="J12" i="10"/>
  <c r="J52" i="10" s="1"/>
  <c r="E7" i="10"/>
  <c r="E48" i="10"/>
  <c r="J37" i="9"/>
  <c r="J36" i="9"/>
  <c r="AY64" i="1"/>
  <c r="J35" i="9"/>
  <c r="AX64" i="1" s="1"/>
  <c r="BI158" i="9"/>
  <c r="BH158" i="9"/>
  <c r="BG158" i="9"/>
  <c r="BF158" i="9"/>
  <c r="T158" i="9"/>
  <c r="R158" i="9"/>
  <c r="P158" i="9"/>
  <c r="BI157" i="9"/>
  <c r="BH157" i="9"/>
  <c r="BG157" i="9"/>
  <c r="BF157" i="9"/>
  <c r="T157" i="9"/>
  <c r="R157" i="9"/>
  <c r="P157" i="9"/>
  <c r="BI155" i="9"/>
  <c r="BH155" i="9"/>
  <c r="BG155" i="9"/>
  <c r="BF155" i="9"/>
  <c r="T155" i="9"/>
  <c r="R155" i="9"/>
  <c r="P155" i="9"/>
  <c r="BI154" i="9"/>
  <c r="BH154" i="9"/>
  <c r="BG154" i="9"/>
  <c r="BF154" i="9"/>
  <c r="T154" i="9"/>
  <c r="R154" i="9"/>
  <c r="P154" i="9"/>
  <c r="BI153" i="9"/>
  <c r="BH153" i="9"/>
  <c r="BG153" i="9"/>
  <c r="BF153" i="9"/>
  <c r="T153" i="9"/>
  <c r="R153" i="9"/>
  <c r="P153" i="9"/>
  <c r="BI152" i="9"/>
  <c r="BH152" i="9"/>
  <c r="BG152" i="9"/>
  <c r="BF152" i="9"/>
  <c r="T152" i="9"/>
  <c r="R152" i="9"/>
  <c r="P152" i="9"/>
  <c r="BI151" i="9"/>
  <c r="BH151" i="9"/>
  <c r="BG151" i="9"/>
  <c r="BF151" i="9"/>
  <c r="T151" i="9"/>
  <c r="R151" i="9"/>
  <c r="P151" i="9"/>
  <c r="BI150" i="9"/>
  <c r="BH150" i="9"/>
  <c r="BG150" i="9"/>
  <c r="BF150" i="9"/>
  <c r="T150" i="9"/>
  <c r="R150" i="9"/>
  <c r="P150" i="9"/>
  <c r="BI149" i="9"/>
  <c r="BH149" i="9"/>
  <c r="BG149" i="9"/>
  <c r="BF149" i="9"/>
  <c r="T149" i="9"/>
  <c r="R149" i="9"/>
  <c r="P149" i="9"/>
  <c r="BI148" i="9"/>
  <c r="BH148" i="9"/>
  <c r="BG148" i="9"/>
  <c r="BF148" i="9"/>
  <c r="T148" i="9"/>
  <c r="R148" i="9"/>
  <c r="P148" i="9"/>
  <c r="BI147" i="9"/>
  <c r="BH147" i="9"/>
  <c r="BG147" i="9"/>
  <c r="BF147" i="9"/>
  <c r="T147" i="9"/>
  <c r="R147" i="9"/>
  <c r="P147" i="9"/>
  <c r="BI146" i="9"/>
  <c r="BH146" i="9"/>
  <c r="BG146" i="9"/>
  <c r="BF146" i="9"/>
  <c r="T146" i="9"/>
  <c r="R146" i="9"/>
  <c r="P146" i="9"/>
  <c r="BI144" i="9"/>
  <c r="BH144" i="9"/>
  <c r="BG144" i="9"/>
  <c r="BF144" i="9"/>
  <c r="T144" i="9"/>
  <c r="R144" i="9"/>
  <c r="P144" i="9"/>
  <c r="BI143" i="9"/>
  <c r="BH143" i="9"/>
  <c r="BG143" i="9"/>
  <c r="BF143" i="9"/>
  <c r="T143" i="9"/>
  <c r="R143" i="9"/>
  <c r="P143" i="9"/>
  <c r="BI142" i="9"/>
  <c r="BH142" i="9"/>
  <c r="BG142" i="9"/>
  <c r="BF142" i="9"/>
  <c r="T142" i="9"/>
  <c r="R142" i="9"/>
  <c r="P142" i="9"/>
  <c r="BI140" i="9"/>
  <c r="BH140" i="9"/>
  <c r="BG140" i="9"/>
  <c r="BF140" i="9"/>
  <c r="T140" i="9"/>
  <c r="R140" i="9"/>
  <c r="P140" i="9"/>
  <c r="BI139" i="9"/>
  <c r="BH139" i="9"/>
  <c r="BG139" i="9"/>
  <c r="BF139" i="9"/>
  <c r="T139" i="9"/>
  <c r="R139" i="9"/>
  <c r="P139" i="9"/>
  <c r="BI138" i="9"/>
  <c r="BH138" i="9"/>
  <c r="BG138" i="9"/>
  <c r="BF138" i="9"/>
  <c r="T138" i="9"/>
  <c r="R138" i="9"/>
  <c r="P138" i="9"/>
  <c r="BI137" i="9"/>
  <c r="BH137" i="9"/>
  <c r="BG137" i="9"/>
  <c r="BF137" i="9"/>
  <c r="T137" i="9"/>
  <c r="R137" i="9"/>
  <c r="P137" i="9"/>
  <c r="BI135" i="9"/>
  <c r="BH135" i="9"/>
  <c r="BG135" i="9"/>
  <c r="BF135" i="9"/>
  <c r="T135" i="9"/>
  <c r="R135" i="9"/>
  <c r="P135" i="9"/>
  <c r="BI131" i="9"/>
  <c r="BH131" i="9"/>
  <c r="BG131" i="9"/>
  <c r="BF131" i="9"/>
  <c r="T131" i="9"/>
  <c r="T130" i="9"/>
  <c r="R131" i="9"/>
  <c r="R130" i="9" s="1"/>
  <c r="P131" i="9"/>
  <c r="P130" i="9"/>
  <c r="BI127" i="9"/>
  <c r="BH127" i="9"/>
  <c r="BG127" i="9"/>
  <c r="BF127" i="9"/>
  <c r="T127" i="9"/>
  <c r="T126" i="9" s="1"/>
  <c r="R127" i="9"/>
  <c r="R126" i="9" s="1"/>
  <c r="P127" i="9"/>
  <c r="P126" i="9" s="1"/>
  <c r="BI124" i="9"/>
  <c r="BH124" i="9"/>
  <c r="BG124" i="9"/>
  <c r="BF124" i="9"/>
  <c r="T124" i="9"/>
  <c r="R124" i="9"/>
  <c r="P124" i="9"/>
  <c r="BI121" i="9"/>
  <c r="BH121" i="9"/>
  <c r="BG121" i="9"/>
  <c r="BF121" i="9"/>
  <c r="T121" i="9"/>
  <c r="R121" i="9"/>
  <c r="P121" i="9"/>
  <c r="BI118" i="9"/>
  <c r="BH118" i="9"/>
  <c r="BG118" i="9"/>
  <c r="BF118" i="9"/>
  <c r="T118" i="9"/>
  <c r="R118" i="9"/>
  <c r="P118" i="9"/>
  <c r="BI116" i="9"/>
  <c r="BH116" i="9"/>
  <c r="BG116" i="9"/>
  <c r="BF116" i="9"/>
  <c r="T116" i="9"/>
  <c r="R116" i="9"/>
  <c r="P116" i="9"/>
  <c r="BI113" i="9"/>
  <c r="BH113" i="9"/>
  <c r="BG113" i="9"/>
  <c r="BF113" i="9"/>
  <c r="T113" i="9"/>
  <c r="R113" i="9"/>
  <c r="P113" i="9"/>
  <c r="BI110" i="9"/>
  <c r="BH110" i="9"/>
  <c r="BG110" i="9"/>
  <c r="BF110" i="9"/>
  <c r="T110" i="9"/>
  <c r="R110" i="9"/>
  <c r="P110" i="9"/>
  <c r="BI108" i="9"/>
  <c r="BH108" i="9"/>
  <c r="BG108" i="9"/>
  <c r="BF108" i="9"/>
  <c r="T108" i="9"/>
  <c r="R108" i="9"/>
  <c r="P108" i="9"/>
  <c r="BI105" i="9"/>
  <c r="BH105" i="9"/>
  <c r="BG105" i="9"/>
  <c r="BF105" i="9"/>
  <c r="T105" i="9"/>
  <c r="R105" i="9"/>
  <c r="P105" i="9"/>
  <c r="BI103" i="9"/>
  <c r="BH103" i="9"/>
  <c r="BG103" i="9"/>
  <c r="BF103" i="9"/>
  <c r="T103" i="9"/>
  <c r="R103" i="9"/>
  <c r="P103" i="9"/>
  <c r="BI100" i="9"/>
  <c r="BH100" i="9"/>
  <c r="BG100" i="9"/>
  <c r="BF100" i="9"/>
  <c r="T100" i="9"/>
  <c r="R100" i="9"/>
  <c r="P100" i="9"/>
  <c r="BI98" i="9"/>
  <c r="BH98" i="9"/>
  <c r="BG98" i="9"/>
  <c r="BF98" i="9"/>
  <c r="T98" i="9"/>
  <c r="R98" i="9"/>
  <c r="P98" i="9"/>
  <c r="BI95" i="9"/>
  <c r="BH95" i="9"/>
  <c r="BG95" i="9"/>
  <c r="BF95" i="9"/>
  <c r="T95" i="9"/>
  <c r="R95" i="9"/>
  <c r="P95" i="9"/>
  <c r="BI92" i="9"/>
  <c r="BH92" i="9"/>
  <c r="BG92" i="9"/>
  <c r="BF92" i="9"/>
  <c r="T92" i="9"/>
  <c r="R92" i="9"/>
  <c r="P92" i="9"/>
  <c r="BI90" i="9"/>
  <c r="BH90" i="9"/>
  <c r="BG90" i="9"/>
  <c r="BF90" i="9"/>
  <c r="T90" i="9"/>
  <c r="R90" i="9"/>
  <c r="P90" i="9"/>
  <c r="BI88" i="9"/>
  <c r="BH88" i="9"/>
  <c r="BG88" i="9"/>
  <c r="BF88" i="9"/>
  <c r="T88" i="9"/>
  <c r="R88" i="9"/>
  <c r="P88" i="9"/>
  <c r="J82" i="9"/>
  <c r="J81" i="9"/>
  <c r="F81" i="9"/>
  <c r="F79" i="9"/>
  <c r="E77" i="9"/>
  <c r="J55" i="9"/>
  <c r="J54" i="9"/>
  <c r="F54" i="9"/>
  <c r="F52" i="9"/>
  <c r="E50" i="9"/>
  <c r="J18" i="9"/>
  <c r="E18" i="9"/>
  <c r="F82" i="9" s="1"/>
  <c r="J17" i="9"/>
  <c r="J12" i="9"/>
  <c r="J79" i="9" s="1"/>
  <c r="E7" i="9"/>
  <c r="E75" i="9"/>
  <c r="J37" i="8"/>
  <c r="J36" i="8"/>
  <c r="AY63" i="1" s="1"/>
  <c r="J35" i="8"/>
  <c r="AX63" i="1" s="1"/>
  <c r="BI357" i="8"/>
  <c r="BH357" i="8"/>
  <c r="BG357" i="8"/>
  <c r="BF357" i="8"/>
  <c r="T357" i="8"/>
  <c r="T356" i="8" s="1"/>
  <c r="R357" i="8"/>
  <c r="R356" i="8" s="1"/>
  <c r="P357" i="8"/>
  <c r="P356" i="8" s="1"/>
  <c r="BI354" i="8"/>
  <c r="BH354" i="8"/>
  <c r="BG354" i="8"/>
  <c r="BF354" i="8"/>
  <c r="T354" i="8"/>
  <c r="R354" i="8"/>
  <c r="P354" i="8"/>
  <c r="BI352" i="8"/>
  <c r="BH352" i="8"/>
  <c r="BG352" i="8"/>
  <c r="BF352" i="8"/>
  <c r="T352" i="8"/>
  <c r="R352" i="8"/>
  <c r="P352" i="8"/>
  <c r="BI349" i="8"/>
  <c r="BH349" i="8"/>
  <c r="BG349" i="8"/>
  <c r="BF349" i="8"/>
  <c r="T349" i="8"/>
  <c r="R349" i="8"/>
  <c r="P349" i="8"/>
  <c r="BI347" i="8"/>
  <c r="BH347" i="8"/>
  <c r="BG347" i="8"/>
  <c r="BF347" i="8"/>
  <c r="T347" i="8"/>
  <c r="R347" i="8"/>
  <c r="P347" i="8"/>
  <c r="BI344" i="8"/>
  <c r="BH344" i="8"/>
  <c r="BG344" i="8"/>
  <c r="BF344" i="8"/>
  <c r="T344" i="8"/>
  <c r="R344" i="8"/>
  <c r="P344" i="8"/>
  <c r="BI342" i="8"/>
  <c r="BH342" i="8"/>
  <c r="BG342" i="8"/>
  <c r="BF342" i="8"/>
  <c r="T342" i="8"/>
  <c r="R342" i="8"/>
  <c r="P342" i="8"/>
  <c r="BI341" i="8"/>
  <c r="BH341" i="8"/>
  <c r="BG341" i="8"/>
  <c r="BF341" i="8"/>
  <c r="T341" i="8"/>
  <c r="R341" i="8"/>
  <c r="P341" i="8"/>
  <c r="BI339" i="8"/>
  <c r="BH339" i="8"/>
  <c r="BG339" i="8"/>
  <c r="BF339" i="8"/>
  <c r="T339" i="8"/>
  <c r="R339" i="8"/>
  <c r="P339" i="8"/>
  <c r="BI337" i="8"/>
  <c r="BH337" i="8"/>
  <c r="BG337" i="8"/>
  <c r="BF337" i="8"/>
  <c r="T337" i="8"/>
  <c r="R337" i="8"/>
  <c r="P337" i="8"/>
  <c r="BI335" i="8"/>
  <c r="BH335" i="8"/>
  <c r="BG335" i="8"/>
  <c r="BF335" i="8"/>
  <c r="T335" i="8"/>
  <c r="R335" i="8"/>
  <c r="P335" i="8"/>
  <c r="BI334" i="8"/>
  <c r="BH334" i="8"/>
  <c r="BG334" i="8"/>
  <c r="BF334" i="8"/>
  <c r="T334" i="8"/>
  <c r="R334" i="8"/>
  <c r="P334" i="8"/>
  <c r="BI333" i="8"/>
  <c r="BH333" i="8"/>
  <c r="BG333" i="8"/>
  <c r="BF333" i="8"/>
  <c r="T333" i="8"/>
  <c r="R333" i="8"/>
  <c r="P333" i="8"/>
  <c r="BI332" i="8"/>
  <c r="BH332" i="8"/>
  <c r="BG332" i="8"/>
  <c r="BF332" i="8"/>
  <c r="T332" i="8"/>
  <c r="R332" i="8"/>
  <c r="P332" i="8"/>
  <c r="BI331" i="8"/>
  <c r="BH331" i="8"/>
  <c r="BG331" i="8"/>
  <c r="BF331" i="8"/>
  <c r="T331" i="8"/>
  <c r="R331" i="8"/>
  <c r="P331" i="8"/>
  <c r="BI328" i="8"/>
  <c r="BH328" i="8"/>
  <c r="BG328" i="8"/>
  <c r="BF328" i="8"/>
  <c r="T328" i="8"/>
  <c r="R328" i="8"/>
  <c r="P328" i="8"/>
  <c r="BI327" i="8"/>
  <c r="BH327" i="8"/>
  <c r="BG327" i="8"/>
  <c r="BF327" i="8"/>
  <c r="T327" i="8"/>
  <c r="R327" i="8"/>
  <c r="P327" i="8"/>
  <c r="BI326" i="8"/>
  <c r="BH326" i="8"/>
  <c r="BG326" i="8"/>
  <c r="BF326" i="8"/>
  <c r="T326" i="8"/>
  <c r="R326" i="8"/>
  <c r="P326" i="8"/>
  <c r="BI325" i="8"/>
  <c r="BH325" i="8"/>
  <c r="BG325" i="8"/>
  <c r="BF325" i="8"/>
  <c r="T325" i="8"/>
  <c r="R325" i="8"/>
  <c r="P325" i="8"/>
  <c r="BI323" i="8"/>
  <c r="BH323" i="8"/>
  <c r="BG323" i="8"/>
  <c r="BF323" i="8"/>
  <c r="T323" i="8"/>
  <c r="R323" i="8"/>
  <c r="P323" i="8"/>
  <c r="BI322" i="8"/>
  <c r="BH322" i="8"/>
  <c r="BG322" i="8"/>
  <c r="BF322" i="8"/>
  <c r="T322" i="8"/>
  <c r="R322" i="8"/>
  <c r="P322" i="8"/>
  <c r="BI321" i="8"/>
  <c r="BH321" i="8"/>
  <c r="BG321" i="8"/>
  <c r="BF321" i="8"/>
  <c r="T321" i="8"/>
  <c r="R321" i="8"/>
  <c r="P321" i="8"/>
  <c r="BI319" i="8"/>
  <c r="BH319" i="8"/>
  <c r="BG319" i="8"/>
  <c r="BF319" i="8"/>
  <c r="T319" i="8"/>
  <c r="R319" i="8"/>
  <c r="P319" i="8"/>
  <c r="BI317" i="8"/>
  <c r="BH317" i="8"/>
  <c r="BG317" i="8"/>
  <c r="BF317" i="8"/>
  <c r="T317" i="8"/>
  <c r="R317" i="8"/>
  <c r="P317" i="8"/>
  <c r="BI315" i="8"/>
  <c r="BH315" i="8"/>
  <c r="BG315" i="8"/>
  <c r="BF315" i="8"/>
  <c r="T315" i="8"/>
  <c r="R315" i="8"/>
  <c r="P315" i="8"/>
  <c r="BI314" i="8"/>
  <c r="BH314" i="8"/>
  <c r="BG314" i="8"/>
  <c r="BF314" i="8"/>
  <c r="T314" i="8"/>
  <c r="R314" i="8"/>
  <c r="P314" i="8"/>
  <c r="BI312" i="8"/>
  <c r="BH312" i="8"/>
  <c r="BG312" i="8"/>
  <c r="BF312" i="8"/>
  <c r="T312" i="8"/>
  <c r="R312" i="8"/>
  <c r="P312" i="8"/>
  <c r="BI311" i="8"/>
  <c r="BH311" i="8"/>
  <c r="BG311" i="8"/>
  <c r="BF311" i="8"/>
  <c r="T311" i="8"/>
  <c r="R311" i="8"/>
  <c r="P311" i="8"/>
  <c r="BI310" i="8"/>
  <c r="BH310" i="8"/>
  <c r="BG310" i="8"/>
  <c r="BF310" i="8"/>
  <c r="T310" i="8"/>
  <c r="R310" i="8"/>
  <c r="P310" i="8"/>
  <c r="BI309" i="8"/>
  <c r="BH309" i="8"/>
  <c r="BG309" i="8"/>
  <c r="BF309" i="8"/>
  <c r="T309" i="8"/>
  <c r="R309" i="8"/>
  <c r="P309" i="8"/>
  <c r="BI308" i="8"/>
  <c r="BH308" i="8"/>
  <c r="BG308" i="8"/>
  <c r="BF308" i="8"/>
  <c r="T308" i="8"/>
  <c r="R308" i="8"/>
  <c r="P308" i="8"/>
  <c r="BI307" i="8"/>
  <c r="BH307" i="8"/>
  <c r="BG307" i="8"/>
  <c r="BF307" i="8"/>
  <c r="T307" i="8"/>
  <c r="R307" i="8"/>
  <c r="P307" i="8"/>
  <c r="BI306" i="8"/>
  <c r="BH306" i="8"/>
  <c r="BG306" i="8"/>
  <c r="BF306" i="8"/>
  <c r="T306" i="8"/>
  <c r="R306" i="8"/>
  <c r="P306" i="8"/>
  <c r="BI305" i="8"/>
  <c r="BH305" i="8"/>
  <c r="BG305" i="8"/>
  <c r="BF305" i="8"/>
  <c r="T305" i="8"/>
  <c r="R305" i="8"/>
  <c r="P305" i="8"/>
  <c r="BI304" i="8"/>
  <c r="BH304" i="8"/>
  <c r="BG304" i="8"/>
  <c r="BF304" i="8"/>
  <c r="T304" i="8"/>
  <c r="R304" i="8"/>
  <c r="P304" i="8"/>
  <c r="BI297" i="8"/>
  <c r="BH297" i="8"/>
  <c r="BG297" i="8"/>
  <c r="BF297" i="8"/>
  <c r="T297" i="8"/>
  <c r="R297" i="8"/>
  <c r="P297" i="8"/>
  <c r="BI292" i="8"/>
  <c r="BH292" i="8"/>
  <c r="BG292" i="8"/>
  <c r="BF292" i="8"/>
  <c r="T292" i="8"/>
  <c r="R292" i="8"/>
  <c r="P292" i="8"/>
  <c r="BI286" i="8"/>
  <c r="BH286" i="8"/>
  <c r="BG286" i="8"/>
  <c r="BF286" i="8"/>
  <c r="T286" i="8"/>
  <c r="R286" i="8"/>
  <c r="P286" i="8"/>
  <c r="BI285" i="8"/>
  <c r="BH285" i="8"/>
  <c r="BG285" i="8"/>
  <c r="BF285" i="8"/>
  <c r="T285" i="8"/>
  <c r="R285" i="8"/>
  <c r="P285" i="8"/>
  <c r="BI284" i="8"/>
  <c r="BH284" i="8"/>
  <c r="BG284" i="8"/>
  <c r="BF284" i="8"/>
  <c r="T284" i="8"/>
  <c r="R284" i="8"/>
  <c r="P284" i="8"/>
  <c r="BI283" i="8"/>
  <c r="BH283" i="8"/>
  <c r="BG283" i="8"/>
  <c r="BF283" i="8"/>
  <c r="T283" i="8"/>
  <c r="R283" i="8"/>
  <c r="P283" i="8"/>
  <c r="BI281" i="8"/>
  <c r="BH281" i="8"/>
  <c r="BG281" i="8"/>
  <c r="BF281" i="8"/>
  <c r="T281" i="8"/>
  <c r="R281" i="8"/>
  <c r="P281" i="8"/>
  <c r="BI279" i="8"/>
  <c r="BH279" i="8"/>
  <c r="BG279" i="8"/>
  <c r="BF279" i="8"/>
  <c r="T279" i="8"/>
  <c r="R279" i="8"/>
  <c r="P279" i="8"/>
  <c r="BI278" i="8"/>
  <c r="BH278" i="8"/>
  <c r="BG278" i="8"/>
  <c r="BF278" i="8"/>
  <c r="T278" i="8"/>
  <c r="R278" i="8"/>
  <c r="P278" i="8"/>
  <c r="BI277" i="8"/>
  <c r="BH277" i="8"/>
  <c r="BG277" i="8"/>
  <c r="BF277" i="8"/>
  <c r="T277" i="8"/>
  <c r="R277" i="8"/>
  <c r="P277" i="8"/>
  <c r="BI275" i="8"/>
  <c r="BH275" i="8"/>
  <c r="BG275" i="8"/>
  <c r="BF275" i="8"/>
  <c r="T275" i="8"/>
  <c r="R275" i="8"/>
  <c r="P275" i="8"/>
  <c r="BI274" i="8"/>
  <c r="BH274" i="8"/>
  <c r="BG274" i="8"/>
  <c r="BF274" i="8"/>
  <c r="T274" i="8"/>
  <c r="R274" i="8"/>
  <c r="P274" i="8"/>
  <c r="BI272" i="8"/>
  <c r="BH272" i="8"/>
  <c r="BG272" i="8"/>
  <c r="BF272" i="8"/>
  <c r="T272" i="8"/>
  <c r="R272" i="8"/>
  <c r="P272" i="8"/>
  <c r="BI270" i="8"/>
  <c r="BH270" i="8"/>
  <c r="BG270" i="8"/>
  <c r="BF270" i="8"/>
  <c r="T270" i="8"/>
  <c r="R270" i="8"/>
  <c r="P270" i="8"/>
  <c r="BI265" i="8"/>
  <c r="BH265" i="8"/>
  <c r="BG265" i="8"/>
  <c r="BF265" i="8"/>
  <c r="T265" i="8"/>
  <c r="R265" i="8"/>
  <c r="P265" i="8"/>
  <c r="BI258" i="8"/>
  <c r="BH258" i="8"/>
  <c r="BG258" i="8"/>
  <c r="BF258" i="8"/>
  <c r="T258" i="8"/>
  <c r="R258" i="8"/>
  <c r="P258" i="8"/>
  <c r="BI253" i="8"/>
  <c r="BH253" i="8"/>
  <c r="BG253" i="8"/>
  <c r="BF253" i="8"/>
  <c r="T253" i="8"/>
  <c r="R253" i="8"/>
  <c r="P253" i="8"/>
  <c r="BI240" i="8"/>
  <c r="BH240" i="8"/>
  <c r="BG240" i="8"/>
  <c r="BF240" i="8"/>
  <c r="T240" i="8"/>
  <c r="R240" i="8"/>
  <c r="P240" i="8"/>
  <c r="BI238" i="8"/>
  <c r="BH238" i="8"/>
  <c r="BG238" i="8"/>
  <c r="BF238" i="8"/>
  <c r="T238" i="8"/>
  <c r="R238" i="8"/>
  <c r="P238" i="8"/>
  <c r="BI236" i="8"/>
  <c r="BH236" i="8"/>
  <c r="BG236" i="8"/>
  <c r="BF236" i="8"/>
  <c r="T236" i="8"/>
  <c r="R236" i="8"/>
  <c r="P236" i="8"/>
  <c r="BI234" i="8"/>
  <c r="BH234" i="8"/>
  <c r="BG234" i="8"/>
  <c r="BF234" i="8"/>
  <c r="T234" i="8"/>
  <c r="R234" i="8"/>
  <c r="P234" i="8"/>
  <c r="BI232" i="8"/>
  <c r="BH232" i="8"/>
  <c r="BG232" i="8"/>
  <c r="BF232" i="8"/>
  <c r="T232" i="8"/>
  <c r="R232" i="8"/>
  <c r="P232" i="8"/>
  <c r="BI230" i="8"/>
  <c r="BH230" i="8"/>
  <c r="BG230" i="8"/>
  <c r="BF230" i="8"/>
  <c r="T230" i="8"/>
  <c r="R230" i="8"/>
  <c r="P230" i="8"/>
  <c r="BI224" i="8"/>
  <c r="BH224" i="8"/>
  <c r="BG224" i="8"/>
  <c r="BF224" i="8"/>
  <c r="T224" i="8"/>
  <c r="R224" i="8"/>
  <c r="P224" i="8"/>
  <c r="BI222" i="8"/>
  <c r="BH222" i="8"/>
  <c r="BG222" i="8"/>
  <c r="BF222" i="8"/>
  <c r="T222" i="8"/>
  <c r="R222" i="8"/>
  <c r="P222" i="8"/>
  <c r="BI220" i="8"/>
  <c r="BH220" i="8"/>
  <c r="BG220" i="8"/>
  <c r="BF220" i="8"/>
  <c r="T220" i="8"/>
  <c r="R220" i="8"/>
  <c r="P220" i="8"/>
  <c r="BI218" i="8"/>
  <c r="BH218" i="8"/>
  <c r="BG218" i="8"/>
  <c r="BF218" i="8"/>
  <c r="T218" i="8"/>
  <c r="R218" i="8"/>
  <c r="P218" i="8"/>
  <c r="BI213" i="8"/>
  <c r="BH213" i="8"/>
  <c r="BG213" i="8"/>
  <c r="BF213" i="8"/>
  <c r="T213" i="8"/>
  <c r="R213" i="8"/>
  <c r="P213" i="8"/>
  <c r="BI211" i="8"/>
  <c r="BH211" i="8"/>
  <c r="BG211" i="8"/>
  <c r="BF211" i="8"/>
  <c r="T211" i="8"/>
  <c r="R211" i="8"/>
  <c r="P211" i="8"/>
  <c r="BI209" i="8"/>
  <c r="BH209" i="8"/>
  <c r="BG209" i="8"/>
  <c r="BF209" i="8"/>
  <c r="T209" i="8"/>
  <c r="R209" i="8"/>
  <c r="P209" i="8"/>
  <c r="BI207" i="8"/>
  <c r="BH207" i="8"/>
  <c r="BG207" i="8"/>
  <c r="BF207" i="8"/>
  <c r="T207" i="8"/>
  <c r="R207" i="8"/>
  <c r="P207" i="8"/>
  <c r="BI201" i="8"/>
  <c r="BH201" i="8"/>
  <c r="BG201" i="8"/>
  <c r="BF201" i="8"/>
  <c r="T201" i="8"/>
  <c r="R201" i="8"/>
  <c r="P201" i="8"/>
  <c r="BI192" i="8"/>
  <c r="BH192" i="8"/>
  <c r="BG192" i="8"/>
  <c r="BF192" i="8"/>
  <c r="T192" i="8"/>
  <c r="R192" i="8"/>
  <c r="P192" i="8"/>
  <c r="BI190" i="8"/>
  <c r="BH190" i="8"/>
  <c r="BG190" i="8"/>
  <c r="BF190" i="8"/>
  <c r="T190" i="8"/>
  <c r="R190" i="8"/>
  <c r="P190" i="8"/>
  <c r="BI182" i="8"/>
  <c r="BH182" i="8"/>
  <c r="BG182" i="8"/>
  <c r="BF182" i="8"/>
  <c r="T182" i="8"/>
  <c r="R182" i="8"/>
  <c r="P182" i="8"/>
  <c r="BI175" i="8"/>
  <c r="BH175" i="8"/>
  <c r="BG175" i="8"/>
  <c r="BF175" i="8"/>
  <c r="T175" i="8"/>
  <c r="R175" i="8"/>
  <c r="P175" i="8"/>
  <c r="BI172" i="8"/>
  <c r="BH172" i="8"/>
  <c r="BG172" i="8"/>
  <c r="BF172" i="8"/>
  <c r="T172" i="8"/>
  <c r="R172" i="8"/>
  <c r="P172" i="8"/>
  <c r="BI169" i="8"/>
  <c r="BH169" i="8"/>
  <c r="BG169" i="8"/>
  <c r="BF169" i="8"/>
  <c r="T169" i="8"/>
  <c r="R169" i="8"/>
  <c r="P169" i="8"/>
  <c r="BI167" i="8"/>
  <c r="BH167" i="8"/>
  <c r="BG167" i="8"/>
  <c r="BF167" i="8"/>
  <c r="T167" i="8"/>
  <c r="R167" i="8"/>
  <c r="P167" i="8"/>
  <c r="BI165" i="8"/>
  <c r="BH165" i="8"/>
  <c r="BG165" i="8"/>
  <c r="BF165" i="8"/>
  <c r="T165" i="8"/>
  <c r="R165" i="8"/>
  <c r="P165" i="8"/>
  <c r="BI163" i="8"/>
  <c r="BH163" i="8"/>
  <c r="BG163" i="8"/>
  <c r="BF163" i="8"/>
  <c r="T163" i="8"/>
  <c r="R163" i="8"/>
  <c r="P163" i="8"/>
  <c r="BI161" i="8"/>
  <c r="BH161" i="8"/>
  <c r="BG161" i="8"/>
  <c r="BF161" i="8"/>
  <c r="T161" i="8"/>
  <c r="R161" i="8"/>
  <c r="P161" i="8"/>
  <c r="BI159" i="8"/>
  <c r="BH159" i="8"/>
  <c r="BG159" i="8"/>
  <c r="BF159" i="8"/>
  <c r="T159" i="8"/>
  <c r="R159" i="8"/>
  <c r="P159" i="8"/>
  <c r="BI157" i="8"/>
  <c r="BH157" i="8"/>
  <c r="BG157" i="8"/>
  <c r="BF157" i="8"/>
  <c r="T157" i="8"/>
  <c r="R157" i="8"/>
  <c r="P157" i="8"/>
  <c r="BI155" i="8"/>
  <c r="BH155" i="8"/>
  <c r="BG155" i="8"/>
  <c r="BF155" i="8"/>
  <c r="T155" i="8"/>
  <c r="R155" i="8"/>
  <c r="P155" i="8"/>
  <c r="BI153" i="8"/>
  <c r="BH153" i="8"/>
  <c r="BG153" i="8"/>
  <c r="BF153" i="8"/>
  <c r="T153" i="8"/>
  <c r="R153" i="8"/>
  <c r="P153" i="8"/>
  <c r="BI151" i="8"/>
  <c r="BH151" i="8"/>
  <c r="BG151" i="8"/>
  <c r="BF151" i="8"/>
  <c r="T151" i="8"/>
  <c r="R151" i="8"/>
  <c r="P151" i="8"/>
  <c r="BI149" i="8"/>
  <c r="BH149" i="8"/>
  <c r="BG149" i="8"/>
  <c r="BF149" i="8"/>
  <c r="T149" i="8"/>
  <c r="R149" i="8"/>
  <c r="P149" i="8"/>
  <c r="BI139" i="8"/>
  <c r="BH139" i="8"/>
  <c r="BG139" i="8"/>
  <c r="BF139" i="8"/>
  <c r="T139" i="8"/>
  <c r="R139" i="8"/>
  <c r="P139" i="8"/>
  <c r="BI136" i="8"/>
  <c r="BH136" i="8"/>
  <c r="BG136" i="8"/>
  <c r="BF136" i="8"/>
  <c r="T136" i="8"/>
  <c r="R136" i="8"/>
  <c r="P136" i="8"/>
  <c r="BI134" i="8"/>
  <c r="BH134" i="8"/>
  <c r="BG134" i="8"/>
  <c r="BF134" i="8"/>
  <c r="T134" i="8"/>
  <c r="R134" i="8"/>
  <c r="P134" i="8"/>
  <c r="BI132" i="8"/>
  <c r="BH132" i="8"/>
  <c r="BG132" i="8"/>
  <c r="BF132" i="8"/>
  <c r="T132" i="8"/>
  <c r="R132" i="8"/>
  <c r="P132" i="8"/>
  <c r="BI130" i="8"/>
  <c r="BH130" i="8"/>
  <c r="BG130" i="8"/>
  <c r="BF130" i="8"/>
  <c r="T130" i="8"/>
  <c r="R130" i="8"/>
  <c r="P130" i="8"/>
  <c r="BI127" i="8"/>
  <c r="BH127" i="8"/>
  <c r="BG127" i="8"/>
  <c r="BF127" i="8"/>
  <c r="T127" i="8"/>
  <c r="R127" i="8"/>
  <c r="P127" i="8"/>
  <c r="BI125" i="8"/>
  <c r="BH125" i="8"/>
  <c r="BG125" i="8"/>
  <c r="BF125" i="8"/>
  <c r="T125" i="8"/>
  <c r="R125" i="8"/>
  <c r="P125" i="8"/>
  <c r="BI123" i="8"/>
  <c r="BH123" i="8"/>
  <c r="BG123" i="8"/>
  <c r="BF123" i="8"/>
  <c r="T123" i="8"/>
  <c r="R123" i="8"/>
  <c r="P123" i="8"/>
  <c r="BI121" i="8"/>
  <c r="BH121" i="8"/>
  <c r="BG121" i="8"/>
  <c r="BF121" i="8"/>
  <c r="T121" i="8"/>
  <c r="R121" i="8"/>
  <c r="P121" i="8"/>
  <c r="BI118" i="8"/>
  <c r="BH118" i="8"/>
  <c r="BG118" i="8"/>
  <c r="BF118" i="8"/>
  <c r="T118" i="8"/>
  <c r="R118" i="8"/>
  <c r="P118" i="8"/>
  <c r="BI105" i="8"/>
  <c r="BH105" i="8"/>
  <c r="BG105" i="8"/>
  <c r="BF105" i="8"/>
  <c r="T105" i="8"/>
  <c r="R105" i="8"/>
  <c r="P105" i="8"/>
  <c r="BI103" i="8"/>
  <c r="BH103" i="8"/>
  <c r="BG103" i="8"/>
  <c r="BF103" i="8"/>
  <c r="T103" i="8"/>
  <c r="R103" i="8"/>
  <c r="P103" i="8"/>
  <c r="BI90" i="8"/>
  <c r="BH90" i="8"/>
  <c r="BG90" i="8"/>
  <c r="BF90" i="8"/>
  <c r="T90" i="8"/>
  <c r="R90" i="8"/>
  <c r="P90" i="8"/>
  <c r="J84" i="8"/>
  <c r="J83" i="8"/>
  <c r="F83" i="8"/>
  <c r="F81" i="8"/>
  <c r="E79" i="8"/>
  <c r="J55" i="8"/>
  <c r="J54" i="8"/>
  <c r="F54" i="8"/>
  <c r="F52" i="8"/>
  <c r="E50" i="8"/>
  <c r="J18" i="8"/>
  <c r="E18" i="8"/>
  <c r="F55" i="8" s="1"/>
  <c r="J17" i="8"/>
  <c r="J12" i="8"/>
  <c r="J81" i="8"/>
  <c r="E7" i="8"/>
  <c r="E48" i="8" s="1"/>
  <c r="J37" i="7"/>
  <c r="J36" i="7"/>
  <c r="AY62" i="1" s="1"/>
  <c r="J35" i="7"/>
  <c r="AX62" i="1"/>
  <c r="BI309" i="7"/>
  <c r="BH309" i="7"/>
  <c r="BG309" i="7"/>
  <c r="BF309" i="7"/>
  <c r="T309" i="7"/>
  <c r="R309" i="7"/>
  <c r="P309" i="7"/>
  <c r="BI307" i="7"/>
  <c r="BH307" i="7"/>
  <c r="BG307" i="7"/>
  <c r="BF307" i="7"/>
  <c r="T307" i="7"/>
  <c r="R307" i="7"/>
  <c r="P307" i="7"/>
  <c r="BI304" i="7"/>
  <c r="BH304" i="7"/>
  <c r="BG304" i="7"/>
  <c r="BF304" i="7"/>
  <c r="T304" i="7"/>
  <c r="R304" i="7"/>
  <c r="P304" i="7"/>
  <c r="BI303" i="7"/>
  <c r="BH303" i="7"/>
  <c r="BG303" i="7"/>
  <c r="BF303" i="7"/>
  <c r="T303" i="7"/>
  <c r="R303" i="7"/>
  <c r="P303" i="7"/>
  <c r="BI300" i="7"/>
  <c r="BH300" i="7"/>
  <c r="BG300" i="7"/>
  <c r="BF300" i="7"/>
  <c r="T300" i="7"/>
  <c r="R300" i="7"/>
  <c r="P300" i="7"/>
  <c r="BI296" i="7"/>
  <c r="BH296" i="7"/>
  <c r="BG296" i="7"/>
  <c r="BF296" i="7"/>
  <c r="T296" i="7"/>
  <c r="T295" i="7"/>
  <c r="R296" i="7"/>
  <c r="R295" i="7" s="1"/>
  <c r="P296" i="7"/>
  <c r="P295" i="7"/>
  <c r="BI293" i="7"/>
  <c r="BH293" i="7"/>
  <c r="BG293" i="7"/>
  <c r="BF293" i="7"/>
  <c r="T293" i="7"/>
  <c r="R293" i="7"/>
  <c r="P293" i="7"/>
  <c r="BI291" i="7"/>
  <c r="BH291" i="7"/>
  <c r="BG291" i="7"/>
  <c r="BF291" i="7"/>
  <c r="T291" i="7"/>
  <c r="R291" i="7"/>
  <c r="P291" i="7"/>
  <c r="BI288" i="7"/>
  <c r="BH288" i="7"/>
  <c r="BG288" i="7"/>
  <c r="BF288" i="7"/>
  <c r="T288" i="7"/>
  <c r="R288" i="7"/>
  <c r="P288" i="7"/>
  <c r="BI286" i="7"/>
  <c r="BH286" i="7"/>
  <c r="BG286" i="7"/>
  <c r="BF286" i="7"/>
  <c r="T286" i="7"/>
  <c r="R286" i="7"/>
  <c r="P286" i="7"/>
  <c r="BI283" i="7"/>
  <c r="BH283" i="7"/>
  <c r="BG283" i="7"/>
  <c r="BF283" i="7"/>
  <c r="T283" i="7"/>
  <c r="R283" i="7"/>
  <c r="P283" i="7"/>
  <c r="BI281" i="7"/>
  <c r="BH281" i="7"/>
  <c r="BG281" i="7"/>
  <c r="BF281" i="7"/>
  <c r="T281" i="7"/>
  <c r="R281" i="7"/>
  <c r="P281" i="7"/>
  <c r="BI279" i="7"/>
  <c r="BH279" i="7"/>
  <c r="BG279" i="7"/>
  <c r="BF279" i="7"/>
  <c r="T279" i="7"/>
  <c r="R279" i="7"/>
  <c r="P279" i="7"/>
  <c r="BI277" i="7"/>
  <c r="BH277" i="7"/>
  <c r="BG277" i="7"/>
  <c r="BF277" i="7"/>
  <c r="T277" i="7"/>
  <c r="R277" i="7"/>
  <c r="P277" i="7"/>
  <c r="BI276" i="7"/>
  <c r="BH276" i="7"/>
  <c r="BG276" i="7"/>
  <c r="BF276" i="7"/>
  <c r="T276" i="7"/>
  <c r="R276" i="7"/>
  <c r="P276" i="7"/>
  <c r="BI275" i="7"/>
  <c r="BH275" i="7"/>
  <c r="BG275" i="7"/>
  <c r="BF275" i="7"/>
  <c r="T275" i="7"/>
  <c r="R275" i="7"/>
  <c r="P275" i="7"/>
  <c r="BI274" i="7"/>
  <c r="BH274" i="7"/>
  <c r="BG274" i="7"/>
  <c r="BF274" i="7"/>
  <c r="T274" i="7"/>
  <c r="R274" i="7"/>
  <c r="P274" i="7"/>
  <c r="BI273" i="7"/>
  <c r="BH273" i="7"/>
  <c r="BG273" i="7"/>
  <c r="BF273" i="7"/>
  <c r="T273" i="7"/>
  <c r="R273" i="7"/>
  <c r="P273" i="7"/>
  <c r="BI272" i="7"/>
  <c r="BH272" i="7"/>
  <c r="BG272" i="7"/>
  <c r="BF272" i="7"/>
  <c r="T272" i="7"/>
  <c r="R272" i="7"/>
  <c r="P272" i="7"/>
  <c r="BI271" i="7"/>
  <c r="BH271" i="7"/>
  <c r="BG271" i="7"/>
  <c r="BF271" i="7"/>
  <c r="T271" i="7"/>
  <c r="R271" i="7"/>
  <c r="P271" i="7"/>
  <c r="BI270" i="7"/>
  <c r="BH270" i="7"/>
  <c r="BG270" i="7"/>
  <c r="BF270" i="7"/>
  <c r="T270" i="7"/>
  <c r="R270" i="7"/>
  <c r="P270" i="7"/>
  <c r="BI269" i="7"/>
  <c r="BH269" i="7"/>
  <c r="BG269" i="7"/>
  <c r="BF269" i="7"/>
  <c r="T269" i="7"/>
  <c r="R269" i="7"/>
  <c r="P269" i="7"/>
  <c r="BI268" i="7"/>
  <c r="BH268" i="7"/>
  <c r="BG268" i="7"/>
  <c r="BF268" i="7"/>
  <c r="T268" i="7"/>
  <c r="R268" i="7"/>
  <c r="P268" i="7"/>
  <c r="BI267" i="7"/>
  <c r="BH267" i="7"/>
  <c r="BG267" i="7"/>
  <c r="BF267" i="7"/>
  <c r="T267" i="7"/>
  <c r="R267" i="7"/>
  <c r="P267" i="7"/>
  <c r="BI265" i="7"/>
  <c r="BH265" i="7"/>
  <c r="BG265" i="7"/>
  <c r="BF265" i="7"/>
  <c r="T265" i="7"/>
  <c r="R265" i="7"/>
  <c r="P265" i="7"/>
  <c r="BI263" i="7"/>
  <c r="BH263" i="7"/>
  <c r="BG263" i="7"/>
  <c r="BF263" i="7"/>
  <c r="T263" i="7"/>
  <c r="R263" i="7"/>
  <c r="P263" i="7"/>
  <c r="BI262" i="7"/>
  <c r="BH262" i="7"/>
  <c r="BG262" i="7"/>
  <c r="BF262" i="7"/>
  <c r="T262" i="7"/>
  <c r="R262" i="7"/>
  <c r="P262" i="7"/>
  <c r="BI260" i="7"/>
  <c r="BH260" i="7"/>
  <c r="BG260" i="7"/>
  <c r="BF260" i="7"/>
  <c r="T260" i="7"/>
  <c r="R260" i="7"/>
  <c r="P260" i="7"/>
  <c r="BI258" i="7"/>
  <c r="BH258" i="7"/>
  <c r="BG258" i="7"/>
  <c r="BF258" i="7"/>
  <c r="T258" i="7"/>
  <c r="R258" i="7"/>
  <c r="P258" i="7"/>
  <c r="BI256" i="7"/>
  <c r="BH256" i="7"/>
  <c r="BG256" i="7"/>
  <c r="BF256" i="7"/>
  <c r="T256" i="7"/>
  <c r="R256" i="7"/>
  <c r="P256" i="7"/>
  <c r="BI254" i="7"/>
  <c r="BH254" i="7"/>
  <c r="BG254" i="7"/>
  <c r="BF254" i="7"/>
  <c r="T254" i="7"/>
  <c r="R254" i="7"/>
  <c r="P254" i="7"/>
  <c r="BI253" i="7"/>
  <c r="BH253" i="7"/>
  <c r="BG253" i="7"/>
  <c r="BF253" i="7"/>
  <c r="T253" i="7"/>
  <c r="R253" i="7"/>
  <c r="P253" i="7"/>
  <c r="BI251" i="7"/>
  <c r="BH251" i="7"/>
  <c r="BG251" i="7"/>
  <c r="BF251" i="7"/>
  <c r="T251" i="7"/>
  <c r="R251" i="7"/>
  <c r="P251" i="7"/>
  <c r="BI250" i="7"/>
  <c r="BH250" i="7"/>
  <c r="BG250" i="7"/>
  <c r="BF250" i="7"/>
  <c r="T250" i="7"/>
  <c r="R250" i="7"/>
  <c r="P250" i="7"/>
  <c r="BI248" i="7"/>
  <c r="BH248" i="7"/>
  <c r="BG248" i="7"/>
  <c r="BF248" i="7"/>
  <c r="T248" i="7"/>
  <c r="R248" i="7"/>
  <c r="P248" i="7"/>
  <c r="BI247" i="7"/>
  <c r="BH247" i="7"/>
  <c r="BG247" i="7"/>
  <c r="BF247" i="7"/>
  <c r="T247" i="7"/>
  <c r="R247" i="7"/>
  <c r="P247" i="7"/>
  <c r="BI246" i="7"/>
  <c r="BH246" i="7"/>
  <c r="BG246" i="7"/>
  <c r="BF246" i="7"/>
  <c r="T246" i="7"/>
  <c r="R246" i="7"/>
  <c r="P246" i="7"/>
  <c r="BI244" i="7"/>
  <c r="BH244" i="7"/>
  <c r="BG244" i="7"/>
  <c r="BF244" i="7"/>
  <c r="T244" i="7"/>
  <c r="R244" i="7"/>
  <c r="P244" i="7"/>
  <c r="BI242" i="7"/>
  <c r="BH242" i="7"/>
  <c r="BG242" i="7"/>
  <c r="BF242" i="7"/>
  <c r="T242" i="7"/>
  <c r="R242" i="7"/>
  <c r="P242" i="7"/>
  <c r="BI241" i="7"/>
  <c r="BH241" i="7"/>
  <c r="BG241" i="7"/>
  <c r="BF241" i="7"/>
  <c r="T241" i="7"/>
  <c r="R241" i="7"/>
  <c r="P241" i="7"/>
  <c r="BI239" i="7"/>
  <c r="BH239" i="7"/>
  <c r="BG239" i="7"/>
  <c r="BF239" i="7"/>
  <c r="T239" i="7"/>
  <c r="R239" i="7"/>
  <c r="P239" i="7"/>
  <c r="BI238" i="7"/>
  <c r="BH238" i="7"/>
  <c r="BG238" i="7"/>
  <c r="BF238" i="7"/>
  <c r="T238" i="7"/>
  <c r="R238" i="7"/>
  <c r="P238" i="7"/>
  <c r="BI236" i="7"/>
  <c r="BH236" i="7"/>
  <c r="BG236" i="7"/>
  <c r="BF236" i="7"/>
  <c r="T236" i="7"/>
  <c r="R236" i="7"/>
  <c r="P236" i="7"/>
  <c r="BI234" i="7"/>
  <c r="BH234" i="7"/>
  <c r="BG234" i="7"/>
  <c r="BF234" i="7"/>
  <c r="T234" i="7"/>
  <c r="R234" i="7"/>
  <c r="P234" i="7"/>
  <c r="BI232" i="7"/>
  <c r="BH232" i="7"/>
  <c r="BG232" i="7"/>
  <c r="BF232" i="7"/>
  <c r="T232" i="7"/>
  <c r="R232" i="7"/>
  <c r="P232" i="7"/>
  <c r="BI231" i="7"/>
  <c r="BH231" i="7"/>
  <c r="BG231" i="7"/>
  <c r="BF231" i="7"/>
  <c r="T231" i="7"/>
  <c r="R231" i="7"/>
  <c r="P231" i="7"/>
  <c r="BI228" i="7"/>
  <c r="BH228" i="7"/>
  <c r="BG228" i="7"/>
  <c r="BF228" i="7"/>
  <c r="T228" i="7"/>
  <c r="R228" i="7"/>
  <c r="P228" i="7"/>
  <c r="BI227" i="7"/>
  <c r="BH227" i="7"/>
  <c r="BG227" i="7"/>
  <c r="BF227" i="7"/>
  <c r="T227" i="7"/>
  <c r="R227" i="7"/>
  <c r="P227" i="7"/>
  <c r="BI224" i="7"/>
  <c r="BH224" i="7"/>
  <c r="BG224" i="7"/>
  <c r="BF224" i="7"/>
  <c r="T224" i="7"/>
  <c r="R224" i="7"/>
  <c r="P224" i="7"/>
  <c r="BI223" i="7"/>
  <c r="BH223" i="7"/>
  <c r="BG223" i="7"/>
  <c r="BF223" i="7"/>
  <c r="T223" i="7"/>
  <c r="R223" i="7"/>
  <c r="P223" i="7"/>
  <c r="BI220" i="7"/>
  <c r="BH220" i="7"/>
  <c r="BG220" i="7"/>
  <c r="BF220" i="7"/>
  <c r="T220" i="7"/>
  <c r="R220" i="7"/>
  <c r="P220" i="7"/>
  <c r="BI219" i="7"/>
  <c r="BH219" i="7"/>
  <c r="BG219" i="7"/>
  <c r="BF219" i="7"/>
  <c r="T219" i="7"/>
  <c r="R219" i="7"/>
  <c r="P219" i="7"/>
  <c r="BI218" i="7"/>
  <c r="BH218" i="7"/>
  <c r="BG218" i="7"/>
  <c r="BF218" i="7"/>
  <c r="T218" i="7"/>
  <c r="R218" i="7"/>
  <c r="P218" i="7"/>
  <c r="BI217" i="7"/>
  <c r="BH217" i="7"/>
  <c r="BG217" i="7"/>
  <c r="BF217" i="7"/>
  <c r="T217" i="7"/>
  <c r="R217" i="7"/>
  <c r="P217" i="7"/>
  <c r="BI216" i="7"/>
  <c r="BH216" i="7"/>
  <c r="BG216" i="7"/>
  <c r="BF216" i="7"/>
  <c r="T216" i="7"/>
  <c r="R216" i="7"/>
  <c r="P216" i="7"/>
  <c r="BI209" i="7"/>
  <c r="BH209" i="7"/>
  <c r="BG209" i="7"/>
  <c r="BF209" i="7"/>
  <c r="T209" i="7"/>
  <c r="R209" i="7"/>
  <c r="P209" i="7"/>
  <c r="BI206" i="7"/>
  <c r="BH206" i="7"/>
  <c r="BG206" i="7"/>
  <c r="BF206" i="7"/>
  <c r="T206" i="7"/>
  <c r="R206" i="7"/>
  <c r="P206" i="7"/>
  <c r="BI204" i="7"/>
  <c r="BH204" i="7"/>
  <c r="BG204" i="7"/>
  <c r="BF204" i="7"/>
  <c r="T204" i="7"/>
  <c r="R204" i="7"/>
  <c r="P204" i="7"/>
  <c r="BI202" i="7"/>
  <c r="BH202" i="7"/>
  <c r="BG202" i="7"/>
  <c r="BF202" i="7"/>
  <c r="T202" i="7"/>
  <c r="R202" i="7"/>
  <c r="P202" i="7"/>
  <c r="BI200" i="7"/>
  <c r="BH200" i="7"/>
  <c r="BG200" i="7"/>
  <c r="BF200" i="7"/>
  <c r="T200" i="7"/>
  <c r="R200" i="7"/>
  <c r="P200" i="7"/>
  <c r="BI198" i="7"/>
  <c r="BH198" i="7"/>
  <c r="BG198" i="7"/>
  <c r="BF198" i="7"/>
  <c r="T198" i="7"/>
  <c r="R198" i="7"/>
  <c r="P198" i="7"/>
  <c r="BI196" i="7"/>
  <c r="BH196" i="7"/>
  <c r="BG196" i="7"/>
  <c r="BF196" i="7"/>
  <c r="T196" i="7"/>
  <c r="R196" i="7"/>
  <c r="P196" i="7"/>
  <c r="BI194" i="7"/>
  <c r="BH194" i="7"/>
  <c r="BG194" i="7"/>
  <c r="BF194" i="7"/>
  <c r="T194" i="7"/>
  <c r="R194" i="7"/>
  <c r="P194" i="7"/>
  <c r="BI190" i="7"/>
  <c r="BH190" i="7"/>
  <c r="BG190" i="7"/>
  <c r="BF190" i="7"/>
  <c r="T190" i="7"/>
  <c r="R190" i="7"/>
  <c r="P190" i="7"/>
  <c r="BI188" i="7"/>
  <c r="BH188" i="7"/>
  <c r="BG188" i="7"/>
  <c r="BF188" i="7"/>
  <c r="T188" i="7"/>
  <c r="R188" i="7"/>
  <c r="P188" i="7"/>
  <c r="BI185" i="7"/>
  <c r="BH185" i="7"/>
  <c r="BG185" i="7"/>
  <c r="BF185" i="7"/>
  <c r="T185" i="7"/>
  <c r="R185" i="7"/>
  <c r="P185" i="7"/>
  <c r="BI181" i="7"/>
  <c r="BH181" i="7"/>
  <c r="BG181" i="7"/>
  <c r="BF181" i="7"/>
  <c r="T181" i="7"/>
  <c r="R181" i="7"/>
  <c r="P181" i="7"/>
  <c r="BI178" i="7"/>
  <c r="BH178" i="7"/>
  <c r="BG178" i="7"/>
  <c r="BF178" i="7"/>
  <c r="T178" i="7"/>
  <c r="R178" i="7"/>
  <c r="P178" i="7"/>
  <c r="BI176" i="7"/>
  <c r="BH176" i="7"/>
  <c r="BG176" i="7"/>
  <c r="BF176" i="7"/>
  <c r="T176" i="7"/>
  <c r="R176" i="7"/>
  <c r="P176" i="7"/>
  <c r="BI169" i="7"/>
  <c r="BH169" i="7"/>
  <c r="BG169" i="7"/>
  <c r="BF169" i="7"/>
  <c r="T169" i="7"/>
  <c r="R169" i="7"/>
  <c r="P169" i="7"/>
  <c r="BI166" i="7"/>
  <c r="BH166" i="7"/>
  <c r="BG166" i="7"/>
  <c r="BF166" i="7"/>
  <c r="T166" i="7"/>
  <c r="R166" i="7"/>
  <c r="P166" i="7"/>
  <c r="BI163" i="7"/>
  <c r="BH163" i="7"/>
  <c r="BG163" i="7"/>
  <c r="BF163" i="7"/>
  <c r="T163" i="7"/>
  <c r="R163" i="7"/>
  <c r="P163" i="7"/>
  <c r="BI161" i="7"/>
  <c r="BH161" i="7"/>
  <c r="BG161" i="7"/>
  <c r="BF161" i="7"/>
  <c r="T161" i="7"/>
  <c r="R161" i="7"/>
  <c r="P161" i="7"/>
  <c r="BI159" i="7"/>
  <c r="BH159" i="7"/>
  <c r="BG159" i="7"/>
  <c r="BF159" i="7"/>
  <c r="T159" i="7"/>
  <c r="R159" i="7"/>
  <c r="P159" i="7"/>
  <c r="BI156" i="7"/>
  <c r="BH156" i="7"/>
  <c r="BG156" i="7"/>
  <c r="BF156" i="7"/>
  <c r="T156" i="7"/>
  <c r="R156" i="7"/>
  <c r="P156" i="7"/>
  <c r="BI151" i="7"/>
  <c r="BH151" i="7"/>
  <c r="BG151" i="7"/>
  <c r="BF151" i="7"/>
  <c r="T151" i="7"/>
  <c r="R151" i="7"/>
  <c r="P151" i="7"/>
  <c r="BI149" i="7"/>
  <c r="BH149" i="7"/>
  <c r="BG149" i="7"/>
  <c r="BF149" i="7"/>
  <c r="T149" i="7"/>
  <c r="R149" i="7"/>
  <c r="P149" i="7"/>
  <c r="BI143" i="7"/>
  <c r="BH143" i="7"/>
  <c r="BG143" i="7"/>
  <c r="BF143" i="7"/>
  <c r="T143" i="7"/>
  <c r="R143" i="7"/>
  <c r="P143" i="7"/>
  <c r="BI137" i="7"/>
  <c r="BH137" i="7"/>
  <c r="BG137" i="7"/>
  <c r="BF137" i="7"/>
  <c r="T137" i="7"/>
  <c r="R137" i="7"/>
  <c r="P137" i="7"/>
  <c r="BI132" i="7"/>
  <c r="BH132" i="7"/>
  <c r="BG132" i="7"/>
  <c r="BF132" i="7"/>
  <c r="T132" i="7"/>
  <c r="R132" i="7"/>
  <c r="P132" i="7"/>
  <c r="BI127" i="7"/>
  <c r="BH127" i="7"/>
  <c r="BG127" i="7"/>
  <c r="BF127" i="7"/>
  <c r="T127" i="7"/>
  <c r="R127" i="7"/>
  <c r="P127" i="7"/>
  <c r="BI121" i="7"/>
  <c r="BH121" i="7"/>
  <c r="BG121" i="7"/>
  <c r="BF121" i="7"/>
  <c r="T121" i="7"/>
  <c r="R121" i="7"/>
  <c r="P121" i="7"/>
  <c r="BI118" i="7"/>
  <c r="BH118" i="7"/>
  <c r="BG118" i="7"/>
  <c r="BF118" i="7"/>
  <c r="T118" i="7"/>
  <c r="R118" i="7"/>
  <c r="P118" i="7"/>
  <c r="BI116" i="7"/>
  <c r="BH116" i="7"/>
  <c r="BG116" i="7"/>
  <c r="BF116" i="7"/>
  <c r="T116" i="7"/>
  <c r="R116" i="7"/>
  <c r="P116" i="7"/>
  <c r="BI114" i="7"/>
  <c r="BH114" i="7"/>
  <c r="BG114" i="7"/>
  <c r="BF114" i="7"/>
  <c r="T114" i="7"/>
  <c r="R114" i="7"/>
  <c r="P114" i="7"/>
  <c r="BI109" i="7"/>
  <c r="BH109" i="7"/>
  <c r="BG109" i="7"/>
  <c r="BF109" i="7"/>
  <c r="T109" i="7"/>
  <c r="R109" i="7"/>
  <c r="P109" i="7"/>
  <c r="BI102" i="7"/>
  <c r="BH102" i="7"/>
  <c r="BG102" i="7"/>
  <c r="BF102" i="7"/>
  <c r="T102" i="7"/>
  <c r="R102" i="7"/>
  <c r="P102" i="7"/>
  <c r="BI100" i="7"/>
  <c r="BH100" i="7"/>
  <c r="BG100" i="7"/>
  <c r="BF100" i="7"/>
  <c r="T100" i="7"/>
  <c r="R100" i="7"/>
  <c r="P100" i="7"/>
  <c r="BI92" i="7"/>
  <c r="BH92" i="7"/>
  <c r="BG92" i="7"/>
  <c r="BF92" i="7"/>
  <c r="T92" i="7"/>
  <c r="R92" i="7"/>
  <c r="P92" i="7"/>
  <c r="J86" i="7"/>
  <c r="J85" i="7"/>
  <c r="F85" i="7"/>
  <c r="F83" i="7"/>
  <c r="E81" i="7"/>
  <c r="J55" i="7"/>
  <c r="J54" i="7"/>
  <c r="F54" i="7"/>
  <c r="F52" i="7"/>
  <c r="E50" i="7"/>
  <c r="J18" i="7"/>
  <c r="E18" i="7"/>
  <c r="F55" i="7" s="1"/>
  <c r="J17" i="7"/>
  <c r="J12" i="7"/>
  <c r="J52" i="7" s="1"/>
  <c r="E7" i="7"/>
  <c r="E48" i="7" s="1"/>
  <c r="J41" i="6"/>
  <c r="J40" i="6"/>
  <c r="AY61" i="1" s="1"/>
  <c r="J39" i="6"/>
  <c r="AX61" i="1"/>
  <c r="BI94" i="6"/>
  <c r="BH94" i="6"/>
  <c r="BG94" i="6"/>
  <c r="BE94" i="6"/>
  <c r="F37" i="6" s="1"/>
  <c r="T94" i="6"/>
  <c r="T93" i="6" s="1"/>
  <c r="T92" i="6" s="1"/>
  <c r="R94" i="6"/>
  <c r="R93" i="6" s="1"/>
  <c r="R92" i="6" s="1"/>
  <c r="P94" i="6"/>
  <c r="P93" i="6"/>
  <c r="P92" i="6" s="1"/>
  <c r="AU61" i="1" s="1"/>
  <c r="J89" i="6"/>
  <c r="J88" i="6"/>
  <c r="F88" i="6"/>
  <c r="F86" i="6"/>
  <c r="E84" i="6"/>
  <c r="J63" i="6"/>
  <c r="J62" i="6"/>
  <c r="F62" i="6"/>
  <c r="F60" i="6"/>
  <c r="E58" i="6"/>
  <c r="J22" i="6"/>
  <c r="E22" i="6"/>
  <c r="F89" i="6" s="1"/>
  <c r="J21" i="6"/>
  <c r="J16" i="6"/>
  <c r="J86" i="6" s="1"/>
  <c r="E7" i="6"/>
  <c r="E78" i="6"/>
  <c r="J41" i="5"/>
  <c r="J40" i="5"/>
  <c r="AY60" i="1" s="1"/>
  <c r="J39" i="5"/>
  <c r="AX60" i="1" s="1"/>
  <c r="BI158" i="5"/>
  <c r="BH158" i="5"/>
  <c r="BG158" i="5"/>
  <c r="BF158" i="5"/>
  <c r="T158" i="5"/>
  <c r="R158" i="5"/>
  <c r="P158" i="5"/>
  <c r="BI157" i="5"/>
  <c r="BH157" i="5"/>
  <c r="BG157" i="5"/>
  <c r="BF157" i="5"/>
  <c r="T157" i="5"/>
  <c r="R157" i="5"/>
  <c r="P157" i="5"/>
  <c r="BI156" i="5"/>
  <c r="BH156" i="5"/>
  <c r="BG156" i="5"/>
  <c r="BF156" i="5"/>
  <c r="T156" i="5"/>
  <c r="R156" i="5"/>
  <c r="P156" i="5"/>
  <c r="BI154" i="5"/>
  <c r="BH154" i="5"/>
  <c r="BG154" i="5"/>
  <c r="BF154" i="5"/>
  <c r="T154" i="5"/>
  <c r="R154" i="5"/>
  <c r="P154" i="5"/>
  <c r="BI153" i="5"/>
  <c r="BH153" i="5"/>
  <c r="BG153" i="5"/>
  <c r="BF153" i="5"/>
  <c r="T153" i="5"/>
  <c r="R153" i="5"/>
  <c r="P153" i="5"/>
  <c r="BI152" i="5"/>
  <c r="BH152" i="5"/>
  <c r="BG152" i="5"/>
  <c r="BF152" i="5"/>
  <c r="T152" i="5"/>
  <c r="R152" i="5"/>
  <c r="P152" i="5"/>
  <c r="BI151" i="5"/>
  <c r="BH151" i="5"/>
  <c r="BG151" i="5"/>
  <c r="BF151" i="5"/>
  <c r="T151" i="5"/>
  <c r="R151" i="5"/>
  <c r="P151" i="5"/>
  <c r="BI150" i="5"/>
  <c r="BH150" i="5"/>
  <c r="BG150" i="5"/>
  <c r="BF150" i="5"/>
  <c r="T150" i="5"/>
  <c r="R150" i="5"/>
  <c r="P150" i="5"/>
  <c r="BI149" i="5"/>
  <c r="BH149" i="5"/>
  <c r="BG149" i="5"/>
  <c r="BF149" i="5"/>
  <c r="T149" i="5"/>
  <c r="R149" i="5"/>
  <c r="P149" i="5"/>
  <c r="BI148" i="5"/>
  <c r="BH148" i="5"/>
  <c r="BG148" i="5"/>
  <c r="BF148" i="5"/>
  <c r="T148" i="5"/>
  <c r="R148" i="5"/>
  <c r="P148" i="5"/>
  <c r="BI147" i="5"/>
  <c r="BH147" i="5"/>
  <c r="BG147" i="5"/>
  <c r="BF147" i="5"/>
  <c r="T147" i="5"/>
  <c r="R147" i="5"/>
  <c r="P147" i="5"/>
  <c r="BI146" i="5"/>
  <c r="BH146" i="5"/>
  <c r="BG146" i="5"/>
  <c r="BF146" i="5"/>
  <c r="T146" i="5"/>
  <c r="R146" i="5"/>
  <c r="P146" i="5"/>
  <c r="BI145" i="5"/>
  <c r="BH145" i="5"/>
  <c r="BG145" i="5"/>
  <c r="BF145" i="5"/>
  <c r="T145" i="5"/>
  <c r="R145" i="5"/>
  <c r="P145" i="5"/>
  <c r="BI144" i="5"/>
  <c r="BH144" i="5"/>
  <c r="BG144" i="5"/>
  <c r="BF144" i="5"/>
  <c r="T144" i="5"/>
  <c r="R144" i="5"/>
  <c r="P144" i="5"/>
  <c r="BI143" i="5"/>
  <c r="BH143" i="5"/>
  <c r="BG143" i="5"/>
  <c r="BF143" i="5"/>
  <c r="T143" i="5"/>
  <c r="R143" i="5"/>
  <c r="P143" i="5"/>
  <c r="BI142" i="5"/>
  <c r="BH142" i="5"/>
  <c r="BG142" i="5"/>
  <c r="BF142" i="5"/>
  <c r="T142" i="5"/>
  <c r="R142" i="5"/>
  <c r="P142" i="5"/>
  <c r="BI141" i="5"/>
  <c r="BH141" i="5"/>
  <c r="BG141" i="5"/>
  <c r="BF141" i="5"/>
  <c r="T141" i="5"/>
  <c r="R141" i="5"/>
  <c r="P141" i="5"/>
  <c r="BI140" i="5"/>
  <c r="BH140" i="5"/>
  <c r="BG140" i="5"/>
  <c r="BF140" i="5"/>
  <c r="T140" i="5"/>
  <c r="R140" i="5"/>
  <c r="P140" i="5"/>
  <c r="BI139" i="5"/>
  <c r="BH139" i="5"/>
  <c r="BG139" i="5"/>
  <c r="BF139" i="5"/>
  <c r="T139" i="5"/>
  <c r="R139" i="5"/>
  <c r="P139" i="5"/>
  <c r="BI138" i="5"/>
  <c r="BH138" i="5"/>
  <c r="BG138" i="5"/>
  <c r="BF138" i="5"/>
  <c r="T138" i="5"/>
  <c r="R138" i="5"/>
  <c r="P138" i="5"/>
  <c r="BI137" i="5"/>
  <c r="BH137" i="5"/>
  <c r="BG137" i="5"/>
  <c r="BF137" i="5"/>
  <c r="T137" i="5"/>
  <c r="R137" i="5"/>
  <c r="P137" i="5"/>
  <c r="BI135" i="5"/>
  <c r="BH135" i="5"/>
  <c r="BG135" i="5"/>
  <c r="BF135" i="5"/>
  <c r="T135" i="5"/>
  <c r="R135" i="5"/>
  <c r="P135" i="5"/>
  <c r="BI134" i="5"/>
  <c r="BH134" i="5"/>
  <c r="BG134" i="5"/>
  <c r="BF134" i="5"/>
  <c r="T134" i="5"/>
  <c r="R134" i="5"/>
  <c r="P134" i="5"/>
  <c r="BI133" i="5"/>
  <c r="BH133" i="5"/>
  <c r="BG133" i="5"/>
  <c r="BF133" i="5"/>
  <c r="T133" i="5"/>
  <c r="R133" i="5"/>
  <c r="P133" i="5"/>
  <c r="BI132" i="5"/>
  <c r="BH132" i="5"/>
  <c r="BG132" i="5"/>
  <c r="BF132" i="5"/>
  <c r="T132" i="5"/>
  <c r="R132" i="5"/>
  <c r="P132" i="5"/>
  <c r="BI131" i="5"/>
  <c r="BH131" i="5"/>
  <c r="BG131" i="5"/>
  <c r="BF131" i="5"/>
  <c r="T131" i="5"/>
  <c r="R131" i="5"/>
  <c r="P131" i="5"/>
  <c r="BI130" i="5"/>
  <c r="BH130" i="5"/>
  <c r="BG130" i="5"/>
  <c r="BF130" i="5"/>
  <c r="T130" i="5"/>
  <c r="R130" i="5"/>
  <c r="P130" i="5"/>
  <c r="BI129" i="5"/>
  <c r="BH129" i="5"/>
  <c r="BG129" i="5"/>
  <c r="BF129" i="5"/>
  <c r="T129" i="5"/>
  <c r="R129" i="5"/>
  <c r="P129" i="5"/>
  <c r="BI128" i="5"/>
  <c r="BH128" i="5"/>
  <c r="BG128" i="5"/>
  <c r="BF128" i="5"/>
  <c r="T128" i="5"/>
  <c r="R128" i="5"/>
  <c r="P128" i="5"/>
  <c r="BI127" i="5"/>
  <c r="BH127" i="5"/>
  <c r="BG127" i="5"/>
  <c r="BF127" i="5"/>
  <c r="T127" i="5"/>
  <c r="R127" i="5"/>
  <c r="P127" i="5"/>
  <c r="BI125" i="5"/>
  <c r="BH125" i="5"/>
  <c r="BG125" i="5"/>
  <c r="BF125" i="5"/>
  <c r="T125" i="5"/>
  <c r="R125" i="5"/>
  <c r="P125" i="5"/>
  <c r="BI124" i="5"/>
  <c r="BH124" i="5"/>
  <c r="BG124" i="5"/>
  <c r="BF124" i="5"/>
  <c r="T124" i="5"/>
  <c r="R124" i="5"/>
  <c r="P124" i="5"/>
  <c r="BI123" i="5"/>
  <c r="BH123" i="5"/>
  <c r="BG123" i="5"/>
  <c r="BF123" i="5"/>
  <c r="T123" i="5"/>
  <c r="R123" i="5"/>
  <c r="P123" i="5"/>
  <c r="BI122" i="5"/>
  <c r="BH122" i="5"/>
  <c r="BG122" i="5"/>
  <c r="BF122" i="5"/>
  <c r="T122" i="5"/>
  <c r="R122" i="5"/>
  <c r="P122" i="5"/>
  <c r="BI121" i="5"/>
  <c r="BH121" i="5"/>
  <c r="BG121" i="5"/>
  <c r="BF121" i="5"/>
  <c r="T121" i="5"/>
  <c r="R121" i="5"/>
  <c r="P121" i="5"/>
  <c r="BI120" i="5"/>
  <c r="BH120" i="5"/>
  <c r="BG120" i="5"/>
  <c r="BF120" i="5"/>
  <c r="T120" i="5"/>
  <c r="R120" i="5"/>
  <c r="P120" i="5"/>
  <c r="BI119" i="5"/>
  <c r="BH119" i="5"/>
  <c r="BG119" i="5"/>
  <c r="BF119" i="5"/>
  <c r="T119" i="5"/>
  <c r="R119" i="5"/>
  <c r="P119" i="5"/>
  <c r="BI118" i="5"/>
  <c r="BH118" i="5"/>
  <c r="BG118" i="5"/>
  <c r="BF118" i="5"/>
  <c r="T118" i="5"/>
  <c r="R118" i="5"/>
  <c r="P118" i="5"/>
  <c r="BI117" i="5"/>
  <c r="BH117" i="5"/>
  <c r="BG117" i="5"/>
  <c r="BF117" i="5"/>
  <c r="T117" i="5"/>
  <c r="R117" i="5"/>
  <c r="P117" i="5"/>
  <c r="BI116" i="5"/>
  <c r="BH116" i="5"/>
  <c r="BG116" i="5"/>
  <c r="BF116" i="5"/>
  <c r="T116" i="5"/>
  <c r="R116" i="5"/>
  <c r="P116" i="5"/>
  <c r="BI115" i="5"/>
  <c r="BH115" i="5"/>
  <c r="BG115" i="5"/>
  <c r="BF115" i="5"/>
  <c r="T115" i="5"/>
  <c r="R115" i="5"/>
  <c r="P115" i="5"/>
  <c r="BI113" i="5"/>
  <c r="BH113" i="5"/>
  <c r="BG113" i="5"/>
  <c r="BF113" i="5"/>
  <c r="T113" i="5"/>
  <c r="R113" i="5"/>
  <c r="P113" i="5"/>
  <c r="BI112" i="5"/>
  <c r="BH112" i="5"/>
  <c r="BG112" i="5"/>
  <c r="BF112" i="5"/>
  <c r="T112" i="5"/>
  <c r="R112" i="5"/>
  <c r="P112" i="5"/>
  <c r="BI111" i="5"/>
  <c r="BH111" i="5"/>
  <c r="BG111" i="5"/>
  <c r="BF111" i="5"/>
  <c r="T111" i="5"/>
  <c r="R111" i="5"/>
  <c r="P111" i="5"/>
  <c r="BI110" i="5"/>
  <c r="BH110" i="5"/>
  <c r="BG110" i="5"/>
  <c r="BF110" i="5"/>
  <c r="T110" i="5"/>
  <c r="R110" i="5"/>
  <c r="P110" i="5"/>
  <c r="BI109" i="5"/>
  <c r="BH109" i="5"/>
  <c r="BG109" i="5"/>
  <c r="BF109" i="5"/>
  <c r="T109" i="5"/>
  <c r="R109" i="5"/>
  <c r="P109" i="5"/>
  <c r="BI108" i="5"/>
  <c r="BH108" i="5"/>
  <c r="BG108" i="5"/>
  <c r="BF108" i="5"/>
  <c r="T108" i="5"/>
  <c r="R108" i="5"/>
  <c r="P108" i="5"/>
  <c r="BI107" i="5"/>
  <c r="BH107" i="5"/>
  <c r="BG107" i="5"/>
  <c r="BF107" i="5"/>
  <c r="T107" i="5"/>
  <c r="R107" i="5"/>
  <c r="P107" i="5"/>
  <c r="BI106" i="5"/>
  <c r="BH106" i="5"/>
  <c r="BG106" i="5"/>
  <c r="BF106" i="5"/>
  <c r="T106" i="5"/>
  <c r="R106" i="5"/>
  <c r="P106" i="5"/>
  <c r="BI105" i="5"/>
  <c r="BH105" i="5"/>
  <c r="BG105" i="5"/>
  <c r="BF105" i="5"/>
  <c r="T105" i="5"/>
  <c r="R105" i="5"/>
  <c r="P105" i="5"/>
  <c r="BI104" i="5"/>
  <c r="BH104" i="5"/>
  <c r="BG104" i="5"/>
  <c r="BF104" i="5"/>
  <c r="T104" i="5"/>
  <c r="R104" i="5"/>
  <c r="P104" i="5"/>
  <c r="BI102" i="5"/>
  <c r="BH102" i="5"/>
  <c r="BG102" i="5"/>
  <c r="BF102" i="5"/>
  <c r="T102" i="5"/>
  <c r="R102" i="5"/>
  <c r="P102" i="5"/>
  <c r="BI101" i="5"/>
  <c r="BH101" i="5"/>
  <c r="BG101" i="5"/>
  <c r="BF101" i="5"/>
  <c r="T101" i="5"/>
  <c r="R101" i="5"/>
  <c r="P101" i="5"/>
  <c r="BI100" i="5"/>
  <c r="BH100" i="5"/>
  <c r="BG100" i="5"/>
  <c r="BF100" i="5"/>
  <c r="T100" i="5"/>
  <c r="R100" i="5"/>
  <c r="P100" i="5"/>
  <c r="J94" i="5"/>
  <c r="J93" i="5"/>
  <c r="F93" i="5"/>
  <c r="F91" i="5"/>
  <c r="E89" i="5"/>
  <c r="J63" i="5"/>
  <c r="J62" i="5"/>
  <c r="F62" i="5"/>
  <c r="F60" i="5"/>
  <c r="E58" i="5"/>
  <c r="J22" i="5"/>
  <c r="E22" i="5"/>
  <c r="F63" i="5"/>
  <c r="J21" i="5"/>
  <c r="J16" i="5"/>
  <c r="J91" i="5" s="1"/>
  <c r="E7" i="5"/>
  <c r="E83" i="5" s="1"/>
  <c r="J41" i="4"/>
  <c r="J40" i="4"/>
  <c r="AY59" i="1"/>
  <c r="J39" i="4"/>
  <c r="AX59" i="1" s="1"/>
  <c r="BI285" i="4"/>
  <c r="BH285" i="4"/>
  <c r="BG285" i="4"/>
  <c r="BF285" i="4"/>
  <c r="T285" i="4"/>
  <c r="R285" i="4"/>
  <c r="P285" i="4"/>
  <c r="BI284" i="4"/>
  <c r="BH284" i="4"/>
  <c r="BG284" i="4"/>
  <c r="BF284" i="4"/>
  <c r="T284" i="4"/>
  <c r="R284" i="4"/>
  <c r="P284" i="4"/>
  <c r="BI283" i="4"/>
  <c r="BH283" i="4"/>
  <c r="BG283" i="4"/>
  <c r="BF283" i="4"/>
  <c r="T283" i="4"/>
  <c r="R283" i="4"/>
  <c r="P283" i="4"/>
  <c r="BI281" i="4"/>
  <c r="BH281" i="4"/>
  <c r="BG281" i="4"/>
  <c r="BF281" i="4"/>
  <c r="T281" i="4"/>
  <c r="R281" i="4"/>
  <c r="P281" i="4"/>
  <c r="BI280" i="4"/>
  <c r="BH280" i="4"/>
  <c r="BG280" i="4"/>
  <c r="BF280" i="4"/>
  <c r="T280" i="4"/>
  <c r="R280" i="4"/>
  <c r="P280" i="4"/>
  <c r="BI279" i="4"/>
  <c r="BH279" i="4"/>
  <c r="BG279" i="4"/>
  <c r="BF279" i="4"/>
  <c r="T279" i="4"/>
  <c r="R279" i="4"/>
  <c r="P279" i="4"/>
  <c r="BI278" i="4"/>
  <c r="BH278" i="4"/>
  <c r="BG278" i="4"/>
  <c r="BF278" i="4"/>
  <c r="T278" i="4"/>
  <c r="R278" i="4"/>
  <c r="P278" i="4"/>
  <c r="BI277" i="4"/>
  <c r="BH277" i="4"/>
  <c r="BG277" i="4"/>
  <c r="BF277" i="4"/>
  <c r="T277" i="4"/>
  <c r="R277" i="4"/>
  <c r="P277" i="4"/>
  <c r="BI276" i="4"/>
  <c r="BH276" i="4"/>
  <c r="BG276" i="4"/>
  <c r="BF276" i="4"/>
  <c r="T276" i="4"/>
  <c r="R276" i="4"/>
  <c r="P276" i="4"/>
  <c r="BI275" i="4"/>
  <c r="BH275" i="4"/>
  <c r="BG275" i="4"/>
  <c r="BF275" i="4"/>
  <c r="T275" i="4"/>
  <c r="R275" i="4"/>
  <c r="P275" i="4"/>
  <c r="BI274" i="4"/>
  <c r="BH274" i="4"/>
  <c r="BG274" i="4"/>
  <c r="BF274" i="4"/>
  <c r="T274" i="4"/>
  <c r="R274" i="4"/>
  <c r="P274" i="4"/>
  <c r="BI273" i="4"/>
  <c r="BH273" i="4"/>
  <c r="BG273" i="4"/>
  <c r="BF273" i="4"/>
  <c r="T273" i="4"/>
  <c r="R273" i="4"/>
  <c r="P273" i="4"/>
  <c r="BI272" i="4"/>
  <c r="BH272" i="4"/>
  <c r="BG272" i="4"/>
  <c r="BF272" i="4"/>
  <c r="T272" i="4"/>
  <c r="R272" i="4"/>
  <c r="P272" i="4"/>
  <c r="BI270" i="4"/>
  <c r="BH270" i="4"/>
  <c r="BG270" i="4"/>
  <c r="BF270" i="4"/>
  <c r="T270" i="4"/>
  <c r="R270" i="4"/>
  <c r="P270" i="4"/>
  <c r="BI268" i="4"/>
  <c r="BH268" i="4"/>
  <c r="BG268" i="4"/>
  <c r="BF268" i="4"/>
  <c r="T268" i="4"/>
  <c r="R268" i="4"/>
  <c r="P268" i="4"/>
  <c r="BI267" i="4"/>
  <c r="BH267" i="4"/>
  <c r="BG267" i="4"/>
  <c r="BF267" i="4"/>
  <c r="T267" i="4"/>
  <c r="R267" i="4"/>
  <c r="P267" i="4"/>
  <c r="BI265" i="4"/>
  <c r="BH265" i="4"/>
  <c r="BG265" i="4"/>
  <c r="BF265" i="4"/>
  <c r="T265" i="4"/>
  <c r="R265" i="4"/>
  <c r="P265" i="4"/>
  <c r="BI263" i="4"/>
  <c r="BH263" i="4"/>
  <c r="BG263" i="4"/>
  <c r="BF263" i="4"/>
  <c r="T263" i="4"/>
  <c r="R263" i="4"/>
  <c r="P263" i="4"/>
  <c r="BI262" i="4"/>
  <c r="BH262" i="4"/>
  <c r="BG262" i="4"/>
  <c r="BF262" i="4"/>
  <c r="T262" i="4"/>
  <c r="R262" i="4"/>
  <c r="P262" i="4"/>
  <c r="BI261" i="4"/>
  <c r="BH261" i="4"/>
  <c r="BG261" i="4"/>
  <c r="BF261" i="4"/>
  <c r="T261" i="4"/>
  <c r="R261" i="4"/>
  <c r="P261" i="4"/>
  <c r="BI260" i="4"/>
  <c r="BH260" i="4"/>
  <c r="BG260" i="4"/>
  <c r="BF260" i="4"/>
  <c r="T260" i="4"/>
  <c r="R260" i="4"/>
  <c r="P260" i="4"/>
  <c r="BI259" i="4"/>
  <c r="BH259" i="4"/>
  <c r="BG259" i="4"/>
  <c r="BF259" i="4"/>
  <c r="T259" i="4"/>
  <c r="R259" i="4"/>
  <c r="P259" i="4"/>
  <c r="BI258" i="4"/>
  <c r="BH258" i="4"/>
  <c r="BG258" i="4"/>
  <c r="BF258" i="4"/>
  <c r="T258" i="4"/>
  <c r="R258" i="4"/>
  <c r="P258" i="4"/>
  <c r="BI257" i="4"/>
  <c r="BH257" i="4"/>
  <c r="BG257" i="4"/>
  <c r="BF257" i="4"/>
  <c r="T257" i="4"/>
  <c r="R257" i="4"/>
  <c r="P257" i="4"/>
  <c r="BI256" i="4"/>
  <c r="BH256" i="4"/>
  <c r="BG256" i="4"/>
  <c r="BF256" i="4"/>
  <c r="T256" i="4"/>
  <c r="R256" i="4"/>
  <c r="P256" i="4"/>
  <c r="BI255" i="4"/>
  <c r="BH255" i="4"/>
  <c r="BG255" i="4"/>
  <c r="BF255" i="4"/>
  <c r="T255" i="4"/>
  <c r="R255" i="4"/>
  <c r="P255" i="4"/>
  <c r="BI254" i="4"/>
  <c r="BH254" i="4"/>
  <c r="BG254" i="4"/>
  <c r="BF254" i="4"/>
  <c r="T254" i="4"/>
  <c r="R254" i="4"/>
  <c r="P254" i="4"/>
  <c r="BI253" i="4"/>
  <c r="BH253" i="4"/>
  <c r="BG253" i="4"/>
  <c r="BF253" i="4"/>
  <c r="T253" i="4"/>
  <c r="R253" i="4"/>
  <c r="P253" i="4"/>
  <c r="BI252" i="4"/>
  <c r="BH252" i="4"/>
  <c r="BG252" i="4"/>
  <c r="BF252" i="4"/>
  <c r="T252" i="4"/>
  <c r="R252" i="4"/>
  <c r="P252" i="4"/>
  <c r="BI251" i="4"/>
  <c r="BH251" i="4"/>
  <c r="BG251" i="4"/>
  <c r="BF251" i="4"/>
  <c r="T251" i="4"/>
  <c r="R251" i="4"/>
  <c r="P251" i="4"/>
  <c r="BI250" i="4"/>
  <c r="BH250" i="4"/>
  <c r="BG250" i="4"/>
  <c r="BF250" i="4"/>
  <c r="T250" i="4"/>
  <c r="R250" i="4"/>
  <c r="P250" i="4"/>
  <c r="BI249" i="4"/>
  <c r="BH249" i="4"/>
  <c r="BG249" i="4"/>
  <c r="BF249" i="4"/>
  <c r="T249" i="4"/>
  <c r="R249" i="4"/>
  <c r="P249" i="4"/>
  <c r="BI248" i="4"/>
  <c r="BH248" i="4"/>
  <c r="BG248" i="4"/>
  <c r="BF248" i="4"/>
  <c r="T248" i="4"/>
  <c r="R248" i="4"/>
  <c r="P248" i="4"/>
  <c r="BI247" i="4"/>
  <c r="BH247" i="4"/>
  <c r="BG247" i="4"/>
  <c r="BF247" i="4"/>
  <c r="T247" i="4"/>
  <c r="R247" i="4"/>
  <c r="P247" i="4"/>
  <c r="BI246" i="4"/>
  <c r="BH246" i="4"/>
  <c r="BG246" i="4"/>
  <c r="BF246" i="4"/>
  <c r="T246" i="4"/>
  <c r="R246" i="4"/>
  <c r="P246" i="4"/>
  <c r="BI245" i="4"/>
  <c r="BH245" i="4"/>
  <c r="BG245" i="4"/>
  <c r="BF245" i="4"/>
  <c r="T245" i="4"/>
  <c r="R245" i="4"/>
  <c r="P245" i="4"/>
  <c r="BI244" i="4"/>
  <c r="BH244" i="4"/>
  <c r="BG244" i="4"/>
  <c r="BF244" i="4"/>
  <c r="T244" i="4"/>
  <c r="R244" i="4"/>
  <c r="P244" i="4"/>
  <c r="BI243" i="4"/>
  <c r="BH243" i="4"/>
  <c r="BG243" i="4"/>
  <c r="BF243" i="4"/>
  <c r="T243" i="4"/>
  <c r="R243" i="4"/>
  <c r="P243" i="4"/>
  <c r="BI242" i="4"/>
  <c r="BH242" i="4"/>
  <c r="BG242" i="4"/>
  <c r="BF242" i="4"/>
  <c r="T242" i="4"/>
  <c r="R242" i="4"/>
  <c r="P242" i="4"/>
  <c r="BI241" i="4"/>
  <c r="BH241" i="4"/>
  <c r="BG241" i="4"/>
  <c r="BF241" i="4"/>
  <c r="T241" i="4"/>
  <c r="R241" i="4"/>
  <c r="P241" i="4"/>
  <c r="BI240" i="4"/>
  <c r="BH240" i="4"/>
  <c r="BG240" i="4"/>
  <c r="BF240" i="4"/>
  <c r="T240" i="4"/>
  <c r="R240" i="4"/>
  <c r="P240" i="4"/>
  <c r="BI239" i="4"/>
  <c r="BH239" i="4"/>
  <c r="BG239" i="4"/>
  <c r="BF239" i="4"/>
  <c r="T239" i="4"/>
  <c r="R239" i="4"/>
  <c r="P239" i="4"/>
  <c r="BI238" i="4"/>
  <c r="BH238" i="4"/>
  <c r="BG238" i="4"/>
  <c r="BF238" i="4"/>
  <c r="T238" i="4"/>
  <c r="R238" i="4"/>
  <c r="P238" i="4"/>
  <c r="BI237" i="4"/>
  <c r="BH237" i="4"/>
  <c r="BG237" i="4"/>
  <c r="BF237" i="4"/>
  <c r="T237" i="4"/>
  <c r="R237" i="4"/>
  <c r="P237" i="4"/>
  <c r="BI236" i="4"/>
  <c r="BH236" i="4"/>
  <c r="BG236" i="4"/>
  <c r="BF236" i="4"/>
  <c r="T236" i="4"/>
  <c r="R236" i="4"/>
  <c r="P236" i="4"/>
  <c r="BI235" i="4"/>
  <c r="BH235" i="4"/>
  <c r="BG235" i="4"/>
  <c r="BF235" i="4"/>
  <c r="T235" i="4"/>
  <c r="R235" i="4"/>
  <c r="P235" i="4"/>
  <c r="BI234" i="4"/>
  <c r="BH234" i="4"/>
  <c r="BG234" i="4"/>
  <c r="BF234" i="4"/>
  <c r="T234" i="4"/>
  <c r="R234" i="4"/>
  <c r="P234" i="4"/>
  <c r="BI233" i="4"/>
  <c r="BH233" i="4"/>
  <c r="BG233" i="4"/>
  <c r="BF233" i="4"/>
  <c r="T233" i="4"/>
  <c r="R233" i="4"/>
  <c r="P233" i="4"/>
  <c r="BI232" i="4"/>
  <c r="BH232" i="4"/>
  <c r="BG232" i="4"/>
  <c r="BF232" i="4"/>
  <c r="T232" i="4"/>
  <c r="R232" i="4"/>
  <c r="P232" i="4"/>
  <c r="BI231" i="4"/>
  <c r="BH231" i="4"/>
  <c r="BG231" i="4"/>
  <c r="BF231" i="4"/>
  <c r="T231" i="4"/>
  <c r="R231" i="4"/>
  <c r="P231" i="4"/>
  <c r="BI230" i="4"/>
  <c r="BH230" i="4"/>
  <c r="BG230" i="4"/>
  <c r="BF230" i="4"/>
  <c r="T230" i="4"/>
  <c r="R230" i="4"/>
  <c r="P230" i="4"/>
  <c r="BI229" i="4"/>
  <c r="BH229" i="4"/>
  <c r="BG229" i="4"/>
  <c r="BF229" i="4"/>
  <c r="T229" i="4"/>
  <c r="R229" i="4"/>
  <c r="P229" i="4"/>
  <c r="BI228" i="4"/>
  <c r="BH228" i="4"/>
  <c r="BG228" i="4"/>
  <c r="BF228" i="4"/>
  <c r="T228" i="4"/>
  <c r="R228" i="4"/>
  <c r="P228" i="4"/>
  <c r="BI227" i="4"/>
  <c r="BH227" i="4"/>
  <c r="BG227" i="4"/>
  <c r="BF227" i="4"/>
  <c r="T227" i="4"/>
  <c r="R227" i="4"/>
  <c r="P227" i="4"/>
  <c r="BI225" i="4"/>
  <c r="BH225" i="4"/>
  <c r="BG225" i="4"/>
  <c r="BF225" i="4"/>
  <c r="T225" i="4"/>
  <c r="R225" i="4"/>
  <c r="P225" i="4"/>
  <c r="BI224" i="4"/>
  <c r="BH224" i="4"/>
  <c r="BG224" i="4"/>
  <c r="BF224" i="4"/>
  <c r="T224" i="4"/>
  <c r="R224" i="4"/>
  <c r="P224" i="4"/>
  <c r="BI223" i="4"/>
  <c r="BH223" i="4"/>
  <c r="BG223" i="4"/>
  <c r="BF223" i="4"/>
  <c r="T223" i="4"/>
  <c r="R223" i="4"/>
  <c r="P223" i="4"/>
  <c r="BI222" i="4"/>
  <c r="BH222" i="4"/>
  <c r="BG222" i="4"/>
  <c r="BF222" i="4"/>
  <c r="T222" i="4"/>
  <c r="R222" i="4"/>
  <c r="P222" i="4"/>
  <c r="BI221" i="4"/>
  <c r="BH221" i="4"/>
  <c r="BG221" i="4"/>
  <c r="BF221" i="4"/>
  <c r="T221" i="4"/>
  <c r="R221" i="4"/>
  <c r="P221" i="4"/>
  <c r="BI220" i="4"/>
  <c r="BH220" i="4"/>
  <c r="BG220" i="4"/>
  <c r="BF220" i="4"/>
  <c r="T220" i="4"/>
  <c r="R220" i="4"/>
  <c r="P220" i="4"/>
  <c r="BI219" i="4"/>
  <c r="BH219" i="4"/>
  <c r="BG219" i="4"/>
  <c r="BF219" i="4"/>
  <c r="T219" i="4"/>
  <c r="R219" i="4"/>
  <c r="P219" i="4"/>
  <c r="BI218" i="4"/>
  <c r="BH218" i="4"/>
  <c r="BG218" i="4"/>
  <c r="BF218" i="4"/>
  <c r="T218" i="4"/>
  <c r="R218" i="4"/>
  <c r="P218" i="4"/>
  <c r="BI217" i="4"/>
  <c r="BH217" i="4"/>
  <c r="BG217" i="4"/>
  <c r="BF217" i="4"/>
  <c r="T217" i="4"/>
  <c r="R217" i="4"/>
  <c r="P217" i="4"/>
  <c r="BI216" i="4"/>
  <c r="BH216" i="4"/>
  <c r="BG216" i="4"/>
  <c r="BF216" i="4"/>
  <c r="T216" i="4"/>
  <c r="R216" i="4"/>
  <c r="P216" i="4"/>
  <c r="BI215" i="4"/>
  <c r="BH215" i="4"/>
  <c r="BG215" i="4"/>
  <c r="BF215" i="4"/>
  <c r="T215" i="4"/>
  <c r="R215" i="4"/>
  <c r="P215" i="4"/>
  <c r="BI214" i="4"/>
  <c r="BH214" i="4"/>
  <c r="BG214" i="4"/>
  <c r="BF214" i="4"/>
  <c r="T214" i="4"/>
  <c r="R214" i="4"/>
  <c r="P214" i="4"/>
  <c r="BI213" i="4"/>
  <c r="BH213" i="4"/>
  <c r="BG213" i="4"/>
  <c r="BF213" i="4"/>
  <c r="T213" i="4"/>
  <c r="R213" i="4"/>
  <c r="P213" i="4"/>
  <c r="BI211" i="4"/>
  <c r="BH211" i="4"/>
  <c r="BG211" i="4"/>
  <c r="BF211" i="4"/>
  <c r="T211" i="4"/>
  <c r="R211" i="4"/>
  <c r="P211" i="4"/>
  <c r="BI210" i="4"/>
  <c r="BH210" i="4"/>
  <c r="BG210" i="4"/>
  <c r="BF210" i="4"/>
  <c r="T210" i="4"/>
  <c r="R210" i="4"/>
  <c r="P210" i="4"/>
  <c r="BI209" i="4"/>
  <c r="BH209" i="4"/>
  <c r="BG209" i="4"/>
  <c r="BF209" i="4"/>
  <c r="T209" i="4"/>
  <c r="R209" i="4"/>
  <c r="P209" i="4"/>
  <c r="BI208" i="4"/>
  <c r="BH208" i="4"/>
  <c r="BG208" i="4"/>
  <c r="BF208" i="4"/>
  <c r="T208" i="4"/>
  <c r="R208" i="4"/>
  <c r="P208" i="4"/>
  <c r="BI207" i="4"/>
  <c r="BH207" i="4"/>
  <c r="BG207" i="4"/>
  <c r="BF207" i="4"/>
  <c r="T207" i="4"/>
  <c r="R207" i="4"/>
  <c r="P207" i="4"/>
  <c r="BI206" i="4"/>
  <c r="BH206" i="4"/>
  <c r="BG206" i="4"/>
  <c r="BF206" i="4"/>
  <c r="T206" i="4"/>
  <c r="R206" i="4"/>
  <c r="P206" i="4"/>
  <c r="BI204" i="4"/>
  <c r="BH204" i="4"/>
  <c r="BG204" i="4"/>
  <c r="BF204" i="4"/>
  <c r="T204" i="4"/>
  <c r="R204" i="4"/>
  <c r="P204" i="4"/>
  <c r="BI203" i="4"/>
  <c r="BH203" i="4"/>
  <c r="BG203" i="4"/>
  <c r="BF203" i="4"/>
  <c r="T203" i="4"/>
  <c r="R203" i="4"/>
  <c r="P203" i="4"/>
  <c r="BI202" i="4"/>
  <c r="BH202" i="4"/>
  <c r="BG202" i="4"/>
  <c r="BF202" i="4"/>
  <c r="T202" i="4"/>
  <c r="R202" i="4"/>
  <c r="P202" i="4"/>
  <c r="BI201" i="4"/>
  <c r="BH201" i="4"/>
  <c r="BG201" i="4"/>
  <c r="BF201" i="4"/>
  <c r="T201" i="4"/>
  <c r="R201" i="4"/>
  <c r="P201" i="4"/>
  <c r="BI200" i="4"/>
  <c r="BH200" i="4"/>
  <c r="BG200" i="4"/>
  <c r="BF200" i="4"/>
  <c r="T200" i="4"/>
  <c r="R200" i="4"/>
  <c r="P200" i="4"/>
  <c r="BI199" i="4"/>
  <c r="BH199" i="4"/>
  <c r="BG199" i="4"/>
  <c r="BF199" i="4"/>
  <c r="T199" i="4"/>
  <c r="R199" i="4"/>
  <c r="P199" i="4"/>
  <c r="BI198" i="4"/>
  <c r="BH198" i="4"/>
  <c r="BG198" i="4"/>
  <c r="BF198" i="4"/>
  <c r="T198" i="4"/>
  <c r="R198" i="4"/>
  <c r="P198" i="4"/>
  <c r="BI197" i="4"/>
  <c r="BH197" i="4"/>
  <c r="BG197" i="4"/>
  <c r="BF197" i="4"/>
  <c r="T197" i="4"/>
  <c r="R197" i="4"/>
  <c r="P197" i="4"/>
  <c r="BI196" i="4"/>
  <c r="BH196" i="4"/>
  <c r="BG196" i="4"/>
  <c r="BF196" i="4"/>
  <c r="T196" i="4"/>
  <c r="R196" i="4"/>
  <c r="P196" i="4"/>
  <c r="BI195" i="4"/>
  <c r="BH195" i="4"/>
  <c r="BG195" i="4"/>
  <c r="BF195" i="4"/>
  <c r="T195" i="4"/>
  <c r="R195" i="4"/>
  <c r="P195" i="4"/>
  <c r="BI194" i="4"/>
  <c r="BH194" i="4"/>
  <c r="BG194" i="4"/>
  <c r="BF194" i="4"/>
  <c r="T194" i="4"/>
  <c r="R194" i="4"/>
  <c r="P194" i="4"/>
  <c r="BI193" i="4"/>
  <c r="BH193" i="4"/>
  <c r="BG193" i="4"/>
  <c r="BF193" i="4"/>
  <c r="T193" i="4"/>
  <c r="R193" i="4"/>
  <c r="P193" i="4"/>
  <c r="BI192" i="4"/>
  <c r="BH192" i="4"/>
  <c r="BG192" i="4"/>
  <c r="BF192" i="4"/>
  <c r="T192" i="4"/>
  <c r="R192" i="4"/>
  <c r="P192" i="4"/>
  <c r="BI191" i="4"/>
  <c r="BH191" i="4"/>
  <c r="BG191" i="4"/>
  <c r="BF191" i="4"/>
  <c r="T191" i="4"/>
  <c r="R191" i="4"/>
  <c r="P191" i="4"/>
  <c r="BI189" i="4"/>
  <c r="BH189" i="4"/>
  <c r="BG189" i="4"/>
  <c r="BF189" i="4"/>
  <c r="T189" i="4"/>
  <c r="R189" i="4"/>
  <c r="P189" i="4"/>
  <c r="BI188" i="4"/>
  <c r="BH188" i="4"/>
  <c r="BG188" i="4"/>
  <c r="BF188" i="4"/>
  <c r="T188" i="4"/>
  <c r="R188" i="4"/>
  <c r="P188" i="4"/>
  <c r="BI187" i="4"/>
  <c r="BH187" i="4"/>
  <c r="BG187" i="4"/>
  <c r="BF187" i="4"/>
  <c r="T187" i="4"/>
  <c r="R187" i="4"/>
  <c r="P187" i="4"/>
  <c r="BI186" i="4"/>
  <c r="BH186" i="4"/>
  <c r="BG186" i="4"/>
  <c r="BF186" i="4"/>
  <c r="T186" i="4"/>
  <c r="R186" i="4"/>
  <c r="P186" i="4"/>
  <c r="BI185" i="4"/>
  <c r="BH185" i="4"/>
  <c r="BG185" i="4"/>
  <c r="BF185" i="4"/>
  <c r="T185" i="4"/>
  <c r="R185" i="4"/>
  <c r="P185" i="4"/>
  <c r="BI184" i="4"/>
  <c r="BH184" i="4"/>
  <c r="BG184" i="4"/>
  <c r="BF184" i="4"/>
  <c r="T184" i="4"/>
  <c r="R184" i="4"/>
  <c r="P184" i="4"/>
  <c r="BI183" i="4"/>
  <c r="BH183" i="4"/>
  <c r="BG183" i="4"/>
  <c r="BF183" i="4"/>
  <c r="T183" i="4"/>
  <c r="R183" i="4"/>
  <c r="P183" i="4"/>
  <c r="BI182" i="4"/>
  <c r="BH182" i="4"/>
  <c r="BG182" i="4"/>
  <c r="BF182" i="4"/>
  <c r="T182" i="4"/>
  <c r="R182" i="4"/>
  <c r="P182" i="4"/>
  <c r="BI181" i="4"/>
  <c r="BH181" i="4"/>
  <c r="BG181" i="4"/>
  <c r="BF181" i="4"/>
  <c r="T181" i="4"/>
  <c r="R181" i="4"/>
  <c r="P181" i="4"/>
  <c r="BI180" i="4"/>
  <c r="BH180" i="4"/>
  <c r="BG180" i="4"/>
  <c r="BF180" i="4"/>
  <c r="T180" i="4"/>
  <c r="R180" i="4"/>
  <c r="P180" i="4"/>
  <c r="BI179" i="4"/>
  <c r="BH179" i="4"/>
  <c r="BG179" i="4"/>
  <c r="BF179" i="4"/>
  <c r="T179" i="4"/>
  <c r="R179" i="4"/>
  <c r="P179" i="4"/>
  <c r="BI178" i="4"/>
  <c r="BH178" i="4"/>
  <c r="BG178" i="4"/>
  <c r="BF178" i="4"/>
  <c r="T178" i="4"/>
  <c r="R178" i="4"/>
  <c r="P178" i="4"/>
  <c r="BI177" i="4"/>
  <c r="BH177" i="4"/>
  <c r="BG177" i="4"/>
  <c r="BF177" i="4"/>
  <c r="T177" i="4"/>
  <c r="R177" i="4"/>
  <c r="P177" i="4"/>
  <c r="BI175" i="4"/>
  <c r="BH175" i="4"/>
  <c r="BG175" i="4"/>
  <c r="BF175" i="4"/>
  <c r="T175" i="4"/>
  <c r="R175" i="4"/>
  <c r="P175" i="4"/>
  <c r="BI174" i="4"/>
  <c r="BH174" i="4"/>
  <c r="BG174" i="4"/>
  <c r="BF174" i="4"/>
  <c r="T174" i="4"/>
  <c r="R174" i="4"/>
  <c r="P174" i="4"/>
  <c r="BI173" i="4"/>
  <c r="BH173" i="4"/>
  <c r="BG173" i="4"/>
  <c r="BF173" i="4"/>
  <c r="T173" i="4"/>
  <c r="R173" i="4"/>
  <c r="P173" i="4"/>
  <c r="BI172" i="4"/>
  <c r="BH172" i="4"/>
  <c r="BG172" i="4"/>
  <c r="BF172" i="4"/>
  <c r="T172" i="4"/>
  <c r="R172" i="4"/>
  <c r="P172" i="4"/>
  <c r="BI171" i="4"/>
  <c r="BH171" i="4"/>
  <c r="BG171" i="4"/>
  <c r="BF171" i="4"/>
  <c r="T171" i="4"/>
  <c r="R171" i="4"/>
  <c r="P171" i="4"/>
  <c r="BI170" i="4"/>
  <c r="BH170" i="4"/>
  <c r="BG170" i="4"/>
  <c r="BF170" i="4"/>
  <c r="T170" i="4"/>
  <c r="R170" i="4"/>
  <c r="P170" i="4"/>
  <c r="BI169" i="4"/>
  <c r="BH169" i="4"/>
  <c r="BG169" i="4"/>
  <c r="BF169" i="4"/>
  <c r="T169" i="4"/>
  <c r="R169" i="4"/>
  <c r="P169" i="4"/>
  <c r="BI168" i="4"/>
  <c r="BH168" i="4"/>
  <c r="BG168" i="4"/>
  <c r="BF168" i="4"/>
  <c r="T168" i="4"/>
  <c r="R168" i="4"/>
  <c r="P168" i="4"/>
  <c r="BI167" i="4"/>
  <c r="BH167" i="4"/>
  <c r="BG167" i="4"/>
  <c r="BF167" i="4"/>
  <c r="T167" i="4"/>
  <c r="R167" i="4"/>
  <c r="P167" i="4"/>
  <c r="BI166" i="4"/>
  <c r="BH166" i="4"/>
  <c r="BG166" i="4"/>
  <c r="BF166" i="4"/>
  <c r="T166" i="4"/>
  <c r="R166" i="4"/>
  <c r="P166" i="4"/>
  <c r="BI165" i="4"/>
  <c r="BH165" i="4"/>
  <c r="BG165" i="4"/>
  <c r="BF165" i="4"/>
  <c r="T165" i="4"/>
  <c r="R165" i="4"/>
  <c r="P165" i="4"/>
  <c r="BI164" i="4"/>
  <c r="BH164" i="4"/>
  <c r="BG164" i="4"/>
  <c r="BF164" i="4"/>
  <c r="T164" i="4"/>
  <c r="R164" i="4"/>
  <c r="P164" i="4"/>
  <c r="BI163" i="4"/>
  <c r="BH163" i="4"/>
  <c r="BG163" i="4"/>
  <c r="BF163" i="4"/>
  <c r="T163" i="4"/>
  <c r="R163" i="4"/>
  <c r="P163" i="4"/>
  <c r="BI162" i="4"/>
  <c r="BH162" i="4"/>
  <c r="BG162" i="4"/>
  <c r="BF162" i="4"/>
  <c r="T162" i="4"/>
  <c r="R162" i="4"/>
  <c r="P162" i="4"/>
  <c r="BI161" i="4"/>
  <c r="BH161" i="4"/>
  <c r="BG161" i="4"/>
  <c r="BF161" i="4"/>
  <c r="T161" i="4"/>
  <c r="R161" i="4"/>
  <c r="P161" i="4"/>
  <c r="BI160" i="4"/>
  <c r="BH160" i="4"/>
  <c r="BG160" i="4"/>
  <c r="BF160" i="4"/>
  <c r="T160" i="4"/>
  <c r="R160" i="4"/>
  <c r="P160" i="4"/>
  <c r="BI159" i="4"/>
  <c r="BH159" i="4"/>
  <c r="BG159" i="4"/>
  <c r="BF159" i="4"/>
  <c r="T159" i="4"/>
  <c r="R159" i="4"/>
  <c r="P159" i="4"/>
  <c r="BI158" i="4"/>
  <c r="BH158" i="4"/>
  <c r="BG158" i="4"/>
  <c r="BF158" i="4"/>
  <c r="T158" i="4"/>
  <c r="R158" i="4"/>
  <c r="P158" i="4"/>
  <c r="BI157" i="4"/>
  <c r="BH157" i="4"/>
  <c r="BG157" i="4"/>
  <c r="BF157" i="4"/>
  <c r="T157" i="4"/>
  <c r="R157" i="4"/>
  <c r="P157" i="4"/>
  <c r="BI156" i="4"/>
  <c r="BH156" i="4"/>
  <c r="BG156" i="4"/>
  <c r="BF156" i="4"/>
  <c r="T156" i="4"/>
  <c r="R156" i="4"/>
  <c r="P156" i="4"/>
  <c r="BI155" i="4"/>
  <c r="BH155" i="4"/>
  <c r="BG155" i="4"/>
  <c r="BF155" i="4"/>
  <c r="T155" i="4"/>
  <c r="R155" i="4"/>
  <c r="P155" i="4"/>
  <c r="BI154" i="4"/>
  <c r="BH154" i="4"/>
  <c r="BG154" i="4"/>
  <c r="BF154" i="4"/>
  <c r="T154" i="4"/>
  <c r="R154" i="4"/>
  <c r="P154" i="4"/>
  <c r="BI153" i="4"/>
  <c r="BH153" i="4"/>
  <c r="BG153" i="4"/>
  <c r="BF153" i="4"/>
  <c r="T153" i="4"/>
  <c r="R153" i="4"/>
  <c r="P153" i="4"/>
  <c r="BI152" i="4"/>
  <c r="BH152" i="4"/>
  <c r="BG152" i="4"/>
  <c r="BF152" i="4"/>
  <c r="T152" i="4"/>
  <c r="R152" i="4"/>
  <c r="P152" i="4"/>
  <c r="BI151" i="4"/>
  <c r="BH151" i="4"/>
  <c r="BG151" i="4"/>
  <c r="BF151" i="4"/>
  <c r="T151" i="4"/>
  <c r="R151" i="4"/>
  <c r="P151" i="4"/>
  <c r="BI150" i="4"/>
  <c r="BH150" i="4"/>
  <c r="BG150" i="4"/>
  <c r="BF150" i="4"/>
  <c r="T150" i="4"/>
  <c r="R150" i="4"/>
  <c r="P150" i="4"/>
  <c r="BI149" i="4"/>
  <c r="BH149" i="4"/>
  <c r="BG149" i="4"/>
  <c r="BF149" i="4"/>
  <c r="T149" i="4"/>
  <c r="R149" i="4"/>
  <c r="P149" i="4"/>
  <c r="BI148" i="4"/>
  <c r="BH148" i="4"/>
  <c r="BG148" i="4"/>
  <c r="BF148" i="4"/>
  <c r="T148" i="4"/>
  <c r="R148" i="4"/>
  <c r="P148" i="4"/>
  <c r="BI147" i="4"/>
  <c r="BH147" i="4"/>
  <c r="BG147" i="4"/>
  <c r="BF147" i="4"/>
  <c r="T147" i="4"/>
  <c r="R147" i="4"/>
  <c r="P147" i="4"/>
  <c r="BI145" i="4"/>
  <c r="BH145" i="4"/>
  <c r="BG145" i="4"/>
  <c r="BF145" i="4"/>
  <c r="T145" i="4"/>
  <c r="R145" i="4"/>
  <c r="P145" i="4"/>
  <c r="BI144" i="4"/>
  <c r="BH144" i="4"/>
  <c r="BG144" i="4"/>
  <c r="BF144" i="4"/>
  <c r="T144" i="4"/>
  <c r="R144" i="4"/>
  <c r="P144" i="4"/>
  <c r="BI143" i="4"/>
  <c r="BH143" i="4"/>
  <c r="BG143" i="4"/>
  <c r="BF143" i="4"/>
  <c r="T143" i="4"/>
  <c r="R143" i="4"/>
  <c r="P143" i="4"/>
  <c r="BI142" i="4"/>
  <c r="BH142" i="4"/>
  <c r="BG142" i="4"/>
  <c r="BF142" i="4"/>
  <c r="T142" i="4"/>
  <c r="R142" i="4"/>
  <c r="P142" i="4"/>
  <c r="BI141" i="4"/>
  <c r="BH141" i="4"/>
  <c r="BG141" i="4"/>
  <c r="BF141" i="4"/>
  <c r="T141" i="4"/>
  <c r="R141" i="4"/>
  <c r="P141" i="4"/>
  <c r="BI139" i="4"/>
  <c r="BH139" i="4"/>
  <c r="BG139" i="4"/>
  <c r="BF139" i="4"/>
  <c r="T139" i="4"/>
  <c r="R139" i="4"/>
  <c r="P139" i="4"/>
  <c r="BI138" i="4"/>
  <c r="BH138" i="4"/>
  <c r="BG138" i="4"/>
  <c r="BF138" i="4"/>
  <c r="T138" i="4"/>
  <c r="R138" i="4"/>
  <c r="P138" i="4"/>
  <c r="BI137" i="4"/>
  <c r="BH137" i="4"/>
  <c r="BG137" i="4"/>
  <c r="BF137" i="4"/>
  <c r="T137" i="4"/>
  <c r="R137" i="4"/>
  <c r="P137" i="4"/>
  <c r="BI136" i="4"/>
  <c r="BH136" i="4"/>
  <c r="BG136" i="4"/>
  <c r="BF136" i="4"/>
  <c r="T136" i="4"/>
  <c r="R136" i="4"/>
  <c r="P136" i="4"/>
  <c r="BI135" i="4"/>
  <c r="BH135" i="4"/>
  <c r="BG135" i="4"/>
  <c r="BF135" i="4"/>
  <c r="T135" i="4"/>
  <c r="R135" i="4"/>
  <c r="P135" i="4"/>
  <c r="BI134" i="4"/>
  <c r="BH134" i="4"/>
  <c r="BG134" i="4"/>
  <c r="BF134" i="4"/>
  <c r="T134" i="4"/>
  <c r="R134" i="4"/>
  <c r="P134" i="4"/>
  <c r="BI133" i="4"/>
  <c r="BH133" i="4"/>
  <c r="BG133" i="4"/>
  <c r="BF133" i="4"/>
  <c r="T133" i="4"/>
  <c r="R133" i="4"/>
  <c r="P133" i="4"/>
  <c r="BI132" i="4"/>
  <c r="BH132" i="4"/>
  <c r="BG132" i="4"/>
  <c r="BF132" i="4"/>
  <c r="T132" i="4"/>
  <c r="R132" i="4"/>
  <c r="P132" i="4"/>
  <c r="BI131" i="4"/>
  <c r="BH131" i="4"/>
  <c r="BG131" i="4"/>
  <c r="BF131" i="4"/>
  <c r="T131" i="4"/>
  <c r="R131" i="4"/>
  <c r="P131" i="4"/>
  <c r="BI130" i="4"/>
  <c r="BH130" i="4"/>
  <c r="BG130" i="4"/>
  <c r="BF130" i="4"/>
  <c r="T130" i="4"/>
  <c r="R130" i="4"/>
  <c r="P130" i="4"/>
  <c r="BI128" i="4"/>
  <c r="BH128" i="4"/>
  <c r="BG128" i="4"/>
  <c r="BF128" i="4"/>
  <c r="T128" i="4"/>
  <c r="R128" i="4"/>
  <c r="P128" i="4"/>
  <c r="BI126" i="4"/>
  <c r="BH126" i="4"/>
  <c r="BG126" i="4"/>
  <c r="BF126" i="4"/>
  <c r="T126" i="4"/>
  <c r="T125" i="4" s="1"/>
  <c r="R126" i="4"/>
  <c r="R125" i="4" s="1"/>
  <c r="P126" i="4"/>
  <c r="P125" i="4" s="1"/>
  <c r="BI123" i="4"/>
  <c r="BH123" i="4"/>
  <c r="BG123" i="4"/>
  <c r="BF123" i="4"/>
  <c r="T123" i="4"/>
  <c r="R123" i="4"/>
  <c r="P123" i="4"/>
  <c r="BI122" i="4"/>
  <c r="BH122" i="4"/>
  <c r="BG122" i="4"/>
  <c r="BF122" i="4"/>
  <c r="T122" i="4"/>
  <c r="R122" i="4"/>
  <c r="P122" i="4"/>
  <c r="BI121" i="4"/>
  <c r="BH121" i="4"/>
  <c r="BG121" i="4"/>
  <c r="BF121" i="4"/>
  <c r="T121" i="4"/>
  <c r="R121" i="4"/>
  <c r="P121" i="4"/>
  <c r="BI120" i="4"/>
  <c r="BH120" i="4"/>
  <c r="BG120" i="4"/>
  <c r="BF120" i="4"/>
  <c r="T120" i="4"/>
  <c r="R120" i="4"/>
  <c r="P120" i="4"/>
  <c r="BI119" i="4"/>
  <c r="BH119" i="4"/>
  <c r="BG119" i="4"/>
  <c r="BF119" i="4"/>
  <c r="T119" i="4"/>
  <c r="R119" i="4"/>
  <c r="P119" i="4"/>
  <c r="BI118" i="4"/>
  <c r="BH118" i="4"/>
  <c r="BG118" i="4"/>
  <c r="BF118" i="4"/>
  <c r="T118" i="4"/>
  <c r="R118" i="4"/>
  <c r="P118" i="4"/>
  <c r="BI117" i="4"/>
  <c r="BH117" i="4"/>
  <c r="BG117" i="4"/>
  <c r="BF117" i="4"/>
  <c r="T117" i="4"/>
  <c r="R117" i="4"/>
  <c r="P117" i="4"/>
  <c r="BI116" i="4"/>
  <c r="BH116" i="4"/>
  <c r="BG116" i="4"/>
  <c r="BF116" i="4"/>
  <c r="T116" i="4"/>
  <c r="R116" i="4"/>
  <c r="P116" i="4"/>
  <c r="BI115" i="4"/>
  <c r="BH115" i="4"/>
  <c r="BG115" i="4"/>
  <c r="BF115" i="4"/>
  <c r="T115" i="4"/>
  <c r="R115" i="4"/>
  <c r="P115" i="4"/>
  <c r="BI114" i="4"/>
  <c r="BH114" i="4"/>
  <c r="BG114" i="4"/>
  <c r="BF114" i="4"/>
  <c r="T114" i="4"/>
  <c r="R114" i="4"/>
  <c r="P114" i="4"/>
  <c r="BI113" i="4"/>
  <c r="BH113" i="4"/>
  <c r="BG113" i="4"/>
  <c r="BF113" i="4"/>
  <c r="T113" i="4"/>
  <c r="R113" i="4"/>
  <c r="P113" i="4"/>
  <c r="BI112" i="4"/>
  <c r="BH112" i="4"/>
  <c r="BG112" i="4"/>
  <c r="BF112" i="4"/>
  <c r="T112" i="4"/>
  <c r="R112" i="4"/>
  <c r="P112" i="4"/>
  <c r="BI111" i="4"/>
  <c r="BH111" i="4"/>
  <c r="BG111" i="4"/>
  <c r="BF111" i="4"/>
  <c r="T111" i="4"/>
  <c r="R111" i="4"/>
  <c r="P111" i="4"/>
  <c r="BI110" i="4"/>
  <c r="BH110" i="4"/>
  <c r="BG110" i="4"/>
  <c r="BF110" i="4"/>
  <c r="T110" i="4"/>
  <c r="R110" i="4"/>
  <c r="P110" i="4"/>
  <c r="BI109" i="4"/>
  <c r="BH109" i="4"/>
  <c r="BG109" i="4"/>
  <c r="BF109" i="4"/>
  <c r="T109" i="4"/>
  <c r="R109" i="4"/>
  <c r="P109" i="4"/>
  <c r="BI108" i="4"/>
  <c r="BH108" i="4"/>
  <c r="BG108" i="4"/>
  <c r="BF108" i="4"/>
  <c r="T108" i="4"/>
  <c r="R108" i="4"/>
  <c r="P108" i="4"/>
  <c r="BI107" i="4"/>
  <c r="BH107" i="4"/>
  <c r="BG107" i="4"/>
  <c r="BF107" i="4"/>
  <c r="T107" i="4"/>
  <c r="R107" i="4"/>
  <c r="P107" i="4"/>
  <c r="BI106" i="4"/>
  <c r="BH106" i="4"/>
  <c r="BG106" i="4"/>
  <c r="BF106" i="4"/>
  <c r="T106" i="4"/>
  <c r="R106" i="4"/>
  <c r="P106" i="4"/>
  <c r="BI105" i="4"/>
  <c r="BH105" i="4"/>
  <c r="BG105" i="4"/>
  <c r="BF105" i="4"/>
  <c r="T105" i="4"/>
  <c r="R105" i="4"/>
  <c r="P105" i="4"/>
  <c r="BI104" i="4"/>
  <c r="BH104" i="4"/>
  <c r="BG104" i="4"/>
  <c r="BF104" i="4"/>
  <c r="T104" i="4"/>
  <c r="R104" i="4"/>
  <c r="P104" i="4"/>
  <c r="BI103" i="4"/>
  <c r="BH103" i="4"/>
  <c r="BG103" i="4"/>
  <c r="BF103" i="4"/>
  <c r="T103" i="4"/>
  <c r="R103" i="4"/>
  <c r="P103" i="4"/>
  <c r="BI102" i="4"/>
  <c r="BH102" i="4"/>
  <c r="BG102" i="4"/>
  <c r="BF102" i="4"/>
  <c r="T102" i="4"/>
  <c r="R102" i="4"/>
  <c r="P102" i="4"/>
  <c r="J97" i="4"/>
  <c r="J96" i="4"/>
  <c r="F96" i="4"/>
  <c r="F94" i="4"/>
  <c r="E92" i="4"/>
  <c r="J63" i="4"/>
  <c r="J62" i="4"/>
  <c r="F62" i="4"/>
  <c r="F60" i="4"/>
  <c r="E58" i="4"/>
  <c r="J22" i="4"/>
  <c r="E22" i="4"/>
  <c r="F97" i="4" s="1"/>
  <c r="J21" i="4"/>
  <c r="J16" i="4"/>
  <c r="J94" i="4" s="1"/>
  <c r="E7" i="4"/>
  <c r="E86" i="4" s="1"/>
  <c r="J41" i="3"/>
  <c r="J40" i="3"/>
  <c r="AY58" i="1"/>
  <c r="J39" i="3"/>
  <c r="AX58" i="1"/>
  <c r="BI438" i="3"/>
  <c r="BH438" i="3"/>
  <c r="BG438" i="3"/>
  <c r="BE438" i="3"/>
  <c r="T438" i="3"/>
  <c r="R438" i="3"/>
  <c r="P438" i="3"/>
  <c r="BI436" i="3"/>
  <c r="BH436" i="3"/>
  <c r="BG436" i="3"/>
  <c r="BE436" i="3"/>
  <c r="T436" i="3"/>
  <c r="R436" i="3"/>
  <c r="P436" i="3"/>
  <c r="BI434" i="3"/>
  <c r="BH434" i="3"/>
  <c r="BG434" i="3"/>
  <c r="BE434" i="3"/>
  <c r="T434" i="3"/>
  <c r="R434" i="3"/>
  <c r="P434" i="3"/>
  <c r="BI432" i="3"/>
  <c r="BH432" i="3"/>
  <c r="BG432" i="3"/>
  <c r="BE432" i="3"/>
  <c r="T432" i="3"/>
  <c r="R432" i="3"/>
  <c r="P432" i="3"/>
  <c r="BI430" i="3"/>
  <c r="BH430" i="3"/>
  <c r="BG430" i="3"/>
  <c r="BE430" i="3"/>
  <c r="T430" i="3"/>
  <c r="R430" i="3"/>
  <c r="P430" i="3"/>
  <c r="BI428" i="3"/>
  <c r="BH428" i="3"/>
  <c r="BG428" i="3"/>
  <c r="BE428" i="3"/>
  <c r="T428" i="3"/>
  <c r="R428" i="3"/>
  <c r="P428" i="3"/>
  <c r="BI426" i="3"/>
  <c r="BH426" i="3"/>
  <c r="BG426" i="3"/>
  <c r="BE426" i="3"/>
  <c r="T426" i="3"/>
  <c r="R426" i="3"/>
  <c r="P426" i="3"/>
  <c r="BI424" i="3"/>
  <c r="BH424" i="3"/>
  <c r="BG424" i="3"/>
  <c r="BE424" i="3"/>
  <c r="T424" i="3"/>
  <c r="R424" i="3"/>
  <c r="P424" i="3"/>
  <c r="BI421" i="3"/>
  <c r="BH421" i="3"/>
  <c r="BG421" i="3"/>
  <c r="BE421" i="3"/>
  <c r="T421" i="3"/>
  <c r="R421" i="3"/>
  <c r="P421" i="3"/>
  <c r="BI419" i="3"/>
  <c r="BH419" i="3"/>
  <c r="BG419" i="3"/>
  <c r="BE419" i="3"/>
  <c r="T419" i="3"/>
  <c r="R419" i="3"/>
  <c r="P419" i="3"/>
  <c r="BI417" i="3"/>
  <c r="BH417" i="3"/>
  <c r="BG417" i="3"/>
  <c r="BE417" i="3"/>
  <c r="T417" i="3"/>
  <c r="R417" i="3"/>
  <c r="P417" i="3"/>
  <c r="BI415" i="3"/>
  <c r="BH415" i="3"/>
  <c r="BG415" i="3"/>
  <c r="BE415" i="3"/>
  <c r="T415" i="3"/>
  <c r="R415" i="3"/>
  <c r="P415" i="3"/>
  <c r="BI413" i="3"/>
  <c r="BH413" i="3"/>
  <c r="BG413" i="3"/>
  <c r="BE413" i="3"/>
  <c r="T413" i="3"/>
  <c r="R413" i="3"/>
  <c r="P413" i="3"/>
  <c r="BI410" i="3"/>
  <c r="BH410" i="3"/>
  <c r="BG410" i="3"/>
  <c r="BE410" i="3"/>
  <c r="T410" i="3"/>
  <c r="R410" i="3"/>
  <c r="P410" i="3"/>
  <c r="BI408" i="3"/>
  <c r="BH408" i="3"/>
  <c r="BG408" i="3"/>
  <c r="BE408" i="3"/>
  <c r="T408" i="3"/>
  <c r="R408" i="3"/>
  <c r="P408" i="3"/>
  <c r="BI406" i="3"/>
  <c r="BH406" i="3"/>
  <c r="BG406" i="3"/>
  <c r="BE406" i="3"/>
  <c r="T406" i="3"/>
  <c r="R406" i="3"/>
  <c r="P406" i="3"/>
  <c r="BI403" i="3"/>
  <c r="BH403" i="3"/>
  <c r="BG403" i="3"/>
  <c r="BE403" i="3"/>
  <c r="T403" i="3"/>
  <c r="R403" i="3"/>
  <c r="P403" i="3"/>
  <c r="BI401" i="3"/>
  <c r="BH401" i="3"/>
  <c r="BG401" i="3"/>
  <c r="BE401" i="3"/>
  <c r="T401" i="3"/>
  <c r="R401" i="3"/>
  <c r="P401" i="3"/>
  <c r="BI399" i="3"/>
  <c r="BH399" i="3"/>
  <c r="BG399" i="3"/>
  <c r="BE399" i="3"/>
  <c r="T399" i="3"/>
  <c r="R399" i="3"/>
  <c r="P399" i="3"/>
  <c r="BI397" i="3"/>
  <c r="BH397" i="3"/>
  <c r="BG397" i="3"/>
  <c r="BE397" i="3"/>
  <c r="T397" i="3"/>
  <c r="R397" i="3"/>
  <c r="P397" i="3"/>
  <c r="BI396" i="3"/>
  <c r="BH396" i="3"/>
  <c r="BG396" i="3"/>
  <c r="BE396" i="3"/>
  <c r="T396" i="3"/>
  <c r="R396" i="3"/>
  <c r="P396" i="3"/>
  <c r="BI394" i="3"/>
  <c r="BH394" i="3"/>
  <c r="BG394" i="3"/>
  <c r="BE394" i="3"/>
  <c r="T394" i="3"/>
  <c r="R394" i="3"/>
  <c r="P394" i="3"/>
  <c r="BI392" i="3"/>
  <c r="BH392" i="3"/>
  <c r="BG392" i="3"/>
  <c r="BE392" i="3"/>
  <c r="T392" i="3"/>
  <c r="R392" i="3"/>
  <c r="P392" i="3"/>
  <c r="BI389" i="3"/>
  <c r="BH389" i="3"/>
  <c r="BG389" i="3"/>
  <c r="BE389" i="3"/>
  <c r="T389" i="3"/>
  <c r="R389" i="3"/>
  <c r="P389" i="3"/>
  <c r="BI387" i="3"/>
  <c r="BH387" i="3"/>
  <c r="BG387" i="3"/>
  <c r="BE387" i="3"/>
  <c r="T387" i="3"/>
  <c r="R387" i="3"/>
  <c r="P387" i="3"/>
  <c r="BI385" i="3"/>
  <c r="BH385" i="3"/>
  <c r="BG385" i="3"/>
  <c r="BE385" i="3"/>
  <c r="T385" i="3"/>
  <c r="R385" i="3"/>
  <c r="P385" i="3"/>
  <c r="BI383" i="3"/>
  <c r="BH383" i="3"/>
  <c r="BG383" i="3"/>
  <c r="BE383" i="3"/>
  <c r="T383" i="3"/>
  <c r="R383" i="3"/>
  <c r="P383" i="3"/>
  <c r="BI381" i="3"/>
  <c r="BH381" i="3"/>
  <c r="BG381" i="3"/>
  <c r="BE381" i="3"/>
  <c r="T381" i="3"/>
  <c r="R381" i="3"/>
  <c r="P381" i="3"/>
  <c r="BI380" i="3"/>
  <c r="BH380" i="3"/>
  <c r="BG380" i="3"/>
  <c r="BE380" i="3"/>
  <c r="T380" i="3"/>
  <c r="R380" i="3"/>
  <c r="P380" i="3"/>
  <c r="BI379" i="3"/>
  <c r="BH379" i="3"/>
  <c r="BG379" i="3"/>
  <c r="BE379" i="3"/>
  <c r="T379" i="3"/>
  <c r="R379" i="3"/>
  <c r="P379" i="3"/>
  <c r="BI378" i="3"/>
  <c r="BH378" i="3"/>
  <c r="BG378" i="3"/>
  <c r="BE378" i="3"/>
  <c r="T378" i="3"/>
  <c r="R378" i="3"/>
  <c r="P378" i="3"/>
  <c r="BI376" i="3"/>
  <c r="BH376" i="3"/>
  <c r="BG376" i="3"/>
  <c r="BE376" i="3"/>
  <c r="T376" i="3"/>
  <c r="R376" i="3"/>
  <c r="P376" i="3"/>
  <c r="BI374" i="3"/>
  <c r="BH374" i="3"/>
  <c r="BG374" i="3"/>
  <c r="BE374" i="3"/>
  <c r="T374" i="3"/>
  <c r="R374" i="3"/>
  <c r="P374" i="3"/>
  <c r="BI373" i="3"/>
  <c r="BH373" i="3"/>
  <c r="BG373" i="3"/>
  <c r="BE373" i="3"/>
  <c r="T373" i="3"/>
  <c r="R373" i="3"/>
  <c r="P373" i="3"/>
  <c r="BI371" i="3"/>
  <c r="BH371" i="3"/>
  <c r="BG371" i="3"/>
  <c r="BE371" i="3"/>
  <c r="T371" i="3"/>
  <c r="R371" i="3"/>
  <c r="P371" i="3"/>
  <c r="BI369" i="3"/>
  <c r="BH369" i="3"/>
  <c r="BG369" i="3"/>
  <c r="BE369" i="3"/>
  <c r="T369" i="3"/>
  <c r="R369" i="3"/>
  <c r="P369" i="3"/>
  <c r="BI368" i="3"/>
  <c r="BH368" i="3"/>
  <c r="BG368" i="3"/>
  <c r="BE368" i="3"/>
  <c r="T368" i="3"/>
  <c r="R368" i="3"/>
  <c r="P368" i="3"/>
  <c r="BI367" i="3"/>
  <c r="BH367" i="3"/>
  <c r="BG367" i="3"/>
  <c r="BE367" i="3"/>
  <c r="T367" i="3"/>
  <c r="R367" i="3"/>
  <c r="P367" i="3"/>
  <c r="BI365" i="3"/>
  <c r="BH365" i="3"/>
  <c r="BG365" i="3"/>
  <c r="BE365" i="3"/>
  <c r="T365" i="3"/>
  <c r="R365" i="3"/>
  <c r="P365" i="3"/>
  <c r="BI364" i="3"/>
  <c r="BH364" i="3"/>
  <c r="BG364" i="3"/>
  <c r="BE364" i="3"/>
  <c r="T364" i="3"/>
  <c r="R364" i="3"/>
  <c r="P364" i="3"/>
  <c r="BI363" i="3"/>
  <c r="BH363" i="3"/>
  <c r="BG363" i="3"/>
  <c r="BE363" i="3"/>
  <c r="T363" i="3"/>
  <c r="R363" i="3"/>
  <c r="P363" i="3"/>
  <c r="BI360" i="3"/>
  <c r="BH360" i="3"/>
  <c r="BG360" i="3"/>
  <c r="BE360" i="3"/>
  <c r="T360" i="3"/>
  <c r="R360" i="3"/>
  <c r="P360" i="3"/>
  <c r="BI359" i="3"/>
  <c r="BH359" i="3"/>
  <c r="BG359" i="3"/>
  <c r="BE359" i="3"/>
  <c r="T359" i="3"/>
  <c r="R359" i="3"/>
  <c r="P359" i="3"/>
  <c r="BI358" i="3"/>
  <c r="BH358" i="3"/>
  <c r="BG358" i="3"/>
  <c r="BE358" i="3"/>
  <c r="T358" i="3"/>
  <c r="R358" i="3"/>
  <c r="P358" i="3"/>
  <c r="BI357" i="3"/>
  <c r="BH357" i="3"/>
  <c r="BG357" i="3"/>
  <c r="BE357" i="3"/>
  <c r="T357" i="3"/>
  <c r="R357" i="3"/>
  <c r="P357" i="3"/>
  <c r="BI356" i="3"/>
  <c r="BH356" i="3"/>
  <c r="BG356" i="3"/>
  <c r="BE356" i="3"/>
  <c r="T356" i="3"/>
  <c r="R356" i="3"/>
  <c r="P356" i="3"/>
  <c r="BI355" i="3"/>
  <c r="BH355" i="3"/>
  <c r="BG355" i="3"/>
  <c r="BE355" i="3"/>
  <c r="T355" i="3"/>
  <c r="R355" i="3"/>
  <c r="P355" i="3"/>
  <c r="BI354" i="3"/>
  <c r="BH354" i="3"/>
  <c r="BG354" i="3"/>
  <c r="BE354" i="3"/>
  <c r="T354" i="3"/>
  <c r="R354" i="3"/>
  <c r="P354" i="3"/>
  <c r="BI353" i="3"/>
  <c r="BH353" i="3"/>
  <c r="BG353" i="3"/>
  <c r="BE353" i="3"/>
  <c r="T353" i="3"/>
  <c r="R353" i="3"/>
  <c r="P353" i="3"/>
  <c r="BI352" i="3"/>
  <c r="BH352" i="3"/>
  <c r="BG352" i="3"/>
  <c r="BE352" i="3"/>
  <c r="T352" i="3"/>
  <c r="R352" i="3"/>
  <c r="P352" i="3"/>
  <c r="BI351" i="3"/>
  <c r="BH351" i="3"/>
  <c r="BG351" i="3"/>
  <c r="BE351" i="3"/>
  <c r="T351" i="3"/>
  <c r="R351" i="3"/>
  <c r="P351" i="3"/>
  <c r="BI350" i="3"/>
  <c r="BH350" i="3"/>
  <c r="BG350" i="3"/>
  <c r="BE350" i="3"/>
  <c r="T350" i="3"/>
  <c r="R350" i="3"/>
  <c r="P350" i="3"/>
  <c r="BI347" i="3"/>
  <c r="BH347" i="3"/>
  <c r="BG347" i="3"/>
  <c r="BE347" i="3"/>
  <c r="T347" i="3"/>
  <c r="R347" i="3"/>
  <c r="P347" i="3"/>
  <c r="BI344" i="3"/>
  <c r="BH344" i="3"/>
  <c r="BG344" i="3"/>
  <c r="BE344" i="3"/>
  <c r="T344" i="3"/>
  <c r="R344" i="3"/>
  <c r="P344" i="3"/>
  <c r="BI342" i="3"/>
  <c r="BH342" i="3"/>
  <c r="BG342" i="3"/>
  <c r="BE342" i="3"/>
  <c r="T342" i="3"/>
  <c r="R342" i="3"/>
  <c r="P342" i="3"/>
  <c r="BI340" i="3"/>
  <c r="BH340" i="3"/>
  <c r="BG340" i="3"/>
  <c r="BE340" i="3"/>
  <c r="T340" i="3"/>
  <c r="R340" i="3"/>
  <c r="P340" i="3"/>
  <c r="BI337" i="3"/>
  <c r="BH337" i="3"/>
  <c r="BG337" i="3"/>
  <c r="BE337" i="3"/>
  <c r="T337" i="3"/>
  <c r="R337" i="3"/>
  <c r="P337" i="3"/>
  <c r="BI334" i="3"/>
  <c r="BH334" i="3"/>
  <c r="BG334" i="3"/>
  <c r="BE334" i="3"/>
  <c r="T334" i="3"/>
  <c r="R334" i="3"/>
  <c r="P334" i="3"/>
  <c r="BI332" i="3"/>
  <c r="BH332" i="3"/>
  <c r="BG332" i="3"/>
  <c r="BE332" i="3"/>
  <c r="T332" i="3"/>
  <c r="R332" i="3"/>
  <c r="P332" i="3"/>
  <c r="BI330" i="3"/>
  <c r="BH330" i="3"/>
  <c r="BG330" i="3"/>
  <c r="BE330" i="3"/>
  <c r="T330" i="3"/>
  <c r="R330" i="3"/>
  <c r="P330" i="3"/>
  <c r="BI328" i="3"/>
  <c r="BH328" i="3"/>
  <c r="BG328" i="3"/>
  <c r="BE328" i="3"/>
  <c r="T328" i="3"/>
  <c r="R328" i="3"/>
  <c r="P328" i="3"/>
  <c r="BI326" i="3"/>
  <c r="BH326" i="3"/>
  <c r="BG326" i="3"/>
  <c r="BE326" i="3"/>
  <c r="T326" i="3"/>
  <c r="R326" i="3"/>
  <c r="P326" i="3"/>
  <c r="BI323" i="3"/>
  <c r="BH323" i="3"/>
  <c r="BG323" i="3"/>
  <c r="BE323" i="3"/>
  <c r="T323" i="3"/>
  <c r="R323" i="3"/>
  <c r="P323" i="3"/>
  <c r="BI322" i="3"/>
  <c r="BH322" i="3"/>
  <c r="BG322" i="3"/>
  <c r="BE322" i="3"/>
  <c r="T322" i="3"/>
  <c r="R322" i="3"/>
  <c r="P322" i="3"/>
  <c r="BI321" i="3"/>
  <c r="BH321" i="3"/>
  <c r="BG321" i="3"/>
  <c r="BE321" i="3"/>
  <c r="T321" i="3"/>
  <c r="R321" i="3"/>
  <c r="P321" i="3"/>
  <c r="BI320" i="3"/>
  <c r="BH320" i="3"/>
  <c r="BG320" i="3"/>
  <c r="BE320" i="3"/>
  <c r="T320" i="3"/>
  <c r="R320" i="3"/>
  <c r="P320" i="3"/>
  <c r="BI318" i="3"/>
  <c r="BH318" i="3"/>
  <c r="BG318" i="3"/>
  <c r="BE318" i="3"/>
  <c r="T318" i="3"/>
  <c r="R318" i="3"/>
  <c r="P318" i="3"/>
  <c r="BI316" i="3"/>
  <c r="BH316" i="3"/>
  <c r="BG316" i="3"/>
  <c r="BE316" i="3"/>
  <c r="T316" i="3"/>
  <c r="R316" i="3"/>
  <c r="P316" i="3"/>
  <c r="BI314" i="3"/>
  <c r="BH314" i="3"/>
  <c r="BG314" i="3"/>
  <c r="BE314" i="3"/>
  <c r="T314" i="3"/>
  <c r="R314" i="3"/>
  <c r="P314" i="3"/>
  <c r="BI313" i="3"/>
  <c r="BH313" i="3"/>
  <c r="BG313" i="3"/>
  <c r="BE313" i="3"/>
  <c r="T313" i="3"/>
  <c r="R313" i="3"/>
  <c r="P313" i="3"/>
  <c r="BI311" i="3"/>
  <c r="BH311" i="3"/>
  <c r="BG311" i="3"/>
  <c r="BE311" i="3"/>
  <c r="T311" i="3"/>
  <c r="R311" i="3"/>
  <c r="P311" i="3"/>
  <c r="BI310" i="3"/>
  <c r="BH310" i="3"/>
  <c r="BG310" i="3"/>
  <c r="BE310" i="3"/>
  <c r="T310" i="3"/>
  <c r="R310" i="3"/>
  <c r="P310" i="3"/>
  <c r="BI308" i="3"/>
  <c r="BH308" i="3"/>
  <c r="BG308" i="3"/>
  <c r="BE308" i="3"/>
  <c r="T308" i="3"/>
  <c r="R308" i="3"/>
  <c r="P308" i="3"/>
  <c r="BI306" i="3"/>
  <c r="BH306" i="3"/>
  <c r="BG306" i="3"/>
  <c r="BE306" i="3"/>
  <c r="T306" i="3"/>
  <c r="R306" i="3"/>
  <c r="P306" i="3"/>
  <c r="BI304" i="3"/>
  <c r="BH304" i="3"/>
  <c r="BG304" i="3"/>
  <c r="BE304" i="3"/>
  <c r="T304" i="3"/>
  <c r="R304" i="3"/>
  <c r="P304" i="3"/>
  <c r="BI302" i="3"/>
  <c r="BH302" i="3"/>
  <c r="BG302" i="3"/>
  <c r="BE302" i="3"/>
  <c r="T302" i="3"/>
  <c r="R302" i="3"/>
  <c r="P302" i="3"/>
  <c r="BI300" i="3"/>
  <c r="BH300" i="3"/>
  <c r="BG300" i="3"/>
  <c r="BE300" i="3"/>
  <c r="T300" i="3"/>
  <c r="R300" i="3"/>
  <c r="P300" i="3"/>
  <c r="BI298" i="3"/>
  <c r="BH298" i="3"/>
  <c r="BG298" i="3"/>
  <c r="BE298" i="3"/>
  <c r="T298" i="3"/>
  <c r="R298" i="3"/>
  <c r="P298" i="3"/>
  <c r="BI296" i="3"/>
  <c r="BH296" i="3"/>
  <c r="BG296" i="3"/>
  <c r="BE296" i="3"/>
  <c r="T296" i="3"/>
  <c r="R296" i="3"/>
  <c r="P296" i="3"/>
  <c r="BI294" i="3"/>
  <c r="BH294" i="3"/>
  <c r="BG294" i="3"/>
  <c r="BE294" i="3"/>
  <c r="T294" i="3"/>
  <c r="R294" i="3"/>
  <c r="P294" i="3"/>
  <c r="BI292" i="3"/>
  <c r="BH292" i="3"/>
  <c r="BG292" i="3"/>
  <c r="BE292" i="3"/>
  <c r="T292" i="3"/>
  <c r="R292" i="3"/>
  <c r="P292" i="3"/>
  <c r="BI290" i="3"/>
  <c r="BH290" i="3"/>
  <c r="BG290" i="3"/>
  <c r="BE290" i="3"/>
  <c r="T290" i="3"/>
  <c r="R290" i="3"/>
  <c r="P290" i="3"/>
  <c r="BI288" i="3"/>
  <c r="BH288" i="3"/>
  <c r="BG288" i="3"/>
  <c r="BE288" i="3"/>
  <c r="T288" i="3"/>
  <c r="R288" i="3"/>
  <c r="P288" i="3"/>
  <c r="BI285" i="3"/>
  <c r="BH285" i="3"/>
  <c r="BG285" i="3"/>
  <c r="BE285" i="3"/>
  <c r="T285" i="3"/>
  <c r="R285" i="3"/>
  <c r="P285" i="3"/>
  <c r="BI282" i="3"/>
  <c r="BH282" i="3"/>
  <c r="BG282" i="3"/>
  <c r="BE282" i="3"/>
  <c r="T282" i="3"/>
  <c r="R282" i="3"/>
  <c r="P282" i="3"/>
  <c r="BI280" i="3"/>
  <c r="BH280" i="3"/>
  <c r="BG280" i="3"/>
  <c r="BE280" i="3"/>
  <c r="T280" i="3"/>
  <c r="R280" i="3"/>
  <c r="P280" i="3"/>
  <c r="BI278" i="3"/>
  <c r="BH278" i="3"/>
  <c r="BG278" i="3"/>
  <c r="BE278" i="3"/>
  <c r="T278" i="3"/>
  <c r="R278" i="3"/>
  <c r="P278" i="3"/>
  <c r="BI276" i="3"/>
  <c r="BH276" i="3"/>
  <c r="BG276" i="3"/>
  <c r="BE276" i="3"/>
  <c r="T276" i="3"/>
  <c r="R276" i="3"/>
  <c r="P276" i="3"/>
  <c r="BI274" i="3"/>
  <c r="BH274" i="3"/>
  <c r="BG274" i="3"/>
  <c r="BE274" i="3"/>
  <c r="T274" i="3"/>
  <c r="R274" i="3"/>
  <c r="P274" i="3"/>
  <c r="BI272" i="3"/>
  <c r="BH272" i="3"/>
  <c r="BG272" i="3"/>
  <c r="BE272" i="3"/>
  <c r="T272" i="3"/>
  <c r="R272" i="3"/>
  <c r="P272" i="3"/>
  <c r="BI270" i="3"/>
  <c r="BH270" i="3"/>
  <c r="BG270" i="3"/>
  <c r="BE270" i="3"/>
  <c r="T270" i="3"/>
  <c r="R270" i="3"/>
  <c r="P270" i="3"/>
  <c r="BI267" i="3"/>
  <c r="BH267" i="3"/>
  <c r="BG267" i="3"/>
  <c r="BE267" i="3"/>
  <c r="T267" i="3"/>
  <c r="R267" i="3"/>
  <c r="P267" i="3"/>
  <c r="BI264" i="3"/>
  <c r="BH264" i="3"/>
  <c r="BG264" i="3"/>
  <c r="BE264" i="3"/>
  <c r="T264" i="3"/>
  <c r="R264" i="3"/>
  <c r="P264" i="3"/>
  <c r="BI261" i="3"/>
  <c r="BH261" i="3"/>
  <c r="BG261" i="3"/>
  <c r="BE261" i="3"/>
  <c r="T261" i="3"/>
  <c r="R261" i="3"/>
  <c r="P261" i="3"/>
  <c r="BI258" i="3"/>
  <c r="BH258" i="3"/>
  <c r="BG258" i="3"/>
  <c r="BE258" i="3"/>
  <c r="T258" i="3"/>
  <c r="R258" i="3"/>
  <c r="P258" i="3"/>
  <c r="BI256" i="3"/>
  <c r="BH256" i="3"/>
  <c r="BG256" i="3"/>
  <c r="BE256" i="3"/>
  <c r="T256" i="3"/>
  <c r="R256" i="3"/>
  <c r="P256" i="3"/>
  <c r="BI254" i="3"/>
  <c r="BH254" i="3"/>
  <c r="BG254" i="3"/>
  <c r="BE254" i="3"/>
  <c r="T254" i="3"/>
  <c r="R254" i="3"/>
  <c r="P254" i="3"/>
  <c r="BI252" i="3"/>
  <c r="BH252" i="3"/>
  <c r="BG252" i="3"/>
  <c r="BE252" i="3"/>
  <c r="T252" i="3"/>
  <c r="R252" i="3"/>
  <c r="P252" i="3"/>
  <c r="BI250" i="3"/>
  <c r="BH250" i="3"/>
  <c r="BG250" i="3"/>
  <c r="BE250" i="3"/>
  <c r="T250" i="3"/>
  <c r="R250" i="3"/>
  <c r="P250" i="3"/>
  <c r="BI248" i="3"/>
  <c r="BH248" i="3"/>
  <c r="BG248" i="3"/>
  <c r="BE248" i="3"/>
  <c r="T248" i="3"/>
  <c r="R248" i="3"/>
  <c r="P248" i="3"/>
  <c r="BI246" i="3"/>
  <c r="BH246" i="3"/>
  <c r="BG246" i="3"/>
  <c r="BE246" i="3"/>
  <c r="T246" i="3"/>
  <c r="R246" i="3"/>
  <c r="P246" i="3"/>
  <c r="BI244" i="3"/>
  <c r="BH244" i="3"/>
  <c r="BG244" i="3"/>
  <c r="BE244" i="3"/>
  <c r="T244" i="3"/>
  <c r="R244" i="3"/>
  <c r="P244" i="3"/>
  <c r="BI242" i="3"/>
  <c r="BH242" i="3"/>
  <c r="BG242" i="3"/>
  <c r="BE242" i="3"/>
  <c r="T242" i="3"/>
  <c r="R242" i="3"/>
  <c r="P242" i="3"/>
  <c r="BI240" i="3"/>
  <c r="BH240" i="3"/>
  <c r="BG240" i="3"/>
  <c r="BE240" i="3"/>
  <c r="T240" i="3"/>
  <c r="R240" i="3"/>
  <c r="P240" i="3"/>
  <c r="BI237" i="3"/>
  <c r="BH237" i="3"/>
  <c r="BG237" i="3"/>
  <c r="BE237" i="3"/>
  <c r="T237" i="3"/>
  <c r="R237" i="3"/>
  <c r="P237" i="3"/>
  <c r="BI236" i="3"/>
  <c r="BH236" i="3"/>
  <c r="BG236" i="3"/>
  <c r="BE236" i="3"/>
  <c r="T236" i="3"/>
  <c r="R236" i="3"/>
  <c r="P236" i="3"/>
  <c r="BI235" i="3"/>
  <c r="BH235" i="3"/>
  <c r="BG235" i="3"/>
  <c r="BE235" i="3"/>
  <c r="T235" i="3"/>
  <c r="R235" i="3"/>
  <c r="P235" i="3"/>
  <c r="BI234" i="3"/>
  <c r="BH234" i="3"/>
  <c r="BG234" i="3"/>
  <c r="BE234" i="3"/>
  <c r="T234" i="3"/>
  <c r="R234" i="3"/>
  <c r="P234" i="3"/>
  <c r="BI233" i="3"/>
  <c r="BH233" i="3"/>
  <c r="BG233" i="3"/>
  <c r="BE233" i="3"/>
  <c r="T233" i="3"/>
  <c r="R233" i="3"/>
  <c r="P233" i="3"/>
  <c r="BI232" i="3"/>
  <c r="BH232" i="3"/>
  <c r="BG232" i="3"/>
  <c r="BE232" i="3"/>
  <c r="T232" i="3"/>
  <c r="R232" i="3"/>
  <c r="P232" i="3"/>
  <c r="BI230" i="3"/>
  <c r="BH230" i="3"/>
  <c r="BG230" i="3"/>
  <c r="BE230" i="3"/>
  <c r="T230" i="3"/>
  <c r="R230" i="3"/>
  <c r="P230" i="3"/>
  <c r="BI228" i="3"/>
  <c r="BH228" i="3"/>
  <c r="BG228" i="3"/>
  <c r="BE228" i="3"/>
  <c r="T228" i="3"/>
  <c r="R228" i="3"/>
  <c r="P228" i="3"/>
  <c r="BI226" i="3"/>
  <c r="BH226" i="3"/>
  <c r="BG226" i="3"/>
  <c r="BE226" i="3"/>
  <c r="T226" i="3"/>
  <c r="R226" i="3"/>
  <c r="P226" i="3"/>
  <c r="BI224" i="3"/>
  <c r="BH224" i="3"/>
  <c r="BG224" i="3"/>
  <c r="BE224" i="3"/>
  <c r="T224" i="3"/>
  <c r="R224" i="3"/>
  <c r="P224" i="3"/>
  <c r="BI222" i="3"/>
  <c r="BH222" i="3"/>
  <c r="BG222" i="3"/>
  <c r="BE222" i="3"/>
  <c r="T222" i="3"/>
  <c r="R222" i="3"/>
  <c r="P222" i="3"/>
  <c r="BI220" i="3"/>
  <c r="BH220" i="3"/>
  <c r="BG220" i="3"/>
  <c r="BE220" i="3"/>
  <c r="T220" i="3"/>
  <c r="R220" i="3"/>
  <c r="P220" i="3"/>
  <c r="BI218" i="3"/>
  <c r="BH218" i="3"/>
  <c r="BG218" i="3"/>
  <c r="BE218" i="3"/>
  <c r="T218" i="3"/>
  <c r="R218" i="3"/>
  <c r="P218" i="3"/>
  <c r="BI215" i="3"/>
  <c r="BH215" i="3"/>
  <c r="BG215" i="3"/>
  <c r="BE215" i="3"/>
  <c r="T215" i="3"/>
  <c r="R215" i="3"/>
  <c r="P215" i="3"/>
  <c r="BI212" i="3"/>
  <c r="BH212" i="3"/>
  <c r="BG212" i="3"/>
  <c r="BE212" i="3"/>
  <c r="T212" i="3"/>
  <c r="R212" i="3"/>
  <c r="P212" i="3"/>
  <c r="BI211" i="3"/>
  <c r="BH211" i="3"/>
  <c r="BG211" i="3"/>
  <c r="BE211" i="3"/>
  <c r="T211" i="3"/>
  <c r="R211" i="3"/>
  <c r="P211" i="3"/>
  <c r="BI209" i="3"/>
  <c r="BH209" i="3"/>
  <c r="BG209" i="3"/>
  <c r="BE209" i="3"/>
  <c r="T209" i="3"/>
  <c r="R209" i="3"/>
  <c r="P209" i="3"/>
  <c r="BI207" i="3"/>
  <c r="BH207" i="3"/>
  <c r="BG207" i="3"/>
  <c r="BE207" i="3"/>
  <c r="T207" i="3"/>
  <c r="R207" i="3"/>
  <c r="P207" i="3"/>
  <c r="BI206" i="3"/>
  <c r="BH206" i="3"/>
  <c r="BG206" i="3"/>
  <c r="BE206" i="3"/>
  <c r="T206" i="3"/>
  <c r="R206" i="3"/>
  <c r="P206" i="3"/>
  <c r="BI205" i="3"/>
  <c r="BH205" i="3"/>
  <c r="BG205" i="3"/>
  <c r="BE205" i="3"/>
  <c r="T205" i="3"/>
  <c r="R205" i="3"/>
  <c r="P205" i="3"/>
  <c r="BI203" i="3"/>
  <c r="BH203" i="3"/>
  <c r="BG203" i="3"/>
  <c r="BE203" i="3"/>
  <c r="T203" i="3"/>
  <c r="R203" i="3"/>
  <c r="P203" i="3"/>
  <c r="BI201" i="3"/>
  <c r="BH201" i="3"/>
  <c r="BG201" i="3"/>
  <c r="BE201" i="3"/>
  <c r="T201" i="3"/>
  <c r="R201" i="3"/>
  <c r="P201" i="3"/>
  <c r="BI199" i="3"/>
  <c r="BH199" i="3"/>
  <c r="BG199" i="3"/>
  <c r="BE199" i="3"/>
  <c r="T199" i="3"/>
  <c r="R199" i="3"/>
  <c r="P199" i="3"/>
  <c r="BI197" i="3"/>
  <c r="BH197" i="3"/>
  <c r="BG197" i="3"/>
  <c r="BE197" i="3"/>
  <c r="T197" i="3"/>
  <c r="R197" i="3"/>
  <c r="P197" i="3"/>
  <c r="BI195" i="3"/>
  <c r="BH195" i="3"/>
  <c r="BG195" i="3"/>
  <c r="BE195" i="3"/>
  <c r="T195" i="3"/>
  <c r="R195" i="3"/>
  <c r="P195" i="3"/>
  <c r="BI193" i="3"/>
  <c r="BH193" i="3"/>
  <c r="BG193" i="3"/>
  <c r="BE193" i="3"/>
  <c r="T193" i="3"/>
  <c r="R193" i="3"/>
  <c r="P193" i="3"/>
  <c r="BI191" i="3"/>
  <c r="BH191" i="3"/>
  <c r="BG191" i="3"/>
  <c r="BE191" i="3"/>
  <c r="T191" i="3"/>
  <c r="R191" i="3"/>
  <c r="P191" i="3"/>
  <c r="BI187" i="3"/>
  <c r="BH187" i="3"/>
  <c r="BG187" i="3"/>
  <c r="BE187" i="3"/>
  <c r="T187" i="3"/>
  <c r="T186" i="3"/>
  <c r="R187" i="3"/>
  <c r="R186" i="3" s="1"/>
  <c r="P187" i="3"/>
  <c r="P186" i="3"/>
  <c r="BI184" i="3"/>
  <c r="BH184" i="3"/>
  <c r="BG184" i="3"/>
  <c r="BE184" i="3"/>
  <c r="T184" i="3"/>
  <c r="R184" i="3"/>
  <c r="P184" i="3"/>
  <c r="BI182" i="3"/>
  <c r="BH182" i="3"/>
  <c r="BG182" i="3"/>
  <c r="BE182" i="3"/>
  <c r="T182" i="3"/>
  <c r="R182" i="3"/>
  <c r="P182" i="3"/>
  <c r="BI179" i="3"/>
  <c r="BH179" i="3"/>
  <c r="BG179" i="3"/>
  <c r="BE179" i="3"/>
  <c r="T179" i="3"/>
  <c r="R179" i="3"/>
  <c r="P179" i="3"/>
  <c r="BI177" i="3"/>
  <c r="BH177" i="3"/>
  <c r="BG177" i="3"/>
  <c r="BE177" i="3"/>
  <c r="T177" i="3"/>
  <c r="R177" i="3"/>
  <c r="P177" i="3"/>
  <c r="BI171" i="3"/>
  <c r="BH171" i="3"/>
  <c r="BG171" i="3"/>
  <c r="BE171" i="3"/>
  <c r="T171" i="3"/>
  <c r="T170" i="3" s="1"/>
  <c r="R171" i="3"/>
  <c r="R170" i="3"/>
  <c r="P171" i="3"/>
  <c r="P170" i="3" s="1"/>
  <c r="BI168" i="3"/>
  <c r="BH168" i="3"/>
  <c r="BG168" i="3"/>
  <c r="BE168" i="3"/>
  <c r="T168" i="3"/>
  <c r="R168" i="3"/>
  <c r="P168" i="3"/>
  <c r="BI166" i="3"/>
  <c r="BH166" i="3"/>
  <c r="BG166" i="3"/>
  <c r="BE166" i="3"/>
  <c r="T166" i="3"/>
  <c r="R166" i="3"/>
  <c r="P166" i="3"/>
  <c r="BI165" i="3"/>
  <c r="BH165" i="3"/>
  <c r="BG165" i="3"/>
  <c r="BE165" i="3"/>
  <c r="T165" i="3"/>
  <c r="R165" i="3"/>
  <c r="P165" i="3"/>
  <c r="BI163" i="3"/>
  <c r="BH163" i="3"/>
  <c r="BG163" i="3"/>
  <c r="BE163" i="3"/>
  <c r="T163" i="3"/>
  <c r="R163" i="3"/>
  <c r="P163" i="3"/>
  <c r="BI162" i="3"/>
  <c r="BH162" i="3"/>
  <c r="BG162" i="3"/>
  <c r="BE162" i="3"/>
  <c r="T162" i="3"/>
  <c r="R162" i="3"/>
  <c r="P162" i="3"/>
  <c r="BI161" i="3"/>
  <c r="BH161" i="3"/>
  <c r="BG161" i="3"/>
  <c r="BE161" i="3"/>
  <c r="T161" i="3"/>
  <c r="R161" i="3"/>
  <c r="P161" i="3"/>
  <c r="BI160" i="3"/>
  <c r="BH160" i="3"/>
  <c r="BG160" i="3"/>
  <c r="BE160" i="3"/>
  <c r="T160" i="3"/>
  <c r="R160" i="3"/>
  <c r="P160" i="3"/>
  <c r="BI159" i="3"/>
  <c r="BH159" i="3"/>
  <c r="BG159" i="3"/>
  <c r="BE159" i="3"/>
  <c r="T159" i="3"/>
  <c r="R159" i="3"/>
  <c r="P159" i="3"/>
  <c r="BI158" i="3"/>
  <c r="BH158" i="3"/>
  <c r="BG158" i="3"/>
  <c r="BE158" i="3"/>
  <c r="T158" i="3"/>
  <c r="R158" i="3"/>
  <c r="P158" i="3"/>
  <c r="BI157" i="3"/>
  <c r="BH157" i="3"/>
  <c r="BG157" i="3"/>
  <c r="BE157" i="3"/>
  <c r="T157" i="3"/>
  <c r="R157" i="3"/>
  <c r="P157" i="3"/>
  <c r="BI156" i="3"/>
  <c r="BH156" i="3"/>
  <c r="BG156" i="3"/>
  <c r="BE156" i="3"/>
  <c r="T156" i="3"/>
  <c r="R156" i="3"/>
  <c r="P156" i="3"/>
  <c r="BI155" i="3"/>
  <c r="BH155" i="3"/>
  <c r="BG155" i="3"/>
  <c r="BE155" i="3"/>
  <c r="T155" i="3"/>
  <c r="R155" i="3"/>
  <c r="P155" i="3"/>
  <c r="BI153" i="3"/>
  <c r="BH153" i="3"/>
  <c r="BG153" i="3"/>
  <c r="BE153" i="3"/>
  <c r="T153" i="3"/>
  <c r="R153" i="3"/>
  <c r="P153" i="3"/>
  <c r="BI151" i="3"/>
  <c r="BH151" i="3"/>
  <c r="BG151" i="3"/>
  <c r="BE151" i="3"/>
  <c r="T151" i="3"/>
  <c r="R151" i="3"/>
  <c r="P151" i="3"/>
  <c r="BI149" i="3"/>
  <c r="BH149" i="3"/>
  <c r="BG149" i="3"/>
  <c r="BE149" i="3"/>
  <c r="T149" i="3"/>
  <c r="R149" i="3"/>
  <c r="P149" i="3"/>
  <c r="BI147" i="3"/>
  <c r="BH147" i="3"/>
  <c r="BG147" i="3"/>
  <c r="BE147" i="3"/>
  <c r="T147" i="3"/>
  <c r="R147" i="3"/>
  <c r="P147" i="3"/>
  <c r="BI145" i="3"/>
  <c r="BH145" i="3"/>
  <c r="BG145" i="3"/>
  <c r="BE145" i="3"/>
  <c r="T145" i="3"/>
  <c r="R145" i="3"/>
  <c r="P145" i="3"/>
  <c r="BI142" i="3"/>
  <c r="BH142" i="3"/>
  <c r="BG142" i="3"/>
  <c r="BE142" i="3"/>
  <c r="T142" i="3"/>
  <c r="T141" i="3" s="1"/>
  <c r="R142" i="3"/>
  <c r="R141" i="3"/>
  <c r="P142" i="3"/>
  <c r="P141" i="3" s="1"/>
  <c r="BI139" i="3"/>
  <c r="BH139" i="3"/>
  <c r="BG139" i="3"/>
  <c r="BE139" i="3"/>
  <c r="T139" i="3"/>
  <c r="R139" i="3"/>
  <c r="P139" i="3"/>
  <c r="BI137" i="3"/>
  <c r="BH137" i="3"/>
  <c r="BG137" i="3"/>
  <c r="BE137" i="3"/>
  <c r="T137" i="3"/>
  <c r="R137" i="3"/>
  <c r="P137" i="3"/>
  <c r="BI132" i="3"/>
  <c r="BH132" i="3"/>
  <c r="BG132" i="3"/>
  <c r="BE132" i="3"/>
  <c r="T132" i="3"/>
  <c r="R132" i="3"/>
  <c r="P132" i="3"/>
  <c r="BI126" i="3"/>
  <c r="BH126" i="3"/>
  <c r="BG126" i="3"/>
  <c r="BE126" i="3"/>
  <c r="T126" i="3"/>
  <c r="R126" i="3"/>
  <c r="P126" i="3"/>
  <c r="BI123" i="3"/>
  <c r="BH123" i="3"/>
  <c r="BG123" i="3"/>
  <c r="BE123" i="3"/>
  <c r="T123" i="3"/>
  <c r="R123" i="3"/>
  <c r="P123" i="3"/>
  <c r="BI121" i="3"/>
  <c r="BH121" i="3"/>
  <c r="BG121" i="3"/>
  <c r="BE121" i="3"/>
  <c r="T121" i="3"/>
  <c r="R121" i="3"/>
  <c r="P121" i="3"/>
  <c r="BI119" i="3"/>
  <c r="BH119" i="3"/>
  <c r="BG119" i="3"/>
  <c r="BE119" i="3"/>
  <c r="T119" i="3"/>
  <c r="R119" i="3"/>
  <c r="P119" i="3"/>
  <c r="BI117" i="3"/>
  <c r="BH117" i="3"/>
  <c r="BG117" i="3"/>
  <c r="BE117" i="3"/>
  <c r="T117" i="3"/>
  <c r="R117" i="3"/>
  <c r="P117" i="3"/>
  <c r="BI115" i="3"/>
  <c r="BH115" i="3"/>
  <c r="BG115" i="3"/>
  <c r="BE115" i="3"/>
  <c r="T115" i="3"/>
  <c r="R115" i="3"/>
  <c r="P115" i="3"/>
  <c r="BI113" i="3"/>
  <c r="BH113" i="3"/>
  <c r="BG113" i="3"/>
  <c r="BE113" i="3"/>
  <c r="T113" i="3"/>
  <c r="R113" i="3"/>
  <c r="P113" i="3"/>
  <c r="BI111" i="3"/>
  <c r="BH111" i="3"/>
  <c r="BG111" i="3"/>
  <c r="BE111" i="3"/>
  <c r="T111" i="3"/>
  <c r="R111" i="3"/>
  <c r="P111" i="3"/>
  <c r="BI108" i="3"/>
  <c r="BH108" i="3"/>
  <c r="BG108" i="3"/>
  <c r="BE108" i="3"/>
  <c r="T108" i="3"/>
  <c r="R108" i="3"/>
  <c r="P108" i="3"/>
  <c r="J102" i="3"/>
  <c r="J101" i="3"/>
  <c r="F101" i="3"/>
  <c r="F99" i="3"/>
  <c r="E97" i="3"/>
  <c r="J63" i="3"/>
  <c r="J62" i="3"/>
  <c r="F62" i="3"/>
  <c r="F60" i="3"/>
  <c r="E58" i="3"/>
  <c r="J22" i="3"/>
  <c r="E22" i="3"/>
  <c r="F63" i="3"/>
  <c r="J21" i="3"/>
  <c r="J16" i="3"/>
  <c r="J60" i="3" s="1"/>
  <c r="E7" i="3"/>
  <c r="E52" i="3"/>
  <c r="J39" i="2"/>
  <c r="J38" i="2"/>
  <c r="AY56" i="1"/>
  <c r="J37" i="2"/>
  <c r="AX56" i="1" s="1"/>
  <c r="BI9464" i="2"/>
  <c r="BH9464" i="2"/>
  <c r="BG9464" i="2"/>
  <c r="BE9464" i="2"/>
  <c r="T9464" i="2"/>
  <c r="R9464" i="2"/>
  <c r="P9464" i="2"/>
  <c r="BI9459" i="2"/>
  <c r="BH9459" i="2"/>
  <c r="BG9459" i="2"/>
  <c r="BE9459" i="2"/>
  <c r="T9459" i="2"/>
  <c r="R9459" i="2"/>
  <c r="P9459" i="2"/>
  <c r="BI9454" i="2"/>
  <c r="BH9454" i="2"/>
  <c r="BG9454" i="2"/>
  <c r="BE9454" i="2"/>
  <c r="T9454" i="2"/>
  <c r="R9454" i="2"/>
  <c r="P9454" i="2"/>
  <c r="BI9450" i="2"/>
  <c r="BH9450" i="2"/>
  <c r="BG9450" i="2"/>
  <c r="BE9450" i="2"/>
  <c r="T9450" i="2"/>
  <c r="R9450" i="2"/>
  <c r="P9450" i="2"/>
  <c r="BI9447" i="2"/>
  <c r="BH9447" i="2"/>
  <c r="BG9447" i="2"/>
  <c r="BE9447" i="2"/>
  <c r="T9447" i="2"/>
  <c r="T9446" i="2"/>
  <c r="R9447" i="2"/>
  <c r="R9446" i="2" s="1"/>
  <c r="P9447" i="2"/>
  <c r="P9446" i="2"/>
  <c r="BI9442" i="2"/>
  <c r="BH9442" i="2"/>
  <c r="BG9442" i="2"/>
  <c r="BE9442" i="2"/>
  <c r="T9442" i="2"/>
  <c r="R9442" i="2"/>
  <c r="P9442" i="2"/>
  <c r="BI9438" i="2"/>
  <c r="BH9438" i="2"/>
  <c r="BG9438" i="2"/>
  <c r="BE9438" i="2"/>
  <c r="T9438" i="2"/>
  <c r="R9438" i="2"/>
  <c r="P9438" i="2"/>
  <c r="BI9434" i="2"/>
  <c r="BH9434" i="2"/>
  <c r="BG9434" i="2"/>
  <c r="BE9434" i="2"/>
  <c r="T9434" i="2"/>
  <c r="R9434" i="2"/>
  <c r="P9434" i="2"/>
  <c r="BI9430" i="2"/>
  <c r="BH9430" i="2"/>
  <c r="BG9430" i="2"/>
  <c r="BE9430" i="2"/>
  <c r="T9430" i="2"/>
  <c r="R9430" i="2"/>
  <c r="P9430" i="2"/>
  <c r="BI9425" i="2"/>
  <c r="BH9425" i="2"/>
  <c r="BG9425" i="2"/>
  <c r="BE9425" i="2"/>
  <c r="T9425" i="2"/>
  <c r="R9425" i="2"/>
  <c r="P9425" i="2"/>
  <c r="BI9235" i="2"/>
  <c r="BH9235" i="2"/>
  <c r="BG9235" i="2"/>
  <c r="BE9235" i="2"/>
  <c r="T9235" i="2"/>
  <c r="R9235" i="2"/>
  <c r="P9235" i="2"/>
  <c r="BI9230" i="2"/>
  <c r="BH9230" i="2"/>
  <c r="BG9230" i="2"/>
  <c r="BE9230" i="2"/>
  <c r="T9230" i="2"/>
  <c r="R9230" i="2"/>
  <c r="P9230" i="2"/>
  <c r="BI9224" i="2"/>
  <c r="BH9224" i="2"/>
  <c r="BG9224" i="2"/>
  <c r="BE9224" i="2"/>
  <c r="T9224" i="2"/>
  <c r="R9224" i="2"/>
  <c r="P9224" i="2"/>
  <c r="BI9217" i="2"/>
  <c r="BH9217" i="2"/>
  <c r="BG9217" i="2"/>
  <c r="BE9217" i="2"/>
  <c r="T9217" i="2"/>
  <c r="R9217" i="2"/>
  <c r="P9217" i="2"/>
  <c r="BI9210" i="2"/>
  <c r="BH9210" i="2"/>
  <c r="BG9210" i="2"/>
  <c r="BE9210" i="2"/>
  <c r="T9210" i="2"/>
  <c r="R9210" i="2"/>
  <c r="P9210" i="2"/>
  <c r="BI9203" i="2"/>
  <c r="BH9203" i="2"/>
  <c r="BG9203" i="2"/>
  <c r="BE9203" i="2"/>
  <c r="T9203" i="2"/>
  <c r="R9203" i="2"/>
  <c r="P9203" i="2"/>
  <c r="BI9196" i="2"/>
  <c r="BH9196" i="2"/>
  <c r="BG9196" i="2"/>
  <c r="BE9196" i="2"/>
  <c r="T9196" i="2"/>
  <c r="R9196" i="2"/>
  <c r="P9196" i="2"/>
  <c r="BI9189" i="2"/>
  <c r="BH9189" i="2"/>
  <c r="BG9189" i="2"/>
  <c r="BE9189" i="2"/>
  <c r="T9189" i="2"/>
  <c r="R9189" i="2"/>
  <c r="P9189" i="2"/>
  <c r="BI9186" i="2"/>
  <c r="BH9186" i="2"/>
  <c r="BG9186" i="2"/>
  <c r="BE9186" i="2"/>
  <c r="T9186" i="2"/>
  <c r="R9186" i="2"/>
  <c r="P9186" i="2"/>
  <c r="BI9178" i="2"/>
  <c r="BH9178" i="2"/>
  <c r="BG9178" i="2"/>
  <c r="BE9178" i="2"/>
  <c r="T9178" i="2"/>
  <c r="R9178" i="2"/>
  <c r="P9178" i="2"/>
  <c r="BI9170" i="2"/>
  <c r="BH9170" i="2"/>
  <c r="BG9170" i="2"/>
  <c r="BE9170" i="2"/>
  <c r="T9170" i="2"/>
  <c r="R9170" i="2"/>
  <c r="P9170" i="2"/>
  <c r="BI9162" i="2"/>
  <c r="BH9162" i="2"/>
  <c r="BG9162" i="2"/>
  <c r="BE9162" i="2"/>
  <c r="T9162" i="2"/>
  <c r="R9162" i="2"/>
  <c r="P9162" i="2"/>
  <c r="BI9147" i="2"/>
  <c r="BH9147" i="2"/>
  <c r="BG9147" i="2"/>
  <c r="BE9147" i="2"/>
  <c r="T9147" i="2"/>
  <c r="R9147" i="2"/>
  <c r="P9147" i="2"/>
  <c r="BI9144" i="2"/>
  <c r="BH9144" i="2"/>
  <c r="BG9144" i="2"/>
  <c r="BE9144" i="2"/>
  <c r="T9144" i="2"/>
  <c r="R9144" i="2"/>
  <c r="P9144" i="2"/>
  <c r="BI9136" i="2"/>
  <c r="BH9136" i="2"/>
  <c r="BG9136" i="2"/>
  <c r="BE9136" i="2"/>
  <c r="T9136" i="2"/>
  <c r="R9136" i="2"/>
  <c r="P9136" i="2"/>
  <c r="BI9118" i="2"/>
  <c r="BH9118" i="2"/>
  <c r="BG9118" i="2"/>
  <c r="BE9118" i="2"/>
  <c r="T9118" i="2"/>
  <c r="R9118" i="2"/>
  <c r="P9118" i="2"/>
  <c r="BI9114" i="2"/>
  <c r="BH9114" i="2"/>
  <c r="BG9114" i="2"/>
  <c r="BE9114" i="2"/>
  <c r="T9114" i="2"/>
  <c r="R9114" i="2"/>
  <c r="P9114" i="2"/>
  <c r="BI9112" i="2"/>
  <c r="BH9112" i="2"/>
  <c r="BG9112" i="2"/>
  <c r="BE9112" i="2"/>
  <c r="T9112" i="2"/>
  <c r="R9112" i="2"/>
  <c r="P9112" i="2"/>
  <c r="BI9110" i="2"/>
  <c r="BH9110" i="2"/>
  <c r="BG9110" i="2"/>
  <c r="BE9110" i="2"/>
  <c r="T9110" i="2"/>
  <c r="R9110" i="2"/>
  <c r="P9110" i="2"/>
  <c r="BI9106" i="2"/>
  <c r="BH9106" i="2"/>
  <c r="BG9106" i="2"/>
  <c r="BE9106" i="2"/>
  <c r="T9106" i="2"/>
  <c r="R9106" i="2"/>
  <c r="P9106" i="2"/>
  <c r="BI9102" i="2"/>
  <c r="BH9102" i="2"/>
  <c r="BG9102" i="2"/>
  <c r="BE9102" i="2"/>
  <c r="T9102" i="2"/>
  <c r="R9102" i="2"/>
  <c r="P9102" i="2"/>
  <c r="BI9079" i="2"/>
  <c r="BH9079" i="2"/>
  <c r="BG9079" i="2"/>
  <c r="BE9079" i="2"/>
  <c r="T9079" i="2"/>
  <c r="R9079" i="2"/>
  <c r="P9079" i="2"/>
  <c r="BI9075" i="2"/>
  <c r="BH9075" i="2"/>
  <c r="BG9075" i="2"/>
  <c r="BE9075" i="2"/>
  <c r="T9075" i="2"/>
  <c r="R9075" i="2"/>
  <c r="P9075" i="2"/>
  <c r="BI9071" i="2"/>
  <c r="BH9071" i="2"/>
  <c r="BG9071" i="2"/>
  <c r="BE9071" i="2"/>
  <c r="T9071" i="2"/>
  <c r="R9071" i="2"/>
  <c r="P9071" i="2"/>
  <c r="BI9021" i="2"/>
  <c r="BH9021" i="2"/>
  <c r="BG9021" i="2"/>
  <c r="BE9021" i="2"/>
  <c r="T9021" i="2"/>
  <c r="R9021" i="2"/>
  <c r="P9021" i="2"/>
  <c r="BI9017" i="2"/>
  <c r="BH9017" i="2"/>
  <c r="BG9017" i="2"/>
  <c r="BE9017" i="2"/>
  <c r="T9017" i="2"/>
  <c r="R9017" i="2"/>
  <c r="P9017" i="2"/>
  <c r="BI8926" i="2"/>
  <c r="BH8926" i="2"/>
  <c r="BG8926" i="2"/>
  <c r="BE8926" i="2"/>
  <c r="T8926" i="2"/>
  <c r="R8926" i="2"/>
  <c r="P8926" i="2"/>
  <c r="BI8922" i="2"/>
  <c r="BH8922" i="2"/>
  <c r="BG8922" i="2"/>
  <c r="BE8922" i="2"/>
  <c r="T8922" i="2"/>
  <c r="R8922" i="2"/>
  <c r="P8922" i="2"/>
  <c r="BI8919" i="2"/>
  <c r="BH8919" i="2"/>
  <c r="BG8919" i="2"/>
  <c r="BE8919" i="2"/>
  <c r="T8919" i="2"/>
  <c r="R8919" i="2"/>
  <c r="P8919" i="2"/>
  <c r="BI8917" i="2"/>
  <c r="BH8917" i="2"/>
  <c r="BG8917" i="2"/>
  <c r="BE8917" i="2"/>
  <c r="T8917" i="2"/>
  <c r="R8917" i="2"/>
  <c r="P8917" i="2"/>
  <c r="BI8911" i="2"/>
  <c r="BH8911" i="2"/>
  <c r="BG8911" i="2"/>
  <c r="BE8911" i="2"/>
  <c r="T8911" i="2"/>
  <c r="R8911" i="2"/>
  <c r="P8911" i="2"/>
  <c r="BI8907" i="2"/>
  <c r="BH8907" i="2"/>
  <c r="BG8907" i="2"/>
  <c r="BE8907" i="2"/>
  <c r="T8907" i="2"/>
  <c r="R8907" i="2"/>
  <c r="P8907" i="2"/>
  <c r="BI8905" i="2"/>
  <c r="BH8905" i="2"/>
  <c r="BG8905" i="2"/>
  <c r="BE8905" i="2"/>
  <c r="T8905" i="2"/>
  <c r="R8905" i="2"/>
  <c r="P8905" i="2"/>
  <c r="BI8899" i="2"/>
  <c r="BH8899" i="2"/>
  <c r="BG8899" i="2"/>
  <c r="BE8899" i="2"/>
  <c r="T8899" i="2"/>
  <c r="R8899" i="2"/>
  <c r="P8899" i="2"/>
  <c r="BI8890" i="2"/>
  <c r="BH8890" i="2"/>
  <c r="BG8890" i="2"/>
  <c r="BE8890" i="2"/>
  <c r="T8890" i="2"/>
  <c r="R8890" i="2"/>
  <c r="P8890" i="2"/>
  <c r="BI8886" i="2"/>
  <c r="BH8886" i="2"/>
  <c r="BG8886" i="2"/>
  <c r="BE8886" i="2"/>
  <c r="T8886" i="2"/>
  <c r="R8886" i="2"/>
  <c r="P8886" i="2"/>
  <c r="BI8883" i="2"/>
  <c r="BH8883" i="2"/>
  <c r="BG8883" i="2"/>
  <c r="BE8883" i="2"/>
  <c r="T8883" i="2"/>
  <c r="R8883" i="2"/>
  <c r="P8883" i="2"/>
  <c r="BI8879" i="2"/>
  <c r="BH8879" i="2"/>
  <c r="BG8879" i="2"/>
  <c r="BE8879" i="2"/>
  <c r="T8879" i="2"/>
  <c r="R8879" i="2"/>
  <c r="P8879" i="2"/>
  <c r="BI8875" i="2"/>
  <c r="BH8875" i="2"/>
  <c r="BG8875" i="2"/>
  <c r="BE8875" i="2"/>
  <c r="T8875" i="2"/>
  <c r="R8875" i="2"/>
  <c r="P8875" i="2"/>
  <c r="BI8871" i="2"/>
  <c r="BH8871" i="2"/>
  <c r="BG8871" i="2"/>
  <c r="BE8871" i="2"/>
  <c r="T8871" i="2"/>
  <c r="R8871" i="2"/>
  <c r="P8871" i="2"/>
  <c r="BI8854" i="2"/>
  <c r="BH8854" i="2"/>
  <c r="BG8854" i="2"/>
  <c r="BE8854" i="2"/>
  <c r="T8854" i="2"/>
  <c r="R8854" i="2"/>
  <c r="P8854" i="2"/>
  <c r="BI8852" i="2"/>
  <c r="BH8852" i="2"/>
  <c r="BG8852" i="2"/>
  <c r="BE8852" i="2"/>
  <c r="T8852" i="2"/>
  <c r="R8852" i="2"/>
  <c r="P8852" i="2"/>
  <c r="BI8843" i="2"/>
  <c r="BH8843" i="2"/>
  <c r="BG8843" i="2"/>
  <c r="BE8843" i="2"/>
  <c r="T8843" i="2"/>
  <c r="R8843" i="2"/>
  <c r="P8843" i="2"/>
  <c r="BI8759" i="2"/>
  <c r="BH8759" i="2"/>
  <c r="BG8759" i="2"/>
  <c r="BE8759" i="2"/>
  <c r="T8759" i="2"/>
  <c r="R8759" i="2"/>
  <c r="P8759" i="2"/>
  <c r="BI8756" i="2"/>
  <c r="BH8756" i="2"/>
  <c r="BG8756" i="2"/>
  <c r="BE8756" i="2"/>
  <c r="T8756" i="2"/>
  <c r="R8756" i="2"/>
  <c r="P8756" i="2"/>
  <c r="BI8752" i="2"/>
  <c r="BH8752" i="2"/>
  <c r="BG8752" i="2"/>
  <c r="BE8752" i="2"/>
  <c r="T8752" i="2"/>
  <c r="R8752" i="2"/>
  <c r="P8752" i="2"/>
  <c r="BI8748" i="2"/>
  <c r="BH8748" i="2"/>
  <c r="BG8748" i="2"/>
  <c r="BE8748" i="2"/>
  <c r="T8748" i="2"/>
  <c r="R8748" i="2"/>
  <c r="P8748" i="2"/>
  <c r="BI8744" i="2"/>
  <c r="BH8744" i="2"/>
  <c r="BG8744" i="2"/>
  <c r="BE8744" i="2"/>
  <c r="T8744" i="2"/>
  <c r="R8744" i="2"/>
  <c r="P8744" i="2"/>
  <c r="BI8740" i="2"/>
  <c r="BH8740" i="2"/>
  <c r="BG8740" i="2"/>
  <c r="BE8740" i="2"/>
  <c r="T8740" i="2"/>
  <c r="R8740" i="2"/>
  <c r="P8740" i="2"/>
  <c r="BI8722" i="2"/>
  <c r="BH8722" i="2"/>
  <c r="BG8722" i="2"/>
  <c r="BE8722" i="2"/>
  <c r="T8722" i="2"/>
  <c r="R8722" i="2"/>
  <c r="P8722" i="2"/>
  <c r="BI8718" i="2"/>
  <c r="BH8718" i="2"/>
  <c r="BG8718" i="2"/>
  <c r="BE8718" i="2"/>
  <c r="T8718" i="2"/>
  <c r="R8718" i="2"/>
  <c r="P8718" i="2"/>
  <c r="BI8714" i="2"/>
  <c r="BH8714" i="2"/>
  <c r="BG8714" i="2"/>
  <c r="BE8714" i="2"/>
  <c r="T8714" i="2"/>
  <c r="R8714" i="2"/>
  <c r="P8714" i="2"/>
  <c r="BI8640" i="2"/>
  <c r="BH8640" i="2"/>
  <c r="BG8640" i="2"/>
  <c r="BE8640" i="2"/>
  <c r="T8640" i="2"/>
  <c r="R8640" i="2"/>
  <c r="P8640" i="2"/>
  <c r="BI8636" i="2"/>
  <c r="BH8636" i="2"/>
  <c r="BG8636" i="2"/>
  <c r="BE8636" i="2"/>
  <c r="T8636" i="2"/>
  <c r="R8636" i="2"/>
  <c r="P8636" i="2"/>
  <c r="BI8632" i="2"/>
  <c r="BH8632" i="2"/>
  <c r="BG8632" i="2"/>
  <c r="BE8632" i="2"/>
  <c r="T8632" i="2"/>
  <c r="R8632" i="2"/>
  <c r="P8632" i="2"/>
  <c r="BI8521" i="2"/>
  <c r="BH8521" i="2"/>
  <c r="BG8521" i="2"/>
  <c r="BE8521" i="2"/>
  <c r="T8521" i="2"/>
  <c r="R8521" i="2"/>
  <c r="P8521" i="2"/>
  <c r="BI8518" i="2"/>
  <c r="BH8518" i="2"/>
  <c r="BG8518" i="2"/>
  <c r="BE8518" i="2"/>
  <c r="T8518" i="2"/>
  <c r="R8518" i="2"/>
  <c r="P8518" i="2"/>
  <c r="BI8452" i="2"/>
  <c r="BH8452" i="2"/>
  <c r="BG8452" i="2"/>
  <c r="BE8452" i="2"/>
  <c r="T8452" i="2"/>
  <c r="R8452" i="2"/>
  <c r="P8452" i="2"/>
  <c r="BI8449" i="2"/>
  <c r="BH8449" i="2"/>
  <c r="BG8449" i="2"/>
  <c r="BE8449" i="2"/>
  <c r="T8449" i="2"/>
  <c r="R8449" i="2"/>
  <c r="P8449" i="2"/>
  <c r="BI8445" i="2"/>
  <c r="BH8445" i="2"/>
  <c r="BG8445" i="2"/>
  <c r="BE8445" i="2"/>
  <c r="T8445" i="2"/>
  <c r="R8445" i="2"/>
  <c r="P8445" i="2"/>
  <c r="BI8442" i="2"/>
  <c r="BH8442" i="2"/>
  <c r="BG8442" i="2"/>
  <c r="BE8442" i="2"/>
  <c r="T8442" i="2"/>
  <c r="R8442" i="2"/>
  <c r="P8442" i="2"/>
  <c r="BI8436" i="2"/>
  <c r="BH8436" i="2"/>
  <c r="BG8436" i="2"/>
  <c r="BE8436" i="2"/>
  <c r="T8436" i="2"/>
  <c r="R8436" i="2"/>
  <c r="P8436" i="2"/>
  <c r="BI8378" i="2"/>
  <c r="BH8378" i="2"/>
  <c r="BG8378" i="2"/>
  <c r="BE8378" i="2"/>
  <c r="T8378" i="2"/>
  <c r="R8378" i="2"/>
  <c r="P8378" i="2"/>
  <c r="BI8376" i="2"/>
  <c r="BH8376" i="2"/>
  <c r="BG8376" i="2"/>
  <c r="BE8376" i="2"/>
  <c r="T8376" i="2"/>
  <c r="R8376" i="2"/>
  <c r="P8376" i="2"/>
  <c r="BI8374" i="2"/>
  <c r="BH8374" i="2"/>
  <c r="BG8374" i="2"/>
  <c r="BE8374" i="2"/>
  <c r="T8374" i="2"/>
  <c r="R8374" i="2"/>
  <c r="P8374" i="2"/>
  <c r="BI8316" i="2"/>
  <c r="BH8316" i="2"/>
  <c r="BG8316" i="2"/>
  <c r="BE8316" i="2"/>
  <c r="T8316" i="2"/>
  <c r="R8316" i="2"/>
  <c r="P8316" i="2"/>
  <c r="BI8311" i="2"/>
  <c r="BH8311" i="2"/>
  <c r="BG8311" i="2"/>
  <c r="BE8311" i="2"/>
  <c r="T8311" i="2"/>
  <c r="R8311" i="2"/>
  <c r="P8311" i="2"/>
  <c r="BI8242" i="2"/>
  <c r="BH8242" i="2"/>
  <c r="BG8242" i="2"/>
  <c r="BE8242" i="2"/>
  <c r="T8242" i="2"/>
  <c r="R8242" i="2"/>
  <c r="P8242" i="2"/>
  <c r="BI8237" i="2"/>
  <c r="BH8237" i="2"/>
  <c r="BG8237" i="2"/>
  <c r="BE8237" i="2"/>
  <c r="T8237" i="2"/>
  <c r="R8237" i="2"/>
  <c r="P8237" i="2"/>
  <c r="BI8201" i="2"/>
  <c r="BH8201" i="2"/>
  <c r="BG8201" i="2"/>
  <c r="BE8201" i="2"/>
  <c r="T8201" i="2"/>
  <c r="R8201" i="2"/>
  <c r="P8201" i="2"/>
  <c r="BI8196" i="2"/>
  <c r="BH8196" i="2"/>
  <c r="BG8196" i="2"/>
  <c r="BE8196" i="2"/>
  <c r="T8196" i="2"/>
  <c r="R8196" i="2"/>
  <c r="P8196" i="2"/>
  <c r="BI8191" i="2"/>
  <c r="BH8191" i="2"/>
  <c r="BG8191" i="2"/>
  <c r="BE8191" i="2"/>
  <c r="T8191" i="2"/>
  <c r="R8191" i="2"/>
  <c r="P8191" i="2"/>
  <c r="BI8186" i="2"/>
  <c r="BH8186" i="2"/>
  <c r="BG8186" i="2"/>
  <c r="BE8186" i="2"/>
  <c r="T8186" i="2"/>
  <c r="R8186" i="2"/>
  <c r="P8186" i="2"/>
  <c r="BI8182" i="2"/>
  <c r="BH8182" i="2"/>
  <c r="BG8182" i="2"/>
  <c r="BE8182" i="2"/>
  <c r="T8182" i="2"/>
  <c r="R8182" i="2"/>
  <c r="P8182" i="2"/>
  <c r="BI8177" i="2"/>
  <c r="BH8177" i="2"/>
  <c r="BG8177" i="2"/>
  <c r="BE8177" i="2"/>
  <c r="T8177" i="2"/>
  <c r="R8177" i="2"/>
  <c r="P8177" i="2"/>
  <c r="BI8172" i="2"/>
  <c r="BH8172" i="2"/>
  <c r="BG8172" i="2"/>
  <c r="BE8172" i="2"/>
  <c r="T8172" i="2"/>
  <c r="R8172" i="2"/>
  <c r="P8172" i="2"/>
  <c r="BI8168" i="2"/>
  <c r="BH8168" i="2"/>
  <c r="BG8168" i="2"/>
  <c r="BE8168" i="2"/>
  <c r="T8168" i="2"/>
  <c r="R8168" i="2"/>
  <c r="P8168" i="2"/>
  <c r="BI8164" i="2"/>
  <c r="BH8164" i="2"/>
  <c r="BG8164" i="2"/>
  <c r="BE8164" i="2"/>
  <c r="T8164" i="2"/>
  <c r="R8164" i="2"/>
  <c r="P8164" i="2"/>
  <c r="BI8160" i="2"/>
  <c r="BH8160" i="2"/>
  <c r="BG8160" i="2"/>
  <c r="BE8160" i="2"/>
  <c r="T8160" i="2"/>
  <c r="R8160" i="2"/>
  <c r="P8160" i="2"/>
  <c r="BI8111" i="2"/>
  <c r="BH8111" i="2"/>
  <c r="BG8111" i="2"/>
  <c r="BE8111" i="2"/>
  <c r="T8111" i="2"/>
  <c r="R8111" i="2"/>
  <c r="P8111" i="2"/>
  <c r="BI8107" i="2"/>
  <c r="BH8107" i="2"/>
  <c r="BG8107" i="2"/>
  <c r="BE8107" i="2"/>
  <c r="T8107" i="2"/>
  <c r="R8107" i="2"/>
  <c r="P8107" i="2"/>
  <c r="BI8009" i="2"/>
  <c r="BH8009" i="2"/>
  <c r="BG8009" i="2"/>
  <c r="BE8009" i="2"/>
  <c r="T8009" i="2"/>
  <c r="R8009" i="2"/>
  <c r="P8009" i="2"/>
  <c r="BI8006" i="2"/>
  <c r="BH8006" i="2"/>
  <c r="BG8006" i="2"/>
  <c r="BE8006" i="2"/>
  <c r="T8006" i="2"/>
  <c r="R8006" i="2"/>
  <c r="P8006" i="2"/>
  <c r="BI7999" i="2"/>
  <c r="BH7999" i="2"/>
  <c r="BG7999" i="2"/>
  <c r="BE7999" i="2"/>
  <c r="T7999" i="2"/>
  <c r="R7999" i="2"/>
  <c r="P7999" i="2"/>
  <c r="BI7982" i="2"/>
  <c r="BH7982" i="2"/>
  <c r="BG7982" i="2"/>
  <c r="BE7982" i="2"/>
  <c r="T7982" i="2"/>
  <c r="R7982" i="2"/>
  <c r="P7982" i="2"/>
  <c r="BI7981" i="2"/>
  <c r="BH7981" i="2"/>
  <c r="BG7981" i="2"/>
  <c r="BE7981" i="2"/>
  <c r="T7981" i="2"/>
  <c r="R7981" i="2"/>
  <c r="P7981" i="2"/>
  <c r="BI7975" i="2"/>
  <c r="BH7975" i="2"/>
  <c r="BG7975" i="2"/>
  <c r="BE7975" i="2"/>
  <c r="T7975" i="2"/>
  <c r="R7975" i="2"/>
  <c r="P7975" i="2"/>
  <c r="BI7970" i="2"/>
  <c r="BH7970" i="2"/>
  <c r="BG7970" i="2"/>
  <c r="BE7970" i="2"/>
  <c r="T7970" i="2"/>
  <c r="R7970" i="2"/>
  <c r="P7970" i="2"/>
  <c r="BI7966" i="2"/>
  <c r="BH7966" i="2"/>
  <c r="BG7966" i="2"/>
  <c r="BE7966" i="2"/>
  <c r="T7966" i="2"/>
  <c r="R7966" i="2"/>
  <c r="P7966" i="2"/>
  <c r="BI7961" i="2"/>
  <c r="BH7961" i="2"/>
  <c r="BG7961" i="2"/>
  <c r="BE7961" i="2"/>
  <c r="T7961" i="2"/>
  <c r="R7961" i="2"/>
  <c r="P7961" i="2"/>
  <c r="BI7957" i="2"/>
  <c r="BH7957" i="2"/>
  <c r="BG7957" i="2"/>
  <c r="BE7957" i="2"/>
  <c r="T7957" i="2"/>
  <c r="R7957" i="2"/>
  <c r="P7957" i="2"/>
  <c r="BI7953" i="2"/>
  <c r="BH7953" i="2"/>
  <c r="BG7953" i="2"/>
  <c r="BE7953" i="2"/>
  <c r="T7953" i="2"/>
  <c r="R7953" i="2"/>
  <c r="P7953" i="2"/>
  <c r="BI7949" i="2"/>
  <c r="BH7949" i="2"/>
  <c r="BG7949" i="2"/>
  <c r="BE7949" i="2"/>
  <c r="T7949" i="2"/>
  <c r="R7949" i="2"/>
  <c r="P7949" i="2"/>
  <c r="BI7945" i="2"/>
  <c r="BH7945" i="2"/>
  <c r="BG7945" i="2"/>
  <c r="BE7945" i="2"/>
  <c r="T7945" i="2"/>
  <c r="R7945" i="2"/>
  <c r="P7945" i="2"/>
  <c r="BI7941" i="2"/>
  <c r="BH7941" i="2"/>
  <c r="BG7941" i="2"/>
  <c r="BE7941" i="2"/>
  <c r="T7941" i="2"/>
  <c r="R7941" i="2"/>
  <c r="P7941" i="2"/>
  <c r="BI7937" i="2"/>
  <c r="BH7937" i="2"/>
  <c r="BG7937" i="2"/>
  <c r="BE7937" i="2"/>
  <c r="T7937" i="2"/>
  <c r="R7937" i="2"/>
  <c r="P7937" i="2"/>
  <c r="BI7933" i="2"/>
  <c r="BH7933" i="2"/>
  <c r="BG7933" i="2"/>
  <c r="BE7933" i="2"/>
  <c r="T7933" i="2"/>
  <c r="R7933" i="2"/>
  <c r="P7933" i="2"/>
  <c r="BI7932" i="2"/>
  <c r="BH7932" i="2"/>
  <c r="BG7932" i="2"/>
  <c r="BE7932" i="2"/>
  <c r="T7932" i="2"/>
  <c r="R7932" i="2"/>
  <c r="P7932" i="2"/>
  <c r="BI7931" i="2"/>
  <c r="BH7931" i="2"/>
  <c r="BG7931" i="2"/>
  <c r="BE7931" i="2"/>
  <c r="T7931" i="2"/>
  <c r="R7931" i="2"/>
  <c r="P7931" i="2"/>
  <c r="BI7927" i="2"/>
  <c r="BH7927" i="2"/>
  <c r="BG7927" i="2"/>
  <c r="BE7927" i="2"/>
  <c r="T7927" i="2"/>
  <c r="R7927" i="2"/>
  <c r="P7927" i="2"/>
  <c r="BI7922" i="2"/>
  <c r="BH7922" i="2"/>
  <c r="BG7922" i="2"/>
  <c r="BE7922" i="2"/>
  <c r="T7922" i="2"/>
  <c r="R7922" i="2"/>
  <c r="P7922" i="2"/>
  <c r="BI7915" i="2"/>
  <c r="BH7915" i="2"/>
  <c r="BG7915" i="2"/>
  <c r="BE7915" i="2"/>
  <c r="T7915" i="2"/>
  <c r="R7915" i="2"/>
  <c r="P7915" i="2"/>
  <c r="BI7907" i="2"/>
  <c r="BH7907" i="2"/>
  <c r="BG7907" i="2"/>
  <c r="BE7907" i="2"/>
  <c r="T7907" i="2"/>
  <c r="R7907" i="2"/>
  <c r="P7907" i="2"/>
  <c r="BI7906" i="2"/>
  <c r="BH7906" i="2"/>
  <c r="BG7906" i="2"/>
  <c r="BE7906" i="2"/>
  <c r="T7906" i="2"/>
  <c r="R7906" i="2"/>
  <c r="P7906" i="2"/>
  <c r="BI7901" i="2"/>
  <c r="BH7901" i="2"/>
  <c r="BG7901" i="2"/>
  <c r="BE7901" i="2"/>
  <c r="T7901" i="2"/>
  <c r="R7901" i="2"/>
  <c r="P7901" i="2"/>
  <c r="BI7896" i="2"/>
  <c r="BH7896" i="2"/>
  <c r="BG7896" i="2"/>
  <c r="BE7896" i="2"/>
  <c r="T7896" i="2"/>
  <c r="R7896" i="2"/>
  <c r="P7896" i="2"/>
  <c r="BI7892" i="2"/>
  <c r="BH7892" i="2"/>
  <c r="BG7892" i="2"/>
  <c r="BE7892" i="2"/>
  <c r="T7892" i="2"/>
  <c r="R7892" i="2"/>
  <c r="P7892" i="2"/>
  <c r="BI7888" i="2"/>
  <c r="BH7888" i="2"/>
  <c r="BG7888" i="2"/>
  <c r="BE7888" i="2"/>
  <c r="T7888" i="2"/>
  <c r="R7888" i="2"/>
  <c r="P7888" i="2"/>
  <c r="BI7882" i="2"/>
  <c r="BH7882" i="2"/>
  <c r="BG7882" i="2"/>
  <c r="BE7882" i="2"/>
  <c r="T7882" i="2"/>
  <c r="R7882" i="2"/>
  <c r="P7882" i="2"/>
  <c r="BI7877" i="2"/>
  <c r="BH7877" i="2"/>
  <c r="BG7877" i="2"/>
  <c r="BE7877" i="2"/>
  <c r="T7877" i="2"/>
  <c r="R7877" i="2"/>
  <c r="P7877" i="2"/>
  <c r="BI7873" i="2"/>
  <c r="BH7873" i="2"/>
  <c r="BG7873" i="2"/>
  <c r="BE7873" i="2"/>
  <c r="T7873" i="2"/>
  <c r="R7873" i="2"/>
  <c r="P7873" i="2"/>
  <c r="BI7869" i="2"/>
  <c r="BH7869" i="2"/>
  <c r="BG7869" i="2"/>
  <c r="BE7869" i="2"/>
  <c r="T7869" i="2"/>
  <c r="R7869" i="2"/>
  <c r="P7869" i="2"/>
  <c r="BI7864" i="2"/>
  <c r="BH7864" i="2"/>
  <c r="BG7864" i="2"/>
  <c r="BE7864" i="2"/>
  <c r="T7864" i="2"/>
  <c r="R7864" i="2"/>
  <c r="P7864" i="2"/>
  <c r="BI7860" i="2"/>
  <c r="BH7860" i="2"/>
  <c r="BG7860" i="2"/>
  <c r="BE7860" i="2"/>
  <c r="T7860" i="2"/>
  <c r="R7860" i="2"/>
  <c r="P7860" i="2"/>
  <c r="BI7856" i="2"/>
  <c r="BH7856" i="2"/>
  <c r="BG7856" i="2"/>
  <c r="BE7856" i="2"/>
  <c r="T7856" i="2"/>
  <c r="R7856" i="2"/>
  <c r="P7856" i="2"/>
  <c r="BI7850" i="2"/>
  <c r="BH7850" i="2"/>
  <c r="BG7850" i="2"/>
  <c r="BE7850" i="2"/>
  <c r="T7850" i="2"/>
  <c r="R7850" i="2"/>
  <c r="P7850" i="2"/>
  <c r="BI7843" i="2"/>
  <c r="BH7843" i="2"/>
  <c r="BG7843" i="2"/>
  <c r="BE7843" i="2"/>
  <c r="T7843" i="2"/>
  <c r="R7843" i="2"/>
  <c r="P7843" i="2"/>
  <c r="BI7836" i="2"/>
  <c r="BH7836" i="2"/>
  <c r="BG7836" i="2"/>
  <c r="BE7836" i="2"/>
  <c r="T7836" i="2"/>
  <c r="R7836" i="2"/>
  <c r="P7836" i="2"/>
  <c r="BI7829" i="2"/>
  <c r="BH7829" i="2"/>
  <c r="BG7829" i="2"/>
  <c r="BE7829" i="2"/>
  <c r="T7829" i="2"/>
  <c r="R7829" i="2"/>
  <c r="P7829" i="2"/>
  <c r="BI7822" i="2"/>
  <c r="BH7822" i="2"/>
  <c r="BG7822" i="2"/>
  <c r="BE7822" i="2"/>
  <c r="T7822" i="2"/>
  <c r="R7822" i="2"/>
  <c r="P7822" i="2"/>
  <c r="BI7815" i="2"/>
  <c r="BH7815" i="2"/>
  <c r="BG7815" i="2"/>
  <c r="BE7815" i="2"/>
  <c r="T7815" i="2"/>
  <c r="R7815" i="2"/>
  <c r="P7815" i="2"/>
  <c r="BI7803" i="2"/>
  <c r="BH7803" i="2"/>
  <c r="BG7803" i="2"/>
  <c r="BE7803" i="2"/>
  <c r="T7803" i="2"/>
  <c r="R7803" i="2"/>
  <c r="P7803" i="2"/>
  <c r="BI7796" i="2"/>
  <c r="BH7796" i="2"/>
  <c r="BG7796" i="2"/>
  <c r="BE7796" i="2"/>
  <c r="T7796" i="2"/>
  <c r="R7796" i="2"/>
  <c r="P7796" i="2"/>
  <c r="BI7789" i="2"/>
  <c r="BH7789" i="2"/>
  <c r="BG7789" i="2"/>
  <c r="BE7789" i="2"/>
  <c r="T7789" i="2"/>
  <c r="R7789" i="2"/>
  <c r="P7789" i="2"/>
  <c r="BI7782" i="2"/>
  <c r="BH7782" i="2"/>
  <c r="BG7782" i="2"/>
  <c r="BE7782" i="2"/>
  <c r="T7782" i="2"/>
  <c r="R7782" i="2"/>
  <c r="P7782" i="2"/>
  <c r="BI7773" i="2"/>
  <c r="BH7773" i="2"/>
  <c r="BG7773" i="2"/>
  <c r="BE7773" i="2"/>
  <c r="T7773" i="2"/>
  <c r="R7773" i="2"/>
  <c r="P7773" i="2"/>
  <c r="BI7768" i="2"/>
  <c r="BH7768" i="2"/>
  <c r="BG7768" i="2"/>
  <c r="BE7768" i="2"/>
  <c r="T7768" i="2"/>
  <c r="R7768" i="2"/>
  <c r="P7768" i="2"/>
  <c r="BI7761" i="2"/>
  <c r="BH7761" i="2"/>
  <c r="BG7761" i="2"/>
  <c r="BE7761" i="2"/>
  <c r="T7761" i="2"/>
  <c r="R7761" i="2"/>
  <c r="P7761" i="2"/>
  <c r="BI7754" i="2"/>
  <c r="BH7754" i="2"/>
  <c r="BG7754" i="2"/>
  <c r="BE7754" i="2"/>
  <c r="T7754" i="2"/>
  <c r="R7754" i="2"/>
  <c r="P7754" i="2"/>
  <c r="BI7747" i="2"/>
  <c r="BH7747" i="2"/>
  <c r="BG7747" i="2"/>
  <c r="BE7747" i="2"/>
  <c r="T7747" i="2"/>
  <c r="R7747" i="2"/>
  <c r="P7747" i="2"/>
  <c r="BI7740" i="2"/>
  <c r="BH7740" i="2"/>
  <c r="BG7740" i="2"/>
  <c r="BE7740" i="2"/>
  <c r="T7740" i="2"/>
  <c r="R7740" i="2"/>
  <c r="P7740" i="2"/>
  <c r="BI7733" i="2"/>
  <c r="BH7733" i="2"/>
  <c r="BG7733" i="2"/>
  <c r="BE7733" i="2"/>
  <c r="T7733" i="2"/>
  <c r="R7733" i="2"/>
  <c r="P7733" i="2"/>
  <c r="BI7726" i="2"/>
  <c r="BH7726" i="2"/>
  <c r="BG7726" i="2"/>
  <c r="BE7726" i="2"/>
  <c r="T7726" i="2"/>
  <c r="R7726" i="2"/>
  <c r="P7726" i="2"/>
  <c r="BI7719" i="2"/>
  <c r="BH7719" i="2"/>
  <c r="BG7719" i="2"/>
  <c r="BE7719" i="2"/>
  <c r="T7719" i="2"/>
  <c r="R7719" i="2"/>
  <c r="P7719" i="2"/>
  <c r="BI7712" i="2"/>
  <c r="BH7712" i="2"/>
  <c r="BG7712" i="2"/>
  <c r="BE7712" i="2"/>
  <c r="T7712" i="2"/>
  <c r="R7712" i="2"/>
  <c r="P7712" i="2"/>
  <c r="BI7705" i="2"/>
  <c r="BH7705" i="2"/>
  <c r="BG7705" i="2"/>
  <c r="BE7705" i="2"/>
  <c r="T7705" i="2"/>
  <c r="R7705" i="2"/>
  <c r="P7705" i="2"/>
  <c r="BI7689" i="2"/>
  <c r="BH7689" i="2"/>
  <c r="BG7689" i="2"/>
  <c r="BE7689" i="2"/>
  <c r="T7689" i="2"/>
  <c r="R7689" i="2"/>
  <c r="P7689" i="2"/>
  <c r="BI7677" i="2"/>
  <c r="BH7677" i="2"/>
  <c r="BG7677" i="2"/>
  <c r="BE7677" i="2"/>
  <c r="T7677" i="2"/>
  <c r="R7677" i="2"/>
  <c r="P7677" i="2"/>
  <c r="BI7670" i="2"/>
  <c r="BH7670" i="2"/>
  <c r="BG7670" i="2"/>
  <c r="BE7670" i="2"/>
  <c r="T7670" i="2"/>
  <c r="R7670" i="2"/>
  <c r="P7670" i="2"/>
  <c r="BI7663" i="2"/>
  <c r="BH7663" i="2"/>
  <c r="BG7663" i="2"/>
  <c r="BE7663" i="2"/>
  <c r="T7663" i="2"/>
  <c r="R7663" i="2"/>
  <c r="P7663" i="2"/>
  <c r="BI7656" i="2"/>
  <c r="BH7656" i="2"/>
  <c r="BG7656" i="2"/>
  <c r="BE7656" i="2"/>
  <c r="T7656" i="2"/>
  <c r="R7656" i="2"/>
  <c r="P7656" i="2"/>
  <c r="BI7649" i="2"/>
  <c r="BH7649" i="2"/>
  <c r="BG7649" i="2"/>
  <c r="BE7649" i="2"/>
  <c r="T7649" i="2"/>
  <c r="R7649" i="2"/>
  <c r="P7649" i="2"/>
  <c r="BI7642" i="2"/>
  <c r="BH7642" i="2"/>
  <c r="BG7642" i="2"/>
  <c r="BE7642" i="2"/>
  <c r="T7642" i="2"/>
  <c r="R7642" i="2"/>
  <c r="P7642" i="2"/>
  <c r="BI7635" i="2"/>
  <c r="BH7635" i="2"/>
  <c r="BG7635" i="2"/>
  <c r="BE7635" i="2"/>
  <c r="T7635" i="2"/>
  <c r="R7635" i="2"/>
  <c r="P7635" i="2"/>
  <c r="BI7622" i="2"/>
  <c r="BH7622" i="2"/>
  <c r="BG7622" i="2"/>
  <c r="BE7622" i="2"/>
  <c r="T7622" i="2"/>
  <c r="R7622" i="2"/>
  <c r="P7622" i="2"/>
  <c r="BI7617" i="2"/>
  <c r="BH7617" i="2"/>
  <c r="BG7617" i="2"/>
  <c r="BE7617" i="2"/>
  <c r="T7617" i="2"/>
  <c r="R7617" i="2"/>
  <c r="P7617" i="2"/>
  <c r="BI7611" i="2"/>
  <c r="BH7611" i="2"/>
  <c r="BG7611" i="2"/>
  <c r="BE7611" i="2"/>
  <c r="T7611" i="2"/>
  <c r="R7611" i="2"/>
  <c r="P7611" i="2"/>
  <c r="BI7599" i="2"/>
  <c r="BH7599" i="2"/>
  <c r="BG7599" i="2"/>
  <c r="BE7599" i="2"/>
  <c r="T7599" i="2"/>
  <c r="R7599" i="2"/>
  <c r="P7599" i="2"/>
  <c r="BI7595" i="2"/>
  <c r="BH7595" i="2"/>
  <c r="BG7595" i="2"/>
  <c r="BE7595" i="2"/>
  <c r="T7595" i="2"/>
  <c r="R7595" i="2"/>
  <c r="P7595" i="2"/>
  <c r="BI7580" i="2"/>
  <c r="BH7580" i="2"/>
  <c r="BG7580" i="2"/>
  <c r="BE7580" i="2"/>
  <c r="T7580" i="2"/>
  <c r="R7580" i="2"/>
  <c r="P7580" i="2"/>
  <c r="BI7576" i="2"/>
  <c r="BH7576" i="2"/>
  <c r="BG7576" i="2"/>
  <c r="BE7576" i="2"/>
  <c r="T7576" i="2"/>
  <c r="R7576" i="2"/>
  <c r="P7576" i="2"/>
  <c r="BI7572" i="2"/>
  <c r="BH7572" i="2"/>
  <c r="BG7572" i="2"/>
  <c r="BE7572" i="2"/>
  <c r="T7572" i="2"/>
  <c r="R7572" i="2"/>
  <c r="P7572" i="2"/>
  <c r="BI7568" i="2"/>
  <c r="BH7568" i="2"/>
  <c r="BG7568" i="2"/>
  <c r="BE7568" i="2"/>
  <c r="T7568" i="2"/>
  <c r="R7568" i="2"/>
  <c r="P7568" i="2"/>
  <c r="BI7562" i="2"/>
  <c r="BH7562" i="2"/>
  <c r="BG7562" i="2"/>
  <c r="BE7562" i="2"/>
  <c r="T7562" i="2"/>
  <c r="R7562" i="2"/>
  <c r="P7562" i="2"/>
  <c r="BI7558" i="2"/>
  <c r="BH7558" i="2"/>
  <c r="BG7558" i="2"/>
  <c r="BE7558" i="2"/>
  <c r="T7558" i="2"/>
  <c r="R7558" i="2"/>
  <c r="P7558" i="2"/>
  <c r="BI7554" i="2"/>
  <c r="BH7554" i="2"/>
  <c r="BG7554" i="2"/>
  <c r="BE7554" i="2"/>
  <c r="T7554" i="2"/>
  <c r="R7554" i="2"/>
  <c r="P7554" i="2"/>
  <c r="BI7550" i="2"/>
  <c r="BH7550" i="2"/>
  <c r="BG7550" i="2"/>
  <c r="BE7550" i="2"/>
  <c r="T7550" i="2"/>
  <c r="R7550" i="2"/>
  <c r="P7550" i="2"/>
  <c r="BI7546" i="2"/>
  <c r="BH7546" i="2"/>
  <c r="BG7546" i="2"/>
  <c r="BE7546" i="2"/>
  <c r="T7546" i="2"/>
  <c r="R7546" i="2"/>
  <c r="P7546" i="2"/>
  <c r="BI7542" i="2"/>
  <c r="BH7542" i="2"/>
  <c r="BG7542" i="2"/>
  <c r="BE7542" i="2"/>
  <c r="T7542" i="2"/>
  <c r="R7542" i="2"/>
  <c r="P7542" i="2"/>
  <c r="BI7538" i="2"/>
  <c r="BH7538" i="2"/>
  <c r="BG7538" i="2"/>
  <c r="BE7538" i="2"/>
  <c r="T7538" i="2"/>
  <c r="R7538" i="2"/>
  <c r="P7538" i="2"/>
  <c r="BI7531" i="2"/>
  <c r="BH7531" i="2"/>
  <c r="BG7531" i="2"/>
  <c r="BE7531" i="2"/>
  <c r="T7531" i="2"/>
  <c r="R7531" i="2"/>
  <c r="P7531" i="2"/>
  <c r="BI7524" i="2"/>
  <c r="BH7524" i="2"/>
  <c r="BG7524" i="2"/>
  <c r="BE7524" i="2"/>
  <c r="T7524" i="2"/>
  <c r="R7524" i="2"/>
  <c r="P7524" i="2"/>
  <c r="BI7517" i="2"/>
  <c r="BH7517" i="2"/>
  <c r="BG7517" i="2"/>
  <c r="BE7517" i="2"/>
  <c r="T7517" i="2"/>
  <c r="R7517" i="2"/>
  <c r="P7517" i="2"/>
  <c r="BI7510" i="2"/>
  <c r="BH7510" i="2"/>
  <c r="BG7510" i="2"/>
  <c r="BE7510" i="2"/>
  <c r="T7510" i="2"/>
  <c r="R7510" i="2"/>
  <c r="P7510" i="2"/>
  <c r="BI7503" i="2"/>
  <c r="BH7503" i="2"/>
  <c r="BG7503" i="2"/>
  <c r="BE7503" i="2"/>
  <c r="T7503" i="2"/>
  <c r="R7503" i="2"/>
  <c r="P7503" i="2"/>
  <c r="BI7496" i="2"/>
  <c r="BH7496" i="2"/>
  <c r="BG7496" i="2"/>
  <c r="BE7496" i="2"/>
  <c r="T7496" i="2"/>
  <c r="R7496" i="2"/>
  <c r="P7496" i="2"/>
  <c r="BI7489" i="2"/>
  <c r="BH7489" i="2"/>
  <c r="BG7489" i="2"/>
  <c r="BE7489" i="2"/>
  <c r="T7489" i="2"/>
  <c r="R7489" i="2"/>
  <c r="P7489" i="2"/>
  <c r="BI7482" i="2"/>
  <c r="BH7482" i="2"/>
  <c r="BG7482" i="2"/>
  <c r="BE7482" i="2"/>
  <c r="T7482" i="2"/>
  <c r="R7482" i="2"/>
  <c r="P7482" i="2"/>
  <c r="BI7475" i="2"/>
  <c r="BH7475" i="2"/>
  <c r="BG7475" i="2"/>
  <c r="BE7475" i="2"/>
  <c r="T7475" i="2"/>
  <c r="R7475" i="2"/>
  <c r="P7475" i="2"/>
  <c r="BI7468" i="2"/>
  <c r="BH7468" i="2"/>
  <c r="BG7468" i="2"/>
  <c r="BE7468" i="2"/>
  <c r="T7468" i="2"/>
  <c r="R7468" i="2"/>
  <c r="P7468" i="2"/>
  <c r="BI7461" i="2"/>
  <c r="BH7461" i="2"/>
  <c r="BG7461" i="2"/>
  <c r="BE7461" i="2"/>
  <c r="T7461" i="2"/>
  <c r="R7461" i="2"/>
  <c r="P7461" i="2"/>
  <c r="BI7454" i="2"/>
  <c r="BH7454" i="2"/>
  <c r="BG7454" i="2"/>
  <c r="BE7454" i="2"/>
  <c r="T7454" i="2"/>
  <c r="R7454" i="2"/>
  <c r="P7454" i="2"/>
  <c r="BI7447" i="2"/>
  <c r="BH7447" i="2"/>
  <c r="BG7447" i="2"/>
  <c r="BE7447" i="2"/>
  <c r="T7447" i="2"/>
  <c r="R7447" i="2"/>
  <c r="P7447" i="2"/>
  <c r="BI7445" i="2"/>
  <c r="BH7445" i="2"/>
  <c r="BG7445" i="2"/>
  <c r="BE7445" i="2"/>
  <c r="T7445" i="2"/>
  <c r="R7445" i="2"/>
  <c r="P7445" i="2"/>
  <c r="BI7438" i="2"/>
  <c r="BH7438" i="2"/>
  <c r="BG7438" i="2"/>
  <c r="BE7438" i="2"/>
  <c r="T7438" i="2"/>
  <c r="R7438" i="2"/>
  <c r="P7438" i="2"/>
  <c r="BI7431" i="2"/>
  <c r="BH7431" i="2"/>
  <c r="BG7431" i="2"/>
  <c r="BE7431" i="2"/>
  <c r="T7431" i="2"/>
  <c r="R7431" i="2"/>
  <c r="P7431" i="2"/>
  <c r="BI7424" i="2"/>
  <c r="BH7424" i="2"/>
  <c r="BG7424" i="2"/>
  <c r="BE7424" i="2"/>
  <c r="T7424" i="2"/>
  <c r="R7424" i="2"/>
  <c r="P7424" i="2"/>
  <c r="BI7417" i="2"/>
  <c r="BH7417" i="2"/>
  <c r="BG7417" i="2"/>
  <c r="BE7417" i="2"/>
  <c r="T7417" i="2"/>
  <c r="R7417" i="2"/>
  <c r="P7417" i="2"/>
  <c r="BI7410" i="2"/>
  <c r="BH7410" i="2"/>
  <c r="BG7410" i="2"/>
  <c r="BE7410" i="2"/>
  <c r="T7410" i="2"/>
  <c r="R7410" i="2"/>
  <c r="P7410" i="2"/>
  <c r="BI7403" i="2"/>
  <c r="BH7403" i="2"/>
  <c r="BG7403" i="2"/>
  <c r="BE7403" i="2"/>
  <c r="T7403" i="2"/>
  <c r="R7403" i="2"/>
  <c r="P7403" i="2"/>
  <c r="BI7396" i="2"/>
  <c r="BH7396" i="2"/>
  <c r="BG7396" i="2"/>
  <c r="BE7396" i="2"/>
  <c r="T7396" i="2"/>
  <c r="R7396" i="2"/>
  <c r="P7396" i="2"/>
  <c r="BI7389" i="2"/>
  <c r="BH7389" i="2"/>
  <c r="BG7389" i="2"/>
  <c r="BE7389" i="2"/>
  <c r="T7389" i="2"/>
  <c r="R7389" i="2"/>
  <c r="P7389" i="2"/>
  <c r="BI7382" i="2"/>
  <c r="BH7382" i="2"/>
  <c r="BG7382" i="2"/>
  <c r="BE7382" i="2"/>
  <c r="T7382" i="2"/>
  <c r="R7382" i="2"/>
  <c r="P7382" i="2"/>
  <c r="BI7375" i="2"/>
  <c r="BH7375" i="2"/>
  <c r="BG7375" i="2"/>
  <c r="BE7375" i="2"/>
  <c r="T7375" i="2"/>
  <c r="R7375" i="2"/>
  <c r="P7375" i="2"/>
  <c r="BI7368" i="2"/>
  <c r="BH7368" i="2"/>
  <c r="BG7368" i="2"/>
  <c r="BE7368" i="2"/>
  <c r="T7368" i="2"/>
  <c r="R7368" i="2"/>
  <c r="P7368" i="2"/>
  <c r="BI7361" i="2"/>
  <c r="BH7361" i="2"/>
  <c r="BG7361" i="2"/>
  <c r="BE7361" i="2"/>
  <c r="T7361" i="2"/>
  <c r="R7361" i="2"/>
  <c r="P7361" i="2"/>
  <c r="BI7354" i="2"/>
  <c r="BH7354" i="2"/>
  <c r="BG7354" i="2"/>
  <c r="BE7354" i="2"/>
  <c r="T7354" i="2"/>
  <c r="R7354" i="2"/>
  <c r="P7354" i="2"/>
  <c r="BI7347" i="2"/>
  <c r="BH7347" i="2"/>
  <c r="BG7347" i="2"/>
  <c r="BE7347" i="2"/>
  <c r="T7347" i="2"/>
  <c r="R7347" i="2"/>
  <c r="P7347" i="2"/>
  <c r="BI7340" i="2"/>
  <c r="BH7340" i="2"/>
  <c r="BG7340" i="2"/>
  <c r="BE7340" i="2"/>
  <c r="T7340" i="2"/>
  <c r="R7340" i="2"/>
  <c r="P7340" i="2"/>
  <c r="BI7333" i="2"/>
  <c r="BH7333" i="2"/>
  <c r="BG7333" i="2"/>
  <c r="BE7333" i="2"/>
  <c r="T7333" i="2"/>
  <c r="R7333" i="2"/>
  <c r="P7333" i="2"/>
  <c r="BI7326" i="2"/>
  <c r="BH7326" i="2"/>
  <c r="BG7326" i="2"/>
  <c r="BE7326" i="2"/>
  <c r="T7326" i="2"/>
  <c r="R7326" i="2"/>
  <c r="P7326" i="2"/>
  <c r="BI7319" i="2"/>
  <c r="BH7319" i="2"/>
  <c r="BG7319" i="2"/>
  <c r="BE7319" i="2"/>
  <c r="T7319" i="2"/>
  <c r="R7319" i="2"/>
  <c r="P7319" i="2"/>
  <c r="BI7312" i="2"/>
  <c r="BH7312" i="2"/>
  <c r="BG7312" i="2"/>
  <c r="BE7312" i="2"/>
  <c r="T7312" i="2"/>
  <c r="R7312" i="2"/>
  <c r="P7312" i="2"/>
  <c r="BI7305" i="2"/>
  <c r="BH7305" i="2"/>
  <c r="BG7305" i="2"/>
  <c r="BE7305" i="2"/>
  <c r="T7305" i="2"/>
  <c r="R7305" i="2"/>
  <c r="P7305" i="2"/>
  <c r="BI7298" i="2"/>
  <c r="BH7298" i="2"/>
  <c r="BG7298" i="2"/>
  <c r="BE7298" i="2"/>
  <c r="T7298" i="2"/>
  <c r="R7298" i="2"/>
  <c r="P7298" i="2"/>
  <c r="BI7291" i="2"/>
  <c r="BH7291" i="2"/>
  <c r="BG7291" i="2"/>
  <c r="BE7291" i="2"/>
  <c r="T7291" i="2"/>
  <c r="R7291" i="2"/>
  <c r="P7291" i="2"/>
  <c r="BI7284" i="2"/>
  <c r="BH7284" i="2"/>
  <c r="BG7284" i="2"/>
  <c r="BE7284" i="2"/>
  <c r="T7284" i="2"/>
  <c r="R7284" i="2"/>
  <c r="P7284" i="2"/>
  <c r="BI7277" i="2"/>
  <c r="BH7277" i="2"/>
  <c r="BG7277" i="2"/>
  <c r="BE7277" i="2"/>
  <c r="T7277" i="2"/>
  <c r="R7277" i="2"/>
  <c r="P7277" i="2"/>
  <c r="BI7270" i="2"/>
  <c r="BH7270" i="2"/>
  <c r="BG7270" i="2"/>
  <c r="BE7270" i="2"/>
  <c r="T7270" i="2"/>
  <c r="R7270" i="2"/>
  <c r="P7270" i="2"/>
  <c r="BI7263" i="2"/>
  <c r="BH7263" i="2"/>
  <c r="BG7263" i="2"/>
  <c r="BE7263" i="2"/>
  <c r="T7263" i="2"/>
  <c r="R7263" i="2"/>
  <c r="P7263" i="2"/>
  <c r="BI7256" i="2"/>
  <c r="BH7256" i="2"/>
  <c r="BG7256" i="2"/>
  <c r="BE7256" i="2"/>
  <c r="T7256" i="2"/>
  <c r="R7256" i="2"/>
  <c r="P7256" i="2"/>
  <c r="BI7249" i="2"/>
  <c r="BH7249" i="2"/>
  <c r="BG7249" i="2"/>
  <c r="BE7249" i="2"/>
  <c r="T7249" i="2"/>
  <c r="R7249" i="2"/>
  <c r="P7249" i="2"/>
  <c r="BI7242" i="2"/>
  <c r="BH7242" i="2"/>
  <c r="BG7242" i="2"/>
  <c r="BE7242" i="2"/>
  <c r="T7242" i="2"/>
  <c r="R7242" i="2"/>
  <c r="P7242" i="2"/>
  <c r="BI7235" i="2"/>
  <c r="BH7235" i="2"/>
  <c r="BG7235" i="2"/>
  <c r="BE7235" i="2"/>
  <c r="T7235" i="2"/>
  <c r="R7235" i="2"/>
  <c r="P7235" i="2"/>
  <c r="BI7228" i="2"/>
  <c r="BH7228" i="2"/>
  <c r="BG7228" i="2"/>
  <c r="BE7228" i="2"/>
  <c r="T7228" i="2"/>
  <c r="R7228" i="2"/>
  <c r="P7228" i="2"/>
  <c r="BI7221" i="2"/>
  <c r="BH7221" i="2"/>
  <c r="BG7221" i="2"/>
  <c r="BE7221" i="2"/>
  <c r="T7221" i="2"/>
  <c r="R7221" i="2"/>
  <c r="P7221" i="2"/>
  <c r="BI7214" i="2"/>
  <c r="BH7214" i="2"/>
  <c r="BG7214" i="2"/>
  <c r="BE7214" i="2"/>
  <c r="T7214" i="2"/>
  <c r="R7214" i="2"/>
  <c r="P7214" i="2"/>
  <c r="BI7207" i="2"/>
  <c r="BH7207" i="2"/>
  <c r="BG7207" i="2"/>
  <c r="BE7207" i="2"/>
  <c r="T7207" i="2"/>
  <c r="R7207" i="2"/>
  <c r="P7207" i="2"/>
  <c r="BI7200" i="2"/>
  <c r="BH7200" i="2"/>
  <c r="BG7200" i="2"/>
  <c r="BE7200" i="2"/>
  <c r="T7200" i="2"/>
  <c r="R7200" i="2"/>
  <c r="P7200" i="2"/>
  <c r="BI7193" i="2"/>
  <c r="BH7193" i="2"/>
  <c r="BG7193" i="2"/>
  <c r="BE7193" i="2"/>
  <c r="T7193" i="2"/>
  <c r="R7193" i="2"/>
  <c r="P7193" i="2"/>
  <c r="BI7186" i="2"/>
  <c r="BH7186" i="2"/>
  <c r="BG7186" i="2"/>
  <c r="BE7186" i="2"/>
  <c r="T7186" i="2"/>
  <c r="R7186" i="2"/>
  <c r="P7186" i="2"/>
  <c r="BI7179" i="2"/>
  <c r="BH7179" i="2"/>
  <c r="BG7179" i="2"/>
  <c r="BE7179" i="2"/>
  <c r="T7179" i="2"/>
  <c r="R7179" i="2"/>
  <c r="P7179" i="2"/>
  <c r="BI7172" i="2"/>
  <c r="BH7172" i="2"/>
  <c r="BG7172" i="2"/>
  <c r="BE7172" i="2"/>
  <c r="T7172" i="2"/>
  <c r="R7172" i="2"/>
  <c r="P7172" i="2"/>
  <c r="BI7165" i="2"/>
  <c r="BH7165" i="2"/>
  <c r="BG7165" i="2"/>
  <c r="BE7165" i="2"/>
  <c r="T7165" i="2"/>
  <c r="R7165" i="2"/>
  <c r="P7165" i="2"/>
  <c r="BI7158" i="2"/>
  <c r="BH7158" i="2"/>
  <c r="BG7158" i="2"/>
  <c r="BE7158" i="2"/>
  <c r="T7158" i="2"/>
  <c r="R7158" i="2"/>
  <c r="P7158" i="2"/>
  <c r="BI7151" i="2"/>
  <c r="BH7151" i="2"/>
  <c r="BG7151" i="2"/>
  <c r="BE7151" i="2"/>
  <c r="T7151" i="2"/>
  <c r="R7151" i="2"/>
  <c r="P7151" i="2"/>
  <c r="BI7144" i="2"/>
  <c r="BH7144" i="2"/>
  <c r="BG7144" i="2"/>
  <c r="BE7144" i="2"/>
  <c r="T7144" i="2"/>
  <c r="R7144" i="2"/>
  <c r="P7144" i="2"/>
  <c r="BI7137" i="2"/>
  <c r="BH7137" i="2"/>
  <c r="BG7137" i="2"/>
  <c r="BE7137" i="2"/>
  <c r="T7137" i="2"/>
  <c r="R7137" i="2"/>
  <c r="P7137" i="2"/>
  <c r="BI7130" i="2"/>
  <c r="BH7130" i="2"/>
  <c r="BG7130" i="2"/>
  <c r="BE7130" i="2"/>
  <c r="T7130" i="2"/>
  <c r="R7130" i="2"/>
  <c r="P7130" i="2"/>
  <c r="BI7123" i="2"/>
  <c r="BH7123" i="2"/>
  <c r="BG7123" i="2"/>
  <c r="BE7123" i="2"/>
  <c r="T7123" i="2"/>
  <c r="R7123" i="2"/>
  <c r="P7123" i="2"/>
  <c r="BI7116" i="2"/>
  <c r="BH7116" i="2"/>
  <c r="BG7116" i="2"/>
  <c r="BE7116" i="2"/>
  <c r="T7116" i="2"/>
  <c r="R7116" i="2"/>
  <c r="P7116" i="2"/>
  <c r="BI7109" i="2"/>
  <c r="BH7109" i="2"/>
  <c r="BG7109" i="2"/>
  <c r="BE7109" i="2"/>
  <c r="T7109" i="2"/>
  <c r="R7109" i="2"/>
  <c r="P7109" i="2"/>
  <c r="BI7102" i="2"/>
  <c r="BH7102" i="2"/>
  <c r="BG7102" i="2"/>
  <c r="BE7102" i="2"/>
  <c r="T7102" i="2"/>
  <c r="R7102" i="2"/>
  <c r="P7102" i="2"/>
  <c r="BI7095" i="2"/>
  <c r="BH7095" i="2"/>
  <c r="BG7095" i="2"/>
  <c r="BE7095" i="2"/>
  <c r="T7095" i="2"/>
  <c r="R7095" i="2"/>
  <c r="P7095" i="2"/>
  <c r="BI7088" i="2"/>
  <c r="BH7088" i="2"/>
  <c r="BG7088" i="2"/>
  <c r="BE7088" i="2"/>
  <c r="T7088" i="2"/>
  <c r="R7088" i="2"/>
  <c r="P7088" i="2"/>
  <c r="BI7081" i="2"/>
  <c r="BH7081" i="2"/>
  <c r="BG7081" i="2"/>
  <c r="BE7081" i="2"/>
  <c r="T7081" i="2"/>
  <c r="R7081" i="2"/>
  <c r="P7081" i="2"/>
  <c r="BI7074" i="2"/>
  <c r="BH7074" i="2"/>
  <c r="BG7074" i="2"/>
  <c r="BE7074" i="2"/>
  <c r="T7074" i="2"/>
  <c r="R7074" i="2"/>
  <c r="P7074" i="2"/>
  <c r="BI7067" i="2"/>
  <c r="BH7067" i="2"/>
  <c r="BG7067" i="2"/>
  <c r="BE7067" i="2"/>
  <c r="T7067" i="2"/>
  <c r="R7067" i="2"/>
  <c r="P7067" i="2"/>
  <c r="BI7060" i="2"/>
  <c r="BH7060" i="2"/>
  <c r="BG7060" i="2"/>
  <c r="BE7060" i="2"/>
  <c r="T7060" i="2"/>
  <c r="R7060" i="2"/>
  <c r="P7060" i="2"/>
  <c r="BI7053" i="2"/>
  <c r="BH7053" i="2"/>
  <c r="BG7053" i="2"/>
  <c r="BE7053" i="2"/>
  <c r="T7053" i="2"/>
  <c r="R7053" i="2"/>
  <c r="P7053" i="2"/>
  <c r="BI7046" i="2"/>
  <c r="BH7046" i="2"/>
  <c r="BG7046" i="2"/>
  <c r="BE7046" i="2"/>
  <c r="T7046" i="2"/>
  <c r="R7046" i="2"/>
  <c r="P7046" i="2"/>
  <c r="BI7039" i="2"/>
  <c r="BH7039" i="2"/>
  <c r="BG7039" i="2"/>
  <c r="BE7039" i="2"/>
  <c r="T7039" i="2"/>
  <c r="R7039" i="2"/>
  <c r="P7039" i="2"/>
  <c r="BI7032" i="2"/>
  <c r="BH7032" i="2"/>
  <c r="BG7032" i="2"/>
  <c r="BE7032" i="2"/>
  <c r="T7032" i="2"/>
  <c r="R7032" i="2"/>
  <c r="P7032" i="2"/>
  <c r="BI7025" i="2"/>
  <c r="BH7025" i="2"/>
  <c r="BG7025" i="2"/>
  <c r="BE7025" i="2"/>
  <c r="T7025" i="2"/>
  <c r="R7025" i="2"/>
  <c r="P7025" i="2"/>
  <c r="BI7018" i="2"/>
  <c r="BH7018" i="2"/>
  <c r="BG7018" i="2"/>
  <c r="BE7018" i="2"/>
  <c r="T7018" i="2"/>
  <c r="R7018" i="2"/>
  <c r="P7018" i="2"/>
  <c r="BI7011" i="2"/>
  <c r="BH7011" i="2"/>
  <c r="BG7011" i="2"/>
  <c r="BE7011" i="2"/>
  <c r="T7011" i="2"/>
  <c r="R7011" i="2"/>
  <c r="P7011" i="2"/>
  <c r="BI7004" i="2"/>
  <c r="BH7004" i="2"/>
  <c r="BG7004" i="2"/>
  <c r="BE7004" i="2"/>
  <c r="T7004" i="2"/>
  <c r="R7004" i="2"/>
  <c r="P7004" i="2"/>
  <c r="BI6997" i="2"/>
  <c r="BH6997" i="2"/>
  <c r="BG6997" i="2"/>
  <c r="BE6997" i="2"/>
  <c r="T6997" i="2"/>
  <c r="R6997" i="2"/>
  <c r="P6997" i="2"/>
  <c r="BI6990" i="2"/>
  <c r="BH6990" i="2"/>
  <c r="BG6990" i="2"/>
  <c r="BE6990" i="2"/>
  <c r="T6990" i="2"/>
  <c r="R6990" i="2"/>
  <c r="P6990" i="2"/>
  <c r="BI6983" i="2"/>
  <c r="BH6983" i="2"/>
  <c r="BG6983" i="2"/>
  <c r="BE6983" i="2"/>
  <c r="T6983" i="2"/>
  <c r="R6983" i="2"/>
  <c r="P6983" i="2"/>
  <c r="BI6976" i="2"/>
  <c r="BH6976" i="2"/>
  <c r="BG6976" i="2"/>
  <c r="BE6976" i="2"/>
  <c r="T6976" i="2"/>
  <c r="R6976" i="2"/>
  <c r="P6976" i="2"/>
  <c r="BI6969" i="2"/>
  <c r="BH6969" i="2"/>
  <c r="BG6969" i="2"/>
  <c r="BE6969" i="2"/>
  <c r="T6969" i="2"/>
  <c r="R6969" i="2"/>
  <c r="P6969" i="2"/>
  <c r="BI6962" i="2"/>
  <c r="BH6962" i="2"/>
  <c r="BG6962" i="2"/>
  <c r="BE6962" i="2"/>
  <c r="T6962" i="2"/>
  <c r="R6962" i="2"/>
  <c r="P6962" i="2"/>
  <c r="BI6955" i="2"/>
  <c r="BH6955" i="2"/>
  <c r="BG6955" i="2"/>
  <c r="BE6955" i="2"/>
  <c r="T6955" i="2"/>
  <c r="R6955" i="2"/>
  <c r="P6955" i="2"/>
  <c r="BI6948" i="2"/>
  <c r="BH6948" i="2"/>
  <c r="BG6948" i="2"/>
  <c r="BE6948" i="2"/>
  <c r="T6948" i="2"/>
  <c r="R6948" i="2"/>
  <c r="P6948" i="2"/>
  <c r="BI6941" i="2"/>
  <c r="BH6941" i="2"/>
  <c r="BG6941" i="2"/>
  <c r="BE6941" i="2"/>
  <c r="T6941" i="2"/>
  <c r="R6941" i="2"/>
  <c r="P6941" i="2"/>
  <c r="BI6934" i="2"/>
  <c r="BH6934" i="2"/>
  <c r="BG6934" i="2"/>
  <c r="BE6934" i="2"/>
  <c r="T6934" i="2"/>
  <c r="R6934" i="2"/>
  <c r="P6934" i="2"/>
  <c r="BI6927" i="2"/>
  <c r="BH6927" i="2"/>
  <c r="BG6927" i="2"/>
  <c r="BE6927" i="2"/>
  <c r="T6927" i="2"/>
  <c r="R6927" i="2"/>
  <c r="P6927" i="2"/>
  <c r="BI6920" i="2"/>
  <c r="BH6920" i="2"/>
  <c r="BG6920" i="2"/>
  <c r="BE6920" i="2"/>
  <c r="T6920" i="2"/>
  <c r="R6920" i="2"/>
  <c r="P6920" i="2"/>
  <c r="BI6913" i="2"/>
  <c r="BH6913" i="2"/>
  <c r="BG6913" i="2"/>
  <c r="BE6913" i="2"/>
  <c r="T6913" i="2"/>
  <c r="R6913" i="2"/>
  <c r="P6913" i="2"/>
  <c r="BI6906" i="2"/>
  <c r="BH6906" i="2"/>
  <c r="BG6906" i="2"/>
  <c r="BE6906" i="2"/>
  <c r="T6906" i="2"/>
  <c r="R6906" i="2"/>
  <c r="P6906" i="2"/>
  <c r="BI6899" i="2"/>
  <c r="BH6899" i="2"/>
  <c r="BG6899" i="2"/>
  <c r="BE6899" i="2"/>
  <c r="T6899" i="2"/>
  <c r="R6899" i="2"/>
  <c r="P6899" i="2"/>
  <c r="BI6892" i="2"/>
  <c r="BH6892" i="2"/>
  <c r="BG6892" i="2"/>
  <c r="BE6892" i="2"/>
  <c r="T6892" i="2"/>
  <c r="R6892" i="2"/>
  <c r="P6892" i="2"/>
  <c r="BI6885" i="2"/>
  <c r="BH6885" i="2"/>
  <c r="BG6885" i="2"/>
  <c r="BE6885" i="2"/>
  <c r="T6885" i="2"/>
  <c r="R6885" i="2"/>
  <c r="P6885" i="2"/>
  <c r="BI6878" i="2"/>
  <c r="BH6878" i="2"/>
  <c r="BG6878" i="2"/>
  <c r="BE6878" i="2"/>
  <c r="T6878" i="2"/>
  <c r="R6878" i="2"/>
  <c r="P6878" i="2"/>
  <c r="BI6871" i="2"/>
  <c r="BH6871" i="2"/>
  <c r="BG6871" i="2"/>
  <c r="BE6871" i="2"/>
  <c r="T6871" i="2"/>
  <c r="R6871" i="2"/>
  <c r="P6871" i="2"/>
  <c r="BI6864" i="2"/>
  <c r="BH6864" i="2"/>
  <c r="BG6864" i="2"/>
  <c r="BE6864" i="2"/>
  <c r="T6864" i="2"/>
  <c r="R6864" i="2"/>
  <c r="P6864" i="2"/>
  <c r="BI6857" i="2"/>
  <c r="BH6857" i="2"/>
  <c r="BG6857" i="2"/>
  <c r="BE6857" i="2"/>
  <c r="T6857" i="2"/>
  <c r="R6857" i="2"/>
  <c r="P6857" i="2"/>
  <c r="BI6850" i="2"/>
  <c r="BH6850" i="2"/>
  <c r="BG6850" i="2"/>
  <c r="BE6850" i="2"/>
  <c r="T6850" i="2"/>
  <c r="R6850" i="2"/>
  <c r="P6850" i="2"/>
  <c r="BI6843" i="2"/>
  <c r="BH6843" i="2"/>
  <c r="BG6843" i="2"/>
  <c r="BE6843" i="2"/>
  <c r="T6843" i="2"/>
  <c r="R6843" i="2"/>
  <c r="P6843" i="2"/>
  <c r="BI6836" i="2"/>
  <c r="BH6836" i="2"/>
  <c r="BG6836" i="2"/>
  <c r="BE6836" i="2"/>
  <c r="T6836" i="2"/>
  <c r="R6836" i="2"/>
  <c r="P6836" i="2"/>
  <c r="BI6829" i="2"/>
  <c r="BH6829" i="2"/>
  <c r="BG6829" i="2"/>
  <c r="BE6829" i="2"/>
  <c r="T6829" i="2"/>
  <c r="R6829" i="2"/>
  <c r="P6829" i="2"/>
  <c r="BI6822" i="2"/>
  <c r="BH6822" i="2"/>
  <c r="BG6822" i="2"/>
  <c r="BE6822" i="2"/>
  <c r="T6822" i="2"/>
  <c r="R6822" i="2"/>
  <c r="P6822" i="2"/>
  <c r="BI6815" i="2"/>
  <c r="BH6815" i="2"/>
  <c r="BG6815" i="2"/>
  <c r="BE6815" i="2"/>
  <c r="T6815" i="2"/>
  <c r="R6815" i="2"/>
  <c r="P6815" i="2"/>
  <c r="BI6808" i="2"/>
  <c r="BH6808" i="2"/>
  <c r="BG6808" i="2"/>
  <c r="BE6808" i="2"/>
  <c r="T6808" i="2"/>
  <c r="R6808" i="2"/>
  <c r="P6808" i="2"/>
  <c r="BI6801" i="2"/>
  <c r="BH6801" i="2"/>
  <c r="BG6801" i="2"/>
  <c r="BE6801" i="2"/>
  <c r="T6801" i="2"/>
  <c r="R6801" i="2"/>
  <c r="P6801" i="2"/>
  <c r="BI6794" i="2"/>
  <c r="BH6794" i="2"/>
  <c r="BG6794" i="2"/>
  <c r="BE6794" i="2"/>
  <c r="T6794" i="2"/>
  <c r="R6794" i="2"/>
  <c r="P6794" i="2"/>
  <c r="BI6787" i="2"/>
  <c r="BH6787" i="2"/>
  <c r="BG6787" i="2"/>
  <c r="BE6787" i="2"/>
  <c r="T6787" i="2"/>
  <c r="R6787" i="2"/>
  <c r="P6787" i="2"/>
  <c r="BI6780" i="2"/>
  <c r="BH6780" i="2"/>
  <c r="BG6780" i="2"/>
  <c r="BE6780" i="2"/>
  <c r="T6780" i="2"/>
  <c r="R6780" i="2"/>
  <c r="P6780" i="2"/>
  <c r="BI6773" i="2"/>
  <c r="BH6773" i="2"/>
  <c r="BG6773" i="2"/>
  <c r="BE6773" i="2"/>
  <c r="T6773" i="2"/>
  <c r="R6773" i="2"/>
  <c r="P6773" i="2"/>
  <c r="BI6766" i="2"/>
  <c r="BH6766" i="2"/>
  <c r="BG6766" i="2"/>
  <c r="BE6766" i="2"/>
  <c r="T6766" i="2"/>
  <c r="R6766" i="2"/>
  <c r="P6766" i="2"/>
  <c r="BI6759" i="2"/>
  <c r="BH6759" i="2"/>
  <c r="BG6759" i="2"/>
  <c r="BE6759" i="2"/>
  <c r="T6759" i="2"/>
  <c r="R6759" i="2"/>
  <c r="P6759" i="2"/>
  <c r="BI6752" i="2"/>
  <c r="BH6752" i="2"/>
  <c r="BG6752" i="2"/>
  <c r="BE6752" i="2"/>
  <c r="T6752" i="2"/>
  <c r="R6752" i="2"/>
  <c r="P6752" i="2"/>
  <c r="BI6745" i="2"/>
  <c r="BH6745" i="2"/>
  <c r="BG6745" i="2"/>
  <c r="BE6745" i="2"/>
  <c r="T6745" i="2"/>
  <c r="R6745" i="2"/>
  <c r="P6745" i="2"/>
  <c r="BI6738" i="2"/>
  <c r="BH6738" i="2"/>
  <c r="BG6738" i="2"/>
  <c r="BE6738" i="2"/>
  <c r="T6738" i="2"/>
  <c r="R6738" i="2"/>
  <c r="P6738" i="2"/>
  <c r="BI6731" i="2"/>
  <c r="BH6731" i="2"/>
  <c r="BG6731" i="2"/>
  <c r="BE6731" i="2"/>
  <c r="T6731" i="2"/>
  <c r="R6731" i="2"/>
  <c r="P6731" i="2"/>
  <c r="BI6724" i="2"/>
  <c r="BH6724" i="2"/>
  <c r="BG6724" i="2"/>
  <c r="BE6724" i="2"/>
  <c r="T6724" i="2"/>
  <c r="R6724" i="2"/>
  <c r="P6724" i="2"/>
  <c r="BI6717" i="2"/>
  <c r="BH6717" i="2"/>
  <c r="BG6717" i="2"/>
  <c r="BE6717" i="2"/>
  <c r="T6717" i="2"/>
  <c r="R6717" i="2"/>
  <c r="P6717" i="2"/>
  <c r="BI6710" i="2"/>
  <c r="BH6710" i="2"/>
  <c r="BG6710" i="2"/>
  <c r="BE6710" i="2"/>
  <c r="T6710" i="2"/>
  <c r="R6710" i="2"/>
  <c r="P6710" i="2"/>
  <c r="BI6703" i="2"/>
  <c r="BH6703" i="2"/>
  <c r="BG6703" i="2"/>
  <c r="BE6703" i="2"/>
  <c r="T6703" i="2"/>
  <c r="R6703" i="2"/>
  <c r="P6703" i="2"/>
  <c r="BI6696" i="2"/>
  <c r="BH6696" i="2"/>
  <c r="BG6696" i="2"/>
  <c r="BE6696" i="2"/>
  <c r="T6696" i="2"/>
  <c r="R6696" i="2"/>
  <c r="P6696" i="2"/>
  <c r="BI6689" i="2"/>
  <c r="BH6689" i="2"/>
  <c r="BG6689" i="2"/>
  <c r="BE6689" i="2"/>
  <c r="T6689" i="2"/>
  <c r="R6689" i="2"/>
  <c r="P6689" i="2"/>
  <c r="BI6682" i="2"/>
  <c r="BH6682" i="2"/>
  <c r="BG6682" i="2"/>
  <c r="BE6682" i="2"/>
  <c r="T6682" i="2"/>
  <c r="R6682" i="2"/>
  <c r="P6682" i="2"/>
  <c r="BI6675" i="2"/>
  <c r="BH6675" i="2"/>
  <c r="BG6675" i="2"/>
  <c r="BE6675" i="2"/>
  <c r="T6675" i="2"/>
  <c r="R6675" i="2"/>
  <c r="P6675" i="2"/>
  <c r="BI6668" i="2"/>
  <c r="BH6668" i="2"/>
  <c r="BG6668" i="2"/>
  <c r="BE6668" i="2"/>
  <c r="T6668" i="2"/>
  <c r="R6668" i="2"/>
  <c r="P6668" i="2"/>
  <c r="BI6661" i="2"/>
  <c r="BH6661" i="2"/>
  <c r="BG6661" i="2"/>
  <c r="BE6661" i="2"/>
  <c r="T6661" i="2"/>
  <c r="R6661" i="2"/>
  <c r="P6661" i="2"/>
  <c r="BI6654" i="2"/>
  <c r="BH6654" i="2"/>
  <c r="BG6654" i="2"/>
  <c r="BE6654" i="2"/>
  <c r="T6654" i="2"/>
  <c r="R6654" i="2"/>
  <c r="P6654" i="2"/>
  <c r="BI6647" i="2"/>
  <c r="BH6647" i="2"/>
  <c r="BG6647" i="2"/>
  <c r="BE6647" i="2"/>
  <c r="T6647" i="2"/>
  <c r="R6647" i="2"/>
  <c r="P6647" i="2"/>
  <c r="BI6640" i="2"/>
  <c r="BH6640" i="2"/>
  <c r="BG6640" i="2"/>
  <c r="BE6640" i="2"/>
  <c r="T6640" i="2"/>
  <c r="R6640" i="2"/>
  <c r="P6640" i="2"/>
  <c r="BI6633" i="2"/>
  <c r="BH6633" i="2"/>
  <c r="BG6633" i="2"/>
  <c r="BE6633" i="2"/>
  <c r="T6633" i="2"/>
  <c r="R6633" i="2"/>
  <c r="P6633" i="2"/>
  <c r="BI6626" i="2"/>
  <c r="BH6626" i="2"/>
  <c r="BG6626" i="2"/>
  <c r="BE6626" i="2"/>
  <c r="T6626" i="2"/>
  <c r="R6626" i="2"/>
  <c r="P6626" i="2"/>
  <c r="BI6619" i="2"/>
  <c r="BH6619" i="2"/>
  <c r="BG6619" i="2"/>
  <c r="BE6619" i="2"/>
  <c r="T6619" i="2"/>
  <c r="R6619" i="2"/>
  <c r="P6619" i="2"/>
  <c r="BI6612" i="2"/>
  <c r="BH6612" i="2"/>
  <c r="BG6612" i="2"/>
  <c r="BE6612" i="2"/>
  <c r="T6612" i="2"/>
  <c r="R6612" i="2"/>
  <c r="P6612" i="2"/>
  <c r="BI6605" i="2"/>
  <c r="BH6605" i="2"/>
  <c r="BG6605" i="2"/>
  <c r="BE6605" i="2"/>
  <c r="T6605" i="2"/>
  <c r="R6605" i="2"/>
  <c r="P6605" i="2"/>
  <c r="BI6602" i="2"/>
  <c r="BH6602" i="2"/>
  <c r="BG6602" i="2"/>
  <c r="BE6602" i="2"/>
  <c r="T6602" i="2"/>
  <c r="R6602" i="2"/>
  <c r="P6602" i="2"/>
  <c r="BI6601" i="2"/>
  <c r="BH6601" i="2"/>
  <c r="BG6601" i="2"/>
  <c r="BE6601" i="2"/>
  <c r="T6601" i="2"/>
  <c r="R6601" i="2"/>
  <c r="P6601" i="2"/>
  <c r="BI6597" i="2"/>
  <c r="BH6597" i="2"/>
  <c r="BG6597" i="2"/>
  <c r="BE6597" i="2"/>
  <c r="T6597" i="2"/>
  <c r="R6597" i="2"/>
  <c r="P6597" i="2"/>
  <c r="BI6593" i="2"/>
  <c r="BH6593" i="2"/>
  <c r="BG6593" i="2"/>
  <c r="BE6593" i="2"/>
  <c r="T6593" i="2"/>
  <c r="R6593" i="2"/>
  <c r="P6593" i="2"/>
  <c r="BI6589" i="2"/>
  <c r="BH6589" i="2"/>
  <c r="BG6589" i="2"/>
  <c r="BE6589" i="2"/>
  <c r="T6589" i="2"/>
  <c r="R6589" i="2"/>
  <c r="P6589" i="2"/>
  <c r="BI6585" i="2"/>
  <c r="BH6585" i="2"/>
  <c r="BG6585" i="2"/>
  <c r="BE6585" i="2"/>
  <c r="T6585" i="2"/>
  <c r="R6585" i="2"/>
  <c r="P6585" i="2"/>
  <c r="BI6578" i="2"/>
  <c r="BH6578" i="2"/>
  <c r="BG6578" i="2"/>
  <c r="BE6578" i="2"/>
  <c r="T6578" i="2"/>
  <c r="R6578" i="2"/>
  <c r="P6578" i="2"/>
  <c r="BI6572" i="2"/>
  <c r="BH6572" i="2"/>
  <c r="BG6572" i="2"/>
  <c r="BE6572" i="2"/>
  <c r="T6572" i="2"/>
  <c r="R6572" i="2"/>
  <c r="P6572" i="2"/>
  <c r="BI6558" i="2"/>
  <c r="BH6558" i="2"/>
  <c r="BG6558" i="2"/>
  <c r="BE6558" i="2"/>
  <c r="T6558" i="2"/>
  <c r="R6558" i="2"/>
  <c r="P6558" i="2"/>
  <c r="BI6549" i="2"/>
  <c r="BH6549" i="2"/>
  <c r="BG6549" i="2"/>
  <c r="BE6549" i="2"/>
  <c r="T6549" i="2"/>
  <c r="R6549" i="2"/>
  <c r="P6549" i="2"/>
  <c r="BI6545" i="2"/>
  <c r="BH6545" i="2"/>
  <c r="BG6545" i="2"/>
  <c r="BE6545" i="2"/>
  <c r="T6545" i="2"/>
  <c r="R6545" i="2"/>
  <c r="P6545" i="2"/>
  <c r="BI6540" i="2"/>
  <c r="BH6540" i="2"/>
  <c r="BG6540" i="2"/>
  <c r="BE6540" i="2"/>
  <c r="T6540" i="2"/>
  <c r="R6540" i="2"/>
  <c r="P6540" i="2"/>
  <c r="BI6533" i="2"/>
  <c r="BH6533" i="2"/>
  <c r="BG6533" i="2"/>
  <c r="BE6533" i="2"/>
  <c r="T6533" i="2"/>
  <c r="R6533" i="2"/>
  <c r="P6533" i="2"/>
  <c r="BI6529" i="2"/>
  <c r="BH6529" i="2"/>
  <c r="BG6529" i="2"/>
  <c r="BE6529" i="2"/>
  <c r="T6529" i="2"/>
  <c r="R6529" i="2"/>
  <c r="P6529" i="2"/>
  <c r="BI6523" i="2"/>
  <c r="BH6523" i="2"/>
  <c r="BG6523" i="2"/>
  <c r="BE6523" i="2"/>
  <c r="T6523" i="2"/>
  <c r="R6523" i="2"/>
  <c r="P6523" i="2"/>
  <c r="BI6518" i="2"/>
  <c r="BH6518" i="2"/>
  <c r="BG6518" i="2"/>
  <c r="BE6518" i="2"/>
  <c r="T6518" i="2"/>
  <c r="R6518" i="2"/>
  <c r="P6518" i="2"/>
  <c r="BI6511" i="2"/>
  <c r="BH6511" i="2"/>
  <c r="BG6511" i="2"/>
  <c r="BE6511" i="2"/>
  <c r="T6511" i="2"/>
  <c r="R6511" i="2"/>
  <c r="P6511" i="2"/>
  <c r="BI6487" i="2"/>
  <c r="BH6487" i="2"/>
  <c r="BG6487" i="2"/>
  <c r="BE6487" i="2"/>
  <c r="T6487" i="2"/>
  <c r="R6487" i="2"/>
  <c r="P6487" i="2"/>
  <c r="BI6481" i="2"/>
  <c r="BH6481" i="2"/>
  <c r="BG6481" i="2"/>
  <c r="BE6481" i="2"/>
  <c r="T6481" i="2"/>
  <c r="R6481" i="2"/>
  <c r="P6481" i="2"/>
  <c r="BI6468" i="2"/>
  <c r="BH6468" i="2"/>
  <c r="BG6468" i="2"/>
  <c r="BE6468" i="2"/>
  <c r="T6468" i="2"/>
  <c r="R6468" i="2"/>
  <c r="P6468" i="2"/>
  <c r="BI6462" i="2"/>
  <c r="BH6462" i="2"/>
  <c r="BG6462" i="2"/>
  <c r="BE6462" i="2"/>
  <c r="T6462" i="2"/>
  <c r="R6462" i="2"/>
  <c r="P6462" i="2"/>
  <c r="BI6457" i="2"/>
  <c r="BH6457" i="2"/>
  <c r="BG6457" i="2"/>
  <c r="BE6457" i="2"/>
  <c r="T6457" i="2"/>
  <c r="R6457" i="2"/>
  <c r="P6457" i="2"/>
  <c r="BI6452" i="2"/>
  <c r="BH6452" i="2"/>
  <c r="BG6452" i="2"/>
  <c r="BE6452" i="2"/>
  <c r="T6452" i="2"/>
  <c r="R6452" i="2"/>
  <c r="P6452" i="2"/>
  <c r="BI6450" i="2"/>
  <c r="BH6450" i="2"/>
  <c r="BG6450" i="2"/>
  <c r="BE6450" i="2"/>
  <c r="T6450" i="2"/>
  <c r="R6450" i="2"/>
  <c r="P6450" i="2"/>
  <c r="BI6444" i="2"/>
  <c r="BH6444" i="2"/>
  <c r="BG6444" i="2"/>
  <c r="BE6444" i="2"/>
  <c r="T6444" i="2"/>
  <c r="R6444" i="2"/>
  <c r="P6444" i="2"/>
  <c r="BI6438" i="2"/>
  <c r="BH6438" i="2"/>
  <c r="BG6438" i="2"/>
  <c r="BE6438" i="2"/>
  <c r="T6438" i="2"/>
  <c r="R6438" i="2"/>
  <c r="P6438" i="2"/>
  <c r="BI6427" i="2"/>
  <c r="BH6427" i="2"/>
  <c r="BG6427" i="2"/>
  <c r="BE6427" i="2"/>
  <c r="T6427" i="2"/>
  <c r="R6427" i="2"/>
  <c r="P6427" i="2"/>
  <c r="BI6415" i="2"/>
  <c r="BH6415" i="2"/>
  <c r="BG6415" i="2"/>
  <c r="BE6415" i="2"/>
  <c r="T6415" i="2"/>
  <c r="R6415" i="2"/>
  <c r="P6415" i="2"/>
  <c r="BI6409" i="2"/>
  <c r="BH6409" i="2"/>
  <c r="BG6409" i="2"/>
  <c r="BE6409" i="2"/>
  <c r="T6409" i="2"/>
  <c r="R6409" i="2"/>
  <c r="P6409" i="2"/>
  <c r="BI6402" i="2"/>
  <c r="BH6402" i="2"/>
  <c r="BG6402" i="2"/>
  <c r="BE6402" i="2"/>
  <c r="T6402" i="2"/>
  <c r="R6402" i="2"/>
  <c r="P6402" i="2"/>
  <c r="BI6391" i="2"/>
  <c r="BH6391" i="2"/>
  <c r="BG6391" i="2"/>
  <c r="BE6391" i="2"/>
  <c r="T6391" i="2"/>
  <c r="R6391" i="2"/>
  <c r="P6391" i="2"/>
  <c r="BI6387" i="2"/>
  <c r="BH6387" i="2"/>
  <c r="BG6387" i="2"/>
  <c r="BE6387" i="2"/>
  <c r="T6387" i="2"/>
  <c r="R6387" i="2"/>
  <c r="P6387" i="2"/>
  <c r="BI6383" i="2"/>
  <c r="BH6383" i="2"/>
  <c r="BG6383" i="2"/>
  <c r="BE6383" i="2"/>
  <c r="T6383" i="2"/>
  <c r="R6383" i="2"/>
  <c r="P6383" i="2"/>
  <c r="BI6373" i="2"/>
  <c r="BH6373" i="2"/>
  <c r="BG6373" i="2"/>
  <c r="BE6373" i="2"/>
  <c r="T6373" i="2"/>
  <c r="R6373" i="2"/>
  <c r="P6373" i="2"/>
  <c r="BI6367" i="2"/>
  <c r="BH6367" i="2"/>
  <c r="BG6367" i="2"/>
  <c r="BE6367" i="2"/>
  <c r="T6367" i="2"/>
  <c r="R6367" i="2"/>
  <c r="P6367" i="2"/>
  <c r="BI6360" i="2"/>
  <c r="BH6360" i="2"/>
  <c r="BG6360" i="2"/>
  <c r="BE6360" i="2"/>
  <c r="T6360" i="2"/>
  <c r="R6360" i="2"/>
  <c r="P6360" i="2"/>
  <c r="BI6350" i="2"/>
  <c r="BH6350" i="2"/>
  <c r="BG6350" i="2"/>
  <c r="BE6350" i="2"/>
  <c r="T6350" i="2"/>
  <c r="R6350" i="2"/>
  <c r="P6350" i="2"/>
  <c r="BI6344" i="2"/>
  <c r="BH6344" i="2"/>
  <c r="BG6344" i="2"/>
  <c r="BE6344" i="2"/>
  <c r="T6344" i="2"/>
  <c r="R6344" i="2"/>
  <c r="P6344" i="2"/>
  <c r="BI6339" i="2"/>
  <c r="BH6339" i="2"/>
  <c r="BG6339" i="2"/>
  <c r="BE6339" i="2"/>
  <c r="T6339" i="2"/>
  <c r="R6339" i="2"/>
  <c r="P6339" i="2"/>
  <c r="BI6330" i="2"/>
  <c r="BH6330" i="2"/>
  <c r="BG6330" i="2"/>
  <c r="BE6330" i="2"/>
  <c r="T6330" i="2"/>
  <c r="R6330" i="2"/>
  <c r="P6330" i="2"/>
  <c r="BI6326" i="2"/>
  <c r="BH6326" i="2"/>
  <c r="BG6326" i="2"/>
  <c r="BE6326" i="2"/>
  <c r="T6326" i="2"/>
  <c r="R6326" i="2"/>
  <c r="P6326" i="2"/>
  <c r="BI6322" i="2"/>
  <c r="BH6322" i="2"/>
  <c r="BG6322" i="2"/>
  <c r="BE6322" i="2"/>
  <c r="T6322" i="2"/>
  <c r="R6322" i="2"/>
  <c r="P6322" i="2"/>
  <c r="BI6318" i="2"/>
  <c r="BH6318" i="2"/>
  <c r="BG6318" i="2"/>
  <c r="BE6318" i="2"/>
  <c r="T6318" i="2"/>
  <c r="R6318" i="2"/>
  <c r="P6318" i="2"/>
  <c r="BI6314" i="2"/>
  <c r="BH6314" i="2"/>
  <c r="BG6314" i="2"/>
  <c r="BE6314" i="2"/>
  <c r="T6314" i="2"/>
  <c r="R6314" i="2"/>
  <c r="P6314" i="2"/>
  <c r="BI6310" i="2"/>
  <c r="BH6310" i="2"/>
  <c r="BG6310" i="2"/>
  <c r="BE6310" i="2"/>
  <c r="T6310" i="2"/>
  <c r="R6310" i="2"/>
  <c r="P6310" i="2"/>
  <c r="BI6301" i="2"/>
  <c r="BH6301" i="2"/>
  <c r="BG6301" i="2"/>
  <c r="BE6301" i="2"/>
  <c r="T6301" i="2"/>
  <c r="R6301" i="2"/>
  <c r="P6301" i="2"/>
  <c r="BI6296" i="2"/>
  <c r="BH6296" i="2"/>
  <c r="BG6296" i="2"/>
  <c r="BE6296" i="2"/>
  <c r="T6296" i="2"/>
  <c r="R6296" i="2"/>
  <c r="P6296" i="2"/>
  <c r="BI6291" i="2"/>
  <c r="BH6291" i="2"/>
  <c r="BG6291" i="2"/>
  <c r="BE6291" i="2"/>
  <c r="T6291" i="2"/>
  <c r="R6291" i="2"/>
  <c r="P6291" i="2"/>
  <c r="BI6290" i="2"/>
  <c r="BH6290" i="2"/>
  <c r="BG6290" i="2"/>
  <c r="BE6290" i="2"/>
  <c r="T6290" i="2"/>
  <c r="R6290" i="2"/>
  <c r="P6290" i="2"/>
  <c r="BI6274" i="2"/>
  <c r="BH6274" i="2"/>
  <c r="BG6274" i="2"/>
  <c r="BE6274" i="2"/>
  <c r="T6274" i="2"/>
  <c r="R6274" i="2"/>
  <c r="P6274" i="2"/>
  <c r="BI6268" i="2"/>
  <c r="BH6268" i="2"/>
  <c r="BG6268" i="2"/>
  <c r="BE6268" i="2"/>
  <c r="T6268" i="2"/>
  <c r="R6268" i="2"/>
  <c r="P6268" i="2"/>
  <c r="BI6260" i="2"/>
  <c r="BH6260" i="2"/>
  <c r="BG6260" i="2"/>
  <c r="BE6260" i="2"/>
  <c r="T6260" i="2"/>
  <c r="R6260" i="2"/>
  <c r="P6260" i="2"/>
  <c r="BI6248" i="2"/>
  <c r="BH6248" i="2"/>
  <c r="BG6248" i="2"/>
  <c r="BE6248" i="2"/>
  <c r="T6248" i="2"/>
  <c r="R6248" i="2"/>
  <c r="P6248" i="2"/>
  <c r="BI6244" i="2"/>
  <c r="BH6244" i="2"/>
  <c r="BG6244" i="2"/>
  <c r="BE6244" i="2"/>
  <c r="T6244" i="2"/>
  <c r="R6244" i="2"/>
  <c r="P6244" i="2"/>
  <c r="BI6240" i="2"/>
  <c r="BH6240" i="2"/>
  <c r="BG6240" i="2"/>
  <c r="BE6240" i="2"/>
  <c r="T6240" i="2"/>
  <c r="R6240" i="2"/>
  <c r="P6240" i="2"/>
  <c r="BI6236" i="2"/>
  <c r="BH6236" i="2"/>
  <c r="BG6236" i="2"/>
  <c r="BE6236" i="2"/>
  <c r="T6236" i="2"/>
  <c r="R6236" i="2"/>
  <c r="P6236" i="2"/>
  <c r="BI6232" i="2"/>
  <c r="BH6232" i="2"/>
  <c r="BG6232" i="2"/>
  <c r="BE6232" i="2"/>
  <c r="T6232" i="2"/>
  <c r="R6232" i="2"/>
  <c r="P6232" i="2"/>
  <c r="BI6228" i="2"/>
  <c r="BH6228" i="2"/>
  <c r="BG6228" i="2"/>
  <c r="BE6228" i="2"/>
  <c r="T6228" i="2"/>
  <c r="R6228" i="2"/>
  <c r="P6228" i="2"/>
  <c r="BI6224" i="2"/>
  <c r="BH6224" i="2"/>
  <c r="BG6224" i="2"/>
  <c r="BE6224" i="2"/>
  <c r="T6224" i="2"/>
  <c r="R6224" i="2"/>
  <c r="P6224" i="2"/>
  <c r="BI6220" i="2"/>
  <c r="BH6220" i="2"/>
  <c r="BG6220" i="2"/>
  <c r="BE6220" i="2"/>
  <c r="T6220" i="2"/>
  <c r="R6220" i="2"/>
  <c r="P6220" i="2"/>
  <c r="BI6216" i="2"/>
  <c r="BH6216" i="2"/>
  <c r="BG6216" i="2"/>
  <c r="BE6216" i="2"/>
  <c r="T6216" i="2"/>
  <c r="R6216" i="2"/>
  <c r="P6216" i="2"/>
  <c r="BI6212" i="2"/>
  <c r="BH6212" i="2"/>
  <c r="BG6212" i="2"/>
  <c r="BE6212" i="2"/>
  <c r="T6212" i="2"/>
  <c r="R6212" i="2"/>
  <c r="P6212" i="2"/>
  <c r="BI6208" i="2"/>
  <c r="BH6208" i="2"/>
  <c r="BG6208" i="2"/>
  <c r="BE6208" i="2"/>
  <c r="T6208" i="2"/>
  <c r="R6208" i="2"/>
  <c r="P6208" i="2"/>
  <c r="BI6204" i="2"/>
  <c r="BH6204" i="2"/>
  <c r="BG6204" i="2"/>
  <c r="BE6204" i="2"/>
  <c r="T6204" i="2"/>
  <c r="R6204" i="2"/>
  <c r="P6204" i="2"/>
  <c r="BI6200" i="2"/>
  <c r="BH6200" i="2"/>
  <c r="BG6200" i="2"/>
  <c r="BE6200" i="2"/>
  <c r="T6200" i="2"/>
  <c r="R6200" i="2"/>
  <c r="P6200" i="2"/>
  <c r="BI6196" i="2"/>
  <c r="BH6196" i="2"/>
  <c r="BG6196" i="2"/>
  <c r="BE6196" i="2"/>
  <c r="T6196" i="2"/>
  <c r="R6196" i="2"/>
  <c r="P6196" i="2"/>
  <c r="BI6192" i="2"/>
  <c r="BH6192" i="2"/>
  <c r="BG6192" i="2"/>
  <c r="BE6192" i="2"/>
  <c r="T6192" i="2"/>
  <c r="R6192" i="2"/>
  <c r="P6192" i="2"/>
  <c r="BI6174" i="2"/>
  <c r="BH6174" i="2"/>
  <c r="BG6174" i="2"/>
  <c r="BE6174" i="2"/>
  <c r="T6174" i="2"/>
  <c r="R6174" i="2"/>
  <c r="P6174" i="2"/>
  <c r="BI6170" i="2"/>
  <c r="BH6170" i="2"/>
  <c r="BG6170" i="2"/>
  <c r="BE6170" i="2"/>
  <c r="T6170" i="2"/>
  <c r="R6170" i="2"/>
  <c r="P6170" i="2"/>
  <c r="BI6165" i="2"/>
  <c r="BH6165" i="2"/>
  <c r="BG6165" i="2"/>
  <c r="BE6165" i="2"/>
  <c r="T6165" i="2"/>
  <c r="R6165" i="2"/>
  <c r="P6165" i="2"/>
  <c r="BI6161" i="2"/>
  <c r="BH6161" i="2"/>
  <c r="BG6161" i="2"/>
  <c r="BE6161" i="2"/>
  <c r="T6161" i="2"/>
  <c r="R6161" i="2"/>
  <c r="P6161" i="2"/>
  <c r="BI6157" i="2"/>
  <c r="BH6157" i="2"/>
  <c r="BG6157" i="2"/>
  <c r="BE6157" i="2"/>
  <c r="T6157" i="2"/>
  <c r="R6157" i="2"/>
  <c r="P6157" i="2"/>
  <c r="BI6153" i="2"/>
  <c r="BH6153" i="2"/>
  <c r="BG6153" i="2"/>
  <c r="BE6153" i="2"/>
  <c r="T6153" i="2"/>
  <c r="R6153" i="2"/>
  <c r="P6153" i="2"/>
  <c r="BI6149" i="2"/>
  <c r="BH6149" i="2"/>
  <c r="BG6149" i="2"/>
  <c r="BE6149" i="2"/>
  <c r="T6149" i="2"/>
  <c r="R6149" i="2"/>
  <c r="P6149" i="2"/>
  <c r="BI6145" i="2"/>
  <c r="BH6145" i="2"/>
  <c r="BG6145" i="2"/>
  <c r="BE6145" i="2"/>
  <c r="T6145" i="2"/>
  <c r="R6145" i="2"/>
  <c r="P6145" i="2"/>
  <c r="BI6136" i="2"/>
  <c r="BH6136" i="2"/>
  <c r="BG6136" i="2"/>
  <c r="BE6136" i="2"/>
  <c r="T6136" i="2"/>
  <c r="R6136" i="2"/>
  <c r="P6136" i="2"/>
  <c r="BI6132" i="2"/>
  <c r="BH6132" i="2"/>
  <c r="BG6132" i="2"/>
  <c r="BE6132" i="2"/>
  <c r="T6132" i="2"/>
  <c r="R6132" i="2"/>
  <c r="P6132" i="2"/>
  <c r="BI6128" i="2"/>
  <c r="BH6128" i="2"/>
  <c r="BG6128" i="2"/>
  <c r="BE6128" i="2"/>
  <c r="T6128" i="2"/>
  <c r="R6128" i="2"/>
  <c r="P6128" i="2"/>
  <c r="BI6124" i="2"/>
  <c r="BH6124" i="2"/>
  <c r="BG6124" i="2"/>
  <c r="BE6124" i="2"/>
  <c r="T6124" i="2"/>
  <c r="R6124" i="2"/>
  <c r="P6124" i="2"/>
  <c r="BI6120" i="2"/>
  <c r="BH6120" i="2"/>
  <c r="BG6120" i="2"/>
  <c r="BE6120" i="2"/>
  <c r="T6120" i="2"/>
  <c r="R6120" i="2"/>
  <c r="P6120" i="2"/>
  <c r="BI6116" i="2"/>
  <c r="BH6116" i="2"/>
  <c r="BG6116" i="2"/>
  <c r="BE6116" i="2"/>
  <c r="T6116" i="2"/>
  <c r="R6116" i="2"/>
  <c r="P6116" i="2"/>
  <c r="BI6112" i="2"/>
  <c r="BH6112" i="2"/>
  <c r="BG6112" i="2"/>
  <c r="BE6112" i="2"/>
  <c r="T6112" i="2"/>
  <c r="R6112" i="2"/>
  <c r="P6112" i="2"/>
  <c r="BI6108" i="2"/>
  <c r="BH6108" i="2"/>
  <c r="BG6108" i="2"/>
  <c r="BE6108" i="2"/>
  <c r="T6108" i="2"/>
  <c r="R6108" i="2"/>
  <c r="P6108" i="2"/>
  <c r="BI6104" i="2"/>
  <c r="BH6104" i="2"/>
  <c r="BG6104" i="2"/>
  <c r="BE6104" i="2"/>
  <c r="T6104" i="2"/>
  <c r="R6104" i="2"/>
  <c r="P6104" i="2"/>
  <c r="BI6100" i="2"/>
  <c r="BH6100" i="2"/>
  <c r="BG6100" i="2"/>
  <c r="BE6100" i="2"/>
  <c r="T6100" i="2"/>
  <c r="R6100" i="2"/>
  <c r="P6100" i="2"/>
  <c r="BI6087" i="2"/>
  <c r="BH6087" i="2"/>
  <c r="BG6087" i="2"/>
  <c r="BE6087" i="2"/>
  <c r="T6087" i="2"/>
  <c r="R6087" i="2"/>
  <c r="P6087" i="2"/>
  <c r="BI6086" i="2"/>
  <c r="BH6086" i="2"/>
  <c r="BG6086" i="2"/>
  <c r="BE6086" i="2"/>
  <c r="T6086" i="2"/>
  <c r="R6086" i="2"/>
  <c r="P6086" i="2"/>
  <c r="BI6068" i="2"/>
  <c r="BH6068" i="2"/>
  <c r="BG6068" i="2"/>
  <c r="BE6068" i="2"/>
  <c r="T6068" i="2"/>
  <c r="R6068" i="2"/>
  <c r="P6068" i="2"/>
  <c r="BI6062" i="2"/>
  <c r="BH6062" i="2"/>
  <c r="BG6062" i="2"/>
  <c r="BE6062" i="2"/>
  <c r="T6062" i="2"/>
  <c r="R6062" i="2"/>
  <c r="P6062" i="2"/>
  <c r="BI6057" i="2"/>
  <c r="BH6057" i="2"/>
  <c r="BG6057" i="2"/>
  <c r="BE6057" i="2"/>
  <c r="T6057" i="2"/>
  <c r="R6057" i="2"/>
  <c r="P6057" i="2"/>
  <c r="BI6051" i="2"/>
  <c r="BH6051" i="2"/>
  <c r="BG6051" i="2"/>
  <c r="BE6051" i="2"/>
  <c r="T6051" i="2"/>
  <c r="R6051" i="2"/>
  <c r="P6051" i="2"/>
  <c r="BI6038" i="2"/>
  <c r="BH6038" i="2"/>
  <c r="BG6038" i="2"/>
  <c r="BE6038" i="2"/>
  <c r="T6038" i="2"/>
  <c r="R6038" i="2"/>
  <c r="P6038" i="2"/>
  <c r="BI6031" i="2"/>
  <c r="BH6031" i="2"/>
  <c r="BG6031" i="2"/>
  <c r="BE6031" i="2"/>
  <c r="T6031" i="2"/>
  <c r="R6031" i="2"/>
  <c r="P6031" i="2"/>
  <c r="BI6028" i="2"/>
  <c r="BH6028" i="2"/>
  <c r="BG6028" i="2"/>
  <c r="BE6028" i="2"/>
  <c r="T6028" i="2"/>
  <c r="R6028" i="2"/>
  <c r="P6028" i="2"/>
  <c r="BI6021" i="2"/>
  <c r="BH6021" i="2"/>
  <c r="BG6021" i="2"/>
  <c r="BE6021" i="2"/>
  <c r="T6021" i="2"/>
  <c r="R6021" i="2"/>
  <c r="P6021" i="2"/>
  <c r="BI6000" i="2"/>
  <c r="BH6000" i="2"/>
  <c r="BG6000" i="2"/>
  <c r="BE6000" i="2"/>
  <c r="T6000" i="2"/>
  <c r="R6000" i="2"/>
  <c r="P6000" i="2"/>
  <c r="BI5993" i="2"/>
  <c r="BH5993" i="2"/>
  <c r="BG5993" i="2"/>
  <c r="BE5993" i="2"/>
  <c r="T5993" i="2"/>
  <c r="R5993" i="2"/>
  <c r="P5993" i="2"/>
  <c r="BI5986" i="2"/>
  <c r="BH5986" i="2"/>
  <c r="BG5986" i="2"/>
  <c r="BE5986" i="2"/>
  <c r="T5986" i="2"/>
  <c r="R5986" i="2"/>
  <c r="P5986" i="2"/>
  <c r="BI5979" i="2"/>
  <c r="BH5979" i="2"/>
  <c r="BG5979" i="2"/>
  <c r="BE5979" i="2"/>
  <c r="T5979" i="2"/>
  <c r="R5979" i="2"/>
  <c r="P5979" i="2"/>
  <c r="BI5960" i="2"/>
  <c r="BH5960" i="2"/>
  <c r="BG5960" i="2"/>
  <c r="BE5960" i="2"/>
  <c r="T5960" i="2"/>
  <c r="R5960" i="2"/>
  <c r="P5960" i="2"/>
  <c r="BI5953" i="2"/>
  <c r="BH5953" i="2"/>
  <c r="BG5953" i="2"/>
  <c r="BE5953" i="2"/>
  <c r="T5953" i="2"/>
  <c r="R5953" i="2"/>
  <c r="P5953" i="2"/>
  <c r="BI5936" i="2"/>
  <c r="BH5936" i="2"/>
  <c r="BG5936" i="2"/>
  <c r="BE5936" i="2"/>
  <c r="T5936" i="2"/>
  <c r="R5936" i="2"/>
  <c r="P5936" i="2"/>
  <c r="BI5929" i="2"/>
  <c r="BH5929" i="2"/>
  <c r="BG5929" i="2"/>
  <c r="BE5929" i="2"/>
  <c r="T5929" i="2"/>
  <c r="R5929" i="2"/>
  <c r="P5929" i="2"/>
  <c r="BI5922" i="2"/>
  <c r="BH5922" i="2"/>
  <c r="BG5922" i="2"/>
  <c r="BE5922" i="2"/>
  <c r="T5922" i="2"/>
  <c r="R5922" i="2"/>
  <c r="P5922" i="2"/>
  <c r="BI5915" i="2"/>
  <c r="BH5915" i="2"/>
  <c r="BG5915" i="2"/>
  <c r="BE5915" i="2"/>
  <c r="T5915" i="2"/>
  <c r="R5915" i="2"/>
  <c r="P5915" i="2"/>
  <c r="BI5910" i="2"/>
  <c r="BH5910" i="2"/>
  <c r="BG5910" i="2"/>
  <c r="BE5910" i="2"/>
  <c r="T5910" i="2"/>
  <c r="R5910" i="2"/>
  <c r="P5910" i="2"/>
  <c r="BI5908" i="2"/>
  <c r="BH5908" i="2"/>
  <c r="BG5908" i="2"/>
  <c r="BE5908" i="2"/>
  <c r="T5908" i="2"/>
  <c r="R5908" i="2"/>
  <c r="P5908" i="2"/>
  <c r="BI5901" i="2"/>
  <c r="BH5901" i="2"/>
  <c r="BG5901" i="2"/>
  <c r="BE5901" i="2"/>
  <c r="T5901" i="2"/>
  <c r="R5901" i="2"/>
  <c r="P5901" i="2"/>
  <c r="BI5893" i="2"/>
  <c r="BH5893" i="2"/>
  <c r="BG5893" i="2"/>
  <c r="BE5893" i="2"/>
  <c r="T5893" i="2"/>
  <c r="R5893" i="2"/>
  <c r="P5893" i="2"/>
  <c r="BI5875" i="2"/>
  <c r="BH5875" i="2"/>
  <c r="BG5875" i="2"/>
  <c r="BE5875" i="2"/>
  <c r="T5875" i="2"/>
  <c r="R5875" i="2"/>
  <c r="P5875" i="2"/>
  <c r="BI5852" i="2"/>
  <c r="BH5852" i="2"/>
  <c r="BG5852" i="2"/>
  <c r="BE5852" i="2"/>
  <c r="T5852" i="2"/>
  <c r="R5852" i="2"/>
  <c r="P5852" i="2"/>
  <c r="BI5845" i="2"/>
  <c r="BH5845" i="2"/>
  <c r="BG5845" i="2"/>
  <c r="BE5845" i="2"/>
  <c r="T5845" i="2"/>
  <c r="R5845" i="2"/>
  <c r="P5845" i="2"/>
  <c r="BI5839" i="2"/>
  <c r="BH5839" i="2"/>
  <c r="BG5839" i="2"/>
  <c r="BE5839" i="2"/>
  <c r="T5839" i="2"/>
  <c r="R5839" i="2"/>
  <c r="P5839" i="2"/>
  <c r="BI5836" i="2"/>
  <c r="BH5836" i="2"/>
  <c r="BG5836" i="2"/>
  <c r="BE5836" i="2"/>
  <c r="T5836" i="2"/>
  <c r="R5836" i="2"/>
  <c r="P5836" i="2"/>
  <c r="BI5826" i="2"/>
  <c r="BH5826" i="2"/>
  <c r="BG5826" i="2"/>
  <c r="BE5826" i="2"/>
  <c r="T5826" i="2"/>
  <c r="R5826" i="2"/>
  <c r="P5826" i="2"/>
  <c r="BI5806" i="2"/>
  <c r="BH5806" i="2"/>
  <c r="BG5806" i="2"/>
  <c r="BE5806" i="2"/>
  <c r="T5806" i="2"/>
  <c r="R5806" i="2"/>
  <c r="P5806" i="2"/>
  <c r="BI5801" i="2"/>
  <c r="BH5801" i="2"/>
  <c r="BG5801" i="2"/>
  <c r="BE5801" i="2"/>
  <c r="T5801" i="2"/>
  <c r="R5801" i="2"/>
  <c r="P5801" i="2"/>
  <c r="BI5795" i="2"/>
  <c r="BH5795" i="2"/>
  <c r="BG5795" i="2"/>
  <c r="BE5795" i="2"/>
  <c r="T5795" i="2"/>
  <c r="R5795" i="2"/>
  <c r="P5795" i="2"/>
  <c r="BI5788" i="2"/>
  <c r="BH5788" i="2"/>
  <c r="BG5788" i="2"/>
  <c r="BE5788" i="2"/>
  <c r="T5788" i="2"/>
  <c r="R5788" i="2"/>
  <c r="P5788" i="2"/>
  <c r="BI5779" i="2"/>
  <c r="BH5779" i="2"/>
  <c r="BG5779" i="2"/>
  <c r="BE5779" i="2"/>
  <c r="T5779" i="2"/>
  <c r="R5779" i="2"/>
  <c r="P5779" i="2"/>
  <c r="BI5775" i="2"/>
  <c r="BH5775" i="2"/>
  <c r="BG5775" i="2"/>
  <c r="BE5775" i="2"/>
  <c r="T5775" i="2"/>
  <c r="R5775" i="2"/>
  <c r="P5775" i="2"/>
  <c r="BI5755" i="2"/>
  <c r="BH5755" i="2"/>
  <c r="BG5755" i="2"/>
  <c r="BE5755" i="2"/>
  <c r="T5755" i="2"/>
  <c r="R5755" i="2"/>
  <c r="P5755" i="2"/>
  <c r="BI5751" i="2"/>
  <c r="BH5751" i="2"/>
  <c r="BG5751" i="2"/>
  <c r="BE5751" i="2"/>
  <c r="T5751" i="2"/>
  <c r="R5751" i="2"/>
  <c r="P5751" i="2"/>
  <c r="BI5747" i="2"/>
  <c r="BH5747" i="2"/>
  <c r="BG5747" i="2"/>
  <c r="BE5747" i="2"/>
  <c r="T5747" i="2"/>
  <c r="R5747" i="2"/>
  <c r="P5747" i="2"/>
  <c r="BI5743" i="2"/>
  <c r="BH5743" i="2"/>
  <c r="BG5743" i="2"/>
  <c r="BE5743" i="2"/>
  <c r="T5743" i="2"/>
  <c r="R5743" i="2"/>
  <c r="P5743" i="2"/>
  <c r="BI5739" i="2"/>
  <c r="BH5739" i="2"/>
  <c r="BG5739" i="2"/>
  <c r="BE5739" i="2"/>
  <c r="T5739" i="2"/>
  <c r="R5739" i="2"/>
  <c r="P5739" i="2"/>
  <c r="BI5733" i="2"/>
  <c r="BH5733" i="2"/>
  <c r="BG5733" i="2"/>
  <c r="BE5733" i="2"/>
  <c r="T5733" i="2"/>
  <c r="R5733" i="2"/>
  <c r="P5733" i="2"/>
  <c r="BI5727" i="2"/>
  <c r="BH5727" i="2"/>
  <c r="BG5727" i="2"/>
  <c r="BE5727" i="2"/>
  <c r="T5727" i="2"/>
  <c r="R5727" i="2"/>
  <c r="P5727" i="2"/>
  <c r="BI5717" i="2"/>
  <c r="BH5717" i="2"/>
  <c r="BG5717" i="2"/>
  <c r="BE5717" i="2"/>
  <c r="T5717" i="2"/>
  <c r="R5717" i="2"/>
  <c r="P5717" i="2"/>
  <c r="BI5654" i="2"/>
  <c r="BH5654" i="2"/>
  <c r="BG5654" i="2"/>
  <c r="BE5654" i="2"/>
  <c r="T5654" i="2"/>
  <c r="R5654" i="2"/>
  <c r="P5654" i="2"/>
  <c r="BI5464" i="2"/>
  <c r="BH5464" i="2"/>
  <c r="BG5464" i="2"/>
  <c r="BE5464" i="2"/>
  <c r="T5464" i="2"/>
  <c r="R5464" i="2"/>
  <c r="P5464" i="2"/>
  <c r="BI5458" i="2"/>
  <c r="BH5458" i="2"/>
  <c r="BG5458" i="2"/>
  <c r="BE5458" i="2"/>
  <c r="T5458" i="2"/>
  <c r="R5458" i="2"/>
  <c r="P5458" i="2"/>
  <c r="BI5431" i="2"/>
  <c r="BH5431" i="2"/>
  <c r="BG5431" i="2"/>
  <c r="BE5431" i="2"/>
  <c r="T5431" i="2"/>
  <c r="R5431" i="2"/>
  <c r="P5431" i="2"/>
  <c r="BI5378" i="2"/>
  <c r="BH5378" i="2"/>
  <c r="BG5378" i="2"/>
  <c r="BE5378" i="2"/>
  <c r="T5378" i="2"/>
  <c r="R5378" i="2"/>
  <c r="P5378" i="2"/>
  <c r="BI5346" i="2"/>
  <c r="BH5346" i="2"/>
  <c r="BG5346" i="2"/>
  <c r="BE5346" i="2"/>
  <c r="T5346" i="2"/>
  <c r="R5346" i="2"/>
  <c r="P5346" i="2"/>
  <c r="BI5337" i="2"/>
  <c r="BH5337" i="2"/>
  <c r="BG5337" i="2"/>
  <c r="BE5337" i="2"/>
  <c r="T5337" i="2"/>
  <c r="R5337" i="2"/>
  <c r="P5337" i="2"/>
  <c r="BI5308" i="2"/>
  <c r="BH5308" i="2"/>
  <c r="BG5308" i="2"/>
  <c r="BE5308" i="2"/>
  <c r="T5308" i="2"/>
  <c r="R5308" i="2"/>
  <c r="P5308" i="2"/>
  <c r="BI5275" i="2"/>
  <c r="BH5275" i="2"/>
  <c r="BG5275" i="2"/>
  <c r="BE5275" i="2"/>
  <c r="T5275" i="2"/>
  <c r="R5275" i="2"/>
  <c r="P5275" i="2"/>
  <c r="BI5257" i="2"/>
  <c r="BH5257" i="2"/>
  <c r="BG5257" i="2"/>
  <c r="BE5257" i="2"/>
  <c r="T5257" i="2"/>
  <c r="R5257" i="2"/>
  <c r="P5257" i="2"/>
  <c r="BI5254" i="2"/>
  <c r="BH5254" i="2"/>
  <c r="BG5254" i="2"/>
  <c r="BE5254" i="2"/>
  <c r="T5254" i="2"/>
  <c r="R5254" i="2"/>
  <c r="P5254" i="2"/>
  <c r="BI5188" i="2"/>
  <c r="BH5188" i="2"/>
  <c r="BG5188" i="2"/>
  <c r="BE5188" i="2"/>
  <c r="T5188" i="2"/>
  <c r="R5188" i="2"/>
  <c r="P5188" i="2"/>
  <c r="BI5183" i="2"/>
  <c r="BH5183" i="2"/>
  <c r="BG5183" i="2"/>
  <c r="BE5183" i="2"/>
  <c r="T5183" i="2"/>
  <c r="R5183" i="2"/>
  <c r="P5183" i="2"/>
  <c r="BI5180" i="2"/>
  <c r="BH5180" i="2"/>
  <c r="BG5180" i="2"/>
  <c r="BE5180" i="2"/>
  <c r="T5180" i="2"/>
  <c r="R5180" i="2"/>
  <c r="P5180" i="2"/>
  <c r="BI5167" i="2"/>
  <c r="BH5167" i="2"/>
  <c r="BG5167" i="2"/>
  <c r="BE5167" i="2"/>
  <c r="T5167" i="2"/>
  <c r="R5167" i="2"/>
  <c r="P5167" i="2"/>
  <c r="BI5164" i="2"/>
  <c r="BH5164" i="2"/>
  <c r="BG5164" i="2"/>
  <c r="BE5164" i="2"/>
  <c r="T5164" i="2"/>
  <c r="R5164" i="2"/>
  <c r="P5164" i="2"/>
  <c r="BI5161" i="2"/>
  <c r="BH5161" i="2"/>
  <c r="BG5161" i="2"/>
  <c r="BE5161" i="2"/>
  <c r="T5161" i="2"/>
  <c r="R5161" i="2"/>
  <c r="P5161" i="2"/>
  <c r="BI5157" i="2"/>
  <c r="BH5157" i="2"/>
  <c r="BG5157" i="2"/>
  <c r="BE5157" i="2"/>
  <c r="T5157" i="2"/>
  <c r="R5157" i="2"/>
  <c r="P5157" i="2"/>
  <c r="BI5152" i="2"/>
  <c r="BH5152" i="2"/>
  <c r="BG5152" i="2"/>
  <c r="BE5152" i="2"/>
  <c r="T5152" i="2"/>
  <c r="R5152" i="2"/>
  <c r="P5152" i="2"/>
  <c r="BI5148" i="2"/>
  <c r="BH5148" i="2"/>
  <c r="BG5148" i="2"/>
  <c r="BE5148" i="2"/>
  <c r="T5148" i="2"/>
  <c r="R5148" i="2"/>
  <c r="P5148" i="2"/>
  <c r="BI5144" i="2"/>
  <c r="BH5144" i="2"/>
  <c r="BG5144" i="2"/>
  <c r="BE5144" i="2"/>
  <c r="T5144" i="2"/>
  <c r="R5144" i="2"/>
  <c r="P5144" i="2"/>
  <c r="BI5140" i="2"/>
  <c r="BH5140" i="2"/>
  <c r="BG5140" i="2"/>
  <c r="BE5140" i="2"/>
  <c r="T5140" i="2"/>
  <c r="R5140" i="2"/>
  <c r="P5140" i="2"/>
  <c r="BI5133" i="2"/>
  <c r="BH5133" i="2"/>
  <c r="BG5133" i="2"/>
  <c r="BE5133" i="2"/>
  <c r="T5133" i="2"/>
  <c r="R5133" i="2"/>
  <c r="P5133" i="2"/>
  <c r="BI5130" i="2"/>
  <c r="BH5130" i="2"/>
  <c r="BG5130" i="2"/>
  <c r="BE5130" i="2"/>
  <c r="T5130" i="2"/>
  <c r="R5130" i="2"/>
  <c r="P5130" i="2"/>
  <c r="BI5125" i="2"/>
  <c r="BH5125" i="2"/>
  <c r="BG5125" i="2"/>
  <c r="BE5125" i="2"/>
  <c r="T5125" i="2"/>
  <c r="R5125" i="2"/>
  <c r="P5125" i="2"/>
  <c r="BI5121" i="2"/>
  <c r="BH5121" i="2"/>
  <c r="BG5121" i="2"/>
  <c r="BE5121" i="2"/>
  <c r="T5121" i="2"/>
  <c r="R5121" i="2"/>
  <c r="P5121" i="2"/>
  <c r="BI5116" i="2"/>
  <c r="BH5116" i="2"/>
  <c r="BG5116" i="2"/>
  <c r="BE5116" i="2"/>
  <c r="T5116" i="2"/>
  <c r="R5116" i="2"/>
  <c r="P5116" i="2"/>
  <c r="BI5111" i="2"/>
  <c r="BH5111" i="2"/>
  <c r="BG5111" i="2"/>
  <c r="BE5111" i="2"/>
  <c r="T5111" i="2"/>
  <c r="R5111" i="2"/>
  <c r="P5111" i="2"/>
  <c r="BI5105" i="2"/>
  <c r="BH5105" i="2"/>
  <c r="BG5105" i="2"/>
  <c r="BE5105" i="2"/>
  <c r="T5105" i="2"/>
  <c r="R5105" i="2"/>
  <c r="P5105" i="2"/>
  <c r="BI5101" i="2"/>
  <c r="BH5101" i="2"/>
  <c r="BG5101" i="2"/>
  <c r="BE5101" i="2"/>
  <c r="T5101" i="2"/>
  <c r="R5101" i="2"/>
  <c r="P5101" i="2"/>
  <c r="BI5097" i="2"/>
  <c r="BH5097" i="2"/>
  <c r="BG5097" i="2"/>
  <c r="BE5097" i="2"/>
  <c r="T5097" i="2"/>
  <c r="R5097" i="2"/>
  <c r="P5097" i="2"/>
  <c r="BI5091" i="2"/>
  <c r="BH5091" i="2"/>
  <c r="BG5091" i="2"/>
  <c r="BE5091" i="2"/>
  <c r="T5091" i="2"/>
  <c r="R5091" i="2"/>
  <c r="P5091" i="2"/>
  <c r="BI5088" i="2"/>
  <c r="BH5088" i="2"/>
  <c r="BG5088" i="2"/>
  <c r="BE5088" i="2"/>
  <c r="T5088" i="2"/>
  <c r="R5088" i="2"/>
  <c r="P5088" i="2"/>
  <c r="BI5082" i="2"/>
  <c r="BH5082" i="2"/>
  <c r="BG5082" i="2"/>
  <c r="BE5082" i="2"/>
  <c r="T5082" i="2"/>
  <c r="R5082" i="2"/>
  <c r="P5082" i="2"/>
  <c r="BI5073" i="2"/>
  <c r="BH5073" i="2"/>
  <c r="BG5073" i="2"/>
  <c r="BE5073" i="2"/>
  <c r="T5073" i="2"/>
  <c r="R5073" i="2"/>
  <c r="P5073" i="2"/>
  <c r="BI5070" i="2"/>
  <c r="BH5070" i="2"/>
  <c r="BG5070" i="2"/>
  <c r="BE5070" i="2"/>
  <c r="T5070" i="2"/>
  <c r="R5070" i="2"/>
  <c r="P5070" i="2"/>
  <c r="BI5068" i="2"/>
  <c r="BH5068" i="2"/>
  <c r="BG5068" i="2"/>
  <c r="BE5068" i="2"/>
  <c r="T5068" i="2"/>
  <c r="R5068" i="2"/>
  <c r="P5068" i="2"/>
  <c r="BI5065" i="2"/>
  <c r="BH5065" i="2"/>
  <c r="BG5065" i="2"/>
  <c r="BE5065" i="2"/>
  <c r="T5065" i="2"/>
  <c r="R5065" i="2"/>
  <c r="P5065" i="2"/>
  <c r="BI5063" i="2"/>
  <c r="BH5063" i="2"/>
  <c r="BG5063" i="2"/>
  <c r="BE5063" i="2"/>
  <c r="T5063" i="2"/>
  <c r="R5063" i="2"/>
  <c r="P5063" i="2"/>
  <c r="BI5061" i="2"/>
  <c r="BH5061" i="2"/>
  <c r="BG5061" i="2"/>
  <c r="BE5061" i="2"/>
  <c r="T5061" i="2"/>
  <c r="R5061" i="2"/>
  <c r="P5061" i="2"/>
  <c r="BI5058" i="2"/>
  <c r="BH5058" i="2"/>
  <c r="BG5058" i="2"/>
  <c r="BE5058" i="2"/>
  <c r="T5058" i="2"/>
  <c r="R5058" i="2"/>
  <c r="P5058" i="2"/>
  <c r="BI5056" i="2"/>
  <c r="BH5056" i="2"/>
  <c r="BG5056" i="2"/>
  <c r="BE5056" i="2"/>
  <c r="T5056" i="2"/>
  <c r="R5056" i="2"/>
  <c r="P5056" i="2"/>
  <c r="BI5054" i="2"/>
  <c r="BH5054" i="2"/>
  <c r="BG5054" i="2"/>
  <c r="BE5054" i="2"/>
  <c r="T5054" i="2"/>
  <c r="R5054" i="2"/>
  <c r="P5054" i="2"/>
  <c r="BI5052" i="2"/>
  <c r="BH5052" i="2"/>
  <c r="BG5052" i="2"/>
  <c r="BE5052" i="2"/>
  <c r="T5052" i="2"/>
  <c r="R5052" i="2"/>
  <c r="P5052" i="2"/>
  <c r="BI5049" i="2"/>
  <c r="BH5049" i="2"/>
  <c r="BG5049" i="2"/>
  <c r="BE5049" i="2"/>
  <c r="T5049" i="2"/>
  <c r="R5049" i="2"/>
  <c r="P5049" i="2"/>
  <c r="BI5047" i="2"/>
  <c r="BH5047" i="2"/>
  <c r="BG5047" i="2"/>
  <c r="BE5047" i="2"/>
  <c r="T5047" i="2"/>
  <c r="R5047" i="2"/>
  <c r="P5047" i="2"/>
  <c r="BI5043" i="2"/>
  <c r="BH5043" i="2"/>
  <c r="BG5043" i="2"/>
  <c r="BE5043" i="2"/>
  <c r="T5043" i="2"/>
  <c r="R5043" i="2"/>
  <c r="P5043" i="2"/>
  <c r="BI5039" i="2"/>
  <c r="BH5039" i="2"/>
  <c r="BG5039" i="2"/>
  <c r="BE5039" i="2"/>
  <c r="T5039" i="2"/>
  <c r="R5039" i="2"/>
  <c r="P5039" i="2"/>
  <c r="BI5026" i="2"/>
  <c r="BH5026" i="2"/>
  <c r="BG5026" i="2"/>
  <c r="BE5026" i="2"/>
  <c r="T5026" i="2"/>
  <c r="R5026" i="2"/>
  <c r="P5026" i="2"/>
  <c r="BI5013" i="2"/>
  <c r="BH5013" i="2"/>
  <c r="BG5013" i="2"/>
  <c r="BE5013" i="2"/>
  <c r="T5013" i="2"/>
  <c r="R5013" i="2"/>
  <c r="P5013" i="2"/>
  <c r="BI5004" i="2"/>
  <c r="BH5004" i="2"/>
  <c r="BG5004" i="2"/>
  <c r="BE5004" i="2"/>
  <c r="T5004" i="2"/>
  <c r="R5004" i="2"/>
  <c r="P5004" i="2"/>
  <c r="BI4991" i="2"/>
  <c r="BH4991" i="2"/>
  <c r="BG4991" i="2"/>
  <c r="BE4991" i="2"/>
  <c r="T4991" i="2"/>
  <c r="R4991" i="2"/>
  <c r="P4991" i="2"/>
  <c r="BI4989" i="2"/>
  <c r="BH4989" i="2"/>
  <c r="BG4989" i="2"/>
  <c r="BE4989" i="2"/>
  <c r="T4989" i="2"/>
  <c r="R4989" i="2"/>
  <c r="P4989" i="2"/>
  <c r="BI4987" i="2"/>
  <c r="BH4987" i="2"/>
  <c r="BG4987" i="2"/>
  <c r="BE4987" i="2"/>
  <c r="T4987" i="2"/>
  <c r="R4987" i="2"/>
  <c r="P4987" i="2"/>
  <c r="BI4983" i="2"/>
  <c r="BH4983" i="2"/>
  <c r="BG4983" i="2"/>
  <c r="BE4983" i="2"/>
  <c r="T4983" i="2"/>
  <c r="R4983" i="2"/>
  <c r="P4983" i="2"/>
  <c r="BI4980" i="2"/>
  <c r="BH4980" i="2"/>
  <c r="BG4980" i="2"/>
  <c r="BE4980" i="2"/>
  <c r="T4980" i="2"/>
  <c r="R4980" i="2"/>
  <c r="P4980" i="2"/>
  <c r="BI4976" i="2"/>
  <c r="BH4976" i="2"/>
  <c r="BG4976" i="2"/>
  <c r="BE4976" i="2"/>
  <c r="T4976" i="2"/>
  <c r="R4976" i="2"/>
  <c r="P4976" i="2"/>
  <c r="BI4971" i="2"/>
  <c r="BH4971" i="2"/>
  <c r="BG4971" i="2"/>
  <c r="BE4971" i="2"/>
  <c r="T4971" i="2"/>
  <c r="R4971" i="2"/>
  <c r="P4971" i="2"/>
  <c r="BI4968" i="2"/>
  <c r="BH4968" i="2"/>
  <c r="BG4968" i="2"/>
  <c r="BE4968" i="2"/>
  <c r="T4968" i="2"/>
  <c r="R4968" i="2"/>
  <c r="P4968" i="2"/>
  <c r="BI4966" i="2"/>
  <c r="BH4966" i="2"/>
  <c r="BG4966" i="2"/>
  <c r="BE4966" i="2"/>
  <c r="T4966" i="2"/>
  <c r="R4966" i="2"/>
  <c r="P4966" i="2"/>
  <c r="BI4960" i="2"/>
  <c r="BH4960" i="2"/>
  <c r="BG4960" i="2"/>
  <c r="BE4960" i="2"/>
  <c r="T4960" i="2"/>
  <c r="R4960" i="2"/>
  <c r="P4960" i="2"/>
  <c r="BI4937" i="2"/>
  <c r="BH4937" i="2"/>
  <c r="BG4937" i="2"/>
  <c r="BE4937" i="2"/>
  <c r="T4937" i="2"/>
  <c r="R4937" i="2"/>
  <c r="P4937" i="2"/>
  <c r="BI4925" i="2"/>
  <c r="BH4925" i="2"/>
  <c r="BG4925" i="2"/>
  <c r="BE4925" i="2"/>
  <c r="T4925" i="2"/>
  <c r="R4925" i="2"/>
  <c r="P4925" i="2"/>
  <c r="BI4918" i="2"/>
  <c r="BH4918" i="2"/>
  <c r="BG4918" i="2"/>
  <c r="BE4918" i="2"/>
  <c r="T4918" i="2"/>
  <c r="R4918" i="2"/>
  <c r="P4918" i="2"/>
  <c r="BI4908" i="2"/>
  <c r="BH4908" i="2"/>
  <c r="BG4908" i="2"/>
  <c r="BE4908" i="2"/>
  <c r="T4908" i="2"/>
  <c r="R4908" i="2"/>
  <c r="P4908" i="2"/>
  <c r="BI4894" i="2"/>
  <c r="BH4894" i="2"/>
  <c r="BG4894" i="2"/>
  <c r="BE4894" i="2"/>
  <c r="T4894" i="2"/>
  <c r="R4894" i="2"/>
  <c r="P4894" i="2"/>
  <c r="BI4880" i="2"/>
  <c r="BH4880" i="2"/>
  <c r="BG4880" i="2"/>
  <c r="BE4880" i="2"/>
  <c r="T4880" i="2"/>
  <c r="R4880" i="2"/>
  <c r="P4880" i="2"/>
  <c r="BI4872" i="2"/>
  <c r="BH4872" i="2"/>
  <c r="BG4872" i="2"/>
  <c r="BE4872" i="2"/>
  <c r="T4872" i="2"/>
  <c r="R4872" i="2"/>
  <c r="P4872" i="2"/>
  <c r="BI4862" i="2"/>
  <c r="BH4862" i="2"/>
  <c r="BG4862" i="2"/>
  <c r="BE4862" i="2"/>
  <c r="T4862" i="2"/>
  <c r="R4862" i="2"/>
  <c r="P4862" i="2"/>
  <c r="BI4847" i="2"/>
  <c r="BH4847" i="2"/>
  <c r="BG4847" i="2"/>
  <c r="BE4847" i="2"/>
  <c r="T4847" i="2"/>
  <c r="R4847" i="2"/>
  <c r="P4847" i="2"/>
  <c r="BI4840" i="2"/>
  <c r="BH4840" i="2"/>
  <c r="BG4840" i="2"/>
  <c r="BE4840" i="2"/>
  <c r="T4840" i="2"/>
  <c r="R4840" i="2"/>
  <c r="P4840" i="2"/>
  <c r="BI4817" i="2"/>
  <c r="BH4817" i="2"/>
  <c r="BG4817" i="2"/>
  <c r="BE4817" i="2"/>
  <c r="T4817" i="2"/>
  <c r="R4817" i="2"/>
  <c r="P4817" i="2"/>
  <c r="BI4789" i="2"/>
  <c r="BH4789" i="2"/>
  <c r="BG4789" i="2"/>
  <c r="BE4789" i="2"/>
  <c r="T4789" i="2"/>
  <c r="R4789" i="2"/>
  <c r="P4789" i="2"/>
  <c r="BI4785" i="2"/>
  <c r="BH4785" i="2"/>
  <c r="BG4785" i="2"/>
  <c r="BE4785" i="2"/>
  <c r="T4785" i="2"/>
  <c r="R4785" i="2"/>
  <c r="P4785" i="2"/>
  <c r="BI4781" i="2"/>
  <c r="BH4781" i="2"/>
  <c r="BG4781" i="2"/>
  <c r="BE4781" i="2"/>
  <c r="T4781" i="2"/>
  <c r="R4781" i="2"/>
  <c r="P4781" i="2"/>
  <c r="BI4777" i="2"/>
  <c r="BH4777" i="2"/>
  <c r="BG4777" i="2"/>
  <c r="BE4777" i="2"/>
  <c r="T4777" i="2"/>
  <c r="R4777" i="2"/>
  <c r="P4777" i="2"/>
  <c r="BI4756" i="2"/>
  <c r="BH4756" i="2"/>
  <c r="BG4756" i="2"/>
  <c r="BE4756" i="2"/>
  <c r="T4756" i="2"/>
  <c r="R4756" i="2"/>
  <c r="P4756" i="2"/>
  <c r="BI4752" i="2"/>
  <c r="BH4752" i="2"/>
  <c r="BG4752" i="2"/>
  <c r="BE4752" i="2"/>
  <c r="T4752" i="2"/>
  <c r="R4752" i="2"/>
  <c r="P4752" i="2"/>
  <c r="BI4735" i="2"/>
  <c r="BH4735" i="2"/>
  <c r="BG4735" i="2"/>
  <c r="BE4735" i="2"/>
  <c r="T4735" i="2"/>
  <c r="R4735" i="2"/>
  <c r="P4735" i="2"/>
  <c r="BI4729" i="2"/>
  <c r="BH4729" i="2"/>
  <c r="BG4729" i="2"/>
  <c r="BE4729" i="2"/>
  <c r="T4729" i="2"/>
  <c r="R4729" i="2"/>
  <c r="P4729" i="2"/>
  <c r="BI4723" i="2"/>
  <c r="BH4723" i="2"/>
  <c r="BG4723" i="2"/>
  <c r="BE4723" i="2"/>
  <c r="T4723" i="2"/>
  <c r="R4723" i="2"/>
  <c r="P4723" i="2"/>
  <c r="BI4717" i="2"/>
  <c r="BH4717" i="2"/>
  <c r="BG4717" i="2"/>
  <c r="BE4717" i="2"/>
  <c r="T4717" i="2"/>
  <c r="R4717" i="2"/>
  <c r="P4717" i="2"/>
  <c r="BI4713" i="2"/>
  <c r="BH4713" i="2"/>
  <c r="BG4713" i="2"/>
  <c r="BE4713" i="2"/>
  <c r="T4713" i="2"/>
  <c r="R4713" i="2"/>
  <c r="P4713" i="2"/>
  <c r="BI4709" i="2"/>
  <c r="BH4709" i="2"/>
  <c r="BG4709" i="2"/>
  <c r="BE4709" i="2"/>
  <c r="T4709" i="2"/>
  <c r="R4709" i="2"/>
  <c r="P4709" i="2"/>
  <c r="BI4696" i="2"/>
  <c r="BH4696" i="2"/>
  <c r="BG4696" i="2"/>
  <c r="BE4696" i="2"/>
  <c r="T4696" i="2"/>
  <c r="R4696" i="2"/>
  <c r="P4696" i="2"/>
  <c r="BI4658" i="2"/>
  <c r="BH4658" i="2"/>
  <c r="BG4658" i="2"/>
  <c r="BE4658" i="2"/>
  <c r="T4658" i="2"/>
  <c r="R4658" i="2"/>
  <c r="P4658" i="2"/>
  <c r="BI4655" i="2"/>
  <c r="BH4655" i="2"/>
  <c r="BG4655" i="2"/>
  <c r="BE4655" i="2"/>
  <c r="T4655" i="2"/>
  <c r="R4655" i="2"/>
  <c r="P4655" i="2"/>
  <c r="BI4648" i="2"/>
  <c r="BH4648" i="2"/>
  <c r="BG4648" i="2"/>
  <c r="BE4648" i="2"/>
  <c r="T4648" i="2"/>
  <c r="R4648" i="2"/>
  <c r="P4648" i="2"/>
  <c r="BI4641" i="2"/>
  <c r="BH4641" i="2"/>
  <c r="BG4641" i="2"/>
  <c r="BE4641" i="2"/>
  <c r="T4641" i="2"/>
  <c r="R4641" i="2"/>
  <c r="P4641" i="2"/>
  <c r="BI4637" i="2"/>
  <c r="BH4637" i="2"/>
  <c r="BG4637" i="2"/>
  <c r="BE4637" i="2"/>
  <c r="T4637" i="2"/>
  <c r="R4637" i="2"/>
  <c r="P4637" i="2"/>
  <c r="BI4633" i="2"/>
  <c r="BH4633" i="2"/>
  <c r="BG4633" i="2"/>
  <c r="BE4633" i="2"/>
  <c r="T4633" i="2"/>
  <c r="R4633" i="2"/>
  <c r="P4633" i="2"/>
  <c r="BI4629" i="2"/>
  <c r="BH4629" i="2"/>
  <c r="BG4629" i="2"/>
  <c r="BE4629" i="2"/>
  <c r="T4629" i="2"/>
  <c r="R4629" i="2"/>
  <c r="P4629" i="2"/>
  <c r="BI4623" i="2"/>
  <c r="BH4623" i="2"/>
  <c r="BG4623" i="2"/>
  <c r="BE4623" i="2"/>
  <c r="T4623" i="2"/>
  <c r="R4623" i="2"/>
  <c r="P4623" i="2"/>
  <c r="BI4619" i="2"/>
  <c r="BH4619" i="2"/>
  <c r="BG4619" i="2"/>
  <c r="BE4619" i="2"/>
  <c r="T4619" i="2"/>
  <c r="R4619" i="2"/>
  <c r="P4619" i="2"/>
  <c r="BI4614" i="2"/>
  <c r="BH4614" i="2"/>
  <c r="BG4614" i="2"/>
  <c r="BE4614" i="2"/>
  <c r="T4614" i="2"/>
  <c r="R4614" i="2"/>
  <c r="P4614" i="2"/>
  <c r="BI4591" i="2"/>
  <c r="BH4591" i="2"/>
  <c r="BG4591" i="2"/>
  <c r="BE4591" i="2"/>
  <c r="T4591" i="2"/>
  <c r="R4591" i="2"/>
  <c r="P4591" i="2"/>
  <c r="BI4566" i="2"/>
  <c r="BH4566" i="2"/>
  <c r="BG4566" i="2"/>
  <c r="BE4566" i="2"/>
  <c r="T4566" i="2"/>
  <c r="R4566" i="2"/>
  <c r="P4566" i="2"/>
  <c r="BI4543" i="2"/>
  <c r="BH4543" i="2"/>
  <c r="BG4543" i="2"/>
  <c r="BE4543" i="2"/>
  <c r="T4543" i="2"/>
  <c r="R4543" i="2"/>
  <c r="P4543" i="2"/>
  <c r="BI4518" i="2"/>
  <c r="BH4518" i="2"/>
  <c r="BG4518" i="2"/>
  <c r="BE4518" i="2"/>
  <c r="T4518" i="2"/>
  <c r="R4518" i="2"/>
  <c r="P4518" i="2"/>
  <c r="BI4495" i="2"/>
  <c r="BH4495" i="2"/>
  <c r="BG4495" i="2"/>
  <c r="BE4495" i="2"/>
  <c r="T4495" i="2"/>
  <c r="R4495" i="2"/>
  <c r="P4495" i="2"/>
  <c r="BI4470" i="2"/>
  <c r="BH4470" i="2"/>
  <c r="BG4470" i="2"/>
  <c r="BE4470" i="2"/>
  <c r="T4470" i="2"/>
  <c r="R4470" i="2"/>
  <c r="P4470" i="2"/>
  <c r="BI4447" i="2"/>
  <c r="BH4447" i="2"/>
  <c r="BG4447" i="2"/>
  <c r="BE4447" i="2"/>
  <c r="T4447" i="2"/>
  <c r="R4447" i="2"/>
  <c r="P4447" i="2"/>
  <c r="BI4422" i="2"/>
  <c r="BH4422" i="2"/>
  <c r="BG4422" i="2"/>
  <c r="BE4422" i="2"/>
  <c r="T4422" i="2"/>
  <c r="R4422" i="2"/>
  <c r="P4422" i="2"/>
  <c r="BI4420" i="2"/>
  <c r="BH4420" i="2"/>
  <c r="BG4420" i="2"/>
  <c r="BE4420" i="2"/>
  <c r="T4420" i="2"/>
  <c r="R4420" i="2"/>
  <c r="P4420" i="2"/>
  <c r="BI4415" i="2"/>
  <c r="BH4415" i="2"/>
  <c r="BG4415" i="2"/>
  <c r="BE4415" i="2"/>
  <c r="T4415" i="2"/>
  <c r="R4415" i="2"/>
  <c r="P4415" i="2"/>
  <c r="BI4413" i="2"/>
  <c r="BH4413" i="2"/>
  <c r="BG4413" i="2"/>
  <c r="BE4413" i="2"/>
  <c r="T4413" i="2"/>
  <c r="R4413" i="2"/>
  <c r="P4413" i="2"/>
  <c r="BI4409" i="2"/>
  <c r="BH4409" i="2"/>
  <c r="BG4409" i="2"/>
  <c r="BE4409" i="2"/>
  <c r="T4409" i="2"/>
  <c r="R4409" i="2"/>
  <c r="P4409" i="2"/>
  <c r="BI4405" i="2"/>
  <c r="BH4405" i="2"/>
  <c r="BG4405" i="2"/>
  <c r="BE4405" i="2"/>
  <c r="T4405" i="2"/>
  <c r="R4405" i="2"/>
  <c r="P4405" i="2"/>
  <c r="BI4401" i="2"/>
  <c r="BH4401" i="2"/>
  <c r="BG4401" i="2"/>
  <c r="BE4401" i="2"/>
  <c r="T4401" i="2"/>
  <c r="R4401" i="2"/>
  <c r="P4401" i="2"/>
  <c r="BI4394" i="2"/>
  <c r="BH4394" i="2"/>
  <c r="BG4394" i="2"/>
  <c r="BE4394" i="2"/>
  <c r="T4394" i="2"/>
  <c r="R4394" i="2"/>
  <c r="P4394" i="2"/>
  <c r="BI4387" i="2"/>
  <c r="BH4387" i="2"/>
  <c r="BG4387" i="2"/>
  <c r="BE4387" i="2"/>
  <c r="T4387" i="2"/>
  <c r="R4387" i="2"/>
  <c r="P4387" i="2"/>
  <c r="BI4382" i="2"/>
  <c r="BH4382" i="2"/>
  <c r="BG4382" i="2"/>
  <c r="BE4382" i="2"/>
  <c r="T4382" i="2"/>
  <c r="R4382" i="2"/>
  <c r="P4382" i="2"/>
  <c r="BI4377" i="2"/>
  <c r="BH4377" i="2"/>
  <c r="BG4377" i="2"/>
  <c r="BE4377" i="2"/>
  <c r="T4377" i="2"/>
  <c r="R4377" i="2"/>
  <c r="P4377" i="2"/>
  <c r="BI4372" i="2"/>
  <c r="BH4372" i="2"/>
  <c r="BG4372" i="2"/>
  <c r="BE4372" i="2"/>
  <c r="T4372" i="2"/>
  <c r="R4372" i="2"/>
  <c r="P4372" i="2"/>
  <c r="BI4367" i="2"/>
  <c r="BH4367" i="2"/>
  <c r="BG4367" i="2"/>
  <c r="BE4367" i="2"/>
  <c r="T4367" i="2"/>
  <c r="R4367" i="2"/>
  <c r="P4367" i="2"/>
  <c r="BI4363" i="2"/>
  <c r="BH4363" i="2"/>
  <c r="BG4363" i="2"/>
  <c r="BE4363" i="2"/>
  <c r="T4363" i="2"/>
  <c r="R4363" i="2"/>
  <c r="P4363" i="2"/>
  <c r="BI4358" i="2"/>
  <c r="BH4358" i="2"/>
  <c r="BG4358" i="2"/>
  <c r="BE4358" i="2"/>
  <c r="T4358" i="2"/>
  <c r="R4358" i="2"/>
  <c r="P4358" i="2"/>
  <c r="BI4354" i="2"/>
  <c r="BH4354" i="2"/>
  <c r="BG4354" i="2"/>
  <c r="BE4354" i="2"/>
  <c r="T4354" i="2"/>
  <c r="R4354" i="2"/>
  <c r="P4354" i="2"/>
  <c r="BI4350" i="2"/>
  <c r="BH4350" i="2"/>
  <c r="BG4350" i="2"/>
  <c r="BE4350" i="2"/>
  <c r="T4350" i="2"/>
  <c r="R4350" i="2"/>
  <c r="P4350" i="2"/>
  <c r="BI4341" i="2"/>
  <c r="BH4341" i="2"/>
  <c r="BG4341" i="2"/>
  <c r="BE4341" i="2"/>
  <c r="T4341" i="2"/>
  <c r="R4341" i="2"/>
  <c r="P4341" i="2"/>
  <c r="BI4334" i="2"/>
  <c r="BH4334" i="2"/>
  <c r="BG4334" i="2"/>
  <c r="BE4334" i="2"/>
  <c r="T4334" i="2"/>
  <c r="R4334" i="2"/>
  <c r="P4334" i="2"/>
  <c r="BI4327" i="2"/>
  <c r="BH4327" i="2"/>
  <c r="BG4327" i="2"/>
  <c r="BE4327" i="2"/>
  <c r="T4327" i="2"/>
  <c r="R4327" i="2"/>
  <c r="P4327" i="2"/>
  <c r="BI4322" i="2"/>
  <c r="BH4322" i="2"/>
  <c r="BG4322" i="2"/>
  <c r="BE4322" i="2"/>
  <c r="T4322" i="2"/>
  <c r="R4322" i="2"/>
  <c r="P4322" i="2"/>
  <c r="BI4313" i="2"/>
  <c r="BH4313" i="2"/>
  <c r="BG4313" i="2"/>
  <c r="BE4313" i="2"/>
  <c r="T4313" i="2"/>
  <c r="R4313" i="2"/>
  <c r="P4313" i="2"/>
  <c r="BI4306" i="2"/>
  <c r="BH4306" i="2"/>
  <c r="BG4306" i="2"/>
  <c r="BE4306" i="2"/>
  <c r="T4306" i="2"/>
  <c r="R4306" i="2"/>
  <c r="P4306" i="2"/>
  <c r="BI4300" i="2"/>
  <c r="BH4300" i="2"/>
  <c r="BG4300" i="2"/>
  <c r="BE4300" i="2"/>
  <c r="T4300" i="2"/>
  <c r="R4300" i="2"/>
  <c r="P4300" i="2"/>
  <c r="BI4298" i="2"/>
  <c r="BH4298" i="2"/>
  <c r="BG4298" i="2"/>
  <c r="BE4298" i="2"/>
  <c r="T4298" i="2"/>
  <c r="R4298" i="2"/>
  <c r="P4298" i="2"/>
  <c r="BI4288" i="2"/>
  <c r="BH4288" i="2"/>
  <c r="BG4288" i="2"/>
  <c r="BE4288" i="2"/>
  <c r="T4288" i="2"/>
  <c r="R4288" i="2"/>
  <c r="P4288" i="2"/>
  <c r="BI4282" i="2"/>
  <c r="BH4282" i="2"/>
  <c r="BG4282" i="2"/>
  <c r="BE4282" i="2"/>
  <c r="T4282" i="2"/>
  <c r="R4282" i="2"/>
  <c r="P4282" i="2"/>
  <c r="BI4259" i="2"/>
  <c r="BH4259" i="2"/>
  <c r="BG4259" i="2"/>
  <c r="BE4259" i="2"/>
  <c r="T4259" i="2"/>
  <c r="R4259" i="2"/>
  <c r="P4259" i="2"/>
  <c r="BI4252" i="2"/>
  <c r="BH4252" i="2"/>
  <c r="BG4252" i="2"/>
  <c r="BE4252" i="2"/>
  <c r="T4252" i="2"/>
  <c r="R4252" i="2"/>
  <c r="P4252" i="2"/>
  <c r="BI4226" i="2"/>
  <c r="BH4226" i="2"/>
  <c r="BG4226" i="2"/>
  <c r="BE4226" i="2"/>
  <c r="T4226" i="2"/>
  <c r="R4226" i="2"/>
  <c r="P4226" i="2"/>
  <c r="BI4223" i="2"/>
  <c r="BH4223" i="2"/>
  <c r="BG4223" i="2"/>
  <c r="BE4223" i="2"/>
  <c r="T4223" i="2"/>
  <c r="R4223" i="2"/>
  <c r="P4223" i="2"/>
  <c r="BI4216" i="2"/>
  <c r="BH4216" i="2"/>
  <c r="BG4216" i="2"/>
  <c r="BE4216" i="2"/>
  <c r="T4216" i="2"/>
  <c r="R4216" i="2"/>
  <c r="P4216" i="2"/>
  <c r="BI4208" i="2"/>
  <c r="BH4208" i="2"/>
  <c r="BG4208" i="2"/>
  <c r="BE4208" i="2"/>
  <c r="T4208" i="2"/>
  <c r="R4208" i="2"/>
  <c r="P4208" i="2"/>
  <c r="BI4189" i="2"/>
  <c r="BH4189" i="2"/>
  <c r="BG4189" i="2"/>
  <c r="BE4189" i="2"/>
  <c r="T4189" i="2"/>
  <c r="R4189" i="2"/>
  <c r="P4189" i="2"/>
  <c r="BI4170" i="2"/>
  <c r="BH4170" i="2"/>
  <c r="BG4170" i="2"/>
  <c r="BE4170" i="2"/>
  <c r="T4170" i="2"/>
  <c r="R4170" i="2"/>
  <c r="P4170" i="2"/>
  <c r="BI4166" i="2"/>
  <c r="BH4166" i="2"/>
  <c r="BG4166" i="2"/>
  <c r="BE4166" i="2"/>
  <c r="T4166" i="2"/>
  <c r="R4166" i="2"/>
  <c r="P4166" i="2"/>
  <c r="BI4161" i="2"/>
  <c r="BH4161" i="2"/>
  <c r="BG4161" i="2"/>
  <c r="BE4161" i="2"/>
  <c r="T4161" i="2"/>
  <c r="R4161" i="2"/>
  <c r="P4161" i="2"/>
  <c r="BI4157" i="2"/>
  <c r="BH4157" i="2"/>
  <c r="BG4157" i="2"/>
  <c r="BE4157" i="2"/>
  <c r="T4157" i="2"/>
  <c r="R4157" i="2"/>
  <c r="P4157" i="2"/>
  <c r="BI4151" i="2"/>
  <c r="BH4151" i="2"/>
  <c r="BG4151" i="2"/>
  <c r="BE4151" i="2"/>
  <c r="T4151" i="2"/>
  <c r="R4151" i="2"/>
  <c r="P4151" i="2"/>
  <c r="BI4145" i="2"/>
  <c r="BH4145" i="2"/>
  <c r="BG4145" i="2"/>
  <c r="BE4145" i="2"/>
  <c r="T4145" i="2"/>
  <c r="R4145" i="2"/>
  <c r="P4145" i="2"/>
  <c r="BI4140" i="2"/>
  <c r="BH4140" i="2"/>
  <c r="BG4140" i="2"/>
  <c r="BE4140" i="2"/>
  <c r="T4140" i="2"/>
  <c r="R4140" i="2"/>
  <c r="P4140" i="2"/>
  <c r="BI4136" i="2"/>
  <c r="BH4136" i="2"/>
  <c r="BG4136" i="2"/>
  <c r="BE4136" i="2"/>
  <c r="T4136" i="2"/>
  <c r="R4136" i="2"/>
  <c r="P4136" i="2"/>
  <c r="BI4126" i="2"/>
  <c r="BH4126" i="2"/>
  <c r="BG4126" i="2"/>
  <c r="BE4126" i="2"/>
  <c r="T4126" i="2"/>
  <c r="R4126" i="2"/>
  <c r="P4126" i="2"/>
  <c r="BI4124" i="2"/>
  <c r="BH4124" i="2"/>
  <c r="BG4124" i="2"/>
  <c r="BE4124" i="2"/>
  <c r="T4124" i="2"/>
  <c r="R4124" i="2"/>
  <c r="P4124" i="2"/>
  <c r="BI4104" i="2"/>
  <c r="BH4104" i="2"/>
  <c r="BG4104" i="2"/>
  <c r="BE4104" i="2"/>
  <c r="T4104" i="2"/>
  <c r="R4104" i="2"/>
  <c r="P4104" i="2"/>
  <c r="BI4102" i="2"/>
  <c r="BH4102" i="2"/>
  <c r="BG4102" i="2"/>
  <c r="BE4102" i="2"/>
  <c r="T4102" i="2"/>
  <c r="R4102" i="2"/>
  <c r="P4102" i="2"/>
  <c r="BI4096" i="2"/>
  <c r="BH4096" i="2"/>
  <c r="BG4096" i="2"/>
  <c r="BE4096" i="2"/>
  <c r="T4096" i="2"/>
  <c r="R4096" i="2"/>
  <c r="P4096" i="2"/>
  <c r="BI4092" i="2"/>
  <c r="BH4092" i="2"/>
  <c r="BG4092" i="2"/>
  <c r="BE4092" i="2"/>
  <c r="T4092" i="2"/>
  <c r="T4091" i="2"/>
  <c r="R4092" i="2"/>
  <c r="R4091" i="2"/>
  <c r="P4092" i="2"/>
  <c r="P4091" i="2"/>
  <c r="BI4087" i="2"/>
  <c r="BH4087" i="2"/>
  <c r="BG4087" i="2"/>
  <c r="BE4087" i="2"/>
  <c r="T4087" i="2"/>
  <c r="R4087" i="2"/>
  <c r="P4087" i="2"/>
  <c r="BI4082" i="2"/>
  <c r="BH4082" i="2"/>
  <c r="BG4082" i="2"/>
  <c r="BE4082" i="2"/>
  <c r="T4082" i="2"/>
  <c r="R4082" i="2"/>
  <c r="P4082" i="2"/>
  <c r="BI4078" i="2"/>
  <c r="BH4078" i="2"/>
  <c r="BG4078" i="2"/>
  <c r="BE4078" i="2"/>
  <c r="T4078" i="2"/>
  <c r="R4078" i="2"/>
  <c r="P4078" i="2"/>
  <c r="BI4074" i="2"/>
  <c r="BH4074" i="2"/>
  <c r="BG4074" i="2"/>
  <c r="BE4074" i="2"/>
  <c r="T4074" i="2"/>
  <c r="R4074" i="2"/>
  <c r="P4074" i="2"/>
  <c r="BI4069" i="2"/>
  <c r="BH4069" i="2"/>
  <c r="BG4069" i="2"/>
  <c r="BE4069" i="2"/>
  <c r="T4069" i="2"/>
  <c r="R4069" i="2"/>
  <c r="P4069" i="2"/>
  <c r="BI4064" i="2"/>
  <c r="BH4064" i="2"/>
  <c r="BG4064" i="2"/>
  <c r="BE4064" i="2"/>
  <c r="T4064" i="2"/>
  <c r="R4064" i="2"/>
  <c r="P4064" i="2"/>
  <c r="BI4061" i="2"/>
  <c r="BH4061" i="2"/>
  <c r="BG4061" i="2"/>
  <c r="BE4061" i="2"/>
  <c r="T4061" i="2"/>
  <c r="R4061" i="2"/>
  <c r="P4061" i="2"/>
  <c r="BI4057" i="2"/>
  <c r="BH4057" i="2"/>
  <c r="BG4057" i="2"/>
  <c r="BE4057" i="2"/>
  <c r="T4057" i="2"/>
  <c r="R4057" i="2"/>
  <c r="P4057" i="2"/>
  <c r="BI4053" i="2"/>
  <c r="BH4053" i="2"/>
  <c r="BG4053" i="2"/>
  <c r="BE4053" i="2"/>
  <c r="T4053" i="2"/>
  <c r="R4053" i="2"/>
  <c r="P4053" i="2"/>
  <c r="BI4049" i="2"/>
  <c r="BH4049" i="2"/>
  <c r="BG4049" i="2"/>
  <c r="BE4049" i="2"/>
  <c r="T4049" i="2"/>
  <c r="R4049" i="2"/>
  <c r="P4049" i="2"/>
  <c r="BI4043" i="2"/>
  <c r="BH4043" i="2"/>
  <c r="BG4043" i="2"/>
  <c r="BE4043" i="2"/>
  <c r="T4043" i="2"/>
  <c r="R4043" i="2"/>
  <c r="P4043" i="2"/>
  <c r="BI4041" i="2"/>
  <c r="BH4041" i="2"/>
  <c r="BG4041" i="2"/>
  <c r="BE4041" i="2"/>
  <c r="T4041" i="2"/>
  <c r="R4041" i="2"/>
  <c r="P4041" i="2"/>
  <c r="BI4037" i="2"/>
  <c r="BH4037" i="2"/>
  <c r="BG4037" i="2"/>
  <c r="BE4037" i="2"/>
  <c r="T4037" i="2"/>
  <c r="R4037" i="2"/>
  <c r="P4037" i="2"/>
  <c r="BI4035" i="2"/>
  <c r="BH4035" i="2"/>
  <c r="BG4035" i="2"/>
  <c r="BE4035" i="2"/>
  <c r="T4035" i="2"/>
  <c r="R4035" i="2"/>
  <c r="P4035" i="2"/>
  <c r="BI4033" i="2"/>
  <c r="BH4033" i="2"/>
  <c r="BG4033" i="2"/>
  <c r="BE4033" i="2"/>
  <c r="T4033" i="2"/>
  <c r="R4033" i="2"/>
  <c r="P4033" i="2"/>
  <c r="BI4030" i="2"/>
  <c r="BH4030" i="2"/>
  <c r="BG4030" i="2"/>
  <c r="BE4030" i="2"/>
  <c r="T4030" i="2"/>
  <c r="R4030" i="2"/>
  <c r="P4030" i="2"/>
  <c r="BI4028" i="2"/>
  <c r="BH4028" i="2"/>
  <c r="BG4028" i="2"/>
  <c r="BE4028" i="2"/>
  <c r="T4028" i="2"/>
  <c r="R4028" i="2"/>
  <c r="P4028" i="2"/>
  <c r="BI4026" i="2"/>
  <c r="BH4026" i="2"/>
  <c r="BG4026" i="2"/>
  <c r="BE4026" i="2"/>
  <c r="T4026" i="2"/>
  <c r="R4026" i="2"/>
  <c r="P4026" i="2"/>
  <c r="BI4024" i="2"/>
  <c r="BH4024" i="2"/>
  <c r="BG4024" i="2"/>
  <c r="BE4024" i="2"/>
  <c r="T4024" i="2"/>
  <c r="R4024" i="2"/>
  <c r="P4024" i="2"/>
  <c r="BI4022" i="2"/>
  <c r="BH4022" i="2"/>
  <c r="BG4022" i="2"/>
  <c r="BE4022" i="2"/>
  <c r="T4022" i="2"/>
  <c r="R4022" i="2"/>
  <c r="P4022" i="2"/>
  <c r="BI4010" i="2"/>
  <c r="BH4010" i="2"/>
  <c r="BG4010" i="2"/>
  <c r="BE4010" i="2"/>
  <c r="T4010" i="2"/>
  <c r="R4010" i="2"/>
  <c r="P4010" i="2"/>
  <c r="BI4004" i="2"/>
  <c r="BH4004" i="2"/>
  <c r="BG4004" i="2"/>
  <c r="BE4004" i="2"/>
  <c r="T4004" i="2"/>
  <c r="R4004" i="2"/>
  <c r="P4004" i="2"/>
  <c r="BI4000" i="2"/>
  <c r="BH4000" i="2"/>
  <c r="BG4000" i="2"/>
  <c r="BE4000" i="2"/>
  <c r="T4000" i="2"/>
  <c r="R4000" i="2"/>
  <c r="P4000" i="2"/>
  <c r="BI3996" i="2"/>
  <c r="BH3996" i="2"/>
  <c r="BG3996" i="2"/>
  <c r="BE3996" i="2"/>
  <c r="T3996" i="2"/>
  <c r="R3996" i="2"/>
  <c r="P3996" i="2"/>
  <c r="BI3992" i="2"/>
  <c r="BH3992" i="2"/>
  <c r="BG3992" i="2"/>
  <c r="BE3992" i="2"/>
  <c r="T3992" i="2"/>
  <c r="R3992" i="2"/>
  <c r="P3992" i="2"/>
  <c r="BI3908" i="2"/>
  <c r="BH3908" i="2"/>
  <c r="BG3908" i="2"/>
  <c r="BE3908" i="2"/>
  <c r="T3908" i="2"/>
  <c r="R3908" i="2"/>
  <c r="P3908" i="2"/>
  <c r="BI3906" i="2"/>
  <c r="BH3906" i="2"/>
  <c r="BG3906" i="2"/>
  <c r="BE3906" i="2"/>
  <c r="T3906" i="2"/>
  <c r="R3906" i="2"/>
  <c r="P3906" i="2"/>
  <c r="BI3822" i="2"/>
  <c r="BH3822" i="2"/>
  <c r="BG3822" i="2"/>
  <c r="BE3822" i="2"/>
  <c r="T3822" i="2"/>
  <c r="R3822" i="2"/>
  <c r="P3822" i="2"/>
  <c r="BI3817" i="2"/>
  <c r="BH3817" i="2"/>
  <c r="BG3817" i="2"/>
  <c r="BE3817" i="2"/>
  <c r="T3817" i="2"/>
  <c r="R3817" i="2"/>
  <c r="P3817" i="2"/>
  <c r="BI3805" i="2"/>
  <c r="BH3805" i="2"/>
  <c r="BG3805" i="2"/>
  <c r="BE3805" i="2"/>
  <c r="T3805" i="2"/>
  <c r="R3805" i="2"/>
  <c r="P3805" i="2"/>
  <c r="BI3801" i="2"/>
  <c r="BH3801" i="2"/>
  <c r="BG3801" i="2"/>
  <c r="BE3801" i="2"/>
  <c r="T3801" i="2"/>
  <c r="R3801" i="2"/>
  <c r="P3801" i="2"/>
  <c r="BI3792" i="2"/>
  <c r="BH3792" i="2"/>
  <c r="BG3792" i="2"/>
  <c r="BE3792" i="2"/>
  <c r="T3792" i="2"/>
  <c r="R3792" i="2"/>
  <c r="P3792" i="2"/>
  <c r="BI3787" i="2"/>
  <c r="BH3787" i="2"/>
  <c r="BG3787" i="2"/>
  <c r="BE3787" i="2"/>
  <c r="T3787" i="2"/>
  <c r="R3787" i="2"/>
  <c r="P3787" i="2"/>
  <c r="BI3698" i="2"/>
  <c r="BH3698" i="2"/>
  <c r="BG3698" i="2"/>
  <c r="BE3698" i="2"/>
  <c r="T3698" i="2"/>
  <c r="R3698" i="2"/>
  <c r="P3698" i="2"/>
  <c r="BI3692" i="2"/>
  <c r="BH3692" i="2"/>
  <c r="BG3692" i="2"/>
  <c r="BE3692" i="2"/>
  <c r="T3692" i="2"/>
  <c r="R3692" i="2"/>
  <c r="P3692" i="2"/>
  <c r="BI3687" i="2"/>
  <c r="BH3687" i="2"/>
  <c r="BG3687" i="2"/>
  <c r="BE3687" i="2"/>
  <c r="T3687" i="2"/>
  <c r="R3687" i="2"/>
  <c r="P3687" i="2"/>
  <c r="BI3682" i="2"/>
  <c r="BH3682" i="2"/>
  <c r="BG3682" i="2"/>
  <c r="BE3682" i="2"/>
  <c r="T3682" i="2"/>
  <c r="R3682" i="2"/>
  <c r="P3682" i="2"/>
  <c r="BI3654" i="2"/>
  <c r="BH3654" i="2"/>
  <c r="BG3654" i="2"/>
  <c r="BE3654" i="2"/>
  <c r="T3654" i="2"/>
  <c r="R3654" i="2"/>
  <c r="P3654" i="2"/>
  <c r="BI3602" i="2"/>
  <c r="BH3602" i="2"/>
  <c r="BG3602" i="2"/>
  <c r="BE3602" i="2"/>
  <c r="T3602" i="2"/>
  <c r="R3602" i="2"/>
  <c r="P3602" i="2"/>
  <c r="BI3594" i="2"/>
  <c r="BH3594" i="2"/>
  <c r="BG3594" i="2"/>
  <c r="BE3594" i="2"/>
  <c r="T3594" i="2"/>
  <c r="R3594" i="2"/>
  <c r="P3594" i="2"/>
  <c r="BI3551" i="2"/>
  <c r="BH3551" i="2"/>
  <c r="BG3551" i="2"/>
  <c r="BE3551" i="2"/>
  <c r="T3551" i="2"/>
  <c r="R3551" i="2"/>
  <c r="P3551" i="2"/>
  <c r="BI3547" i="2"/>
  <c r="BH3547" i="2"/>
  <c r="BG3547" i="2"/>
  <c r="BE3547" i="2"/>
  <c r="T3547" i="2"/>
  <c r="R3547" i="2"/>
  <c r="P3547" i="2"/>
  <c r="BI3543" i="2"/>
  <c r="BH3543" i="2"/>
  <c r="BG3543" i="2"/>
  <c r="BE3543" i="2"/>
  <c r="T3543" i="2"/>
  <c r="R3543" i="2"/>
  <c r="P3543" i="2"/>
  <c r="BI3498" i="2"/>
  <c r="BH3498" i="2"/>
  <c r="BG3498" i="2"/>
  <c r="BE3498" i="2"/>
  <c r="T3498" i="2"/>
  <c r="R3498" i="2"/>
  <c r="P3498" i="2"/>
  <c r="BI3484" i="2"/>
  <c r="BH3484" i="2"/>
  <c r="BG3484" i="2"/>
  <c r="BE3484" i="2"/>
  <c r="T3484" i="2"/>
  <c r="R3484" i="2"/>
  <c r="P3484" i="2"/>
  <c r="BI3464" i="2"/>
  <c r="BH3464" i="2"/>
  <c r="BG3464" i="2"/>
  <c r="BE3464" i="2"/>
  <c r="T3464" i="2"/>
  <c r="R3464" i="2"/>
  <c r="P3464" i="2"/>
  <c r="BI3455" i="2"/>
  <c r="BH3455" i="2"/>
  <c r="BG3455" i="2"/>
  <c r="BE3455" i="2"/>
  <c r="T3455" i="2"/>
  <c r="R3455" i="2"/>
  <c r="P3455" i="2"/>
  <c r="BI3401" i="2"/>
  <c r="BH3401" i="2"/>
  <c r="BG3401" i="2"/>
  <c r="BE3401" i="2"/>
  <c r="T3401" i="2"/>
  <c r="R3401" i="2"/>
  <c r="P3401" i="2"/>
  <c r="BI3396" i="2"/>
  <c r="BH3396" i="2"/>
  <c r="BG3396" i="2"/>
  <c r="BE3396" i="2"/>
  <c r="T3396" i="2"/>
  <c r="R3396" i="2"/>
  <c r="P3396" i="2"/>
  <c r="BI3391" i="2"/>
  <c r="BH3391" i="2"/>
  <c r="BG3391" i="2"/>
  <c r="BE3391" i="2"/>
  <c r="T3391" i="2"/>
  <c r="R3391" i="2"/>
  <c r="P3391" i="2"/>
  <c r="BI3386" i="2"/>
  <c r="BH3386" i="2"/>
  <c r="BG3386" i="2"/>
  <c r="BE3386" i="2"/>
  <c r="T3386" i="2"/>
  <c r="R3386" i="2"/>
  <c r="P3386" i="2"/>
  <c r="BI3381" i="2"/>
  <c r="BH3381" i="2"/>
  <c r="BG3381" i="2"/>
  <c r="BE3381" i="2"/>
  <c r="T3381" i="2"/>
  <c r="R3381" i="2"/>
  <c r="P3381" i="2"/>
  <c r="BI3376" i="2"/>
  <c r="BH3376" i="2"/>
  <c r="BG3376" i="2"/>
  <c r="BE3376" i="2"/>
  <c r="T3376" i="2"/>
  <c r="R3376" i="2"/>
  <c r="P3376" i="2"/>
  <c r="BI3369" i="2"/>
  <c r="BH3369" i="2"/>
  <c r="BG3369" i="2"/>
  <c r="BE3369" i="2"/>
  <c r="T3369" i="2"/>
  <c r="R3369" i="2"/>
  <c r="P3369" i="2"/>
  <c r="BI3363" i="2"/>
  <c r="BH3363" i="2"/>
  <c r="BG3363" i="2"/>
  <c r="BE3363" i="2"/>
  <c r="T3363" i="2"/>
  <c r="R3363" i="2"/>
  <c r="P3363" i="2"/>
  <c r="BI3353" i="2"/>
  <c r="BH3353" i="2"/>
  <c r="BG3353" i="2"/>
  <c r="BE3353" i="2"/>
  <c r="T3353" i="2"/>
  <c r="R3353" i="2"/>
  <c r="P3353" i="2"/>
  <c r="BI3319" i="2"/>
  <c r="BH3319" i="2"/>
  <c r="BG3319" i="2"/>
  <c r="BE3319" i="2"/>
  <c r="T3319" i="2"/>
  <c r="R3319" i="2"/>
  <c r="P3319" i="2"/>
  <c r="BI3314" i="2"/>
  <c r="BH3314" i="2"/>
  <c r="BG3314" i="2"/>
  <c r="BE3314" i="2"/>
  <c r="T3314" i="2"/>
  <c r="R3314" i="2"/>
  <c r="P3314" i="2"/>
  <c r="BI3279" i="2"/>
  <c r="BH3279" i="2"/>
  <c r="BG3279" i="2"/>
  <c r="BE3279" i="2"/>
  <c r="T3279" i="2"/>
  <c r="R3279" i="2"/>
  <c r="P3279" i="2"/>
  <c r="BI3274" i="2"/>
  <c r="BH3274" i="2"/>
  <c r="BG3274" i="2"/>
  <c r="BE3274" i="2"/>
  <c r="T3274" i="2"/>
  <c r="R3274" i="2"/>
  <c r="P3274" i="2"/>
  <c r="BI3254" i="2"/>
  <c r="BH3254" i="2"/>
  <c r="BG3254" i="2"/>
  <c r="BE3254" i="2"/>
  <c r="T3254" i="2"/>
  <c r="R3254" i="2"/>
  <c r="P3254" i="2"/>
  <c r="BI3243" i="2"/>
  <c r="BH3243" i="2"/>
  <c r="BG3243" i="2"/>
  <c r="BE3243" i="2"/>
  <c r="T3243" i="2"/>
  <c r="R3243" i="2"/>
  <c r="P3243" i="2"/>
  <c r="BI3238" i="2"/>
  <c r="BH3238" i="2"/>
  <c r="BG3238" i="2"/>
  <c r="BE3238" i="2"/>
  <c r="T3238" i="2"/>
  <c r="R3238" i="2"/>
  <c r="P3238" i="2"/>
  <c r="BI3218" i="2"/>
  <c r="BH3218" i="2"/>
  <c r="BG3218" i="2"/>
  <c r="BE3218" i="2"/>
  <c r="T3218" i="2"/>
  <c r="R3218" i="2"/>
  <c r="P3218" i="2"/>
  <c r="BI3212" i="2"/>
  <c r="BH3212" i="2"/>
  <c r="BG3212" i="2"/>
  <c r="BE3212" i="2"/>
  <c r="T3212" i="2"/>
  <c r="R3212" i="2"/>
  <c r="P3212" i="2"/>
  <c r="BI3206" i="2"/>
  <c r="BH3206" i="2"/>
  <c r="BG3206" i="2"/>
  <c r="BE3206" i="2"/>
  <c r="T3206" i="2"/>
  <c r="R3206" i="2"/>
  <c r="P3206" i="2"/>
  <c r="BI3201" i="2"/>
  <c r="BH3201" i="2"/>
  <c r="BG3201" i="2"/>
  <c r="BE3201" i="2"/>
  <c r="T3201" i="2"/>
  <c r="R3201" i="2"/>
  <c r="P3201" i="2"/>
  <c r="BI3190" i="2"/>
  <c r="BH3190" i="2"/>
  <c r="BG3190" i="2"/>
  <c r="BE3190" i="2"/>
  <c r="T3190" i="2"/>
  <c r="R3190" i="2"/>
  <c r="P3190" i="2"/>
  <c r="BI3177" i="2"/>
  <c r="BH3177" i="2"/>
  <c r="BG3177" i="2"/>
  <c r="BE3177" i="2"/>
  <c r="T3177" i="2"/>
  <c r="R3177" i="2"/>
  <c r="P3177" i="2"/>
  <c r="BI3158" i="2"/>
  <c r="BH3158" i="2"/>
  <c r="BG3158" i="2"/>
  <c r="BE3158" i="2"/>
  <c r="T3158" i="2"/>
  <c r="R3158" i="2"/>
  <c r="P3158" i="2"/>
  <c r="BI3113" i="2"/>
  <c r="BH3113" i="2"/>
  <c r="BG3113" i="2"/>
  <c r="BE3113" i="2"/>
  <c r="T3113" i="2"/>
  <c r="R3113" i="2"/>
  <c r="P3113" i="2"/>
  <c r="BI3105" i="2"/>
  <c r="BH3105" i="2"/>
  <c r="BG3105" i="2"/>
  <c r="BE3105" i="2"/>
  <c r="T3105" i="2"/>
  <c r="R3105" i="2"/>
  <c r="P3105" i="2"/>
  <c r="BI3031" i="2"/>
  <c r="BH3031" i="2"/>
  <c r="BG3031" i="2"/>
  <c r="BE3031" i="2"/>
  <c r="T3031" i="2"/>
  <c r="R3031" i="2"/>
  <c r="P3031" i="2"/>
  <c r="BI2994" i="2"/>
  <c r="BH2994" i="2"/>
  <c r="BG2994" i="2"/>
  <c r="BE2994" i="2"/>
  <c r="T2994" i="2"/>
  <c r="R2994" i="2"/>
  <c r="P2994" i="2"/>
  <c r="BI2964" i="2"/>
  <c r="BH2964" i="2"/>
  <c r="BG2964" i="2"/>
  <c r="BE2964" i="2"/>
  <c r="T2964" i="2"/>
  <c r="R2964" i="2"/>
  <c r="P2964" i="2"/>
  <c r="BI2956" i="2"/>
  <c r="BH2956" i="2"/>
  <c r="BG2956" i="2"/>
  <c r="BE2956" i="2"/>
  <c r="T2956" i="2"/>
  <c r="R2956" i="2"/>
  <c r="P2956" i="2"/>
  <c r="BI2952" i="2"/>
  <c r="BH2952" i="2"/>
  <c r="BG2952" i="2"/>
  <c r="BE2952" i="2"/>
  <c r="T2952" i="2"/>
  <c r="R2952" i="2"/>
  <c r="P2952" i="2"/>
  <c r="BI2947" i="2"/>
  <c r="BH2947" i="2"/>
  <c r="BG2947" i="2"/>
  <c r="BE2947" i="2"/>
  <c r="T2947" i="2"/>
  <c r="R2947" i="2"/>
  <c r="P2947" i="2"/>
  <c r="BI2946" i="2"/>
  <c r="BH2946" i="2"/>
  <c r="BG2946" i="2"/>
  <c r="BE2946" i="2"/>
  <c r="T2946" i="2"/>
  <c r="R2946" i="2"/>
  <c r="P2946" i="2"/>
  <c r="BI2941" i="2"/>
  <c r="BH2941" i="2"/>
  <c r="BG2941" i="2"/>
  <c r="BE2941" i="2"/>
  <c r="T2941" i="2"/>
  <c r="R2941" i="2"/>
  <c r="P2941" i="2"/>
  <c r="BI2928" i="2"/>
  <c r="BH2928" i="2"/>
  <c r="BG2928" i="2"/>
  <c r="BE2928" i="2"/>
  <c r="T2928" i="2"/>
  <c r="R2928" i="2"/>
  <c r="P2928" i="2"/>
  <c r="BI2924" i="2"/>
  <c r="BH2924" i="2"/>
  <c r="BG2924" i="2"/>
  <c r="BE2924" i="2"/>
  <c r="T2924" i="2"/>
  <c r="R2924" i="2"/>
  <c r="P2924" i="2"/>
  <c r="BI2920" i="2"/>
  <c r="BH2920" i="2"/>
  <c r="BG2920" i="2"/>
  <c r="BE2920" i="2"/>
  <c r="T2920" i="2"/>
  <c r="R2920" i="2"/>
  <c r="P2920" i="2"/>
  <c r="BI2917" i="2"/>
  <c r="BH2917" i="2"/>
  <c r="BG2917" i="2"/>
  <c r="BE2917" i="2"/>
  <c r="T2917" i="2"/>
  <c r="R2917" i="2"/>
  <c r="P2917" i="2"/>
  <c r="BI2904" i="2"/>
  <c r="BH2904" i="2"/>
  <c r="BG2904" i="2"/>
  <c r="BE2904" i="2"/>
  <c r="T2904" i="2"/>
  <c r="R2904" i="2"/>
  <c r="P2904" i="2"/>
  <c r="BI2900" i="2"/>
  <c r="BH2900" i="2"/>
  <c r="BG2900" i="2"/>
  <c r="BE2900" i="2"/>
  <c r="T2900" i="2"/>
  <c r="R2900" i="2"/>
  <c r="P2900" i="2"/>
  <c r="BI2895" i="2"/>
  <c r="BH2895" i="2"/>
  <c r="BG2895" i="2"/>
  <c r="BE2895" i="2"/>
  <c r="T2895" i="2"/>
  <c r="R2895" i="2"/>
  <c r="P2895" i="2"/>
  <c r="BI2891" i="2"/>
  <c r="BH2891" i="2"/>
  <c r="BG2891" i="2"/>
  <c r="BE2891" i="2"/>
  <c r="T2891" i="2"/>
  <c r="R2891" i="2"/>
  <c r="P2891" i="2"/>
  <c r="BI2887" i="2"/>
  <c r="BH2887" i="2"/>
  <c r="BG2887" i="2"/>
  <c r="BE2887" i="2"/>
  <c r="T2887" i="2"/>
  <c r="R2887" i="2"/>
  <c r="P2887" i="2"/>
  <c r="BI2882" i="2"/>
  <c r="BH2882" i="2"/>
  <c r="BG2882" i="2"/>
  <c r="BE2882" i="2"/>
  <c r="T2882" i="2"/>
  <c r="R2882" i="2"/>
  <c r="P2882" i="2"/>
  <c r="BI2878" i="2"/>
  <c r="BH2878" i="2"/>
  <c r="BG2878" i="2"/>
  <c r="BE2878" i="2"/>
  <c r="T2878" i="2"/>
  <c r="R2878" i="2"/>
  <c r="P2878" i="2"/>
  <c r="BI2874" i="2"/>
  <c r="BH2874" i="2"/>
  <c r="BG2874" i="2"/>
  <c r="BE2874" i="2"/>
  <c r="T2874" i="2"/>
  <c r="R2874" i="2"/>
  <c r="P2874" i="2"/>
  <c r="BI2869" i="2"/>
  <c r="BH2869" i="2"/>
  <c r="BG2869" i="2"/>
  <c r="BE2869" i="2"/>
  <c r="T2869" i="2"/>
  <c r="R2869" i="2"/>
  <c r="P2869" i="2"/>
  <c r="BI2857" i="2"/>
  <c r="BH2857" i="2"/>
  <c r="BG2857" i="2"/>
  <c r="BE2857" i="2"/>
  <c r="T2857" i="2"/>
  <c r="R2857" i="2"/>
  <c r="P2857" i="2"/>
  <c r="BI2851" i="2"/>
  <c r="BH2851" i="2"/>
  <c r="BG2851" i="2"/>
  <c r="BE2851" i="2"/>
  <c r="T2851" i="2"/>
  <c r="R2851" i="2"/>
  <c r="P2851" i="2"/>
  <c r="BI2846" i="2"/>
  <c r="BH2846" i="2"/>
  <c r="BG2846" i="2"/>
  <c r="BE2846" i="2"/>
  <c r="T2846" i="2"/>
  <c r="R2846" i="2"/>
  <c r="P2846" i="2"/>
  <c r="BI2842" i="2"/>
  <c r="BH2842" i="2"/>
  <c r="BG2842" i="2"/>
  <c r="BE2842" i="2"/>
  <c r="T2842" i="2"/>
  <c r="R2842" i="2"/>
  <c r="P2842" i="2"/>
  <c r="BI2837" i="2"/>
  <c r="BH2837" i="2"/>
  <c r="BG2837" i="2"/>
  <c r="BE2837" i="2"/>
  <c r="T2837" i="2"/>
  <c r="R2837" i="2"/>
  <c r="P2837" i="2"/>
  <c r="BI2832" i="2"/>
  <c r="BH2832" i="2"/>
  <c r="BG2832" i="2"/>
  <c r="BE2832" i="2"/>
  <c r="T2832" i="2"/>
  <c r="R2832" i="2"/>
  <c r="P2832" i="2"/>
  <c r="BI2828" i="2"/>
  <c r="BH2828" i="2"/>
  <c r="BG2828" i="2"/>
  <c r="BE2828" i="2"/>
  <c r="T2828" i="2"/>
  <c r="R2828" i="2"/>
  <c r="P2828" i="2"/>
  <c r="BI2823" i="2"/>
  <c r="BH2823" i="2"/>
  <c r="BG2823" i="2"/>
  <c r="BE2823" i="2"/>
  <c r="T2823" i="2"/>
  <c r="R2823" i="2"/>
  <c r="P2823" i="2"/>
  <c r="BI2818" i="2"/>
  <c r="BH2818" i="2"/>
  <c r="BG2818" i="2"/>
  <c r="BE2818" i="2"/>
  <c r="T2818" i="2"/>
  <c r="R2818" i="2"/>
  <c r="P2818" i="2"/>
  <c r="BI2808" i="2"/>
  <c r="BH2808" i="2"/>
  <c r="BG2808" i="2"/>
  <c r="BE2808" i="2"/>
  <c r="T2808" i="2"/>
  <c r="R2808" i="2"/>
  <c r="P2808" i="2"/>
  <c r="BI2796" i="2"/>
  <c r="BH2796" i="2"/>
  <c r="BG2796" i="2"/>
  <c r="BE2796" i="2"/>
  <c r="T2796" i="2"/>
  <c r="R2796" i="2"/>
  <c r="P2796" i="2"/>
  <c r="BI2791" i="2"/>
  <c r="BH2791" i="2"/>
  <c r="BG2791" i="2"/>
  <c r="BE2791" i="2"/>
  <c r="T2791" i="2"/>
  <c r="R2791" i="2"/>
  <c r="P2791" i="2"/>
  <c r="BI2786" i="2"/>
  <c r="BH2786" i="2"/>
  <c r="BG2786" i="2"/>
  <c r="BE2786" i="2"/>
  <c r="T2786" i="2"/>
  <c r="R2786" i="2"/>
  <c r="P2786" i="2"/>
  <c r="BI2778" i="2"/>
  <c r="BH2778" i="2"/>
  <c r="BG2778" i="2"/>
  <c r="BE2778" i="2"/>
  <c r="T2778" i="2"/>
  <c r="R2778" i="2"/>
  <c r="P2778" i="2"/>
  <c r="BI2771" i="2"/>
  <c r="BH2771" i="2"/>
  <c r="BG2771" i="2"/>
  <c r="BE2771" i="2"/>
  <c r="T2771" i="2"/>
  <c r="R2771" i="2"/>
  <c r="P2771" i="2"/>
  <c r="BI2764" i="2"/>
  <c r="BH2764" i="2"/>
  <c r="BG2764" i="2"/>
  <c r="BE2764" i="2"/>
  <c r="T2764" i="2"/>
  <c r="R2764" i="2"/>
  <c r="P2764" i="2"/>
  <c r="BI2762" i="2"/>
  <c r="BH2762" i="2"/>
  <c r="BG2762" i="2"/>
  <c r="BE2762" i="2"/>
  <c r="T2762" i="2"/>
  <c r="R2762" i="2"/>
  <c r="P2762" i="2"/>
  <c r="BI2758" i="2"/>
  <c r="BH2758" i="2"/>
  <c r="BG2758" i="2"/>
  <c r="BE2758" i="2"/>
  <c r="T2758" i="2"/>
  <c r="R2758" i="2"/>
  <c r="P2758" i="2"/>
  <c r="BI2753" i="2"/>
  <c r="BH2753" i="2"/>
  <c r="BG2753" i="2"/>
  <c r="BE2753" i="2"/>
  <c r="T2753" i="2"/>
  <c r="R2753" i="2"/>
  <c r="P2753" i="2"/>
  <c r="BI2748" i="2"/>
  <c r="BH2748" i="2"/>
  <c r="BG2748" i="2"/>
  <c r="BE2748" i="2"/>
  <c r="T2748" i="2"/>
  <c r="R2748" i="2"/>
  <c r="P2748" i="2"/>
  <c r="BI2739" i="2"/>
  <c r="BH2739" i="2"/>
  <c r="BG2739" i="2"/>
  <c r="BE2739" i="2"/>
  <c r="T2739" i="2"/>
  <c r="R2739" i="2"/>
  <c r="P2739" i="2"/>
  <c r="BI2737" i="2"/>
  <c r="BH2737" i="2"/>
  <c r="BG2737" i="2"/>
  <c r="BE2737" i="2"/>
  <c r="T2737" i="2"/>
  <c r="R2737" i="2"/>
  <c r="P2737" i="2"/>
  <c r="BI2733" i="2"/>
  <c r="BH2733" i="2"/>
  <c r="BG2733" i="2"/>
  <c r="BE2733" i="2"/>
  <c r="T2733" i="2"/>
  <c r="R2733" i="2"/>
  <c r="P2733" i="2"/>
  <c r="BI2698" i="2"/>
  <c r="BH2698" i="2"/>
  <c r="BG2698" i="2"/>
  <c r="BE2698" i="2"/>
  <c r="T2698" i="2"/>
  <c r="R2698" i="2"/>
  <c r="P2698" i="2"/>
  <c r="BI2675" i="2"/>
  <c r="BH2675" i="2"/>
  <c r="BG2675" i="2"/>
  <c r="BE2675" i="2"/>
  <c r="T2675" i="2"/>
  <c r="R2675" i="2"/>
  <c r="P2675" i="2"/>
  <c r="BI2670" i="2"/>
  <c r="BH2670" i="2"/>
  <c r="BG2670" i="2"/>
  <c r="BE2670" i="2"/>
  <c r="T2670" i="2"/>
  <c r="R2670" i="2"/>
  <c r="P2670" i="2"/>
  <c r="BI2665" i="2"/>
  <c r="BH2665" i="2"/>
  <c r="BG2665" i="2"/>
  <c r="BE2665" i="2"/>
  <c r="T2665" i="2"/>
  <c r="R2665" i="2"/>
  <c r="P2665" i="2"/>
  <c r="BI2636" i="2"/>
  <c r="BH2636" i="2"/>
  <c r="BG2636" i="2"/>
  <c r="BE2636" i="2"/>
  <c r="T2636" i="2"/>
  <c r="R2636" i="2"/>
  <c r="P2636" i="2"/>
  <c r="BI2631" i="2"/>
  <c r="BH2631" i="2"/>
  <c r="BG2631" i="2"/>
  <c r="BE2631" i="2"/>
  <c r="T2631" i="2"/>
  <c r="R2631" i="2"/>
  <c r="P2631" i="2"/>
  <c r="BI2596" i="2"/>
  <c r="BH2596" i="2"/>
  <c r="BG2596" i="2"/>
  <c r="BE2596" i="2"/>
  <c r="T2596" i="2"/>
  <c r="R2596" i="2"/>
  <c r="P2596" i="2"/>
  <c r="BI2584" i="2"/>
  <c r="BH2584" i="2"/>
  <c r="BG2584" i="2"/>
  <c r="BE2584" i="2"/>
  <c r="T2584" i="2"/>
  <c r="R2584" i="2"/>
  <c r="P2584" i="2"/>
  <c r="BI2578" i="2"/>
  <c r="BH2578" i="2"/>
  <c r="BG2578" i="2"/>
  <c r="BE2578" i="2"/>
  <c r="T2578" i="2"/>
  <c r="R2578" i="2"/>
  <c r="P2578" i="2"/>
  <c r="BI2573" i="2"/>
  <c r="BH2573" i="2"/>
  <c r="BG2573" i="2"/>
  <c r="BE2573" i="2"/>
  <c r="T2573" i="2"/>
  <c r="R2573" i="2"/>
  <c r="P2573" i="2"/>
  <c r="BI2567" i="2"/>
  <c r="BH2567" i="2"/>
  <c r="BG2567" i="2"/>
  <c r="BE2567" i="2"/>
  <c r="T2567" i="2"/>
  <c r="R2567" i="2"/>
  <c r="P2567" i="2"/>
  <c r="BI2557" i="2"/>
  <c r="BH2557" i="2"/>
  <c r="BG2557" i="2"/>
  <c r="BE2557" i="2"/>
  <c r="T2557" i="2"/>
  <c r="R2557" i="2"/>
  <c r="P2557" i="2"/>
  <c r="BI2551" i="2"/>
  <c r="BH2551" i="2"/>
  <c r="BG2551" i="2"/>
  <c r="BE2551" i="2"/>
  <c r="T2551" i="2"/>
  <c r="R2551" i="2"/>
  <c r="P2551" i="2"/>
  <c r="BI2546" i="2"/>
  <c r="BH2546" i="2"/>
  <c r="BG2546" i="2"/>
  <c r="BE2546" i="2"/>
  <c r="T2546" i="2"/>
  <c r="R2546" i="2"/>
  <c r="P2546" i="2"/>
  <c r="BI2540" i="2"/>
  <c r="BH2540" i="2"/>
  <c r="BG2540" i="2"/>
  <c r="BE2540" i="2"/>
  <c r="T2540" i="2"/>
  <c r="R2540" i="2"/>
  <c r="P2540" i="2"/>
  <c r="BI2538" i="2"/>
  <c r="BH2538" i="2"/>
  <c r="BG2538" i="2"/>
  <c r="BE2538" i="2"/>
  <c r="T2538" i="2"/>
  <c r="R2538" i="2"/>
  <c r="P2538" i="2"/>
  <c r="BI2526" i="2"/>
  <c r="BH2526" i="2"/>
  <c r="BG2526" i="2"/>
  <c r="BE2526" i="2"/>
  <c r="T2526" i="2"/>
  <c r="R2526" i="2"/>
  <c r="P2526" i="2"/>
  <c r="BI2515" i="2"/>
  <c r="BH2515" i="2"/>
  <c r="BG2515" i="2"/>
  <c r="BE2515" i="2"/>
  <c r="T2515" i="2"/>
  <c r="R2515" i="2"/>
  <c r="P2515" i="2"/>
  <c r="BI2507" i="2"/>
  <c r="BH2507" i="2"/>
  <c r="BG2507" i="2"/>
  <c r="BE2507" i="2"/>
  <c r="T2507" i="2"/>
  <c r="R2507" i="2"/>
  <c r="P2507" i="2"/>
  <c r="BI2494" i="2"/>
  <c r="BH2494" i="2"/>
  <c r="BG2494" i="2"/>
  <c r="BE2494" i="2"/>
  <c r="T2494" i="2"/>
  <c r="R2494" i="2"/>
  <c r="P2494" i="2"/>
  <c r="BI2492" i="2"/>
  <c r="BH2492" i="2"/>
  <c r="BG2492" i="2"/>
  <c r="BE2492" i="2"/>
  <c r="T2492" i="2"/>
  <c r="R2492" i="2"/>
  <c r="P2492" i="2"/>
  <c r="BI2488" i="2"/>
  <c r="BH2488" i="2"/>
  <c r="BG2488" i="2"/>
  <c r="BE2488" i="2"/>
  <c r="T2488" i="2"/>
  <c r="R2488" i="2"/>
  <c r="P2488" i="2"/>
  <c r="BI2481" i="2"/>
  <c r="BH2481" i="2"/>
  <c r="BG2481" i="2"/>
  <c r="BE2481" i="2"/>
  <c r="T2481" i="2"/>
  <c r="R2481" i="2"/>
  <c r="P2481" i="2"/>
  <c r="BI2477" i="2"/>
  <c r="BH2477" i="2"/>
  <c r="BG2477" i="2"/>
  <c r="BE2477" i="2"/>
  <c r="T2477" i="2"/>
  <c r="R2477" i="2"/>
  <c r="P2477" i="2"/>
  <c r="BI2472" i="2"/>
  <c r="BH2472" i="2"/>
  <c r="BG2472" i="2"/>
  <c r="BE2472" i="2"/>
  <c r="T2472" i="2"/>
  <c r="R2472" i="2"/>
  <c r="P2472" i="2"/>
  <c r="BI2462" i="2"/>
  <c r="BH2462" i="2"/>
  <c r="BG2462" i="2"/>
  <c r="BE2462" i="2"/>
  <c r="T2462" i="2"/>
  <c r="R2462" i="2"/>
  <c r="P2462" i="2"/>
  <c r="BI2458" i="2"/>
  <c r="BH2458" i="2"/>
  <c r="BG2458" i="2"/>
  <c r="BE2458" i="2"/>
  <c r="T2458" i="2"/>
  <c r="R2458" i="2"/>
  <c r="P2458" i="2"/>
  <c r="BI2453" i="2"/>
  <c r="BH2453" i="2"/>
  <c r="BG2453" i="2"/>
  <c r="BE2453" i="2"/>
  <c r="T2453" i="2"/>
  <c r="R2453" i="2"/>
  <c r="P2453" i="2"/>
  <c r="BI2428" i="2"/>
  <c r="BH2428" i="2"/>
  <c r="BG2428" i="2"/>
  <c r="BE2428" i="2"/>
  <c r="T2428" i="2"/>
  <c r="R2428" i="2"/>
  <c r="P2428" i="2"/>
  <c r="BI2422" i="2"/>
  <c r="BH2422" i="2"/>
  <c r="BG2422" i="2"/>
  <c r="BE2422" i="2"/>
  <c r="T2422" i="2"/>
  <c r="R2422" i="2"/>
  <c r="P2422" i="2"/>
  <c r="BI2417" i="2"/>
  <c r="BH2417" i="2"/>
  <c r="BG2417" i="2"/>
  <c r="BE2417" i="2"/>
  <c r="T2417" i="2"/>
  <c r="R2417" i="2"/>
  <c r="P2417" i="2"/>
  <c r="BI2413" i="2"/>
  <c r="BH2413" i="2"/>
  <c r="BG2413" i="2"/>
  <c r="BE2413" i="2"/>
  <c r="T2413" i="2"/>
  <c r="R2413" i="2"/>
  <c r="P2413" i="2"/>
  <c r="BI2409" i="2"/>
  <c r="BH2409" i="2"/>
  <c r="BG2409" i="2"/>
  <c r="BE2409" i="2"/>
  <c r="T2409" i="2"/>
  <c r="R2409" i="2"/>
  <c r="P2409" i="2"/>
  <c r="BI2389" i="2"/>
  <c r="BH2389" i="2"/>
  <c r="BG2389" i="2"/>
  <c r="BE2389" i="2"/>
  <c r="T2389" i="2"/>
  <c r="R2389" i="2"/>
  <c r="P2389" i="2"/>
  <c r="BI2385" i="2"/>
  <c r="BH2385" i="2"/>
  <c r="BG2385" i="2"/>
  <c r="BE2385" i="2"/>
  <c r="T2385" i="2"/>
  <c r="R2385" i="2"/>
  <c r="P2385" i="2"/>
  <c r="BI2360" i="2"/>
  <c r="BH2360" i="2"/>
  <c r="BG2360" i="2"/>
  <c r="BE2360" i="2"/>
  <c r="T2360" i="2"/>
  <c r="R2360" i="2"/>
  <c r="P2360" i="2"/>
  <c r="BI2356" i="2"/>
  <c r="BH2356" i="2"/>
  <c r="BG2356" i="2"/>
  <c r="BE2356" i="2"/>
  <c r="T2356" i="2"/>
  <c r="R2356" i="2"/>
  <c r="P2356" i="2"/>
  <c r="BI2346" i="2"/>
  <c r="BH2346" i="2"/>
  <c r="BG2346" i="2"/>
  <c r="BE2346" i="2"/>
  <c r="T2346" i="2"/>
  <c r="R2346" i="2"/>
  <c r="P2346" i="2"/>
  <c r="BI2335" i="2"/>
  <c r="BH2335" i="2"/>
  <c r="BG2335" i="2"/>
  <c r="BE2335" i="2"/>
  <c r="T2335" i="2"/>
  <c r="R2335" i="2"/>
  <c r="P2335" i="2"/>
  <c r="BI2323" i="2"/>
  <c r="BH2323" i="2"/>
  <c r="BG2323" i="2"/>
  <c r="BE2323" i="2"/>
  <c r="T2323" i="2"/>
  <c r="R2323" i="2"/>
  <c r="P2323" i="2"/>
  <c r="BI2319" i="2"/>
  <c r="BH2319" i="2"/>
  <c r="BG2319" i="2"/>
  <c r="BE2319" i="2"/>
  <c r="T2319" i="2"/>
  <c r="R2319" i="2"/>
  <c r="P2319" i="2"/>
  <c r="BI2315" i="2"/>
  <c r="BH2315" i="2"/>
  <c r="BG2315" i="2"/>
  <c r="BE2315" i="2"/>
  <c r="T2315" i="2"/>
  <c r="R2315" i="2"/>
  <c r="P2315" i="2"/>
  <c r="BI2304" i="2"/>
  <c r="BH2304" i="2"/>
  <c r="BG2304" i="2"/>
  <c r="BE2304" i="2"/>
  <c r="T2304" i="2"/>
  <c r="R2304" i="2"/>
  <c r="P2304" i="2"/>
  <c r="BI2281" i="2"/>
  <c r="BH2281" i="2"/>
  <c r="BG2281" i="2"/>
  <c r="BE2281" i="2"/>
  <c r="T2281" i="2"/>
  <c r="R2281" i="2"/>
  <c r="P2281" i="2"/>
  <c r="BI2269" i="2"/>
  <c r="BH2269" i="2"/>
  <c r="BG2269" i="2"/>
  <c r="BE2269" i="2"/>
  <c r="T2269" i="2"/>
  <c r="R2269" i="2"/>
  <c r="P2269" i="2"/>
  <c r="BI2256" i="2"/>
  <c r="BH2256" i="2"/>
  <c r="BG2256" i="2"/>
  <c r="BE2256" i="2"/>
  <c r="T2256" i="2"/>
  <c r="R2256" i="2"/>
  <c r="P2256" i="2"/>
  <c r="BI2244" i="2"/>
  <c r="BH2244" i="2"/>
  <c r="BG2244" i="2"/>
  <c r="BE2244" i="2"/>
  <c r="T2244" i="2"/>
  <c r="R2244" i="2"/>
  <c r="P2244" i="2"/>
  <c r="BI2237" i="2"/>
  <c r="BH2237" i="2"/>
  <c r="BG2237" i="2"/>
  <c r="BE2237" i="2"/>
  <c r="T2237" i="2"/>
  <c r="R2237" i="2"/>
  <c r="P2237" i="2"/>
  <c r="BI2227" i="2"/>
  <c r="BH2227" i="2"/>
  <c r="BG2227" i="2"/>
  <c r="BE2227" i="2"/>
  <c r="T2227" i="2"/>
  <c r="R2227" i="2"/>
  <c r="P2227" i="2"/>
  <c r="BI2221" i="2"/>
  <c r="BH2221" i="2"/>
  <c r="BG2221" i="2"/>
  <c r="BE2221" i="2"/>
  <c r="T2221" i="2"/>
  <c r="R2221" i="2"/>
  <c r="P2221" i="2"/>
  <c r="BI2212" i="2"/>
  <c r="BH2212" i="2"/>
  <c r="BG2212" i="2"/>
  <c r="BE2212" i="2"/>
  <c r="T2212" i="2"/>
  <c r="R2212" i="2"/>
  <c r="P2212" i="2"/>
  <c r="BI2199" i="2"/>
  <c r="BH2199" i="2"/>
  <c r="BG2199" i="2"/>
  <c r="BE2199" i="2"/>
  <c r="T2199" i="2"/>
  <c r="R2199" i="2"/>
  <c r="P2199" i="2"/>
  <c r="BI2185" i="2"/>
  <c r="BH2185" i="2"/>
  <c r="BG2185" i="2"/>
  <c r="BE2185" i="2"/>
  <c r="T2185" i="2"/>
  <c r="R2185" i="2"/>
  <c r="P2185" i="2"/>
  <c r="BI2180" i="2"/>
  <c r="BH2180" i="2"/>
  <c r="BG2180" i="2"/>
  <c r="BE2180" i="2"/>
  <c r="T2180" i="2"/>
  <c r="R2180" i="2"/>
  <c r="P2180" i="2"/>
  <c r="BI2176" i="2"/>
  <c r="BH2176" i="2"/>
  <c r="BG2176" i="2"/>
  <c r="BE2176" i="2"/>
  <c r="T2176" i="2"/>
  <c r="R2176" i="2"/>
  <c r="P2176" i="2"/>
  <c r="BI2172" i="2"/>
  <c r="BH2172" i="2"/>
  <c r="BG2172" i="2"/>
  <c r="BE2172" i="2"/>
  <c r="T2172" i="2"/>
  <c r="R2172" i="2"/>
  <c r="P2172" i="2"/>
  <c r="BI2107" i="2"/>
  <c r="BH2107" i="2"/>
  <c r="BG2107" i="2"/>
  <c r="BE2107" i="2"/>
  <c r="T2107" i="2"/>
  <c r="R2107" i="2"/>
  <c r="P2107" i="2"/>
  <c r="BI1916" i="2"/>
  <c r="BH1916" i="2"/>
  <c r="BG1916" i="2"/>
  <c r="BE1916" i="2"/>
  <c r="T1916" i="2"/>
  <c r="R1916" i="2"/>
  <c r="P1916" i="2"/>
  <c r="BI1908" i="2"/>
  <c r="BH1908" i="2"/>
  <c r="BG1908" i="2"/>
  <c r="BE1908" i="2"/>
  <c r="T1908" i="2"/>
  <c r="R1908" i="2"/>
  <c r="P1908" i="2"/>
  <c r="BI1897" i="2"/>
  <c r="BH1897" i="2"/>
  <c r="BG1897" i="2"/>
  <c r="BE1897" i="2"/>
  <c r="T1897" i="2"/>
  <c r="R1897" i="2"/>
  <c r="P1897" i="2"/>
  <c r="BI1676" i="2"/>
  <c r="BH1676" i="2"/>
  <c r="BG1676" i="2"/>
  <c r="BE1676" i="2"/>
  <c r="T1676" i="2"/>
  <c r="R1676" i="2"/>
  <c r="P1676" i="2"/>
  <c r="BI1662" i="2"/>
  <c r="BH1662" i="2"/>
  <c r="BG1662" i="2"/>
  <c r="BE1662" i="2"/>
  <c r="T1662" i="2"/>
  <c r="R1662" i="2"/>
  <c r="P1662" i="2"/>
  <c r="BI1643" i="2"/>
  <c r="BH1643" i="2"/>
  <c r="BG1643" i="2"/>
  <c r="BE1643" i="2"/>
  <c r="T1643" i="2"/>
  <c r="R1643" i="2"/>
  <c r="P1643" i="2"/>
  <c r="BI1625" i="2"/>
  <c r="BH1625" i="2"/>
  <c r="BG1625" i="2"/>
  <c r="BE1625" i="2"/>
  <c r="T1625" i="2"/>
  <c r="R1625" i="2"/>
  <c r="P1625" i="2"/>
  <c r="BI1618" i="2"/>
  <c r="BH1618" i="2"/>
  <c r="BG1618" i="2"/>
  <c r="BE1618" i="2"/>
  <c r="T1618" i="2"/>
  <c r="R1618" i="2"/>
  <c r="P1618" i="2"/>
  <c r="BI1613" i="2"/>
  <c r="BH1613" i="2"/>
  <c r="BG1613" i="2"/>
  <c r="BE1613" i="2"/>
  <c r="T1613" i="2"/>
  <c r="R1613" i="2"/>
  <c r="P1613" i="2"/>
  <c r="BI1607" i="2"/>
  <c r="BH1607" i="2"/>
  <c r="BG1607" i="2"/>
  <c r="BE1607" i="2"/>
  <c r="T1607" i="2"/>
  <c r="R1607" i="2"/>
  <c r="P1607" i="2"/>
  <c r="BI1601" i="2"/>
  <c r="BH1601" i="2"/>
  <c r="BG1601" i="2"/>
  <c r="BE1601" i="2"/>
  <c r="T1601" i="2"/>
  <c r="R1601" i="2"/>
  <c r="P1601" i="2"/>
  <c r="BI1595" i="2"/>
  <c r="BH1595" i="2"/>
  <c r="BG1595" i="2"/>
  <c r="BE1595" i="2"/>
  <c r="T1595" i="2"/>
  <c r="R1595" i="2"/>
  <c r="P1595" i="2"/>
  <c r="BI1589" i="2"/>
  <c r="BH1589" i="2"/>
  <c r="BG1589" i="2"/>
  <c r="BE1589" i="2"/>
  <c r="T1589" i="2"/>
  <c r="R1589" i="2"/>
  <c r="P1589" i="2"/>
  <c r="BI1581" i="2"/>
  <c r="BH1581" i="2"/>
  <c r="BG1581" i="2"/>
  <c r="BE1581" i="2"/>
  <c r="T1581" i="2"/>
  <c r="R1581" i="2"/>
  <c r="P1581" i="2"/>
  <c r="BI1577" i="2"/>
  <c r="BH1577" i="2"/>
  <c r="BG1577" i="2"/>
  <c r="BE1577" i="2"/>
  <c r="T1577" i="2"/>
  <c r="R1577" i="2"/>
  <c r="P1577" i="2"/>
  <c r="BI1569" i="2"/>
  <c r="BH1569" i="2"/>
  <c r="BG1569" i="2"/>
  <c r="BE1569" i="2"/>
  <c r="T1569" i="2"/>
  <c r="R1569" i="2"/>
  <c r="P1569" i="2"/>
  <c r="BI1567" i="2"/>
  <c r="BH1567" i="2"/>
  <c r="BG1567" i="2"/>
  <c r="BE1567" i="2"/>
  <c r="T1567" i="2"/>
  <c r="R1567" i="2"/>
  <c r="P1567" i="2"/>
  <c r="BI1559" i="2"/>
  <c r="BH1559" i="2"/>
  <c r="BG1559" i="2"/>
  <c r="BE1559" i="2"/>
  <c r="T1559" i="2"/>
  <c r="R1559" i="2"/>
  <c r="P1559" i="2"/>
  <c r="BI1550" i="2"/>
  <c r="BH1550" i="2"/>
  <c r="BG1550" i="2"/>
  <c r="BE1550" i="2"/>
  <c r="T1550" i="2"/>
  <c r="R1550" i="2"/>
  <c r="P1550" i="2"/>
  <c r="BI1542" i="2"/>
  <c r="BH1542" i="2"/>
  <c r="BG1542" i="2"/>
  <c r="BE1542" i="2"/>
  <c r="T1542" i="2"/>
  <c r="R1542" i="2"/>
  <c r="P1542" i="2"/>
  <c r="BI1524" i="2"/>
  <c r="BH1524" i="2"/>
  <c r="BG1524" i="2"/>
  <c r="BE1524" i="2"/>
  <c r="T1524" i="2"/>
  <c r="R1524" i="2"/>
  <c r="P1524" i="2"/>
  <c r="BI1520" i="2"/>
  <c r="BH1520" i="2"/>
  <c r="BG1520" i="2"/>
  <c r="BE1520" i="2"/>
  <c r="T1520" i="2"/>
  <c r="R1520" i="2"/>
  <c r="P1520" i="2"/>
  <c r="BI1505" i="2"/>
  <c r="BH1505" i="2"/>
  <c r="BG1505" i="2"/>
  <c r="BE1505" i="2"/>
  <c r="T1505" i="2"/>
  <c r="R1505" i="2"/>
  <c r="P1505" i="2"/>
  <c r="BI1490" i="2"/>
  <c r="BH1490" i="2"/>
  <c r="BG1490" i="2"/>
  <c r="BE1490" i="2"/>
  <c r="T1490" i="2"/>
  <c r="R1490" i="2"/>
  <c r="P1490" i="2"/>
  <c r="BI1423" i="2"/>
  <c r="BH1423" i="2"/>
  <c r="BG1423" i="2"/>
  <c r="BE1423" i="2"/>
  <c r="T1423" i="2"/>
  <c r="R1423" i="2"/>
  <c r="P1423" i="2"/>
  <c r="BI1416" i="2"/>
  <c r="BH1416" i="2"/>
  <c r="BG1416" i="2"/>
  <c r="BE1416" i="2"/>
  <c r="T1416" i="2"/>
  <c r="R1416" i="2"/>
  <c r="P1416" i="2"/>
  <c r="BI1410" i="2"/>
  <c r="BH1410" i="2"/>
  <c r="BG1410" i="2"/>
  <c r="BE1410" i="2"/>
  <c r="T1410" i="2"/>
  <c r="R1410" i="2"/>
  <c r="P1410" i="2"/>
  <c r="BI1404" i="2"/>
  <c r="BH1404" i="2"/>
  <c r="BG1404" i="2"/>
  <c r="BE1404" i="2"/>
  <c r="T1404" i="2"/>
  <c r="R1404" i="2"/>
  <c r="P1404" i="2"/>
  <c r="BI1400" i="2"/>
  <c r="BH1400" i="2"/>
  <c r="BG1400" i="2"/>
  <c r="BE1400" i="2"/>
  <c r="T1400" i="2"/>
  <c r="R1400" i="2"/>
  <c r="P1400" i="2"/>
  <c r="BI1394" i="2"/>
  <c r="BH1394" i="2"/>
  <c r="BG1394" i="2"/>
  <c r="BE1394" i="2"/>
  <c r="T1394" i="2"/>
  <c r="R1394" i="2"/>
  <c r="P1394" i="2"/>
  <c r="BI1388" i="2"/>
  <c r="BH1388" i="2"/>
  <c r="BG1388" i="2"/>
  <c r="BE1388" i="2"/>
  <c r="T1388" i="2"/>
  <c r="R1388" i="2"/>
  <c r="P1388" i="2"/>
  <c r="BI1315" i="2"/>
  <c r="BH1315" i="2"/>
  <c r="BG1315" i="2"/>
  <c r="BE1315" i="2"/>
  <c r="T1315" i="2"/>
  <c r="R1315" i="2"/>
  <c r="P1315" i="2"/>
  <c r="BI1305" i="2"/>
  <c r="BH1305" i="2"/>
  <c r="BG1305" i="2"/>
  <c r="BE1305" i="2"/>
  <c r="T1305" i="2"/>
  <c r="R1305" i="2"/>
  <c r="P1305" i="2"/>
  <c r="BI1296" i="2"/>
  <c r="BH1296" i="2"/>
  <c r="BG1296" i="2"/>
  <c r="BE1296" i="2"/>
  <c r="T1296" i="2"/>
  <c r="R1296" i="2"/>
  <c r="P1296" i="2"/>
  <c r="BI1287" i="2"/>
  <c r="BH1287" i="2"/>
  <c r="BG1287" i="2"/>
  <c r="BE1287" i="2"/>
  <c r="T1287" i="2"/>
  <c r="R1287" i="2"/>
  <c r="P1287" i="2"/>
  <c r="BI1278" i="2"/>
  <c r="BH1278" i="2"/>
  <c r="BG1278" i="2"/>
  <c r="BE1278" i="2"/>
  <c r="T1278" i="2"/>
  <c r="R1278" i="2"/>
  <c r="P1278" i="2"/>
  <c r="BI1269" i="2"/>
  <c r="BH1269" i="2"/>
  <c r="BG1269" i="2"/>
  <c r="BE1269" i="2"/>
  <c r="T1269" i="2"/>
  <c r="R1269" i="2"/>
  <c r="P1269" i="2"/>
  <c r="BI1264" i="2"/>
  <c r="BH1264" i="2"/>
  <c r="BG1264" i="2"/>
  <c r="BE1264" i="2"/>
  <c r="T1264" i="2"/>
  <c r="R1264" i="2"/>
  <c r="P1264" i="2"/>
  <c r="BI1238" i="2"/>
  <c r="BH1238" i="2"/>
  <c r="BG1238" i="2"/>
  <c r="BE1238" i="2"/>
  <c r="T1238" i="2"/>
  <c r="R1238" i="2"/>
  <c r="P1238" i="2"/>
  <c r="BI1234" i="2"/>
  <c r="BH1234" i="2"/>
  <c r="BG1234" i="2"/>
  <c r="BE1234" i="2"/>
  <c r="T1234" i="2"/>
  <c r="R1234" i="2"/>
  <c r="P1234" i="2"/>
  <c r="BI1233" i="2"/>
  <c r="BH1233" i="2"/>
  <c r="BG1233" i="2"/>
  <c r="BE1233" i="2"/>
  <c r="T1233" i="2"/>
  <c r="R1233" i="2"/>
  <c r="P1233" i="2"/>
  <c r="BI1227" i="2"/>
  <c r="BH1227" i="2"/>
  <c r="BG1227" i="2"/>
  <c r="BE1227" i="2"/>
  <c r="T1227" i="2"/>
  <c r="R1227" i="2"/>
  <c r="P1227" i="2"/>
  <c r="BI1219" i="2"/>
  <c r="BH1219" i="2"/>
  <c r="BG1219" i="2"/>
  <c r="BE1219" i="2"/>
  <c r="T1219" i="2"/>
  <c r="R1219" i="2"/>
  <c r="P1219" i="2"/>
  <c r="BI1212" i="2"/>
  <c r="BH1212" i="2"/>
  <c r="BG1212" i="2"/>
  <c r="BE1212" i="2"/>
  <c r="T1212" i="2"/>
  <c r="R1212" i="2"/>
  <c r="P1212" i="2"/>
  <c r="BI1204" i="2"/>
  <c r="BH1204" i="2"/>
  <c r="BG1204" i="2"/>
  <c r="BE1204" i="2"/>
  <c r="T1204" i="2"/>
  <c r="R1204" i="2"/>
  <c r="P1204" i="2"/>
  <c r="BI1196" i="2"/>
  <c r="BH1196" i="2"/>
  <c r="BG1196" i="2"/>
  <c r="BE1196" i="2"/>
  <c r="T1196" i="2"/>
  <c r="R1196" i="2"/>
  <c r="P1196" i="2"/>
  <c r="BI1187" i="2"/>
  <c r="BH1187" i="2"/>
  <c r="BG1187" i="2"/>
  <c r="BE1187" i="2"/>
  <c r="T1187" i="2"/>
  <c r="R1187" i="2"/>
  <c r="P1187" i="2"/>
  <c r="BI1179" i="2"/>
  <c r="BH1179" i="2"/>
  <c r="BG1179" i="2"/>
  <c r="BE1179" i="2"/>
  <c r="T1179" i="2"/>
  <c r="R1179" i="2"/>
  <c r="P1179" i="2"/>
  <c r="BI1171" i="2"/>
  <c r="BH1171" i="2"/>
  <c r="BG1171" i="2"/>
  <c r="BE1171" i="2"/>
  <c r="T1171" i="2"/>
  <c r="R1171" i="2"/>
  <c r="P1171" i="2"/>
  <c r="BI1145" i="2"/>
  <c r="BH1145" i="2"/>
  <c r="BG1145" i="2"/>
  <c r="BE1145" i="2"/>
  <c r="T1145" i="2"/>
  <c r="R1145" i="2"/>
  <c r="P1145" i="2"/>
  <c r="BI1128" i="2"/>
  <c r="BH1128" i="2"/>
  <c r="BG1128" i="2"/>
  <c r="BE1128" i="2"/>
  <c r="T1128" i="2"/>
  <c r="R1128" i="2"/>
  <c r="P1128" i="2"/>
  <c r="BI1123" i="2"/>
  <c r="BH1123" i="2"/>
  <c r="BG1123" i="2"/>
  <c r="BE1123" i="2"/>
  <c r="T1123" i="2"/>
  <c r="R1123" i="2"/>
  <c r="P1123" i="2"/>
  <c r="BI1118" i="2"/>
  <c r="BH1118" i="2"/>
  <c r="BG1118" i="2"/>
  <c r="BE1118" i="2"/>
  <c r="T1118" i="2"/>
  <c r="R1118" i="2"/>
  <c r="P1118" i="2"/>
  <c r="BI1110" i="2"/>
  <c r="BH1110" i="2"/>
  <c r="BG1110" i="2"/>
  <c r="BE1110" i="2"/>
  <c r="T1110" i="2"/>
  <c r="R1110" i="2"/>
  <c r="P1110" i="2"/>
  <c r="BI1099" i="2"/>
  <c r="BH1099" i="2"/>
  <c r="BG1099" i="2"/>
  <c r="BE1099" i="2"/>
  <c r="T1099" i="2"/>
  <c r="R1099" i="2"/>
  <c r="P1099" i="2"/>
  <c r="BI1085" i="2"/>
  <c r="BH1085" i="2"/>
  <c r="BG1085" i="2"/>
  <c r="BE1085" i="2"/>
  <c r="T1085" i="2"/>
  <c r="R1085" i="2"/>
  <c r="P1085" i="2"/>
  <c r="BI1063" i="2"/>
  <c r="BH1063" i="2"/>
  <c r="BG1063" i="2"/>
  <c r="BE1063" i="2"/>
  <c r="T1063" i="2"/>
  <c r="R1063" i="2"/>
  <c r="P1063" i="2"/>
  <c r="BI1051" i="2"/>
  <c r="BH1051" i="2"/>
  <c r="BG1051" i="2"/>
  <c r="BE1051" i="2"/>
  <c r="T1051" i="2"/>
  <c r="R1051" i="2"/>
  <c r="P1051" i="2"/>
  <c r="BI1017" i="2"/>
  <c r="BH1017" i="2"/>
  <c r="BG1017" i="2"/>
  <c r="BE1017" i="2"/>
  <c r="T1017" i="2"/>
  <c r="R1017" i="2"/>
  <c r="P1017" i="2"/>
  <c r="BI1012" i="2"/>
  <c r="BH1012" i="2"/>
  <c r="BG1012" i="2"/>
  <c r="BE1012" i="2"/>
  <c r="T1012" i="2"/>
  <c r="R1012" i="2"/>
  <c r="P1012" i="2"/>
  <c r="BI970" i="2"/>
  <c r="BH970" i="2"/>
  <c r="BG970" i="2"/>
  <c r="BE970" i="2"/>
  <c r="T970" i="2"/>
  <c r="R970" i="2"/>
  <c r="P970" i="2"/>
  <c r="BI947" i="2"/>
  <c r="BH947" i="2"/>
  <c r="BG947" i="2"/>
  <c r="BE947" i="2"/>
  <c r="T947" i="2"/>
  <c r="R947" i="2"/>
  <c r="P947" i="2"/>
  <c r="BI943" i="2"/>
  <c r="BH943" i="2"/>
  <c r="BG943" i="2"/>
  <c r="BE943" i="2"/>
  <c r="T943" i="2"/>
  <c r="R943" i="2"/>
  <c r="P943" i="2"/>
  <c r="BI937" i="2"/>
  <c r="BH937" i="2"/>
  <c r="BG937" i="2"/>
  <c r="BE937" i="2"/>
  <c r="T937" i="2"/>
  <c r="R937" i="2"/>
  <c r="P937" i="2"/>
  <c r="BI926" i="2"/>
  <c r="BH926" i="2"/>
  <c r="BG926" i="2"/>
  <c r="BE926" i="2"/>
  <c r="T926" i="2"/>
  <c r="R926" i="2"/>
  <c r="P926" i="2"/>
  <c r="BI917" i="2"/>
  <c r="BH917" i="2"/>
  <c r="BG917" i="2"/>
  <c r="BE917" i="2"/>
  <c r="T917" i="2"/>
  <c r="R917" i="2"/>
  <c r="P917" i="2"/>
  <c r="BI898" i="2"/>
  <c r="BH898" i="2"/>
  <c r="BG898" i="2"/>
  <c r="BE898" i="2"/>
  <c r="T898" i="2"/>
  <c r="R898" i="2"/>
  <c r="P898" i="2"/>
  <c r="BI869" i="2"/>
  <c r="BH869" i="2"/>
  <c r="BG869" i="2"/>
  <c r="BE869" i="2"/>
  <c r="T869" i="2"/>
  <c r="R869" i="2"/>
  <c r="P869" i="2"/>
  <c r="BI851" i="2"/>
  <c r="BH851" i="2"/>
  <c r="BG851" i="2"/>
  <c r="BE851" i="2"/>
  <c r="T851" i="2"/>
  <c r="R851" i="2"/>
  <c r="P851" i="2"/>
  <c r="BI835" i="2"/>
  <c r="BH835" i="2"/>
  <c r="BG835" i="2"/>
  <c r="BE835" i="2"/>
  <c r="T835" i="2"/>
  <c r="R835" i="2"/>
  <c r="P835" i="2"/>
  <c r="BI660" i="2"/>
  <c r="BH660" i="2"/>
  <c r="BG660" i="2"/>
  <c r="BE660" i="2"/>
  <c r="T660" i="2"/>
  <c r="R660" i="2"/>
  <c r="P660" i="2"/>
  <c r="BI644" i="2"/>
  <c r="BH644" i="2"/>
  <c r="BG644" i="2"/>
  <c r="BE644" i="2"/>
  <c r="T644" i="2"/>
  <c r="R644" i="2"/>
  <c r="P644" i="2"/>
  <c r="BI635" i="2"/>
  <c r="BH635" i="2"/>
  <c r="BG635" i="2"/>
  <c r="BE635" i="2"/>
  <c r="T635" i="2"/>
  <c r="R635" i="2"/>
  <c r="P635" i="2"/>
  <c r="BI626" i="2"/>
  <c r="BH626" i="2"/>
  <c r="BG626" i="2"/>
  <c r="BE626" i="2"/>
  <c r="T626" i="2"/>
  <c r="R626" i="2"/>
  <c r="P626" i="2"/>
  <c r="BI618" i="2"/>
  <c r="BH618" i="2"/>
  <c r="BG618" i="2"/>
  <c r="BE618" i="2"/>
  <c r="T618" i="2"/>
  <c r="R618" i="2"/>
  <c r="P618" i="2"/>
  <c r="BI614" i="2"/>
  <c r="BH614" i="2"/>
  <c r="BG614" i="2"/>
  <c r="BE614" i="2"/>
  <c r="T614" i="2"/>
  <c r="R614" i="2"/>
  <c r="P614" i="2"/>
  <c r="BI607" i="2"/>
  <c r="BH607" i="2"/>
  <c r="BG607" i="2"/>
  <c r="BE607" i="2"/>
  <c r="T607" i="2"/>
  <c r="R607" i="2"/>
  <c r="P607" i="2"/>
  <c r="BI600" i="2"/>
  <c r="BH600" i="2"/>
  <c r="BG600" i="2"/>
  <c r="BE600" i="2"/>
  <c r="T600" i="2"/>
  <c r="R600" i="2"/>
  <c r="P600" i="2"/>
  <c r="BI593" i="2"/>
  <c r="BH593" i="2"/>
  <c r="BG593" i="2"/>
  <c r="BE593" i="2"/>
  <c r="T593" i="2"/>
  <c r="R593" i="2"/>
  <c r="P593" i="2"/>
  <c r="BI564" i="2"/>
  <c r="BH564" i="2"/>
  <c r="BG564" i="2"/>
  <c r="BE564" i="2"/>
  <c r="T564" i="2"/>
  <c r="R564" i="2"/>
  <c r="P564" i="2"/>
  <c r="BI560" i="2"/>
  <c r="BH560" i="2"/>
  <c r="BG560" i="2"/>
  <c r="BE560" i="2"/>
  <c r="T560" i="2"/>
  <c r="R560" i="2"/>
  <c r="P560" i="2"/>
  <c r="BI538" i="2"/>
  <c r="BH538" i="2"/>
  <c r="BG538" i="2"/>
  <c r="BE538" i="2"/>
  <c r="T538" i="2"/>
  <c r="R538" i="2"/>
  <c r="P538" i="2"/>
  <c r="BI515" i="2"/>
  <c r="BH515" i="2"/>
  <c r="BG515" i="2"/>
  <c r="BE515" i="2"/>
  <c r="T515" i="2"/>
  <c r="R515" i="2"/>
  <c r="P515" i="2"/>
  <c r="BI491" i="2"/>
  <c r="BH491" i="2"/>
  <c r="BG491" i="2"/>
  <c r="BE491" i="2"/>
  <c r="T491" i="2"/>
  <c r="R491" i="2"/>
  <c r="P491" i="2"/>
  <c r="BI484" i="2"/>
  <c r="BH484" i="2"/>
  <c r="BG484" i="2"/>
  <c r="BE484" i="2"/>
  <c r="T484" i="2"/>
  <c r="R484" i="2"/>
  <c r="P484" i="2"/>
  <c r="BI479" i="2"/>
  <c r="BH479" i="2"/>
  <c r="BG479" i="2"/>
  <c r="BE479" i="2"/>
  <c r="T479" i="2"/>
  <c r="R479" i="2"/>
  <c r="P479" i="2"/>
  <c r="BI471" i="2"/>
  <c r="BH471" i="2"/>
  <c r="BG471" i="2"/>
  <c r="BE471" i="2"/>
  <c r="T471" i="2"/>
  <c r="R471" i="2"/>
  <c r="P471" i="2"/>
  <c r="BI463" i="2"/>
  <c r="BH463" i="2"/>
  <c r="BG463" i="2"/>
  <c r="BE463" i="2"/>
  <c r="T463" i="2"/>
  <c r="R463" i="2"/>
  <c r="P463" i="2"/>
  <c r="BI457" i="2"/>
  <c r="BH457" i="2"/>
  <c r="BG457" i="2"/>
  <c r="BE457" i="2"/>
  <c r="T457" i="2"/>
  <c r="R457" i="2"/>
  <c r="P457" i="2"/>
  <c r="BI451" i="2"/>
  <c r="BH451" i="2"/>
  <c r="BG451" i="2"/>
  <c r="BE451" i="2"/>
  <c r="T451" i="2"/>
  <c r="R451" i="2"/>
  <c r="P451" i="2"/>
  <c r="BI438" i="2"/>
  <c r="BH438" i="2"/>
  <c r="BG438" i="2"/>
  <c r="BE438" i="2"/>
  <c r="T438" i="2"/>
  <c r="R438" i="2"/>
  <c r="P438" i="2"/>
  <c r="BI434" i="2"/>
  <c r="BH434" i="2"/>
  <c r="BG434" i="2"/>
  <c r="BE434" i="2"/>
  <c r="T434" i="2"/>
  <c r="R434" i="2"/>
  <c r="P434" i="2"/>
  <c r="BI422" i="2"/>
  <c r="BH422" i="2"/>
  <c r="BG422" i="2"/>
  <c r="BE422" i="2"/>
  <c r="T422" i="2"/>
  <c r="R422" i="2"/>
  <c r="P422" i="2"/>
  <c r="BI417" i="2"/>
  <c r="BH417" i="2"/>
  <c r="BG417" i="2"/>
  <c r="BE417" i="2"/>
  <c r="T417" i="2"/>
  <c r="R417" i="2"/>
  <c r="P417" i="2"/>
  <c r="BI411" i="2"/>
  <c r="BH411" i="2"/>
  <c r="BG411" i="2"/>
  <c r="BE411" i="2"/>
  <c r="T411" i="2"/>
  <c r="R411" i="2"/>
  <c r="P411" i="2"/>
  <c r="BI404" i="2"/>
  <c r="BH404" i="2"/>
  <c r="BG404" i="2"/>
  <c r="BE404" i="2"/>
  <c r="T404" i="2"/>
  <c r="R404" i="2"/>
  <c r="P404" i="2"/>
  <c r="BI394" i="2"/>
  <c r="BH394" i="2"/>
  <c r="BG394" i="2"/>
  <c r="BE394" i="2"/>
  <c r="T394" i="2"/>
  <c r="R394" i="2"/>
  <c r="P394" i="2"/>
  <c r="BI387" i="2"/>
  <c r="BH387" i="2"/>
  <c r="BG387" i="2"/>
  <c r="BE387" i="2"/>
  <c r="T387" i="2"/>
  <c r="R387" i="2"/>
  <c r="P387" i="2"/>
  <c r="BI377" i="2"/>
  <c r="BH377" i="2"/>
  <c r="BG377" i="2"/>
  <c r="BE377" i="2"/>
  <c r="T377" i="2"/>
  <c r="R377" i="2"/>
  <c r="P377" i="2"/>
  <c r="BI371" i="2"/>
  <c r="BH371" i="2"/>
  <c r="BG371" i="2"/>
  <c r="BE371" i="2"/>
  <c r="T371" i="2"/>
  <c r="R371" i="2"/>
  <c r="P371" i="2"/>
  <c r="BI361" i="2"/>
  <c r="BH361" i="2"/>
  <c r="BG361" i="2"/>
  <c r="BE361" i="2"/>
  <c r="T361" i="2"/>
  <c r="R361" i="2"/>
  <c r="P361" i="2"/>
  <c r="BI354" i="2"/>
  <c r="BH354" i="2"/>
  <c r="BG354" i="2"/>
  <c r="BE354" i="2"/>
  <c r="T354" i="2"/>
  <c r="R354" i="2"/>
  <c r="P354" i="2"/>
  <c r="BI346" i="2"/>
  <c r="BH346" i="2"/>
  <c r="BG346" i="2"/>
  <c r="BE346" i="2"/>
  <c r="T346" i="2"/>
  <c r="R346" i="2"/>
  <c r="P346" i="2"/>
  <c r="BI339" i="2"/>
  <c r="BH339" i="2"/>
  <c r="BG339" i="2"/>
  <c r="BE339" i="2"/>
  <c r="T339" i="2"/>
  <c r="R339" i="2"/>
  <c r="P339" i="2"/>
  <c r="BI331" i="2"/>
  <c r="BH331" i="2"/>
  <c r="BG331" i="2"/>
  <c r="BE331" i="2"/>
  <c r="T331" i="2"/>
  <c r="R331" i="2"/>
  <c r="P331" i="2"/>
  <c r="BI326" i="2"/>
  <c r="BH326" i="2"/>
  <c r="BG326" i="2"/>
  <c r="BE326" i="2"/>
  <c r="T326" i="2"/>
  <c r="R326" i="2"/>
  <c r="P326" i="2"/>
  <c r="BI319" i="2"/>
  <c r="BH319" i="2"/>
  <c r="BG319" i="2"/>
  <c r="BE319" i="2"/>
  <c r="T319" i="2"/>
  <c r="R319" i="2"/>
  <c r="P319" i="2"/>
  <c r="BI308" i="2"/>
  <c r="BH308" i="2"/>
  <c r="BG308" i="2"/>
  <c r="BE308" i="2"/>
  <c r="T308" i="2"/>
  <c r="R308" i="2"/>
  <c r="P308" i="2"/>
  <c r="BI299" i="2"/>
  <c r="BH299" i="2"/>
  <c r="BG299" i="2"/>
  <c r="BE299" i="2"/>
  <c r="T299" i="2"/>
  <c r="R299" i="2"/>
  <c r="P299" i="2"/>
  <c r="BI293" i="2"/>
  <c r="BH293" i="2"/>
  <c r="BG293" i="2"/>
  <c r="BE293" i="2"/>
  <c r="T293" i="2"/>
  <c r="R293" i="2"/>
  <c r="P293" i="2"/>
  <c r="BI286" i="2"/>
  <c r="BH286" i="2"/>
  <c r="BG286" i="2"/>
  <c r="BE286" i="2"/>
  <c r="T286" i="2"/>
  <c r="R286" i="2"/>
  <c r="P286" i="2"/>
  <c r="BI280" i="2"/>
  <c r="BH280" i="2"/>
  <c r="BG280" i="2"/>
  <c r="BE280" i="2"/>
  <c r="T280" i="2"/>
  <c r="R280" i="2"/>
  <c r="P280" i="2"/>
  <c r="BI273" i="2"/>
  <c r="BH273" i="2"/>
  <c r="BG273" i="2"/>
  <c r="BE273" i="2"/>
  <c r="T273" i="2"/>
  <c r="R273" i="2"/>
  <c r="P273" i="2"/>
  <c r="BI267" i="2"/>
  <c r="BH267" i="2"/>
  <c r="BG267" i="2"/>
  <c r="BE267" i="2"/>
  <c r="T267" i="2"/>
  <c r="R267" i="2"/>
  <c r="P267" i="2"/>
  <c r="BI261" i="2"/>
  <c r="BH261" i="2"/>
  <c r="BG261" i="2"/>
  <c r="BE261" i="2"/>
  <c r="T261" i="2"/>
  <c r="R261" i="2"/>
  <c r="P261" i="2"/>
  <c r="BI256" i="2"/>
  <c r="BH256" i="2"/>
  <c r="BG256" i="2"/>
  <c r="BE256" i="2"/>
  <c r="T256" i="2"/>
  <c r="R256" i="2"/>
  <c r="P256" i="2"/>
  <c r="BI250" i="2"/>
  <c r="BH250" i="2"/>
  <c r="BG250" i="2"/>
  <c r="BE250" i="2"/>
  <c r="T250" i="2"/>
  <c r="R250" i="2"/>
  <c r="P250" i="2"/>
  <c r="BI238" i="2"/>
  <c r="BH238" i="2"/>
  <c r="BG238" i="2"/>
  <c r="BE238" i="2"/>
  <c r="T238" i="2"/>
  <c r="R238" i="2"/>
  <c r="P238" i="2"/>
  <c r="BI229" i="2"/>
  <c r="BH229" i="2"/>
  <c r="BG229" i="2"/>
  <c r="BE229" i="2"/>
  <c r="T229" i="2"/>
  <c r="R229" i="2"/>
  <c r="P229" i="2"/>
  <c r="BI224" i="2"/>
  <c r="BH224" i="2"/>
  <c r="BG224" i="2"/>
  <c r="BE224" i="2"/>
  <c r="T224" i="2"/>
  <c r="R224" i="2"/>
  <c r="P224" i="2"/>
  <c r="BI218" i="2"/>
  <c r="BH218" i="2"/>
  <c r="BG218" i="2"/>
  <c r="BE218" i="2"/>
  <c r="T218" i="2"/>
  <c r="R218" i="2"/>
  <c r="P218" i="2"/>
  <c r="BI213" i="2"/>
  <c r="BH213" i="2"/>
  <c r="BG213" i="2"/>
  <c r="BE213" i="2"/>
  <c r="T213" i="2"/>
  <c r="R213" i="2"/>
  <c r="P213" i="2"/>
  <c r="BI207" i="2"/>
  <c r="BH207" i="2"/>
  <c r="BG207" i="2"/>
  <c r="BE207" i="2"/>
  <c r="T207" i="2"/>
  <c r="R207" i="2"/>
  <c r="P207" i="2"/>
  <c r="BI198" i="2"/>
  <c r="BH198" i="2"/>
  <c r="BG198" i="2"/>
  <c r="BE198" i="2"/>
  <c r="T198" i="2"/>
  <c r="R198" i="2"/>
  <c r="P198" i="2"/>
  <c r="BI193" i="2"/>
  <c r="BH193" i="2"/>
  <c r="BG193" i="2"/>
  <c r="BE193" i="2"/>
  <c r="T193" i="2"/>
  <c r="R193" i="2"/>
  <c r="P193" i="2"/>
  <c r="BI188" i="2"/>
  <c r="BH188" i="2"/>
  <c r="BG188" i="2"/>
  <c r="BE188" i="2"/>
  <c r="T188" i="2"/>
  <c r="R188" i="2"/>
  <c r="P188" i="2"/>
  <c r="BI183" i="2"/>
  <c r="BH183" i="2"/>
  <c r="BG183" i="2"/>
  <c r="BE183" i="2"/>
  <c r="T183" i="2"/>
  <c r="R183" i="2"/>
  <c r="P183" i="2"/>
  <c r="BI178" i="2"/>
  <c r="BH178" i="2"/>
  <c r="BG178" i="2"/>
  <c r="BE178" i="2"/>
  <c r="T178" i="2"/>
  <c r="R178" i="2"/>
  <c r="P178" i="2"/>
  <c r="BI173" i="2"/>
  <c r="BH173" i="2"/>
  <c r="BG173" i="2"/>
  <c r="BE173" i="2"/>
  <c r="T173" i="2"/>
  <c r="R173" i="2"/>
  <c r="P173" i="2"/>
  <c r="BI167" i="2"/>
  <c r="BH167" i="2"/>
  <c r="BG167" i="2"/>
  <c r="BE167" i="2"/>
  <c r="T167" i="2"/>
  <c r="R167" i="2"/>
  <c r="P167" i="2"/>
  <c r="BI161" i="2"/>
  <c r="BH161" i="2"/>
  <c r="BG161" i="2"/>
  <c r="BE161" i="2"/>
  <c r="T161" i="2"/>
  <c r="R161" i="2"/>
  <c r="P161" i="2"/>
  <c r="BI156" i="2"/>
  <c r="BH156" i="2"/>
  <c r="BG156" i="2"/>
  <c r="BE156" i="2"/>
  <c r="T156" i="2"/>
  <c r="R156" i="2"/>
  <c r="P156" i="2"/>
  <c r="BI147" i="2"/>
  <c r="BH147" i="2"/>
  <c r="BG147" i="2"/>
  <c r="BE147" i="2"/>
  <c r="T147" i="2"/>
  <c r="R147" i="2"/>
  <c r="P147" i="2"/>
  <c r="BI141" i="2"/>
  <c r="BH141" i="2"/>
  <c r="BG141" i="2"/>
  <c r="BE141" i="2"/>
  <c r="T141" i="2"/>
  <c r="R141" i="2"/>
  <c r="P141" i="2"/>
  <c r="BI134" i="2"/>
  <c r="BH134" i="2"/>
  <c r="BG134" i="2"/>
  <c r="BE134" i="2"/>
  <c r="T134" i="2"/>
  <c r="R134" i="2"/>
  <c r="P134" i="2"/>
  <c r="BI129" i="2"/>
  <c r="BH129" i="2"/>
  <c r="BG129" i="2"/>
  <c r="BE129" i="2"/>
  <c r="T129" i="2"/>
  <c r="R129" i="2"/>
  <c r="P129" i="2"/>
  <c r="J123" i="2"/>
  <c r="J122" i="2"/>
  <c r="F122" i="2"/>
  <c r="F120" i="2"/>
  <c r="E118" i="2"/>
  <c r="J59" i="2"/>
  <c r="J58" i="2"/>
  <c r="F58" i="2"/>
  <c r="F56" i="2"/>
  <c r="E54" i="2"/>
  <c r="J20" i="2"/>
  <c r="E20" i="2"/>
  <c r="F123" i="2"/>
  <c r="J19" i="2"/>
  <c r="J14" i="2"/>
  <c r="J56" i="2" s="1"/>
  <c r="E7" i="2"/>
  <c r="E114" i="2" s="1"/>
  <c r="L50" i="1"/>
  <c r="AM50" i="1"/>
  <c r="AM49" i="1"/>
  <c r="L49" i="1"/>
  <c r="AM47" i="1"/>
  <c r="L47" i="1"/>
  <c r="L45" i="1"/>
  <c r="L44" i="1"/>
  <c r="BK8744" i="2"/>
  <c r="J8632" i="2"/>
  <c r="BK7961" i="2"/>
  <c r="BK7906" i="2"/>
  <c r="BK7649" i="2"/>
  <c r="BK7546" i="2"/>
  <c r="J7431" i="2"/>
  <c r="BK7340" i="2"/>
  <c r="J7235" i="2"/>
  <c r="BK7032" i="2"/>
  <c r="BK6920" i="2"/>
  <c r="J6773" i="2"/>
  <c r="BK6640" i="2"/>
  <c r="BK6572" i="2"/>
  <c r="J6415" i="2"/>
  <c r="BK6232" i="2"/>
  <c r="J6132" i="2"/>
  <c r="BK5986" i="2"/>
  <c r="BK5755" i="2"/>
  <c r="J5464" i="2"/>
  <c r="BK5161" i="2"/>
  <c r="BK5088" i="2"/>
  <c r="BK5004" i="2"/>
  <c r="BK4847" i="2"/>
  <c r="J4709" i="2"/>
  <c r="BK4409" i="2"/>
  <c r="J4341" i="2"/>
  <c r="BK4136" i="2"/>
  <c r="BK4041" i="2"/>
  <c r="J3543" i="2"/>
  <c r="J3319" i="2"/>
  <c r="J3212" i="2"/>
  <c r="J2941" i="2"/>
  <c r="BK2771" i="2"/>
  <c r="J2596" i="2"/>
  <c r="BK2515" i="2"/>
  <c r="J2356" i="2"/>
  <c r="J1908" i="2"/>
  <c r="J1505" i="2"/>
  <c r="J1264" i="2"/>
  <c r="BK1145" i="2"/>
  <c r="J947" i="2"/>
  <c r="J515" i="2"/>
  <c r="BK371" i="2"/>
  <c r="BK229" i="2"/>
  <c r="J9464" i="2"/>
  <c r="J9447" i="2"/>
  <c r="BK9425" i="2"/>
  <c r="J9217" i="2"/>
  <c r="BK9186" i="2"/>
  <c r="BK9162" i="2"/>
  <c r="J9118" i="2"/>
  <c r="BK9102" i="2"/>
  <c r="J8926" i="2"/>
  <c r="J8883" i="2"/>
  <c r="J8436" i="2"/>
  <c r="J8168" i="2"/>
  <c r="BK7931" i="2"/>
  <c r="BK7789" i="2"/>
  <c r="J7642" i="2"/>
  <c r="J7503" i="2"/>
  <c r="J7347" i="2"/>
  <c r="J7256" i="2"/>
  <c r="BK7165" i="2"/>
  <c r="BK7060" i="2"/>
  <c r="J6955" i="2"/>
  <c r="J6801" i="2"/>
  <c r="J6654" i="2"/>
  <c r="J6518" i="2"/>
  <c r="J6391" i="2"/>
  <c r="BK6240" i="2"/>
  <c r="J6057" i="2"/>
  <c r="BK5960" i="2"/>
  <c r="J5801" i="2"/>
  <c r="BK5378" i="2"/>
  <c r="J5148" i="2"/>
  <c r="J5061" i="2"/>
  <c r="BK4987" i="2"/>
  <c r="BK4894" i="2"/>
  <c r="BK4641" i="2"/>
  <c r="J4413" i="2"/>
  <c r="J4252" i="2"/>
  <c r="BK4057" i="2"/>
  <c r="J3992" i="2"/>
  <c r="J3363" i="2"/>
  <c r="J2920" i="2"/>
  <c r="J2758" i="2"/>
  <c r="J2526" i="2"/>
  <c r="BK2385" i="2"/>
  <c r="J2212" i="2"/>
  <c r="BK1524" i="2"/>
  <c r="BK1118" i="2"/>
  <c r="BK515" i="2"/>
  <c r="J319" i="2"/>
  <c r="J178" i="2"/>
  <c r="J8640" i="2"/>
  <c r="BK8172" i="2"/>
  <c r="BK7945" i="2"/>
  <c r="J7860" i="2"/>
  <c r="J7617" i="2"/>
  <c r="J7396" i="2"/>
  <c r="J7193" i="2"/>
  <c r="J6990" i="2"/>
  <c r="J6787" i="2"/>
  <c r="BK6661" i="2"/>
  <c r="J6523" i="2"/>
  <c r="BK6383" i="2"/>
  <c r="J6240" i="2"/>
  <c r="J6145" i="2"/>
  <c r="BK6000" i="2"/>
  <c r="BK4372" i="2"/>
  <c r="J4140" i="2"/>
  <c r="BK4043" i="2"/>
  <c r="J3455" i="2"/>
  <c r="J2947" i="2"/>
  <c r="J2842" i="2"/>
  <c r="J2538" i="2"/>
  <c r="BK2356" i="2"/>
  <c r="BK2221" i="2"/>
  <c r="BK1423" i="2"/>
  <c r="BK1238" i="2"/>
  <c r="J564" i="2"/>
  <c r="BK331" i="2"/>
  <c r="J129" i="2"/>
  <c r="BK8905" i="2"/>
  <c r="BK8740" i="2"/>
  <c r="BK8111" i="2"/>
  <c r="J7869" i="2"/>
  <c r="J7712" i="2"/>
  <c r="BK7558" i="2"/>
  <c r="BK7445" i="2"/>
  <c r="BK7326" i="2"/>
  <c r="J7179" i="2"/>
  <c r="J7018" i="2"/>
  <c r="J6857" i="2"/>
  <c r="J6759" i="2"/>
  <c r="BK6549" i="2"/>
  <c r="J6344" i="2"/>
  <c r="J6228" i="2"/>
  <c r="J6116" i="2"/>
  <c r="J5953" i="2"/>
  <c r="BK5779" i="2"/>
  <c r="J5183" i="2"/>
  <c r="BK5097" i="2"/>
  <c r="BK5061" i="2"/>
  <c r="J4937" i="2"/>
  <c r="BK4717" i="2"/>
  <c r="BK4543" i="2"/>
  <c r="BK4363" i="2"/>
  <c r="BK4161" i="2"/>
  <c r="J4069" i="2"/>
  <c r="J3822" i="2"/>
  <c r="J3386" i="2"/>
  <c r="BK2956" i="2"/>
  <c r="J2808" i="2"/>
  <c r="BK2422" i="2"/>
  <c r="J2176" i="2"/>
  <c r="J1524" i="2"/>
  <c r="J1145" i="2"/>
  <c r="BK644" i="2"/>
  <c r="BK394" i="2"/>
  <c r="BK213" i="2"/>
  <c r="BK438" i="3"/>
  <c r="BK396" i="3"/>
  <c r="BK376" i="3"/>
  <c r="J321" i="3"/>
  <c r="BK270" i="3"/>
  <c r="J228" i="3"/>
  <c r="BK177" i="3"/>
  <c r="J137" i="3"/>
  <c r="BK426" i="3"/>
  <c r="BK381" i="3"/>
  <c r="BK350" i="3"/>
  <c r="BK288" i="3"/>
  <c r="J264" i="3"/>
  <c r="BK230" i="3"/>
  <c r="J166" i="3"/>
  <c r="BK428" i="3"/>
  <c r="BK354" i="3"/>
  <c r="BK314" i="3"/>
  <c r="BK261" i="3"/>
  <c r="J199" i="3"/>
  <c r="BK147" i="3"/>
  <c r="J417" i="3"/>
  <c r="BK369" i="3"/>
  <c r="BK328" i="3"/>
  <c r="J272" i="3"/>
  <c r="J220" i="3"/>
  <c r="BK163" i="3"/>
  <c r="BK117" i="3"/>
  <c r="BK270" i="4"/>
  <c r="J248" i="4"/>
  <c r="J229" i="4"/>
  <c r="BK221" i="4"/>
  <c r="BK195" i="4"/>
  <c r="J181" i="4"/>
  <c r="J155" i="4"/>
  <c r="BK133" i="4"/>
  <c r="J285" i="4"/>
  <c r="BK260" i="4"/>
  <c r="BK241" i="4"/>
  <c r="J227" i="4"/>
  <c r="J200" i="4"/>
  <c r="BK182" i="4"/>
  <c r="J163" i="4"/>
  <c r="BK145" i="4"/>
  <c r="J126" i="4"/>
  <c r="J110" i="4"/>
  <c r="BK278" i="4"/>
  <c r="J256" i="4"/>
  <c r="BK234" i="4"/>
  <c r="J213" i="4"/>
  <c r="J195" i="4"/>
  <c r="J169" i="4"/>
  <c r="BK154" i="4"/>
  <c r="BK147" i="4"/>
  <c r="BK130" i="4"/>
  <c r="J153" i="5"/>
  <c r="BK135" i="5"/>
  <c r="BK116" i="5"/>
  <c r="J139" i="5"/>
  <c r="BK117" i="5"/>
  <c r="BK156" i="5"/>
  <c r="BK122" i="5"/>
  <c r="BK157" i="5"/>
  <c r="J134" i="5"/>
  <c r="F41" i="6"/>
  <c r="BD61" i="1" s="1"/>
  <c r="BK239" i="7"/>
  <c r="BK178" i="7"/>
  <c r="BK196" i="7"/>
  <c r="BK127" i="7"/>
  <c r="BK269" i="7"/>
  <c r="J239" i="7"/>
  <c r="BK202" i="7"/>
  <c r="J127" i="7"/>
  <c r="BK349" i="8"/>
  <c r="BK333" i="8"/>
  <c r="BK284" i="8"/>
  <c r="J258" i="8"/>
  <c r="BK165" i="8"/>
  <c r="J357" i="8"/>
  <c r="BK314" i="8"/>
  <c r="J283" i="8"/>
  <c r="BK230" i="8"/>
  <c r="J139" i="8"/>
  <c r="BK332" i="8"/>
  <c r="BK310" i="8"/>
  <c r="J172" i="8"/>
  <c r="BK127" i="8"/>
  <c r="BK327" i="8"/>
  <c r="BK306" i="8"/>
  <c r="BK265" i="8"/>
  <c r="J209" i="8"/>
  <c r="BK163" i="8"/>
  <c r="J127" i="8"/>
  <c r="BK154" i="9"/>
  <c r="BK139" i="9"/>
  <c r="J105" i="9"/>
  <c r="J144" i="9"/>
  <c r="J98" i="9"/>
  <c r="J147" i="9"/>
  <c r="F33" i="11"/>
  <c r="AZ66" i="1" s="1"/>
  <c r="J194" i="12"/>
  <c r="J141" i="12"/>
  <c r="BK400" i="12"/>
  <c r="J317" i="12"/>
  <c r="BK427" i="12"/>
  <c r="BK317" i="12"/>
  <c r="J121" i="12"/>
  <c r="BK387" i="12"/>
  <c r="BK246" i="12"/>
  <c r="J113" i="13"/>
  <c r="BK104" i="13"/>
  <c r="BK93" i="13"/>
  <c r="BK98" i="13"/>
  <c r="BK8640" i="2"/>
  <c r="BK8378" i="2"/>
  <c r="BK8160" i="2"/>
  <c r="J7953" i="2"/>
  <c r="BK7901" i="2"/>
  <c r="J7768" i="2"/>
  <c r="BK7599" i="2"/>
  <c r="J7524" i="2"/>
  <c r="BK7389" i="2"/>
  <c r="J7284" i="2"/>
  <c r="BK7214" i="2"/>
  <c r="J7046" i="2"/>
  <c r="BK6934" i="2"/>
  <c r="J6752" i="2"/>
  <c r="BK6626" i="2"/>
  <c r="BK6558" i="2"/>
  <c r="J6402" i="2"/>
  <c r="BK6208" i="2"/>
  <c r="BK6116" i="2"/>
  <c r="BK5852" i="2"/>
  <c r="BK5337" i="2"/>
  <c r="BK5133" i="2"/>
  <c r="J5097" i="2"/>
  <c r="BK5047" i="2"/>
  <c r="J4908" i="2"/>
  <c r="J4789" i="2"/>
  <c r="BK4629" i="2"/>
  <c r="J4401" i="2"/>
  <c r="BK4327" i="2"/>
  <c r="J4161" i="2"/>
  <c r="J4049" i="2"/>
  <c r="J3698" i="2"/>
  <c r="BK3353" i="2"/>
  <c r="BK3206" i="2"/>
  <c r="J2952" i="2"/>
  <c r="BK2842" i="2"/>
  <c r="BK2698" i="2"/>
  <c r="J2492" i="2"/>
  <c r="BK2335" i="2"/>
  <c r="J2107" i="2"/>
  <c r="J1520" i="2"/>
  <c r="J1305" i="2"/>
  <c r="BK1171" i="2"/>
  <c r="J943" i="2"/>
  <c r="BK538" i="2"/>
  <c r="J331" i="2"/>
  <c r="J167" i="2"/>
  <c r="BK9454" i="2"/>
  <c r="BK9434" i="2"/>
  <c r="BK9224" i="2"/>
  <c r="BK9189" i="2"/>
  <c r="BK9147" i="2"/>
  <c r="BK9112" i="2"/>
  <c r="J9102" i="2"/>
  <c r="BK8917" i="2"/>
  <c r="BK8752" i="2"/>
  <c r="J8376" i="2"/>
  <c r="J8111" i="2"/>
  <c r="BK7927" i="2"/>
  <c r="J7856" i="2"/>
  <c r="BK7712" i="2"/>
  <c r="J7580" i="2"/>
  <c r="J7482" i="2"/>
  <c r="BK7319" i="2"/>
  <c r="BK7200" i="2"/>
  <c r="BK7144" i="2"/>
  <c r="J6997" i="2"/>
  <c r="BK6871" i="2"/>
  <c r="BK6752" i="2"/>
  <c r="BK6602" i="2"/>
  <c r="J6409" i="2"/>
  <c r="BK6248" i="2"/>
  <c r="J6100" i="2"/>
  <c r="J5910" i="2"/>
  <c r="BK5788" i="2"/>
  <c r="J5337" i="2"/>
  <c r="BK5140" i="2"/>
  <c r="BK5065" i="2"/>
  <c r="BK4968" i="2"/>
  <c r="BK4840" i="2"/>
  <c r="BK4619" i="2"/>
  <c r="BK4401" i="2"/>
  <c r="J4166" i="2"/>
  <c r="BK4049" i="2"/>
  <c r="J3654" i="2"/>
  <c r="BK3105" i="2"/>
  <c r="J2851" i="2"/>
  <c r="J2739" i="2"/>
  <c r="J2488" i="2"/>
  <c r="J2221" i="2"/>
  <c r="BK1589" i="2"/>
  <c r="J1400" i="2"/>
  <c r="J1110" i="2"/>
  <c r="J618" i="2"/>
  <c r="J280" i="2"/>
  <c r="BK141" i="2"/>
  <c r="BK8518" i="2"/>
  <c r="J8006" i="2"/>
  <c r="J7932" i="2"/>
  <c r="J7843" i="2"/>
  <c r="J7595" i="2"/>
  <c r="J7403" i="2"/>
  <c r="J7207" i="2"/>
  <c r="J7011" i="2"/>
  <c r="BK6794" i="2"/>
  <c r="BK6654" i="2"/>
  <c r="BK6481" i="2"/>
  <c r="BK6290" i="2"/>
  <c r="J6192" i="2"/>
  <c r="BK6068" i="2"/>
  <c r="J4313" i="2"/>
  <c r="BK4151" i="2"/>
  <c r="J4033" i="2"/>
  <c r="J3551" i="2"/>
  <c r="J3279" i="2"/>
  <c r="BK2928" i="2"/>
  <c r="J2832" i="2"/>
  <c r="J2551" i="2"/>
  <c r="BK2453" i="2"/>
  <c r="BK2212" i="2"/>
  <c r="BK1577" i="2"/>
  <c r="BK1269" i="2"/>
  <c r="BK835" i="2"/>
  <c r="BK451" i="2"/>
  <c r="J141" i="2"/>
  <c r="BK8911" i="2"/>
  <c r="BK8875" i="2"/>
  <c r="BK8191" i="2"/>
  <c r="J7949" i="2"/>
  <c r="J7803" i="2"/>
  <c r="BK7622" i="2"/>
  <c r="BK7489" i="2"/>
  <c r="J7389" i="2"/>
  <c r="J7242" i="2"/>
  <c r="J7053" i="2"/>
  <c r="BK6878" i="2"/>
  <c r="J6794" i="2"/>
  <c r="J6661" i="2"/>
  <c r="J6452" i="2"/>
  <c r="BK6326" i="2"/>
  <c r="J6224" i="2"/>
  <c r="J6104" i="2"/>
  <c r="J5960" i="2"/>
  <c r="BK5775" i="2"/>
  <c r="J5161" i="2"/>
  <c r="BK5091" i="2"/>
  <c r="BK5026" i="2"/>
  <c r="J4894" i="2"/>
  <c r="BK4713" i="2"/>
  <c r="J4591" i="2"/>
  <c r="BK4413" i="2"/>
  <c r="BK4282" i="2"/>
  <c r="BK4104" i="2"/>
  <c r="BK4010" i="2"/>
  <c r="J3547" i="2"/>
  <c r="BK3212" i="2"/>
  <c r="J2857" i="2"/>
  <c r="BK2492" i="2"/>
  <c r="BK2237" i="2"/>
  <c r="J1550" i="2"/>
  <c r="BK1085" i="2"/>
  <c r="BK618" i="2"/>
  <c r="J387" i="2"/>
  <c r="J256" i="2"/>
  <c r="J320" i="3"/>
  <c r="J285" i="3"/>
  <c r="BK248" i="3"/>
  <c r="BK226" i="3"/>
  <c r="BK182" i="3"/>
  <c r="J162" i="3"/>
  <c r="J117" i="3"/>
  <c r="J403" i="3"/>
  <c r="BK367" i="3"/>
  <c r="J332" i="3"/>
  <c r="BK285" i="3"/>
  <c r="BK250" i="3"/>
  <c r="BK215" i="3"/>
  <c r="J177" i="3"/>
  <c r="J132" i="3"/>
  <c r="J413" i="3"/>
  <c r="BK358" i="3"/>
  <c r="J326" i="3"/>
  <c r="J254" i="3"/>
  <c r="J206" i="3"/>
  <c r="J149" i="3"/>
  <c r="J434" i="3"/>
  <c r="BK206" i="4"/>
  <c r="J128" i="4"/>
  <c r="BK106" i="4"/>
  <c r="BK257" i="4"/>
  <c r="BK227" i="4"/>
  <c r="BK199" i="4"/>
  <c r="BK173" i="4"/>
  <c r="J150" i="4"/>
  <c r="BK119" i="4"/>
  <c r="J144" i="5"/>
  <c r="J117" i="5"/>
  <c r="BK148" i="5"/>
  <c r="J100" i="5"/>
  <c r="BK146" i="5"/>
  <c r="J107" i="5"/>
  <c r="J283" i="7"/>
  <c r="J246" i="7"/>
  <c r="J190" i="7"/>
  <c r="BK296" i="7"/>
  <c r="BK232" i="7"/>
  <c r="BK204" i="7"/>
  <c r="BK293" i="7"/>
  <c r="J231" i="7"/>
  <c r="J185" i="7"/>
  <c r="BK357" i="8"/>
  <c r="J328" i="8"/>
  <c r="BK278" i="8"/>
  <c r="J167" i="8"/>
  <c r="J331" i="8"/>
  <c r="J220" i="8"/>
  <c r="BK130" i="8"/>
  <c r="BK325" i="8"/>
  <c r="BK234" i="8"/>
  <c r="BK175" i="8"/>
  <c r="J134" i="8"/>
  <c r="J142" i="9"/>
  <c r="J95" i="9"/>
  <c r="J146" i="9"/>
  <c r="J103" i="9"/>
  <c r="BK140" i="9"/>
  <c r="J124" i="9"/>
  <c r="BK92" i="9"/>
  <c r="J82" i="11"/>
  <c r="J379" i="12"/>
  <c r="BK297" i="12"/>
  <c r="BK134" i="12"/>
  <c r="BK381" i="12"/>
  <c r="BK235" i="12"/>
  <c r="J388" i="12"/>
  <c r="J313" i="12"/>
  <c r="BK209" i="12"/>
  <c r="BK388" i="12"/>
  <c r="J267" i="12"/>
  <c r="BK109" i="13"/>
  <c r="J98" i="13"/>
  <c r="BK91" i="13"/>
  <c r="BK96" i="13"/>
  <c r="BK8718" i="2"/>
  <c r="J8442" i="2"/>
  <c r="BK7982" i="2"/>
  <c r="BK7888" i="2"/>
  <c r="J7773" i="2"/>
  <c r="BK7726" i="2"/>
  <c r="BK7611" i="2"/>
  <c r="BK7517" i="2"/>
  <c r="BK7410" i="2"/>
  <c r="J7298" i="2"/>
  <c r="J7158" i="2"/>
  <c r="BK6983" i="2"/>
  <c r="BK6864" i="2"/>
  <c r="J6745" i="2"/>
  <c r="BK6612" i="2"/>
  <c r="BK6529" i="2"/>
  <c r="J6330" i="2"/>
  <c r="BK6196" i="2"/>
  <c r="J6112" i="2"/>
  <c r="BK5915" i="2"/>
  <c r="J5739" i="2"/>
  <c r="BK5188" i="2"/>
  <c r="BK5105" i="2"/>
  <c r="J5052" i="2"/>
  <c r="J4880" i="2"/>
  <c r="J4735" i="2"/>
  <c r="J4623" i="2"/>
  <c r="J4394" i="2"/>
  <c r="J4306" i="2"/>
  <c r="BK4189" i="2"/>
  <c r="BK4064" i="2"/>
  <c r="BK3817" i="2"/>
  <c r="J3464" i="2"/>
  <c r="J3254" i="2"/>
  <c r="J2964" i="2"/>
  <c r="J2869" i="2"/>
  <c r="J2748" i="2"/>
  <c r="BK2540" i="2"/>
  <c r="BK2417" i="2"/>
  <c r="BK2185" i="2"/>
  <c r="BK1607" i="2"/>
  <c r="J1315" i="2"/>
  <c r="J1187" i="2"/>
  <c r="BK1017" i="2"/>
  <c r="BK607" i="2"/>
  <c r="J422" i="2"/>
  <c r="BK280" i="2"/>
  <c r="BK147" i="2"/>
  <c r="J9459" i="2"/>
  <c r="BK9438" i="2"/>
  <c r="J9235" i="2"/>
  <c r="BK9203" i="2"/>
  <c r="J9178" i="2"/>
  <c r="BK9136" i="2"/>
  <c r="J9110" i="2"/>
  <c r="BK9021" i="2"/>
  <c r="J8911" i="2"/>
  <c r="J8744" i="2"/>
  <c r="J8201" i="2"/>
  <c r="BK7975" i="2"/>
  <c r="J7915" i="2"/>
  <c r="BK7864" i="2"/>
  <c r="BK7733" i="2"/>
  <c r="J7599" i="2"/>
  <c r="BK7468" i="2"/>
  <c r="BK7298" i="2"/>
  <c r="BK7207" i="2"/>
  <c r="J7137" i="2"/>
  <c r="J7032" i="2"/>
  <c r="J6934" i="2"/>
  <c r="BK6724" i="2"/>
  <c r="J6549" i="2"/>
  <c r="BK6344" i="2"/>
  <c r="J6220" i="2"/>
  <c r="BK6112" i="2"/>
  <c r="J5893" i="2"/>
  <c r="BK5747" i="2"/>
  <c r="J5257" i="2"/>
  <c r="J5121" i="2"/>
  <c r="J5054" i="2"/>
  <c r="J4960" i="2"/>
  <c r="BK4729" i="2"/>
  <c r="BK4447" i="2"/>
  <c r="BK4334" i="2"/>
  <c r="BK4087" i="2"/>
  <c r="BK4024" i="2"/>
  <c r="BK3401" i="2"/>
  <c r="J3206" i="2"/>
  <c r="BK2887" i="2"/>
  <c r="BK2737" i="2"/>
  <c r="BK2304" i="2"/>
  <c r="J1643" i="2"/>
  <c r="BK1287" i="2"/>
  <c r="BK917" i="2"/>
  <c r="BK422" i="2"/>
  <c r="BK256" i="2"/>
  <c r="J8756" i="2"/>
  <c r="BK8242" i="2"/>
  <c r="BK7966" i="2"/>
  <c r="BK7877" i="2"/>
  <c r="BK7768" i="2"/>
  <c r="J7531" i="2"/>
  <c r="J7326" i="2"/>
  <c r="J7130" i="2"/>
  <c r="BK6906" i="2"/>
  <c r="BK6745" i="2"/>
  <c r="BK6593" i="2"/>
  <c r="BK6457" i="2"/>
  <c r="J6326" i="2"/>
  <c r="BK6200" i="2"/>
  <c r="J6124" i="2"/>
  <c r="J5929" i="2"/>
  <c r="J4322" i="2"/>
  <c r="BK4000" i="2"/>
  <c r="BK3602" i="2"/>
  <c r="BK3158" i="2"/>
  <c r="J2895" i="2"/>
  <c r="BK2758" i="2"/>
  <c r="BK2481" i="2"/>
  <c r="BK2269" i="2"/>
  <c r="J1607" i="2"/>
  <c r="BK1400" i="2"/>
  <c r="BK1187" i="2"/>
  <c r="J626" i="2"/>
  <c r="BK387" i="2"/>
  <c r="J218" i="2"/>
  <c r="J8919" i="2"/>
  <c r="J8871" i="2"/>
  <c r="BK8182" i="2"/>
  <c r="J7981" i="2"/>
  <c r="J7822" i="2"/>
  <c r="J7611" i="2"/>
  <c r="BK7524" i="2"/>
  <c r="BK7403" i="2"/>
  <c r="BK7270" i="2"/>
  <c r="J7123" i="2"/>
  <c r="J6927" i="2"/>
  <c r="J6815" i="2"/>
  <c r="BK6605" i="2"/>
  <c r="J6387" i="2"/>
  <c r="BK6260" i="2"/>
  <c r="J6212" i="2"/>
  <c r="J6068" i="2"/>
  <c r="BK5893" i="2"/>
  <c r="BK5743" i="2"/>
  <c r="BK5152" i="2"/>
  <c r="BK5043" i="2"/>
  <c r="J4976" i="2"/>
  <c r="BK4752" i="2"/>
  <c r="J4619" i="2"/>
  <c r="BK4387" i="2"/>
  <c r="J4288" i="2"/>
  <c r="BK4140" i="2"/>
  <c r="BK4030" i="2"/>
  <c r="BK3698" i="2"/>
  <c r="BK3201" i="2"/>
  <c r="BK2851" i="2"/>
  <c r="BK2584" i="2"/>
  <c r="J2360" i="2"/>
  <c r="J1676" i="2"/>
  <c r="J1296" i="2"/>
  <c r="J926" i="2"/>
  <c r="J434" i="2"/>
  <c r="J261" i="2"/>
  <c r="J147" i="2"/>
  <c r="BK415" i="3"/>
  <c r="BK379" i="3"/>
  <c r="BK352" i="3"/>
  <c r="J288" i="3"/>
  <c r="J244" i="3"/>
  <c r="BK191" i="3"/>
  <c r="BK153" i="3"/>
  <c r="BK419" i="3"/>
  <c r="BK373" i="3"/>
  <c r="BK337" i="3"/>
  <c r="J314" i="3"/>
  <c r="BK274" i="3"/>
  <c r="J236" i="3"/>
  <c r="J197" i="3"/>
  <c r="J153" i="3"/>
  <c r="J111" i="3"/>
  <c r="J368" i="3"/>
  <c r="J350" i="3"/>
  <c r="J304" i="3"/>
  <c r="BK235" i="3"/>
  <c r="J163" i="3"/>
  <c r="J123" i="3"/>
  <c r="BK403" i="3"/>
  <c r="J359" i="3"/>
  <c r="BK311" i="3"/>
  <c r="BK258" i="3"/>
  <c r="J207" i="3"/>
  <c r="J157" i="3"/>
  <c r="J279" i="4"/>
  <c r="BK261" i="4"/>
  <c r="J242" i="4"/>
  <c r="BK224" i="4"/>
  <c r="J206" i="4"/>
  <c r="J178" i="4"/>
  <c r="J166" i="4"/>
  <c r="BK139" i="4"/>
  <c r="J117" i="4"/>
  <c r="BK108" i="4"/>
  <c r="J267" i="4"/>
  <c r="J247" i="4"/>
  <c r="BK229" i="4"/>
  <c r="J203" i="4"/>
  <c r="BK187" i="4"/>
  <c r="BK167" i="4"/>
  <c r="J151" i="4"/>
  <c r="J131" i="4"/>
  <c r="BK115" i="4"/>
  <c r="J284" i="4"/>
  <c r="BK259" i="4"/>
  <c r="J239" i="4"/>
  <c r="J219" i="4"/>
  <c r="BK198" i="4"/>
  <c r="BK177" i="4"/>
  <c r="J158" i="4"/>
  <c r="BK141" i="4"/>
  <c r="BK121" i="4"/>
  <c r="BK104" i="4"/>
  <c r="J142" i="5"/>
  <c r="J102" i="5"/>
  <c r="BK133" i="5"/>
  <c r="BK112" i="5"/>
  <c r="J147" i="5"/>
  <c r="J119" i="5"/>
  <c r="BK147" i="5"/>
  <c r="J112" i="5"/>
  <c r="J101" i="5"/>
  <c r="BK281" i="7"/>
  <c r="J265" i="7"/>
  <c r="BK251" i="7"/>
  <c r="BK231" i="7"/>
  <c r="J196" i="7"/>
  <c r="BK132" i="7"/>
  <c r="J307" i="7"/>
  <c r="J260" i="7"/>
  <c r="BK198" i="7"/>
  <c r="J209" i="7"/>
  <c r="BK149" i="7"/>
  <c r="J291" i="7"/>
  <c r="BK258" i="7"/>
  <c r="J218" i="7"/>
  <c r="BK151" i="7"/>
  <c r="J354" i="8"/>
  <c r="J326" i="8"/>
  <c r="BK307" i="8"/>
  <c r="J232" i="8"/>
  <c r="BK136" i="8"/>
  <c r="BK105" i="8"/>
  <c r="J323" i="8"/>
  <c r="BK297" i="8"/>
  <c r="BK253" i="8"/>
  <c r="BK218" i="8"/>
  <c r="J103" i="8"/>
  <c r="J325" i="8"/>
  <c r="J275" i="8"/>
  <c r="BK155" i="8"/>
  <c r="BK354" i="8"/>
  <c r="BK322" i="8"/>
  <c r="BK292" i="8"/>
  <c r="BK232" i="8"/>
  <c r="J182" i="8"/>
  <c r="BK151" i="8"/>
  <c r="J105" i="8"/>
  <c r="J148" i="9"/>
  <c r="J127" i="9"/>
  <c r="J157" i="9"/>
  <c r="BK147" i="9"/>
  <c r="J110" i="9"/>
  <c r="BK153" i="9"/>
  <c r="F36" i="10"/>
  <c r="BC65" i="1"/>
  <c r="BK435" i="12"/>
  <c r="BK345" i="12"/>
  <c r="J229" i="12"/>
  <c r="BK353" i="12"/>
  <c r="BK203" i="12"/>
  <c r="J439" i="12"/>
  <c r="J359" i="12"/>
  <c r="J185" i="12"/>
  <c r="BK103" i="13"/>
  <c r="BK94" i="13"/>
  <c r="J112" i="13"/>
  <c r="J94" i="13"/>
  <c r="J8759" i="2"/>
  <c r="J8449" i="2"/>
  <c r="BK8201" i="2"/>
  <c r="BK7981" i="2"/>
  <c r="BK7869" i="2"/>
  <c r="BK7740" i="2"/>
  <c r="J7663" i="2"/>
  <c r="BK7475" i="2"/>
  <c r="BK7361" i="2"/>
  <c r="BK7130" i="2"/>
  <c r="BK6990" i="2"/>
  <c r="BK6892" i="2"/>
  <c r="J6703" i="2"/>
  <c r="J6601" i="2"/>
  <c r="BK6518" i="2"/>
  <c r="J6322" i="2"/>
  <c r="J6170" i="2"/>
  <c r="J6086" i="2"/>
  <c r="J5779" i="2"/>
  <c r="J5654" i="2"/>
  <c r="J5157" i="2"/>
  <c r="J5082" i="2"/>
  <c r="J5026" i="2"/>
  <c r="J4862" i="2"/>
  <c r="J4717" i="2"/>
  <c r="BK4591" i="2"/>
  <c r="BK4382" i="2"/>
  <c r="BK4288" i="2"/>
  <c r="J4104" i="2"/>
  <c r="BK4033" i="2"/>
  <c r="BK3551" i="2"/>
  <c r="BK3396" i="2"/>
  <c r="BK3218" i="2"/>
  <c r="BK2917" i="2"/>
  <c r="BK2786" i="2"/>
  <c r="BK2631" i="2"/>
  <c r="J2458" i="2"/>
  <c r="J2319" i="2"/>
  <c r="J1662" i="2"/>
  <c r="J1423" i="2"/>
  <c r="J1196" i="2"/>
  <c r="BK1012" i="2"/>
  <c r="J614" i="2"/>
  <c r="J438" i="2"/>
  <c r="BK286" i="2"/>
  <c r="BK134" i="2"/>
  <c r="BK9450" i="2"/>
  <c r="J9430" i="2"/>
  <c r="BK9210" i="2"/>
  <c r="J9186" i="2"/>
  <c r="J9144" i="2"/>
  <c r="BK9114" i="2"/>
  <c r="BK8926" i="2"/>
  <c r="J8890" i="2"/>
  <c r="J8518" i="2"/>
  <c r="J8196" i="2"/>
  <c r="BK7941" i="2"/>
  <c r="BK7882" i="2"/>
  <c r="BK7754" i="2"/>
  <c r="BK7635" i="2"/>
  <c r="J7517" i="2"/>
  <c r="J7368" i="2"/>
  <c r="BK7235" i="2"/>
  <c r="BK7172" i="2"/>
  <c r="J7074" i="2"/>
  <c r="J6948" i="2"/>
  <c r="BK6815" i="2"/>
  <c r="BK6710" i="2"/>
  <c r="BK6540" i="2"/>
  <c r="J6383" i="2"/>
  <c r="BK6212" i="2"/>
  <c r="BK6031" i="2"/>
  <c r="J5852" i="2"/>
  <c r="J5743" i="2"/>
  <c r="J5188" i="2"/>
  <c r="J5105" i="2"/>
  <c r="BK5013" i="2"/>
  <c r="BK4918" i="2"/>
  <c r="J4752" i="2"/>
  <c r="BK4470" i="2"/>
  <c r="BK4350" i="2"/>
  <c r="BK4102" i="2"/>
  <c r="J4028" i="2"/>
  <c r="J3792" i="2"/>
  <c r="BK3190" i="2"/>
  <c r="J2900" i="2"/>
  <c r="BK2762" i="2"/>
  <c r="J2573" i="2"/>
  <c r="BK2315" i="2"/>
  <c r="BK1908" i="2"/>
  <c r="BK1490" i="2"/>
  <c r="J1012" i="2"/>
  <c r="BK564" i="2"/>
  <c r="J404" i="2"/>
  <c r="BK183" i="2"/>
  <c r="J8748" i="2"/>
  <c r="BK8177" i="2"/>
  <c r="BK7957" i="2"/>
  <c r="J7873" i="2"/>
  <c r="J7656" i="2"/>
  <c r="J7496" i="2"/>
  <c r="BK7249" i="2"/>
  <c r="BK7046" i="2"/>
  <c r="J6836" i="2"/>
  <c r="BK6696" i="2"/>
  <c r="BK6585" i="2"/>
  <c r="BK6391" i="2"/>
  <c r="BK6224" i="2"/>
  <c r="BK6120" i="2"/>
  <c r="BK5922" i="2"/>
  <c r="BK4092" i="2"/>
  <c r="J3908" i="2"/>
  <c r="J3396" i="2"/>
  <c r="J2994" i="2"/>
  <c r="BK2869" i="2"/>
  <c r="J2733" i="2"/>
  <c r="BK2477" i="2"/>
  <c r="J2256" i="2"/>
  <c r="BK1410" i="2"/>
  <c r="J1227" i="2"/>
  <c r="J593" i="2"/>
  <c r="J377" i="2"/>
  <c r="BK193" i="2"/>
  <c r="BK8919" i="2"/>
  <c r="J8752" i="2"/>
  <c r="BK8168" i="2"/>
  <c r="BK7873" i="2"/>
  <c r="J7740" i="2"/>
  <c r="BK7576" i="2"/>
  <c r="BK7447" i="2"/>
  <c r="J7354" i="2"/>
  <c r="J7151" i="2"/>
  <c r="BK6948" i="2"/>
  <c r="J6850" i="2"/>
  <c r="J6731" i="2"/>
  <c r="BK6511" i="2"/>
  <c r="BK6360" i="2"/>
  <c r="J6244" i="2"/>
  <c r="BK6128" i="2"/>
  <c r="J6038" i="2"/>
  <c r="BK5875" i="2"/>
  <c r="J5727" i="2"/>
  <c r="J5133" i="2"/>
  <c r="J5070" i="2"/>
  <c r="BK4989" i="2"/>
  <c r="BK4735" i="2"/>
  <c r="BK4495" i="2"/>
  <c r="BK4300" i="2"/>
  <c r="J4151" i="2"/>
  <c r="BK4037" i="2"/>
  <c r="BK3792" i="2"/>
  <c r="J3353" i="2"/>
  <c r="J2928" i="2"/>
  <c r="BK2791" i="2"/>
  <c r="J2540" i="2"/>
  <c r="J2417" i="2"/>
  <c r="BK1595" i="2"/>
  <c r="J1233" i="2"/>
  <c r="BK851" i="2"/>
  <c r="J457" i="2"/>
  <c r="BK326" i="2"/>
  <c r="BK156" i="2"/>
  <c r="J334" i="3"/>
  <c r="J296" i="3"/>
  <c r="J256" i="3"/>
  <c r="J240" i="3"/>
  <c r="BK193" i="3"/>
  <c r="J147" i="3"/>
  <c r="J430" i="3"/>
  <c r="J389" i="3"/>
  <c r="J356" i="3"/>
  <c r="J316" i="3"/>
  <c r="BK278" i="3"/>
  <c r="BK240" i="3"/>
  <c r="BK203" i="3"/>
  <c r="J160" i="3"/>
  <c r="J436" i="3"/>
  <c r="BK385" i="3"/>
  <c r="J353" i="3"/>
  <c r="BK310" i="3"/>
  <c r="BK280" i="3"/>
  <c r="J211" i="3"/>
  <c r="BK159" i="3"/>
  <c r="BK126" i="3"/>
  <c r="BK380" i="3"/>
  <c r="BK342" i="3"/>
  <c r="J276" i="3"/>
  <c r="BK218" i="3"/>
  <c r="J168" i="3"/>
  <c r="J145" i="3"/>
  <c r="BK108" i="3"/>
  <c r="BK263" i="4"/>
  <c r="BK247" i="4"/>
  <c r="J233" i="4"/>
  <c r="J215" i="4"/>
  <c r="J194" i="4"/>
  <c r="J174" i="4"/>
  <c r="J152" i="4"/>
  <c r="BK126" i="4"/>
  <c r="J111" i="4"/>
  <c r="BK279" i="4"/>
  <c r="J261" i="4"/>
  <c r="J249" i="4"/>
  <c r="J235" i="4"/>
  <c r="J217" i="4"/>
  <c r="BK202" i="4"/>
  <c r="BK186" i="4"/>
  <c r="J164" i="4"/>
  <c r="BK148" i="4"/>
  <c r="J130" i="4"/>
  <c r="J107" i="4"/>
  <c r="J280" i="4"/>
  <c r="BK253" i="4"/>
  <c r="BK232" i="4"/>
  <c r="J209" i="4"/>
  <c r="BK192" i="4"/>
  <c r="BK162" i="4"/>
  <c r="BK149" i="4"/>
  <c r="BK122" i="4"/>
  <c r="J156" i="5"/>
  <c r="J129" i="5"/>
  <c r="BK100" i="5"/>
  <c r="BK140" i="5"/>
  <c r="J128" i="5"/>
  <c r="BK101" i="5"/>
  <c r="BK123" i="5"/>
  <c r="J151" i="5"/>
  <c r="BK132" i="5"/>
  <c r="BK104" i="5"/>
  <c r="F39" i="6"/>
  <c r="BB61" i="1" s="1"/>
  <c r="BK156" i="7"/>
  <c r="BK286" i="7"/>
  <c r="BK250" i="7"/>
  <c r="J181" i="7"/>
  <c r="BK200" i="7"/>
  <c r="J156" i="7"/>
  <c r="J267" i="7"/>
  <c r="J220" i="7"/>
  <c r="BK161" i="7"/>
  <c r="BK341" i="8"/>
  <c r="BK309" i="8"/>
  <c r="J253" i="8"/>
  <c r="J211" i="8"/>
  <c r="BK153" i="8"/>
  <c r="BK90" i="8"/>
  <c r="J333" i="8"/>
  <c r="BK304" i="8"/>
  <c r="BK277" i="8"/>
  <c r="J234" i="8"/>
  <c r="J165" i="8"/>
  <c r="J322" i="8"/>
  <c r="J274" i="8"/>
  <c r="J159" i="8"/>
  <c r="J123" i="8"/>
  <c r="BK323" i="8"/>
  <c r="J277" i="8"/>
  <c r="J222" i="8"/>
  <c r="BK190" i="8"/>
  <c r="BK149" i="8"/>
  <c r="J158" i="9"/>
  <c r="BK146" i="9"/>
  <c r="J116" i="9"/>
  <c r="J154" i="9"/>
  <c r="BK137" i="9"/>
  <c r="J100" i="9"/>
  <c r="J152" i="9"/>
  <c r="J138" i="9"/>
  <c r="BK116" i="9"/>
  <c r="J82" i="10"/>
  <c r="J381" i="12"/>
  <c r="J307" i="12"/>
  <c r="BK267" i="12"/>
  <c r="BK185" i="12"/>
  <c r="J99" i="12"/>
  <c r="J371" i="12"/>
  <c r="J195" i="12"/>
  <c r="J109" i="12"/>
  <c r="BK377" i="12"/>
  <c r="J325" i="12"/>
  <c r="BK195" i="12"/>
  <c r="BK439" i="12"/>
  <c r="J380" i="12"/>
  <c r="J274" i="12"/>
  <c r="BK99" i="12"/>
  <c r="BK92" i="13"/>
  <c r="J91" i="13"/>
  <c r="BK102" i="13"/>
  <c r="BK113" i="13"/>
  <c r="J93" i="13"/>
  <c r="J6619" i="2"/>
  <c r="BK6523" i="2"/>
  <c r="BK6314" i="2"/>
  <c r="J6200" i="2"/>
  <c r="J6028" i="2"/>
  <c r="BK5845" i="2"/>
  <c r="BK5727" i="2"/>
  <c r="BK5164" i="2"/>
  <c r="BK5111" i="2"/>
  <c r="J5056" i="2"/>
  <c r="J4966" i="2"/>
  <c r="BK4785" i="2"/>
  <c r="J4495" i="2"/>
  <c r="BK4341" i="2"/>
  <c r="J4082" i="2"/>
  <c r="BK4022" i="2"/>
  <c r="J3594" i="2"/>
  <c r="J3113" i="2"/>
  <c r="BK2832" i="2"/>
  <c r="BK2753" i="2"/>
  <c r="J2546" i="2"/>
  <c r="J2281" i="2"/>
  <c r="BK1581" i="2"/>
  <c r="BK1278" i="2"/>
  <c r="J1017" i="2"/>
  <c r="BK593" i="2"/>
  <c r="J326" i="2"/>
  <c r="J198" i="2"/>
  <c r="BK8759" i="2"/>
  <c r="BK8196" i="2"/>
  <c r="J7982" i="2"/>
  <c r="J7892" i="2"/>
  <c r="J7761" i="2"/>
  <c r="J7546" i="2"/>
  <c r="J7382" i="2"/>
  <c r="BK7158" i="2"/>
  <c r="J6976" i="2"/>
  <c r="BK6773" i="2"/>
  <c r="J6626" i="2"/>
  <c r="J6468" i="2"/>
  <c r="BK6318" i="2"/>
  <c r="J6196" i="2"/>
  <c r="J6108" i="2"/>
  <c r="J5915" i="2"/>
  <c r="J4282" i="2"/>
  <c r="BK4069" i="2"/>
  <c r="J3787" i="2"/>
  <c r="J3381" i="2"/>
  <c r="BK2946" i="2"/>
  <c r="BK2857" i="2"/>
  <c r="BK2739" i="2"/>
  <c r="BK2488" i="2"/>
  <c r="J2304" i="2"/>
  <c r="BK1613" i="2"/>
  <c r="BK1404" i="2"/>
  <c r="BK1196" i="2"/>
  <c r="J538" i="2"/>
  <c r="J346" i="2"/>
  <c r="BK188" i="2"/>
  <c r="J8917" i="2"/>
  <c r="J8843" i="2"/>
  <c r="J8177" i="2"/>
  <c r="J7922" i="2"/>
  <c r="J7796" i="2"/>
  <c r="BK7595" i="2"/>
  <c r="BK7482" i="2"/>
  <c r="BK7368" i="2"/>
  <c r="J7165" i="2"/>
  <c r="BK7004" i="2"/>
  <c r="J6864" i="2"/>
  <c r="BK6703" i="2"/>
  <c r="BK6533" i="2"/>
  <c r="BK6350" i="2"/>
  <c r="J6274" i="2"/>
  <c r="BK6149" i="2"/>
  <c r="BK6028" i="2"/>
  <c r="J5839" i="2"/>
  <c r="J5733" i="2"/>
  <c r="BK5167" i="2"/>
  <c r="BK5082" i="2"/>
  <c r="J5013" i="2"/>
  <c r="BK4817" i="2"/>
  <c r="BK4709" i="2"/>
  <c r="BK4566" i="2"/>
  <c r="BK4322" i="2"/>
  <c r="J4145" i="2"/>
  <c r="J4096" i="2"/>
  <c r="BK3908" i="2"/>
  <c r="BK3381" i="2"/>
  <c r="BK2947" i="2"/>
  <c r="BK2764" i="2"/>
  <c r="J2507" i="2"/>
  <c r="BK2199" i="2"/>
  <c r="BK1569" i="2"/>
  <c r="BK1212" i="2"/>
  <c r="J898" i="2"/>
  <c r="BK417" i="2"/>
  <c r="BK273" i="2"/>
  <c r="BK161" i="2"/>
  <c r="BK410" i="3"/>
  <c r="J380" i="3"/>
  <c r="J360" i="3"/>
  <c r="BK313" i="3"/>
  <c r="J250" i="3"/>
  <c r="BK209" i="3"/>
  <c r="J155" i="3"/>
  <c r="J428" i="3"/>
  <c r="J379" i="3"/>
  <c r="J355" i="3"/>
  <c r="J311" i="3"/>
  <c r="BK272" i="3"/>
  <c r="BK232" i="3"/>
  <c r="J184" i="3"/>
  <c r="J142" i="3"/>
  <c r="J383" i="3"/>
  <c r="J352" i="3"/>
  <c r="J313" i="3"/>
  <c r="BK276" i="3"/>
  <c r="J209" i="3"/>
  <c r="J161" i="3"/>
  <c r="J113" i="3"/>
  <c r="J397" i="3"/>
  <c r="J363" i="3"/>
  <c r="BK323" i="3"/>
  <c r="J292" i="3"/>
  <c r="J230" i="3"/>
  <c r="J187" i="3"/>
  <c r="BK121" i="3"/>
  <c r="BK275" i="4"/>
  <c r="BK255" i="4"/>
  <c r="BK239" i="4"/>
  <c r="J218" i="4"/>
  <c r="J198" i="4"/>
  <c r="J175" i="4"/>
  <c r="BK153" i="4"/>
  <c r="BK128" i="4"/>
  <c r="J112" i="4"/>
  <c r="BK283" i="4"/>
  <c r="BK258" i="4"/>
  <c r="BK250" i="4"/>
  <c r="J232" i="4"/>
  <c r="BK215" i="4"/>
  <c r="BK201" i="4"/>
  <c r="J184" i="4"/>
  <c r="J162" i="4"/>
  <c r="J139" i="4"/>
  <c r="J114" i="4"/>
  <c r="BK277" i="4"/>
  <c r="BK252" i="4"/>
  <c r="J230" i="4"/>
  <c r="BK207" i="4"/>
  <c r="BK191" i="4"/>
  <c r="BK174" i="4"/>
  <c r="J160" i="4"/>
  <c r="J142" i="4"/>
  <c r="J118" i="4"/>
  <c r="BK102" i="4"/>
  <c r="BK127" i="5"/>
  <c r="BK158" i="5"/>
  <c r="J131" i="5"/>
  <c r="J108" i="5"/>
  <c r="BK125" i="5"/>
  <c r="J104" i="5"/>
  <c r="BK138" i="5"/>
  <c r="BK110" i="5"/>
  <c r="BK238" i="7"/>
  <c r="BK185" i="7"/>
  <c r="BK300" i="7"/>
  <c r="BK265" i="7"/>
  <c r="J219" i="7"/>
  <c r="BK118" i="7"/>
  <c r="J102" i="7"/>
  <c r="J293" i="7"/>
  <c r="BK279" i="7"/>
  <c r="BK268" i="7"/>
  <c r="BK254" i="7"/>
  <c r="J250" i="7"/>
  <c r="J244" i="7"/>
  <c r="BK236" i="7"/>
  <c r="BK223" i="7"/>
  <c r="J194" i="7"/>
  <c r="J303" i="7"/>
  <c r="J263" i="7"/>
  <c r="J217" i="7"/>
  <c r="J163" i="7"/>
  <c r="J347" i="8"/>
  <c r="J327" i="8"/>
  <c r="J297" i="8"/>
  <c r="BK293" i="12"/>
  <c r="J148" i="12"/>
  <c r="J433" i="12"/>
  <c r="J293" i="12"/>
  <c r="BK148" i="12"/>
  <c r="J385" i="12"/>
  <c r="BK321" i="12"/>
  <c r="J127" i="12"/>
  <c r="J377" i="12"/>
  <c r="J284" i="12"/>
  <c r="BK141" i="12"/>
  <c r="BK95" i="13"/>
  <c r="J95" i="13"/>
  <c r="J92" i="13"/>
  <c r="J103" i="13"/>
  <c r="BK8879" i="2"/>
  <c r="BK8636" i="2"/>
  <c r="BK8237" i="2"/>
  <c r="J7970" i="2"/>
  <c r="BK7907" i="2"/>
  <c r="J7789" i="2"/>
  <c r="J7670" i="2"/>
  <c r="BK7538" i="2"/>
  <c r="J7417" i="2"/>
  <c r="J7312" i="2"/>
  <c r="J7172" i="2"/>
  <c r="BK7011" i="2"/>
  <c r="BK6913" i="2"/>
  <c r="BK6766" i="2"/>
  <c r="J6605" i="2"/>
  <c r="J6487" i="2"/>
  <c r="BK6310" i="2"/>
  <c r="J6165" i="2"/>
  <c r="BK6104" i="2"/>
  <c r="J5908" i="2"/>
  <c r="BK5733" i="2"/>
  <c r="BK5275" i="2"/>
  <c r="BK5125" i="2"/>
  <c r="BK5058" i="2"/>
  <c r="BK4937" i="2"/>
  <c r="J4777" i="2"/>
  <c r="BK4696" i="2"/>
  <c r="J4447" i="2"/>
  <c r="BK4313" i="2"/>
  <c r="BK4170" i="2"/>
  <c r="J4061" i="2"/>
  <c r="BK3787" i="2"/>
  <c r="BK3484" i="2"/>
  <c r="J3238" i="2"/>
  <c r="J3031" i="2"/>
  <c r="J2878" i="2"/>
  <c r="J2762" i="2"/>
  <c r="J2567" i="2"/>
  <c r="J2481" i="2"/>
  <c r="J2385" i="2"/>
  <c r="BK2256" i="2"/>
  <c r="BK1618" i="2"/>
  <c r="J1394" i="2"/>
  <c r="BK1204" i="2"/>
  <c r="J1099" i="2"/>
  <c r="BK626" i="2"/>
  <c r="J451" i="2"/>
  <c r="BK293" i="2"/>
  <c r="J161" i="2"/>
  <c r="J9454" i="2"/>
  <c r="J9438" i="2"/>
  <c r="BK9230" i="2"/>
  <c r="J9210" i="2"/>
  <c r="J9189" i="2"/>
  <c r="J9170" i="2"/>
  <c r="J9136" i="2"/>
  <c r="J9106" i="2"/>
  <c r="J8922" i="2"/>
  <c r="BK8748" i="2"/>
  <c r="BK8374" i="2"/>
  <c r="BK8009" i="2"/>
  <c r="BK7922" i="2"/>
  <c r="J7836" i="2"/>
  <c r="BK7719" i="2"/>
  <c r="J7554" i="2"/>
  <c r="BK7496" i="2"/>
  <c r="J7333" i="2"/>
  <c r="BK7193" i="2"/>
  <c r="BK7102" i="2"/>
  <c r="BK7018" i="2"/>
  <c r="J6843" i="2"/>
  <c r="BK6780" i="2"/>
  <c r="J6640" i="2"/>
  <c r="J6457" i="2"/>
  <c r="BK6291" i="2"/>
  <c r="BK6192" i="2"/>
  <c r="J6000" i="2"/>
  <c r="BK5839" i="2"/>
  <c r="J5458" i="2"/>
  <c r="J5152" i="2"/>
  <c r="J5058" i="2"/>
  <c r="J4989" i="2"/>
  <c r="BK4880" i="2"/>
  <c r="J4655" i="2"/>
  <c r="BK4422" i="2"/>
  <c r="BK4306" i="2"/>
  <c r="J4064" i="2"/>
  <c r="J4026" i="2"/>
  <c r="J3687" i="2"/>
  <c r="J3177" i="2"/>
  <c r="BK2828" i="2"/>
  <c r="BK2675" i="2"/>
  <c r="BK2507" i="2"/>
  <c r="BK2227" i="2"/>
  <c r="J1595" i="2"/>
  <c r="J1404" i="2"/>
  <c r="J1085" i="2"/>
  <c r="J607" i="2"/>
  <c r="BK354" i="2"/>
  <c r="BK207" i="2"/>
  <c r="BK8854" i="2"/>
  <c r="J8378" i="2"/>
  <c r="J8160" i="2"/>
  <c r="J7937" i="2"/>
  <c r="BK7850" i="2"/>
  <c r="J7635" i="2"/>
  <c r="BK7503" i="2"/>
  <c r="J7291" i="2"/>
  <c r="BK7067" i="2"/>
  <c r="J6892" i="2"/>
  <c r="BK6717" i="2"/>
  <c r="J6589" i="2"/>
  <c r="BK6452" i="2"/>
  <c r="J6350" i="2"/>
  <c r="J6208" i="2"/>
  <c r="BK6132" i="2"/>
  <c r="J4409" i="2"/>
  <c r="BK4252" i="2"/>
  <c r="BK4004" i="2"/>
  <c r="BK3682" i="2"/>
  <c r="BK3363" i="2"/>
  <c r="BK2846" i="2"/>
  <c r="J2764" i="2"/>
  <c r="J2515" i="2"/>
  <c r="BK2389" i="2"/>
  <c r="J1897" i="2"/>
  <c r="J1542" i="2"/>
  <c r="J1234" i="2"/>
  <c r="J869" i="2"/>
  <c r="BK438" i="2"/>
  <c r="BK238" i="2"/>
  <c r="BK8922" i="2"/>
  <c r="BK8883" i="2"/>
  <c r="J8722" i="2"/>
  <c r="J8164" i="2"/>
  <c r="J7933" i="2"/>
  <c r="J7782" i="2"/>
  <c r="BK7580" i="2"/>
  <c r="BK7461" i="2"/>
  <c r="BK7081" i="2"/>
  <c r="J6871" i="2"/>
  <c r="J6780" i="2"/>
  <c r="J6633" i="2"/>
  <c r="J6427" i="2"/>
  <c r="J6318" i="2"/>
  <c r="BK6220" i="2"/>
  <c r="J5986" i="2"/>
  <c r="J5795" i="2"/>
  <c r="BK5308" i="2"/>
  <c r="J5125" i="2"/>
  <c r="J5088" i="2"/>
  <c r="J5004" i="2"/>
  <c r="J4918" i="2"/>
  <c r="BK4637" i="2"/>
  <c r="J4420" i="2"/>
  <c r="J4259" i="2"/>
  <c r="BK4082" i="2"/>
  <c r="BK4028" i="2"/>
  <c r="BK3654" i="2"/>
  <c r="BK3376" i="2"/>
  <c r="J2891" i="2"/>
  <c r="BK2578" i="2"/>
  <c r="J2389" i="2"/>
  <c r="J1916" i="2"/>
  <c r="BK1305" i="2"/>
  <c r="J1118" i="2"/>
  <c r="J600" i="2"/>
  <c r="J354" i="2"/>
  <c r="J207" i="2"/>
  <c r="J134" i="2"/>
  <c r="J394" i="3"/>
  <c r="J371" i="3"/>
  <c r="BK316" i="3"/>
  <c r="BK254" i="3"/>
  <c r="BK220" i="3"/>
  <c r="BK165" i="3"/>
  <c r="BK151" i="3"/>
  <c r="BK424" i="3"/>
  <c r="J385" i="3"/>
  <c r="J347" i="3"/>
  <c r="BK290" i="3"/>
  <c r="BK246" i="3"/>
  <c r="J222" i="3"/>
  <c r="J191" i="3"/>
  <c r="BK123" i="3"/>
  <c r="J374" i="3"/>
  <c r="J351" i="3"/>
  <c r="J308" i="3"/>
  <c r="J237" i="3"/>
  <c r="J179" i="3"/>
  <c r="J121" i="3"/>
  <c r="BK406" i="3"/>
  <c r="BK365" i="3"/>
  <c r="BK326" i="3"/>
  <c r="J267" i="3"/>
  <c r="J226" i="3"/>
  <c r="BK166" i="3"/>
  <c r="BK113" i="3"/>
  <c r="BK265" i="4"/>
  <c r="J246" i="4"/>
  <c r="BK230" i="4"/>
  <c r="BK210" i="4"/>
  <c r="J189" i="4"/>
  <c r="BK169" i="4"/>
  <c r="BK150" i="4"/>
  <c r="J120" i="4"/>
  <c r="BK103" i="4"/>
  <c r="J265" i="4"/>
  <c r="J251" i="4"/>
  <c r="J238" i="4"/>
  <c r="BK211" i="4"/>
  <c r="J188" i="4"/>
  <c r="BK165" i="4"/>
  <c r="J149" i="4"/>
  <c r="J133" i="4"/>
  <c r="BK111" i="4"/>
  <c r="BK249" i="4"/>
  <c r="J221" i="4"/>
  <c r="J193" i="4"/>
  <c r="J168" i="4"/>
  <c r="J145" i="4"/>
  <c r="J108" i="4"/>
  <c r="J141" i="5"/>
  <c r="BK107" i="5"/>
  <c r="J127" i="5"/>
  <c r="BK153" i="5"/>
  <c r="BK120" i="5"/>
  <c r="BK152" i="5"/>
  <c r="J118" i="5"/>
  <c r="F40" i="6"/>
  <c r="BC61" i="1" s="1"/>
  <c r="J118" i="7"/>
  <c r="BK267" i="7"/>
  <c r="J188" i="7"/>
  <c r="BK181" i="7"/>
  <c r="J275" i="7"/>
  <c r="BK209" i="7"/>
  <c r="BK116" i="7"/>
  <c r="BK344" i="8"/>
  <c r="BK319" i="8"/>
  <c r="BK281" i="8"/>
  <c r="BK209" i="8"/>
  <c r="BK352" i="8"/>
  <c r="BK335" i="8"/>
  <c r="J285" i="8"/>
  <c r="BK224" i="8"/>
  <c r="J121" i="8"/>
  <c r="BK311" i="8"/>
  <c r="BK182" i="8"/>
  <c r="J90" i="8"/>
  <c r="J319" i="8"/>
  <c r="J284" i="8"/>
  <c r="J213" i="8"/>
  <c r="BK161" i="8"/>
  <c r="BK152" i="9"/>
  <c r="J131" i="9"/>
  <c r="J155" i="9"/>
  <c r="BK131" i="9"/>
  <c r="BK90" i="9"/>
  <c r="J135" i="9"/>
  <c r="BK103" i="9"/>
  <c r="BK385" i="12"/>
  <c r="J353" i="12"/>
  <c r="BK274" i="12"/>
  <c r="J169" i="12"/>
  <c r="BK121" i="12"/>
  <c r="J365" i="12"/>
  <c r="BK114" i="12"/>
  <c r="BK380" i="12"/>
  <c r="BK284" i="12"/>
  <c r="J134" i="12"/>
  <c r="J382" i="12"/>
  <c r="J203" i="12"/>
  <c r="J106" i="13"/>
  <c r="BK106" i="13"/>
  <c r="BK86" i="13"/>
  <c r="BK413" i="3"/>
  <c r="BK300" i="3"/>
  <c r="BK212" i="3"/>
  <c r="J119" i="3"/>
  <c r="J277" i="4"/>
  <c r="J259" i="4"/>
  <c r="J228" i="4"/>
  <c r="J208" i="4"/>
  <c r="J186" i="4"/>
  <c r="J167" i="4"/>
  <c r="J141" i="4"/>
  <c r="BK114" i="4"/>
  <c r="BK284" i="4"/>
  <c r="J257" i="4"/>
  <c r="BK245" i="4"/>
  <c r="J231" i="4"/>
  <c r="BK209" i="4"/>
  <c r="J192" i="4"/>
  <c r="BK175" i="4"/>
  <c r="BK157" i="4"/>
  <c r="BK142" i="4"/>
  <c r="BK123" i="4"/>
  <c r="J103" i="4"/>
  <c r="J274" i="4"/>
  <c r="J244" i="4"/>
  <c r="BK225" i="4"/>
  <c r="J201" i="4"/>
  <c r="BK185" i="4"/>
  <c r="J172" i="4"/>
  <c r="J157" i="4"/>
  <c r="BK143" i="4"/>
  <c r="BK116" i="4"/>
  <c r="J148" i="5"/>
  <c r="J120" i="5"/>
  <c r="BK149" i="5"/>
  <c r="BK134" i="5"/>
  <c r="BK119" i="5"/>
  <c r="J154" i="5"/>
  <c r="BK106" i="5"/>
  <c r="BK141" i="5"/>
  <c r="BK108" i="5"/>
  <c r="J37" i="6"/>
  <c r="AV61" i="1" s="1"/>
  <c r="BK109" i="7"/>
  <c r="BK262" i="7"/>
  <c r="J202" i="7"/>
  <c r="J151" i="7"/>
  <c r="J92" i="7"/>
  <c r="J273" i="7"/>
  <c r="BK234" i="7"/>
  <c r="BK194" i="7"/>
  <c r="BK114" i="7"/>
  <c r="BK321" i="8"/>
  <c r="BK285" i="8"/>
  <c r="BK238" i="8"/>
  <c r="J201" i="8"/>
  <c r="BK132" i="8"/>
  <c r="J349" i="8"/>
  <c r="J317" i="8"/>
  <c r="J292" i="8"/>
  <c r="J272" i="8"/>
  <c r="BK220" i="8"/>
  <c r="BK134" i="8"/>
  <c r="BK312" i="8"/>
  <c r="BK207" i="8"/>
  <c r="J153" i="8"/>
  <c r="BK339" i="8"/>
  <c r="J309" i="8"/>
  <c r="J286" i="8"/>
  <c r="J230" i="8"/>
  <c r="BK172" i="8"/>
  <c r="BK125" i="8"/>
  <c r="J153" i="9"/>
  <c r="J137" i="9"/>
  <c r="J92" i="9"/>
  <c r="BK143" i="9"/>
  <c r="BK105" i="9"/>
  <c r="BK158" i="9"/>
  <c r="J139" i="9"/>
  <c r="J121" i="9"/>
  <c r="BK100" i="9"/>
  <c r="BK393" i="12"/>
  <c r="BK359" i="12"/>
  <c r="J287" i="12"/>
  <c r="J223" i="12"/>
  <c r="BK127" i="12"/>
  <c r="BK382" i="12"/>
  <c r="BK307" i="12"/>
  <c r="BK155" i="12"/>
  <c r="J386" i="12"/>
  <c r="J301" i="12"/>
  <c r="J217" i="12"/>
  <c r="J103" i="12"/>
  <c r="BK384" i="12"/>
  <c r="BK301" i="12"/>
  <c r="J178" i="12"/>
  <c r="J99" i="13"/>
  <c r="J100" i="13"/>
  <c r="J96" i="13"/>
  <c r="J105" i="13"/>
  <c r="J6696" i="2"/>
  <c r="J6597" i="2"/>
  <c r="BK6387" i="2"/>
  <c r="J6236" i="2"/>
  <c r="BK6086" i="2"/>
  <c r="J5901" i="2"/>
  <c r="J5775" i="2"/>
  <c r="J5254" i="2"/>
  <c r="J5073" i="2"/>
  <c r="J4991" i="2"/>
  <c r="BK4908" i="2"/>
  <c r="J4713" i="2"/>
  <c r="BK4415" i="2"/>
  <c r="J4223" i="2"/>
  <c r="J4053" i="2"/>
  <c r="BK3692" i="2"/>
  <c r="J3274" i="2"/>
  <c r="J2882" i="2"/>
  <c r="J2665" i="2"/>
  <c r="BK2458" i="2"/>
  <c r="J2199" i="2"/>
  <c r="J1559" i="2"/>
  <c r="J1171" i="2"/>
  <c r="BK898" i="2"/>
  <c r="J479" i="2"/>
  <c r="BK224" i="2"/>
  <c r="BK8871" i="2"/>
  <c r="BK8449" i="2"/>
  <c r="BK7953" i="2"/>
  <c r="J7864" i="2"/>
  <c r="J7649" i="2"/>
  <c r="BK7510" i="2"/>
  <c r="J7305" i="2"/>
  <c r="J7102" i="2"/>
  <c r="BK6899" i="2"/>
  <c r="J6724" i="2"/>
  <c r="BK6589" i="2"/>
  <c r="J6373" i="2"/>
  <c r="BK6216" i="2"/>
  <c r="J6136" i="2"/>
  <c r="BK5953" i="2"/>
  <c r="J4334" i="2"/>
  <c r="BK4124" i="2"/>
  <c r="J3996" i="2"/>
  <c r="J3484" i="2"/>
  <c r="J3105" i="2"/>
  <c r="J2887" i="2"/>
  <c r="J2771" i="2"/>
  <c r="BK2546" i="2"/>
  <c r="BK2409" i="2"/>
  <c r="J2180" i="2"/>
  <c r="BK1520" i="2"/>
  <c r="BK1233" i="2"/>
  <c r="BK660" i="2"/>
  <c r="BK411" i="2"/>
  <c r="J229" i="2"/>
  <c r="BK9079" i="2"/>
  <c r="J8899" i="2"/>
  <c r="J8714" i="2"/>
  <c r="J8107" i="2"/>
  <c r="BK7836" i="2"/>
  <c r="BK7670" i="2"/>
  <c r="BK7531" i="2"/>
  <c r="BK7424" i="2"/>
  <c r="J7214" i="2"/>
  <c r="J7067" i="2"/>
  <c r="J6899" i="2"/>
  <c r="J6766" i="2"/>
  <c r="BK6597" i="2"/>
  <c r="BK6373" i="2"/>
  <c r="J6314" i="2"/>
  <c r="J6232" i="2"/>
  <c r="BK6108" i="2"/>
  <c r="J5922" i="2"/>
  <c r="BK5801" i="2"/>
  <c r="J5431" i="2"/>
  <c r="J5140" i="2"/>
  <c r="J5065" i="2"/>
  <c r="BK4980" i="2"/>
  <c r="J4781" i="2"/>
  <c r="BK4623" i="2"/>
  <c r="J4405" i="2"/>
  <c r="BK4166" i="2"/>
  <c r="J4043" i="2"/>
  <c r="BK3801" i="2"/>
  <c r="J3401" i="2"/>
  <c r="J3190" i="2"/>
  <c r="BK2818" i="2"/>
  <c r="J2557" i="2"/>
  <c r="BK2323" i="2"/>
  <c r="J1618" i="2"/>
  <c r="J1278" i="2"/>
  <c r="J1051" i="2"/>
  <c r="J484" i="2"/>
  <c r="BK319" i="2"/>
  <c r="J183" i="2"/>
  <c r="J419" i="3"/>
  <c r="J392" i="3"/>
  <c r="J328" i="3"/>
  <c r="J274" i="3"/>
  <c r="BK236" i="3"/>
  <c r="BK187" i="3"/>
  <c r="J139" i="3"/>
  <c r="J415" i="3"/>
  <c r="J369" i="3"/>
  <c r="J342" i="3"/>
  <c r="J300" i="3"/>
  <c r="J252" i="3"/>
  <c r="J212" i="3"/>
  <c r="BK168" i="3"/>
  <c r="J108" i="3"/>
  <c r="BK371" i="3"/>
  <c r="BK340" i="3"/>
  <c r="J298" i="3"/>
  <c r="BK228" i="3"/>
  <c r="J193" i="3"/>
  <c r="BK132" i="3"/>
  <c r="J410" i="3"/>
  <c r="J376" i="3"/>
  <c r="J337" i="3"/>
  <c r="BK264" i="3"/>
  <c r="J215" i="3"/>
  <c r="J165" i="3"/>
  <c r="J115" i="3"/>
  <c r="BK268" i="4"/>
  <c r="BK244" i="4"/>
  <c r="J225" i="4"/>
  <c r="J207" i="4"/>
  <c r="BK188" i="4"/>
  <c r="J171" i="4"/>
  <c r="BK136" i="4"/>
  <c r="J115" i="4"/>
  <c r="J102" i="4"/>
  <c r="J262" i="4"/>
  <c r="J237" i="4"/>
  <c r="BK228" i="4"/>
  <c r="J210" i="4"/>
  <c r="J191" i="4"/>
  <c r="J170" i="4"/>
  <c r="J154" i="4"/>
  <c r="J135" i="4"/>
  <c r="BK109" i="4"/>
  <c r="J283" i="4"/>
  <c r="J258" i="4"/>
  <c r="BK237" i="4"/>
  <c r="J216" i="4"/>
  <c r="BK196" i="4"/>
  <c r="BK183" i="4"/>
  <c r="BK164" i="4"/>
  <c r="BK152" i="4"/>
  <c r="BK138" i="4"/>
  <c r="BK107" i="4"/>
  <c r="J146" i="5"/>
  <c r="BK118" i="5"/>
  <c r="J152" i="5"/>
  <c r="J125" i="5"/>
  <c r="J157" i="5"/>
  <c r="BK121" i="5"/>
  <c r="J150" i="5"/>
  <c r="BK130" i="5"/>
  <c r="J106" i="5"/>
  <c r="BK304" i="7"/>
  <c r="BK275" i="7"/>
  <c r="J254" i="7"/>
  <c r="BK224" i="7"/>
  <c r="BK159" i="7"/>
  <c r="J281" i="7"/>
  <c r="BK253" i="7"/>
  <c r="J132" i="7"/>
  <c r="J116" i="7"/>
  <c r="J304" i="7"/>
  <c r="BK291" i="7"/>
  <c r="J276" i="7"/>
  <c r="J269" i="7"/>
  <c r="J258" i="7"/>
  <c r="J251" i="7"/>
  <c r="BK247" i="7"/>
  <c r="BK242" i="7"/>
  <c r="J234" i="7"/>
  <c r="BK216" i="7"/>
  <c r="J166" i="7"/>
  <c r="BK277" i="7"/>
  <c r="J236" i="7"/>
  <c r="J200" i="7"/>
  <c r="J149" i="7"/>
  <c r="J342" i="8"/>
  <c r="J315" i="8"/>
  <c r="BK283" i="8"/>
  <c r="J435" i="12"/>
  <c r="J347" i="12"/>
  <c r="BK217" i="12"/>
  <c r="BK94" i="12"/>
  <c r="J378" i="12"/>
  <c r="BK167" i="12"/>
  <c r="J407" i="12"/>
  <c r="J337" i="12"/>
  <c r="BK223" i="12"/>
  <c r="J446" i="12"/>
  <c r="BK313" i="12"/>
  <c r="BK194" i="12"/>
  <c r="J90" i="12"/>
  <c r="J86" i="13"/>
  <c r="BK90" i="13"/>
  <c r="J88" i="13"/>
  <c r="BK88" i="13"/>
  <c r="J8740" i="2"/>
  <c r="BK8376" i="2"/>
  <c r="BK8006" i="2"/>
  <c r="BK7896" i="2"/>
  <c r="BK7761" i="2"/>
  <c r="BK7617" i="2"/>
  <c r="J7489" i="2"/>
  <c r="BK7382" i="2"/>
  <c r="J7270" i="2"/>
  <c r="J7116" i="2"/>
  <c r="BK6976" i="2"/>
  <c r="BK6857" i="2"/>
  <c r="J6717" i="2"/>
  <c r="BK6633" i="2"/>
  <c r="J6540" i="2"/>
  <c r="J6367" i="2"/>
  <c r="J6204" i="2"/>
  <c r="BK6124" i="2"/>
  <c r="J5979" i="2"/>
  <c r="J5755" i="2"/>
  <c r="J5346" i="2"/>
  <c r="J5144" i="2"/>
  <c r="BK5068" i="2"/>
  <c r="BK5039" i="2"/>
  <c r="BK4872" i="2"/>
  <c r="BK4723" i="2"/>
  <c r="BK4614" i="2"/>
  <c r="J4367" i="2"/>
  <c r="BK4298" i="2"/>
  <c r="J4124" i="2"/>
  <c r="J4035" i="2"/>
  <c r="BK3687" i="2"/>
  <c r="BK3386" i="2"/>
  <c r="J3201" i="2"/>
  <c r="BK2900" i="2"/>
  <c r="BK2778" i="2"/>
  <c r="BK2665" i="2"/>
  <c r="J2472" i="2"/>
  <c r="J2323" i="2"/>
  <c r="J2172" i="2"/>
  <c r="J1589" i="2"/>
  <c r="J1287" i="2"/>
  <c r="J1179" i="2"/>
  <c r="J970" i="2"/>
  <c r="BK560" i="2"/>
  <c r="BK404" i="2"/>
  <c r="BK261" i="2"/>
  <c r="BK129" i="2"/>
  <c r="BK9447" i="2"/>
  <c r="BK9430" i="2"/>
  <c r="BK9217" i="2"/>
  <c r="BK9178" i="2"/>
  <c r="J9162" i="2"/>
  <c r="BK9110" i="2"/>
  <c r="BK9017" i="2"/>
  <c r="BK8886" i="2"/>
  <c r="BK8445" i="2"/>
  <c r="J8191" i="2"/>
  <c r="BK7933" i="2"/>
  <c r="J7877" i="2"/>
  <c r="J7747" i="2"/>
  <c r="J7622" i="2"/>
  <c r="J7375" i="2"/>
  <c r="BK7291" i="2"/>
  <c r="BK7151" i="2"/>
  <c r="J7088" i="2"/>
  <c r="BK6962" i="2"/>
  <c r="BK6822" i="2"/>
  <c r="BK6731" i="2"/>
  <c r="J6578" i="2"/>
  <c r="BK6402" i="2"/>
  <c r="BK6244" i="2"/>
  <c r="J6128" i="2"/>
  <c r="J5936" i="2"/>
  <c r="BK5795" i="2"/>
  <c r="J5308" i="2"/>
  <c r="J5091" i="2"/>
  <c r="J4971" i="2"/>
  <c r="J4847" i="2"/>
  <c r="BK4633" i="2"/>
  <c r="BK4394" i="2"/>
  <c r="BK4216" i="2"/>
  <c r="J4041" i="2"/>
  <c r="BK3822" i="2"/>
  <c r="BK3279" i="2"/>
  <c r="BK2904" i="2"/>
  <c r="J2778" i="2"/>
  <c r="J2631" i="2"/>
  <c r="J2422" i="2"/>
  <c r="BK2180" i="2"/>
  <c r="J1569" i="2"/>
  <c r="J1269" i="2"/>
  <c r="BK947" i="2"/>
  <c r="BK491" i="2"/>
  <c r="J293" i="2"/>
  <c r="J193" i="2"/>
  <c r="BK8722" i="2"/>
  <c r="J8182" i="2"/>
  <c r="J7961" i="2"/>
  <c r="J7888" i="2"/>
  <c r="J7733" i="2"/>
  <c r="BK7542" i="2"/>
  <c r="BK7354" i="2"/>
  <c r="J7144" i="2"/>
  <c r="J6962" i="2"/>
  <c r="BK6759" i="2"/>
  <c r="BK6619" i="2"/>
  <c r="J6511" i="2"/>
  <c r="J6310" i="2"/>
  <c r="BK6174" i="2"/>
  <c r="J6087" i="2"/>
  <c r="BK5936" i="2"/>
  <c r="J4300" i="2"/>
  <c r="BK4053" i="2"/>
  <c r="BK3543" i="2"/>
  <c r="BK3238" i="2"/>
  <c r="BK2924" i="2"/>
  <c r="BK2670" i="2"/>
  <c r="BK2567" i="2"/>
  <c r="BK2472" i="2"/>
  <c r="J2335" i="2"/>
  <c r="BK1601" i="2"/>
  <c r="BK1394" i="2"/>
  <c r="BK1051" i="2"/>
  <c r="BK479" i="2"/>
  <c r="BK308" i="2"/>
  <c r="BK9075" i="2"/>
  <c r="J8445" i="2"/>
  <c r="BK7970" i="2"/>
  <c r="J7850" i="2"/>
  <c r="BK7642" i="2"/>
  <c r="J7510" i="2"/>
  <c r="BK7396" i="2"/>
  <c r="BK7305" i="2"/>
  <c r="J7186" i="2"/>
  <c r="BK7039" i="2"/>
  <c r="J6906" i="2"/>
  <c r="J6738" i="2"/>
  <c r="J6558" i="2"/>
  <c r="BK6367" i="2"/>
  <c r="BK6301" i="2"/>
  <c r="J6174" i="2"/>
  <c r="BK6100" i="2"/>
  <c r="J5845" i="2"/>
  <c r="BK5464" i="2"/>
  <c r="J5164" i="2"/>
  <c r="BK5101" i="2"/>
  <c r="J5047" i="2"/>
  <c r="J4968" i="2"/>
  <c r="J4723" i="2"/>
  <c r="J4614" i="2"/>
  <c r="BK4367" i="2"/>
  <c r="BK4157" i="2"/>
  <c r="BK4061" i="2"/>
  <c r="BK3805" i="2"/>
  <c r="BK3391" i="2"/>
  <c r="J3158" i="2"/>
  <c r="BK2837" i="2"/>
  <c r="J2698" i="2"/>
  <c r="BK2462" i="2"/>
  <c r="J2185" i="2"/>
  <c r="BK1559" i="2"/>
  <c r="BK1179" i="2"/>
  <c r="J660" i="2"/>
  <c r="J411" i="2"/>
  <c r="BK267" i="2"/>
  <c r="BK167" i="2"/>
  <c r="BK417" i="3"/>
  <c r="J381" i="3"/>
  <c r="J354" i="3"/>
  <c r="BK294" i="3"/>
  <c r="J246" i="3"/>
  <c r="BK197" i="3"/>
  <c r="J159" i="3"/>
  <c r="BK434" i="3"/>
  <c r="BK399" i="3"/>
  <c r="J358" i="3"/>
  <c r="BK318" i="3"/>
  <c r="J280" i="3"/>
  <c r="J235" i="3"/>
  <c r="BK201" i="3"/>
  <c r="BK158" i="3"/>
  <c r="BK432" i="3"/>
  <c r="BK363" i="3"/>
  <c r="BK330" i="3"/>
  <c r="J290" i="3"/>
  <c r="BK222" i="3"/>
  <c r="BK156" i="3"/>
  <c r="BK436" i="3"/>
  <c r="J378" i="3"/>
  <c r="J340" i="3"/>
  <c r="J282" i="3"/>
  <c r="BK237" i="3"/>
  <c r="BK195" i="3"/>
  <c r="BK142" i="3"/>
  <c r="J273" i="4"/>
  <c r="BK251" i="4"/>
  <c r="BK235" i="4"/>
  <c r="J220" i="4"/>
  <c r="J204" i="4"/>
  <c r="BK179" i="4"/>
  <c r="J165" i="4"/>
  <c r="J138" i="4"/>
  <c r="BK110" i="4"/>
  <c r="J275" i="4"/>
  <c r="BK256" i="4"/>
  <c r="BK242" i="4"/>
  <c r="BK222" i="4"/>
  <c r="BK194" i="4"/>
  <c r="BK171" i="4"/>
  <c r="BK158" i="4"/>
  <c r="BK137" i="4"/>
  <c r="J122" i="4"/>
  <c r="BK285" i="4"/>
  <c r="BK267" i="4"/>
  <c r="BK236" i="4"/>
  <c r="BK204" i="4"/>
  <c r="BK189" i="4"/>
  <c r="BK161" i="4"/>
  <c r="J123" i="4"/>
  <c r="BK150" i="5"/>
  <c r="J122" i="5"/>
  <c r="J115" i="5"/>
  <c r="J137" i="5"/>
  <c r="J110" i="5"/>
  <c r="BK129" i="5"/>
  <c r="BK94" i="6"/>
  <c r="BK274" i="7"/>
  <c r="BK228" i="7"/>
  <c r="BK163" i="7"/>
  <c r="J277" i="7"/>
  <c r="J216" i="7"/>
  <c r="J159" i="7"/>
  <c r="BK102" i="7"/>
  <c r="BK244" i="7"/>
  <c r="J198" i="7"/>
  <c r="BK100" i="7"/>
  <c r="J334" i="8"/>
  <c r="BK286" i="8"/>
  <c r="BK236" i="8"/>
  <c r="J163" i="8"/>
  <c r="BK139" i="8"/>
  <c r="BK103" i="8"/>
  <c r="J337" i="8"/>
  <c r="J310" i="8"/>
  <c r="J236" i="8"/>
  <c r="J136" i="8"/>
  <c r="BK315" i="8"/>
  <c r="J169" i="8"/>
  <c r="BK328" i="8"/>
  <c r="J304" i="8"/>
  <c r="J224" i="8"/>
  <c r="J155" i="8"/>
  <c r="BK155" i="9"/>
  <c r="BK138" i="9"/>
  <c r="J108" i="9"/>
  <c r="BK149" i="9"/>
  <c r="BK108" i="9"/>
  <c r="BK157" i="9"/>
  <c r="J118" i="9"/>
  <c r="BK82" i="10"/>
  <c r="BK192" i="12"/>
  <c r="BK407" i="12"/>
  <c r="J281" i="12"/>
  <c r="BK433" i="12"/>
  <c r="BK347" i="12"/>
  <c r="J246" i="12"/>
  <c r="BK446" i="12"/>
  <c r="J345" i="12"/>
  <c r="BK171" i="12"/>
  <c r="J89" i="13"/>
  <c r="BK87" i="13"/>
  <c r="J109" i="13"/>
  <c r="J87" i="13"/>
  <c r="BK8852" i="2"/>
  <c r="J8311" i="2"/>
  <c r="J8186" i="2"/>
  <c r="BK7937" i="2"/>
  <c r="J7829" i="2"/>
  <c r="J7754" i="2"/>
  <c r="J7677" i="2"/>
  <c r="J7576" i="2"/>
  <c r="BK7454" i="2"/>
  <c r="BK7375" i="2"/>
  <c r="BK7256" i="2"/>
  <c r="BK7088" i="2"/>
  <c r="BK6955" i="2"/>
  <c r="BK6850" i="2"/>
  <c r="BK6689" i="2"/>
  <c r="J6593" i="2"/>
  <c r="J6481" i="2"/>
  <c r="J6301" i="2"/>
  <c r="J6157" i="2"/>
  <c r="BK6087" i="2"/>
  <c r="J5806" i="2"/>
  <c r="J5378" i="2"/>
  <c r="BK5130" i="2"/>
  <c r="J5063" i="2"/>
  <c r="BK4966" i="2"/>
  <c r="BK4781" i="2"/>
  <c r="BK4655" i="2"/>
  <c r="J4566" i="2"/>
  <c r="J4363" i="2"/>
  <c r="J4226" i="2"/>
  <c r="BK4096" i="2"/>
  <c r="BK4026" i="2"/>
  <c r="J3682" i="2"/>
  <c r="J3369" i="2"/>
  <c r="BK3177" i="2"/>
  <c r="BK2891" i="2"/>
  <c r="J2818" i="2"/>
  <c r="J2670" i="2"/>
  <c r="J2477" i="2"/>
  <c r="J2269" i="2"/>
  <c r="BK1625" i="2"/>
  <c r="J1410" i="2"/>
  <c r="J1219" i="2"/>
  <c r="J1123" i="2"/>
  <c r="J917" i="2"/>
  <c r="J463" i="2"/>
  <c r="J339" i="2"/>
  <c r="J188" i="2"/>
  <c r="J9450" i="2"/>
  <c r="J9434" i="2"/>
  <c r="J9224" i="2"/>
  <c r="J9196" i="2"/>
  <c r="J9147" i="2"/>
  <c r="J9112" i="2"/>
  <c r="J9075" i="2"/>
  <c r="BK8899" i="2"/>
  <c r="BK8521" i="2"/>
  <c r="BK8311" i="2"/>
  <c r="J7945" i="2"/>
  <c r="BK7892" i="2"/>
  <c r="BK7829" i="2"/>
  <c r="J7705" i="2"/>
  <c r="J7562" i="2"/>
  <c r="J7410" i="2"/>
  <c r="BK7277" i="2"/>
  <c r="BK7186" i="2"/>
  <c r="BK7095" i="2"/>
  <c r="J7004" i="2"/>
  <c r="J6885" i="2"/>
  <c r="J6612" i="2"/>
  <c r="BK6438" i="2"/>
  <c r="J6290" i="2"/>
  <c r="BK6157" i="2"/>
  <c r="J6021" i="2"/>
  <c r="BK5836" i="2"/>
  <c r="J5717" i="2"/>
  <c r="J5180" i="2"/>
  <c r="BK5070" i="2"/>
  <c r="J5039" i="2"/>
  <c r="BK4976" i="2"/>
  <c r="J4817" i="2"/>
  <c r="J4543" i="2"/>
  <c r="BK4358" i="2"/>
  <c r="J4157" i="2"/>
  <c r="J4037" i="2"/>
  <c r="J3805" i="2"/>
  <c r="BK2994" i="2"/>
  <c r="J2846" i="2"/>
  <c r="J2578" i="2"/>
  <c r="J2453" i="2"/>
  <c r="BK2107" i="2"/>
  <c r="J1577" i="2"/>
  <c r="J1212" i="2"/>
  <c r="BK635" i="2"/>
  <c r="J371" i="2"/>
  <c r="BK218" i="2"/>
  <c r="J8875" i="2"/>
  <c r="BK8442" i="2"/>
  <c r="BK7999" i="2"/>
  <c r="J7927" i="2"/>
  <c r="BK7803" i="2"/>
  <c r="BK7554" i="2"/>
  <c r="J7468" i="2"/>
  <c r="J7277" i="2"/>
  <c r="J7060" i="2"/>
  <c r="J6878" i="2"/>
  <c r="J6710" i="2"/>
  <c r="J6572" i="2"/>
  <c r="BK6444" i="2"/>
  <c r="BK6274" i="2"/>
  <c r="BK6170" i="2"/>
  <c r="BK6051" i="2"/>
  <c r="J4387" i="2"/>
  <c r="BK4259" i="2"/>
  <c r="J4078" i="2"/>
  <c r="J3801" i="2"/>
  <c r="BK3369" i="2"/>
  <c r="BK2920" i="2"/>
  <c r="J2796" i="2"/>
  <c r="BK2596" i="2"/>
  <c r="J2413" i="2"/>
  <c r="BK1662" i="2"/>
  <c r="BK1550" i="2"/>
  <c r="BK1315" i="2"/>
  <c r="BK937" i="2"/>
  <c r="BK457" i="2"/>
  <c r="J273" i="2"/>
  <c r="J9021" i="2"/>
  <c r="J8886" i="2"/>
  <c r="J8316" i="2"/>
  <c r="BK7932" i="2"/>
  <c r="BK7747" i="2"/>
  <c r="BK7656" i="2"/>
  <c r="J7475" i="2"/>
  <c r="J7361" i="2"/>
  <c r="BK7221" i="2"/>
  <c r="BK7074" i="2"/>
  <c r="BK6885" i="2"/>
  <c r="BK6682" i="2"/>
  <c r="BK6462" i="2"/>
  <c r="BK6322" i="2"/>
  <c r="BK6136" i="2"/>
  <c r="J6051" i="2"/>
  <c r="J5836" i="2"/>
  <c r="BK5717" i="2"/>
  <c r="BK5121" i="2"/>
  <c r="BK5073" i="2"/>
  <c r="BK4991" i="2"/>
  <c r="BK4789" i="2"/>
  <c r="J4641" i="2"/>
  <c r="J4422" i="2"/>
  <c r="J4216" i="2"/>
  <c r="J4102" i="2"/>
  <c r="J4000" i="2"/>
  <c r="BK3498" i="2"/>
  <c r="BK3314" i="2"/>
  <c r="BK2895" i="2"/>
  <c r="J2737" i="2"/>
  <c r="BK2494" i="2"/>
  <c r="BK2244" i="2"/>
  <c r="J1581" i="2"/>
  <c r="BK1219" i="2"/>
  <c r="J1063" i="2"/>
  <c r="BK614" i="2"/>
  <c r="BK339" i="2"/>
  <c r="J173" i="2"/>
  <c r="J424" i="3"/>
  <c r="BK383" i="3"/>
  <c r="J365" i="3"/>
  <c r="BK298" i="3"/>
  <c r="BK252" i="3"/>
  <c r="J218" i="3"/>
  <c r="BK160" i="3"/>
  <c r="J438" i="3"/>
  <c r="BK392" i="3"/>
  <c r="BK359" i="3"/>
  <c r="BK320" i="3"/>
  <c r="BK306" i="3"/>
  <c r="J248" i="3"/>
  <c r="BK207" i="3"/>
  <c r="BK179" i="3"/>
  <c r="BK137" i="3"/>
  <c r="BK387" i="3"/>
  <c r="BK360" i="3"/>
  <c r="BK332" i="3"/>
  <c r="J294" i="3"/>
  <c r="BK224" i="3"/>
  <c r="J158" i="3"/>
  <c r="BK111" i="3"/>
  <c r="BK389" i="3"/>
  <c r="BK351" i="3"/>
  <c r="BK296" i="3"/>
  <c r="J234" i="3"/>
  <c r="BK199" i="3"/>
  <c r="J126" i="3"/>
  <c r="BK274" i="4"/>
  <c r="BK254" i="4"/>
  <c r="J234" i="4"/>
  <c r="J211" i="4"/>
  <c r="J187" i="4"/>
  <c r="BK172" i="4"/>
  <c r="BK144" i="4"/>
  <c r="J121" i="4"/>
  <c r="BK113" i="4"/>
  <c r="J276" i="4"/>
  <c r="J253" i="4"/>
  <c r="J236" i="4"/>
  <c r="BK218" i="4"/>
  <c r="BK193" i="4"/>
  <c r="J177" i="4"/>
  <c r="BK159" i="4"/>
  <c r="J136" i="4"/>
  <c r="J119" i="4"/>
  <c r="J105" i="4"/>
  <c r="BK272" i="4"/>
  <c r="BK246" i="4"/>
  <c r="J224" i="4"/>
  <c r="J202" i="4"/>
  <c r="BK184" i="4"/>
  <c r="BK163" i="4"/>
  <c r="BK151" i="4"/>
  <c r="BK135" i="4"/>
  <c r="J113" i="4"/>
  <c r="J149" i="5"/>
  <c r="J123" i="5"/>
  <c r="BK142" i="5"/>
  <c r="J130" i="5"/>
  <c r="BK105" i="5"/>
  <c r="BK131" i="5"/>
  <c r="BK109" i="5"/>
  <c r="J143" i="5"/>
  <c r="BK128" i="5"/>
  <c r="J105" i="5"/>
  <c r="J300" i="7"/>
  <c r="BK273" i="7"/>
  <c r="J242" i="7"/>
  <c r="BK219" i="7"/>
  <c r="BK176" i="7"/>
  <c r="BK309" i="7"/>
  <c r="J279" i="7"/>
  <c r="BK271" i="7"/>
  <c r="J224" i="7"/>
  <c r="J161" i="7"/>
  <c r="J169" i="7"/>
  <c r="J100" i="7"/>
  <c r="BK276" i="7"/>
  <c r="J228" i="7"/>
  <c r="BK188" i="7"/>
  <c r="BK92" i="7"/>
  <c r="J344" i="8"/>
  <c r="J311" i="8"/>
  <c r="BK275" i="8"/>
  <c r="BK192" i="8"/>
  <c r="J125" i="8"/>
  <c r="J339" i="8"/>
  <c r="J308" i="8"/>
  <c r="BK274" i="8"/>
  <c r="J238" i="8"/>
  <c r="BK201" i="8"/>
  <c r="J132" i="8"/>
  <c r="J314" i="8"/>
  <c r="J190" i="8"/>
  <c r="J151" i="8"/>
  <c r="J335" i="8"/>
  <c r="BK317" i="8"/>
  <c r="J281" i="8"/>
  <c r="J218" i="8"/>
  <c r="BK157" i="8"/>
  <c r="BK123" i="8"/>
  <c r="BK151" i="9"/>
  <c r="BK135" i="9"/>
  <c r="BK118" i="9"/>
  <c r="BK150" i="9"/>
  <c r="J140" i="9"/>
  <c r="J88" i="9"/>
  <c r="J143" i="9"/>
  <c r="J421" i="12"/>
  <c r="BK371" i="12"/>
  <c r="BK337" i="12"/>
  <c r="BK281" i="12"/>
  <c r="J171" i="12"/>
  <c r="BK109" i="12"/>
  <c r="BK379" i="12"/>
  <c r="J259" i="12"/>
  <c r="J387" i="12"/>
  <c r="BK252" i="12"/>
  <c r="J167" i="12"/>
  <c r="J400" i="12"/>
  <c r="J321" i="12"/>
  <c r="J114" i="12"/>
  <c r="J90" i="13"/>
  <c r="BK100" i="13"/>
  <c r="J104" i="13"/>
  <c r="BK8843" i="2"/>
  <c r="J8521" i="2"/>
  <c r="J8374" i="2"/>
  <c r="BK8107" i="2"/>
  <c r="BK7915" i="2"/>
  <c r="BK7815" i="2"/>
  <c r="BK7705" i="2"/>
  <c r="J7558" i="2"/>
  <c r="J7424" i="2"/>
  <c r="BK7333" i="2"/>
  <c r="J7249" i="2"/>
  <c r="J7109" i="2"/>
  <c r="J6969" i="2"/>
  <c r="BK6843" i="2"/>
  <c r="J6647" i="2"/>
  <c r="BK6578" i="2"/>
  <c r="J6462" i="2"/>
  <c r="J6291" i="2"/>
  <c r="BK6145" i="2"/>
  <c r="BK5929" i="2"/>
  <c r="BK5751" i="2"/>
  <c r="BK5431" i="2"/>
  <c r="BK5180" i="2"/>
  <c r="BK5116" i="2"/>
  <c r="BK5056" i="2"/>
  <c r="BK4971" i="2"/>
  <c r="BK4756" i="2"/>
  <c r="J4658" i="2"/>
  <c r="J4415" i="2"/>
  <c r="J4358" i="2"/>
  <c r="J4208" i="2"/>
  <c r="J4074" i="2"/>
  <c r="J4010" i="2"/>
  <c r="J3498" i="2"/>
  <c r="BK3274" i="2"/>
  <c r="BK3113" i="2"/>
  <c r="BK2882" i="2"/>
  <c r="J2753" i="2"/>
  <c r="BK2551" i="2"/>
  <c r="J2409" i="2"/>
  <c r="J2227" i="2"/>
  <c r="J1601" i="2"/>
  <c r="BK1234" i="2"/>
  <c r="BK1110" i="2"/>
  <c r="J644" i="2"/>
  <c r="J471" i="2"/>
  <c r="J394" i="2"/>
  <c r="J238" i="2"/>
  <c r="BK9464" i="2"/>
  <c r="J9442" i="2"/>
  <c r="BK9235" i="2"/>
  <c r="J9203" i="2"/>
  <c r="BK9170" i="2"/>
  <c r="BK9118" i="2"/>
  <c r="BK9106" i="2"/>
  <c r="J9071" i="2"/>
  <c r="BK8907" i="2"/>
  <c r="BK8714" i="2"/>
  <c r="J8242" i="2"/>
  <c r="J7966" i="2"/>
  <c r="J7907" i="2"/>
  <c r="BK7822" i="2"/>
  <c r="J7689" i="2"/>
  <c r="J7542" i="2"/>
  <c r="J7445" i="2"/>
  <c r="BK7263" i="2"/>
  <c r="BK7179" i="2"/>
  <c r="BK7109" i="2"/>
  <c r="J7025" i="2"/>
  <c r="BK6927" i="2"/>
  <c r="BK6787" i="2"/>
  <c r="J6675" i="2"/>
  <c r="BK6487" i="2"/>
  <c r="BK6296" i="2"/>
  <c r="BK6161" i="2"/>
  <c r="J5993" i="2"/>
  <c r="J5826" i="2"/>
  <c r="BK5654" i="2"/>
  <c r="BK5157" i="2"/>
  <c r="BK5052" i="2"/>
  <c r="BK4983" i="2"/>
  <c r="J4872" i="2"/>
  <c r="BK4648" i="2"/>
  <c r="BK4420" i="2"/>
  <c r="J4327" i="2"/>
  <c r="BK4074" i="2"/>
  <c r="J4004" i="2"/>
  <c r="BK3319" i="2"/>
  <c r="J2924" i="2"/>
  <c r="BK2823" i="2"/>
  <c r="BK2636" i="2"/>
  <c r="BK2413" i="2"/>
  <c r="BK2176" i="2"/>
  <c r="J1567" i="2"/>
  <c r="BK1264" i="2"/>
  <c r="BK869" i="2"/>
  <c r="BK434" i="2"/>
  <c r="J213" i="2"/>
  <c r="J8852" i="2"/>
  <c r="BK8316" i="2"/>
  <c r="J7975" i="2"/>
  <c r="J7896" i="2"/>
  <c r="BK7773" i="2"/>
  <c r="BK7550" i="2"/>
  <c r="BK7312" i="2"/>
  <c r="BK7116" i="2"/>
  <c r="BK6969" i="2"/>
  <c r="BK6738" i="2"/>
  <c r="J6602" i="2"/>
  <c r="BK6450" i="2"/>
  <c r="J6339" i="2"/>
  <c r="J6161" i="2"/>
  <c r="BK5993" i="2"/>
  <c r="J4382" i="2"/>
  <c r="BK4208" i="2"/>
  <c r="J4057" i="2"/>
  <c r="J3692" i="2"/>
  <c r="J3218" i="2"/>
  <c r="J2904" i="2"/>
  <c r="J2786" i="2"/>
  <c r="J2494" i="2"/>
  <c r="BK2346" i="2"/>
  <c r="BK1643" i="2"/>
  <c r="BK1388" i="2"/>
  <c r="BK1063" i="2"/>
  <c r="J491" i="2"/>
  <c r="J286" i="2"/>
  <c r="BK9071" i="2"/>
  <c r="BK8890" i="2"/>
  <c r="J8452" i="2"/>
  <c r="J8009" i="2"/>
  <c r="BK7856" i="2"/>
  <c r="BK7677" i="2"/>
  <c r="J7550" i="2"/>
  <c r="BK7417" i="2"/>
  <c r="J7319" i="2"/>
  <c r="J7200" i="2"/>
  <c r="BK6997" i="2"/>
  <c r="J6913" i="2"/>
  <c r="BK6601" i="2"/>
  <c r="BK6409" i="2"/>
  <c r="J6296" i="2"/>
  <c r="BK6204" i="2"/>
  <c r="BK6057" i="2"/>
  <c r="BK5910" i="2"/>
  <c r="BK5826" i="2"/>
  <c r="BK5254" i="2"/>
  <c r="J5111" i="2"/>
  <c r="BK5054" i="2"/>
  <c r="BK4960" i="2"/>
  <c r="J4785" i="2"/>
  <c r="BK4658" i="2"/>
  <c r="J4629" i="2"/>
  <c r="J4377" i="2"/>
  <c r="J4189" i="2"/>
  <c r="BK4078" i="2"/>
  <c r="BK3906" i="2"/>
  <c r="BK3455" i="2"/>
  <c r="BK3031" i="2"/>
  <c r="J2828" i="2"/>
  <c r="J2675" i="2"/>
  <c r="J2346" i="2"/>
  <c r="J1625" i="2"/>
  <c r="J1388" i="2"/>
  <c r="BK970" i="2"/>
  <c r="J560" i="2"/>
  <c r="BK299" i="2"/>
  <c r="BK198" i="2"/>
  <c r="AS57" i="1"/>
  <c r="BK155" i="3"/>
  <c r="J421" i="3"/>
  <c r="BK374" i="3"/>
  <c r="J344" i="3"/>
  <c r="BK308" i="3"/>
  <c r="BK267" i="3"/>
  <c r="BK233" i="3"/>
  <c r="J195" i="3"/>
  <c r="BK149" i="3"/>
  <c r="J367" i="3"/>
  <c r="BK344" i="3"/>
  <c r="BK321" i="3"/>
  <c r="BK302" i="3"/>
  <c r="BK234" i="3"/>
  <c r="J182" i="3"/>
  <c r="BK408" i="3"/>
  <c r="J396" i="3"/>
  <c r="BK364" i="3"/>
  <c r="BK357" i="3"/>
  <c r="J318" i="3"/>
  <c r="J261" i="3"/>
  <c r="J233" i="3"/>
  <c r="J201" i="3"/>
  <c r="BK162" i="3"/>
  <c r="J272" i="4"/>
  <c r="J252" i="4"/>
  <c r="J241" i="4"/>
  <c r="J223" i="4"/>
  <c r="BK203" i="4"/>
  <c r="BK180" i="4"/>
  <c r="J159" i="4"/>
  <c r="J134" i="4"/>
  <c r="J106" i="4"/>
  <c r="BK273" i="4"/>
  <c r="J254" i="4"/>
  <c r="BK240" i="4"/>
  <c r="BK220" i="4"/>
  <c r="BK213" i="4"/>
  <c r="BK197" i="4"/>
  <c r="BK181" i="4"/>
  <c r="BK168" i="4"/>
  <c r="BK134" i="4"/>
  <c r="BK112" i="4"/>
  <c r="BK281" i="4"/>
  <c r="J263" i="4"/>
  <c r="BK238" i="4"/>
  <c r="BK217" i="4"/>
  <c r="J197" i="4"/>
  <c r="J179" i="4"/>
  <c r="BK166" i="4"/>
  <c r="J153" i="4"/>
  <c r="J132" i="4"/>
  <c r="BK105" i="4"/>
  <c r="BK143" i="5"/>
  <c r="BK115" i="5"/>
  <c r="J145" i="5"/>
  <c r="J132" i="5"/>
  <c r="J113" i="5"/>
  <c r="J140" i="5"/>
  <c r="BK113" i="5"/>
  <c r="BK145" i="5"/>
  <c r="J124" i="5"/>
  <c r="J94" i="6"/>
  <c r="J286" i="7"/>
  <c r="J271" i="7"/>
  <c r="BK263" i="7"/>
  <c r="BK248" i="7"/>
  <c r="BK241" i="7"/>
  <c r="BK220" i="7"/>
  <c r="J206" i="7"/>
  <c r="BK166" i="7"/>
  <c r="BK303" i="7"/>
  <c r="BK272" i="7"/>
  <c r="J227" i="7"/>
  <c r="BK169" i="7"/>
  <c r="J178" i="7"/>
  <c r="BK137" i="7"/>
  <c r="J288" i="7"/>
  <c r="J256" i="7"/>
  <c r="J204" i="7"/>
  <c r="J137" i="7"/>
  <c r="BK331" i="8"/>
  <c r="BK305" i="8"/>
  <c r="BK240" i="8"/>
  <c r="BK222" i="8"/>
  <c r="BK169" i="8"/>
  <c r="J118" i="8"/>
  <c r="J341" i="8"/>
  <c r="J312" i="8"/>
  <c r="BK279" i="8"/>
  <c r="J240" i="8"/>
  <c r="J207" i="8"/>
  <c r="BK334" i="8"/>
  <c r="J279" i="8"/>
  <c r="J175" i="8"/>
  <c r="J149" i="8"/>
  <c r="BK326" i="8"/>
  <c r="J305" i="8"/>
  <c r="BK258" i="8"/>
  <c r="BK211" i="8"/>
  <c r="BK159" i="8"/>
  <c r="BK121" i="8"/>
  <c r="J150" i="9"/>
  <c r="BK124" i="9"/>
  <c r="BK98" i="9"/>
  <c r="BK148" i="9"/>
  <c r="BK113" i="9"/>
  <c r="BK95" i="9"/>
  <c r="BK144" i="9"/>
  <c r="BK127" i="9"/>
  <c r="BK110" i="9"/>
  <c r="J90" i="9"/>
  <c r="BK82" i="11"/>
  <c r="F35" i="11"/>
  <c r="BB66" i="1" s="1"/>
  <c r="BK162" i="12"/>
  <c r="BK414" i="12"/>
  <c r="J343" i="12"/>
  <c r="J252" i="12"/>
  <c r="J414" i="12"/>
  <c r="BK343" i="12"/>
  <c r="BK259" i="12"/>
  <c r="J155" i="12"/>
  <c r="BK421" i="12"/>
  <c r="BK325" i="12"/>
  <c r="J209" i="12"/>
  <c r="BK111" i="13"/>
  <c r="J111" i="13"/>
  <c r="BK112" i="13"/>
  <c r="BK89" i="13"/>
  <c r="BK99" i="13"/>
  <c r="BK6829" i="2"/>
  <c r="J6545" i="2"/>
  <c r="BK6427" i="2"/>
  <c r="J6260" i="2"/>
  <c r="J6153" i="2"/>
  <c r="BK5979" i="2"/>
  <c r="BK5806" i="2"/>
  <c r="BK5346" i="2"/>
  <c r="BK5144" i="2"/>
  <c r="BK5063" i="2"/>
  <c r="J4980" i="2"/>
  <c r="BK4862" i="2"/>
  <c r="J4637" i="2"/>
  <c r="J4372" i="2"/>
  <c r="BK4145" i="2"/>
  <c r="J4030" i="2"/>
  <c r="J3906" i="2"/>
  <c r="J3376" i="2"/>
  <c r="BK2952" i="2"/>
  <c r="J2791" i="2"/>
  <c r="J2584" i="2"/>
  <c r="BK2360" i="2"/>
  <c r="BK1897" i="2"/>
  <c r="J1416" i="2"/>
  <c r="BK1099" i="2"/>
  <c r="J835" i="2"/>
  <c r="BK377" i="2"/>
  <c r="J267" i="2"/>
  <c r="BK173" i="2"/>
  <c r="J8718" i="2"/>
  <c r="BK8164" i="2"/>
  <c r="J7931" i="2"/>
  <c r="BK7796" i="2"/>
  <c r="J7572" i="2"/>
  <c r="J7447" i="2"/>
  <c r="BK7228" i="2"/>
  <c r="J7039" i="2"/>
  <c r="BK6808" i="2"/>
  <c r="J6689" i="2"/>
  <c r="J6533" i="2"/>
  <c r="J6438" i="2"/>
  <c r="J6268" i="2"/>
  <c r="BK6165" i="2"/>
  <c r="BK6038" i="2"/>
  <c r="BK4377" i="2"/>
  <c r="J4170" i="2"/>
  <c r="BK4035" i="2"/>
  <c r="BK3594" i="2"/>
  <c r="BK3243" i="2"/>
  <c r="J2917" i="2"/>
  <c r="J2823" i="2"/>
  <c r="BK2573" i="2"/>
  <c r="J2462" i="2"/>
  <c r="J2244" i="2"/>
  <c r="BK1567" i="2"/>
  <c r="BK1296" i="2"/>
  <c r="BK926" i="2"/>
  <c r="BK471" i="2"/>
  <c r="J299" i="2"/>
  <c r="J9017" i="2"/>
  <c r="J8879" i="2"/>
  <c r="BK8436" i="2"/>
  <c r="J7957" i="2"/>
  <c r="BK7860" i="2"/>
  <c r="J7726" i="2"/>
  <c r="BK7572" i="2"/>
  <c r="J7454" i="2"/>
  <c r="BK7284" i="2"/>
  <c r="J7095" i="2"/>
  <c r="J6941" i="2"/>
  <c r="J6822" i="2"/>
  <c r="BK6647" i="2"/>
  <c r="J6444" i="2"/>
  <c r="BK6330" i="2"/>
  <c r="J6216" i="2"/>
  <c r="J6062" i="2"/>
  <c r="BK5901" i="2"/>
  <c r="J5751" i="2"/>
  <c r="J5275" i="2"/>
  <c r="J5116" i="2"/>
  <c r="BK5049" i="2"/>
  <c r="BK4925" i="2"/>
  <c r="J4729" i="2"/>
  <c r="J4648" i="2"/>
  <c r="J4470" i="2"/>
  <c r="BK4226" i="2"/>
  <c r="J4126" i="2"/>
  <c r="J4024" i="2"/>
  <c r="J3602" i="2"/>
  <c r="BK3254" i="2"/>
  <c r="BK2874" i="2"/>
  <c r="J2636" i="2"/>
  <c r="BK2428" i="2"/>
  <c r="BK2172" i="2"/>
  <c r="BK1505" i="2"/>
  <c r="BK1123" i="2"/>
  <c r="J635" i="2"/>
  <c r="BK361" i="2"/>
  <c r="BK250" i="2"/>
  <c r="BK430" i="3"/>
  <c r="BK397" i="3"/>
  <c r="J373" i="3"/>
  <c r="BK347" i="3"/>
  <c r="BK292" i="3"/>
  <c r="J224" i="3"/>
  <c r="BK171" i="3"/>
  <c r="BK115" i="3"/>
  <c r="BK401" i="3"/>
  <c r="J364" i="3"/>
  <c r="J322" i="3"/>
  <c r="BK282" i="3"/>
  <c r="J242" i="3"/>
  <c r="BK206" i="3"/>
  <c r="BK157" i="3"/>
  <c r="J406" i="3"/>
  <c r="J357" i="3"/>
  <c r="J323" i="3"/>
  <c r="J306" i="3"/>
  <c r="BK244" i="3"/>
  <c r="J151" i="3"/>
  <c r="J432" i="3"/>
  <c r="J387" i="3"/>
  <c r="BK353" i="3"/>
  <c r="J302" i="3"/>
  <c r="BK242" i="3"/>
  <c r="J203" i="3"/>
  <c r="J156" i="3"/>
  <c r="J281" i="4"/>
  <c r="BK262" i="4"/>
  <c r="J250" i="4"/>
  <c r="BK231" i="4"/>
  <c r="BK214" i="4"/>
  <c r="J182" i="4"/>
  <c r="J161" i="4"/>
  <c r="J143" i="4"/>
  <c r="BK118" i="4"/>
  <c r="J109" i="4"/>
  <c r="J268" i="4"/>
  <c r="J255" i="4"/>
  <c r="BK243" i="4"/>
  <c r="BK219" i="4"/>
  <c r="BK208" i="4"/>
  <c r="J196" i="4"/>
  <c r="BK178" i="4"/>
  <c r="J147" i="4"/>
  <c r="BK120" i="4"/>
  <c r="J104" i="4"/>
  <c r="J270" i="4"/>
  <c r="J245" i="4"/>
  <c r="BK223" i="4"/>
  <c r="BK200" i="4"/>
  <c r="BK170" i="4"/>
  <c r="J156" i="4"/>
  <c r="J148" i="4"/>
  <c r="BK131" i="4"/>
  <c r="BK151" i="5"/>
  <c r="J138" i="5"/>
  <c r="J109" i="5"/>
  <c r="J135" i="5"/>
  <c r="J116" i="5"/>
  <c r="BK139" i="5"/>
  <c r="J111" i="5"/>
  <c r="BK144" i="5"/>
  <c r="J121" i="5"/>
  <c r="BK102" i="5"/>
  <c r="BK288" i="7"/>
  <c r="BK270" i="7"/>
  <c r="J247" i="7"/>
  <c r="BK217" i="7"/>
  <c r="J309" i="7"/>
  <c r="J274" i="7"/>
  <c r="J238" i="7"/>
  <c r="BK121" i="7"/>
  <c r="J114" i="7"/>
  <c r="BK283" i="7"/>
  <c r="J272" i="7"/>
  <c r="J262" i="7"/>
  <c r="J253" i="7"/>
  <c r="J248" i="7"/>
  <c r="BK246" i="7"/>
  <c r="J241" i="7"/>
  <c r="J232" i="7"/>
  <c r="BK206" i="7"/>
  <c r="J121" i="7"/>
  <c r="J270" i="7"/>
  <c r="BK227" i="7"/>
  <c r="BK190" i="7"/>
  <c r="J109" i="7"/>
  <c r="J332" i="8"/>
  <c r="BK308" i="8"/>
  <c r="BK270" i="8"/>
  <c r="J384" i="12"/>
  <c r="BK378" i="12"/>
  <c r="J235" i="12"/>
  <c r="BK178" i="12"/>
  <c r="BK386" i="12"/>
  <c r="J240" i="12"/>
  <c r="BK103" i="12"/>
  <c r="BK365" i="12"/>
  <c r="BK287" i="12"/>
  <c r="J192" i="12"/>
  <c r="J393" i="12"/>
  <c r="BK240" i="12"/>
  <c r="BK107" i="13"/>
  <c r="BK105" i="13"/>
  <c r="J110" i="13"/>
  <c r="J107" i="13"/>
  <c r="BK97" i="13"/>
  <c r="BK8756" i="2"/>
  <c r="BK8452" i="2"/>
  <c r="J8172" i="2"/>
  <c r="J7941" i="2"/>
  <c r="BK7843" i="2"/>
  <c r="J7719" i="2"/>
  <c r="BK7568" i="2"/>
  <c r="BK7438" i="2"/>
  <c r="BK7347" i="2"/>
  <c r="BK7242" i="2"/>
  <c r="J7081" i="2"/>
  <c r="BK6941" i="2"/>
  <c r="J6829" i="2"/>
  <c r="J6668" i="2"/>
  <c r="J6585" i="2"/>
  <c r="J6450" i="2"/>
  <c r="BK6268" i="2"/>
  <c r="BK6153" i="2"/>
  <c r="BK6021" i="2"/>
  <c r="J5788" i="2"/>
  <c r="BK5458" i="2"/>
  <c r="J5167" i="2"/>
  <c r="J5101" i="2"/>
  <c r="J5049" i="2"/>
  <c r="J4987" i="2"/>
  <c r="J4840" i="2"/>
  <c r="J4633" i="2"/>
  <c r="BK4405" i="2"/>
  <c r="J4350" i="2"/>
  <c r="BK4223" i="2"/>
  <c r="J4092" i="2"/>
  <c r="J4022" i="2"/>
  <c r="BK3547" i="2"/>
  <c r="J3314" i="2"/>
  <c r="J2946" i="2"/>
  <c r="J2837" i="2"/>
  <c r="BK2733" i="2"/>
  <c r="BK2526" i="2"/>
  <c r="J2428" i="2"/>
  <c r="J2315" i="2"/>
  <c r="BK1676" i="2"/>
  <c r="J1490" i="2"/>
  <c r="BK1227" i="2"/>
  <c r="BK1128" i="2"/>
  <c r="J937" i="2"/>
  <c r="BK484" i="2"/>
  <c r="BK346" i="2"/>
  <c r="J224" i="2"/>
  <c r="BK9459" i="2"/>
  <c r="BK9442" i="2"/>
  <c r="J9425" i="2"/>
  <c r="J9230" i="2"/>
  <c r="BK9196" i="2"/>
  <c r="BK9144" i="2"/>
  <c r="J9114" i="2"/>
  <c r="J9079" i="2"/>
  <c r="J8905" i="2"/>
  <c r="BK8632" i="2"/>
  <c r="J8237" i="2"/>
  <c r="BK7949" i="2"/>
  <c r="J7901" i="2"/>
  <c r="J7815" i="2"/>
  <c r="BK7663" i="2"/>
  <c r="J7538" i="2"/>
  <c r="J7461" i="2"/>
  <c r="J7228" i="2"/>
  <c r="BK7123" i="2"/>
  <c r="BK7053" i="2"/>
  <c r="J6920" i="2"/>
  <c r="J6808" i="2"/>
  <c r="J6682" i="2"/>
  <c r="J6529" i="2"/>
  <c r="J6360" i="2"/>
  <c r="BK6228" i="2"/>
  <c r="BK6062" i="2"/>
  <c r="J5875" i="2"/>
  <c r="BK5739" i="2"/>
  <c r="BK5183" i="2"/>
  <c r="J5130" i="2"/>
  <c r="J5043" i="2"/>
  <c r="J4925" i="2"/>
  <c r="J4756" i="2"/>
  <c r="J4518" i="2"/>
  <c r="J4354" i="2"/>
  <c r="BK4126" i="2"/>
  <c r="BK3996" i="2"/>
  <c r="J3391" i="2"/>
  <c r="BK2964" i="2"/>
  <c r="J2874" i="2"/>
  <c r="BK2748" i="2"/>
  <c r="BK2557" i="2"/>
  <c r="BK2319" i="2"/>
  <c r="BK1916" i="2"/>
  <c r="BK1542" i="2"/>
  <c r="J1128" i="2"/>
  <c r="J851" i="2"/>
  <c r="J417" i="2"/>
  <c r="J250" i="2"/>
  <c r="J156" i="2"/>
  <c r="J8636" i="2"/>
  <c r="J7999" i="2"/>
  <c r="J7906" i="2"/>
  <c r="BK7782" i="2"/>
  <c r="BK7562" i="2"/>
  <c r="BK7431" i="2"/>
  <c r="J7221" i="2"/>
  <c r="BK7025" i="2"/>
  <c r="BK6801" i="2"/>
  <c r="BK6668" i="2"/>
  <c r="BK6545" i="2"/>
  <c r="BK6415" i="2"/>
  <c r="J6248" i="2"/>
  <c r="J6149" i="2"/>
  <c r="J6031" i="2"/>
  <c r="BK4354" i="2"/>
  <c r="J4087" i="2"/>
  <c r="J3817" i="2"/>
  <c r="J2956" i="2"/>
  <c r="BK2878" i="2"/>
  <c r="BK2808" i="2"/>
  <c r="J2237" i="2"/>
  <c r="BK1416" i="2"/>
  <c r="J1204" i="2"/>
  <c r="BK600" i="2"/>
  <c r="J361" i="2"/>
  <c r="BK178" i="2"/>
  <c r="J8907" i="2"/>
  <c r="J8854" i="2"/>
  <c r="BK8186" i="2"/>
  <c r="J7882" i="2"/>
  <c r="BK7689" i="2"/>
  <c r="J7568" i="2"/>
  <c r="J7438" i="2"/>
  <c r="J7340" i="2"/>
  <c r="J7263" i="2"/>
  <c r="BK7137" i="2"/>
  <c r="J6983" i="2"/>
  <c r="BK6836" i="2"/>
  <c r="BK6675" i="2"/>
  <c r="BK6468" i="2"/>
  <c r="BK6339" i="2"/>
  <c r="BK6236" i="2"/>
  <c r="J6120" i="2"/>
  <c r="BK5908" i="2"/>
  <c r="J5747" i="2"/>
  <c r="BK5257" i="2"/>
  <c r="BK5148" i="2"/>
  <c r="J5068" i="2"/>
  <c r="J4983" i="2"/>
  <c r="BK4777" i="2"/>
  <c r="J4696" i="2"/>
  <c r="BK4518" i="2"/>
  <c r="J4298" i="2"/>
  <c r="J4136" i="2"/>
  <c r="BK3992" i="2"/>
  <c r="BK3464" i="2"/>
  <c r="J3243" i="2"/>
  <c r="BK2941" i="2"/>
  <c r="BK2796" i="2"/>
  <c r="BK2538" i="2"/>
  <c r="BK2281" i="2"/>
  <c r="J1613" i="2"/>
  <c r="J1238" i="2"/>
  <c r="BK943" i="2"/>
  <c r="BK463" i="2"/>
  <c r="J308" i="2"/>
  <c r="J426" i="3"/>
  <c r="J401" i="3"/>
  <c r="BK378" i="3"/>
  <c r="J330" i="3"/>
  <c r="J278" i="3"/>
  <c r="J232" i="3"/>
  <c r="BK184" i="3"/>
  <c r="BK119" i="3"/>
  <c r="J408" i="3"/>
  <c r="BK368" i="3"/>
  <c r="BK334" i="3"/>
  <c r="J310" i="3"/>
  <c r="J270" i="3"/>
  <c r="BK211" i="3"/>
  <c r="J171" i="3"/>
  <c r="BK145" i="3"/>
  <c r="J399" i="3"/>
  <c r="BK356" i="3"/>
  <c r="BK322" i="3"/>
  <c r="J258" i="3"/>
  <c r="J205" i="3"/>
  <c r="BK139" i="3"/>
  <c r="BK421" i="3"/>
  <c r="BK394" i="3"/>
  <c r="BK355" i="3"/>
  <c r="BK304" i="3"/>
  <c r="BK256" i="3"/>
  <c r="BK205" i="3"/>
  <c r="BK161" i="3"/>
  <c r="J278" i="4"/>
  <c r="J260" i="4"/>
  <c r="J240" i="4"/>
  <c r="J222" i="4"/>
  <c r="J185" i="4"/>
  <c r="J173" i="4"/>
  <c r="BK156" i="4"/>
  <c r="BK132" i="4"/>
  <c r="J116" i="4"/>
  <c r="BK280" i="4"/>
  <c r="BK248" i="4"/>
  <c r="BK233" i="4"/>
  <c r="BK216" i="4"/>
  <c r="J199" i="4"/>
  <c r="J183" i="4"/>
  <c r="BK160" i="4"/>
  <c r="J144" i="4"/>
  <c r="BK117" i="4"/>
  <c r="BK276" i="4"/>
  <c r="J243" i="4"/>
  <c r="J214" i="4"/>
  <c r="J180" i="4"/>
  <c r="BK155" i="4"/>
  <c r="J137" i="4"/>
  <c r="J158" i="5"/>
  <c r="J133" i="5"/>
  <c r="BK154" i="5"/>
  <c r="BK111" i="5"/>
  <c r="BK124" i="5"/>
  <c r="BK137" i="5"/>
  <c r="J296" i="7"/>
  <c r="BK260" i="7"/>
  <c r="BK218" i="7"/>
  <c r="BK307" i="7"/>
  <c r="BK256" i="7"/>
  <c r="J176" i="7"/>
  <c r="BK143" i="7"/>
  <c r="J268" i="7"/>
  <c r="J223" i="7"/>
  <c r="J143" i="7"/>
  <c r="J352" i="8"/>
  <c r="J306" i="8"/>
  <c r="J265" i="8"/>
  <c r="BK167" i="8"/>
  <c r="J161" i="8"/>
  <c r="J130" i="8"/>
  <c r="BK347" i="8"/>
  <c r="J321" i="8"/>
  <c r="J270" i="8"/>
  <c r="BK213" i="8"/>
  <c r="BK337" i="8"/>
  <c r="J278" i="8"/>
  <c r="J157" i="8"/>
  <c r="BK342" i="8"/>
  <c r="J307" i="8"/>
  <c r="BK272" i="8"/>
  <c r="J192" i="8"/>
  <c r="BK118" i="8"/>
  <c r="J149" i="9"/>
  <c r="BK121" i="9"/>
  <c r="BK88" i="9"/>
  <c r="BK142" i="9"/>
  <c r="J151" i="9"/>
  <c r="J113" i="9"/>
  <c r="F37" i="10"/>
  <c r="BD65" i="1" s="1"/>
  <c r="BK229" i="12"/>
  <c r="BK90" i="12"/>
  <c r="BK331" i="12"/>
  <c r="J162" i="12"/>
  <c r="J331" i="12"/>
  <c r="BK169" i="12"/>
  <c r="J427" i="12"/>
  <c r="J297" i="12"/>
  <c r="J94" i="12"/>
  <c r="BK110" i="13"/>
  <c r="J97" i="13"/>
  <c r="J102" i="13"/>
  <c r="C11" i="23" l="1"/>
  <c r="C26" i="20"/>
  <c r="D11" i="20"/>
  <c r="C11" i="17"/>
  <c r="R245" i="12"/>
  <c r="P245" i="12"/>
  <c r="P128" i="2"/>
  <c r="P450" i="2"/>
  <c r="P659" i="2"/>
  <c r="P1387" i="2"/>
  <c r="P1588" i="2"/>
  <c r="R1624" i="2"/>
  <c r="P2841" i="2"/>
  <c r="BK4021" i="2"/>
  <c r="J4021" i="2" s="1"/>
  <c r="J72" i="2" s="1"/>
  <c r="BK4095" i="2"/>
  <c r="J4095" i="2" s="1"/>
  <c r="J75" i="2" s="1"/>
  <c r="T4225" i="2"/>
  <c r="R4657" i="2"/>
  <c r="T4970" i="2"/>
  <c r="R4982" i="2"/>
  <c r="BK4990" i="2"/>
  <c r="J4990" i="2"/>
  <c r="J80" i="2" s="1"/>
  <c r="BK5051" i="2"/>
  <c r="J5051" i="2"/>
  <c r="J81" i="2"/>
  <c r="BK5060" i="2"/>
  <c r="J5060" i="2" s="1"/>
  <c r="J82" i="2" s="1"/>
  <c r="BK5067" i="2"/>
  <c r="J5067" i="2" s="1"/>
  <c r="J83" i="2" s="1"/>
  <c r="T5067" i="2"/>
  <c r="R5072" i="2"/>
  <c r="R5090" i="2"/>
  <c r="R5132" i="2"/>
  <c r="R5163" i="2"/>
  <c r="BK5256" i="2"/>
  <c r="J5256" i="2" s="1"/>
  <c r="J88" i="2" s="1"/>
  <c r="BK5838" i="2"/>
  <c r="J5838" i="2"/>
  <c r="J89" i="2" s="1"/>
  <c r="R6030" i="2"/>
  <c r="T6604" i="2"/>
  <c r="R7446" i="2"/>
  <c r="P8008" i="2"/>
  <c r="P8444" i="2"/>
  <c r="P8451" i="2"/>
  <c r="R8520" i="2"/>
  <c r="R8758" i="2"/>
  <c r="P8921" i="2"/>
  <c r="P9188" i="2"/>
  <c r="T9188" i="2"/>
  <c r="P9234" i="2"/>
  <c r="T9449" i="2"/>
  <c r="T9448" i="2"/>
  <c r="T9458" i="2"/>
  <c r="T107" i="3"/>
  <c r="BK144" i="3"/>
  <c r="J144" i="3"/>
  <c r="J71" i="3"/>
  <c r="P176" i="3"/>
  <c r="P190" i="3"/>
  <c r="R239" i="3"/>
  <c r="T325" i="3"/>
  <c r="BK362" i="3"/>
  <c r="J362" i="3" s="1"/>
  <c r="J79" i="3" s="1"/>
  <c r="BK412" i="3"/>
  <c r="J412" i="3" s="1"/>
  <c r="J80" i="3" s="1"/>
  <c r="R423" i="3"/>
  <c r="T101" i="4"/>
  <c r="R127" i="4"/>
  <c r="R146" i="4"/>
  <c r="R176" i="4"/>
  <c r="R190" i="4"/>
  <c r="P226" i="4"/>
  <c r="R269" i="4"/>
  <c r="R99" i="5"/>
  <c r="P114" i="5"/>
  <c r="R126" i="5"/>
  <c r="P136" i="5"/>
  <c r="P155" i="5"/>
  <c r="P91" i="7"/>
  <c r="R184" i="7"/>
  <c r="P193" i="7"/>
  <c r="T208" i="7"/>
  <c r="R278" i="7"/>
  <c r="R285" i="7"/>
  <c r="R299" i="7"/>
  <c r="R298" i="7"/>
  <c r="T89" i="8"/>
  <c r="P206" i="8"/>
  <c r="R229" i="8"/>
  <c r="P252" i="8"/>
  <c r="BK336" i="8"/>
  <c r="J336" i="8" s="1"/>
  <c r="J65" i="8" s="1"/>
  <c r="BK346" i="8"/>
  <c r="J346" i="8"/>
  <c r="J66" i="8" s="1"/>
  <c r="P87" i="9"/>
  <c r="P86" i="9"/>
  <c r="P85" i="9"/>
  <c r="AU64" i="1" s="1"/>
  <c r="P134" i="9"/>
  <c r="P133" i="9"/>
  <c r="T128" i="2"/>
  <c r="T450" i="2"/>
  <c r="BK659" i="2"/>
  <c r="J659" i="2"/>
  <c r="J67" i="2"/>
  <c r="BK1387" i="2"/>
  <c r="J1387" i="2"/>
  <c r="J68" i="2"/>
  <c r="BK1588" i="2"/>
  <c r="J1588" i="2" s="1"/>
  <c r="J69" i="2" s="1"/>
  <c r="T1624" i="2"/>
  <c r="T2841" i="2"/>
  <c r="T4021" i="2"/>
  <c r="R4095" i="2"/>
  <c r="R4225" i="2"/>
  <c r="P4657" i="2"/>
  <c r="P4970" i="2"/>
  <c r="P4982" i="2"/>
  <c r="T4990" i="2"/>
  <c r="T5051" i="2"/>
  <c r="T5060" i="2"/>
  <c r="R5067" i="2"/>
  <c r="T5072" i="2"/>
  <c r="T5090" i="2"/>
  <c r="BK5163" i="2"/>
  <c r="J5163" i="2"/>
  <c r="J87" i="2"/>
  <c r="R5256" i="2"/>
  <c r="T5838" i="2"/>
  <c r="P6030" i="2"/>
  <c r="R6604" i="2"/>
  <c r="BK7446" i="2"/>
  <c r="J7446" i="2" s="1"/>
  <c r="J92" i="2" s="1"/>
  <c r="T8008" i="2"/>
  <c r="BK8451" i="2"/>
  <c r="J8451" i="2" s="1"/>
  <c r="J95" i="2" s="1"/>
  <c r="P8520" i="2"/>
  <c r="P8758" i="2"/>
  <c r="T8921" i="2"/>
  <c r="R9188" i="2"/>
  <c r="BK9234" i="2"/>
  <c r="J9234" i="2"/>
  <c r="J100" i="2" s="1"/>
  <c r="P9449" i="2"/>
  <c r="P9448" i="2"/>
  <c r="P9458" i="2"/>
  <c r="R107" i="3"/>
  <c r="T144" i="3"/>
  <c r="BK176" i="3"/>
  <c r="J176" i="3"/>
  <c r="J73" i="3" s="1"/>
  <c r="T190" i="3"/>
  <c r="T239" i="3"/>
  <c r="R325" i="3"/>
  <c r="R362" i="3"/>
  <c r="P412" i="3"/>
  <c r="BK423" i="3"/>
  <c r="J423" i="3"/>
  <c r="J81" i="3" s="1"/>
  <c r="R101" i="4"/>
  <c r="T127" i="4"/>
  <c r="T146" i="4"/>
  <c r="BK190" i="4"/>
  <c r="J190" i="4"/>
  <c r="J74" i="4"/>
  <c r="BK226" i="4"/>
  <c r="J226" i="4" s="1"/>
  <c r="J75" i="4" s="1"/>
  <c r="BK269" i="4"/>
  <c r="J269" i="4"/>
  <c r="J76" i="4" s="1"/>
  <c r="P99" i="5"/>
  <c r="R114" i="5"/>
  <c r="T126" i="5"/>
  <c r="T136" i="5"/>
  <c r="T155" i="5"/>
  <c r="BK91" i="7"/>
  <c r="J91" i="7"/>
  <c r="J61" i="7" s="1"/>
  <c r="BK184" i="7"/>
  <c r="J184" i="7"/>
  <c r="J62" i="7"/>
  <c r="BK193" i="7"/>
  <c r="J193" i="7"/>
  <c r="J63" i="7"/>
  <c r="P208" i="7"/>
  <c r="BK278" i="7"/>
  <c r="J278" i="7"/>
  <c r="J65" i="7"/>
  <c r="T285" i="7"/>
  <c r="T299" i="7"/>
  <c r="T298" i="7"/>
  <c r="BK89" i="8"/>
  <c r="J89" i="8"/>
  <c r="J61" i="8" s="1"/>
  <c r="R206" i="8"/>
  <c r="T229" i="8"/>
  <c r="BK252" i="8"/>
  <c r="J252" i="8" s="1"/>
  <c r="J64" i="8" s="1"/>
  <c r="R336" i="8"/>
  <c r="R346" i="8"/>
  <c r="R87" i="9"/>
  <c r="R86" i="9"/>
  <c r="BK134" i="9"/>
  <c r="J134" i="9"/>
  <c r="J65" i="9" s="1"/>
  <c r="BK89" i="12"/>
  <c r="J89" i="12"/>
  <c r="J61" i="12"/>
  <c r="T89" i="12"/>
  <c r="R216" i="12"/>
  <c r="P258" i="12"/>
  <c r="BK346" i="12"/>
  <c r="J346" i="12" s="1"/>
  <c r="J66" i="12" s="1"/>
  <c r="P346" i="12"/>
  <c r="P85" i="13"/>
  <c r="BK101" i="13"/>
  <c r="J101" i="13"/>
  <c r="J62" i="13"/>
  <c r="T101" i="13"/>
  <c r="R108" i="13"/>
  <c r="R128" i="2"/>
  <c r="R450" i="2"/>
  <c r="R659" i="2"/>
  <c r="T1387" i="2"/>
  <c r="P1624" i="2"/>
  <c r="R2841" i="2"/>
  <c r="R4021" i="2"/>
  <c r="P4095" i="2"/>
  <c r="P4225" i="2"/>
  <c r="T4657" i="2"/>
  <c r="R4970" i="2"/>
  <c r="T4982" i="2"/>
  <c r="R4990" i="2"/>
  <c r="R5051" i="2"/>
  <c r="R5060" i="2"/>
  <c r="BK5072" i="2"/>
  <c r="J5072" i="2"/>
  <c r="J84" i="2"/>
  <c r="BK5090" i="2"/>
  <c r="J5090" i="2" s="1"/>
  <c r="J85" i="2" s="1"/>
  <c r="BK5132" i="2"/>
  <c r="J5132" i="2" s="1"/>
  <c r="J86" i="2" s="1"/>
  <c r="T5132" i="2"/>
  <c r="T5163" i="2"/>
  <c r="T5256" i="2"/>
  <c r="P5838" i="2"/>
  <c r="T6030" i="2"/>
  <c r="BK6604" i="2"/>
  <c r="J6604" i="2" s="1"/>
  <c r="J91" i="2" s="1"/>
  <c r="P7446" i="2"/>
  <c r="R8008" i="2"/>
  <c r="R8444" i="2"/>
  <c r="T8444" i="2"/>
  <c r="T8451" i="2"/>
  <c r="BK8520" i="2"/>
  <c r="J8520" i="2" s="1"/>
  <c r="J96" i="2" s="1"/>
  <c r="BK8758" i="2"/>
  <c r="J8758" i="2"/>
  <c r="J97" i="2" s="1"/>
  <c r="R8921" i="2"/>
  <c r="T9234" i="2"/>
  <c r="R9449" i="2"/>
  <c r="R9448" i="2" s="1"/>
  <c r="R9458" i="2"/>
  <c r="P107" i="3"/>
  <c r="P144" i="3"/>
  <c r="R176" i="3"/>
  <c r="BK190" i="3"/>
  <c r="J190" i="3"/>
  <c r="J76" i="3"/>
  <c r="P239" i="3"/>
  <c r="P325" i="3"/>
  <c r="P362" i="3"/>
  <c r="T412" i="3"/>
  <c r="T423" i="3"/>
  <c r="BK101" i="4"/>
  <c r="BK127" i="4"/>
  <c r="J127" i="4"/>
  <c r="J71" i="4" s="1"/>
  <c r="BK146" i="4"/>
  <c r="J146" i="4"/>
  <c r="J72" i="4"/>
  <c r="BK176" i="4"/>
  <c r="J176" i="4" s="1"/>
  <c r="J73" i="4" s="1"/>
  <c r="T176" i="4"/>
  <c r="T190" i="4"/>
  <c r="R226" i="4"/>
  <c r="P269" i="4"/>
  <c r="T99" i="5"/>
  <c r="T114" i="5"/>
  <c r="P126" i="5"/>
  <c r="R136" i="5"/>
  <c r="R155" i="5"/>
  <c r="T91" i="7"/>
  <c r="T184" i="7"/>
  <c r="T193" i="7"/>
  <c r="BK208" i="7"/>
  <c r="J208" i="7" s="1"/>
  <c r="J64" i="7" s="1"/>
  <c r="P278" i="7"/>
  <c r="BK285" i="7"/>
  <c r="J285" i="7" s="1"/>
  <c r="J66" i="7" s="1"/>
  <c r="BK299" i="7"/>
  <c r="J299" i="7"/>
  <c r="J69" i="7" s="1"/>
  <c r="R89" i="8"/>
  <c r="T206" i="8"/>
  <c r="P229" i="8"/>
  <c r="R252" i="8"/>
  <c r="T336" i="8"/>
  <c r="T346" i="8"/>
  <c r="BK87" i="9"/>
  <c r="R134" i="9"/>
  <c r="R133" i="9" s="1"/>
  <c r="R89" i="12"/>
  <c r="P216" i="12"/>
  <c r="BK258" i="12"/>
  <c r="J258" i="12" s="1"/>
  <c r="J64" i="12" s="1"/>
  <c r="R258" i="12"/>
  <c r="BK330" i="12"/>
  <c r="J330" i="12" s="1"/>
  <c r="J65" i="12" s="1"/>
  <c r="R330" i="12"/>
  <c r="R346" i="12"/>
  <c r="T85" i="13"/>
  <c r="R101" i="13"/>
  <c r="P108" i="13"/>
  <c r="BK128" i="2"/>
  <c r="BK450" i="2"/>
  <c r="J450" i="2"/>
  <c r="J66" i="2"/>
  <c r="T659" i="2"/>
  <c r="R1387" i="2"/>
  <c r="R1588" i="2"/>
  <c r="T1588" i="2"/>
  <c r="BK1624" i="2"/>
  <c r="J1624" i="2" s="1"/>
  <c r="J70" i="2" s="1"/>
  <c r="BK2841" i="2"/>
  <c r="J2841" i="2"/>
  <c r="J71" i="2" s="1"/>
  <c r="P4021" i="2"/>
  <c r="T4095" i="2"/>
  <c r="BK4225" i="2"/>
  <c r="J4225" i="2" s="1"/>
  <c r="J76" i="2" s="1"/>
  <c r="BK4657" i="2"/>
  <c r="J4657" i="2"/>
  <c r="J77" i="2" s="1"/>
  <c r="BK4970" i="2"/>
  <c r="J4970" i="2"/>
  <c r="J78" i="2"/>
  <c r="BK4982" i="2"/>
  <c r="J4982" i="2"/>
  <c r="J79" i="2"/>
  <c r="P4990" i="2"/>
  <c r="P5051" i="2"/>
  <c r="P5060" i="2"/>
  <c r="P5067" i="2"/>
  <c r="P5072" i="2"/>
  <c r="P5090" i="2"/>
  <c r="P5132" i="2"/>
  <c r="P5163" i="2"/>
  <c r="P5256" i="2"/>
  <c r="R5838" i="2"/>
  <c r="BK6030" i="2"/>
  <c r="J6030" i="2"/>
  <c r="J90" i="2"/>
  <c r="P6604" i="2"/>
  <c r="T7446" i="2"/>
  <c r="BK8008" i="2"/>
  <c r="J8008" i="2"/>
  <c r="J93" i="2" s="1"/>
  <c r="BK8444" i="2"/>
  <c r="J8444" i="2"/>
  <c r="J94" i="2"/>
  <c r="R8451" i="2"/>
  <c r="T8520" i="2"/>
  <c r="T8758" i="2"/>
  <c r="BK8921" i="2"/>
  <c r="J8921" i="2" s="1"/>
  <c r="J98" i="2" s="1"/>
  <c r="BK9188" i="2"/>
  <c r="J9188" i="2"/>
  <c r="J99" i="2" s="1"/>
  <c r="R9234" i="2"/>
  <c r="BK9449" i="2"/>
  <c r="J9449" i="2"/>
  <c r="J103" i="2" s="1"/>
  <c r="BK9458" i="2"/>
  <c r="J9458" i="2"/>
  <c r="J104" i="2"/>
  <c r="BK107" i="3"/>
  <c r="R144" i="3"/>
  <c r="T176" i="3"/>
  <c r="R190" i="3"/>
  <c r="BK239" i="3"/>
  <c r="J239" i="3"/>
  <c r="J77" i="3"/>
  <c r="BK325" i="3"/>
  <c r="J325" i="3" s="1"/>
  <c r="J78" i="3" s="1"/>
  <c r="T362" i="3"/>
  <c r="R412" i="3"/>
  <c r="P423" i="3"/>
  <c r="P101" i="4"/>
  <c r="P127" i="4"/>
  <c r="P146" i="4"/>
  <c r="P176" i="4"/>
  <c r="P190" i="4"/>
  <c r="T226" i="4"/>
  <c r="T269" i="4"/>
  <c r="BK99" i="5"/>
  <c r="J99" i="5"/>
  <c r="J69" i="5"/>
  <c r="BK114" i="5"/>
  <c r="J114" i="5" s="1"/>
  <c r="J70" i="5" s="1"/>
  <c r="BK126" i="5"/>
  <c r="J126" i="5"/>
  <c r="J71" i="5" s="1"/>
  <c r="BK136" i="5"/>
  <c r="J136" i="5"/>
  <c r="J72" i="5"/>
  <c r="BK155" i="5"/>
  <c r="J155" i="5"/>
  <c r="J73" i="5"/>
  <c r="R91" i="7"/>
  <c r="P184" i="7"/>
  <c r="R193" i="7"/>
  <c r="R208" i="7"/>
  <c r="T278" i="7"/>
  <c r="P285" i="7"/>
  <c r="P299" i="7"/>
  <c r="P298" i="7"/>
  <c r="P89" i="8"/>
  <c r="P88" i="8" s="1"/>
  <c r="P87" i="8" s="1"/>
  <c r="AU63" i="1" s="1"/>
  <c r="BK206" i="8"/>
  <c r="J206" i="8" s="1"/>
  <c r="J62" i="8" s="1"/>
  <c r="BK229" i="8"/>
  <c r="J229" i="8"/>
  <c r="J63" i="8" s="1"/>
  <c r="T252" i="8"/>
  <c r="P336" i="8"/>
  <c r="P346" i="8"/>
  <c r="T87" i="9"/>
  <c r="T86" i="9"/>
  <c r="T134" i="9"/>
  <c r="T133" i="9" s="1"/>
  <c r="T85" i="9" s="1"/>
  <c r="P89" i="12"/>
  <c r="BK216" i="12"/>
  <c r="J216" i="12"/>
  <c r="J62" i="12"/>
  <c r="T216" i="12"/>
  <c r="T258" i="12"/>
  <c r="P330" i="12"/>
  <c r="P88" i="12" s="1"/>
  <c r="P87" i="12" s="1"/>
  <c r="AU67" i="1" s="1"/>
  <c r="T330" i="12"/>
  <c r="T346" i="12"/>
  <c r="BK85" i="13"/>
  <c r="J85" i="13"/>
  <c r="J61" i="13"/>
  <c r="R85" i="13"/>
  <c r="R84" i="13"/>
  <c r="R83" i="13"/>
  <c r="P101" i="13"/>
  <c r="BK108" i="13"/>
  <c r="J108" i="13"/>
  <c r="J63" i="13"/>
  <c r="T108" i="13"/>
  <c r="BK170" i="3"/>
  <c r="J170" i="3"/>
  <c r="J72" i="3"/>
  <c r="BK125" i="4"/>
  <c r="J125" i="4" s="1"/>
  <c r="J70" i="4" s="1"/>
  <c r="BK130" i="9"/>
  <c r="J130" i="9"/>
  <c r="J63" i="9" s="1"/>
  <c r="BK9446" i="2"/>
  <c r="J9446" i="2"/>
  <c r="J101" i="2"/>
  <c r="BK186" i="3"/>
  <c r="J186" i="3"/>
  <c r="J74" i="3"/>
  <c r="BK81" i="10"/>
  <c r="J81" i="10" s="1"/>
  <c r="J60" i="10" s="1"/>
  <c r="BK245" i="12"/>
  <c r="J245" i="12"/>
  <c r="J63" i="12" s="1"/>
  <c r="BK445" i="12"/>
  <c r="J445" i="12"/>
  <c r="J67" i="12"/>
  <c r="BK141" i="3"/>
  <c r="J141" i="3"/>
  <c r="J70" i="3"/>
  <c r="BK93" i="6"/>
  <c r="J93" i="6" s="1"/>
  <c r="J68" i="6" s="1"/>
  <c r="BK295" i="7"/>
  <c r="J295" i="7"/>
  <c r="J67" i="7" s="1"/>
  <c r="BK126" i="9"/>
  <c r="J126" i="9"/>
  <c r="J62" i="9"/>
  <c r="BK4091" i="2"/>
  <c r="J4091" i="2"/>
  <c r="J73" i="2"/>
  <c r="BK356" i="8"/>
  <c r="J356" i="8" s="1"/>
  <c r="J67" i="8" s="1"/>
  <c r="BK81" i="11"/>
  <c r="J81" i="11" s="1"/>
  <c r="J60" i="11" s="1"/>
  <c r="F80" i="13"/>
  <c r="BF86" i="13"/>
  <c r="BF91" i="13"/>
  <c r="BF92" i="13"/>
  <c r="BF102" i="13"/>
  <c r="BF104" i="13"/>
  <c r="BF105" i="13"/>
  <c r="BF107" i="13"/>
  <c r="BF110" i="13"/>
  <c r="BF111" i="13"/>
  <c r="E48" i="13"/>
  <c r="BF87" i="13"/>
  <c r="BF88" i="13"/>
  <c r="BF93" i="13"/>
  <c r="BF96" i="13"/>
  <c r="BF103" i="13"/>
  <c r="BF106" i="13"/>
  <c r="BF109" i="13"/>
  <c r="BF112" i="13"/>
  <c r="BF89" i="13"/>
  <c r="BF90" i="13"/>
  <c r="BF95" i="13"/>
  <c r="BF97" i="13"/>
  <c r="BF99" i="13"/>
  <c r="BF100" i="13"/>
  <c r="BF113" i="13"/>
  <c r="J52" i="13"/>
  <c r="BF94" i="13"/>
  <c r="BF98" i="13"/>
  <c r="E77" i="12"/>
  <c r="J81" i="12"/>
  <c r="BF90" i="12"/>
  <c r="BF94" i="12"/>
  <c r="BF99" i="12"/>
  <c r="BF114" i="12"/>
  <c r="BF169" i="12"/>
  <c r="BF171" i="12"/>
  <c r="BF192" i="12"/>
  <c r="BF203" i="12"/>
  <c r="BF223" i="12"/>
  <c r="BF235" i="12"/>
  <c r="BF267" i="12"/>
  <c r="BF281" i="12"/>
  <c r="BF317" i="12"/>
  <c r="BF353" i="12"/>
  <c r="BF371" i="12"/>
  <c r="BF381" i="12"/>
  <c r="BF393" i="12"/>
  <c r="BF421" i="12"/>
  <c r="BF439" i="12"/>
  <c r="BF446" i="12"/>
  <c r="F55" i="12"/>
  <c r="BF148" i="12"/>
  <c r="BF162" i="12"/>
  <c r="BF167" i="12"/>
  <c r="BF209" i="12"/>
  <c r="BF229" i="12"/>
  <c r="BF240" i="12"/>
  <c r="BF252" i="12"/>
  <c r="BF274" i="12"/>
  <c r="BF307" i="12"/>
  <c r="BF313" i="12"/>
  <c r="BF321" i="12"/>
  <c r="BF337" i="12"/>
  <c r="BF347" i="12"/>
  <c r="BF384" i="12"/>
  <c r="BF386" i="12"/>
  <c r="BF387" i="12"/>
  <c r="BF400" i="12"/>
  <c r="BF427" i="12"/>
  <c r="BF433" i="12"/>
  <c r="BF435" i="12"/>
  <c r="BF103" i="12"/>
  <c r="BF109" i="12"/>
  <c r="BF127" i="12"/>
  <c r="BF155" i="12"/>
  <c r="BF194" i="12"/>
  <c r="BF217" i="12"/>
  <c r="BF246" i="12"/>
  <c r="BF259" i="12"/>
  <c r="BF287" i="12"/>
  <c r="BF325" i="12"/>
  <c r="BF331" i="12"/>
  <c r="BF359" i="12"/>
  <c r="BF365" i="12"/>
  <c r="BF377" i="12"/>
  <c r="BF379" i="12"/>
  <c r="BF388" i="12"/>
  <c r="BF121" i="12"/>
  <c r="BF134" i="12"/>
  <c r="BF141" i="12"/>
  <c r="BF178" i="12"/>
  <c r="BF185" i="12"/>
  <c r="BF195" i="12"/>
  <c r="BF284" i="12"/>
  <c r="BF293" i="12"/>
  <c r="BF297" i="12"/>
  <c r="BF301" i="12"/>
  <c r="BF343" i="12"/>
  <c r="BF345" i="12"/>
  <c r="BF378" i="12"/>
  <c r="BF380" i="12"/>
  <c r="BF382" i="12"/>
  <c r="BF385" i="12"/>
  <c r="BF407" i="12"/>
  <c r="BF414" i="12"/>
  <c r="F55" i="11"/>
  <c r="J74" i="11"/>
  <c r="E48" i="11"/>
  <c r="BF82" i="11"/>
  <c r="F34" i="11" s="1"/>
  <c r="BA66" i="1" s="1"/>
  <c r="J87" i="9"/>
  <c r="J61" i="9" s="1"/>
  <c r="BF82" i="10"/>
  <c r="F55" i="10"/>
  <c r="E70" i="10"/>
  <c r="J74" i="10"/>
  <c r="E48" i="9"/>
  <c r="J52" i="9"/>
  <c r="BE90" i="9"/>
  <c r="BE98" i="9"/>
  <c r="BE108" i="9"/>
  <c r="BE113" i="9"/>
  <c r="BE116" i="9"/>
  <c r="BE118" i="9"/>
  <c r="BE124" i="9"/>
  <c r="BE138" i="9"/>
  <c r="BE142" i="9"/>
  <c r="BE143" i="9"/>
  <c r="BE151" i="9"/>
  <c r="BE152" i="9"/>
  <c r="BE157" i="9"/>
  <c r="F55" i="9"/>
  <c r="BE88" i="9"/>
  <c r="BE95" i="9"/>
  <c r="BE100" i="9"/>
  <c r="BE105" i="9"/>
  <c r="BE110" i="9"/>
  <c r="BE131" i="9"/>
  <c r="BE135" i="9"/>
  <c r="BE139" i="9"/>
  <c r="BE140" i="9"/>
  <c r="BE146" i="9"/>
  <c r="BE147" i="9"/>
  <c r="BE148" i="9"/>
  <c r="BE155" i="9"/>
  <c r="BE92" i="9"/>
  <c r="BE103" i="9"/>
  <c r="BE121" i="9"/>
  <c r="BE127" i="9"/>
  <c r="BE137" i="9"/>
  <c r="BE144" i="9"/>
  <c r="BE149" i="9"/>
  <c r="BE150" i="9"/>
  <c r="BE153" i="9"/>
  <c r="BE154" i="9"/>
  <c r="BE158" i="9"/>
  <c r="E77" i="8"/>
  <c r="BE90" i="8"/>
  <c r="BE125" i="8"/>
  <c r="BE130" i="8"/>
  <c r="BE149" i="8"/>
  <c r="BE157" i="8"/>
  <c r="BE165" i="8"/>
  <c r="BE167" i="8"/>
  <c r="BE201" i="8"/>
  <c r="BE207" i="8"/>
  <c r="BE209" i="8"/>
  <c r="BE224" i="8"/>
  <c r="BE234" i="8"/>
  <c r="BE253" i="8"/>
  <c r="BE258" i="8"/>
  <c r="BE270" i="8"/>
  <c r="BE274" i="8"/>
  <c r="BE285" i="8"/>
  <c r="BE305" i="8"/>
  <c r="BE306" i="8"/>
  <c r="BE308" i="8"/>
  <c r="BE309" i="8"/>
  <c r="BE312" i="8"/>
  <c r="BE314" i="8"/>
  <c r="BE315" i="8"/>
  <c r="BE331" i="8"/>
  <c r="BE332" i="8"/>
  <c r="BE337" i="8"/>
  <c r="BE354" i="8"/>
  <c r="J52" i="8"/>
  <c r="BE103" i="8"/>
  <c r="BE134" i="8"/>
  <c r="BE136" i="8"/>
  <c r="BE153" i="8"/>
  <c r="BE161" i="8"/>
  <c r="BE163" i="8"/>
  <c r="BE192" i="8"/>
  <c r="BE213" i="8"/>
  <c r="BE279" i="8"/>
  <c r="BE281" i="8"/>
  <c r="BE284" i="8"/>
  <c r="BE317" i="8"/>
  <c r="BE319" i="8"/>
  <c r="BE322" i="8"/>
  <c r="BE327" i="8"/>
  <c r="F84" i="8"/>
  <c r="BE105" i="8"/>
  <c r="BE118" i="8"/>
  <c r="BE121" i="8"/>
  <c r="BE127" i="8"/>
  <c r="BE132" i="8"/>
  <c r="BE139" i="8"/>
  <c r="BE151" i="8"/>
  <c r="BE155" i="8"/>
  <c r="BE159" i="8"/>
  <c r="BE169" i="8"/>
  <c r="BE172" i="8"/>
  <c r="BE211" i="8"/>
  <c r="BE230" i="8"/>
  <c r="BE232" i="8"/>
  <c r="BE240" i="8"/>
  <c r="BE272" i="8"/>
  <c r="BE275" i="8"/>
  <c r="BE283" i="8"/>
  <c r="BE286" i="8"/>
  <c r="BE307" i="8"/>
  <c r="BE310" i="8"/>
  <c r="BE311" i="8"/>
  <c r="BE323" i="8"/>
  <c r="BE325" i="8"/>
  <c r="BE326" i="8"/>
  <c r="BE333" i="8"/>
  <c r="BE339" i="8"/>
  <c r="BE349" i="8"/>
  <c r="BE123" i="8"/>
  <c r="BE175" i="8"/>
  <c r="BE182" i="8"/>
  <c r="BE190" i="8"/>
  <c r="BE218" i="8"/>
  <c r="BE220" i="8"/>
  <c r="BE222" i="8"/>
  <c r="BE236" i="8"/>
  <c r="BE238" i="8"/>
  <c r="BE265" i="8"/>
  <c r="BE277" i="8"/>
  <c r="BE278" i="8"/>
  <c r="BE292" i="8"/>
  <c r="BE297" i="8"/>
  <c r="BE304" i="8"/>
  <c r="BE321" i="8"/>
  <c r="BE328" i="8"/>
  <c r="BE334" i="8"/>
  <c r="BE335" i="8"/>
  <c r="BE341" i="8"/>
  <c r="BE342" i="8"/>
  <c r="BE344" i="8"/>
  <c r="BE347" i="8"/>
  <c r="BE352" i="8"/>
  <c r="BE357" i="8"/>
  <c r="F86" i="7"/>
  <c r="BE114" i="7"/>
  <c r="BE116" i="7"/>
  <c r="BE127" i="7"/>
  <c r="BE156" i="7"/>
  <c r="BE163" i="7"/>
  <c r="BE166" i="7"/>
  <c r="BE176" i="7"/>
  <c r="BE181" i="7"/>
  <c r="BE219" i="7"/>
  <c r="BE223" i="7"/>
  <c r="BE231" i="7"/>
  <c r="BE239" i="7"/>
  <c r="BE241" i="7"/>
  <c r="BE246" i="7"/>
  <c r="BE247" i="7"/>
  <c r="BE248" i="7"/>
  <c r="BE250" i="7"/>
  <c r="BE251" i="7"/>
  <c r="BE253" i="7"/>
  <c r="BE263" i="7"/>
  <c r="BE268" i="7"/>
  <c r="BE270" i="7"/>
  <c r="BE272" i="7"/>
  <c r="BE274" i="7"/>
  <c r="BE279" i="7"/>
  <c r="BE281" i="7"/>
  <c r="BE283" i="7"/>
  <c r="BE296" i="7"/>
  <c r="BE303" i="7"/>
  <c r="E79" i="7"/>
  <c r="BE109" i="7"/>
  <c r="BE159" i="7"/>
  <c r="BE161" i="7"/>
  <c r="BE169" i="7"/>
  <c r="BE185" i="7"/>
  <c r="BE188" i="7"/>
  <c r="BE196" i="7"/>
  <c r="BE200" i="7"/>
  <c r="BE204" i="7"/>
  <c r="BE217" i="7"/>
  <c r="BE218" i="7"/>
  <c r="BE224" i="7"/>
  <c r="BE238" i="7"/>
  <c r="BE271" i="7"/>
  <c r="BE273" i="7"/>
  <c r="BE275" i="7"/>
  <c r="BE286" i="7"/>
  <c r="BE300" i="7"/>
  <c r="J83" i="7"/>
  <c r="BE92" i="7"/>
  <c r="BE100" i="7"/>
  <c r="BE102" i="7"/>
  <c r="BE132" i="7"/>
  <c r="BE143" i="7"/>
  <c r="BE151" i="7"/>
  <c r="BE190" i="7"/>
  <c r="BE202" i="7"/>
  <c r="BE206" i="7"/>
  <c r="BE216" i="7"/>
  <c r="BE220" i="7"/>
  <c r="BE227" i="7"/>
  <c r="BE228" i="7"/>
  <c r="BE236" i="7"/>
  <c r="BE256" i="7"/>
  <c r="BE258" i="7"/>
  <c r="BE269" i="7"/>
  <c r="BE288" i="7"/>
  <c r="BE291" i="7"/>
  <c r="BE293" i="7"/>
  <c r="BE304" i="7"/>
  <c r="BE307" i="7"/>
  <c r="BE309" i="7"/>
  <c r="BE118" i="7"/>
  <c r="BE121" i="7"/>
  <c r="BE137" i="7"/>
  <c r="BE149" i="7"/>
  <c r="BE178" i="7"/>
  <c r="BE194" i="7"/>
  <c r="BE198" i="7"/>
  <c r="BE209" i="7"/>
  <c r="BE232" i="7"/>
  <c r="BE234" i="7"/>
  <c r="BE242" i="7"/>
  <c r="BE244" i="7"/>
  <c r="BE254" i="7"/>
  <c r="BE260" i="7"/>
  <c r="BE262" i="7"/>
  <c r="BE265" i="7"/>
  <c r="BE267" i="7"/>
  <c r="BE276" i="7"/>
  <c r="BE277" i="7"/>
  <c r="E52" i="6"/>
  <c r="J60" i="6"/>
  <c r="F63" i="6"/>
  <c r="BF94" i="6"/>
  <c r="AZ61" i="1"/>
  <c r="J101" i="4"/>
  <c r="J68" i="4"/>
  <c r="J60" i="5"/>
  <c r="F94" i="5"/>
  <c r="BE105" i="5"/>
  <c r="BE113" i="5"/>
  <c r="BE116" i="5"/>
  <c r="BE118" i="5"/>
  <c r="BE120" i="5"/>
  <c r="BE122" i="5"/>
  <c r="BE130" i="5"/>
  <c r="BE134" i="5"/>
  <c r="BE142" i="5"/>
  <c r="BE143" i="5"/>
  <c r="BE150" i="5"/>
  <c r="BE156" i="5"/>
  <c r="E52" i="5"/>
  <c r="BE100" i="5"/>
  <c r="BE101" i="5"/>
  <c r="BE112" i="5"/>
  <c r="BE115" i="5"/>
  <c r="BE117" i="5"/>
  <c r="BE127" i="5"/>
  <c r="BE129" i="5"/>
  <c r="BE132" i="5"/>
  <c r="BE133" i="5"/>
  <c r="BE140" i="5"/>
  <c r="BE148" i="5"/>
  <c r="BE149" i="5"/>
  <c r="BE151" i="5"/>
  <c r="BE102" i="5"/>
  <c r="BE106" i="5"/>
  <c r="BE108" i="5"/>
  <c r="BE110" i="5"/>
  <c r="BE121" i="5"/>
  <c r="BE123" i="5"/>
  <c r="BE124" i="5"/>
  <c r="BE128" i="5"/>
  <c r="BE135" i="5"/>
  <c r="BE137" i="5"/>
  <c r="BE141" i="5"/>
  <c r="BE145" i="5"/>
  <c r="BE154" i="5"/>
  <c r="BE157" i="5"/>
  <c r="BE104" i="5"/>
  <c r="BE107" i="5"/>
  <c r="BE109" i="5"/>
  <c r="BE111" i="5"/>
  <c r="BE119" i="5"/>
  <c r="BE125" i="5"/>
  <c r="BE131" i="5"/>
  <c r="BE138" i="5"/>
  <c r="BE139" i="5"/>
  <c r="BE144" i="5"/>
  <c r="BE146" i="5"/>
  <c r="BE147" i="5"/>
  <c r="BE152" i="5"/>
  <c r="BE153" i="5"/>
  <c r="BE158" i="5"/>
  <c r="J107" i="3"/>
  <c r="J69" i="3" s="1"/>
  <c r="E52" i="4"/>
  <c r="J60" i="4"/>
  <c r="BE103" i="4"/>
  <c r="BE104" i="4"/>
  <c r="BE105" i="4"/>
  <c r="BE106" i="4"/>
  <c r="BE112" i="4"/>
  <c r="BE115" i="4"/>
  <c r="BE116" i="4"/>
  <c r="BE118" i="4"/>
  <c r="BE121" i="4"/>
  <c r="BE131" i="4"/>
  <c r="BE134" i="4"/>
  <c r="BE137" i="4"/>
  <c r="BE139" i="4"/>
  <c r="BE142" i="4"/>
  <c r="BE150" i="4"/>
  <c r="BE151" i="4"/>
  <c r="BE153" i="4"/>
  <c r="BE159" i="4"/>
  <c r="BE160" i="4"/>
  <c r="BE162" i="4"/>
  <c r="BE167" i="4"/>
  <c r="BE169" i="4"/>
  <c r="BE172" i="4"/>
  <c r="BE178" i="4"/>
  <c r="BE179" i="4"/>
  <c r="BE180" i="4"/>
  <c r="BE181" i="4"/>
  <c r="BE182" i="4"/>
  <c r="BE183" i="4"/>
  <c r="BE184" i="4"/>
  <c r="BE194" i="4"/>
  <c r="BE195" i="4"/>
  <c r="BE197" i="4"/>
  <c r="BE198" i="4"/>
  <c r="BE201" i="4"/>
  <c r="BE203" i="4"/>
  <c r="BE211" i="4"/>
  <c r="BE215" i="4"/>
  <c r="BE218" i="4"/>
  <c r="BE222" i="4"/>
  <c r="BE224" i="4"/>
  <c r="BE230" i="4"/>
  <c r="BE231" i="4"/>
  <c r="BE235" i="4"/>
  <c r="BE236" i="4"/>
  <c r="BE238" i="4"/>
  <c r="BE242" i="4"/>
  <c r="BE245" i="4"/>
  <c r="BE248" i="4"/>
  <c r="BE252" i="4"/>
  <c r="BE256" i="4"/>
  <c r="BE257" i="4"/>
  <c r="BE258" i="4"/>
  <c r="BE261" i="4"/>
  <c r="BE262" i="4"/>
  <c r="BE265" i="4"/>
  <c r="BE273" i="4"/>
  <c r="BE275" i="4"/>
  <c r="BE280" i="4"/>
  <c r="BE283" i="4"/>
  <c r="BE284" i="4"/>
  <c r="BE285" i="4"/>
  <c r="BK189" i="3"/>
  <c r="J189" i="3"/>
  <c r="J75" i="3"/>
  <c r="F63" i="4"/>
  <c r="BE108" i="4"/>
  <c r="BE110" i="4"/>
  <c r="BE111" i="4"/>
  <c r="BE114" i="4"/>
  <c r="BE119" i="4"/>
  <c r="BE122" i="4"/>
  <c r="BE123" i="4"/>
  <c r="BE126" i="4"/>
  <c r="BE128" i="4"/>
  <c r="BE130" i="4"/>
  <c r="BE133" i="4"/>
  <c r="BE141" i="4"/>
  <c r="BE144" i="4"/>
  <c r="BE147" i="4"/>
  <c r="BE154" i="4"/>
  <c r="BE156" i="4"/>
  <c r="BE158" i="4"/>
  <c r="BE165" i="4"/>
  <c r="BE174" i="4"/>
  <c r="BE177" i="4"/>
  <c r="BE185" i="4"/>
  <c r="BE188" i="4"/>
  <c r="BE192" i="4"/>
  <c r="BE196" i="4"/>
  <c r="BE199" i="4"/>
  <c r="BE200" i="4"/>
  <c r="BE204" i="4"/>
  <c r="BE207" i="4"/>
  <c r="BE208" i="4"/>
  <c r="BE210" i="4"/>
  <c r="BE214" i="4"/>
  <c r="BE216" i="4"/>
  <c r="BE221" i="4"/>
  <c r="BE225" i="4"/>
  <c r="BE227" i="4"/>
  <c r="BE233" i="4"/>
  <c r="BE239" i="4"/>
  <c r="BE244" i="4"/>
  <c r="BE246" i="4"/>
  <c r="BE247" i="4"/>
  <c r="BE249" i="4"/>
  <c r="BE251" i="4"/>
  <c r="BE255" i="4"/>
  <c r="BE259" i="4"/>
  <c r="BE268" i="4"/>
  <c r="BE270" i="4"/>
  <c r="BE272" i="4"/>
  <c r="BE276" i="4"/>
  <c r="BE277" i="4"/>
  <c r="BE278" i="4"/>
  <c r="BE281" i="4"/>
  <c r="BE102" i="4"/>
  <c r="BE107" i="4"/>
  <c r="BE109" i="4"/>
  <c r="BE113" i="4"/>
  <c r="BE117" i="4"/>
  <c r="BE120" i="4"/>
  <c r="BE132" i="4"/>
  <c r="BE135" i="4"/>
  <c r="BE136" i="4"/>
  <c r="BE138" i="4"/>
  <c r="BE143" i="4"/>
  <c r="BE145" i="4"/>
  <c r="BE148" i="4"/>
  <c r="BE149" i="4"/>
  <c r="BE152" i="4"/>
  <c r="BE155" i="4"/>
  <c r="BE157" i="4"/>
  <c r="BE161" i="4"/>
  <c r="BE163" i="4"/>
  <c r="BE164" i="4"/>
  <c r="BE166" i="4"/>
  <c r="BE168" i="4"/>
  <c r="BE170" i="4"/>
  <c r="BE171" i="4"/>
  <c r="BE173" i="4"/>
  <c r="BE175" i="4"/>
  <c r="BE186" i="4"/>
  <c r="BE187" i="4"/>
  <c r="BE189" i="4"/>
  <c r="BE191" i="4"/>
  <c r="BE193" i="4"/>
  <c r="BE202" i="4"/>
  <c r="BE206" i="4"/>
  <c r="BE209" i="4"/>
  <c r="BE213" i="4"/>
  <c r="BE217" i="4"/>
  <c r="BE219" i="4"/>
  <c r="BE220" i="4"/>
  <c r="BE223" i="4"/>
  <c r="BE228" i="4"/>
  <c r="BE229" i="4"/>
  <c r="BE232" i="4"/>
  <c r="BE234" i="4"/>
  <c r="BE237" i="4"/>
  <c r="BE240" i="4"/>
  <c r="BE241" i="4"/>
  <c r="BE243" i="4"/>
  <c r="BE250" i="4"/>
  <c r="BE253" i="4"/>
  <c r="BE254" i="4"/>
  <c r="BE260" i="4"/>
  <c r="BE263" i="4"/>
  <c r="BE267" i="4"/>
  <c r="BE274" i="4"/>
  <c r="BE279" i="4"/>
  <c r="J128" i="2"/>
  <c r="J65" i="2" s="1"/>
  <c r="E91" i="3"/>
  <c r="F102" i="3"/>
  <c r="BF123" i="3"/>
  <c r="BF156" i="3"/>
  <c r="BF157" i="3"/>
  <c r="BF158" i="3"/>
  <c r="BF163" i="3"/>
  <c r="BF165" i="3"/>
  <c r="BF187" i="3"/>
  <c r="BF201" i="3"/>
  <c r="BF206" i="3"/>
  <c r="BF212" i="3"/>
  <c r="BF218" i="3"/>
  <c r="BF224" i="3"/>
  <c r="BF228" i="3"/>
  <c r="BF232" i="3"/>
  <c r="BF233" i="3"/>
  <c r="BF248" i="3"/>
  <c r="BF258" i="3"/>
  <c r="BF264" i="3"/>
  <c r="BF282" i="3"/>
  <c r="BF285" i="3"/>
  <c r="BF306" i="3"/>
  <c r="BF308" i="3"/>
  <c r="BF313" i="3"/>
  <c r="BF316" i="3"/>
  <c r="BF332" i="3"/>
  <c r="BF337" i="3"/>
  <c r="BF340" i="3"/>
  <c r="BF342" i="3"/>
  <c r="BF357" i="3"/>
  <c r="BF358" i="3"/>
  <c r="BF363" i="3"/>
  <c r="BF373" i="3"/>
  <c r="BF376" i="3"/>
  <c r="BF378" i="3"/>
  <c r="BF385" i="3"/>
  <c r="BF392" i="3"/>
  <c r="BF394" i="3"/>
  <c r="BF396" i="3"/>
  <c r="BF399" i="3"/>
  <c r="BF406" i="3"/>
  <c r="BF421" i="3"/>
  <c r="BF434" i="3"/>
  <c r="BF121" i="3"/>
  <c r="BF139" i="3"/>
  <c r="BF142" i="3"/>
  <c r="BF160" i="3"/>
  <c r="BF168" i="3"/>
  <c r="BF177" i="3"/>
  <c r="BF179" i="3"/>
  <c r="BF191" i="3"/>
  <c r="BF193" i="3"/>
  <c r="BF197" i="3"/>
  <c r="BF199" i="3"/>
  <c r="BF203" i="3"/>
  <c r="BF205" i="3"/>
  <c r="BF209" i="3"/>
  <c r="BF222" i="3"/>
  <c r="BF236" i="3"/>
  <c r="BF252" i="3"/>
  <c r="BF256" i="3"/>
  <c r="BF267" i="3"/>
  <c r="BF278" i="3"/>
  <c r="BF280" i="3"/>
  <c r="BF288" i="3"/>
  <c r="BF298" i="3"/>
  <c r="BF300" i="3"/>
  <c r="BF302" i="3"/>
  <c r="BF304" i="3"/>
  <c r="BF320" i="3"/>
  <c r="BF321" i="3"/>
  <c r="BF322" i="3"/>
  <c r="BF323" i="3"/>
  <c r="BF328" i="3"/>
  <c r="BF330" i="3"/>
  <c r="BF350" i="3"/>
  <c r="BF351" i="3"/>
  <c r="BF352" i="3"/>
  <c r="BF356" i="3"/>
  <c r="BF374" i="3"/>
  <c r="BF381" i="3"/>
  <c r="BF401" i="3"/>
  <c r="BF403" i="3"/>
  <c r="BF430" i="3"/>
  <c r="BF438" i="3"/>
  <c r="J99" i="3"/>
  <c r="BF108" i="3"/>
  <c r="BF111" i="3"/>
  <c r="BF126" i="3"/>
  <c r="BF137" i="3"/>
  <c r="BF147" i="3"/>
  <c r="BF149" i="3"/>
  <c r="BF151" i="3"/>
  <c r="BF155" i="3"/>
  <c r="BF159" i="3"/>
  <c r="BF166" i="3"/>
  <c r="BF171" i="3"/>
  <c r="BF182" i="3"/>
  <c r="BF184" i="3"/>
  <c r="BF195" i="3"/>
  <c r="BF211" i="3"/>
  <c r="BF220" i="3"/>
  <c r="BF226" i="3"/>
  <c r="BF234" i="3"/>
  <c r="BF235" i="3"/>
  <c r="BF240" i="3"/>
  <c r="BF244" i="3"/>
  <c r="BF246" i="3"/>
  <c r="BF250" i="3"/>
  <c r="BF261" i="3"/>
  <c r="BF274" i="3"/>
  <c r="BF290" i="3"/>
  <c r="BF310" i="3"/>
  <c r="BF311" i="3"/>
  <c r="BF314" i="3"/>
  <c r="BF318" i="3"/>
  <c r="BF326" i="3"/>
  <c r="BF344" i="3"/>
  <c r="BF355" i="3"/>
  <c r="BF365" i="3"/>
  <c r="BF367" i="3"/>
  <c r="BF368" i="3"/>
  <c r="BF379" i="3"/>
  <c r="BF383" i="3"/>
  <c r="BF387" i="3"/>
  <c r="BF426" i="3"/>
  <c r="BF428" i="3"/>
  <c r="BF432" i="3"/>
  <c r="BF436" i="3"/>
  <c r="BF113" i="3"/>
  <c r="BF115" i="3"/>
  <c r="BF117" i="3"/>
  <c r="BF119" i="3"/>
  <c r="BF132" i="3"/>
  <c r="BF145" i="3"/>
  <c r="BF153" i="3"/>
  <c r="BF161" i="3"/>
  <c r="BF162" i="3"/>
  <c r="BF207" i="3"/>
  <c r="BF215" i="3"/>
  <c r="BF230" i="3"/>
  <c r="BF237" i="3"/>
  <c r="BF242" i="3"/>
  <c r="BF254" i="3"/>
  <c r="BF270" i="3"/>
  <c r="BF272" i="3"/>
  <c r="BF276" i="3"/>
  <c r="BF292" i="3"/>
  <c r="BF294" i="3"/>
  <c r="BF296" i="3"/>
  <c r="BF334" i="3"/>
  <c r="BF347" i="3"/>
  <c r="BF353" i="3"/>
  <c r="BF354" i="3"/>
  <c r="BF359" i="3"/>
  <c r="BF360" i="3"/>
  <c r="BF364" i="3"/>
  <c r="BF369" i="3"/>
  <c r="BF371" i="3"/>
  <c r="BF380" i="3"/>
  <c r="BF389" i="3"/>
  <c r="BF397" i="3"/>
  <c r="BF408" i="3"/>
  <c r="BF410" i="3"/>
  <c r="BF413" i="3"/>
  <c r="BF415" i="3"/>
  <c r="BF417" i="3"/>
  <c r="BF419" i="3"/>
  <c r="BF424" i="3"/>
  <c r="E50" i="2"/>
  <c r="F59" i="2"/>
  <c r="J120" i="2"/>
  <c r="BF129" i="2"/>
  <c r="BF141" i="2"/>
  <c r="BF178" i="2"/>
  <c r="BF193" i="2"/>
  <c r="BF207" i="2"/>
  <c r="BF229" i="2"/>
  <c r="BF256" i="2"/>
  <c r="BF280" i="2"/>
  <c r="BF346" i="2"/>
  <c r="BF377" i="2"/>
  <c r="BF404" i="2"/>
  <c r="BF422" i="2"/>
  <c r="BF438" i="2"/>
  <c r="BF451" i="2"/>
  <c r="BF479" i="2"/>
  <c r="BF538" i="2"/>
  <c r="BF593" i="2"/>
  <c r="BF835" i="2"/>
  <c r="BF869" i="2"/>
  <c r="BF917" i="2"/>
  <c r="BF1017" i="2"/>
  <c r="BF1099" i="2"/>
  <c r="BF1110" i="2"/>
  <c r="BF1128" i="2"/>
  <c r="BF1187" i="2"/>
  <c r="BF1227" i="2"/>
  <c r="BF1234" i="2"/>
  <c r="BF1264" i="2"/>
  <c r="BF1269" i="2"/>
  <c r="BF1287" i="2"/>
  <c r="BF1315" i="2"/>
  <c r="BF1416" i="2"/>
  <c r="BF1490" i="2"/>
  <c r="BF1542" i="2"/>
  <c r="BF1567" i="2"/>
  <c r="BF1577" i="2"/>
  <c r="BF1589" i="2"/>
  <c r="BF1601" i="2"/>
  <c r="BF1607" i="2"/>
  <c r="BF1662" i="2"/>
  <c r="BF2107" i="2"/>
  <c r="BF2180" i="2"/>
  <c r="BF2227" i="2"/>
  <c r="BF2256" i="2"/>
  <c r="BF2319" i="2"/>
  <c r="BF2335" i="2"/>
  <c r="BF2356" i="2"/>
  <c r="BF2385" i="2"/>
  <c r="BF2413" i="2"/>
  <c r="BF2458" i="2"/>
  <c r="BF2472" i="2"/>
  <c r="BF2481" i="2"/>
  <c r="BF2546" i="2"/>
  <c r="BF2573" i="2"/>
  <c r="BF2670" i="2"/>
  <c r="BF2675" i="2"/>
  <c r="BF2733" i="2"/>
  <c r="BF2771" i="2"/>
  <c r="BF2778" i="2"/>
  <c r="BF2823" i="2"/>
  <c r="BF2887" i="2"/>
  <c r="BF2904" i="2"/>
  <c r="BF2994" i="2"/>
  <c r="BF3105" i="2"/>
  <c r="BF3113" i="2"/>
  <c r="BF3158" i="2"/>
  <c r="BF3177" i="2"/>
  <c r="BF3206" i="2"/>
  <c r="BF3218" i="2"/>
  <c r="BF3543" i="2"/>
  <c r="BF3996" i="2"/>
  <c r="BF4022" i="2"/>
  <c r="BF4024" i="2"/>
  <c r="BF4041" i="2"/>
  <c r="BF4049" i="2"/>
  <c r="BF4053" i="2"/>
  <c r="BF4074" i="2"/>
  <c r="BF4124" i="2"/>
  <c r="BF4151" i="2"/>
  <c r="BF4170" i="2"/>
  <c r="BF4208" i="2"/>
  <c r="BF4223" i="2"/>
  <c r="BF4252" i="2"/>
  <c r="BF4288" i="2"/>
  <c r="BF4313" i="2"/>
  <c r="BF4341" i="2"/>
  <c r="BF4401" i="2"/>
  <c r="BF4415" i="2"/>
  <c r="BF4470" i="2"/>
  <c r="BF4614" i="2"/>
  <c r="BF4629" i="2"/>
  <c r="BF4637" i="2"/>
  <c r="BF4648" i="2"/>
  <c r="BF4655" i="2"/>
  <c r="BF4696" i="2"/>
  <c r="BF4709" i="2"/>
  <c r="BF4723" i="2"/>
  <c r="BF4735" i="2"/>
  <c r="BF4777" i="2"/>
  <c r="BF4840" i="2"/>
  <c r="BF4862" i="2"/>
  <c r="BF4872" i="2"/>
  <c r="BF4918" i="2"/>
  <c r="BF4937" i="2"/>
  <c r="BF4968" i="2"/>
  <c r="BF5004" i="2"/>
  <c r="BF5026" i="2"/>
  <c r="BF5054" i="2"/>
  <c r="BF5056" i="2"/>
  <c r="BF5058" i="2"/>
  <c r="BF5061" i="2"/>
  <c r="BF5101" i="2"/>
  <c r="BF5125" i="2"/>
  <c r="BF5130" i="2"/>
  <c r="BF5140" i="2"/>
  <c r="BF5152" i="2"/>
  <c r="BF5167" i="2"/>
  <c r="BF5183" i="2"/>
  <c r="BF5308" i="2"/>
  <c r="BF5337" i="2"/>
  <c r="BF5346" i="2"/>
  <c r="BF5431" i="2"/>
  <c r="BF5464" i="2"/>
  <c r="BF5654" i="2"/>
  <c r="BF5733" i="2"/>
  <c r="BF5779" i="2"/>
  <c r="BF5806" i="2"/>
  <c r="BF5826" i="2"/>
  <c r="BF5845" i="2"/>
  <c r="BF5915" i="2"/>
  <c r="BF5922" i="2"/>
  <c r="BF5979" i="2"/>
  <c r="BF6021" i="2"/>
  <c r="BF6031" i="2"/>
  <c r="BF6112" i="2"/>
  <c r="BF6132" i="2"/>
  <c r="BF6153" i="2"/>
  <c r="BF6192" i="2"/>
  <c r="BF6200" i="2"/>
  <c r="BF6208" i="2"/>
  <c r="BF6228" i="2"/>
  <c r="BF6240" i="2"/>
  <c r="BF6268" i="2"/>
  <c r="BF6291" i="2"/>
  <c r="BF6310" i="2"/>
  <c r="BF6314" i="2"/>
  <c r="BF6383" i="2"/>
  <c r="BF6402" i="2"/>
  <c r="BF6415" i="2"/>
  <c r="BF6438" i="2"/>
  <c r="BF6450" i="2"/>
  <c r="BF6589" i="2"/>
  <c r="BF6626" i="2"/>
  <c r="BF6633" i="2"/>
  <c r="BF6640" i="2"/>
  <c r="BF6654" i="2"/>
  <c r="BF6668" i="2"/>
  <c r="BF6689" i="2"/>
  <c r="BF6731" i="2"/>
  <c r="BF6752" i="2"/>
  <c r="BF6773" i="2"/>
  <c r="BF6787" i="2"/>
  <c r="BF6801" i="2"/>
  <c r="BF6815" i="2"/>
  <c r="BF6843" i="2"/>
  <c r="BF6864" i="2"/>
  <c r="BF6899" i="2"/>
  <c r="BF6920" i="2"/>
  <c r="BF6962" i="2"/>
  <c r="BF6976" i="2"/>
  <c r="BF7046" i="2"/>
  <c r="BF7053" i="2"/>
  <c r="BF7088" i="2"/>
  <c r="BF7109" i="2"/>
  <c r="BF7116" i="2"/>
  <c r="BF7144" i="2"/>
  <c r="BF7158" i="2"/>
  <c r="BF7165" i="2"/>
  <c r="BF7172" i="2"/>
  <c r="BF7193" i="2"/>
  <c r="BF7214" i="2"/>
  <c r="BF7228" i="2"/>
  <c r="BF7235" i="2"/>
  <c r="BF7256" i="2"/>
  <c r="BF7277" i="2"/>
  <c r="BF7312" i="2"/>
  <c r="BF7319" i="2"/>
  <c r="BF7333" i="2"/>
  <c r="BF7382" i="2"/>
  <c r="BF7410" i="2"/>
  <c r="BF7431" i="2"/>
  <c r="BF7468" i="2"/>
  <c r="BF7503" i="2"/>
  <c r="BF7538" i="2"/>
  <c r="BF7546" i="2"/>
  <c r="BF7554" i="2"/>
  <c r="BF7562" i="2"/>
  <c r="BF7568" i="2"/>
  <c r="BF7599" i="2"/>
  <c r="BF7705" i="2"/>
  <c r="BF7719" i="2"/>
  <c r="BF7733" i="2"/>
  <c r="BF7761" i="2"/>
  <c r="BF7773" i="2"/>
  <c r="BF7815" i="2"/>
  <c r="BF7829" i="2"/>
  <c r="BF7843" i="2"/>
  <c r="BF7864" i="2"/>
  <c r="BF7877" i="2"/>
  <c r="BF7892" i="2"/>
  <c r="BF7937" i="2"/>
  <c r="BF7945" i="2"/>
  <c r="BF7953" i="2"/>
  <c r="BF7975" i="2"/>
  <c r="BF8006" i="2"/>
  <c r="BF8160" i="2"/>
  <c r="BF8172" i="2"/>
  <c r="BF8311" i="2"/>
  <c r="BF8378" i="2"/>
  <c r="BF8442" i="2"/>
  <c r="BF8449" i="2"/>
  <c r="BF8718" i="2"/>
  <c r="BF8748" i="2"/>
  <c r="BF8756" i="2"/>
  <c r="BF8852" i="2"/>
  <c r="BF8890" i="2"/>
  <c r="BF8905" i="2"/>
  <c r="BF8911" i="2"/>
  <c r="BF8917" i="2"/>
  <c r="BF8922" i="2"/>
  <c r="BF8926" i="2"/>
  <c r="BF9017" i="2"/>
  <c r="BF9071" i="2"/>
  <c r="BF9075" i="2"/>
  <c r="BF173" i="2"/>
  <c r="BF213" i="2"/>
  <c r="BF224" i="2"/>
  <c r="BF250" i="2"/>
  <c r="BF267" i="2"/>
  <c r="BF293" i="2"/>
  <c r="BF319" i="2"/>
  <c r="BF354" i="2"/>
  <c r="BF371" i="2"/>
  <c r="BF463" i="2"/>
  <c r="BF484" i="2"/>
  <c r="BF515" i="2"/>
  <c r="BF607" i="2"/>
  <c r="BF618" i="2"/>
  <c r="BF851" i="2"/>
  <c r="BF898" i="2"/>
  <c r="BF943" i="2"/>
  <c r="BF1123" i="2"/>
  <c r="BF1179" i="2"/>
  <c r="BF1212" i="2"/>
  <c r="BF1278" i="2"/>
  <c r="BF1520" i="2"/>
  <c r="BF1524" i="2"/>
  <c r="BF1559" i="2"/>
  <c r="BF1569" i="2"/>
  <c r="BF1618" i="2"/>
  <c r="BF1676" i="2"/>
  <c r="BF2172" i="2"/>
  <c r="BF2176" i="2"/>
  <c r="BF2237" i="2"/>
  <c r="BF2281" i="2"/>
  <c r="BF2315" i="2"/>
  <c r="BF2323" i="2"/>
  <c r="BF2428" i="2"/>
  <c r="BF2492" i="2"/>
  <c r="BF2507" i="2"/>
  <c r="BF2526" i="2"/>
  <c r="BF2631" i="2"/>
  <c r="BF2636" i="2"/>
  <c r="BF2665" i="2"/>
  <c r="BF2698" i="2"/>
  <c r="BF2737" i="2"/>
  <c r="BF2753" i="2"/>
  <c r="BF2762" i="2"/>
  <c r="BF2791" i="2"/>
  <c r="BF2818" i="2"/>
  <c r="BF2828" i="2"/>
  <c r="BF2851" i="2"/>
  <c r="BF2874" i="2"/>
  <c r="BF2891" i="2"/>
  <c r="BF2900" i="2"/>
  <c r="BF2952" i="2"/>
  <c r="BF2964" i="2"/>
  <c r="BF3031" i="2"/>
  <c r="BF3190" i="2"/>
  <c r="BF3212" i="2"/>
  <c r="BF3274" i="2"/>
  <c r="BF3319" i="2"/>
  <c r="BF3376" i="2"/>
  <c r="BF3386" i="2"/>
  <c r="BF3396" i="2"/>
  <c r="BF3401" i="2"/>
  <c r="BF3464" i="2"/>
  <c r="BF3498" i="2"/>
  <c r="BF3687" i="2"/>
  <c r="BF3698" i="2"/>
  <c r="BF3792" i="2"/>
  <c r="BF3805" i="2"/>
  <c r="BF3822" i="2"/>
  <c r="BF4000" i="2"/>
  <c r="BF4026" i="2"/>
  <c r="BF4037" i="2"/>
  <c r="BF4064" i="2"/>
  <c r="BF4082" i="2"/>
  <c r="BF4104" i="2"/>
  <c r="BF4126" i="2"/>
  <c r="BF4136" i="2"/>
  <c r="BF4189" i="2"/>
  <c r="BF4298" i="2"/>
  <c r="BF4306" i="2"/>
  <c r="BF4327" i="2"/>
  <c r="BF4350" i="2"/>
  <c r="BF4358" i="2"/>
  <c r="BF4394" i="2"/>
  <c r="BF4409" i="2"/>
  <c r="BF4413" i="2"/>
  <c r="BF4420" i="2"/>
  <c r="BF4422" i="2"/>
  <c r="BF6086" i="2"/>
  <c r="BF6104" i="2"/>
  <c r="BF6145" i="2"/>
  <c r="BF6157" i="2"/>
  <c r="BF6204" i="2"/>
  <c r="BF6212" i="2"/>
  <c r="BF6236" i="2"/>
  <c r="BF6244" i="2"/>
  <c r="BF6260" i="2"/>
  <c r="BF6296" i="2"/>
  <c r="BF6322" i="2"/>
  <c r="BF6330" i="2"/>
  <c r="BF6344" i="2"/>
  <c r="BF6373" i="2"/>
  <c r="BF6387" i="2"/>
  <c r="BF6427" i="2"/>
  <c r="BF6487" i="2"/>
  <c r="BF6518" i="2"/>
  <c r="BF6529" i="2"/>
  <c r="BF6540" i="2"/>
  <c r="BF6558" i="2"/>
  <c r="BF6578" i="2"/>
  <c r="BF6585" i="2"/>
  <c r="BF6612" i="2"/>
  <c r="BF6619" i="2"/>
  <c r="BF6682" i="2"/>
  <c r="BF6766" i="2"/>
  <c r="BF6780" i="2"/>
  <c r="BF6829" i="2"/>
  <c r="BF6836" i="2"/>
  <c r="BF6857" i="2"/>
  <c r="BF6871" i="2"/>
  <c r="BF6885" i="2"/>
  <c r="BF6892" i="2"/>
  <c r="BF6934" i="2"/>
  <c r="BF6955" i="2"/>
  <c r="BF6983" i="2"/>
  <c r="BF7004" i="2"/>
  <c r="BF7032" i="2"/>
  <c r="BF7095" i="2"/>
  <c r="BF7123" i="2"/>
  <c r="BF7137" i="2"/>
  <c r="BF7151" i="2"/>
  <c r="BF7186" i="2"/>
  <c r="BF7200" i="2"/>
  <c r="BF7242" i="2"/>
  <c r="BF7270" i="2"/>
  <c r="BF7284" i="2"/>
  <c r="BF7298" i="2"/>
  <c r="BF7347" i="2"/>
  <c r="BF7375" i="2"/>
  <c r="BF7389" i="2"/>
  <c r="BF7417" i="2"/>
  <c r="BF7438" i="2"/>
  <c r="BF7461" i="2"/>
  <c r="BF7517" i="2"/>
  <c r="BF7524" i="2"/>
  <c r="BF7580" i="2"/>
  <c r="BF7611" i="2"/>
  <c r="BF7622" i="2"/>
  <c r="BF7642" i="2"/>
  <c r="BF7649" i="2"/>
  <c r="BF7663" i="2"/>
  <c r="BF7712" i="2"/>
  <c r="BF7726" i="2"/>
  <c r="BF7754" i="2"/>
  <c r="BF7789" i="2"/>
  <c r="BF7856" i="2"/>
  <c r="BF7882" i="2"/>
  <c r="BF7888" i="2"/>
  <c r="BF7901" i="2"/>
  <c r="BF7915" i="2"/>
  <c r="BF7933" i="2"/>
  <c r="BF7941" i="2"/>
  <c r="BF7981" i="2"/>
  <c r="BF7982" i="2"/>
  <c r="BF8111" i="2"/>
  <c r="BF8168" i="2"/>
  <c r="BF8186" i="2"/>
  <c r="BF8191" i="2"/>
  <c r="BF8201" i="2"/>
  <c r="BF8237" i="2"/>
  <c r="BF8374" i="2"/>
  <c r="BF8376" i="2"/>
  <c r="BF8452" i="2"/>
  <c r="BF8521" i="2"/>
  <c r="BF8632" i="2"/>
  <c r="BF8636" i="2"/>
  <c r="BF8744" i="2"/>
  <c r="BF8752" i="2"/>
  <c r="BF8843" i="2"/>
  <c r="BF8886" i="2"/>
  <c r="BF147" i="2"/>
  <c r="BF167" i="2"/>
  <c r="BF188" i="2"/>
  <c r="BF238" i="2"/>
  <c r="BF261" i="2"/>
  <c r="BF273" i="2"/>
  <c r="BF286" i="2"/>
  <c r="BF339" i="2"/>
  <c r="BF394" i="2"/>
  <c r="BF411" i="2"/>
  <c r="BF471" i="2"/>
  <c r="BF560" i="2"/>
  <c r="BF600" i="2"/>
  <c r="BF614" i="2"/>
  <c r="BF626" i="2"/>
  <c r="BF644" i="2"/>
  <c r="BF660" i="2"/>
  <c r="BF970" i="2"/>
  <c r="BF1012" i="2"/>
  <c r="BF1063" i="2"/>
  <c r="BF1145" i="2"/>
  <c r="BF1171" i="2"/>
  <c r="BF1196" i="2"/>
  <c r="BF1204" i="2"/>
  <c r="BF1219" i="2"/>
  <c r="BF1388" i="2"/>
  <c r="BF1394" i="2"/>
  <c r="BF1410" i="2"/>
  <c r="BF1423" i="2"/>
  <c r="BF1550" i="2"/>
  <c r="BF1625" i="2"/>
  <c r="BF1908" i="2"/>
  <c r="BF2185" i="2"/>
  <c r="BF2199" i="2"/>
  <c r="BF2212" i="2"/>
  <c r="BF2269" i="2"/>
  <c r="BF2409" i="2"/>
  <c r="BF2417" i="2"/>
  <c r="BF2477" i="2"/>
  <c r="BF2494" i="2"/>
  <c r="BF2515" i="2"/>
  <c r="BF2540" i="2"/>
  <c r="BF2551" i="2"/>
  <c r="BF2567" i="2"/>
  <c r="BF2596" i="2"/>
  <c r="BF2764" i="2"/>
  <c r="BF2786" i="2"/>
  <c r="BF2796" i="2"/>
  <c r="BF2808" i="2"/>
  <c r="BF2837" i="2"/>
  <c r="BF2842" i="2"/>
  <c r="BF2846" i="2"/>
  <c r="BF2869" i="2"/>
  <c r="BF2878" i="2"/>
  <c r="BF2882" i="2"/>
  <c r="BF2895" i="2"/>
  <c r="BF2917" i="2"/>
  <c r="BF2920" i="2"/>
  <c r="BF2946" i="2"/>
  <c r="BF3201" i="2"/>
  <c r="BF3238" i="2"/>
  <c r="BF3254" i="2"/>
  <c r="BF3314" i="2"/>
  <c r="BF3353" i="2"/>
  <c r="BF3369" i="2"/>
  <c r="BF3381" i="2"/>
  <c r="BF3391" i="2"/>
  <c r="BF3484" i="2"/>
  <c r="BF3547" i="2"/>
  <c r="BF3551" i="2"/>
  <c r="BF3602" i="2"/>
  <c r="BF3682" i="2"/>
  <c r="BF3787" i="2"/>
  <c r="BF3801" i="2"/>
  <c r="BF3817" i="2"/>
  <c r="BF3908" i="2"/>
  <c r="BF4010" i="2"/>
  <c r="BF4033" i="2"/>
  <c r="BF4035" i="2"/>
  <c r="BF4061" i="2"/>
  <c r="BF4096" i="2"/>
  <c r="BF4161" i="2"/>
  <c r="BF4226" i="2"/>
  <c r="BF4259" i="2"/>
  <c r="BF4282" i="2"/>
  <c r="BF4322" i="2"/>
  <c r="BF4367" i="2"/>
  <c r="BF4382" i="2"/>
  <c r="BF4405" i="2"/>
  <c r="BF4518" i="2"/>
  <c r="BF4543" i="2"/>
  <c r="BF4566" i="2"/>
  <c r="BF4591" i="2"/>
  <c r="BF4619" i="2"/>
  <c r="BF4623" i="2"/>
  <c r="BF4713" i="2"/>
  <c r="BF4729" i="2"/>
  <c r="BF4752" i="2"/>
  <c r="BF4781" i="2"/>
  <c r="BF4789" i="2"/>
  <c r="BF4847" i="2"/>
  <c r="BF4908" i="2"/>
  <c r="BF4925" i="2"/>
  <c r="BF4976" i="2"/>
  <c r="BF4983" i="2"/>
  <c r="BF4991" i="2"/>
  <c r="BF5013" i="2"/>
  <c r="BF5043" i="2"/>
  <c r="BF5047" i="2"/>
  <c r="BF5065" i="2"/>
  <c r="BF5073" i="2"/>
  <c r="BF5082" i="2"/>
  <c r="BF5088" i="2"/>
  <c r="BF5091" i="2"/>
  <c r="BF5097" i="2"/>
  <c r="BF5111" i="2"/>
  <c r="BF5121" i="2"/>
  <c r="BF5157" i="2"/>
  <c r="BF5161" i="2"/>
  <c r="BF5164" i="2"/>
  <c r="BF5257" i="2"/>
  <c r="BF5378" i="2"/>
  <c r="BF5458" i="2"/>
  <c r="BF5727" i="2"/>
  <c r="BF5747" i="2"/>
  <c r="BF5775" i="2"/>
  <c r="BF5801" i="2"/>
  <c r="BF5836" i="2"/>
  <c r="BF5893" i="2"/>
  <c r="BF5901" i="2"/>
  <c r="BF5910" i="2"/>
  <c r="BF5929" i="2"/>
  <c r="BF5936" i="2"/>
  <c r="BF5953" i="2"/>
  <c r="BF5986" i="2"/>
  <c r="BF5993" i="2"/>
  <c r="BF6000" i="2"/>
  <c r="BF6038" i="2"/>
  <c r="BF6051" i="2"/>
  <c r="BF6087" i="2"/>
  <c r="BF6116" i="2"/>
  <c r="BF6124" i="2"/>
  <c r="BF6136" i="2"/>
  <c r="BF6165" i="2"/>
  <c r="BF6170" i="2"/>
  <c r="BF6174" i="2"/>
  <c r="BF6196" i="2"/>
  <c r="BF6216" i="2"/>
  <c r="BF6224" i="2"/>
  <c r="BF6232" i="2"/>
  <c r="BF6274" i="2"/>
  <c r="BF6301" i="2"/>
  <c r="BF6339" i="2"/>
  <c r="BF6350" i="2"/>
  <c r="BF6367" i="2"/>
  <c r="BF6452" i="2"/>
  <c r="BF6462" i="2"/>
  <c r="BF6481" i="2"/>
  <c r="BF6511" i="2"/>
  <c r="BF6572" i="2"/>
  <c r="BF6593" i="2"/>
  <c r="BF6601" i="2"/>
  <c r="BF6605" i="2"/>
  <c r="BF6647" i="2"/>
  <c r="BF6675" i="2"/>
  <c r="BF6703" i="2"/>
  <c r="BF6717" i="2"/>
  <c r="BF6745" i="2"/>
  <c r="BF6794" i="2"/>
  <c r="BF6850" i="2"/>
  <c r="BF6878" i="2"/>
  <c r="BF6913" i="2"/>
  <c r="BF6941" i="2"/>
  <c r="BF6990" i="2"/>
  <c r="BF7011" i="2"/>
  <c r="BF7025" i="2"/>
  <c r="BF7067" i="2"/>
  <c r="BF7081" i="2"/>
  <c r="BF7130" i="2"/>
  <c r="BF7221" i="2"/>
  <c r="BF7249" i="2"/>
  <c r="BF7326" i="2"/>
  <c r="BF7340" i="2"/>
  <c r="BF7354" i="2"/>
  <c r="BF7361" i="2"/>
  <c r="BF7368" i="2"/>
  <c r="BF7445" i="2"/>
  <c r="BF7454" i="2"/>
  <c r="BF7475" i="2"/>
  <c r="BF7489" i="2"/>
  <c r="BF7510" i="2"/>
  <c r="BF7550" i="2"/>
  <c r="BF7558" i="2"/>
  <c r="BF7576" i="2"/>
  <c r="BF7617" i="2"/>
  <c r="BF7670" i="2"/>
  <c r="BF7677" i="2"/>
  <c r="BF7740" i="2"/>
  <c r="BF7747" i="2"/>
  <c r="BF7803" i="2"/>
  <c r="BF7836" i="2"/>
  <c r="BF7860" i="2"/>
  <c r="BF7869" i="2"/>
  <c r="BF7873" i="2"/>
  <c r="BF7896" i="2"/>
  <c r="BF7906" i="2"/>
  <c r="BF7907" i="2"/>
  <c r="BF7961" i="2"/>
  <c r="BF7966" i="2"/>
  <c r="BF7970" i="2"/>
  <c r="BF7999" i="2"/>
  <c r="BF8107" i="2"/>
  <c r="BF8164" i="2"/>
  <c r="BF8182" i="2"/>
  <c r="BF8316" i="2"/>
  <c r="BF8640" i="2"/>
  <c r="BF8740" i="2"/>
  <c r="BF8759" i="2"/>
  <c r="BF8854" i="2"/>
  <c r="BF8875" i="2"/>
  <c r="BF8879" i="2"/>
  <c r="BF8883" i="2"/>
  <c r="BF8899" i="2"/>
  <c r="BF8907" i="2"/>
  <c r="BF8919" i="2"/>
  <c r="BF9021" i="2"/>
  <c r="BF9079" i="2"/>
  <c r="BF9102" i="2"/>
  <c r="BF9106" i="2"/>
  <c r="BF9110" i="2"/>
  <c r="BF9112" i="2"/>
  <c r="BF9114" i="2"/>
  <c r="BF9118" i="2"/>
  <c r="BF9136" i="2"/>
  <c r="BF9144" i="2"/>
  <c r="BF9147" i="2"/>
  <c r="BF9162" i="2"/>
  <c r="BF9170" i="2"/>
  <c r="BF9178" i="2"/>
  <c r="BF9186" i="2"/>
  <c r="BF9189" i="2"/>
  <c r="BF9196" i="2"/>
  <c r="BF9203" i="2"/>
  <c r="BF9210" i="2"/>
  <c r="BF9217" i="2"/>
  <c r="BF9224" i="2"/>
  <c r="BF9230" i="2"/>
  <c r="BF9235" i="2"/>
  <c r="BF9425" i="2"/>
  <c r="BF9430" i="2"/>
  <c r="BF9434" i="2"/>
  <c r="BF9438" i="2"/>
  <c r="BF9442" i="2"/>
  <c r="BF9447" i="2"/>
  <c r="BF9450" i="2"/>
  <c r="BF9454" i="2"/>
  <c r="BF9459" i="2"/>
  <c r="BF9464" i="2"/>
  <c r="BF134" i="2"/>
  <c r="BF156" i="2"/>
  <c r="BF161" i="2"/>
  <c r="BF183" i="2"/>
  <c r="BF198" i="2"/>
  <c r="BF218" i="2"/>
  <c r="BF299" i="2"/>
  <c r="BF308" i="2"/>
  <c r="BF326" i="2"/>
  <c r="BF331" i="2"/>
  <c r="BF361" i="2"/>
  <c r="BF387" i="2"/>
  <c r="BF417" i="2"/>
  <c r="BF434" i="2"/>
  <c r="BF457" i="2"/>
  <c r="BF491" i="2"/>
  <c r="BF564" i="2"/>
  <c r="BF635" i="2"/>
  <c r="BF926" i="2"/>
  <c r="BF937" i="2"/>
  <c r="BF947" i="2"/>
  <c r="BF1051" i="2"/>
  <c r="BF1085" i="2"/>
  <c r="BF1118" i="2"/>
  <c r="BF1233" i="2"/>
  <c r="BF1238" i="2"/>
  <c r="BF1296" i="2"/>
  <c r="BF1305" i="2"/>
  <c r="BF1400" i="2"/>
  <c r="BF1404" i="2"/>
  <c r="BF1505" i="2"/>
  <c r="BF1581" i="2"/>
  <c r="BF1595" i="2"/>
  <c r="BF1613" i="2"/>
  <c r="BF1643" i="2"/>
  <c r="BF1897" i="2"/>
  <c r="BF1916" i="2"/>
  <c r="BF2221" i="2"/>
  <c r="BF2244" i="2"/>
  <c r="BF2304" i="2"/>
  <c r="BF2346" i="2"/>
  <c r="BF2360" i="2"/>
  <c r="BF2389" i="2"/>
  <c r="BF2422" i="2"/>
  <c r="BF2453" i="2"/>
  <c r="BF2462" i="2"/>
  <c r="BF2488" i="2"/>
  <c r="BF2538" i="2"/>
  <c r="BF2557" i="2"/>
  <c r="BF2578" i="2"/>
  <c r="BF2584" i="2"/>
  <c r="BF2739" i="2"/>
  <c r="BF2748" i="2"/>
  <c r="BF2758" i="2"/>
  <c r="BF2832" i="2"/>
  <c r="BF2857" i="2"/>
  <c r="BF2924" i="2"/>
  <c r="BF2928" i="2"/>
  <c r="BF2941" i="2"/>
  <c r="BF2947" i="2"/>
  <c r="BF2956" i="2"/>
  <c r="BF3243" i="2"/>
  <c r="BF3279" i="2"/>
  <c r="BF3363" i="2"/>
  <c r="BF3455" i="2"/>
  <c r="BF3594" i="2"/>
  <c r="BF3654" i="2"/>
  <c r="BF3692" i="2"/>
  <c r="BF3906" i="2"/>
  <c r="BF3992" i="2"/>
  <c r="BF4004" i="2"/>
  <c r="BF4028" i="2"/>
  <c r="BF4030" i="2"/>
  <c r="BF4043" i="2"/>
  <c r="BF4057" i="2"/>
  <c r="BF4069" i="2"/>
  <c r="BF4078" i="2"/>
  <c r="BF4087" i="2"/>
  <c r="BF4092" i="2"/>
  <c r="BF4102" i="2"/>
  <c r="BF4140" i="2"/>
  <c r="BF4145" i="2"/>
  <c r="BF4157" i="2"/>
  <c r="BF4166" i="2"/>
  <c r="BF4216" i="2"/>
  <c r="BF4300" i="2"/>
  <c r="BF4334" i="2"/>
  <c r="BF4354" i="2"/>
  <c r="BF4363" i="2"/>
  <c r="BF4372" i="2"/>
  <c r="BF4377" i="2"/>
  <c r="BF4387" i="2"/>
  <c r="BF4447" i="2"/>
  <c r="BF4495" i="2"/>
  <c r="BF4633" i="2"/>
  <c r="BF4641" i="2"/>
  <c r="BF4658" i="2"/>
  <c r="BF4717" i="2"/>
  <c r="BF4756" i="2"/>
  <c r="BF4785" i="2"/>
  <c r="BF4817" i="2"/>
  <c r="BF4880" i="2"/>
  <c r="BF4894" i="2"/>
  <c r="BF4960" i="2"/>
  <c r="BF4966" i="2"/>
  <c r="BF4971" i="2"/>
  <c r="BF4980" i="2"/>
  <c r="BF4987" i="2"/>
  <c r="BF4989" i="2"/>
  <c r="BF5039" i="2"/>
  <c r="BF5049" i="2"/>
  <c r="BF5052" i="2"/>
  <c r="BF5063" i="2"/>
  <c r="BF5068" i="2"/>
  <c r="BF5070" i="2"/>
  <c r="BF5105" i="2"/>
  <c r="BF5116" i="2"/>
  <c r="BF5133" i="2"/>
  <c r="BF5144" i="2"/>
  <c r="BF5148" i="2"/>
  <c r="BF5180" i="2"/>
  <c r="BF5188" i="2"/>
  <c r="BF5254" i="2"/>
  <c r="BF5275" i="2"/>
  <c r="BF5717" i="2"/>
  <c r="BF5739" i="2"/>
  <c r="BF5743" i="2"/>
  <c r="BF5751" i="2"/>
  <c r="BF5755" i="2"/>
  <c r="BF5788" i="2"/>
  <c r="BF5795" i="2"/>
  <c r="BF5839" i="2"/>
  <c r="BF5852" i="2"/>
  <c r="BF5875" i="2"/>
  <c r="BF5908" i="2"/>
  <c r="BF5960" i="2"/>
  <c r="BF6028" i="2"/>
  <c r="BF6057" i="2"/>
  <c r="BF6062" i="2"/>
  <c r="BF6068" i="2"/>
  <c r="BF6100" i="2"/>
  <c r="BF6108" i="2"/>
  <c r="BF6120" i="2"/>
  <c r="BF6128" i="2"/>
  <c r="BF6149" i="2"/>
  <c r="BF6161" i="2"/>
  <c r="BF6220" i="2"/>
  <c r="BF6248" i="2"/>
  <c r="BF6290" i="2"/>
  <c r="BF6318" i="2"/>
  <c r="BF6326" i="2"/>
  <c r="BF6360" i="2"/>
  <c r="BF6391" i="2"/>
  <c r="BF6409" i="2"/>
  <c r="BF6444" i="2"/>
  <c r="BF6457" i="2"/>
  <c r="BF6468" i="2"/>
  <c r="BF6523" i="2"/>
  <c r="BF6533" i="2"/>
  <c r="BF6545" i="2"/>
  <c r="BF6549" i="2"/>
  <c r="BF6597" i="2"/>
  <c r="BF6602" i="2"/>
  <c r="BF6661" i="2"/>
  <c r="BF6696" i="2"/>
  <c r="BF6710" i="2"/>
  <c r="BF6724" i="2"/>
  <c r="BF6738" i="2"/>
  <c r="BF6759" i="2"/>
  <c r="BF6808" i="2"/>
  <c r="BF6822" i="2"/>
  <c r="BF6906" i="2"/>
  <c r="BF6927" i="2"/>
  <c r="BF6948" i="2"/>
  <c r="BF6969" i="2"/>
  <c r="BF6997" i="2"/>
  <c r="BF7018" i="2"/>
  <c r="BF7039" i="2"/>
  <c r="BF7060" i="2"/>
  <c r="BF7074" i="2"/>
  <c r="BF7102" i="2"/>
  <c r="BF7179" i="2"/>
  <c r="BF7207" i="2"/>
  <c r="BF7263" i="2"/>
  <c r="BF7291" i="2"/>
  <c r="BF7305" i="2"/>
  <c r="BF7396" i="2"/>
  <c r="BF7403" i="2"/>
  <c r="BF7424" i="2"/>
  <c r="BF7447" i="2"/>
  <c r="BF7482" i="2"/>
  <c r="BF7496" i="2"/>
  <c r="BF7531" i="2"/>
  <c r="BF7542" i="2"/>
  <c r="BF7572" i="2"/>
  <c r="BF7595" i="2"/>
  <c r="BF7635" i="2"/>
  <c r="BF7656" i="2"/>
  <c r="BF7689" i="2"/>
  <c r="BF7768" i="2"/>
  <c r="BF7782" i="2"/>
  <c r="BF7796" i="2"/>
  <c r="BF7822" i="2"/>
  <c r="BF7850" i="2"/>
  <c r="BF7922" i="2"/>
  <c r="BF7927" i="2"/>
  <c r="BF7931" i="2"/>
  <c r="BF7932" i="2"/>
  <c r="BF7949" i="2"/>
  <c r="BF7957" i="2"/>
  <c r="BF8009" i="2"/>
  <c r="BF8177" i="2"/>
  <c r="BF8196" i="2"/>
  <c r="BF8242" i="2"/>
  <c r="BF8436" i="2"/>
  <c r="BF8445" i="2"/>
  <c r="BF8518" i="2"/>
  <c r="BF8714" i="2"/>
  <c r="BF8722" i="2"/>
  <c r="BF8871" i="2"/>
  <c r="F39" i="3"/>
  <c r="BB58" i="1"/>
  <c r="F36" i="7"/>
  <c r="BC62" i="1"/>
  <c r="F37" i="9"/>
  <c r="BD64" i="1"/>
  <c r="J33" i="12"/>
  <c r="AV67" i="1"/>
  <c r="F37" i="3"/>
  <c r="AZ58" i="1"/>
  <c r="J38" i="5"/>
  <c r="AW60" i="1"/>
  <c r="F35" i="7"/>
  <c r="BB62" i="1"/>
  <c r="F35" i="8"/>
  <c r="BB63" i="1"/>
  <c r="F35" i="9"/>
  <c r="BB64" i="1"/>
  <c r="J33" i="11"/>
  <c r="AV66" i="1"/>
  <c r="F33" i="12"/>
  <c r="AZ67" i="1"/>
  <c r="F35" i="13"/>
  <c r="BB68" i="1"/>
  <c r="F37" i="13"/>
  <c r="BD68" i="1"/>
  <c r="AS55" i="1"/>
  <c r="AS54" i="1"/>
  <c r="F38" i="2"/>
  <c r="BC56" i="1" s="1"/>
  <c r="F37" i="2"/>
  <c r="BB56" i="1" s="1"/>
  <c r="F40" i="4"/>
  <c r="BC59" i="1" s="1"/>
  <c r="J38" i="6"/>
  <c r="AW61" i="1" s="1"/>
  <c r="AT61" i="1" s="1"/>
  <c r="F34" i="7"/>
  <c r="BA62" i="1"/>
  <c r="F34" i="9"/>
  <c r="BA64" i="1"/>
  <c r="F36" i="13"/>
  <c r="BC68" i="1"/>
  <c r="F33" i="13"/>
  <c r="AZ68" i="1"/>
  <c r="F41" i="3"/>
  <c r="BD58" i="1"/>
  <c r="J38" i="4"/>
  <c r="AW59" i="1"/>
  <c r="F41" i="4"/>
  <c r="BD59" i="1"/>
  <c r="F40" i="5"/>
  <c r="BC60" i="1"/>
  <c r="F37" i="7"/>
  <c r="BD62" i="1"/>
  <c r="F34" i="8"/>
  <c r="BA63" i="1"/>
  <c r="J34" i="9"/>
  <c r="AW64" i="1"/>
  <c r="J34" i="10"/>
  <c r="AW65" i="1"/>
  <c r="AT65" i="1" s="1"/>
  <c r="F33" i="10"/>
  <c r="AZ65" i="1" s="1"/>
  <c r="F35" i="12"/>
  <c r="BB67" i="1"/>
  <c r="F39" i="2"/>
  <c r="BD56" i="1" s="1"/>
  <c r="F38" i="5"/>
  <c r="BA60" i="1"/>
  <c r="F39" i="5"/>
  <c r="BB60" i="1" s="1"/>
  <c r="J34" i="7"/>
  <c r="AW62" i="1"/>
  <c r="J34" i="8"/>
  <c r="AW63" i="1" s="1"/>
  <c r="F36" i="8"/>
  <c r="BC63" i="1"/>
  <c r="F35" i="2"/>
  <c r="AZ56" i="1" s="1"/>
  <c r="J37" i="3"/>
  <c r="AV58" i="1" s="1"/>
  <c r="F39" i="4"/>
  <c r="BB59" i="1" s="1"/>
  <c r="F36" i="9"/>
  <c r="BC64" i="1" s="1"/>
  <c r="F36" i="12"/>
  <c r="BC67" i="1" s="1"/>
  <c r="F38" i="4"/>
  <c r="BA59" i="1" s="1"/>
  <c r="F41" i="5"/>
  <c r="BD60" i="1" s="1"/>
  <c r="F37" i="8"/>
  <c r="BD63" i="1" s="1"/>
  <c r="J33" i="13"/>
  <c r="AV68" i="1" s="1"/>
  <c r="J35" i="2"/>
  <c r="AV56" i="1" s="1"/>
  <c r="F40" i="3"/>
  <c r="BC58" i="1" s="1"/>
  <c r="F37" i="12"/>
  <c r="BD67" i="1" s="1"/>
  <c r="D11" i="23" l="1"/>
  <c r="C26" i="23"/>
  <c r="D26" i="20"/>
  <c r="D30" i="20"/>
  <c r="C26" i="17"/>
  <c r="E11" i="17"/>
  <c r="BK88" i="8"/>
  <c r="J88" i="8" s="1"/>
  <c r="J60" i="8" s="1"/>
  <c r="P124" i="4"/>
  <c r="P100" i="4" s="1"/>
  <c r="AU59" i="1" s="1"/>
  <c r="R124" i="4"/>
  <c r="T124" i="4"/>
  <c r="BK106" i="3"/>
  <c r="J106" i="3" s="1"/>
  <c r="J68" i="3" s="1"/>
  <c r="P4094" i="2"/>
  <c r="R127" i="2"/>
  <c r="R126" i="2" s="1"/>
  <c r="P84" i="13"/>
  <c r="P83" i="13" s="1"/>
  <c r="AU68" i="1" s="1"/>
  <c r="R98" i="5"/>
  <c r="R97" i="5" s="1"/>
  <c r="R189" i="3"/>
  <c r="T4094" i="2"/>
  <c r="BK127" i="2"/>
  <c r="BK86" i="9"/>
  <c r="P106" i="3"/>
  <c r="P105" i="3" s="1"/>
  <c r="AU58" i="1" s="1"/>
  <c r="R85" i="9"/>
  <c r="P98" i="5"/>
  <c r="P97" i="5"/>
  <c r="AU60" i="1"/>
  <c r="R106" i="3"/>
  <c r="R105" i="3" s="1"/>
  <c r="T100" i="4"/>
  <c r="T84" i="13"/>
  <c r="T83" i="13" s="1"/>
  <c r="R88" i="12"/>
  <c r="R87" i="12"/>
  <c r="R88" i="8"/>
  <c r="R87" i="8" s="1"/>
  <c r="T88" i="12"/>
  <c r="T87" i="12"/>
  <c r="P90" i="7"/>
  <c r="P89" i="7" s="1"/>
  <c r="AU62" i="1" s="1"/>
  <c r="T106" i="3"/>
  <c r="R90" i="7"/>
  <c r="R89" i="7" s="1"/>
  <c r="T90" i="7"/>
  <c r="T89" i="7"/>
  <c r="T98" i="5"/>
  <c r="T97" i="5" s="1"/>
  <c r="R100" i="4"/>
  <c r="T189" i="3"/>
  <c r="R4094" i="2"/>
  <c r="T127" i="2"/>
  <c r="T88" i="8"/>
  <c r="T87" i="8"/>
  <c r="P189" i="3"/>
  <c r="P127" i="2"/>
  <c r="P126" i="2" s="1"/>
  <c r="AU56" i="1" s="1"/>
  <c r="BK133" i="9"/>
  <c r="J133" i="9"/>
  <c r="J64" i="9" s="1"/>
  <c r="BK80" i="10"/>
  <c r="J80" i="10"/>
  <c r="BK124" i="4"/>
  <c r="J124" i="4" s="1"/>
  <c r="J69" i="4" s="1"/>
  <c r="BK92" i="6"/>
  <c r="J92" i="6" s="1"/>
  <c r="J34" i="6" s="1"/>
  <c r="AG61" i="1" s="1"/>
  <c r="BK9448" i="2"/>
  <c r="J9448" i="2" s="1"/>
  <c r="J102" i="2" s="1"/>
  <c r="BK98" i="5"/>
  <c r="J98" i="5" s="1"/>
  <c r="J68" i="5" s="1"/>
  <c r="BK298" i="7"/>
  <c r="J298" i="7"/>
  <c r="J68" i="7" s="1"/>
  <c r="BK84" i="13"/>
  <c r="J84" i="13"/>
  <c r="J60" i="13"/>
  <c r="BK4094" i="2"/>
  <c r="J4094" i="2" s="1"/>
  <c r="J74" i="2" s="1"/>
  <c r="BK90" i="7"/>
  <c r="J90" i="7" s="1"/>
  <c r="J60" i="7" s="1"/>
  <c r="BK80" i="11"/>
  <c r="J80" i="11"/>
  <c r="J59" i="11" s="1"/>
  <c r="BK88" i="12"/>
  <c r="BK87" i="12"/>
  <c r="J87" i="12"/>
  <c r="J59" i="12" s="1"/>
  <c r="BK105" i="3"/>
  <c r="J105" i="3" s="1"/>
  <c r="J67" i="3" s="1"/>
  <c r="F38" i="3"/>
  <c r="BA58" i="1"/>
  <c r="F34" i="10"/>
  <c r="BA65" i="1" s="1"/>
  <c r="J34" i="12"/>
  <c r="AW67" i="1"/>
  <c r="AT67" i="1" s="1"/>
  <c r="J30" i="10"/>
  <c r="AG65" i="1"/>
  <c r="F36" i="2"/>
  <c r="BA56" i="1" s="1"/>
  <c r="F37" i="5"/>
  <c r="AZ60" i="1"/>
  <c r="F38" i="6"/>
  <c r="BA61" i="1" s="1"/>
  <c r="BC57" i="1"/>
  <c r="AY57" i="1" s="1"/>
  <c r="J33" i="7"/>
  <c r="AV62" i="1"/>
  <c r="AT62" i="1"/>
  <c r="F33" i="9"/>
  <c r="AZ64" i="1"/>
  <c r="J34" i="13"/>
  <c r="AW68" i="1" s="1"/>
  <c r="AT68" i="1" s="1"/>
  <c r="J36" i="2"/>
  <c r="AW56" i="1" s="1"/>
  <c r="AT56" i="1" s="1"/>
  <c r="F37" i="4"/>
  <c r="AZ59" i="1"/>
  <c r="F33" i="8"/>
  <c r="AZ63" i="1"/>
  <c r="J38" i="3"/>
  <c r="AW58" i="1"/>
  <c r="AT58" i="1" s="1"/>
  <c r="J37" i="4"/>
  <c r="AV59" i="1" s="1"/>
  <c r="AT59" i="1" s="1"/>
  <c r="J37" i="5"/>
  <c r="AV60" i="1"/>
  <c r="AT60" i="1" s="1"/>
  <c r="BD57" i="1"/>
  <c r="BB57" i="1"/>
  <c r="AX57" i="1"/>
  <c r="F33" i="7"/>
  <c r="AZ62" i="1"/>
  <c r="J33" i="8"/>
  <c r="AV63" i="1"/>
  <c r="AT63" i="1"/>
  <c r="J33" i="9"/>
  <c r="AV64" i="1" s="1"/>
  <c r="AT64" i="1" s="1"/>
  <c r="J34" i="11"/>
  <c r="AW66" i="1"/>
  <c r="AT66" i="1" s="1"/>
  <c r="F34" i="12"/>
  <c r="BA67" i="1" s="1"/>
  <c r="F34" i="13"/>
  <c r="BA68" i="1" s="1"/>
  <c r="D30" i="23" l="1"/>
  <c r="D26" i="23"/>
  <c r="D32" i="20"/>
  <c r="D30" i="17"/>
  <c r="E26" i="17"/>
  <c r="BA57" i="1"/>
  <c r="AW57" i="1" s="1"/>
  <c r="BK87" i="8"/>
  <c r="J87" i="8" s="1"/>
  <c r="J30" i="8" s="1"/>
  <c r="AG63" i="1" s="1"/>
  <c r="AN63" i="1" s="1"/>
  <c r="T105" i="3"/>
  <c r="T126" i="2"/>
  <c r="BK85" i="9"/>
  <c r="J85" i="9" s="1"/>
  <c r="J59" i="9" s="1"/>
  <c r="BK126" i="2"/>
  <c r="J126" i="2"/>
  <c r="J63" i="2" s="1"/>
  <c r="J43" i="6"/>
  <c r="J39" i="10"/>
  <c r="J59" i="10"/>
  <c r="BK97" i="5"/>
  <c r="J97" i="5" s="1"/>
  <c r="J67" i="5" s="1"/>
  <c r="J127" i="2"/>
  <c r="J64" i="2" s="1"/>
  <c r="BK83" i="13"/>
  <c r="J83" i="13" s="1"/>
  <c r="J30" i="13" s="1"/>
  <c r="AG68" i="1" s="1"/>
  <c r="J67" i="6"/>
  <c r="BK100" i="4"/>
  <c r="J100" i="4" s="1"/>
  <c r="J67" i="4" s="1"/>
  <c r="J86" i="9"/>
  <c r="J60" i="9" s="1"/>
  <c r="BK89" i="7"/>
  <c r="J89" i="7" s="1"/>
  <c r="J59" i="7" s="1"/>
  <c r="J88" i="12"/>
  <c r="J60" i="12" s="1"/>
  <c r="J59" i="8"/>
  <c r="J39" i="8"/>
  <c r="AN61" i="1"/>
  <c r="AN65" i="1"/>
  <c r="AU57" i="1"/>
  <c r="J30" i="12"/>
  <c r="AG67" i="1" s="1"/>
  <c r="J34" i="3"/>
  <c r="AG58" i="1"/>
  <c r="AZ57" i="1"/>
  <c r="AV57" i="1" s="1"/>
  <c r="BB55" i="1"/>
  <c r="J30" i="11"/>
  <c r="AG66" i="1" s="1"/>
  <c r="BD55" i="1"/>
  <c r="BC55" i="1"/>
  <c r="AY55" i="1" s="1"/>
  <c r="D32" i="23" l="1"/>
  <c r="D32" i="17"/>
  <c r="BA55" i="1"/>
  <c r="AW55" i="1" s="1"/>
  <c r="J39" i="12"/>
  <c r="J39" i="13"/>
  <c r="J39" i="11"/>
  <c r="J59" i="13"/>
  <c r="J43" i="3"/>
  <c r="AN58" i="1"/>
  <c r="AN67" i="1"/>
  <c r="AN68" i="1"/>
  <c r="AN66" i="1"/>
  <c r="BB54" i="1"/>
  <c r="W31" i="1"/>
  <c r="BC54" i="1"/>
  <c r="AY54" i="1" s="1"/>
  <c r="BD54" i="1"/>
  <c r="W33" i="1" s="1"/>
  <c r="J32" i="2"/>
  <c r="AG56" i="1"/>
  <c r="J34" i="4"/>
  <c r="AG59" i="1"/>
  <c r="J34" i="5"/>
  <c r="AG60" i="1"/>
  <c r="J30" i="9"/>
  <c r="AG64" i="1"/>
  <c r="AX55" i="1"/>
  <c r="AU55" i="1"/>
  <c r="AU54" i="1"/>
  <c r="J30" i="7"/>
  <c r="AG62" i="1" s="1"/>
  <c r="AT57" i="1"/>
  <c r="AZ55" i="1"/>
  <c r="BA54" i="1" l="1"/>
  <c r="W30" i="1" s="1"/>
  <c r="J43" i="4"/>
  <c r="J39" i="7"/>
  <c r="J39" i="9"/>
  <c r="J41" i="2"/>
  <c r="J43" i="5"/>
  <c r="AN62" i="1"/>
  <c r="AN56" i="1"/>
  <c r="AN59" i="1"/>
  <c r="AN60" i="1"/>
  <c r="AN64" i="1"/>
  <c r="AZ54" i="1"/>
  <c r="AV54" i="1" s="1"/>
  <c r="AK29" i="1" s="1"/>
  <c r="AV55" i="1"/>
  <c r="W32" i="1"/>
  <c r="AX54" i="1"/>
  <c r="AG57" i="1"/>
  <c r="AG55" i="1" s="1"/>
  <c r="AG54" i="1" s="1"/>
  <c r="AK26" i="1" s="1"/>
  <c r="AW54" i="1" l="1"/>
  <c r="AK30" i="1" s="1"/>
  <c r="AK35" i="1" s="1"/>
  <c r="AN57" i="1"/>
  <c r="W29" i="1"/>
  <c r="AT55" i="1"/>
  <c r="AN55" i="1" s="1"/>
  <c r="AT54" i="1" l="1"/>
  <c r="AN54" i="1" s="1"/>
</calcChain>
</file>

<file path=xl/sharedStrings.xml><?xml version="1.0" encoding="utf-8"?>
<sst xmlns="http://schemas.openxmlformats.org/spreadsheetml/2006/main" count="117288" uniqueCount="10719">
  <si>
    <t>Export Komplet</t>
  </si>
  <si>
    <t>VZ</t>
  </si>
  <si>
    <t>2.0</t>
  </si>
  <si>
    <t>ZAMOK</t>
  </si>
  <si>
    <t>False</t>
  </si>
  <si>
    <t>{c513cbae-d0be-4a5a-876b-aedc857e0b52}</t>
  </si>
  <si>
    <t>0,01</t>
  </si>
  <si>
    <t>21</t>
  </si>
  <si>
    <t>12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</si>
  <si>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</si>
  <si>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</si>
  <si>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</si>
  <si>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</si>
  <si>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</si>
  <si>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231123a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</si>
  <si>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</si>
  <si>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</si>
  <si>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Stavební úpravy č.p. 279 a č.p. 388, Pelclova ulice na bytové jednotky, Kostelec nad Orlicí</t>
  </si>
  <si>
    <t>KSO:</t>
  </si>
  <si>
    <t/>
  </si>
  <si>
    <t>CC-CZ:</t>
  </si>
  <si>
    <t>Místo:</t>
  </si>
  <si>
    <t>Kostelec nad Orlicí, p.č. 691, 694, 695, 696</t>
  </si>
  <si>
    <t>Datum:</t>
  </si>
  <si>
    <t>13. 9. 2021</t>
  </si>
  <si>
    <t>Zadavatel:</t>
  </si>
  <si>
    <t>IČ:</t>
  </si>
  <si>
    <t>00274968</t>
  </si>
  <si>
    <t>Město Kostelec nad Orlicí</t>
  </si>
  <si>
    <t>DIČ:</t>
  </si>
  <si>
    <t>CZ00274968</t>
  </si>
  <si>
    <t>Uchazeč:</t>
  </si>
  <si>
    <t>Vyplň údaj</t>
  </si>
  <si>
    <t>Projektant:</t>
  </si>
  <si>
    <t>24286923</t>
  </si>
  <si>
    <t>Řezanina &amp; Bartoň, s.r.o.</t>
  </si>
  <si>
    <t>CZ24286923</t>
  </si>
  <si>
    <t>True</t>
  </si>
  <si>
    <t>Zpracovatel:</t>
  </si>
  <si>
    <t>05985404</t>
  </si>
  <si>
    <t>BACing s.r.o.</t>
  </si>
  <si>
    <t>CZ05985404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</si>
  <si>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</si>
  <si>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</si>
  <si>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</si>
  <si>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</si>
  <si>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</si>
  <si>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</si>
  <si>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</si>
  <si>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</si>
  <si>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</si>
  <si>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</si>
  <si>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</si>
  <si>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</si>
  <si>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</si>
  <si>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</si>
  <si>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</si>
  <si>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</si>
  <si>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</si>
  <si>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</si>
  <si>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</si>
  <si>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</si>
  <si>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</si>
  <si>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</si>
  <si>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</si>
  <si>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</si>
  <si>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</si>
  <si>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</si>
  <si>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</si>
  <si>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</si>
  <si>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</si>
  <si>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</si>
  <si>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</si>
  <si>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</si>
  <si>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</si>
  <si>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</si>
  <si>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</si>
  <si>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</si>
  <si>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</si>
  <si>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</si>
  <si>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</si>
  <si>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</si>
  <si>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SO 01</t>
  </si>
  <si>
    <t>Bytový dům + opěrná stěna</t>
  </si>
  <si>
    <t>STA</t>
  </si>
  <si>
    <t>1</t>
  </si>
  <si>
    <t>{9075442b-8317-4b0d-9211-a67681c79c04}</t>
  </si>
  <si>
    <t>/</t>
  </si>
  <si>
    <t>D1.1.</t>
  </si>
  <si>
    <t>Architektonicko - stavební řešení</t>
  </si>
  <si>
    <t>Soupis</t>
  </si>
  <si>
    <t>2</t>
  </si>
  <si>
    <t>{ee9c2d1f-76ca-4dcf-8bdf-000aea4faf5d}</t>
  </si>
  <si>
    <t>D.1.4</t>
  </si>
  <si>
    <t>Technika prostředí staveb</t>
  </si>
  <si>
    <t>{c35c2c0a-592a-4ab7-ab0e-1287a6bc5edc}</t>
  </si>
  <si>
    <t>D.1.4.1</t>
  </si>
  <si>
    <t>Zdravotně technické instalace</t>
  </si>
  <si>
    <t>3</t>
  </si>
  <si>
    <t>{68a83d4b-c2f1-4171-a650-3bf23854f207}</t>
  </si>
  <si>
    <t>D.1.4.2</t>
  </si>
  <si>
    <t>Zařízení pro vytápění</t>
  </si>
  <si>
    <t>{bbd43df3-e37c-4019-bf73-05d5a4ce2e04}</t>
  </si>
  <si>
    <t>D.1.4.3</t>
  </si>
  <si>
    <t>Zařízení vzduchotechniky</t>
  </si>
  <si>
    <t>{004770f6-c86b-4737-b599-a6ec14b0f1dd}</t>
  </si>
  <si>
    <t>D.1.4.4</t>
  </si>
  <si>
    <t>Elektroinstalace</t>
  </si>
  <si>
    <t>{4105a250-4019-4cd9-a99b-333925ac2ec4}</t>
  </si>
  <si>
    <t>IO.01</t>
  </si>
  <si>
    <t>Přípojka vodovodu</t>
  </si>
  <si>
    <t>{a77fe95b-17c1-4b57-97a1-5285141c44b7}</t>
  </si>
  <si>
    <t>IO.02</t>
  </si>
  <si>
    <t>Vnější dešťová a splašková kanalizace</t>
  </si>
  <si>
    <t>{ba3da7ca-f468-4a56-af35-ee4d31795956}</t>
  </si>
  <si>
    <t>IO.03</t>
  </si>
  <si>
    <t>Úprava domovního vedení plynu</t>
  </si>
  <si>
    <t>{44b7ce9a-e5fa-43f1-9719-0edc74773acf}</t>
  </si>
  <si>
    <t>IO.04</t>
  </si>
  <si>
    <t>Domovní vedení sítě elektronických komunikací</t>
  </si>
  <si>
    <t>{fd8af34d-fd97-4853-a366-202b3b5678f5}</t>
  </si>
  <si>
    <t>IO.05</t>
  </si>
  <si>
    <t>Areálové osvětlení</t>
  </si>
  <si>
    <t>{fa4ee2af-dc08-46af-8a1b-5bf800187900}</t>
  </si>
  <si>
    <t>IO.06</t>
  </si>
  <si>
    <t>Zpevněné a exteriérové plochy</t>
  </si>
  <si>
    <t>{e14c1fff-8bae-438f-8ae0-82942c0297c6}</t>
  </si>
  <si>
    <t>VRN</t>
  </si>
  <si>
    <t>Vedlejší rozpočtové náklady</t>
  </si>
  <si>
    <t>{ad87a363-c7a3-4346-9493-f05aa69bebca}</t>
  </si>
  <si>
    <t>APU</t>
  </si>
  <si>
    <t>apu lišta</t>
  </si>
  <si>
    <t>m</t>
  </si>
  <si>
    <t>1025,56</t>
  </si>
  <si>
    <t>Bed_NZ</t>
  </si>
  <si>
    <t>bednění nadzákladových zdí</t>
  </si>
  <si>
    <t>m2</t>
  </si>
  <si>
    <t>186,96</t>
  </si>
  <si>
    <t>KRYCÍ LIST SOUPISU PRACÍ</t>
  </si>
  <si>
    <t>Bed_patek</t>
  </si>
  <si>
    <t>Bednění patek</t>
  </si>
  <si>
    <t>5,12</t>
  </si>
  <si>
    <t>Bed_schod</t>
  </si>
  <si>
    <t>bednění schodiště</t>
  </si>
  <si>
    <t>16,301</t>
  </si>
  <si>
    <t>Bed_věnce</t>
  </si>
  <si>
    <t>bednění věnců</t>
  </si>
  <si>
    <t>111,79</t>
  </si>
  <si>
    <t>Bed_ZP</t>
  </si>
  <si>
    <t>bednění základových pasů</t>
  </si>
  <si>
    <t>135,628</t>
  </si>
  <si>
    <t>Objekt:</t>
  </si>
  <si>
    <t>BED_ŽB_strop</t>
  </si>
  <si>
    <t>Bednění ŽB strop</t>
  </si>
  <si>
    <t>11,162</t>
  </si>
  <si>
    <t>SO 01 - Bytový dům + opěrná stěna</t>
  </si>
  <si>
    <t>DMT_d_podlah</t>
  </si>
  <si>
    <t>demontáž dřevěných podlah</t>
  </si>
  <si>
    <t>1391,58</t>
  </si>
  <si>
    <t>Soupis:</t>
  </si>
  <si>
    <t>DMTZ_K_podlah</t>
  </si>
  <si>
    <t>Demontáž keramických podlah</t>
  </si>
  <si>
    <t>232,9</t>
  </si>
  <si>
    <t>D1.1. - Architektonicko - stavební řešení</t>
  </si>
  <si>
    <t>DMTZ_T_podlah</t>
  </si>
  <si>
    <t>demontáž teraco podlah</t>
  </si>
  <si>
    <t>644,57</t>
  </si>
  <si>
    <t>Epox_podlaha</t>
  </si>
  <si>
    <t>Epoxid pohlada</t>
  </si>
  <si>
    <t>873,83</t>
  </si>
  <si>
    <t>EPS_50</t>
  </si>
  <si>
    <t>XPS 50</t>
  </si>
  <si>
    <t>9,568</t>
  </si>
  <si>
    <t>HI_S</t>
  </si>
  <si>
    <t>hydroizolace svislá</t>
  </si>
  <si>
    <t>587,43</t>
  </si>
  <si>
    <t>HI_V</t>
  </si>
  <si>
    <t>hydroizolace vodorovná</t>
  </si>
  <si>
    <t>723</t>
  </si>
  <si>
    <t>Hl_vykopávka</t>
  </si>
  <si>
    <t>hloubená vykopávka</t>
  </si>
  <si>
    <t>m3</t>
  </si>
  <si>
    <t>12,186</t>
  </si>
  <si>
    <t>J</t>
  </si>
  <si>
    <t>jámy</t>
  </si>
  <si>
    <t>Ker_dlažba</t>
  </si>
  <si>
    <t>keramická dlažba</t>
  </si>
  <si>
    <t>548,74</t>
  </si>
  <si>
    <t>Ker_obklad</t>
  </si>
  <si>
    <t>keramický obklad</t>
  </si>
  <si>
    <t>1171,501</t>
  </si>
  <si>
    <t>Ker_pasek</t>
  </si>
  <si>
    <t>keramický pásek</t>
  </si>
  <si>
    <t>343,613</t>
  </si>
  <si>
    <t>Ker_sokl</t>
  </si>
  <si>
    <t>keramický sokl</t>
  </si>
  <si>
    <t>490,376</t>
  </si>
  <si>
    <t>Ker_špaleta</t>
  </si>
  <si>
    <t>keramická špaleta</t>
  </si>
  <si>
    <t>31,878</t>
  </si>
  <si>
    <t>KZS_APU</t>
  </si>
  <si>
    <t>lišta ostění</t>
  </si>
  <si>
    <t>KZS_LN</t>
  </si>
  <si>
    <t>lišta nadpražní</t>
  </si>
  <si>
    <t>275,62</t>
  </si>
  <si>
    <t>KZS_LP</t>
  </si>
  <si>
    <t>lišta parapetní</t>
  </si>
  <si>
    <t>247,83</t>
  </si>
  <si>
    <t>KZS_LR</t>
  </si>
  <si>
    <t>lišta rohová</t>
  </si>
  <si>
    <t>1124,44</t>
  </si>
  <si>
    <t>KZS_MW100</t>
  </si>
  <si>
    <t>52,664</t>
  </si>
  <si>
    <t>KZS_MW180_kolmé</t>
  </si>
  <si>
    <t>KZS MW 180 kolmé</t>
  </si>
  <si>
    <t>KZS_MW180_podel</t>
  </si>
  <si>
    <t>KZS MW 180 podélná</t>
  </si>
  <si>
    <t>1943,133</t>
  </si>
  <si>
    <t>KZS_ZL</t>
  </si>
  <si>
    <t>zakládací lišta</t>
  </si>
  <si>
    <t>160,3</t>
  </si>
  <si>
    <t>Leš_výtah</t>
  </si>
  <si>
    <t>lešení výtah</t>
  </si>
  <si>
    <t>19</t>
  </si>
  <si>
    <t>lešení</t>
  </si>
  <si>
    <t>2843,78</t>
  </si>
  <si>
    <t>malba</t>
  </si>
  <si>
    <t>11124,442</t>
  </si>
  <si>
    <t>malba_schody</t>
  </si>
  <si>
    <t>malba schodiště</t>
  </si>
  <si>
    <t>M2</t>
  </si>
  <si>
    <t>63,84</t>
  </si>
  <si>
    <t>odk</t>
  </si>
  <si>
    <t>odkopávky</t>
  </si>
  <si>
    <t>780,15</t>
  </si>
  <si>
    <t>OM_štuk_strop</t>
  </si>
  <si>
    <t>Omítka štuková strop</t>
  </si>
  <si>
    <t>236,48</t>
  </si>
  <si>
    <t>Podlaha_PVC</t>
  </si>
  <si>
    <t>podlaha PVC</t>
  </si>
  <si>
    <t>1435,91</t>
  </si>
  <si>
    <t>R_3_NP</t>
  </si>
  <si>
    <t>rýha 3 nepažená</t>
  </si>
  <si>
    <t>46,8</t>
  </si>
  <si>
    <t>R_800</t>
  </si>
  <si>
    <t>rýha 800</t>
  </si>
  <si>
    <t>5,59</t>
  </si>
  <si>
    <t>R_pažená</t>
  </si>
  <si>
    <t>rýha pažená</t>
  </si>
  <si>
    <t>227,88</t>
  </si>
  <si>
    <t>R2000_tr4</t>
  </si>
  <si>
    <t>rýha 2000 tř. 4</t>
  </si>
  <si>
    <t>114,552</t>
  </si>
  <si>
    <t>San_omit</t>
  </si>
  <si>
    <t>sanační omítky</t>
  </si>
  <si>
    <t>402,009</t>
  </si>
  <si>
    <t>SDK_DF_podhled</t>
  </si>
  <si>
    <t>Sádrokarton protipožární podhled</t>
  </si>
  <si>
    <t>41,54</t>
  </si>
  <si>
    <t>SDK_H2_podhled</t>
  </si>
  <si>
    <t>SDK H2 podhled</t>
  </si>
  <si>
    <t>237,08</t>
  </si>
  <si>
    <t>SDK_podhled</t>
  </si>
  <si>
    <t>SDK podhled</t>
  </si>
  <si>
    <t>2409,92</t>
  </si>
  <si>
    <t>Skl_tr3</t>
  </si>
  <si>
    <t>Skládka tr 3</t>
  </si>
  <si>
    <t>496,217</t>
  </si>
  <si>
    <t>REKAPITULACE ČLENĚNÍ SOUPISU PRACÍ</t>
  </si>
  <si>
    <t>Skl_tr4</t>
  </si>
  <si>
    <t>Skládka tř4</t>
  </si>
  <si>
    <t>356,84</t>
  </si>
  <si>
    <t>Skladba_F01a</t>
  </si>
  <si>
    <t>Skladba F01a</t>
  </si>
  <si>
    <t>56,58</t>
  </si>
  <si>
    <t>Skladba_F01b</t>
  </si>
  <si>
    <t>Skladba F01b</t>
  </si>
  <si>
    <t>19,45</t>
  </si>
  <si>
    <t>Skladba_F01c</t>
  </si>
  <si>
    <t>Skladba F01c</t>
  </si>
  <si>
    <t>266,59</t>
  </si>
  <si>
    <t>Skladba_F01d</t>
  </si>
  <si>
    <t>Skladba F01d</t>
  </si>
  <si>
    <t>182,55</t>
  </si>
  <si>
    <t>Skladba_F01e</t>
  </si>
  <si>
    <t>Skladba F01e</t>
  </si>
  <si>
    <t>74,34</t>
  </si>
  <si>
    <t>Skladba_F01f</t>
  </si>
  <si>
    <t>Skladba F01f</t>
  </si>
  <si>
    <t>74,35</t>
  </si>
  <si>
    <t>Skladba_F02a</t>
  </si>
  <si>
    <t>Skladba F02a</t>
  </si>
  <si>
    <t>346,52</t>
  </si>
  <si>
    <t>Skladba_F02b</t>
  </si>
  <si>
    <t>Skladba_F02d</t>
  </si>
  <si>
    <t>138,01</t>
  </si>
  <si>
    <t>Skladba_F02c</t>
  </si>
  <si>
    <t>Skladba F02c</t>
  </si>
  <si>
    <t>146,16</t>
  </si>
  <si>
    <t>Skladba F02d</t>
  </si>
  <si>
    <t>344,22</t>
  </si>
  <si>
    <t>Skladba_F02e</t>
  </si>
  <si>
    <t>Skladba F02e</t>
  </si>
  <si>
    <t>136,49</t>
  </si>
  <si>
    <t>Skladba_F02f</t>
  </si>
  <si>
    <t>Skladba F02f</t>
  </si>
  <si>
    <t>91,99</t>
  </si>
  <si>
    <t>Skladba_F02g</t>
  </si>
  <si>
    <t>Skladba F02g</t>
  </si>
  <si>
    <t>354,48</t>
  </si>
  <si>
    <t>Kód dílu - Popis</t>
  </si>
  <si>
    <t>Cena celkem [CZK]</t>
  </si>
  <si>
    <t>Skladba_F02h</t>
  </si>
  <si>
    <t>Skladba F02h</t>
  </si>
  <si>
    <t>139,85</t>
  </si>
  <si>
    <t>Skladba_F02i</t>
  </si>
  <si>
    <t>Skladba F02i</t>
  </si>
  <si>
    <t>95,31</t>
  </si>
  <si>
    <t>-1</t>
  </si>
  <si>
    <t>Skladba_F02j</t>
  </si>
  <si>
    <t>skladba F02j</t>
  </si>
  <si>
    <t>151,56</t>
  </si>
  <si>
    <t>HSV - Práce a dodávky HSV</t>
  </si>
  <si>
    <t>Skladba_F02k</t>
  </si>
  <si>
    <t>Skladba F02k</t>
  </si>
  <si>
    <t>40,6</t>
  </si>
  <si>
    <t xml:space="preserve">    1 - Zemní práce</t>
  </si>
  <si>
    <t>Skladba_F02l</t>
  </si>
  <si>
    <t>Skladba F02l</t>
  </si>
  <si>
    <t>30,71</t>
  </si>
  <si>
    <t xml:space="preserve">    2 - Zakládání</t>
  </si>
  <si>
    <t>Skladba_F02m</t>
  </si>
  <si>
    <t>Skladba F02m</t>
  </si>
  <si>
    <t>55,65</t>
  </si>
  <si>
    <t xml:space="preserve">    3 - Svislé a kompletní konstrukce</t>
  </si>
  <si>
    <t>Skladba_F02n</t>
  </si>
  <si>
    <t>Skladba F02n</t>
  </si>
  <si>
    <t>56,85</t>
  </si>
  <si>
    <t xml:space="preserve">    4 - Vodorovné konstrukce</t>
  </si>
  <si>
    <t>Skladba_F02o</t>
  </si>
  <si>
    <t>Skladba F02o</t>
  </si>
  <si>
    <t>56,22</t>
  </si>
  <si>
    <t xml:space="preserve">    5 - Komunikace pozemní</t>
  </si>
  <si>
    <t>Skladba_R01</t>
  </si>
  <si>
    <t>Skladba R01</t>
  </si>
  <si>
    <t>787,1</t>
  </si>
  <si>
    <t xml:space="preserve">    6 - Úpravy povrchů, podlahy a osazování výplní</t>
  </si>
  <si>
    <t>Skladba_R01a</t>
  </si>
  <si>
    <t>Skladba R01a</t>
  </si>
  <si>
    <t>58,7</t>
  </si>
  <si>
    <t xml:space="preserve">    9 - Ostatní konstrukce a práce, bourání</t>
  </si>
  <si>
    <t>Skladba_R02</t>
  </si>
  <si>
    <t>Skladba R02</t>
  </si>
  <si>
    <t>22,8</t>
  </si>
  <si>
    <t xml:space="preserve">    997 - Přesun sutě</t>
  </si>
  <si>
    <t>Skladba_R03</t>
  </si>
  <si>
    <t>Skladba R03</t>
  </si>
  <si>
    <t>26,92</t>
  </si>
  <si>
    <t xml:space="preserve">    998 - Přesun hmot</t>
  </si>
  <si>
    <t>Skladba_R04</t>
  </si>
  <si>
    <t>Skladba R04</t>
  </si>
  <si>
    <t>7,9</t>
  </si>
  <si>
    <t>PSV - Práce a dodávky PSV</t>
  </si>
  <si>
    <t>Skladba_R05</t>
  </si>
  <si>
    <t>Skladba R05</t>
  </si>
  <si>
    <t>11,268</t>
  </si>
  <si>
    <t xml:space="preserve">    711 - Izolace proti vodě, vlhkosti a plynům</t>
  </si>
  <si>
    <t>Skladba_W09</t>
  </si>
  <si>
    <t>Skladba W09</t>
  </si>
  <si>
    <t>95,872</t>
  </si>
  <si>
    <t xml:space="preserve">    712 - Povlakové krytiny</t>
  </si>
  <si>
    <t>Skladba_W10</t>
  </si>
  <si>
    <t>Skladba W10</t>
  </si>
  <si>
    <t>50,864</t>
  </si>
  <si>
    <t xml:space="preserve">    713 - Izolace tepelné</t>
  </si>
  <si>
    <t>Skladba_W14</t>
  </si>
  <si>
    <t>Skladba W14</t>
  </si>
  <si>
    <t>18,601</t>
  </si>
  <si>
    <t xml:space="preserve">    721 - Zdravotechnika - vnitřní kanalizace</t>
  </si>
  <si>
    <t>Skladba_ZP03</t>
  </si>
  <si>
    <t>Skladba ZP02</t>
  </si>
  <si>
    <t>154,22</t>
  </si>
  <si>
    <t xml:space="preserve">    722 - Zdravotechnika - vnitřní vodovod</t>
  </si>
  <si>
    <t>Sokl_hlinik</t>
  </si>
  <si>
    <t>sokl hliník</t>
  </si>
  <si>
    <t>1039,5</t>
  </si>
  <si>
    <t xml:space="preserve">    725 - Zdravotechnika - zařizovací předměty</t>
  </si>
  <si>
    <t>Š_ručně</t>
  </si>
  <si>
    <t>šachta ručně</t>
  </si>
  <si>
    <t>2,222</t>
  </si>
  <si>
    <t xml:space="preserve">    731 - Ústřední vytápění - kotelny</t>
  </si>
  <si>
    <t>vinyl_sokl</t>
  </si>
  <si>
    <t>vinyl sokl</t>
  </si>
  <si>
    <t>1455</t>
  </si>
  <si>
    <t xml:space="preserve">    733 - Ústřední vytápění - rozvodné potrubí</t>
  </si>
  <si>
    <t>VOM</t>
  </si>
  <si>
    <t>vnitřní omítky</t>
  </si>
  <si>
    <t>5148,647</t>
  </si>
  <si>
    <t xml:space="preserve">    735 - Ústřední vytápění - otopná tělesa</t>
  </si>
  <si>
    <t>XPS_140</t>
  </si>
  <si>
    <t>324,071</t>
  </si>
  <si>
    <t xml:space="preserve">    741 - Elektroinstalace - silnoproud</t>
  </si>
  <si>
    <t>XPS_20</t>
  </si>
  <si>
    <t>XPS 20</t>
  </si>
  <si>
    <t>116,46</t>
  </si>
  <si>
    <t xml:space="preserve">    742 - Elektroinstalace - slaboproud</t>
  </si>
  <si>
    <t>z</t>
  </si>
  <si>
    <t>zásyp okolo objektu</t>
  </si>
  <si>
    <t>676,645</t>
  </si>
  <si>
    <t xml:space="preserve">    751 - Vzduchotechnika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</si>
  <si>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</si>
  <si>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</si>
  <si>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</si>
  <si>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</si>
  <si>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766P - Plastové výplně otvorů</t>
  </si>
  <si>
    <t xml:space="preserve">    767 - Konstrukce zámečnické</t>
  </si>
  <si>
    <t xml:space="preserve">    771 - Podlahy z dlaždic</t>
  </si>
  <si>
    <t xml:space="preserve">    773 - Podlahy z litého teraca</t>
  </si>
  <si>
    <t xml:space="preserve">    775 - Podlahy skládané</t>
  </si>
  <si>
    <t xml:space="preserve">    776 - Podlahy povlakové</t>
  </si>
  <si>
    <t xml:space="preserve">    777 - Podlahy lité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</si>
  <si>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</si>
  <si>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</si>
  <si>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</si>
  <si>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 xml:space="preserve">    786 - Dokončovací práce - čalounické úpravy</t>
  </si>
  <si>
    <t>M - Práce a dodávky M</t>
  </si>
  <si>
    <t xml:space="preserve">    33-M - Montáže dopr.zaříz.,sklad. zař. a váh</t>
  </si>
  <si>
    <t>HZS - Hodinové zúčtovací sazby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</si>
  <si>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</si>
  <si>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</si>
  <si>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</si>
  <si>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</si>
  <si>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</si>
  <si>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</si>
  <si>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</si>
  <si>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</si>
  <si>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</si>
  <si>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</si>
  <si>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</si>
  <si>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</si>
  <si>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</si>
  <si>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</si>
  <si>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</si>
  <si>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</si>
  <si>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</si>
  <si>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</si>
  <si>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111211101</t>
  </si>
  <si>
    <t>Odstranění křovin a stromů s odstraněním kořenů ručně průměru kmene do 100 mm jakékoliv plochy v rovině nebo ve svahu o sklonu do 1:5</t>
  </si>
  <si>
    <t>CS ÚRS 2021 02</t>
  </si>
  <si>
    <t>4</t>
  </si>
  <si>
    <t>-569803187</t>
  </si>
  <si>
    <t>Online PSC</t>
  </si>
  <si>
    <t>https://podminky.urs.cz/item/CS_URS_2021_02/111211101</t>
  </si>
  <si>
    <t>VV</t>
  </si>
  <si>
    <t>C.4 Speciální situace - kácení dřevin"</t>
  </si>
  <si>
    <t>44,59+384,24</t>
  </si>
  <si>
    <t>Součet</t>
  </si>
  <si>
    <t>112101101</t>
  </si>
  <si>
    <t>Odstranění stromů s odřezáním kmene a s odvětvením listnatých, průměru kmene přes 100 do 300 mm</t>
  </si>
  <si>
    <t>kus</t>
  </si>
  <si>
    <t>1443000529</t>
  </si>
  <si>
    <t>https://podminky.urs.cz/item/CS_URS_2021_02/112101101</t>
  </si>
  <si>
    <t>"č.3" 1</t>
  </si>
  <si>
    <t>"č.4" 1</t>
  </si>
  <si>
    <t>"č.5" 1</t>
  </si>
  <si>
    <t>112101121</t>
  </si>
  <si>
    <t>Odstranění stromů s odřezáním kmene a s odvětvením jehličnatých bez odkornění, průměru kmene přes 100 do 300 mm</t>
  </si>
  <si>
    <t>990919700</t>
  </si>
  <si>
    <t>https://podminky.urs.cz/item/CS_URS_2021_02/112101121</t>
  </si>
  <si>
    <t>"č.2"1</t>
  </si>
  <si>
    <t>"č.6" 1+1</t>
  </si>
  <si>
    <t>112251101</t>
  </si>
  <si>
    <t>Odstranění pařezů strojně s jejich vykopáním, vytrháním nebo odstřelením průměru přes 100 do 300 mm</t>
  </si>
  <si>
    <t>783424703</t>
  </si>
  <si>
    <t>https://podminky.urs.cz/item/CS_URS_2021_02/112251101</t>
  </si>
  <si>
    <t>5</t>
  </si>
  <si>
    <t>113106341</t>
  </si>
  <si>
    <t>Rozebrání dlažeb a dílců při překopech inženýrských sítí s přemístěním hmot na skládku na vzdálenost do 3 m nebo s naložením na dopravní prostředek strojně plochy jednotlivě do 15 m2 komunikací pro pěší s ložem z kameniva nebo živice a s výplní spár z betonových nebo kameninových dlaždic, desek nebo tvarovek</t>
  </si>
  <si>
    <t>-2119653677</t>
  </si>
  <si>
    <t>https://podminky.urs.cz/item/CS_URS_2021_02/113106341</t>
  </si>
  <si>
    <t>C.3 Speciální situace - bourací práce</t>
  </si>
  <si>
    <t>"odstranění betonové dlažby" 11,82</t>
  </si>
  <si>
    <t>6</t>
  </si>
  <si>
    <t>113107012</t>
  </si>
  <si>
    <t>Odstranění podkladů nebo krytů při překopech inženýrských sítí s přemístěním hmot na skládku ve vzdálenosti do 3 m nebo s naložením na dopravní prostředek ručně z kameniva těženého, o tl. vrstvy přes 100 do 200 mm</t>
  </si>
  <si>
    <t>1103696976</t>
  </si>
  <si>
    <t>https://podminky.urs.cz/item/CS_URS_2021_02/113107012</t>
  </si>
  <si>
    <t>C.2 Koordinační situace</t>
  </si>
  <si>
    <t>bourání asfaltového chodníku pro obkopání suterénu</t>
  </si>
  <si>
    <t>32,5</t>
  </si>
  <si>
    <t>7</t>
  </si>
  <si>
    <t>113107042</t>
  </si>
  <si>
    <t>Odstranění podkladů nebo krytů při překopech inženýrských sítí s přemístěním hmot na skládku ve vzdálenosti do 3 m nebo s naložením na dopravní prostředek ručně živičných, o tl. vrstvy přes 50 do 100 mm</t>
  </si>
  <si>
    <t>-1525699454</t>
  </si>
  <si>
    <t>https://podminky.urs.cz/item/CS_URS_2021_02/113107042</t>
  </si>
  <si>
    <t>8</t>
  </si>
  <si>
    <t>113107121</t>
  </si>
  <si>
    <t>Odstranění podkladů nebo krytů ručně s přemístěním hmot na skládku na vzdálenost do 3 m nebo s naložením na dopravní prostředek z kameniva hrubého drceného, o tl. vrstvy do 100 mm</t>
  </si>
  <si>
    <t>82272200</t>
  </si>
  <si>
    <t>https://podminky.urs.cz/item/CS_URS_2021_02/113107121</t>
  </si>
  <si>
    <t>"odstranění nezpevněné plochy" 200,18</t>
  </si>
  <si>
    <t>9</t>
  </si>
  <si>
    <t>113107182</t>
  </si>
  <si>
    <t>Odstranění podkladů nebo krytů strojně plochy jednotlivě přes 50 m2 do 200 m2 s přemístěním hmot na skládku na vzdálenost do 20 m nebo s naložením na dopravní prostředek živičných, o tl. vrstvy přes 50 do 100 mm</t>
  </si>
  <si>
    <t>169389049</t>
  </si>
  <si>
    <t>https://podminky.urs.cz/item/CS_URS_2021_02/113107182</t>
  </si>
  <si>
    <t>C.3 Speicální situace - bourací práce</t>
  </si>
  <si>
    <t>"odstranění živičné plochy" 126,4+54,72+274,47</t>
  </si>
  <si>
    <t>10</t>
  </si>
  <si>
    <t>113107331</t>
  </si>
  <si>
    <t>Odstranění podkladů nebo krytů strojně plochy jednotlivě do 50 m2 s přemístěním hmot na skládku na vzdálenost do 3 m nebo s naložením na dopravní prostředek z betonu prostého, o tl. vrstvy přes 100 do 150 mm</t>
  </si>
  <si>
    <t>522768266</t>
  </si>
  <si>
    <t>https://podminky.urs.cz/item/CS_URS_2021_02/113107331</t>
  </si>
  <si>
    <t>"odstranění betonové plochy" 35,88+31,9</t>
  </si>
  <si>
    <t>11</t>
  </si>
  <si>
    <t>113151111</t>
  </si>
  <si>
    <t>Rozebírání zpevněných ploch s přemístěním na skládku na vzdálenost do 20 m nebo s naložením na dopravní prostředek ze silničních panelů</t>
  </si>
  <si>
    <t>878181069</t>
  </si>
  <si>
    <t>https://podminky.urs.cz/item/CS_URS_2021_02/113151111</t>
  </si>
  <si>
    <t>"odstranění betonových panelů" 187,75</t>
  </si>
  <si>
    <t>113201112</t>
  </si>
  <si>
    <t>Vytrhání obrub s vybouráním lože, s přemístěním hmot na skládku na vzdálenost do 3 m nebo s naložením na dopravní prostředek silničních ležatých</t>
  </si>
  <si>
    <t>1478487351</t>
  </si>
  <si>
    <t>https://podminky.urs.cz/item/CS_URS_2021_02/113201112</t>
  </si>
  <si>
    <t>"odstranění beton obrubníků "50+4,2+17,8+15+3,4+12,8+2,5+2,5+16</t>
  </si>
  <si>
    <t>13</t>
  </si>
  <si>
    <t>122251104</t>
  </si>
  <si>
    <t>Odkopávky a prokopávky nezapažené strojně v hornině třídy těžitelnosti I skupiny 3 přes 100 do 500 m3</t>
  </si>
  <si>
    <t>-211233226</t>
  </si>
  <si>
    <t>https://podminky.urs.cz/item/CS_URS_2021_02/122251104</t>
  </si>
  <si>
    <t>D.1.1.2.11 Půdorys 1.PP - nový stav</t>
  </si>
  <si>
    <t>D.1.1.2.19 Řez C´- nový stav</t>
  </si>
  <si>
    <t>(30+16)*11,4</t>
  </si>
  <si>
    <t>D.1.1.2.17 Řez A´- nový stav</t>
  </si>
  <si>
    <t>(15,5+11)*7,5</t>
  </si>
  <si>
    <t>7,6*7,5</t>
  </si>
  <si>
    <t>14</t>
  </si>
  <si>
    <t>131151343R</t>
  </si>
  <si>
    <t>Vrtání jamek strojně průměru do 400 mm</t>
  </si>
  <si>
    <t>-1792534676</t>
  </si>
  <si>
    <t>D.1.1.1 Technická zpráva</t>
  </si>
  <si>
    <t>12. Oplocení</t>
  </si>
  <si>
    <t>C.2. Koordinační situační výkres</t>
  </si>
  <si>
    <t>24*0,8</t>
  </si>
  <si>
    <t>15</t>
  </si>
  <si>
    <t>131251100</t>
  </si>
  <si>
    <t>Hloubení nezapažených jam a zářezů strojně s urovnáním dna do předepsaného profilu a spádu v hornině třídy těžitelnosti I skupiny 3 do 20 m3</t>
  </si>
  <si>
    <t>229800242</t>
  </si>
  <si>
    <t>https://podminky.urs.cz/item/CS_URS_2021_02/131251100</t>
  </si>
  <si>
    <t>D.1.2.13 Výkres přístřešku u vchodu</t>
  </si>
  <si>
    <t>1*1*1*2</t>
  </si>
  <si>
    <t>16</t>
  </si>
  <si>
    <t>132251252</t>
  </si>
  <si>
    <t>Hloubení nezapažených rýh šířky přes 800 do 2 000 mm strojně s urovnáním dna do předepsaného profilu a spádu v hornině třídy těžitelnosti I skupiny 3 přes 20 do 50 m3</t>
  </si>
  <si>
    <t>-361176834</t>
  </si>
  <si>
    <t>https://podminky.urs.cz/item/CS_URS_2021_02/132251252</t>
  </si>
  <si>
    <t>39*1,2</t>
  </si>
  <si>
    <t>17</t>
  </si>
  <si>
    <t>132254101</t>
  </si>
  <si>
    <t>Hloubení zapažených rýh šířky do 800 mm strojně s urovnáním dna do předepsaného profilu a spádu v hornině třídy těžitelnosti I skupiny 3 do 20 m3</t>
  </si>
  <si>
    <t>-441674647</t>
  </si>
  <si>
    <t>https://podminky.urs.cz/item/CS_URS_2021_02/132254101</t>
  </si>
  <si>
    <t>(2,375+4,612)*0,8*1</t>
  </si>
  <si>
    <t>18</t>
  </si>
  <si>
    <t>132311401</t>
  </si>
  <si>
    <t>Hloubená vykopávka pod základy ručně s přehozením výkopku na vzdálenost 3 m nebo s naložením na dopravní prostředek v hornině třídy těžitelnosti II skupiny 4</t>
  </si>
  <si>
    <t>-1606673985</t>
  </si>
  <si>
    <t>https://podminky.urs.cz/item/CS_URS_2021_02/132311401</t>
  </si>
  <si>
    <t>3. Základy</t>
  </si>
  <si>
    <t>D1.2.09 pohled na ocelové výměny a řez výtahovou šachtou</t>
  </si>
  <si>
    <t>D.1.2.10 výkres tvaru a schéma výztuže zesíleného základu</t>
  </si>
  <si>
    <t>(10,097+3)*1,25*0,5</t>
  </si>
  <si>
    <t>132351253</t>
  </si>
  <si>
    <t>Hloubení nezapažených rýh šířky přes 800 do 2 000 mm strojně s urovnáním dna do předepsaného profilu a spádu v hornině třídy těžitelnosti II skupiny 4 přes 50 do 100 m3</t>
  </si>
  <si>
    <t>2047436784</t>
  </si>
  <si>
    <t>https://podminky.urs.cz/item/CS_URS_2021_02/132351253</t>
  </si>
  <si>
    <t>D.1.2.11 výkres zdí a schodišť u pátia</t>
  </si>
  <si>
    <t>(29,1+15,3+3,3*2+3,3)*1,5*0,5</t>
  </si>
  <si>
    <t>(3,3*5)*1,5*0,5</t>
  </si>
  <si>
    <t>základ pod schodiště</t>
  </si>
  <si>
    <t>1*0,5*0,8*6</t>
  </si>
  <si>
    <t>Mezisoučet</t>
  </si>
  <si>
    <t>D.1.1.12 výkres opěrné zdi</t>
  </si>
  <si>
    <t>(45,18+4,03)*1,2*1</t>
  </si>
  <si>
    <t>20</t>
  </si>
  <si>
    <t>132354204</t>
  </si>
  <si>
    <t>Hloubení zapažených rýh šířky přes 800 do 2 000 mm strojně s urovnáním dna do předepsaného profilu a spádu v hornině třídy těžitelnosti II skupiny 4 přes 100 do 500 m3</t>
  </si>
  <si>
    <t>-546043713</t>
  </si>
  <si>
    <t>https://podminky.urs.cz/item/CS_URS_2021_02/132354204</t>
  </si>
  <si>
    <t>D.1.1.2.18 Řez B´- nový stav</t>
  </si>
  <si>
    <t>(40,8+22,5)*1,2*3</t>
  </si>
  <si>
    <t>133312012</t>
  </si>
  <si>
    <t>Hloubení šachet ručně zapažených i nezapažených v horninách třídy těžitelnosti II skupiny 4, půdorysná plocha výkopu přes 4 do 20 m2</t>
  </si>
  <si>
    <t>1242006142</t>
  </si>
  <si>
    <t>https://podminky.urs.cz/item/CS_URS_2021_02/133312012</t>
  </si>
  <si>
    <t>D.1.1.2.1 Půdorys 1.PP - stávající stav + bourací práce</t>
  </si>
  <si>
    <t>"§60" 2,25*2,38*0,415</t>
  </si>
  <si>
    <t>22</t>
  </si>
  <si>
    <t>151101102</t>
  </si>
  <si>
    <t>Zřízení pažení a rozepření stěn rýh pro podzemní vedení příložné pro jakoukoliv mezerovitost, hloubky přes 2 do 4 m</t>
  </si>
  <si>
    <t>836018041</t>
  </si>
  <si>
    <t>https://podminky.urs.cz/item/CS_URS_2021_02/151101102</t>
  </si>
  <si>
    <t>(40,8+22,5)*3</t>
  </si>
  <si>
    <t>23</t>
  </si>
  <si>
    <t>151101112</t>
  </si>
  <si>
    <t>Odstranění pažení a rozepření stěn rýh pro podzemní vedení s uložením materiálu na vzdálenost do 3 m od kraje výkopu příložné, hloubky přes 2 do 4 m</t>
  </si>
  <si>
    <t>363776807</t>
  </si>
  <si>
    <t>https://podminky.urs.cz/item/CS_URS_2021_02/151101112</t>
  </si>
  <si>
    <t>24</t>
  </si>
  <si>
    <t>162201401</t>
  </si>
  <si>
    <t>Vodorovné přemístění větví, kmenů nebo pařezů s naložením, složením a dopravou do 1000 m větví stromů listnatých, průměru kmene přes 100 do 300 mm</t>
  </si>
  <si>
    <t>-513103017</t>
  </si>
  <si>
    <t>https://podminky.urs.cz/item/CS_URS_2021_02/162201401</t>
  </si>
  <si>
    <t>25</t>
  </si>
  <si>
    <t>162201405</t>
  </si>
  <si>
    <t>Vodorovné přemístění větví, kmenů nebo pařezů s naložením, složením a dopravou do 1000 m větví stromů jehličnatých, průměru kmene přes 100 do 300 mm</t>
  </si>
  <si>
    <t>-1062767463</t>
  </si>
  <si>
    <t>https://podminky.urs.cz/item/CS_URS_2021_02/162201405</t>
  </si>
  <si>
    <t>26</t>
  </si>
  <si>
    <t>162201411</t>
  </si>
  <si>
    <t>Vodorovné přemístění větví, kmenů nebo pařezů s naložením, složením a dopravou do 1000 m kmenů stromů listnatých, průměru přes 100 do 300 mm</t>
  </si>
  <si>
    <t>-701526716</t>
  </si>
  <si>
    <t>https://podminky.urs.cz/item/CS_URS_2021_02/162201411</t>
  </si>
  <si>
    <t>27</t>
  </si>
  <si>
    <t>162201415</t>
  </si>
  <si>
    <t>Vodorovné přemístění větví, kmenů nebo pařezů s naložením, složením a dopravou do 1000 m kmenů stromů jehličnatých, průměru přes 100 do 300 mm</t>
  </si>
  <si>
    <t>1234811480</t>
  </si>
  <si>
    <t>https://podminky.urs.cz/item/CS_URS_2021_02/162201415</t>
  </si>
  <si>
    <t>28</t>
  </si>
  <si>
    <t>162201421</t>
  </si>
  <si>
    <t>Vodorovné přemístění větví, kmenů nebo pařezů s naložením, složením a dopravou do 1000 m pařezů kmenů, průměru přes 100 do 300 mm</t>
  </si>
  <si>
    <t>-965520170</t>
  </si>
  <si>
    <t>https://podminky.urs.cz/item/CS_URS_2021_02/162201421</t>
  </si>
  <si>
    <t>29</t>
  </si>
  <si>
    <t>162251102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</si>
  <si>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</si>
  <si>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827836600</t>
  </si>
  <si>
    <t>https://podminky.urs.cz/item/CS_URS_2021_02/162251102</t>
  </si>
  <si>
    <t>odvoz zpět do zásypu</t>
  </si>
  <si>
    <t>z/2</t>
  </si>
  <si>
    <t>recyklát</t>
  </si>
  <si>
    <t>170</t>
  </si>
  <si>
    <t>30</t>
  </si>
  <si>
    <t>162251122</t>
  </si>
  <si>
    <t>Vodorovné přemístění výkopku nebo sypaniny po suchu na obvyklém dopravním prostředku, bez naložení výkopku, avšak se složením bez rozhrnutí z horniny třídy těžitelnosti II skupiny 4 a 5 na vzdálenost přes 20 do 50 m</t>
  </si>
  <si>
    <t>1513791388</t>
  </si>
  <si>
    <t>https://podminky.urs.cz/item/CS_URS_2021_02/162251122</t>
  </si>
  <si>
    <t>31</t>
  </si>
  <si>
    <t>162301501</t>
  </si>
  <si>
    <t>Vodorovné přemístění smýcených křovin do průměru kmene 100 mm na vzdálenost do 5 000 m</t>
  </si>
  <si>
    <t>-2083438954</t>
  </si>
  <si>
    <t>https://podminky.urs.cz/item/CS_URS_2021_02/162301501</t>
  </si>
  <si>
    <t>32</t>
  </si>
  <si>
    <t>162301931</t>
  </si>
  <si>
    <t>Vodorovné přemístění větví, kmenů nebo pařezů s naložením, složením a dopravou Příplatek k cenám za každých dalších i započatých 1000 m přes 1000 m větví stromů listnatých, průměru kmene přes 100 do 300 mm</t>
  </si>
  <si>
    <t>1868225452</t>
  </si>
  <si>
    <t>https://podminky.urs.cz/item/CS_URS_2021_02/162301931</t>
  </si>
  <si>
    <t>3*10 'Přepočtené koeficientem množství</t>
  </si>
  <si>
    <t>33</t>
  </si>
  <si>
    <t>162301941</t>
  </si>
  <si>
    <t>Vodorovné přemístění větví, kmenů nebo pařezů s naložením, složením a dopravou Příplatek k cenám za každých dalších i započatých 1000 m přes 1000 m větví stromů jehličnatých, o průměru kmene přes 100 do 300 mm</t>
  </si>
  <si>
    <t>1378237485</t>
  </si>
  <si>
    <t>https://podminky.urs.cz/item/CS_URS_2021_02/162301941</t>
  </si>
  <si>
    <t>34</t>
  </si>
  <si>
    <t>162301951</t>
  </si>
  <si>
    <t>Vodorovné přemístění větví, kmenů nebo pařezů s naložením, složením a dopravou Příplatek k cenám za každých dalších i započatých 1000 m přes 1000 m kmenů stromů listnatých, o průměru přes 100 do 300 mm</t>
  </si>
  <si>
    <t>2036510183</t>
  </si>
  <si>
    <t>https://podminky.urs.cz/item/CS_URS_2021_02/162301951</t>
  </si>
  <si>
    <t>35</t>
  </si>
  <si>
    <t>162301961</t>
  </si>
  <si>
    <t>Vodorovné přemístění větví, kmenů nebo pařezů s naložením, složením a dopravou Příplatek k cenám za každých dalších i započatých 1000 m přes 1000 m kmenů stromů jehličnatých, průměru přes 100 do 300 mm</t>
  </si>
  <si>
    <t>657000467</t>
  </si>
  <si>
    <t>https://podminky.urs.cz/item/CS_URS_2021_02/162301961</t>
  </si>
  <si>
    <t>36</t>
  </si>
  <si>
    <t>162301971</t>
  </si>
  <si>
    <t>Vodorovné přemístění větví, kmenů nebo pařezů s naložením, složením a dopravou Příplatek k cenám za každých dalších i započatých 1000 m přes 1000 m pařezů kmenů, průměru přes 100 do 300 mm</t>
  </si>
  <si>
    <t>-792705919</t>
  </si>
  <si>
    <t>https://podminky.urs.cz/item/CS_URS_2021_02/162301971</t>
  </si>
  <si>
    <t>6*10 'Přepočtené koeficientem množství</t>
  </si>
  <si>
    <t>37</t>
  </si>
  <si>
    <t>162301981</t>
  </si>
  <si>
    <t>Vodorovné přemístění smýcených křovin Příplatek k ceně za každých dalších i započatých 1 000 m</t>
  </si>
  <si>
    <t>2116656301</t>
  </si>
  <si>
    <t>https://podminky.urs.cz/item/CS_URS_2021_02/162301981</t>
  </si>
  <si>
    <t>428,83*5 'Přepočtené koeficientem množství</t>
  </si>
  <si>
    <t>38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</si>
  <si>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</si>
  <si>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</si>
  <si>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884793919</t>
  </si>
  <si>
    <t>https://podminky.urs.cz/item/CS_URS_2021_02/162751117</t>
  </si>
  <si>
    <t>-z/2</t>
  </si>
  <si>
    <t>39</t>
  </si>
  <si>
    <t>162751137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</si>
  <si>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</si>
  <si>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-454144725</t>
  </si>
  <si>
    <t>https://podminky.urs.cz/item/CS_URS_2021_02/162751137</t>
  </si>
  <si>
    <t>40</t>
  </si>
  <si>
    <t>167151111</t>
  </si>
  <si>
    <t>Nakládání, skládání a překládání neulehlého výkopku nebo sypaniny strojně nakládání, množství přes 100 m3, z hornin třídy těžitelnosti I, skupiny 1 až 3</t>
  </si>
  <si>
    <t>-1098819766</t>
  </si>
  <si>
    <t>https://podminky.urs.cz/item/CS_URS_2021_02/167151111</t>
  </si>
  <si>
    <t>Z/2</t>
  </si>
  <si>
    <t>177,5</t>
  </si>
  <si>
    <t>41</t>
  </si>
  <si>
    <t>167151112</t>
  </si>
  <si>
    <t>Nakládání, skládání a překládání neulehlého výkopku nebo sypaniny strojně nakládání, množství přes 100 m3, z hornin třídy těžitelnosti II, skupiny 4 a 5</t>
  </si>
  <si>
    <t>1584407859</t>
  </si>
  <si>
    <t>https://podminky.urs.cz/item/CS_URS_2021_02/167151112</t>
  </si>
  <si>
    <t>42</t>
  </si>
  <si>
    <t>171201231</t>
  </si>
  <si>
    <t>Poplatek za uložení stavebního odpadu na recyklační skládce (skládkovné) zeminy a kamení zatříděného do Katalogu odpadů pod kódem 17 05 04</t>
  </si>
  <si>
    <t>t</t>
  </si>
  <si>
    <t>1185951170</t>
  </si>
  <si>
    <t>https://podminky.urs.cz/item/CS_URS_2021_02/171201231</t>
  </si>
  <si>
    <t>853,057*1,8 'Přepočtené koeficientem množství</t>
  </si>
  <si>
    <t>43</t>
  </si>
  <si>
    <t>171251201</t>
  </si>
  <si>
    <t>Uložení sypaniny na skládky nebo meziskládky bez hutnění s upravením uložené sypaniny do předepsaného tvaru</t>
  </si>
  <si>
    <t>-2022053904</t>
  </si>
  <si>
    <t>https://podminky.urs.cz/item/CS_URS_2021_02/171251201</t>
  </si>
  <si>
    <t>44</t>
  </si>
  <si>
    <t>174151101</t>
  </si>
  <si>
    <t>Zásyp sypaninou z jakékoliv horniny strojně s uložením výkopku ve vrstvách se zhutněním jam, šachet, rýh nebo kolem objektů v těchto vykopávkách</t>
  </si>
  <si>
    <t>-1606245685</t>
  </si>
  <si>
    <t>https://podminky.urs.cz/item/CS_URS_2021_02/174151101</t>
  </si>
  <si>
    <t>(30+16)*5,2</t>
  </si>
  <si>
    <t>39*2,9</t>
  </si>
  <si>
    <t>(15,5+11)*4,5</t>
  </si>
  <si>
    <t>7,6*0,75</t>
  </si>
  <si>
    <t>(40,8+22,5)*(1,2-0,15)*3</t>
  </si>
  <si>
    <t>45</t>
  </si>
  <si>
    <t>M</t>
  </si>
  <si>
    <t>58344171</t>
  </si>
  <si>
    <t>štěrkodrť frakce 0/32</t>
  </si>
  <si>
    <t>-873736487</t>
  </si>
  <si>
    <t>338,323*1,8 'Přepočtené koeficientem množství</t>
  </si>
  <si>
    <t>46</t>
  </si>
  <si>
    <t>174151102</t>
  </si>
  <si>
    <t>Zásyp sypaninou z jakékoliv horniny strojně s uložením výkopku ve vrstvách se zhutněním v uzavřených prostorách s urovnáním povrchu zásypu</t>
  </si>
  <si>
    <t>907864399</t>
  </si>
  <si>
    <t>https://podminky.urs.cz/item/CS_URS_2021_02/174151102</t>
  </si>
  <si>
    <t>recyklát z bouraných konstrukcí vhodný do zásypu</t>
  </si>
  <si>
    <t>D.1.2.03 Půdorys 1.PP</t>
  </si>
  <si>
    <t>odměřeno z PD</t>
  </si>
  <si>
    <t>378,2*0,2</t>
  </si>
  <si>
    <t>zásyp septiku</t>
  </si>
  <si>
    <t>50</t>
  </si>
  <si>
    <t>Zakládání</t>
  </si>
  <si>
    <t>47</t>
  </si>
  <si>
    <t>212572121</t>
  </si>
  <si>
    <t>Lože pro trativody z kameniva drobného těženého</t>
  </si>
  <si>
    <t>1468123310</t>
  </si>
  <si>
    <t>https://podminky.urs.cz/item/CS_URS_2021_02/212572121</t>
  </si>
  <si>
    <t>opěrná zeď</t>
  </si>
  <si>
    <t>50*0,5</t>
  </si>
  <si>
    <t>48</t>
  </si>
  <si>
    <t>212755215</t>
  </si>
  <si>
    <t>Trativody bez lože z drenážních trubek plastových flexibilních D 125 mm</t>
  </si>
  <si>
    <t>-2081551637</t>
  </si>
  <si>
    <t>https://podminky.urs.cz/item/CS_URS_2021_02/212755215</t>
  </si>
  <si>
    <t>50*1,15</t>
  </si>
  <si>
    <t>49</t>
  </si>
  <si>
    <t>213141112</t>
  </si>
  <si>
    <t>Zřízení vrstvy z geotextilie filtrační, separační, odvodňovací, ochranné, výztužné nebo protierozní v rovině nebo ve sklonu do 1:5, šířky přes 3 do 6 m</t>
  </si>
  <si>
    <t>637374681</t>
  </si>
  <si>
    <t>https://podminky.urs.cz/item/CS_URS_2021_02/213141112</t>
  </si>
  <si>
    <t>(54+14,5+20,4+6,3+51,5)*1</t>
  </si>
  <si>
    <t>opěrka</t>
  </si>
  <si>
    <t>50*1+50*1,5</t>
  </si>
  <si>
    <t>69311068</t>
  </si>
  <si>
    <t>geotextilie netkaná separační, ochranná, filtrační, drenážní PP 300g/m2</t>
  </si>
  <si>
    <t>-1759268804</t>
  </si>
  <si>
    <t>50*1+50*1,15</t>
  </si>
  <si>
    <t>408,42*1,2 'Přepočtené koeficientem množství</t>
  </si>
  <si>
    <t>51</t>
  </si>
  <si>
    <t>273313811</t>
  </si>
  <si>
    <t>Základy z betonu prostého desky z betonu kamenem neprokládaného tř. C 25/30</t>
  </si>
  <si>
    <t>951089453</t>
  </si>
  <si>
    <t>https://podminky.urs.cz/item/CS_URS_2021_02/273313811</t>
  </si>
  <si>
    <t>D.1.2.3 půdorys 1.PP</t>
  </si>
  <si>
    <t>2,335*2,47*0,3</t>
  </si>
  <si>
    <t>52</t>
  </si>
  <si>
    <t>273362021</t>
  </si>
  <si>
    <t>Výztuž základů desek ze svařovaných sítí z drátů typu KARI</t>
  </si>
  <si>
    <t>-361204442</t>
  </si>
  <si>
    <t>https://podminky.urs.cz/item/CS_URS_2021_02/273362021</t>
  </si>
  <si>
    <t>D.1.2.9 pohledy na ocelové výměny a řez výtahovou šachtou</t>
  </si>
  <si>
    <t>ŽB deska výtahové šachty - kari síť KZ70 ..... výztuž 100 kg/m3</t>
  </si>
  <si>
    <t>2,335*2,47*0,3*100*0,001</t>
  </si>
  <si>
    <t>53</t>
  </si>
  <si>
    <t>274321311</t>
  </si>
  <si>
    <t>Základy z betonu železového (bez výztuže) pasy z betonu bez zvláštních nároků na prostředí tř. C 16/20</t>
  </si>
  <si>
    <t>496643866</t>
  </si>
  <si>
    <t>https://podminky.urs.cz/item/CS_URS_2021_02/274321311</t>
  </si>
  <si>
    <t>12. Opěrné stěny</t>
  </si>
  <si>
    <t>Betonový základ pod novou zeď</t>
  </si>
  <si>
    <t>(3,04+3,181)*1,4*0,1</t>
  </si>
  <si>
    <t>(29,1+15,3+3,3*2+3,3)*1,3*0,1</t>
  </si>
  <si>
    <t>(3,3*5)*1,1*0,1</t>
  </si>
  <si>
    <t>1*0,5*0,1*6</t>
  </si>
  <si>
    <t>podkladní beton</t>
  </si>
  <si>
    <t>(0,74+6,06)*1,2*0,1</t>
  </si>
  <si>
    <t>(12,5+12+9,36+4,47+4,03)*1,5*0,1</t>
  </si>
  <si>
    <t>(2,375+4,612)*0,8*0,1</t>
  </si>
  <si>
    <t>54</t>
  </si>
  <si>
    <t>274322511</t>
  </si>
  <si>
    <t>Základy z betonu železového (bez výztuže) pasy z betonu se zvýšenými nároky na prostředí tř. C 25/30</t>
  </si>
  <si>
    <t>1223113674</t>
  </si>
  <si>
    <t>https://podminky.urs.cz/item/CS_URS_2021_02/274322511</t>
  </si>
  <si>
    <t>(3,04+3,181)*1*0,75+(3,04+3,181)*0,2*0,715</t>
  </si>
  <si>
    <t>(29,1+15,3+3,3*2+3,3)*1*0,4</t>
  </si>
  <si>
    <t>(3,3*5)*0,8*0,4</t>
  </si>
  <si>
    <t>0,8*0,3*1,1*6</t>
  </si>
  <si>
    <t>D.1.2.12 výkres opěrné zdi</t>
  </si>
  <si>
    <t>(0,74+6,06)*0,9*0,45</t>
  </si>
  <si>
    <t>(12,5+12+9,36+4,47+4,03)*1,1*0,45</t>
  </si>
  <si>
    <t>(2,635+0,5)*0,6*0,8</t>
  </si>
  <si>
    <t>55</t>
  </si>
  <si>
    <t>274351121</t>
  </si>
  <si>
    <t>Bednění základů pasů rovné zřízení</t>
  </si>
  <si>
    <t>1363632854</t>
  </si>
  <si>
    <t>https://podminky.urs.cz/item/CS_URS_2021_02/274351121</t>
  </si>
  <si>
    <t>(3,04+3,181)*0,75*2</t>
  </si>
  <si>
    <t>(29,1+15,3+3,3*2+3,3)*0,4*2</t>
  </si>
  <si>
    <t>(3,3*5)*0,4*2</t>
  </si>
  <si>
    <t>(0,8+0,3)*2*1,1*6</t>
  </si>
  <si>
    <t>(0,74+6,06)*0,5*2</t>
  </si>
  <si>
    <t>(12,5+12+9,36+4,47+4,03)*0,5*2</t>
  </si>
  <si>
    <t>(2,635+0,5)*0,8*2+0,6*0,8*2</t>
  </si>
  <si>
    <t>56</t>
  </si>
  <si>
    <t>274351122</t>
  </si>
  <si>
    <t>Bednění základů pasů rovné odstranění</t>
  </si>
  <si>
    <t>1052085217</t>
  </si>
  <si>
    <t>https://podminky.urs.cz/item/CS_URS_2021_02/274351122</t>
  </si>
  <si>
    <t>57</t>
  </si>
  <si>
    <t>274361821</t>
  </si>
  <si>
    <t>Výztuž základů pasů z betonářské oceli 10 505 (R) nebo BSt 500</t>
  </si>
  <si>
    <t>1407793487</t>
  </si>
  <si>
    <t>https://podminky.urs.cz/item/CS_URS_2021_02/274361821</t>
  </si>
  <si>
    <t>základ pod novou zdí .. 20 kg/m3</t>
  </si>
  <si>
    <t>((3,04+3,181)*1*0,75+(3,04+3,181)*0,2*0,715)*20*0,001</t>
  </si>
  <si>
    <t>zesílení základu ..15 kg/m3</t>
  </si>
  <si>
    <t>(10,097+3)*1,25*0,5*15*0,001</t>
  </si>
  <si>
    <t>základ .. 95 kg/m3</t>
  </si>
  <si>
    <t>(29,1+15,3+3,3*2+3,3)*1*0,4*95*0,001</t>
  </si>
  <si>
    <t>(3,3*5)*0,8*0,4*95*0,001</t>
  </si>
  <si>
    <t>0,8*0,3*1,1*6*95*0,001</t>
  </si>
  <si>
    <t>základ .. 110 kg/m3</t>
  </si>
  <si>
    <t>(0,74+6,06)*0,9*0,45*110*0,001</t>
  </si>
  <si>
    <t>(12,5+12+9,36+4,47+4,03)*1,1*0,45*110*0,001</t>
  </si>
  <si>
    <t>základ.. 30 kg/m3</t>
  </si>
  <si>
    <t>(2,635+0,5)*0,6*0,8*30*0,001</t>
  </si>
  <si>
    <t>58</t>
  </si>
  <si>
    <t>275321311</t>
  </si>
  <si>
    <t>Základy z betonu železového (bez výztuže) patky z betonu bez zvláštních nároků na prostředí tř. C 16/20</t>
  </si>
  <si>
    <t>-1573203065</t>
  </si>
  <si>
    <t>https://podminky.urs.cz/item/CS_URS_2021_02/275321311</t>
  </si>
  <si>
    <t>1*1*0,1*2</t>
  </si>
  <si>
    <t>59</t>
  </si>
  <si>
    <t>275321511</t>
  </si>
  <si>
    <t>Základy z betonu železového (bez výztuže) patky z betonu bez zvláštních nároků na prostředí tř. C 25/30</t>
  </si>
  <si>
    <t>-1736497834</t>
  </si>
  <si>
    <t>https://podminky.urs.cz/item/CS_URS_2021_02/275321511</t>
  </si>
  <si>
    <t>0,8*0,8*0,8*2</t>
  </si>
  <si>
    <t>60</t>
  </si>
  <si>
    <t>275351121</t>
  </si>
  <si>
    <t>Bednění základů patek zřízení</t>
  </si>
  <si>
    <t>1254682325</t>
  </si>
  <si>
    <t>https://podminky.urs.cz/item/CS_URS_2021_02/275351121</t>
  </si>
  <si>
    <t>(0,8+0,8)*2*0,8*2</t>
  </si>
  <si>
    <t>61</t>
  </si>
  <si>
    <t>275351122</t>
  </si>
  <si>
    <t>Bednění základů patek odstranění</t>
  </si>
  <si>
    <t>-1992402755</t>
  </si>
  <si>
    <t>https://podminky.urs.cz/item/CS_URS_2021_02/275351122</t>
  </si>
  <si>
    <t>62</t>
  </si>
  <si>
    <t>275361821</t>
  </si>
  <si>
    <t>Výztuž základů patek z betonářské oceli 10 505 (R)</t>
  </si>
  <si>
    <t>-928015448</t>
  </si>
  <si>
    <t>https://podminky.urs.cz/item/CS_URS_2021_02/275361821</t>
  </si>
  <si>
    <t>základ výztuž 30 kg/m3</t>
  </si>
  <si>
    <t>0,8*0,8*0,8*2*30*0,001</t>
  </si>
  <si>
    <t>63</t>
  </si>
  <si>
    <t>279113143</t>
  </si>
  <si>
    <t>Základové zdi z tvárnic ztraceného bednění včetně výplně z betonu bez zvláštních nároků na vliv prostředí třídy C 20/25, tloušťky zdiva přes 200 do 250 mm</t>
  </si>
  <si>
    <t>1309511275</t>
  </si>
  <si>
    <t>https://podminky.urs.cz/item/CS_URS_2021_02/279113143</t>
  </si>
  <si>
    <t>(3,04+3,181)*0,715*2</t>
  </si>
  <si>
    <t>64</t>
  </si>
  <si>
    <t>279311116</t>
  </si>
  <si>
    <t>Postupné podbetonování základového zdiva jakékoliv tloušťky, bez výkopu, bez zapažení a bednění, prostým betonem tř. C 25/30</t>
  </si>
  <si>
    <t>-843801295</t>
  </si>
  <si>
    <t>https://podminky.urs.cz/item/CS_URS_2021_02/279311116</t>
  </si>
  <si>
    <t>65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</si>
  <si>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</si>
  <si>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</si>
  <si>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-334867251</t>
  </si>
  <si>
    <t>https://podminky.urs.cz/item/CS_URS_2021_02/279361821</t>
  </si>
  <si>
    <t>základ kolem výtahové šachty .. 70 kg/m3</t>
  </si>
  <si>
    <t>4*70*0,001</t>
  </si>
  <si>
    <t>zesílení základu .. výztuž 15 kg/m3</t>
  </si>
  <si>
    <t>základ pod novou zeď ... 20 kg/m3</t>
  </si>
  <si>
    <t>(3,04+3,181)*0,715*2*0,25*20*0,001</t>
  </si>
  <si>
    <t>Svislé a kompletní konstrukce</t>
  </si>
  <si>
    <t>66</t>
  </si>
  <si>
    <t>310239411</t>
  </si>
  <si>
    <t>Zazdívka otvorů ve zdivu nadzákladovém cihlami pálenými plochy přes 1 m2 do 4 m2 na maltu cementovou</t>
  </si>
  <si>
    <t>-1638845024</t>
  </si>
  <si>
    <t>https://podminky.urs.cz/item/CS_URS_2021_02/310239411</t>
  </si>
  <si>
    <t>5. Svislé nosné konstrukce</t>
  </si>
  <si>
    <t>"§01" 1,7*1,1*0,23</t>
  </si>
  <si>
    <t>"§02" 0,92*2*0,83</t>
  </si>
  <si>
    <t>"§03" 2,6*0,715*0,175</t>
  </si>
  <si>
    <t>"§04" 0,3</t>
  </si>
  <si>
    <t>"§05" 2,72*1,17*0,54</t>
  </si>
  <si>
    <t>"§06" 2,72*3,7*0,29</t>
  </si>
  <si>
    <t>"§07" 0,625*0,8*0,4+0,625*0,385*0,4</t>
  </si>
  <si>
    <t>"§08" 0,8*2*0,83</t>
  </si>
  <si>
    <t>"§09" 1,6*1,28*0,49</t>
  </si>
  <si>
    <t>"§10" 1,59*3,73*0,3</t>
  </si>
  <si>
    <t>"§11" 1,75*1,28*0,49</t>
  </si>
  <si>
    <t>"§12" 1,95*3,73*0,3</t>
  </si>
  <si>
    <t>"§13" 0,9*0,715*0,8+0,9*1,18*0,8</t>
  </si>
  <si>
    <t>"§14" 3,04*3,5*0,7</t>
  </si>
  <si>
    <t>"§15" 3*3,5*0,7</t>
  </si>
  <si>
    <t>"§16" 0,97*0,715*0,84+0,97*1,18*0,84</t>
  </si>
  <si>
    <t>"§17" (2,6*3-1*0,75)*0,3</t>
  </si>
  <si>
    <t>"§18" (2,5*3-1*0,75)*0,3</t>
  </si>
  <si>
    <t>"§19" 0,413*1,27*0,26+0,417*1,27*0,26</t>
  </si>
  <si>
    <t>"§20" 1,05*2,12*0,35</t>
  </si>
  <si>
    <t>"§21" 0,218*3,935*0,35</t>
  </si>
  <si>
    <t>"§22" 0,218*2,935*0,35</t>
  </si>
  <si>
    <t>"§24" 1,1*0,715*0,63+1,1*1,18*0,63</t>
  </si>
  <si>
    <t>"§25" (1,45*1,5-1*0,75)*0,63</t>
  </si>
  <si>
    <t>"§26" 0,555*1,5*0,54</t>
  </si>
  <si>
    <t>"§28" (2,215*2,683-1,1*2,1)*0,75</t>
  </si>
  <si>
    <t>"§29" 1,12*2,05*0,75</t>
  </si>
  <si>
    <t>"§30" (1,89*1,27-1*0,75)*0,43</t>
  </si>
  <si>
    <t>"§31" 2,035*2,77*0,32</t>
  </si>
  <si>
    <t>"§32" (1,89*1,27-1*0,75)*0,43</t>
  </si>
  <si>
    <t>"§33" 2,07*2,77*0,32</t>
  </si>
  <si>
    <t>"§34" 0,9*2*0,47</t>
  </si>
  <si>
    <t>"§35" (1,5*1,27-1*0,75)*0,47</t>
  </si>
  <si>
    <t>"§36" (2,764*1,27-1*0,75)*0,47</t>
  </si>
  <si>
    <t>"§37" 0,6*0,6*0,75</t>
  </si>
  <si>
    <t>"§39" 1,5*1*0,75</t>
  </si>
  <si>
    <t>"§40" 1,5*1*0,75</t>
  </si>
  <si>
    <t>"§41" 1,62*0,6*0,27</t>
  </si>
  <si>
    <t>"§42" 1,6*0,6*0,27</t>
  </si>
  <si>
    <t>"§43" 1,5*0,6*0,27</t>
  </si>
  <si>
    <t>"§44" 2,65*1,44*0,375</t>
  </si>
  <si>
    <t>"§45" 2,65*2,845*0,25</t>
  </si>
  <si>
    <t>"§46" 2,65*1,44*0,375</t>
  </si>
  <si>
    <t>"§47" 2,65*2,845*0,25</t>
  </si>
  <si>
    <t>"§48" 0,35*3*0,4</t>
  </si>
  <si>
    <t>D.1.1.2.12 Půdorys 1.NP - nový stav</t>
  </si>
  <si>
    <t>"§01" 2,5*1,07*0,275</t>
  </si>
  <si>
    <t>"§02" 2,6*1,07*0,275</t>
  </si>
  <si>
    <t>"§03" 1,9*1,85*0,65</t>
  </si>
  <si>
    <t>"§04" 2,65*0,05*0,225</t>
  </si>
  <si>
    <t>"§05" 2,65*0,05*0,225</t>
  </si>
  <si>
    <t>"§06" 1,2*(2,6+0,17)*0,6</t>
  </si>
  <si>
    <t>"§07" 2,3*(2,6+0,17)*0,45</t>
  </si>
  <si>
    <t>"§08" 2,67*1,27*0,63+2,67*(2,57+0,17)*0,2</t>
  </si>
  <si>
    <t>"§16" (5,874*(2,65+0,17)-2,25*1,75)*0,3</t>
  </si>
  <si>
    <t>"§17" (7,33*3,445-2,25*1,75)*0,15</t>
  </si>
  <si>
    <t>"§18" 2,609*(2,745+0,17)*0,65</t>
  </si>
  <si>
    <t>"§19" 2,677*(3,275+0,17)*0,65</t>
  </si>
  <si>
    <t>"§23" 1,2*(2,24+0,17)*0,45</t>
  </si>
  <si>
    <t>"§27" 1,209*(2,15+0,17)*0,4</t>
  </si>
  <si>
    <t>"§28" 1,29*1,27*0,65+1,29*1,47*0,175+1*0,52*0,65+1*1,47*0,175</t>
  </si>
  <si>
    <t>"§29" 2,3*1,27*0,65</t>
  </si>
  <si>
    <t>"§32" 2,45*(2,85+0,17)*0,5</t>
  </si>
  <si>
    <t>"§34" 1,9*0,5*0,65+1,9*1,47*0,175</t>
  </si>
  <si>
    <t>"§35" 1,9*1,27*0,65+1,9*1,47*0,175</t>
  </si>
  <si>
    <t>"§37" 2,6*0,06*0,225</t>
  </si>
  <si>
    <t>"§38" 0,78*0,65*(2,25+0,17)</t>
  </si>
  <si>
    <t>"§39" 0,402*0,65*(2,25+0,17)</t>
  </si>
  <si>
    <t>"§40" 0,35*0,65*(2,25+0,17)</t>
  </si>
  <si>
    <t>"§41" 1,1*0,6*0,5+1,45*1,8*0,5+1,45*1,07*0,125</t>
  </si>
  <si>
    <t>"§43" 1,1*0,6*0,5+1,45*1,8*0,5+1,45*1,07*0,125</t>
  </si>
  <si>
    <t>"§44" 1,1*0,5*0,05</t>
  </si>
  <si>
    <t>"§45" 0,34*0,5*(3,275+0,17)</t>
  </si>
  <si>
    <t>"§46" 1,2*(2,25+0,17)*0,65</t>
  </si>
  <si>
    <t>Mezisoučet,</t>
  </si>
  <si>
    <t>D.1.1.2.13 Půdorys 2.NP - nový stav</t>
  </si>
  <si>
    <t>"§01" 2,64*0,17*(0,9+0,225)+0,94*0,53*(0,9+0,225)</t>
  </si>
  <si>
    <t>"§02" 2,6*0,33*0,05</t>
  </si>
  <si>
    <t>"§03" 2,39*0,5*(2,24+0,225)</t>
  </si>
  <si>
    <t>"§04" 2,4*0,65*1,27+2,4*0,17*1,525</t>
  </si>
  <si>
    <t>"§05" 0,25*0,65*1,27+0,25*0,17*1,525</t>
  </si>
  <si>
    <t>"§06" (1,1*2,31-0,9*1,97)*0,18</t>
  </si>
  <si>
    <t>"§07" 0,095*0,3*(3,265+0,225)</t>
  </si>
  <si>
    <t>"§08" 1,2*0,65*(2,24+0,225)</t>
  </si>
  <si>
    <t>"§09" 2,6*0,33*0,06</t>
  </si>
  <si>
    <t>"§10" 0,05*0,5*(1,7+0,225)+0,05*0,17*(0,85+0,225)</t>
  </si>
  <si>
    <t>"§11" 0,05*0,5*(1,7+0,225)+0,05*0,17*(0,85+0,225)</t>
  </si>
  <si>
    <t>"§16" 1,2*0,65*(2,24+0,225)</t>
  </si>
  <si>
    <t>"§17" 2,75*0,48*1,85+2,75*0,17*(2,585+0,225)</t>
  </si>
  <si>
    <t>"§18" 2,75*0,48*1,85+2,75*0,17*(2,585+0,225)</t>
  </si>
  <si>
    <t>"§22" 1,24*0,38*2,435</t>
  </si>
  <si>
    <t>"§23" 1,2*0,5*2,465</t>
  </si>
  <si>
    <t>"§24" (1,2*2,49-0,9*1,97)*0,18</t>
  </si>
  <si>
    <t>"§25" 1,485*0,5*1,27+1,485*0,15*(2,57+0,225)+1*0,5*0,52+1*0,15*(1,82+0,225)</t>
  </si>
  <si>
    <t>"§26" 2,53*0,5*1,27+2,53*0,15*(2,57+0,225)</t>
  </si>
  <si>
    <t>"§29" 2,3*0,5*(2,85+0,225)</t>
  </si>
  <si>
    <t>"§30" 1,2*0,38*(2,194+0,225)</t>
  </si>
  <si>
    <t>"§32" 2,6*0,33*0,06</t>
  </si>
  <si>
    <t>"§33" 0,863*0,46*(2,24+0,225)</t>
  </si>
  <si>
    <t>"§37" 0,475*0,65*2,475</t>
  </si>
  <si>
    <t>"§38" 1,2*0,65*(2,25+0,225)</t>
  </si>
  <si>
    <t>"§39" 1,9*0,65*0,5+1,9*0,175*(1,3+0,225)</t>
  </si>
  <si>
    <t>"§40" 1,9*0,65*1,27+1,9*0,175*1,525</t>
  </si>
  <si>
    <t>"§42" 1,45*0,5*1,8+1,45*0,125*1,125</t>
  </si>
  <si>
    <t>"§43" 1,765*0,5*1,8+1,765*0,125*1,125</t>
  </si>
  <si>
    <t>"§58" (1*2,5-0,9*1,97)*0,5</t>
  </si>
  <si>
    <t>D.1.1.2.14 Půdorys 3.NP - nový stav</t>
  </si>
  <si>
    <t>"§01" 0,94*0,48*1,06</t>
  </si>
  <si>
    <t>"§02" 2,6*0,35*0,05</t>
  </si>
  <si>
    <t>"§03" 2,4*0,5*2,42</t>
  </si>
  <si>
    <t>"§04" 2,4*0,5*1,27</t>
  </si>
  <si>
    <t>"§05" 1,2*0,5*2,42</t>
  </si>
  <si>
    <t>"§06" 2,55*0,35*0,05</t>
  </si>
  <si>
    <t>"§07" 0,05*0,35*1,7</t>
  </si>
  <si>
    <t>"§08" (1,2*2,41-0,8*1,97)*0,18*2</t>
  </si>
  <si>
    <t>"§09" (1,1*2,47-0,9*1,97)*0,18</t>
  </si>
  <si>
    <t>"§10" 0,095*0,3*3,46</t>
  </si>
  <si>
    <t>"§11" 2*0,25*0,5*1,27</t>
  </si>
  <si>
    <t>"§12" (1,2*2,42-0,9*1,97)*0,18</t>
  </si>
  <si>
    <t>"§13"  (1,2*2,42-0,9*1,97)*0,18</t>
  </si>
  <si>
    <t>"§14" 1,2*0,5*2,42</t>
  </si>
  <si>
    <t>"§16" (1,1*2,42-0,9*1,97)</t>
  </si>
  <si>
    <t>"§17" 0,075*0,35*1,7</t>
  </si>
  <si>
    <t>"§18" 1,36*0,4*(2,192+0,16)</t>
  </si>
  <si>
    <t>"§19"0,93*0,5*(2,26+0,16)</t>
  </si>
  <si>
    <t>"§21" 0,919*0,35*(2,25+0,16)</t>
  </si>
  <si>
    <t>"§22" (1,1*2,4-0,9*1,97)*0,18</t>
  </si>
  <si>
    <t>"§23" 2,75*0,5*1,85</t>
  </si>
  <si>
    <t>"§24" 2,75*0,5*1,85</t>
  </si>
  <si>
    <t>"§26" 1,2*0,5*0,51</t>
  </si>
  <si>
    <t>"§27" 1,4*0,5*1,4+1*0,5*0,65</t>
  </si>
  <si>
    <t>"§28" 2,4*0,5*1,4</t>
  </si>
  <si>
    <t>"§29" 1,21*0,35*2</t>
  </si>
  <si>
    <t>"§32" 1,4*0,32*1,868</t>
  </si>
  <si>
    <t>"§33" 2,3*0,5*3</t>
  </si>
  <si>
    <t>"§34" (1,2*2,39-0,9*1,97)*0,18</t>
  </si>
  <si>
    <t>"§35" 1,9*0,5*0,5</t>
  </si>
  <si>
    <t>"§36" 1,9*0,5*1,4</t>
  </si>
  <si>
    <t>"§37" (1,2*2,41-0,8*1,97)*0,18</t>
  </si>
  <si>
    <t>"§38" (1*2,41-0,8*1,97)*0,18</t>
  </si>
  <si>
    <t>"§39" 2,6*0,35*0,06</t>
  </si>
  <si>
    <t>"§40" (1,2*2,41-0,8*1,97)*0,18</t>
  </si>
  <si>
    <t>"§41" (1*2,41-0,8*1,97)*0,18</t>
  </si>
  <si>
    <t>"§42" 1,85*0,5*1,85+1,65*0,5*1,85+0,1*0,5*1,8+(1,1*2,3-0,8*1,97)*0,18*2</t>
  </si>
  <si>
    <t>"§44" 0,238*0,5*1,85+(1,1*2,35-0,8*1,97)*0,18</t>
  </si>
  <si>
    <t>"§45" (1*2,35-0,8*1,97)*0,18</t>
  </si>
  <si>
    <t>"§46" 1,2*0,5*2,41</t>
  </si>
  <si>
    <t>D.1.1.2.15 Půdorys 4.NP - nový stav</t>
  </si>
  <si>
    <t>"§01" (0,568+0,07)*0,5*1,455</t>
  </si>
  <si>
    <t>"§02" 2,542*1,455*0,5</t>
  </si>
  <si>
    <t>"§03" 1*0,5*0,23</t>
  </si>
  <si>
    <t>"§04" 1,31*0,18*3,955</t>
  </si>
  <si>
    <t>"§06" 0,07*0,5*2,22</t>
  </si>
  <si>
    <t>"§09" 1,273*0,325*(1,473+0,16)</t>
  </si>
  <si>
    <t>"§10" 1,17*0,392*(1,473+0,16)</t>
  </si>
  <si>
    <t>"§11" 2*(0,05*0,18*(1,97+0,155))+1,1*0,18*0,22+1,1*0,5*0,327+(0,629+0,571)*0,5*2,567</t>
  </si>
  <si>
    <t>"§12" 0,29*0,18*(1,97+0,15)+1,195*0,18*2,25</t>
  </si>
  <si>
    <t>"§13"  2*(0,15*0,18*(1,97+0,155))+1,19*0,18*0,225</t>
  </si>
  <si>
    <t>"§14" 0,3*0,18*(1,97+0,155)+1,2*0,18*0,225</t>
  </si>
  <si>
    <t>"§16" 0,315*0,18*(1,97+0,155)+1,2*0,18*2,225</t>
  </si>
  <si>
    <t>"§17" 1*0,45*0,75</t>
  </si>
  <si>
    <t>"§18" 2,74*0,5*1,45</t>
  </si>
  <si>
    <t>"§19" (1,65+0,09)*0,5*1,45</t>
  </si>
  <si>
    <t>"§21" 2,2*0,45*1,45</t>
  </si>
  <si>
    <t>"§22" 1,9*0,45*0,8+(0,089+0,05)*0,45*1,45</t>
  </si>
  <si>
    <t>67</t>
  </si>
  <si>
    <t>311113153</t>
  </si>
  <si>
    <t>Nadzákladové zdi z tvárnic ztraceného bednění hladkých, včetně výplně z betonu třídy C 25/30, tloušťky zdiva přes 200 do 250 mm</t>
  </si>
  <si>
    <t>954768819</t>
  </si>
  <si>
    <t>https://podminky.urs.cz/item/CS_URS_2021_02/311113153</t>
  </si>
  <si>
    <t>(4*8+6+7+6,73+7,5+7+7)*2</t>
  </si>
  <si>
    <t>D.1.1.2.18 Řez B - Nový stav</t>
  </si>
  <si>
    <t>(2,1+1,9)*2*19,82-1,2*2,3*5</t>
  </si>
  <si>
    <t>0,5*0,5*2</t>
  </si>
  <si>
    <t>(2,375+0,625)*3,235</t>
  </si>
  <si>
    <t>68</t>
  </si>
  <si>
    <t>311235101</t>
  </si>
  <si>
    <t>Zdivo jednovrstvé z cihel děrovaných broušených na celoplošnou tenkovrstvou maltu, pevnost cihel do P10, tl. zdiva 175 mm</t>
  </si>
  <si>
    <t>1371696810</t>
  </si>
  <si>
    <t>https://podminky.urs.cz/item/CS_URS_2021_02/311235101</t>
  </si>
  <si>
    <t>D.1.1.3.1 Tabulka materiálů a skladeb</t>
  </si>
  <si>
    <t>D.1.1.2.16 Půdorys střechy - nový stav</t>
  </si>
  <si>
    <t>"§02" 4,36*1,4</t>
  </si>
  <si>
    <t>D.1.1.2.17 Řez A - nový stav</t>
  </si>
  <si>
    <t>D.1.1.2.18 Řez B - nový stav</t>
  </si>
  <si>
    <t>D.1.1.2.19 Řez C - nový stav</t>
  </si>
  <si>
    <t>Skladba W05, W06, W07</t>
  </si>
  <si>
    <t>(3,23+8)*0,8</t>
  </si>
  <si>
    <t>(26,06+12,946+15,12+5,99+12,946)*0,8</t>
  </si>
  <si>
    <t>(64,5+33,4)*0,6</t>
  </si>
  <si>
    <t>Skladba W12</t>
  </si>
  <si>
    <t>4,957*1,4*2</t>
  </si>
  <si>
    <t>69</t>
  </si>
  <si>
    <t>311236321</t>
  </si>
  <si>
    <t>Zdivo jednovrstvé zvukově izolační z cihel děrovaných z broušených cihel na tenkovrstvou maltu, pevnost cihel do P15, tl. zdiva 250 mm</t>
  </si>
  <si>
    <t>930435232</t>
  </si>
  <si>
    <t>https://podminky.urs.cz/item/CS_URS_2021_02/311236321</t>
  </si>
  <si>
    <t>"§23" 2,375*3,935</t>
  </si>
  <si>
    <t>"§27" 3,83*2,31</t>
  </si>
  <si>
    <t>"§38" 2,466*3,75</t>
  </si>
  <si>
    <t>"§25" 2,335*(3,29+0,17)</t>
  </si>
  <si>
    <t>"§42" 5,872*(3,165+0,17)-4,5*0,85</t>
  </si>
  <si>
    <t>"§41" 5,872*(3,165+0,225)-4,5*0,85</t>
  </si>
  <si>
    <t>"§59" 2,385*(3,265+0,225)</t>
  </si>
  <si>
    <t>"§20" 2,395*3,46</t>
  </si>
  <si>
    <t>"§43" 5,82*3,325-4,5*0,85</t>
  </si>
  <si>
    <t>"§05" 5,275*3,15</t>
  </si>
  <si>
    <t>"§20" 5,922*3,15</t>
  </si>
  <si>
    <t>"§03" 8,155*0,7</t>
  </si>
  <si>
    <t>70</t>
  </si>
  <si>
    <t>311236331</t>
  </si>
  <si>
    <t>Zdivo jednovrstvé zvukově izolační z cihel děrovaných z broušených cihel na tenkovrstvou maltu, pevnost cihel do P15, tl. zdiva 300 mm</t>
  </si>
  <si>
    <t>-89578875</t>
  </si>
  <si>
    <t>https://podminky.urs.cz/item/CS_URS_2021_02/311236331</t>
  </si>
  <si>
    <t>"§19" 7,33*(3,165+0,225)-4,5*1,75</t>
  </si>
  <si>
    <t>"§27" 3,858*2,97-2,8*2,85</t>
  </si>
  <si>
    <t>"§25" 7,33*3,25-4,5*1,75</t>
  </si>
  <si>
    <t>"§31" 3,813*3,11-2,8*3</t>
  </si>
  <si>
    <t>"§08" 3,958*2,56-2,8*2,5</t>
  </si>
  <si>
    <t>"§01" 1,4*3,955</t>
  </si>
  <si>
    <t>71</t>
  </si>
  <si>
    <t>311238650</t>
  </si>
  <si>
    <t>Zdivo jednovrstvé tepelně izolační z cihel děrovaných broušených s integrovanou izolací z hydrofobizované minerální vlny na tenkovrstvou maltu, součinitel prostupu tepla U přes 0,18 do 0,22, pevnost cihel P8, tl. zdiva 300 mm</t>
  </si>
  <si>
    <t>425859092</t>
  </si>
  <si>
    <t>https://podminky.urs.cz/item/CS_URS_2021_02/311238650</t>
  </si>
  <si>
    <t>"§39" 2,36*3</t>
  </si>
  <si>
    <t>"§59" 2,36*3</t>
  </si>
  <si>
    <t>72</t>
  </si>
  <si>
    <t>311322511</t>
  </si>
  <si>
    <t>Nadzákladové zdi z betonu železového (bez výztuže) nosné odolného proti agresivnímu prostředí tř. C 25/30</t>
  </si>
  <si>
    <t>-1763603886</t>
  </si>
  <si>
    <t>https://podminky.urs.cz/item/CS_URS_2021_02/311322511</t>
  </si>
  <si>
    <t>D.1.1.2.13 Půdorys 2.NP</t>
  </si>
  <si>
    <t>"§61" 1,35*0,15*0,15*2+3,05*0,05*0,2</t>
  </si>
  <si>
    <t>(0,74+6,06)*0,3*1,2</t>
  </si>
  <si>
    <t>(12,5+12+9,36+4,47+4,03)*0,3*1,9</t>
  </si>
  <si>
    <t>73</t>
  </si>
  <si>
    <t>311351121</t>
  </si>
  <si>
    <t>Bednění nadzákladových zdí nosných rovné oboustranné za každou stranu zřízení</t>
  </si>
  <si>
    <t>1575463217</t>
  </si>
  <si>
    <t>https://podminky.urs.cz/item/CS_URS_2021_02/311351121</t>
  </si>
  <si>
    <t>(0,74+6,06)*1,2*2</t>
  </si>
  <si>
    <t>(12,5+12+9,36+4,47+4,03)*2*2+0,3*2*2</t>
  </si>
  <si>
    <t>74</t>
  </si>
  <si>
    <t>311351122</t>
  </si>
  <si>
    <t>Bednění nadzákladových zdí nosných rovné oboustranné za každou stranu odstranění</t>
  </si>
  <si>
    <t>2036334807</t>
  </si>
  <si>
    <t>https://podminky.urs.cz/item/CS_URS_2021_02/311351122</t>
  </si>
  <si>
    <t>75</t>
  </si>
  <si>
    <t>311361821</t>
  </si>
  <si>
    <t>Výztuž nadzákladových zdí nosných svislých nebo odkloněných od svislice, rovných nebo oblých z betonářské oceli 10 505 (R) nebo BSt 500</t>
  </si>
  <si>
    <t>2133556435</t>
  </si>
  <si>
    <t>https://podminky.urs.cz/item/CS_URS_2021_02/311361821</t>
  </si>
  <si>
    <t>D.1.2.9 Pohledy na ocelové výměny a řez výtahovou šachtou</t>
  </si>
  <si>
    <t>stěny výtahové šachty - výztuž 40 kg/m3</t>
  </si>
  <si>
    <t>((2,1+1,9)*2*19,82-1,2*2,3*5)*0,25*40*0,001</t>
  </si>
  <si>
    <t>dřík ..výztuž 80 kg/m3</t>
  </si>
  <si>
    <t>(4*8+6+7+6,73+7,5+7+7)*2*0,25*80*0,001</t>
  </si>
  <si>
    <t>dřík .. výztuž 130 kg/m3</t>
  </si>
  <si>
    <t>(0,74+6,06)*0,3*1,2*130*0,001</t>
  </si>
  <si>
    <t>(12,5+12+9,36+4,47+4,03)*0,3*1,9*130*0,001</t>
  </si>
  <si>
    <t>zeď .. výztuž 40 kg/m3</t>
  </si>
  <si>
    <t>(0,5*0,5*2)*0,25*40*0,001</t>
  </si>
  <si>
    <t>(2,375+0,625)*3,235*0,25*40*0,001</t>
  </si>
  <si>
    <t>76</t>
  </si>
  <si>
    <t>317121251</t>
  </si>
  <si>
    <t>Montáž překladů ze železobetonových prefabrikátů dodatečně do připravených rýh, světlosti otvoru přes 1050 do 1800 mm</t>
  </si>
  <si>
    <t>225298061</t>
  </si>
  <si>
    <t>https://podminky.urs.cz/item/CS_URS_2021_02/317121251</t>
  </si>
  <si>
    <t>D.1.2.3 Půdorys 1.PP</t>
  </si>
  <si>
    <t>"O-P01" 4*1</t>
  </si>
  <si>
    <t>"O-P02.1" 3*1</t>
  </si>
  <si>
    <t>"O-P02.2" 2*1</t>
  </si>
  <si>
    <t>"O-P02.3" 5*7</t>
  </si>
  <si>
    <t>"O-P02.4" 6*2</t>
  </si>
  <si>
    <t>"O-P02.5" 4*2</t>
  </si>
  <si>
    <t>"O-P07" 2*1</t>
  </si>
  <si>
    <t>D.1.2.4 Půdorys 1.NP</t>
  </si>
  <si>
    <t>"1-P01.1" 3*5</t>
  </si>
  <si>
    <t>"1-P01.2" 2*2</t>
  </si>
  <si>
    <t>"1-P01.3" 4*3</t>
  </si>
  <si>
    <t>"1-P02" 4*3</t>
  </si>
  <si>
    <t>"1-P07" 2*1</t>
  </si>
  <si>
    <t>D.1.2.5 Půdorys 2.NP</t>
  </si>
  <si>
    <t>"2-P01.1" 3*5</t>
  </si>
  <si>
    <t>"2-P01.2" 2*2</t>
  </si>
  <si>
    <t>"2-P01.3" 2*1</t>
  </si>
  <si>
    <t>"2-P01.4" 4*2</t>
  </si>
  <si>
    <t>"2-P02.1" 4*4</t>
  </si>
  <si>
    <t>"2-P02.2" 3*1</t>
  </si>
  <si>
    <t>"2-P07" 2*1</t>
  </si>
  <si>
    <t>D.1.2.6 Půdorys 3.NP</t>
  </si>
  <si>
    <t>"3-P01.1" 3*9</t>
  </si>
  <si>
    <t>"3-P01.2" 2*3</t>
  </si>
  <si>
    <t>"3-P02"3*4</t>
  </si>
  <si>
    <t>"3-P07" 2*1</t>
  </si>
  <si>
    <t>D.1.2.7Půdorys 4.NP</t>
  </si>
  <si>
    <t>"4-P05" 3*4</t>
  </si>
  <si>
    <t>"4-P07" 2*1</t>
  </si>
  <si>
    <t>"4-P08" 2*1+1*1</t>
  </si>
  <si>
    <t>"4-P11" 2*1</t>
  </si>
  <si>
    <t>77</t>
  </si>
  <si>
    <t>59321156</t>
  </si>
  <si>
    <t>překlad železobetonový RZP vylehčený 1190x140x240mm</t>
  </si>
  <si>
    <t>-749068934</t>
  </si>
  <si>
    <t>78</t>
  </si>
  <si>
    <t>59321157</t>
  </si>
  <si>
    <t>překlad železobetonový RZP vylehčený 1490x140x240mm</t>
  </si>
  <si>
    <t>542134661</t>
  </si>
  <si>
    <t>79</t>
  </si>
  <si>
    <t>59321158</t>
  </si>
  <si>
    <t>překlad železobetonový RZP vylehčený 1790x140x240mm</t>
  </si>
  <si>
    <t>1117375853</t>
  </si>
  <si>
    <t>80</t>
  </si>
  <si>
    <t>317121351</t>
  </si>
  <si>
    <t>Montáž překladů ze železobetonových prefabrikátů dodatečně do připravených rýh, světlosti otvoru přes 1800 do 2400 mm</t>
  </si>
  <si>
    <t>-1310948988</t>
  </si>
  <si>
    <t>https://podminky.urs.cz/item/CS_URS_2021_02/317121351</t>
  </si>
  <si>
    <t>"O-P03" 3*1</t>
  </si>
  <si>
    <t>"1-P03" 4*1</t>
  </si>
  <si>
    <t>"1-P06" 4*1</t>
  </si>
  <si>
    <t>"2-P03" 4*1</t>
  </si>
  <si>
    <t>"2-P06" 4*1</t>
  </si>
  <si>
    <t>"3-P06" 3*1</t>
  </si>
  <si>
    <t>D.1.2.7 Půdorys 4.NP</t>
  </si>
  <si>
    <t>"4-P06" 3*1</t>
  </si>
  <si>
    <t>81</t>
  </si>
  <si>
    <t>59321160</t>
  </si>
  <si>
    <t>překlad železobetonový RZP vylehčený 2390x140x240mm</t>
  </si>
  <si>
    <t>844682332</t>
  </si>
  <si>
    <t>82</t>
  </si>
  <si>
    <t>59321159</t>
  </si>
  <si>
    <t>překlad železobetonový RZP vylehčený 2090x140x240mm</t>
  </si>
  <si>
    <t>-146802434</t>
  </si>
  <si>
    <t>83</t>
  </si>
  <si>
    <t>317121351R</t>
  </si>
  <si>
    <t>Montáž překladů ze železobetonových prefabrikátů dodatečně do připravených rýh, světlosti otvoru přes 2400 mm</t>
  </si>
  <si>
    <t>-2103292886</t>
  </si>
  <si>
    <t>"4-P03" 3*1</t>
  </si>
  <si>
    <t>"4-P04" 3*1</t>
  </si>
  <si>
    <t>84</t>
  </si>
  <si>
    <t>59321075R</t>
  </si>
  <si>
    <t>překlad železobetonový RZP 2840x140x240mm</t>
  </si>
  <si>
    <t>3082064</t>
  </si>
  <si>
    <t>85</t>
  </si>
  <si>
    <t>59321074R</t>
  </si>
  <si>
    <t>překlad železobetonový RZP 2540x140x240mm</t>
  </si>
  <si>
    <t>561799894</t>
  </si>
  <si>
    <t>86</t>
  </si>
  <si>
    <t>317944321</t>
  </si>
  <si>
    <t>Válcované nosníky dodatečně osazované do připravených otvorů bez zazdění hlav do č. 12</t>
  </si>
  <si>
    <t>-1608248253</t>
  </si>
  <si>
    <t>https://podminky.urs.cz/item/CS_URS_2021_02/317944321</t>
  </si>
  <si>
    <t>"1-P51" 2*1,4*6*1,45*1,05*0,001</t>
  </si>
  <si>
    <t>"2-P51" 2*1,4*5*1,45*1,05*0,001</t>
  </si>
  <si>
    <t>"3-P51" 2*1,4*5*1,45*1,05*0,001</t>
  </si>
  <si>
    <t>"4-P51" 2*1,4*5*1,45*1,05*0,001</t>
  </si>
  <si>
    <t>87</t>
  </si>
  <si>
    <t>317944323</t>
  </si>
  <si>
    <t>Válcované nosníky dodatečně osazované do připravených otvorů bez zazdění hlav č. 14 až 22</t>
  </si>
  <si>
    <t>1742014398</t>
  </si>
  <si>
    <t>https://podminky.urs.cz/item/CS_URS_2021_02/317944323</t>
  </si>
  <si>
    <t>"O-P04" 2*4,5*30,4*1,05*0,001</t>
  </si>
  <si>
    <t>"1-P04" 2*5*35,5*1,05*0,001</t>
  </si>
  <si>
    <t>"1-P05" 1*5*61,3*1,05*0,001</t>
  </si>
  <si>
    <t>"1-P08" 2*4,5*30,4*1,05*0,001</t>
  </si>
  <si>
    <t>"2-P04" 2*4,5*30,4*1,05*0,001</t>
  </si>
  <si>
    <t>"2-P05" 1*5*2*61,3*1,05*0,001</t>
  </si>
  <si>
    <t>"3-P04" 2*4,5*30,4*1,05*0,001</t>
  </si>
  <si>
    <t>"3-P05" 1*5*2*61,3*1,05*0,001</t>
  </si>
  <si>
    <t>"4-P01" 2*3,5*30,4*1,05*0,001</t>
  </si>
  <si>
    <t>"4-P02" 2*4,5*30,4*1,05*0,001</t>
  </si>
  <si>
    <t>"4-P09" 1*5*61,3*1,05*0,001</t>
  </si>
  <si>
    <t>88</t>
  </si>
  <si>
    <t>319202112</t>
  </si>
  <si>
    <t>Dodatečná izolace zdiva injektáží nízkotlakou metodou silikonovou mikroemulzí, tloušťka zdiva přes 150 do 300 mm</t>
  </si>
  <si>
    <t>-1834722641</t>
  </si>
  <si>
    <t>https://podminky.urs.cz/item/CS_URS_2021_02/319202112</t>
  </si>
  <si>
    <t>4. Hydroizolace</t>
  </si>
  <si>
    <t>D.1.1.2.22 Schéma podřezání nosných stěn</t>
  </si>
  <si>
    <t>4,475</t>
  </si>
  <si>
    <t>89</t>
  </si>
  <si>
    <t>319202114</t>
  </si>
  <si>
    <t>Dodatečná izolace zdiva injektáží nízkotlakou metodou silikonovou mikroemulzí, tloušťka zdiva přes 450 do 600 mm</t>
  </si>
  <si>
    <t>-489292317</t>
  </si>
  <si>
    <t>https://podminky.urs.cz/item/CS_URS_2021_02/319202114</t>
  </si>
  <si>
    <t>2+0,4+3,5+5,5</t>
  </si>
  <si>
    <t>90</t>
  </si>
  <si>
    <t>319202115</t>
  </si>
  <si>
    <t>Dodatečná izolace zdiva injektáží nízkotlakou metodou silikonovou mikroemulzí, tloušťka zdiva přes 600 do 900 mm</t>
  </si>
  <si>
    <t>95911214</t>
  </si>
  <si>
    <t>https://podminky.urs.cz/item/CS_URS_2021_02/319202115</t>
  </si>
  <si>
    <t>2,158+7,251+7,1+17+4,3+6,2+19,1+10+9,8+1,4+0,773+0,938</t>
  </si>
  <si>
    <t>"§01" 4*1,1</t>
  </si>
  <si>
    <t>91</t>
  </si>
  <si>
    <t>319231213</t>
  </si>
  <si>
    <t>Dodatečná izolace zdiva podřezáním řetězovou pilou zdiva cihelného, tloušťky přes 300 do 600 mm</t>
  </si>
  <si>
    <t>870469880</t>
  </si>
  <si>
    <t>https://podminky.urs.cz/item/CS_URS_2021_02/319231213</t>
  </si>
  <si>
    <t>5,209*0,45</t>
  </si>
  <si>
    <t>92</t>
  </si>
  <si>
    <t>319231214</t>
  </si>
  <si>
    <t>Dodatečná izolace zdiva podřezáním řetězovou pilou zdiva cihelného, tloušťky přes 600 do 800 mm</t>
  </si>
  <si>
    <t>-1861248475</t>
  </si>
  <si>
    <t>https://podminky.urs.cz/item/CS_URS_2021_02/319231214</t>
  </si>
  <si>
    <t>114,5+2,48+2,12+3,9+5,3+2,65+6,2</t>
  </si>
  <si>
    <t>93</t>
  </si>
  <si>
    <t>338171113</t>
  </si>
  <si>
    <t>Montáž sloupků a vzpěr plotových ocelových trubkových nebo profilovaných výšky do 2,00 m se zabetonováním do 0,08 m3 do připravených jamek</t>
  </si>
  <si>
    <t>-1415603954</t>
  </si>
  <si>
    <t>https://podminky.urs.cz/item/CS_URS_2021_02/338171113</t>
  </si>
  <si>
    <t>94</t>
  </si>
  <si>
    <t>338171115</t>
  </si>
  <si>
    <t>Montáž sloupků a vzpěr plotových ocelových trubkových nebo profilovaných výšky do 2,00 m ukotvením k pevnému podkladu</t>
  </si>
  <si>
    <t>1003920387</t>
  </si>
  <si>
    <t>https://podminky.urs.cz/item/CS_URS_2021_02/338171115</t>
  </si>
  <si>
    <t>D.1.1.3.9 Kniha ostatních výrobů</t>
  </si>
  <si>
    <t>"OS29" 28</t>
  </si>
  <si>
    <t>95</t>
  </si>
  <si>
    <t>55342251</t>
  </si>
  <si>
    <t>sloupek plotový průběžný Pz a komaxitové 1750/38x1,5mm</t>
  </si>
  <si>
    <t>-1835817003</t>
  </si>
  <si>
    <t>24-8</t>
  </si>
  <si>
    <t>96</t>
  </si>
  <si>
    <t>55342272</t>
  </si>
  <si>
    <t>vzpěra plotová 38x1,5mm včetně krytky s uchem 2000mm</t>
  </si>
  <si>
    <t>1611366182</t>
  </si>
  <si>
    <t>97</t>
  </si>
  <si>
    <t>55342163R</t>
  </si>
  <si>
    <t>nasazovací patka pod sloupek</t>
  </si>
  <si>
    <t>-32530440</t>
  </si>
  <si>
    <t>98</t>
  </si>
  <si>
    <t>342291121</t>
  </si>
  <si>
    <t>Ukotvení příček plochými kotvami, do konstrukce cihelné</t>
  </si>
  <si>
    <t>-2017478707</t>
  </si>
  <si>
    <t>https://podminky.urs.cz/item/CS_URS_2021_02/342291121</t>
  </si>
  <si>
    <t>"§23" 3,935*2</t>
  </si>
  <si>
    <t>"§27" 2,31*2</t>
  </si>
  <si>
    <t>"§38" 3,75*2</t>
  </si>
  <si>
    <t>"§25" (3,29+0,17)*2</t>
  </si>
  <si>
    <t>"§42" (3,165+0,17)*2</t>
  </si>
  <si>
    <t>"§41" (3,165+0,225)*2</t>
  </si>
  <si>
    <t>"§59" (3,265+0,225)*2</t>
  </si>
  <si>
    <t>"§20" 3,46*2</t>
  </si>
  <si>
    <t>"§43" 3,325*2</t>
  </si>
  <si>
    <t>"§05" 3,15*2</t>
  </si>
  <si>
    <t>"§20" 3,15*2</t>
  </si>
  <si>
    <t>22*3,5</t>
  </si>
  <si>
    <t>99</t>
  </si>
  <si>
    <t>348272615</t>
  </si>
  <si>
    <t>Ploty z tvárnic betonových plotová stříška lepená mrazuvzdorným lepidlem z tvarovek broušených, plochých přírodních, tloušťka zdiva 295 mm</t>
  </si>
  <si>
    <t>-532985542</t>
  </si>
  <si>
    <t>https://podminky.urs.cz/item/CS_URS_2021_02/348272615</t>
  </si>
  <si>
    <t>"OS78"67,8</t>
  </si>
  <si>
    <t>100</t>
  </si>
  <si>
    <t>348401120</t>
  </si>
  <si>
    <t>Montáž oplocení z pletiva strojového s napínacími dráty do 1,6 m</t>
  </si>
  <si>
    <t>2031883696</t>
  </si>
  <si>
    <t>https://podminky.urs.cz/item/CS_URS_2021_02/348401120</t>
  </si>
  <si>
    <t>D.1.1.1. Technická zpráva</t>
  </si>
  <si>
    <t>15,8</t>
  </si>
  <si>
    <t>"OS29" 49</t>
  </si>
  <si>
    <t>101</t>
  </si>
  <si>
    <t>31327512R</t>
  </si>
  <si>
    <t>pletivo drátěné plastifikované se čtvercovými oky 60/2,8mm v 1500mm</t>
  </si>
  <si>
    <t>1289666913</t>
  </si>
  <si>
    <t>107,8*1,1 'Přepočtené koeficientem množství</t>
  </si>
  <si>
    <t>102</t>
  </si>
  <si>
    <t>348401350</t>
  </si>
  <si>
    <t>Montáž oplocení z pletiva rozvinutí, uchycení a napnutí drátu napínacího</t>
  </si>
  <si>
    <t>2056208776</t>
  </si>
  <si>
    <t>https://podminky.urs.cz/item/CS_URS_2021_02/348401350</t>
  </si>
  <si>
    <t>15,8*3</t>
  </si>
  <si>
    <t>"OS29" 49*3</t>
  </si>
  <si>
    <t>43*3</t>
  </si>
  <si>
    <t>103</t>
  </si>
  <si>
    <t>15615300</t>
  </si>
  <si>
    <t>drát kruhový Pz napínací  D 2,80mm</t>
  </si>
  <si>
    <t>-348986180</t>
  </si>
  <si>
    <t>323,4*1,1 'Přepočtené koeficientem množství</t>
  </si>
  <si>
    <t>104</t>
  </si>
  <si>
    <t>349231811</t>
  </si>
  <si>
    <t>Přizdívka z cihel ostění s ozubem ve vybouraných otvorech, s vysekáním kapes pro zavázaní přes 80 do 150 mm</t>
  </si>
  <si>
    <t>-362702747</t>
  </si>
  <si>
    <t>https://podminky.urs.cz/item/CS_URS_2021_02/349231811</t>
  </si>
  <si>
    <t>"§11" 0,5*1,7+0,275*(0,85+0,17)</t>
  </si>
  <si>
    <t>"§12" 0,5*1,7+0,275*(0,85+0,17)</t>
  </si>
  <si>
    <t>"§13" 1,2*2,24-0,9*1,97</t>
  </si>
  <si>
    <t>105</t>
  </si>
  <si>
    <t>349231821</t>
  </si>
  <si>
    <t>Přizdívka z cihel ostění s ozubem ve vybouraných otvorech, s vysekáním kapes pro zavázaní přes 150 do 300 mm</t>
  </si>
  <si>
    <t>-1090280722</t>
  </si>
  <si>
    <t>https://podminky.urs.cz/item/CS_URS_2021_02/349231821</t>
  </si>
  <si>
    <t>"§49" 1,1*2,3-0,9*1,97</t>
  </si>
  <si>
    <t>"§50" 1,1*2,3-0,8*1,97</t>
  </si>
  <si>
    <t>"§51" 1,1*2,3-0,8*1,97</t>
  </si>
  <si>
    <t>"§52" 1,1*2,3-0,8*1,97</t>
  </si>
  <si>
    <t>"§53" 1,1*2,3-0,8*1,97</t>
  </si>
  <si>
    <t>"§54" 1,07*2,3-0,9*1,97</t>
  </si>
  <si>
    <t>"§55" 1,1*2,3-0,9*1,97</t>
  </si>
  <si>
    <t>"§56"  1,1*2,3-0,9*1,97</t>
  </si>
  <si>
    <t>"§57" 1,1*2,3-0,9*1,97</t>
  </si>
  <si>
    <t>"§58" 1,1*2,3-0,9*1,97</t>
  </si>
  <si>
    <t>"§09" 0,4*(3,275+0,17)+1,1*2,27-0,9*1,97</t>
  </si>
  <si>
    <t>"§10" 1,2*2,27-0,8*1,97</t>
  </si>
  <si>
    <t>"§14" 0,83*1,27*2</t>
  </si>
  <si>
    <t>"§20" 1,2*2,24-0,9*1,97</t>
  </si>
  <si>
    <t>"§21" 0,5*1,7+0,275*(0,85+0,17)</t>
  </si>
  <si>
    <t>"§22" 0,5*1,7+0,275*(0,85+0,17)</t>
  </si>
  <si>
    <t>"§24" 0,6*(2,24+0,17)+1,2*2,24-0,9*1,97</t>
  </si>
  <si>
    <t>"§26" 1,2*2,24-0,9*1,97</t>
  </si>
  <si>
    <t>"§30" 1,1*2,15-0,9*1,97</t>
  </si>
  <si>
    <t>"§31" 0,575*3,17+0,48*3,17</t>
  </si>
  <si>
    <t>"§33" 1*2,42-0,9*1,97</t>
  </si>
  <si>
    <t>"§36" 1,2*2,42-0,8*1,97</t>
  </si>
  <si>
    <t>"§38" 1*2,25-0,8*1,97</t>
  </si>
  <si>
    <t>"§39" 1,1*2,25-0,8*1,97</t>
  </si>
  <si>
    <t>"§40" 1*2,42-0,8*1,97</t>
  </si>
  <si>
    <t>"§41" 1,1*2,42-0,8*1,97</t>
  </si>
  <si>
    <t>"§43" 1,1*2,42-0,8*1,97</t>
  </si>
  <si>
    <t>"§58" 1*2,15-0,8*1,97</t>
  </si>
  <si>
    <t>"§12" (1,2*2,46-0,8*1,97)</t>
  </si>
  <si>
    <t>"§13" (1,2*2,46-0,9*1,97)</t>
  </si>
  <si>
    <t>"§14" (1,2*2,46-0,9*1,97)</t>
  </si>
  <si>
    <t>"§20" (1,1*2,46-0,9*1,97)</t>
  </si>
  <si>
    <t>"§21" (1,1*2,46-0,9*1,97)</t>
  </si>
  <si>
    <t>"§24" (1,2*2,49-0,9*1,97)</t>
  </si>
  <si>
    <t>"§28" (1,2*2,49-0,9*1,97)</t>
  </si>
  <si>
    <t>"§31" (1,2*2,49-0,9*1,97)</t>
  </si>
  <si>
    <t>"§34" (1*2,49-0,8*1,97)</t>
  </si>
  <si>
    <t>"§35"  (1,2*2,49-0,8*1,97)</t>
  </si>
  <si>
    <t>"§36" (1*2,49-0,8*1,97)</t>
  </si>
  <si>
    <t>"§44" (1,1*2,49-0,9*1,97)</t>
  </si>
  <si>
    <t>"§45"  (1,1*2,49-0,9*1,97)</t>
  </si>
  <si>
    <t>"§46" (1*2,49-0,8*1,97)</t>
  </si>
  <si>
    <t>"§08" (1,2*2,41-0,8*1,97)*2</t>
  </si>
  <si>
    <t>"§09" (1,1*2,47-0,9*1,97)</t>
  </si>
  <si>
    <t>"§12" (1,2*2,42-0,9*1,97)</t>
  </si>
  <si>
    <t>"§13"  (1,2*2,42-0,9*1,97)</t>
  </si>
  <si>
    <t>"§22" (1,1*2,4-0,9*1,97)</t>
  </si>
  <si>
    <t>"§30" (1,2*2,49-0,9*1,97)</t>
  </si>
  <si>
    <t>"§34" (1,2*2,39-0,9*1,97)</t>
  </si>
  <si>
    <t>"§37" (1,2*2,41-0,8*1,97)</t>
  </si>
  <si>
    <t>"§38" (1*2,41-0,8*1,97)</t>
  </si>
  <si>
    <t>"§40" (1,2*2,41-0,8*1,97)</t>
  </si>
  <si>
    <t>"§41" (1*2,41-0,8*1,97)</t>
  </si>
  <si>
    <t>"§45" (1*2,35-0,8*1,97)</t>
  </si>
  <si>
    <t>"§07" 1,14*2,16-0,9*1,97</t>
  </si>
  <si>
    <t>Vodorovné konstrukce</t>
  </si>
  <si>
    <t>106</t>
  </si>
  <si>
    <t>411321414</t>
  </si>
  <si>
    <t>Stropy z betonu železového (bez výztuže) stropů deskových, plochých střech, desek balkonových, desek hřibových stropů včetně hlavic hřibových sloupů tř. C 25/30</t>
  </si>
  <si>
    <t>-786110185</t>
  </si>
  <si>
    <t>https://podminky.urs.cz/item/CS_URS_2021_02/411321414</t>
  </si>
  <si>
    <t>D.1.2.8 Půdorys střechy nad 4.NP</t>
  </si>
  <si>
    <t>3*2,93*0,15</t>
  </si>
  <si>
    <t>107</t>
  </si>
  <si>
    <t>411351011</t>
  </si>
  <si>
    <t>Bednění stropních konstrukcí - bez podpěrné konstrukce desek tloušťky stropní desky přes 5 do 25 cm zřízení</t>
  </si>
  <si>
    <t>1873915862</t>
  </si>
  <si>
    <t>https://podminky.urs.cz/item/CS_URS_2021_02/411351011</t>
  </si>
  <si>
    <t>3*2,93+(3+2,93)*2*0,2</t>
  </si>
  <si>
    <t>108</t>
  </si>
  <si>
    <t>411351012</t>
  </si>
  <si>
    <t>Bednění stropních konstrukcí - bez podpěrné konstrukce desek tloušťky stropní desky přes 5 do 25 cm odstranění</t>
  </si>
  <si>
    <t>-1594528203</t>
  </si>
  <si>
    <t>https://podminky.urs.cz/item/CS_URS_2021_02/411351012</t>
  </si>
  <si>
    <t>Bed_ŽB_strop</t>
  </si>
  <si>
    <t>109</t>
  </si>
  <si>
    <t>411354311</t>
  </si>
  <si>
    <t>Podpěrná konstrukce stropů - desek, kleneb a skořepin výška podepření do 4 m tloušťka stropu přes 5 do 15 cm zřízení</t>
  </si>
  <si>
    <t>-1624484586</t>
  </si>
  <si>
    <t>https://podminky.urs.cz/item/CS_URS_2021_02/411354311</t>
  </si>
  <si>
    <t>3*2,93</t>
  </si>
  <si>
    <t>110</t>
  </si>
  <si>
    <t>411354312</t>
  </si>
  <si>
    <t>Podpěrná konstrukce stropů - desek, kleneb a skořepin výška podepření do 4 m tloušťka stropu přes 5 do 15 cm odstranění</t>
  </si>
  <si>
    <t>-1793171435</t>
  </si>
  <si>
    <t>https://podminky.urs.cz/item/CS_URS_2021_02/411354312</t>
  </si>
  <si>
    <t>111</t>
  </si>
  <si>
    <t>411361821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</si>
  <si>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</si>
  <si>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-333849501</t>
  </si>
  <si>
    <t>https://podminky.urs.cz/item/CS_URS_2021_02/411361821</t>
  </si>
  <si>
    <t>stropní deska výtahové šachty- 220 kg/m3</t>
  </si>
  <si>
    <t>3*2,93*0,15*220*0,001</t>
  </si>
  <si>
    <t>112</t>
  </si>
  <si>
    <t>411388531</t>
  </si>
  <si>
    <t>Zabetonování otvorů ve stropech nebo v klenbách včetně lešení, bednění, odbednění a výztuže (materiál v ceně) ve stropech železobetonových, tvárnicových a prefabrikovaných</t>
  </si>
  <si>
    <t>-1733563508</t>
  </si>
  <si>
    <t>https://podminky.urs.cz/item/CS_URS_2021_02/411388531</t>
  </si>
  <si>
    <t>D.1.1.2.1 Půdorys 1.PP stávající stav + bourací práce</t>
  </si>
  <si>
    <t>"§18" 1,05*0,7*0,2</t>
  </si>
  <si>
    <t>D.1.1.2.2 Půdorys 1.NP - stávající stav + bourací práce</t>
  </si>
  <si>
    <t>"§28" 0,97*0,79*0,2</t>
  </si>
  <si>
    <t>D.1.1.2.3 Půdorys 2.NP - stávající stav + bourací práce</t>
  </si>
  <si>
    <t>"§28" 1,17*1*0,2</t>
  </si>
  <si>
    <t>D.1.1.2.4 Půdorys 3.NP - stávající stav + bourací práce</t>
  </si>
  <si>
    <t>"§29" 1,17*1*0,2</t>
  </si>
  <si>
    <t>"§47" 0,55*0,45*0,2</t>
  </si>
  <si>
    <t>"§48" 2,05*0,34*0,2</t>
  </si>
  <si>
    <t>"§49" 1,83*0,34*0,2</t>
  </si>
  <si>
    <t>"§50" 0,49*0,46*0,2</t>
  </si>
  <si>
    <t>"§51" 2,54*0,495*0,2</t>
  </si>
  <si>
    <t>"§52" 0,79*0,48*0,2</t>
  </si>
  <si>
    <t>"§53" 0,77*0,575*0,2</t>
  </si>
  <si>
    <t>"§54" 3*0,47*0,2</t>
  </si>
  <si>
    <t>"§55" 0,575*1,23*0,2</t>
  </si>
  <si>
    <t>"§56" 0,525*0,665*0,2</t>
  </si>
  <si>
    <t>"§57" 0,54*0,45*0,2</t>
  </si>
  <si>
    <t>"§60" 0,79*0,98*0,2</t>
  </si>
  <si>
    <t>"§47" 0,77*0,45*0,21</t>
  </si>
  <si>
    <t>"§48" 2,05*0,34*0,21</t>
  </si>
  <si>
    <t>"§49" 1,98*0,37*0,21</t>
  </si>
  <si>
    <t>"§50" 0,49*0,46*0,21</t>
  </si>
  <si>
    <t>"§51" 2,74*0,495*0,21</t>
  </si>
  <si>
    <t>"§52" 0,95*0,48*0,21</t>
  </si>
  <si>
    <t>"§53" 0,77*0,575*0,21</t>
  </si>
  <si>
    <t>"§54" 3*0,47*0,21</t>
  </si>
  <si>
    <t>"§55" 0,575*1,23*0,21</t>
  </si>
  <si>
    <t>"§56" 0,525*0,665*0,21</t>
  </si>
  <si>
    <t>"§57" 0,54*0,45*0,21</t>
  </si>
  <si>
    <t>"§58" 0,79*0,98*0,21</t>
  </si>
  <si>
    <t>"§59" 1,35*0,15*0,15*2+3,05*0,05*0,2</t>
  </si>
  <si>
    <t>"§23" 0,525*0,435*0,26</t>
  </si>
  <si>
    <t>"§24" 1,15*0,48*0,26</t>
  </si>
  <si>
    <t>"§25" 2,93*0,58*0,26</t>
  </si>
  <si>
    <t>"§26" 0,77*0,625*0,26</t>
  </si>
  <si>
    <t>"§27" 1,29*0,4*0,26</t>
  </si>
  <si>
    <t>"§28"1,35*0,15*0,15*2+3,05*0,05*0,2</t>
  </si>
  <si>
    <t>113</t>
  </si>
  <si>
    <t>417321515</t>
  </si>
  <si>
    <t>Ztužující pásy a věnce z betonu železového (bez výztuže) tř. C 25/30</t>
  </si>
  <si>
    <t>1914477137</t>
  </si>
  <si>
    <t>https://podminky.urs.cz/item/CS_URS_2021_02/417321515</t>
  </si>
  <si>
    <t>13,5*0,5*0,125</t>
  </si>
  <si>
    <t>3,4*0,3*0,125</t>
  </si>
  <si>
    <t>(3,725+8,08+26,41+10,55+11,52+0,545+1,775+10,005+13,295+15,275+0,685+0,615+6,15+13,295+0,485+29,91+13,27+23,245)*0,175*0,125</t>
  </si>
  <si>
    <t>(4,98+9,89)*2*0,3*0,125</t>
  </si>
  <si>
    <t>(2,4+1,6)*2*0,25*0,2*4</t>
  </si>
  <si>
    <t>(2,4+1,6)*2*0,25*0,25</t>
  </si>
  <si>
    <t>114</t>
  </si>
  <si>
    <t>417351115</t>
  </si>
  <si>
    <t>Bednění bočnic ztužujících pásů a věnců včetně vzpěr zřízení</t>
  </si>
  <si>
    <t>-1070778813</t>
  </si>
  <si>
    <t>https://podminky.urs.cz/item/CS_URS_2021_02/417351115</t>
  </si>
  <si>
    <t>13,5*0,2*2</t>
  </si>
  <si>
    <t>3,4*0,2*2</t>
  </si>
  <si>
    <t>(3,725+8,08+26,41+10,55+11,52+0,545+1,775+10,005+13,295+15,275+0,685+0,615+6,15+13,295+0,485+29,91+13,27+23,245)*0,2*2</t>
  </si>
  <si>
    <t>(4,98+9,89)*2*0,2*2</t>
  </si>
  <si>
    <t>(2,4+1,6)*2*0,2*4*2</t>
  </si>
  <si>
    <t>(2,4+1,6)*2*0,3*2</t>
  </si>
  <si>
    <t>115</t>
  </si>
  <si>
    <t>417351116</t>
  </si>
  <si>
    <t>Bednění bočnic ztužujících pásů a věnců včetně vzpěr odstranění</t>
  </si>
  <si>
    <t>241903673</t>
  </si>
  <si>
    <t>https://podminky.urs.cz/item/CS_URS_2021_02/417351116</t>
  </si>
  <si>
    <t>116</t>
  </si>
  <si>
    <t>417361821</t>
  </si>
  <si>
    <t>Výztuž ztužujících pásů a věnců z betonářské oceli 10 505 (R) nebo BSt 500</t>
  </si>
  <si>
    <t>-9880553</t>
  </si>
  <si>
    <t>https://podminky.urs.cz/item/CS_URS_2021_02/417361821</t>
  </si>
  <si>
    <t>Atika - výztuž 46 kg/m3</t>
  </si>
  <si>
    <t>13,5*0,5*0,125*46*0,001</t>
  </si>
  <si>
    <t>3,4*0,3*0,125*46*0,001</t>
  </si>
  <si>
    <t>(3,725+8,08+26,41+10,55+11,52+0,545+1,775+10,005+13,295+15,275+0,685+0,615+6,15+13,295+0,485+29,91+13,27+23,245)*0,175*0,125*46*0,001</t>
  </si>
  <si>
    <t>(4,98+9,89)*2*0,3*0,125*46*0,001</t>
  </si>
  <si>
    <t>ŽB věnce výtahové šachty - výztuž 125 kg/m3</t>
  </si>
  <si>
    <t>(2,4+1,6)*2*0,25*0,2*4*125*0,001</t>
  </si>
  <si>
    <t>(2,4+1,6)*2*0,25*0,25*125*0,001</t>
  </si>
  <si>
    <t>117</t>
  </si>
  <si>
    <t>430321414</t>
  </si>
  <si>
    <t>Schodišťové konstrukce a rampy z betonu železového (bez výztuže) stupně, schodnice, ramena, podesty s nosníky tř. C 25/30</t>
  </si>
  <si>
    <t>663515142</t>
  </si>
  <si>
    <t>https://podminky.urs.cz/item/CS_URS_2021_02/430321414</t>
  </si>
  <si>
    <t>7.Schodiště</t>
  </si>
  <si>
    <t>D.1.1.2.17 Řez A-A - nový stav</t>
  </si>
  <si>
    <t>0,7*2,017</t>
  </si>
  <si>
    <t>1,05*4,5</t>
  </si>
  <si>
    <t>118</t>
  </si>
  <si>
    <t>430361821</t>
  </si>
  <si>
    <t>Výztuž schodišťových konstrukcí a ramp stupňů, schodnic, ramen, podest s nosníky z betonářské oceli 10 505 (R) nebo BSt 500</t>
  </si>
  <si>
    <t>-1856477598</t>
  </si>
  <si>
    <t>https://podminky.urs.cz/item/CS_URS_2021_02/430361821</t>
  </si>
  <si>
    <t>výztuž ..150kg/m3</t>
  </si>
  <si>
    <t>0,7*2,017*150*0,001</t>
  </si>
  <si>
    <t>1,05*4,5*150*0,001</t>
  </si>
  <si>
    <t>119</t>
  </si>
  <si>
    <t>431351121</t>
  </si>
  <si>
    <t>Bednění podest, podstupňových desek a ramp včetně podpěrné konstrukce výšky do 4 m půdorysně přímočarých zřízení</t>
  </si>
  <si>
    <t>-1119099456</t>
  </si>
  <si>
    <t>https://podminky.urs.cz/item/CS_URS_2021_02/431351121</t>
  </si>
  <si>
    <t>2,017*1,5</t>
  </si>
  <si>
    <t>4,5*0,9</t>
  </si>
  <si>
    <t>120</t>
  </si>
  <si>
    <t>431351122</t>
  </si>
  <si>
    <t>Bednění podest, podstupňových desek a ramp včetně podpěrné konstrukce výšky do 4 m půdorysně přímočarých odstranění</t>
  </si>
  <si>
    <t>-299188362</t>
  </si>
  <si>
    <t>https://podminky.urs.cz/item/CS_URS_2021_02/431351122</t>
  </si>
  <si>
    <t>121</t>
  </si>
  <si>
    <t>434351141</t>
  </si>
  <si>
    <t>Bednění stupňů betonovaných na podstupňové desce nebo na terénu půdorysně přímočarých zřízení</t>
  </si>
  <si>
    <t>-909968095</t>
  </si>
  <si>
    <t>https://podminky.urs.cz/item/CS_URS_2021_02/434351141</t>
  </si>
  <si>
    <t>2,017*(0,31+0,15)*4+2*2</t>
  </si>
  <si>
    <t>4,5*(0,31+0,2)*2+2*2</t>
  </si>
  <si>
    <t>122</t>
  </si>
  <si>
    <t>434351142</t>
  </si>
  <si>
    <t>Bednění stupňů betonovaných na podstupňové desce nebo na terénu půdorysně přímočarých odstranění</t>
  </si>
  <si>
    <t>1575322312</t>
  </si>
  <si>
    <t>https://podminky.urs.cz/item/CS_URS_2021_02/434351142</t>
  </si>
  <si>
    <t>123</t>
  </si>
  <si>
    <t>434313115</t>
  </si>
  <si>
    <t>Schody z vibrolisovaných prefabrikátů na cementovou maltu, s vyspárováním se zřízením podkladních stupňů z betonu tř. C 20/25</t>
  </si>
  <si>
    <t>661661568</t>
  </si>
  <si>
    <t>https://podminky.urs.cz/item/CS_URS_2021_02/434313115</t>
  </si>
  <si>
    <t>"OS73" 6*2*2,42</t>
  </si>
  <si>
    <t>Komunikace pozemní</t>
  </si>
  <si>
    <t>124</t>
  </si>
  <si>
    <t>564730011R</t>
  </si>
  <si>
    <t>Podklad nebo kryt z kameniva hrubého drceného vel. 8-16 mm s rozprostřením a zhutněním, po zhutnění tl. 100 mm</t>
  </si>
  <si>
    <t>-2111354202</t>
  </si>
  <si>
    <t>11. Venkovní zpevněné plochy</t>
  </si>
  <si>
    <t>"ZP03"22,47+26,15+25,23+28,01+26,18+26,18</t>
  </si>
  <si>
    <t>125</t>
  </si>
  <si>
    <t>566901243</t>
  </si>
  <si>
    <t>Vyspravení podkladu po překopech inženýrských sítí plochy přes 15 m2 s rozprostřením a zhutněním kamenivem hrubým drceným tl. 200 mm</t>
  </si>
  <si>
    <t>-244784125</t>
  </si>
  <si>
    <t>https://podminky.urs.cz/item/CS_URS_2021_02/566901243</t>
  </si>
  <si>
    <t>126</t>
  </si>
  <si>
    <t>572341111</t>
  </si>
  <si>
    <t>Vyspravení krytu komunikací po překopech inženýrských sítí plochy přes 15 m2 asfaltovým betonem ACO (AB), po zhutnění tl. přes 30 do 50 mm</t>
  </si>
  <si>
    <t>375025814</t>
  </si>
  <si>
    <t>https://podminky.urs.cz/item/CS_URS_2021_02/572341111</t>
  </si>
  <si>
    <t>127</t>
  </si>
  <si>
    <t>572351111</t>
  </si>
  <si>
    <t>Vyspravení krytu komunikací po překopech inženýrských sítí plochy přes 15 m2 litým asfaltem MA (LA), po zhutnění tl. přes 20 do 40 mm</t>
  </si>
  <si>
    <t>1368282251</t>
  </si>
  <si>
    <t>https://podminky.urs.cz/item/CS_URS_2021_02/572351111</t>
  </si>
  <si>
    <t>128</t>
  </si>
  <si>
    <t>596211112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</si>
  <si>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přes 100 do 300 m2</t>
  </si>
  <si>
    <t>2048834616</t>
  </si>
  <si>
    <t>129</t>
  </si>
  <si>
    <t>59245021R</t>
  </si>
  <si>
    <t>dlažba betonová tl.35 mm přírodní</t>
  </si>
  <si>
    <t>1881578242</t>
  </si>
  <si>
    <t>154,22*1,05 'Přepočtené koeficientem množství</t>
  </si>
  <si>
    <t>Úpravy povrchů, podlahy a osazování výplní</t>
  </si>
  <si>
    <t>130</t>
  </si>
  <si>
    <t>611131121</t>
  </si>
  <si>
    <t>Podkladní a spojovací vrstva vnitřních omítaných ploch penetrace disperzní nanášená ručně stropů</t>
  </si>
  <si>
    <t>1578925841</t>
  </si>
  <si>
    <t>https://podminky.urs.cz/item/CS_URS_2021_02/611131121</t>
  </si>
  <si>
    <t xml:space="preserve">D.1.1.1 Technická zpráva </t>
  </si>
  <si>
    <t>10. Kompletační konstrukce</t>
  </si>
  <si>
    <t>c)  Povrchové úpravy</t>
  </si>
  <si>
    <t>673,86</t>
  </si>
  <si>
    <t>630,68</t>
  </si>
  <si>
    <t>628,3</t>
  </si>
  <si>
    <t>646,49</t>
  </si>
  <si>
    <t>279,09</t>
  </si>
  <si>
    <t>schodiště</t>
  </si>
  <si>
    <t>(3,5+4,3*7)*1,9</t>
  </si>
  <si>
    <t>131</t>
  </si>
  <si>
    <t>611325412</t>
  </si>
  <si>
    <t>Oprava vápenocementové omítky vnitřních ploch hladké, tloušťky do 20 mm stropů, v rozsahu opravované plochy přes 10 do 30%</t>
  </si>
  <si>
    <t>1306685676</t>
  </si>
  <si>
    <t>https://podminky.urs.cz/item/CS_URS_2021_02/611325412</t>
  </si>
  <si>
    <t>D.1.1.2.12 Půdorys 1.NP- nový stav</t>
  </si>
  <si>
    <t>D.1.1.2.13 Půdorys 2.NP- nový stav</t>
  </si>
  <si>
    <t>D.1.1.2.14 Půdorys 3.NP- nový stav</t>
  </si>
  <si>
    <t>D.1.1.2.15 Půdorys 4.NP- nový stav</t>
  </si>
  <si>
    <t>-OM_štuk_strop</t>
  </si>
  <si>
    <t>132</t>
  </si>
  <si>
    <t>611325417</t>
  </si>
  <si>
    <t>Oprava vápenocementové omítky vnitřních ploch hladké, tloušťky do 20 mm, s celoplošným přeštukováním, tloušťky štuku 3 mm stropů, v rozsahu opravované plochy přes 10 do 30%</t>
  </si>
  <si>
    <t>-2108275134</t>
  </si>
  <si>
    <t>https://podminky.urs.cz/item/CS_URS_2021_02/611325417</t>
  </si>
  <si>
    <t>"S0.02" 17,89</t>
  </si>
  <si>
    <t>"S0.08" 12,72</t>
  </si>
  <si>
    <t>"S0.09" 37,67</t>
  </si>
  <si>
    <t>"S0.10" 5,74</t>
  </si>
  <si>
    <t>"S0.11" 98,62</t>
  </si>
  <si>
    <t>133</t>
  </si>
  <si>
    <t>612131101</t>
  </si>
  <si>
    <t>Podkladní a spojovací vrstva vnitřních omítaných ploch cementový postřik nanášený ručně celoplošně stěn</t>
  </si>
  <si>
    <t>2103880180</t>
  </si>
  <si>
    <t>https://podminky.urs.cz/item/CS_URS_2021_02/612131101</t>
  </si>
  <si>
    <t>"01.01" (1,5+0,375+0,45+0,231+0,45+0,375+0,513+2,186)*2,84-0,9*1,97-0,8*1,97</t>
  </si>
  <si>
    <t>"01.02" (3,648+1,882*2)*2,84</t>
  </si>
  <si>
    <t>"01.03" (1,917+1,827)*2,84</t>
  </si>
  <si>
    <t>"01.04" (3,325+4,113)*2,84-1,39*0,75+(1,39+0,75*2)*0,8+(1,745*2)*0,5</t>
  </si>
  <si>
    <t>"01.05" (1,61+3,325)*2,84</t>
  </si>
  <si>
    <t>"01.06"(5,107+5,379)*2*2,84-2,5*2,48-0,8*1,97+(2,5+2,48*2)*0,65+(1,1+2,1*2)*0,53</t>
  </si>
  <si>
    <t>"02.01" 2,798*2,84-0,8*1,97</t>
  </si>
  <si>
    <t>"02.02" 3,487*2,84</t>
  </si>
  <si>
    <t>"02.03" 3,4*2*2,84-2,6*2,48-0,8*1,97+(2,6+2,48*2)*0,65+(1,1+2,1*2)*0,53</t>
  </si>
  <si>
    <t>"02.04" (3,518*2+5,379)*2,84-2,6*1,61+(2,6+1,61*2)*0,65</t>
  </si>
  <si>
    <t>"03.01" (2,158+6,658)*2,84-0,8*1,97</t>
  </si>
  <si>
    <t>"03.02" (0,83+1,48+1,17)*2,84</t>
  </si>
  <si>
    <t>"03.03" 2,45*2,84</t>
  </si>
  <si>
    <t>"03.04" 3,4*2*2,84-2,6*2,48-0,8*1,97+(2,6+2,48*2)*0,65+(1,1+2,1*2)*0,53</t>
  </si>
  <si>
    <t>"03.05" 3,12*2*2,84-2,5*1,61+(2,5+1,61*2)*0,65</t>
  </si>
  <si>
    <t>"04.01" (3,401+2,375+3,401+1,75+2,078)*2,84-0,9*2,1*2-0,8*1,97+(0,9+2,1*2)*0,4</t>
  </si>
  <si>
    <t>"04.02" (2,983+1,75)*2,84</t>
  </si>
  <si>
    <t>"04.03" (2,899+1,639)*2,84</t>
  </si>
  <si>
    <t>"04.04" 2,899*2,84</t>
  </si>
  <si>
    <t>"04.05" 3,6*2*2,84-2,5*1,61+(2,5+1,61*2)*0,65</t>
  </si>
  <si>
    <t>"04.06" (5,199*2+5,209)*2,84-2,6*2,48-0,8*1,97+(2,6+2,48*2)*0,65+(1,1+2,1*2)*0,53</t>
  </si>
  <si>
    <t>"05.01" 2,05*2,84-0,9*1,97+(1,1+2,1*2)*0,65</t>
  </si>
  <si>
    <t>"05.02" (3,6+0,9)*2,84</t>
  </si>
  <si>
    <t>"05.03" 1,4*2,84</t>
  </si>
  <si>
    <t>"05.04" (7,3+3,3)*2,84-2,65*2,55-2,65*1,675+(2,65+2,55*2+2,65+1,675*2)*0,8</t>
  </si>
  <si>
    <t>"06.01" 1,851*2,84-0,9*1,97+(1,1+2,1*2)*0,65</t>
  </si>
  <si>
    <t>"06.02" 1,4*2,84</t>
  </si>
  <si>
    <t>"06.03" 2,9*2,84</t>
  </si>
  <si>
    <t>"06.04" (7,179+1,774)*2,84-2,65*2,55-2,65*1,675+(2,65+2,55*2+2,65+1,675*2)*0,8</t>
  </si>
  <si>
    <t>"S0.01a" 48,1*2,84-1,2*2,3-0,9*1,97*2-2,8*2,1+(2,8+2,1*2)*0,25+(1,2+2,3*2)*0,25</t>
  </si>
  <si>
    <t>"S0.02" (5,505+1,85+1,1)*2,84</t>
  </si>
  <si>
    <t>"S0.03a"(1,07+1,763+6,95)*2,84-0,9*1,97-1,9*1,27-0,9*1,97+(1,9+1,27*2)*0,54</t>
  </si>
  <si>
    <t>"S0.03b"(8,895+2,18+1,81+2,4)*2,84-0,9*1,97*2</t>
  </si>
  <si>
    <t>"S0.04" 1,1*2,84</t>
  </si>
  <si>
    <t>"S0.05" 1,1*2,84</t>
  </si>
  <si>
    <t>"S0.06" (14,1+0,4+0,799+1,193)*2,84-0,9*1,97*3+(1,1+2,1*2)*0,57</t>
  </si>
  <si>
    <t>"S0.07" 1,1*2,84</t>
  </si>
  <si>
    <t>"S0.08" 22,2*2,84-0,8*1,97-0,9*1,97+(1,05+2,15*2)*0,5</t>
  </si>
  <si>
    <t>"S0.09" 23,4*3,78-1*0,75*2+(1+0,75*2)*0,75*2+(6,705+3,07)*2,84</t>
  </si>
  <si>
    <t>"S0.10" (2,324+2,471)*2*2,84-0,9*1,97</t>
  </si>
  <si>
    <t>"S0.11"33,15*2,84-0,9*2,19-0,8*1,97+(0,938+0,8)*2*2,84+42,7*2,84-0,9*2,19+(0,9+2,19*2)*0,3</t>
  </si>
  <si>
    <t>"S0.12" (3,125+0,812+0,59+0,55)*2,84</t>
  </si>
  <si>
    <t>"S0.13" 2,575*2,84-1*0,75+(1+0,75*2)*0,3</t>
  </si>
  <si>
    <t>"S0.14" (0,5+0,55+0,45+0,55+0,51)*2,84</t>
  </si>
  <si>
    <t>"S0.15" 2,575*2,84-1*0,75+(1+0,75*2)*0,3</t>
  </si>
  <si>
    <t>"S0.16" (1,52+0,55+2,025)*2,84</t>
  </si>
  <si>
    <t>"S0.17" 3,215*2,84</t>
  </si>
  <si>
    <t>"S0.18" 1,3*2,84-1*0,75+(1+0,75*2)*0,54</t>
  </si>
  <si>
    <t>"S0.19" 1,6*2,84</t>
  </si>
  <si>
    <t>"S0.20" (1,37+3,157)*2,84</t>
  </si>
  <si>
    <t>"S0.21" (2,5+1,65)*2,84</t>
  </si>
  <si>
    <t>"S0.22" 1,65*2,84-1*0,75+(1+0,75*2)*0,75</t>
  </si>
  <si>
    <t>"S0.23" 1,7*2,84</t>
  </si>
  <si>
    <t>"S0.24" 1,65*2,84-1*0,75+(1+0,75*2)*0,75</t>
  </si>
  <si>
    <t>"S0.25" (1,567+3,647)*2,84</t>
  </si>
  <si>
    <t>"7.01" (1,5+0,45+0,55+0,45+1,65)*3,275-0,9*1,97</t>
  </si>
  <si>
    <t>"7.02" (3,285+1,82)*3,275</t>
  </si>
  <si>
    <t>"7.03" 1,85*3,275</t>
  </si>
  <si>
    <t>"7.04" (3,475+4,663)*3,275-2,5*1,85+(2,5+1,85*2)*0,65</t>
  </si>
  <si>
    <t>"7.05" (4,3+2,25)*3,275-2,6*1,85+(2,6+1,85*2)*0,65</t>
  </si>
  <si>
    <t>"7.06" (2,642+5,45)*3,275-2,65*1,65+(2,65+1,65*2)*0,65+0,9*2*0,35</t>
  </si>
  <si>
    <t>"8.01" 2,785*3,275</t>
  </si>
  <si>
    <t>"8.02" 3,5*3,275</t>
  </si>
  <si>
    <t>"8.03" 3,4*2*3,275-2,55*2,15-0,8*1,97+(2,55+2,15*2)*0,65+(1,2+2,24*2)*0,5</t>
  </si>
  <si>
    <t>"8.04" 3,62*2*3,275-2,65*1,65+(2,65+1,65*2)*0,65+0,9*2*0,35</t>
  </si>
  <si>
    <t>"9.01" (1,945+0,6+6,645)*3,275-0,9*1,97*2</t>
  </si>
  <si>
    <t>"9.02" (1,45+3,625)*3,275</t>
  </si>
  <si>
    <t>"9.03" 3,4*2*3,275-0,9*1,97-2,55*2,15+(1,2+2,24*2)*0,5+(2,55+2,15*2)*0,65</t>
  </si>
  <si>
    <t>"9.04" 3,12*2*3,275-0,9*1,97-2,55*2,15+(1,2+2,24*2)*0,5+(2,55+2,15*2)*0,65</t>
  </si>
  <si>
    <t>"10.01" (3,411*2+2,334)*3,275-0,9*1,97+(1,2+2,24*2)*0,2</t>
  </si>
  <si>
    <t>"10.02" (2,764+1,525)*3,275</t>
  </si>
  <si>
    <t>"10.03" 2,914*3,275</t>
  </si>
  <si>
    <t>"10.04" (5,329*2+5,45)*3,275-0,9*1,97-2,65*2,15+(1,2+2,24*2)*0,5+(2,65+2,15*2)*0,65</t>
  </si>
  <si>
    <t>"10.05" 3,6*2*3,275-2,55*2,15+(2,55+2,15*2)*0,65</t>
  </si>
  <si>
    <t>"11.01" (1,90+1,767)*3,275-0,8*1,97</t>
  </si>
  <si>
    <t>"11.03" 2,5*3,27</t>
  </si>
  <si>
    <t>"11.04" (4+5,35+4)*3,275-0,8*1,97-2,6*2+(1,2+2,42*2)*0,55+(2,6+2*2)*0,65</t>
  </si>
  <si>
    <t>"12.01" (2,014+1,65+5,35)*3,275-0,9*1,97-0,8*1,97*2+(1,2+2,24*2)*0,4</t>
  </si>
  <si>
    <t>"12.02" 1,961*3,275</t>
  </si>
  <si>
    <t>"12.03" 3,35*2*3,275-0,8*1,97-2,6*2+(1,1+2,25*2)*0,55+(2,6+2*2)*0,65</t>
  </si>
  <si>
    <t>"12.04" 3,3*2*3,275-0,8*1,97-2,6*1,7+(1,1+2,25*2)*0,55+(2,6+1,7*2)*0,65</t>
  </si>
  <si>
    <t>"13.01" 1,857*2*3,275-0,9*1,97-0,8*1,97+(1,1+2,25*2)*0,55</t>
  </si>
  <si>
    <t>"13.02" (1,721+1,505)*3,275</t>
  </si>
  <si>
    <t>"13.04" (3,959+0,65+1,774+3,959)*3,275-0,8*1,97-2,6*2+(1,1+2,25*2)*0,55+(2,6+2*2)*0,65</t>
  </si>
  <si>
    <t>"13.05" (3,96+0,65*2)*3,275-0,87*1,85*2-0,9*2,75+(0,875*2+0,9+1,85*2)*0,65</t>
  </si>
  <si>
    <t>"14.01" (2,02+3,96+3,98)*3,275-0,9*1,97-0,8*1,97+(1,1+2,1*2)*0,4</t>
  </si>
  <si>
    <t>"14.02" 1,1*3,275</t>
  </si>
  <si>
    <t>"14.04" 1,725*3,275</t>
  </si>
  <si>
    <t>"14.05" (2,42+5,441+2,42)*3,275-0,8*1,97-1,85*1,85+(1+2,15*2)*0,4+(1,85+1,85*2)*0,65</t>
  </si>
  <si>
    <t>"14.06" (4,573+1,048+1,175)*3,275-1,85*1,85*2+(1,85+1,85*2)*0,65*2</t>
  </si>
  <si>
    <t>"14.07" (5,786+2,98)*3,275-0,87*1,85*2-0,9*2,75+(1,85*2+2,64)*0,65</t>
  </si>
  <si>
    <t>"S1.01" (3,957+13,7)*2*3,275-3,387*2,5-1,2*2,3-0,9*1,97*2-2,8*3+(3,387+2,5*2)*0,5+(1,2+2,3*2)*0,25+(2,8+3*2)*0,3</t>
  </si>
  <si>
    <t>"S1.02" (17,05+1,637+13,3)*3,275-0,9*1,97-1,9*1,27-2,5*1,75*2-0,9*1,97*2+(1,9+1,27*2)*0,83+(4,5+1,75*2)*0,45</t>
  </si>
  <si>
    <t>"S1.03" 1,1*3,275</t>
  </si>
  <si>
    <t>"S1.04" (3,276+23,6)*3,275-0,9*1,97-1,9*0,85-2,25*0,85*2-0,9*1,97*3+(1+2,42*2)*0,4+(1,9+0,85*2)*0,65+(4,5+0,85*2)*0,25</t>
  </si>
  <si>
    <t>"S1.05" (2,25+1,4)*3,275</t>
  </si>
  <si>
    <t>"S1.06" 1,4*3,275-1*0,75+(1+0,75*2)*0,65</t>
  </si>
  <si>
    <t>"S1.07" 1,46*3,275</t>
  </si>
  <si>
    <t>"S1.08" (1,4+3,375)*3,275</t>
  </si>
  <si>
    <t>"S1.09" (2,5+1,625)*3,275</t>
  </si>
  <si>
    <t>"15.01" (1,68+0,50+0,58+0,5+1,735)*3,365-0,9*1,97</t>
  </si>
  <si>
    <t>"15.02" (3,285+1,82)*3,365</t>
  </si>
  <si>
    <t>"15.03" 1,85*3,365</t>
  </si>
  <si>
    <t>"15.04" (3,425+4,78)*3,365-2,6*1,85+(2,6+1,85*2)*0,7</t>
  </si>
  <si>
    <t>"15.05" (4,3+2,25)*3,365-2,6*1,85+(2,6+1,85*2)*0,65</t>
  </si>
  <si>
    <t>"15.06" (2,642+5,45)*3,365-2,6*1,65+(2,6+1,65*2)*0,65+0,9*2*0,35</t>
  </si>
  <si>
    <t>"16.01" 2,785*3,365-0,8*1,97</t>
  </si>
  <si>
    <t>"16.02" 3,5*3,365</t>
  </si>
  <si>
    <t>"16.03" 3,4*2*3,365-2,55*2,15-0,8*1,97+(2,55+2,15*2)*0,65+(1,2+2,24*2)*0,5</t>
  </si>
  <si>
    <t>"16.04" (3,62*2+0,65)*3,365-2,6*1,65+(2,6+1,65*2)*0,65+0,9*2*0,35</t>
  </si>
  <si>
    <t>"17.01" (1,945+0,6+6,645)*3,365-0,9*1,97*2</t>
  </si>
  <si>
    <t>"17.02" (1,45+3,625)*3,365</t>
  </si>
  <si>
    <t>"17.03" 3,4*2*3,365-0,9*1,97-2,55*2,15+(1,2+2,24*2)*0,5+(2,55+2,15*2)*0,65</t>
  </si>
  <si>
    <t>"17.04" 3,12*2*3,365-0,9*1,97-2,55*2,15+(1,2+2,24*2)*0,5+(2,55+2,15*2)*0,65</t>
  </si>
  <si>
    <t>"18.01" (3,411*2+2,384)*3,365-0,9*1,97*2+(1,2+2,24*2)*0,2</t>
  </si>
  <si>
    <t>"18.02" (2,764+1,525)*3,365</t>
  </si>
  <si>
    <t>"18.03" 2,889*3,365</t>
  </si>
  <si>
    <t>"18.04" (5,329*2+5,45)*3,365-0,9*1,97-2,6*2,15+(1,2+2,24*2)*0,5+(2,6+2,15*2)*0,65</t>
  </si>
  <si>
    <t>"18.05" 3,6*2*3,365-2,55*2,15+(2,55+2,15*2)*0,65</t>
  </si>
  <si>
    <t>"19.01" (1,90+1,767)*3,365-0,8*1,97</t>
  </si>
  <si>
    <t>"19.03" 2,7*3,365</t>
  </si>
  <si>
    <t>"19.04" (4+5,35+4)*3,365-0,8*1,97-2,6*1,95+(1,2+2,42*2)*0,55+(2,6+1,95*2)*0,65</t>
  </si>
  <si>
    <t>"20.01" (2,014+1,65+5,35)*3,365-0,9*1,97-0,8*1,97*2+(1,2+2,24*2)*0,4</t>
  </si>
  <si>
    <t>"20.02" 2,661*3,365</t>
  </si>
  <si>
    <t>"20.03" 3,35*2*3,365-0,8*1,97-2,6*1,95+(1,1+2,25*2)*0,55+(2,6+1,95*2)*0,65</t>
  </si>
  <si>
    <t>"20.04" 3,3*2*3,365-0,8*1,97-2,6*1,65+(1,1+2,25*2)*0,55+(2,6+1,65*2)*0,65</t>
  </si>
  <si>
    <t>"21.01" 1,857*2*3,365-0,9*1,97-0,8*1,97+(1,1+2,25*2)*0,55</t>
  </si>
  <si>
    <t>"21.02" (1,721+1,505)*3,365</t>
  </si>
  <si>
    <t>"21.04" (3,959+0,65+1,774+3,959)*3,365-0,8*1,97-2,6*1,95+(1,1+2,25*2)*0,55+(2,6+1,95*2)*0,65</t>
  </si>
  <si>
    <t>"21.05" (4,023+0,65*2)*3,365-0,87*1,85*2-0,9*2,75+(0,875*2+0,9+1,85*2)*0,65</t>
  </si>
  <si>
    <t>"22.01" (2,02+3,96+4,1)*3,365-0,9*1,97-0,8*1,97+(1,1+2,1*2)*0,4</t>
  </si>
  <si>
    <t>"22.02" 1,1*3,365</t>
  </si>
  <si>
    <t>"22.04" 1,725*3,365</t>
  </si>
  <si>
    <t>"22.05" (2,42+5,441+2,42)*3,365-0,8*1,97-1,85*1,85+(1+2,15*2)*0,4+(1,85+1,85*2)*0,65</t>
  </si>
  <si>
    <t>"22.06" (4,573+1,223+1,175)*3,365-1,85*1,85*2+(1,85+1,85*2)*0,65*2</t>
  </si>
  <si>
    <t>"22.07" (5,786+3,005)*3,365-0,87*1,85*2-0,9*2,75+(1,85*2+2,64)*0,65</t>
  </si>
  <si>
    <t>"S2.01" (3,957+13,7)*2*3,365-2,8*2,85-1,2*2,3-0,9*1,97*2-1,35*4,6*2+(1,35+4,6*2)*0,5*2+(1,2+2,3*2)*0,25+(2,8+2,85*2)*0,3</t>
  </si>
  <si>
    <t>"S2.02" (17,05+1,637+13,3)*3,365-0,9*1,97-1,9*1,27-2,5*1,75*2-0,9*1,97*2+(1,9+1,27*2)*0,83+(4,5+1,75*2)*0,45</t>
  </si>
  <si>
    <t>"S2.03" 1,1*3,365</t>
  </si>
  <si>
    <t>"S2.04" (3,276+23,6)*3,365-0,9*1,97-1,9*0,85-2,25*0,85*2-0,9*1,97*3+(1+2,42*2)*0,4+(1,9+0,85*2)*0,65+(4,5+0,85*2)*0,25</t>
  </si>
  <si>
    <t>"S2.05" (2,35+1,4)*3,365</t>
  </si>
  <si>
    <t>"S2.06" 1,4*3,365-1*0,75+(1+0,75*2)*0,65</t>
  </si>
  <si>
    <t>"S2.07" 1,46*3,365</t>
  </si>
  <si>
    <t>"S2.08" (1,4+3,375)*3,365</t>
  </si>
  <si>
    <t>"23.01" (1,68+0,50+0,58+0,5+1,735)*3,465-0,9*1,97</t>
  </si>
  <si>
    <t>"23.02" (3,285+1,97)*3,465</t>
  </si>
  <si>
    <t>"23.03" 1,85*3,465</t>
  </si>
  <si>
    <t>"23.04" (3,6455+4,93)*3,465-2,6*1,85+(2,6+1,85*2)*0,7</t>
  </si>
  <si>
    <t>"23.05" (4,3+2,25)*3,465-2,59*1,85+(2,59+1,85*2)*0,48</t>
  </si>
  <si>
    <t>"23.06" (2,792+5,62)*3,465-2,6*1,65+(2,59+1,65*2)*0,5+0,9*2*0,5</t>
  </si>
  <si>
    <t>"24.01" 1,85*3,465-0,8*1,97</t>
  </si>
  <si>
    <t>"24.02" 3,5*3,465</t>
  </si>
  <si>
    <t>"24.03" 3,4*2*3,465-0,8*1,97-2,55*2,15+(1+2,25*2)*0,4+(2,55+2,15*2)*0,5</t>
  </si>
  <si>
    <t>"24.04" (3,62*2+0,7)*3,465-2,55*1,65+(2,55+1,65*2)*0,5</t>
  </si>
  <si>
    <t>"25.01" (1,945+0,6+6,645)*3,465-0,9*1,97*2</t>
  </si>
  <si>
    <t>"25.02" (1,45+0,45+3,875)*3,465</t>
  </si>
  <si>
    <t>"25.03" 3,4*2*3,465-2,55*2,15-0,8*1,97+(2,55+2,15*2)*0,5+(1,2+2,24*2)*0,5</t>
  </si>
  <si>
    <t>"25.04" 3,12*2*3,465-2,5*2,15+(2,5+2,15*2)*0,5+0,9*2*0,35</t>
  </si>
  <si>
    <t>"26.01" (3,41*2+2,395)*3,465-0,9*1,97*2+(1+2,24*2)*0,3</t>
  </si>
  <si>
    <t>"26.02" (2,763+1,616)*3,465</t>
  </si>
  <si>
    <t>"26.03" 2,888*3,465</t>
  </si>
  <si>
    <t>"26.04" (4,742*2+5,689)*3,465-0,9*1,97-2,6*2,15+(1,1+2,26*2)*0,4+(2,6+2,15*2)*0,5</t>
  </si>
  <si>
    <t>"26.05" 3,6*2*3,465-2,55*2,15+(2,55+2,15*2)*0,5</t>
  </si>
  <si>
    <t>"27.01" (2,6+3,052)*3,465-0,8*1,97</t>
  </si>
  <si>
    <t>"27.03" 2,7*3,465</t>
  </si>
  <si>
    <t>"27.04" (4*2+5,625)*3,465-0,8*1,97-2,6*1,95+(1,2+2,24*2)*0,4+(2,6+1,95*2)*0,5</t>
  </si>
  <si>
    <t>"28.01" (2,014+1,70+5,35)*3,465-0,9*1,97-0,8*1,97*2+(1,1+2,24*2)*0,4</t>
  </si>
  <si>
    <t>"28.02" 1,856*3,465</t>
  </si>
  <si>
    <t>"28.03" 3,35*2*3,465-0,8*1,97-2,625*1,95+(1,2+2,25*2)*0,4+(2,625+1,95*2)*0,5</t>
  </si>
  <si>
    <t>"28.04" 3,3*2*3,465-0,8*1,97-2,6*1,65+(1,2+2,25*2)*0,4+(2,6+1,65*2)*0,5</t>
  </si>
  <si>
    <t>"29.01" 1,857*2*3,465-0,9*1,97-0,8*1,97+(1,2+2,24*2)*0,4</t>
  </si>
  <si>
    <t>"29.02" (1,721+1,505)*3,465</t>
  </si>
  <si>
    <t>"29.03" 0,5*3,465</t>
  </si>
  <si>
    <t>"29.04" (3,99*2+0,75+1,774)*3,465-0,8*1,97-2,6*1,95+(1,1+2,25*2)*0,4+(2,6+1,95*2)*0,5</t>
  </si>
  <si>
    <t>"29.05" (4,018*2+0,75*2)*3,465-0,87*1,85*2-0,9*2,75+(2,64+1,85*2)*0,5</t>
  </si>
  <si>
    <t>"30.01" (2,1+3,96+3,75+0,375)*3,465-0,9*1,97-0,8*1,97+(1,1+2,24*2)*0,4</t>
  </si>
  <si>
    <t>"30.02" 1,1*3,465</t>
  </si>
  <si>
    <t>"30.03" 2,33*3,465</t>
  </si>
  <si>
    <t>"30.04" 1,78*3,465</t>
  </si>
  <si>
    <t>"30.05" (5,591+2,5*2)*3,465-0,8*1,97-1,85*1,85+(1+2,24)*2*0,4+(1,85+1,85*2)*0,5</t>
  </si>
  <si>
    <t>"30.06" (4,548+1,204*2)*3,465-1,85*1,85*2+(1,85+1,85*2)*0,5*2</t>
  </si>
  <si>
    <t>"30.07" (5,936+3,15)*3,465-0,87*1,85*2-0,9*2,75+(2,64+1,85*2)*0,5</t>
  </si>
  <si>
    <t>"S3.01" (3,957+13,78)*2*3,465-2,8*3-1,2*2,3-0,9*1,97*2-1,35*3,75*2+(1,35+3,75*2)*0,5*2+(1,2+2,3*2)*0,25+(2,8+3*2)*0,3</t>
  </si>
  <si>
    <t>"S3.02" (18,05+19,3)*3,465-0,9*1,97*4-1,9*1,27-2,25*1,75*2+(1,9+1,27*2)*0,5+(4,5+1,75*2)*0,45+(1,1+2,24*2)*0,4</t>
  </si>
  <si>
    <t>"S3.03" 1,1*3,465</t>
  </si>
  <si>
    <t>"S3.04" (3,426+23,9)*3,465-0,9*1,97-1,9*0,85-2,25*0,85*2-0,9*1,97*3+(1+2,42*2)*0,4+(1,9+0,85*2)*0,5+(4,5+0,85*2)*0,25</t>
  </si>
  <si>
    <t>"S3.05" (2,35+1,4)*3,465</t>
  </si>
  <si>
    <t>"S3.06" 1,45*3,465-1*0,75+(1+0,75*2)*0,5</t>
  </si>
  <si>
    <t>"S3.07" 1,46*3,465</t>
  </si>
  <si>
    <t>"S3.08" (1,4+3,893)*3,465</t>
  </si>
  <si>
    <t>"31.01" (2,455+4,437)*3-0,9*1,97+(1,14+2,16*2)*0,4</t>
  </si>
  <si>
    <t>"31.02" 2,455*3</t>
  </si>
  <si>
    <t>"31.03" (3,086+4,29)*3-1,9*1,45+(1,9+1,45*2)*0,5</t>
  </si>
  <si>
    <t>"31.04" (5,666+7,931+2,289+2,996+2,63)*3-1*2,15-2,65*1,57+(1+2,15*2)*0,5+(2,65+1,57*2)*0,5</t>
  </si>
  <si>
    <t>"32.01" 4,6448*3-0,8*1,97*2</t>
  </si>
  <si>
    <t>"32.04" (4+5,625+4)*3-0,9*1,97-2,65*1,87+(1,189+2,245*2)*0,4+(2,65+1,87*2)*0,5</t>
  </si>
  <si>
    <t>"32.05" 3,4*2*3-0,8*1,97-2,65*1,57+(1,195+2,245*2)*0,4+(2,65+1,57*2)*0,5</t>
  </si>
  <si>
    <t>"33.01" (4,1911+5,922+1,1)*3-0,9*1,97-0,7*1,97-0,8*1,97*2+(1+2,1*2)*0,5</t>
  </si>
  <si>
    <t>"33.02" (2,806+0,35)*3</t>
  </si>
  <si>
    <t>"33.03" 2,657*3</t>
  </si>
  <si>
    <t>"33.04" 3,25*2*3-0,8*1,97-2,6*1,57+(1,2+2,24*2)*0,4+(2,6+1,57*2)*0,5</t>
  </si>
  <si>
    <t>"33.05" (3,783+4,875+0,75)*3-0,8*1,97-2,6*1,87-2,4*2,12+(1,2+2,245*2)*0,4+(2,6+1,87*2)*0,5+(2,4+2,12*2)*0,5</t>
  </si>
  <si>
    <t>"33.06"  (4,047+2,966)*3-2*1,57+(2+1,57*2)*0,5</t>
  </si>
  <si>
    <t>"S4.01" (3,957+13,78)*2*3-2,8*2,5-1,2*2,3-0,9*1,97*2-1,35*4,225*2+(1,35+4,225*2)*0,5*2+(1,2+2,3*2)*0,25+(2,8+2,5*2)*0,3</t>
  </si>
  <si>
    <t>"S4.02" (5,522+24,917+1,98+6,375)*3-0,9*1,97-1,9*0,8-2,25*0,8*2-0,9*2,15-0,9*1,97+(1,1+2,24*2)*0,4+(1,9+0,8*2)*0,45+(4,5+0,8*2)*0,3+(1,1+2,15*2)*0,3</t>
  </si>
  <si>
    <t>134</t>
  </si>
  <si>
    <t>612131111</t>
  </si>
  <si>
    <t>Podkladní a spojovací vrstva vnitřních omítaných ploch polymercementový spojovací můstek nanášený ručně stěn</t>
  </si>
  <si>
    <t>-1352768483</t>
  </si>
  <si>
    <t>https://podminky.urs.cz/item/CS_URS_2021_02/612131111</t>
  </si>
  <si>
    <t>D.1.1.3.10.9 D09 Detail nadpraží nad zadním vstupem</t>
  </si>
  <si>
    <t>D.1.1.3.10.12 D12 Detail atiky nad lodžií</t>
  </si>
  <si>
    <t>"O-P04" 4,5*0,8</t>
  </si>
  <si>
    <t>"1-P04" 5*0,8</t>
  </si>
  <si>
    <t>"2-P04" 4,5*0,8</t>
  </si>
  <si>
    <t>"3-P04" 4,5*0,8</t>
  </si>
  <si>
    <t>"4-P02" 4,5*0,8</t>
  </si>
  <si>
    <t>135</t>
  </si>
  <si>
    <t>612321121</t>
  </si>
  <si>
    <t>Omítka vápenocementová vnitřních ploch nanášená ručně jednovrstvá, tloušťky do 10 mm hladká svislých konstrukcí stěn</t>
  </si>
  <si>
    <t>1616444037</t>
  </si>
  <si>
    <t>https://podminky.urs.cz/item/CS_URS_2021_02/612321121</t>
  </si>
  <si>
    <t>-san_omit</t>
  </si>
  <si>
    <t>136</t>
  </si>
  <si>
    <t>612321131</t>
  </si>
  <si>
    <t>Potažení vnitřních ploch vápenocementovým štukem tloušťky do 3 mm svislých konstrukcí stěn</t>
  </si>
  <si>
    <t>-144427736</t>
  </si>
  <si>
    <t>https://podminky.urs.cz/item/CS_URS_2021_02/612321131</t>
  </si>
  <si>
    <t>"01.01" (1,5+0,375+0,45+0,231+0,45+0,375+0,513+2,186)*2,6-0,9*1,97-0,8*1,97</t>
  </si>
  <si>
    <t>"01.04" (3,325+4,113)*2,6-1,39*0,75+(1,39+0,75*2)*0,8+(1,745*2)*0,5</t>
  </si>
  <si>
    <t>"01.05" (1,61+3,325)*2,6</t>
  </si>
  <si>
    <t>"01.06"(5,107+5,379)*2*2,7-2,5*2,48-0,8*1,97+(2,5+2,48*2)*0,65+(1,1+2,1*2)*0,53</t>
  </si>
  <si>
    <t>"02.01" 2,798*2,6-0,8*1,97</t>
  </si>
  <si>
    <t>"02.03" 3,4*2*2,7-2,6*2,48-0,8*1,97+(2,6+2,48*2)*0,65+(1,1+2,1*2)*0,53</t>
  </si>
  <si>
    <t>"02.04" (3,518*2+5,379)*2,7-2,6*1,61+(2,6+1,61*2)*0,65</t>
  </si>
  <si>
    <t>"03.01" (2,158+6,658)*2,6-0,8*1,97</t>
  </si>
  <si>
    <t>"03.02" (0,83+1,48+1,17)*2,6</t>
  </si>
  <si>
    <t>"03.04" 3,4*2*2,7-2,6*2,48-0,8*1,97+(2,6+2,48*2)*0,65+(1,1+2,1*2)*0,53</t>
  </si>
  <si>
    <t>"03.05" 3,12*2*2,7-2,5*1,61+(2,5+1,61*2)*0,65</t>
  </si>
  <si>
    <t>"04.01" (3,401+2,375+3,401+1,75+2,078)*2,6-0,9*2,1*2-0,8*1,97+(0,9+2,1*2)*0,4</t>
  </si>
  <si>
    <t>"04.02" (2,983+1,75)*2,6</t>
  </si>
  <si>
    <t>"04.04" 2,899*2,7</t>
  </si>
  <si>
    <t>"04.05" 3,6*2*2,7-2,5*1,61+(2,5+1,61*2)*0,65</t>
  </si>
  <si>
    <t>"04.06" (5,199*2+5,209)*2,7-2,6*2,48-0,8*1,97+(2,6+2,48*2)*0,65+(1,1+2,1*2)*0,53</t>
  </si>
  <si>
    <t>"05.01" 2,05*2,6-0,9*1,97+(1,1+2,1*2)*0,65</t>
  </si>
  <si>
    <t>"05.03" 1,4*2,6</t>
  </si>
  <si>
    <t>"05.04" (7,3+3,3)*2,7-2,65*2,55-2,65*1,675+(2,65+2,55*2+2,65+1,675*2)*0,8</t>
  </si>
  <si>
    <t>"06.01" 1,851*2,6-0,9*1,97+(1,1+2,1*2)*0,65</t>
  </si>
  <si>
    <t>"06.02" 1,4*2,6</t>
  </si>
  <si>
    <t>"06.04" (7,179+1,774)*2,7-2,65*2,55-2,65*1,675+(2,65+2,55*2+2,65+1,675*2)*0,8</t>
  </si>
  <si>
    <t>"S0.03a"(1,07+1,763+6,95)*2,6-0,9*1,97-1,9*1,27-0,9*1,97+(1,9+1,27*2)*0,54</t>
  </si>
  <si>
    <t>"S0.03b"(8,895+2,18+1,81+2,4)*2,6-0,9*1,97*2</t>
  </si>
  <si>
    <t>"S0.04" 1,1*2,6</t>
  </si>
  <si>
    <t>"S0.05" 1,1*2,6</t>
  </si>
  <si>
    <t>"S0.06" (14,1+0,4+0,799+1,193)*2,6-0,9*1,97*3+(1,1+2,1*2)*0,57</t>
  </si>
  <si>
    <t>"S0.07" 1,1*2,6</t>
  </si>
  <si>
    <t>"S0.09" 23,4*3,84-1*0,75*2+(1+0,75*2)*0,75*2+(6,705+3,07)*2,84</t>
  </si>
  <si>
    <t>"S0.12" (3,125+0,812+0,59+0,55)*2,6</t>
  </si>
  <si>
    <t>"S0.13" 2,575*2,6-1*0,75+(1+0,75*2)*0,3</t>
  </si>
  <si>
    <t>"S0.14" (0,5+0,55+0,45+0,55+0,51)*2,6</t>
  </si>
  <si>
    <t>"S0.15" 2,575*2,6-1*0,75+(1+0,75*2)*0,3</t>
  </si>
  <si>
    <t>"S0.16" (1,52+0,55+2,025)*2,6</t>
  </si>
  <si>
    <t>"S0.17" 3,215*2,6</t>
  </si>
  <si>
    <t>"S0.18" 1,3*2,6-1*0,75+(1+0,75*2)*0,54</t>
  </si>
  <si>
    <t>"S0.19" 1,6*2,6</t>
  </si>
  <si>
    <t>"S0.20" (1,37+3,157)*2,6</t>
  </si>
  <si>
    <t>"S0.21" (2,5+1,65)*2,6</t>
  </si>
  <si>
    <t>"S0.22" 1,65*2,6-1*0,75+(1+0,75*2)*0,75</t>
  </si>
  <si>
    <t>"S0.23" 1,7*2,6</t>
  </si>
  <si>
    <t>"S0.24" 1,65*2,6-1*0,75+(1+0,75*2)*0,75</t>
  </si>
  <si>
    <t>"S0.25" (1,567+3,647)*2,6</t>
  </si>
  <si>
    <t>"7.01" (1,5+0,45+0,55+0,45+1,65)*3-0,9*1,97</t>
  </si>
  <si>
    <t>"7.04" (3,475+4,663)*3-2,5*1,85+(2,5+1,85*2)*0,65</t>
  </si>
  <si>
    <t>"7.05" (4,3+2,25)*3,-2,6*1,85+(2,6+1,85*2)*0,65</t>
  </si>
  <si>
    <t>"7.06" (2,642+5,45)*3-2,65*1,65+(2,65+1,65*2)*0,65+0,9*2*0,35</t>
  </si>
  <si>
    <t>"8.01" 2,785*3</t>
  </si>
  <si>
    <t>"8.03" 3,4*2*3-2,55*2,15-0,8*1,97+(2,55+2,15*2)*0,65+(1,2+2,24*2)*0,5</t>
  </si>
  <si>
    <t>"8.04" 3,62*2*3-2,65*1,65+(2,65+1,65*2)*0,65+0,9*2*0,35</t>
  </si>
  <si>
    <t>"9.01" (1,945+0,6+6,645)*3-0,9*1,97*2</t>
  </si>
  <si>
    <t>"9.03" 3,4*2*3-0,9*1,97-2,55*2,15+(1,2+2,24*2)*0,5+(2,55+2,15*2)*0,65</t>
  </si>
  <si>
    <t>"9.04" 3,12*2*3-0,9*1,97-2,55*2,15+(1,2+2,24*2)*0,5+(2,55+2,15*2)*0,65</t>
  </si>
  <si>
    <t>"10.01" (3,411*2+2,334)*3-0,9*1,97+(1,2+2,24*2)*0,2</t>
  </si>
  <si>
    <t>"10.03" 2,914*3</t>
  </si>
  <si>
    <t>"10.04" (5,329*2+5,45)*3-0,9*1,97-2,65*2,15+(1,2+2,24*2)*0,5+(2,65+2,15*2)*0,65</t>
  </si>
  <si>
    <t>"10.05" 3,6*2*3-2,55*2,15+(2,55+2,15*2)*0,65</t>
  </si>
  <si>
    <t>"11.01" (1,90+1,767)*3-0,8*1,97</t>
  </si>
  <si>
    <t>"11.03" 2,5*3</t>
  </si>
  <si>
    <t>"11.04" (4+5,35+4)*3-0,8*1,97-2,6*2+(1,2+2,42*2)*0,55+(2,6+2*2)*0,65</t>
  </si>
  <si>
    <t>"12.01" (2,014+1,65+5,35)*3-0,9*1,97-0,8*1,97*2+(1,2+2,24*2)*0,4</t>
  </si>
  <si>
    <t>"12.03" 3,35*2*3-0,8*1,97-2,6*2+(1,1+2,25*2)*0,55+(2,6+2*2)*0,65</t>
  </si>
  <si>
    <t>"12.04" 3,3*2*3-0,8*1,97-2,6*1,7+(1,1+2,25*2)*0,55+(2,6+1,7*2)*0,65</t>
  </si>
  <si>
    <t>"13.01" 1,857*2*3-0,9*1,97-0,8*1,97+(1,1+2,25*2)*0,55</t>
  </si>
  <si>
    <t>"13.02" (1,721+1,505)*3</t>
  </si>
  <si>
    <t>"13.04" (3,959+0,65+1,774+3,959)*3-0,8*1,97-2,6*2+(1,1+2,25*2)*0,55+(2,6+2*2)*0,65</t>
  </si>
  <si>
    <t>"13.05" (3,96+0,65*2)*3-0,87*1,85*2-0,9*2,75+(0,875*2+0,9+1,85*2)*0,65</t>
  </si>
  <si>
    <t>"14.01" (2,02+3,96+3,98)*3-0,9*1,97-0,8*1,97+(1,1+2,1*2)*0,4</t>
  </si>
  <si>
    <t>"14.02" 1,1*3</t>
  </si>
  <si>
    <t>"14.05" (2,42+5,441+2,42)*3-0,8*1,97-1,85*1,85+(1+2,15*2)*0,4+(1,85+1,85*2)*0,65</t>
  </si>
  <si>
    <t>"14.06" (4,573+1,048+1,175)*3-1,85*1,85*2+(1,85+1,85*2)*0,65*2</t>
  </si>
  <si>
    <t>"14.07" (5,786+2,98)*3-0,87*1,85*2-0,9*2,75+(1,85*2+2,64)*0,65</t>
  </si>
  <si>
    <t>"S1.01" (3,957+13,7)*2*3-3,387*2,5-1,2*2,3-0,9*1,97*2-2,8*3+(3,387+2,5*2)*0,5+(1,2+2,3*2)*0,25+(2,8+3*2)*0,3</t>
  </si>
  <si>
    <t>"S1.02" (17,05+1,637+13,3)*3-0,9*1,97-1,9*1,27-2,5*1,75*2-0,9*1,97*2+(1,9+1,27*2)*0,83+(4,5+1,75*2)*0,45</t>
  </si>
  <si>
    <t>"S1.03" 1,1*3</t>
  </si>
  <si>
    <t>"S1.04" (3,276+23,6)*3-0,9*1,97-1,9*0,85-2,25*0,85*2-0,9*1,97*3+(1+2,42*2)*0,4+(1,9+0,85*2)*0,65+(4,5+0,85*2)*0,25</t>
  </si>
  <si>
    <t>"S1.05" (2,25+1,4)*3</t>
  </si>
  <si>
    <t>"S1.06" 1,4*3-1*0,75+(1+0,75*2)*0,65</t>
  </si>
  <si>
    <t>"S1.07" 1,46*3</t>
  </si>
  <si>
    <t>"S1.08" (1,4+3,375)*3</t>
  </si>
  <si>
    <t>"S1.09" (2,5+1,625)*3</t>
  </si>
  <si>
    <t>"15.01" (1,68+0,50+0,58+0,5+1,735)*3-0,9*1,97</t>
  </si>
  <si>
    <t>"15.04" (3,425+4,78)*3-2,6*1,85+(2,6+1,85*2)*0,7</t>
  </si>
  <si>
    <t>"15.05" (4,3+2,25)*3-2,6*1,85+(2,6+1,85*2)*0,65</t>
  </si>
  <si>
    <t>"15.06" (2,642+5,45)*3-2,6*1,65+(2,6+1,65*2)*0,65+0,9*2*0,35</t>
  </si>
  <si>
    <t>"16.01" 2,785*3-0,8*1,97</t>
  </si>
  <si>
    <t>"16.03" 3,4*2*3-2,55*2,15-0,8*1,97+(2,55+2,15*2)*0,65+(1,2+2,24*2)*0,5</t>
  </si>
  <si>
    <t>"16.04" (3,62*2+0,65)*3-2,6*1,65+(2,6+1,65*2)*0,65+0,9*2*0,35</t>
  </si>
  <si>
    <t>"17.01" (1,945+0,6+6,645)*3-0,9*1,97*2</t>
  </si>
  <si>
    <t>"17.03" 3,4*2*3-0,9*1,97-2,55*2,15+(1,2+2,24*2)*0,5+(2,55+2,15*2)*0,65</t>
  </si>
  <si>
    <t>"17.04" 3,12*2*3-0,9*1,97-2,55*2,15+(1,2+2,24*2)*0,5+(2,55+2,15*2)*0,65</t>
  </si>
  <si>
    <t>"18.01" (3,411*2+2,384)*3-0,9*1,97*2+(1,2+2,24*2)*0,2</t>
  </si>
  <si>
    <t>"18.03" 2,889*3</t>
  </si>
  <si>
    <t>"18.04" (5,329*2+5,45)*3-0,9*1,97-2,6*2,15+(1,2+2,24*2)*0,5+(2,6+2,15*2)*0,65</t>
  </si>
  <si>
    <t>"18.05" 3,6*2*3-2,55*2,15+(2,55+2,15*2)*0,65</t>
  </si>
  <si>
    <t>"19.01" (1,90+1,767)*3-0,8*1,97</t>
  </si>
  <si>
    <t>"19.03" 2,7*3</t>
  </si>
  <si>
    <t>"19.04" (4+5,35+4)*3-0,8*1,97-2,6*1,95+(1,2+2,42*2)*0,55+(2,6+1,95*2)*0,65</t>
  </si>
  <si>
    <t>"20.01" (2,014+1,65+5,35)*3-0,9*1,97-0,8*1,97*2+(1,2+2,24*2)*0,4</t>
  </si>
  <si>
    <t>"20.03" 3,35*2*3-0,8*1,97-2,6*1,95+(1,1+2,25*2)*0,55+(2,6+1,95*2)*0,65</t>
  </si>
  <si>
    <t>"20.04" 3,3*2*3-0,8*1,97-2,6*1,65+(1,1+2,25*2)*0,55+(2,6+1,65*2)*0,65</t>
  </si>
  <si>
    <t>"21.01" 1,857*2*3-0,9*1,97-0,8*1,97+(1,1+2,25*2)*0,55</t>
  </si>
  <si>
    <t>"21.02" (1,721+1,505)*3</t>
  </si>
  <si>
    <t>"21.04" (3,959+0,65+1,774+3,959)*3-0,8*1,97-2,6*1,95+(1,1+2,25*2)*0,55+(2,6+1,95*2)*0,65</t>
  </si>
  <si>
    <t>"21.05" (4,023+0,65*2)*3-0,87*1,85*2-0,9*2,75+(0,875*2+0,9+1,85*2)*0,65</t>
  </si>
  <si>
    <t>"22.01" (2,02+3,96+4,1)*3-0,9*1,97-0,8*1,97+(1,1+2,1*2)*0,4</t>
  </si>
  <si>
    <t>"22.02" 1,1*3</t>
  </si>
  <si>
    <t>"22.05" (2,42+5,441+2,42)*3-0,8*1,97-1,85*1,85+(1+2,15*2)*0,4+(1,85+1,85*2)*0,65</t>
  </si>
  <si>
    <t>"22.06" (4,573+1,223+1,175)*3-1,85*1,85*2+(1,85+1,85*2)*0,65*2</t>
  </si>
  <si>
    <t>"22.07" (5,786+3,005)*3-0,87*1,85*2-0,9*2,75+(1,85*2+2,64)*0,65</t>
  </si>
  <si>
    <t>"S2.01" (3,957+13,7)*2*3-2,8*2,85-1,2*2,3-0,9*1,97*2-1,35*4,6*2+(1,35+4,6*2)*0,5*2+(1,2+2,3*2)*0,25+(2,8+2,85*2)*0,3</t>
  </si>
  <si>
    <t>"S2.02" (17,05+1,637+13,3)*3-0,9*1,97-1,9*1,27-2,5*1,75*2-0,9*1,97*2+(1,9+1,27*2)*0,83+(4,5+1,75*2)*0,45</t>
  </si>
  <si>
    <t>"S2.03" 1,1*3</t>
  </si>
  <si>
    <t>"S2.04" (3,276+23,6)*3-0,9*1,97-1,9*0,85-2,25*0,85*2-0,9*1,97*3+(1+2,42*2)*0,4+(1,9+0,85*2)*0,65+(4,5+0,85*2)*0,25</t>
  </si>
  <si>
    <t>"S2.05" (2,35+1,4)*3</t>
  </si>
  <si>
    <t>"S2.06" 1,4*3-1*0,75+(1+0,75*2)*0,65</t>
  </si>
  <si>
    <t>"S2.07" 1,46*3</t>
  </si>
  <si>
    <t>"S2.08" (1,4+3,375)*3</t>
  </si>
  <si>
    <t>"23.01" (1,68+0,50+0,58+0,5+1,735)*3-0,9*1,97</t>
  </si>
  <si>
    <t>"23.04" (3,6455+4,93)*3-2,6*1,85+(2,6+1,85*2)*0,7</t>
  </si>
  <si>
    <t>"23.05" (4,3+2,25)*3-2,59*1,85+(2,59+1,85*2)*0,48</t>
  </si>
  <si>
    <t>"23.06" (2,792+5,62)*3-2,6*1,65+(2,59+1,65*2)*0,5+0,9*2*0,5</t>
  </si>
  <si>
    <t>"24.01" 1,85*3-0,8*1,97</t>
  </si>
  <si>
    <t>"24.03" 3,4*2*3-0,8*1,97-2,55*2,15+(1+2,25*2)*0,4+(2,55+2,15*2)*0,5</t>
  </si>
  <si>
    <t>"24.04" (3,62*2+0,7)*3-2,55*1,65+(2,55+1,65*2)*0,5</t>
  </si>
  <si>
    <t>"25.01" (1,945+0,6+6,645)*3-0,9*1,97*2</t>
  </si>
  <si>
    <t>"25.03" 3,4*2*3-2,55*2,15-0,8*1,97+(2,55+2,15*2)*0,5+(1,2+2,24*2)*0,5</t>
  </si>
  <si>
    <t>"25.04" 3,12*2*3-2,5*2,15+(2,5+2,15*2)*0,5+0,9*2*0,35</t>
  </si>
  <si>
    <t>"26.01" (3,41*2+2,395)*3-0,9*1,97*2+(1+2,24*2)*0,3</t>
  </si>
  <si>
    <t>"26.03" 2,888*3</t>
  </si>
  <si>
    <t>"26.04" (4,742*2+5,689)*3-0,9*1,97-2,6*2,15+(1,1+2,26*2)*0,4+(2,6+2,15*2)*0,5</t>
  </si>
  <si>
    <t>"26.05" 3,6*2*3-2,55*2,15+(2,55+2,15*2)*0,5</t>
  </si>
  <si>
    <t>"27.01" (2,6+3,052)*3-0,8*1,97</t>
  </si>
  <si>
    <t>"27.03" 2,7*3</t>
  </si>
  <si>
    <t>"27.04" (4*2+5,625)*3-0,8*1,97-2,6*1,95+(1,2+2,24*2)*0,4+(2,6+1,95*2)*0,5</t>
  </si>
  <si>
    <t>"28.01" (2,014+1,70+5,35)*3-0,9*1,97-0,8*1,97*2+(1,1+2,24*2)*0,4</t>
  </si>
  <si>
    <t>"28.03" 3,35*2*3-0,8*1,97-2,625*1,95+(1,2+2,25*2)*0,4+(2,625+1,95*2)*0,5</t>
  </si>
  <si>
    <t>"28.04" 3,3*2*3-0,8*1,97-2,6*1,65+(1,2+2,25*2)*0,4+(2,6+1,65*2)*0,5</t>
  </si>
  <si>
    <t>"29.01" 1,857*2*3-0,9*1,97-0,8*1,97+(1,2+2,24*2)*0,4</t>
  </si>
  <si>
    <t>"29.02" (1,721+1,505)*3</t>
  </si>
  <si>
    <t>"29.04" (3,99*2+0,75+1,774)*3-0,8*1,97-2,6*1,95+(1,1+2,25*2)*0,4+(2,6+1,95*2)*0,5</t>
  </si>
  <si>
    <t>"29.05" (4,018*2+0,75*2)*3-0,87*1,85*2-0,9*2,75+(2,64+1,85*2)*0,5</t>
  </si>
  <si>
    <t>"30.01" (2,1+3,96+3,75+0,375)*3-0,9*1,97-0,8*1,97+(1,1+2,24*2)*0,4</t>
  </si>
  <si>
    <t>"30.02" 1,1*3</t>
  </si>
  <si>
    <t>"30.04" 1,78*3</t>
  </si>
  <si>
    <t>"30.05" (5,591+2,5*2)*3-0,8*1,97-1,85*1,85+(1+2,24)*2*0,4+(1,85+1,85*2)*0,5</t>
  </si>
  <si>
    <t>"30.06" (4,548+1,204*2)*3-1,85*1,85*2+(1,85+1,85*2)*0,5*2</t>
  </si>
  <si>
    <t>"30.07" (5,936+3,15)*3-0,87*1,85*2-0,9*2,75+(2,64+1,85*2)*0,5</t>
  </si>
  <si>
    <t>"S3.01" (3,957+13,78)*2*3-2,8*3-1,2*2,3-0,9*1,97*2-1,35*3,75*2+(1,35+3,75*2)*0,5*2+(1,2+2,3*2)*0,25+(2,8+3*2)*0,3</t>
  </si>
  <si>
    <t>"S3.02" (18,05+19,3)*3-0,9*1,97*4-1,9*1,27-2,25*1,75*2+(1,9+1,27*2)*0,5+(4,5+1,75*2)*0,45+(1,1+2,24*2)*0,4</t>
  </si>
  <si>
    <t>"S3.03" 1,1*3</t>
  </si>
  <si>
    <t>"S3.04" (3,426+23,9)*3-0,9*1,97-1,9*0,85-2,25*0,85*2-0,9*1,97*3+(1+2,42*2)*0,4+(1,9+0,85*2)*0,5+(4,5+0,85*2)*0,25</t>
  </si>
  <si>
    <t>"S3.05" (2,35+1,4)*3</t>
  </si>
  <si>
    <t>"S3.06" 1,45*3-1*0,75+(1+0,75*2)*0,5</t>
  </si>
  <si>
    <t>"S3.07" 1,46*3</t>
  </si>
  <si>
    <t>"S3.08" (1,4+3,893)*3</t>
  </si>
  <si>
    <t>"31.01" (2,455+4,437)*2,8-0,9*1,97+(1,14+2,16*2)*0,4</t>
  </si>
  <si>
    <t>"31.03" (3,086+4,29)*2,8-1,9*1,45+(1,9+1,45*2)*0,5</t>
  </si>
  <si>
    <t>"31.04" (5,666+7,931+2,289+2,996+2,63)*2,8-1*2,15-2,65*1,57+(1+2,15*2)*0,5+(2,65+1,57*2)*0,5</t>
  </si>
  <si>
    <t>"32.01" 4,6448*2,8-0,8*1,97*2</t>
  </si>
  <si>
    <t>"32.04" (4+5,625+4)*2,8-0,9*1,97-2,65*1,87+(1,189+2,245*2)*0,4+(2,65+1,87*2)*0,5</t>
  </si>
  <si>
    <t>"32.05" 3,4*2,8*3-0,8*1,97-2,65*1,57+(1,195+2,245*2)*0,4+(2,65+1,57*2)*0,5</t>
  </si>
  <si>
    <t>"33.01" (4,1911+5,922+1,1)*2,8-0,9*1,97-0,7*1,97-0,8*1,97*2+(1+2,1*2)*0,5</t>
  </si>
  <si>
    <t>"33.04" 3,25*2*2,8-0,8*1,97-2,6*1,57+(1,2+2,24*2)*0,4+(2,6+1,57*2)*0,5</t>
  </si>
  <si>
    <t>"33.05" (3,783+4,875+0,75)*2,8-0,8*1,97-2,6*1,87-2,4*2,12+(1,2+2,245*2)*0,4+(2,6+1,87*2)*0,5+(2,4+2,12*2)*0,5</t>
  </si>
  <si>
    <t>"33.06"  (4,047+2,966)*2,8-2*1,57+(2+1,57*2)*0,5</t>
  </si>
  <si>
    <t>"S4.01" (3,957+13,78)*2*2,8-2,8*2,5-1,2*2,3-0,9*1,97*2-1,35*4,225*2+(1,35+4,225*2)*0,5*2+(1,2+2,3*2)*0,25+(2,8+2,5*2)*0,3</t>
  </si>
  <si>
    <t>"S4.02" (5,522+24,917+1,98+6,375)*2,8-0,9*1,97-1,9*0,8-2,25*0,8*2-0,9*2,15-0,9*1,97+(1,1+2,24*2)*0,4+(1,9+0,8*2)*0,45+(4,5+0,8*2)*0,3+(1,1+2,15*2)*0,3</t>
  </si>
  <si>
    <t>štuk</t>
  </si>
  <si>
    <t>137</t>
  </si>
  <si>
    <t>612821012</t>
  </si>
  <si>
    <t>Sanační omítka vnitřních ploch stěn pro vlhké a zasolené zdivo, prováděná ve dvou vrstvách, tl. jádrové omítky do 30 mm ručně štuková</t>
  </si>
  <si>
    <t>2064863127</t>
  </si>
  <si>
    <t>https://podminky.urs.cz/item/CS_URS_2021_02/612821012</t>
  </si>
  <si>
    <t>Sanační omítky 30% omítek 1.PP</t>
  </si>
  <si>
    <t>1340,029*0,3</t>
  </si>
  <si>
    <t>138</t>
  </si>
  <si>
    <t>612821031</t>
  </si>
  <si>
    <t>Sanační omítka vnitřních ploch stěn vyrovnávací vrstva, prováděná v tl. do 20 mm ručně</t>
  </si>
  <si>
    <t>-1954749289</t>
  </si>
  <si>
    <t>https://podminky.urs.cz/item/CS_URS_2021_02/612821031</t>
  </si>
  <si>
    <t>san_omit</t>
  </si>
  <si>
    <t>139</t>
  </si>
  <si>
    <t>619991011</t>
  </si>
  <si>
    <t>Zakrytí vnitřních ploch před znečištěním včetně pozdějšího odkrytí konstrukcí a prvků obalením fólií a přelepením páskou</t>
  </si>
  <si>
    <t>-1626389403</t>
  </si>
  <si>
    <t>https://podminky.urs.cz/item/CS_URS_2021_02/619991011</t>
  </si>
  <si>
    <t>499,79</t>
  </si>
  <si>
    <t>140</t>
  </si>
  <si>
    <t>619995001R</t>
  </si>
  <si>
    <t>Začištění ostění po vybourání špaletových oken</t>
  </si>
  <si>
    <t>-2032028419</t>
  </si>
  <si>
    <t>D.1.1.3.4 Kniha oken a dveří, plastový rám</t>
  </si>
  <si>
    <t>začištění ostění po vybourání špaletových oken</t>
  </si>
  <si>
    <t>894</t>
  </si>
  <si>
    <t>141</t>
  </si>
  <si>
    <t>621131121</t>
  </si>
  <si>
    <t>Podkladní a spojovací vrstva vnějších omítaných ploch penetrace nanášená ručně podhledů</t>
  </si>
  <si>
    <t>1188427410</t>
  </si>
  <si>
    <t>https://podminky.urs.cz/item/CS_URS_2021_02/621131121</t>
  </si>
  <si>
    <t>D.1.1.3.10.7 D07 - detail zastřešení vstupu - atika</t>
  </si>
  <si>
    <t>(2,5*2+4,5)*0,5</t>
  </si>
  <si>
    <t>W01 - podhled lodžie</t>
  </si>
  <si>
    <t>9,209*2,2*4</t>
  </si>
  <si>
    <t>W03- podhled lodžie</t>
  </si>
  <si>
    <t>3,957*2,226*4</t>
  </si>
  <si>
    <t>142</t>
  </si>
  <si>
    <t>621151011</t>
  </si>
  <si>
    <t>Penetrační nátěr vnějších pastovitých tenkovrstvých omítek silikátový paropropustný podhledů</t>
  </si>
  <si>
    <t>-73615463</t>
  </si>
  <si>
    <t>https://podminky.urs.cz/item/CS_URS_2021_02/621151011</t>
  </si>
  <si>
    <t>143</t>
  </si>
  <si>
    <t>621221003</t>
  </si>
  <si>
    <t>Montáž kontaktního zateplení lepením a mechanickým kotvením z desek z minerální vlny s podélnou orientací vláken nebo kombinovaných na vnější podhledy, na podklad dřevěný nebo kovový, tloušťky desek do 40 mm</t>
  </si>
  <si>
    <t>-1858363933</t>
  </si>
  <si>
    <t>https://podminky.urs.cz/item/CS_URS_2021_02/621221003</t>
  </si>
  <si>
    <t>a) Tepelné izolace a akustické izolace</t>
  </si>
  <si>
    <t>144</t>
  </si>
  <si>
    <t>63151516R</t>
  </si>
  <si>
    <t>deska tepelně izolační minerální kontaktních fasád podélné vlákno λ=0,036 tl 20mm</t>
  </si>
  <si>
    <t>-232724560</t>
  </si>
  <si>
    <t>16,018*1,05 'Přepočtené koeficientem množství</t>
  </si>
  <si>
    <t>145</t>
  </si>
  <si>
    <t>621221041</t>
  </si>
  <si>
    <t>Montáž kontaktního zateplení lepením a mechanickým kotvením z desek z minerální vlny s podélnou orientací vláken nebo kombinovaných na vnější podhledy, na podklad betonový nebo z lehčeného betonu, z tvárnic keramických nebo vápenopískových, tloušťky desek přes 160 do 200 mm</t>
  </si>
  <si>
    <t>-1664692053</t>
  </si>
  <si>
    <t>https://podminky.urs.cz/item/CS_URS_2021_02/621221041</t>
  </si>
  <si>
    <t>146</t>
  </si>
  <si>
    <t>63151539</t>
  </si>
  <si>
    <t>deska tepelně izolační minerální kontaktních fasád podélné vlákno λ=0,036 tl 180mm</t>
  </si>
  <si>
    <t>626774422</t>
  </si>
  <si>
    <t>116,272*1,05 'Přepočtené koeficientem množství</t>
  </si>
  <si>
    <t>147</t>
  </si>
  <si>
    <t>621251105</t>
  </si>
  <si>
    <t>Montáž kontaktního zateplení lepením a mechanickým kotvením Příplatek k cenám za zápustnou montáž kotev s použitím tepelněizolačních zátek na vnější podhledy z minerální vlny</t>
  </si>
  <si>
    <t>-1540009004</t>
  </si>
  <si>
    <t>https://podminky.urs.cz/item/CS_URS_2021_02/621251105</t>
  </si>
  <si>
    <t>148</t>
  </si>
  <si>
    <t>621531012</t>
  </si>
  <si>
    <t>Omítka tenkovrstvá silikonová vnějších ploch probarvená bez penetrace zatíraná (škrábaná), zrnitost 1,5 mm podhledů</t>
  </si>
  <si>
    <t>-1361099715</t>
  </si>
  <si>
    <t>https://podminky.urs.cz/item/CS_URS_2021_02/621531012</t>
  </si>
  <si>
    <t>149</t>
  </si>
  <si>
    <t>622111111</t>
  </si>
  <si>
    <t>Vyspravení povrchu neomítaných vnějších ploch betonových nebo železobetonových konstrukcí s rozetřením vysprávky do ztracena maltou cementovou celoplošně stěn</t>
  </si>
  <si>
    <t>819372162</t>
  </si>
  <si>
    <t>https://podminky.urs.cz/item/CS_URS_2021_02/622111111</t>
  </si>
  <si>
    <t>W04</t>
  </si>
  <si>
    <t>(15,363+3,525+34,9+10,8+13,671)*2</t>
  </si>
  <si>
    <t>(13,651+14,474+3,2+4,7+0,485+2,075)*3</t>
  </si>
  <si>
    <t>(14,865+28,3)*1,2</t>
  </si>
  <si>
    <t>150</t>
  </si>
  <si>
    <t>622131121</t>
  </si>
  <si>
    <t>Podkladní a spojovací vrstva vnějších omítaných ploch penetrace nanášená ručně stěn</t>
  </si>
  <si>
    <t>-914972700</t>
  </si>
  <si>
    <t>https://podminky.urs.cz/item/CS_URS_2021_02/622131121</t>
  </si>
  <si>
    <t>W09</t>
  </si>
  <si>
    <t>(3,69+6+7+6,75+7,5+3,69)*1,7</t>
  </si>
  <si>
    <t>(3,89+6,985+7+3,89)*1,7</t>
  </si>
  <si>
    <t>W10</t>
  </si>
  <si>
    <t>3,69*6*1,7+3,89*2*1,7</t>
  </si>
  <si>
    <t>W14</t>
  </si>
  <si>
    <t>(2,375+0,625+0,25+0,375+2,125)*3,235</t>
  </si>
  <si>
    <t xml:space="preserve">oprava plotu s podezdvkou </t>
  </si>
  <si>
    <t>(60,5*0,5+0,5*1*12)*2+(0,3*1*12*2)</t>
  </si>
  <si>
    <t>15,8*1,2*2</t>
  </si>
  <si>
    <t>151</t>
  </si>
  <si>
    <t>622142001</t>
  </si>
  <si>
    <t>Potažení vnějších ploch pletivem v ploše nebo pruzích, na plném podkladu sklovláknitým vtlačením do tmelu stěn</t>
  </si>
  <si>
    <t>1099395715</t>
  </si>
  <si>
    <t>https://podminky.urs.cz/item/CS_URS_2021_02/622142001</t>
  </si>
  <si>
    <t>D.1.1.2.20 Pohled jižní a západní - nový stav</t>
  </si>
  <si>
    <t>D.1.1.2.21 Pohled severní a východní - nový stav</t>
  </si>
  <si>
    <t>160,4*0,5</t>
  </si>
  <si>
    <t>152</t>
  </si>
  <si>
    <t>622143004</t>
  </si>
  <si>
    <t>Montáž omítkových profilů plastových, pozinkovaných nebo dřevěných upevněných vtlačením do podkladní vrstvy nebo přibitím začišťovacích samolepících pro vytvoření dilatujícího spoje s okenním rámem</t>
  </si>
  <si>
    <t>-2135823616</t>
  </si>
  <si>
    <t>https://podminky.urs.cz/item/CS_URS_2021_02/622143004</t>
  </si>
  <si>
    <t>153</t>
  </si>
  <si>
    <t>28342201</t>
  </si>
  <si>
    <t>profil začišťovací PVC 9mm pro tenkovrstvé omítky</t>
  </si>
  <si>
    <t>-1147736706</t>
  </si>
  <si>
    <t>1025,56*1,05 'Přepočtené koeficientem množství</t>
  </si>
  <si>
    <t>154</t>
  </si>
  <si>
    <t>622151011</t>
  </si>
  <si>
    <t>Penetrační nátěr vnějších pastovitých tenkovrstvých omítek silikátový paropropustný stěn</t>
  </si>
  <si>
    <t>1545427438</t>
  </si>
  <si>
    <t>https://podminky.urs.cz/item/CS_URS_2021_02/622151011</t>
  </si>
  <si>
    <t>KZS_APU*0,2-ker_špaleta</t>
  </si>
  <si>
    <t>155</t>
  </si>
  <si>
    <t>622151021</t>
  </si>
  <si>
    <t>Penetrační nátěr vnějších pastovitých tenkovrstvých omítek mozaikových akrylátový stěn</t>
  </si>
  <si>
    <t>1490826256</t>
  </si>
  <si>
    <t>https://podminky.urs.cz/item/CS_URS_2021_02/622151021</t>
  </si>
  <si>
    <t>156</t>
  </si>
  <si>
    <t>622221021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</si>
  <si>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80 do 120 mm</t>
  </si>
  <si>
    <t>1890101988</t>
  </si>
  <si>
    <t>https://podminky.urs.cz/item/CS_URS_2021_02/622221021</t>
  </si>
  <si>
    <t>W08</t>
  </si>
  <si>
    <t>9,209*1*4</t>
  </si>
  <si>
    <t>3,957*1*4</t>
  </si>
  <si>
    <t>157</t>
  </si>
  <si>
    <t>63151527</t>
  </si>
  <si>
    <t>deska tepelně izolační minerální kontaktních fasád podélné vlákno λ=0,036 tl 100mm</t>
  </si>
  <si>
    <t>940659474</t>
  </si>
  <si>
    <t>52,664*1,05 'Přepočtené koeficientem množství</t>
  </si>
  <si>
    <t>158</t>
  </si>
  <si>
    <t>622221041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</si>
  <si>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160 do 200 mm</t>
  </si>
  <si>
    <t>330714758</t>
  </si>
  <si>
    <t>https://podminky.urs.cz/item/CS_URS_2021_02/622221041</t>
  </si>
  <si>
    <t>Skladba W01</t>
  </si>
  <si>
    <t>Skladba W02</t>
  </si>
  <si>
    <t>Skladba W05</t>
  </si>
  <si>
    <t>Skladba W07</t>
  </si>
  <si>
    <t>454,5+23,2+287,9+140,85+14,4*3,05+6,05</t>
  </si>
  <si>
    <t>-(2,6*1,65*3+2,5*2,48+2,55*1,65*4+2,55*2,15*3+2,*2,48+2,5*2,15*3+2,5*1,61+2,55*2,15*3+2,6*2,48+2,55*2,15*3+2,42*1,57+2,6*2,15*3+2,6*2,48+2,6*1,57)</t>
  </si>
  <si>
    <t>-(2,65*1,87*2+2,65*1,57*2+2,6*1,95*2+2,6*2+2,6*1,65*4+2,6*1,95*6+2,65*1,675+2,65*2,55+0,87*1,850*12+0,9*2,75*6)</t>
  </si>
  <si>
    <t>2*3,7*8+8,8*(2,1*2+1,15)</t>
  </si>
  <si>
    <t>315</t>
  </si>
  <si>
    <t>-(1*2,15+2,6*1,85*4+2,5*1,85*2+1,39*0,75)</t>
  </si>
  <si>
    <t>59,2+430,2+235,63</t>
  </si>
  <si>
    <t>-(1*0,75*7+1,9*0,85*3+1,9*0,8+9*4-1,6*2,02-1*0,75*3+1,9*1,45+1,9*1,27*4)</t>
  </si>
  <si>
    <t>8,5+233,1</t>
  </si>
  <si>
    <t>-(2,4*2,12+2*1,57+0,74*2,07+1,85*1,85*9)</t>
  </si>
  <si>
    <t>159</t>
  </si>
  <si>
    <t>-2034517771</t>
  </si>
  <si>
    <t>1943,133*1,05 'Přepočtené koeficientem množství</t>
  </si>
  <si>
    <t>160</t>
  </si>
  <si>
    <t>622221141R</t>
  </si>
  <si>
    <t xml:space="preserve">Montáž kontaktního zateplení vnějších stěn z minerální vlny s kolmou orientací tl do 200 mm, cementové lepidlo pro KZS s povrchovou úpravou cihlovými pásky, pancéřová armovací tkanina 314 g/m2, kotvení kovovým trnem 12 ks/m2, tloušťky desek přes 160 do 200 mm </t>
  </si>
  <si>
    <t>-258537640</t>
  </si>
  <si>
    <t>Skladba W03</t>
  </si>
  <si>
    <t>Skladba W06</t>
  </si>
  <si>
    <t>4,467*(11,595+1,9)+5,387*4,228-(1,8*2,5+1,35*4,16*2+1,35*3,75*2+1,35*4,225)</t>
  </si>
  <si>
    <t>2,597*4,228+7,775*0,71</t>
  </si>
  <si>
    <t>14,98*6,575-2,25*0,85*2*4</t>
  </si>
  <si>
    <t>11*7,15-2,25*1,75*2*3</t>
  </si>
  <si>
    <t>(2,161+3,957+2,161)*3,45*3-(2,8*3+2,8*2,85+2,8*3)+(2,161+3,957+2,161)*2,865-2,8*2,5</t>
  </si>
  <si>
    <t>5,375*0,71</t>
  </si>
  <si>
    <t>15,2*3,2+10,3*0,71</t>
  </si>
  <si>
    <t>161</t>
  </si>
  <si>
    <t>63151534</t>
  </si>
  <si>
    <t>deska tepelně izolační minerální kontaktních fasád kolmé vlákno λ=0,040-0,041 tl 180mm</t>
  </si>
  <si>
    <t>1240447343</t>
  </si>
  <si>
    <t>343,613*1,05 'Přepočtené koeficientem množství</t>
  </si>
  <si>
    <t>162</t>
  </si>
  <si>
    <t>622222001</t>
  </si>
  <si>
    <t>Montáž kontaktního zateplení vnějšího ostění, nadpraží nebo parapetu lepením z desek z minerální vlny s podélnou nebo kolmou orientací vláken hloubky špalet do 200 mm, tloušťky desek do 40 mm</t>
  </si>
  <si>
    <t>-521167324</t>
  </si>
  <si>
    <t>https://podminky.urs.cz/item/CS_URS_2021_02/622222001</t>
  </si>
  <si>
    <t>163</t>
  </si>
  <si>
    <t>28376104</t>
  </si>
  <si>
    <t>klín izolační z čedičové minerální vaty 70kPa spádový</t>
  </si>
  <si>
    <t>250398443</t>
  </si>
  <si>
    <t>D.1.1.3.10 Kniha detailů</t>
  </si>
  <si>
    <t>podkladní klín parapetu</t>
  </si>
  <si>
    <t>247,8*0,2*0,1</t>
  </si>
  <si>
    <t>164</t>
  </si>
  <si>
    <t>622251105</t>
  </si>
  <si>
    <t>Montáž kontaktního zateplení lepením a mechanickým kotvením Příplatek k cenám za zápustnou montáž kotev s použitím tepelněizolačních zátek na vnější stěny z minerální vlny</t>
  </si>
  <si>
    <t>845068404</t>
  </si>
  <si>
    <t>https://podminky.urs.cz/item/CS_URS_2021_02/622251105</t>
  </si>
  <si>
    <t>165</t>
  </si>
  <si>
    <t>622251211</t>
  </si>
  <si>
    <t>Montáž kontaktního zateplení lepením a mechanickým kotvením Příplatek k cenám za zesílené vyztužení druhou vrstvou sklovláknitého pletiva vnějších stěn</t>
  </si>
  <si>
    <t>-604990788</t>
  </si>
  <si>
    <t>https://podminky.urs.cz/item/CS_URS_2021_02/622251211</t>
  </si>
  <si>
    <t>(1,8+2,5*2+1,35+4,16*2*2+1,35+3,75*2*2+1,35+4,225*2*2)*0,2</t>
  </si>
  <si>
    <t>(2,25+0,85*2)*2*4*0,2</t>
  </si>
  <si>
    <t>(2,25+1,75*2)*2*3*0,2</t>
  </si>
  <si>
    <t>(2,8+3*2+2,8+2,85*2+2,8+3*2+2,8+2,5*2)*0,2</t>
  </si>
  <si>
    <t>166</t>
  </si>
  <si>
    <t>622252001</t>
  </si>
  <si>
    <t>Montáž profilů kontaktního zateplení zakládacích soklových připevněných hmoždinkami</t>
  </si>
  <si>
    <t>-1484730505</t>
  </si>
  <si>
    <t>https://podminky.urs.cz/item/CS_URS_2021_02/622252001</t>
  </si>
  <si>
    <t>167</t>
  </si>
  <si>
    <t>59051655</t>
  </si>
  <si>
    <t>profil zakládací Al tl 0,7mm pro ETICS pro izolant tl 180mm</t>
  </si>
  <si>
    <t>955601352</t>
  </si>
  <si>
    <t>160,3*1,05 'Přepočtené koeficientem množství</t>
  </si>
  <si>
    <t>168</t>
  </si>
  <si>
    <t>622252002</t>
  </si>
  <si>
    <t>Montáž profilů kontaktního zateplení ostatních stěnových, dilatačních apod. lepených do tmelu</t>
  </si>
  <si>
    <t>-1234359939</t>
  </si>
  <si>
    <t>https://podminky.urs.cz/item/CS_URS_2021_02/622252002</t>
  </si>
  <si>
    <t>169</t>
  </si>
  <si>
    <t>63127416</t>
  </si>
  <si>
    <t>profil rohový PVC 23x23mm s výztužnou tkaninou š 100mm pro ETICS</t>
  </si>
  <si>
    <t>-1851377310</t>
  </si>
  <si>
    <t>365</t>
  </si>
  <si>
    <t>759,44</t>
  </si>
  <si>
    <t>1124,44*1,05 'Přepočtené koeficientem množství</t>
  </si>
  <si>
    <t>59051476</t>
  </si>
  <si>
    <t>profil začišťovací PVC 9mm s výztužnou tkaninou pro ostění ETICS</t>
  </si>
  <si>
    <t>-155127579</t>
  </si>
  <si>
    <t>171</t>
  </si>
  <si>
    <t>59051510</t>
  </si>
  <si>
    <t>profil začišťovací s okapnicí PVC s výztužnou tkaninou pro nadpraží ETICS</t>
  </si>
  <si>
    <t>-1896210319</t>
  </si>
  <si>
    <t>266,12</t>
  </si>
  <si>
    <t>(2,5*2+4,5)</t>
  </si>
  <si>
    <t>275,62*1,05 'Přepočtené koeficientem množství</t>
  </si>
  <si>
    <t>172</t>
  </si>
  <si>
    <t>59051512</t>
  </si>
  <si>
    <t>profil začišťovací s okapnicí PVC s výztužnou tkaninou pro parapet ETICS</t>
  </si>
  <si>
    <t>-194889845</t>
  </si>
  <si>
    <t>247,83*1,05 'Přepočtené koeficientem množství</t>
  </si>
  <si>
    <t>173</t>
  </si>
  <si>
    <t>622325103</t>
  </si>
  <si>
    <t>Oprava vápenocementové omítky vnějších ploch stupně členitosti 1 hladké stěn, v rozsahu opravované plochy přes 30 do 50%</t>
  </si>
  <si>
    <t>2126495727</t>
  </si>
  <si>
    <t>https://podminky.urs.cz/item/CS_URS_2021_02/622325103</t>
  </si>
  <si>
    <t>174</t>
  </si>
  <si>
    <t>622331121</t>
  </si>
  <si>
    <t>Omítka cementová vnějších ploch nanášená ručně jednovrstvá, tloušťky do 15 mm hladká stěn</t>
  </si>
  <si>
    <t>354410409</t>
  </si>
  <si>
    <t>https://podminky.urs.cz/item/CS_URS_2021_02/622331121</t>
  </si>
  <si>
    <t>175</t>
  </si>
  <si>
    <t>622335102</t>
  </si>
  <si>
    <t>Oprava cementové omítky vnějších ploch hladké stěn, v rozsahu opravované plochy přes 10 do 30%</t>
  </si>
  <si>
    <t>-1909508981</t>
  </si>
  <si>
    <t>https://podminky.urs.cz/item/CS_URS_2021_02/622335102</t>
  </si>
  <si>
    <t>176</t>
  </si>
  <si>
    <t>622511122</t>
  </si>
  <si>
    <t>Omítka tenkovrstvá akrylátová vnějších ploch probarvená bez penetrace mozaiková hrubozrnná stěn</t>
  </si>
  <si>
    <t>-2066331165</t>
  </si>
  <si>
    <t>https://podminky.urs.cz/item/CS_URS_2021_02/622511122</t>
  </si>
  <si>
    <t>177</t>
  </si>
  <si>
    <t>622531012</t>
  </si>
  <si>
    <t>Omítka tenkovrstvá silikonová vnějších ploch probarvená bez penetrace zatíraná (škrábaná), zrnitost 1,5 mm stěn</t>
  </si>
  <si>
    <t>2013164772</t>
  </si>
  <si>
    <t>https://podminky.urs.cz/item/CS_URS_2021_02/622531012</t>
  </si>
  <si>
    <t>178</t>
  </si>
  <si>
    <t>629991011</t>
  </si>
  <si>
    <t>Zakrytí vnějších ploch před znečištěním včetně pozdějšího odkrytí výplní otvorů a svislých ploch fólií přilepenou lepící páskou</t>
  </si>
  <si>
    <t>-866473977</t>
  </si>
  <si>
    <t>https://podminky.urs.cz/item/CS_URS_2021_02/629991011</t>
  </si>
  <si>
    <t>179</t>
  </si>
  <si>
    <t>631311114</t>
  </si>
  <si>
    <t>Mazanina z betonu prostého bez zvýšených nároků na prostředí tl. přes 50 do 80 mm tř. C 16/20</t>
  </si>
  <si>
    <t>314094887</t>
  </si>
  <si>
    <t>https://podminky.urs.cz/item/CS_URS_2021_02/631311114</t>
  </si>
  <si>
    <t>378,2*0,05</t>
  </si>
  <si>
    <t>180</t>
  </si>
  <si>
    <t>631311116</t>
  </si>
  <si>
    <t>Mazanina z betonu prostého bez zvýšených nároků na prostředí tl. přes 50 do 80 mm tř. C 25/30</t>
  </si>
  <si>
    <t>2039942018</t>
  </si>
  <si>
    <t>https://podminky.urs.cz/item/CS_URS_2021_02/631311116</t>
  </si>
  <si>
    <t>Skladba_R02*0,05</t>
  </si>
  <si>
    <t>Skladba_R03*0,05</t>
  </si>
  <si>
    <t>181</t>
  </si>
  <si>
    <t>631311136</t>
  </si>
  <si>
    <t>Mazanina z betonu prostého bez zvýšených nároků na prostředí tl. přes 120 do 240 mm tř. C 25/30</t>
  </si>
  <si>
    <t>1221619756</t>
  </si>
  <si>
    <t>https://podminky.urs.cz/item/CS_URS_2021_02/631311136</t>
  </si>
  <si>
    <t>182</t>
  </si>
  <si>
    <t>631319011</t>
  </si>
  <si>
    <t>Příplatek k cenám mazanin za úpravu povrchu mazaniny přehlazením, mazanina tl. přes 50 do 80 mm</t>
  </si>
  <si>
    <t>-772922405</t>
  </si>
  <si>
    <t>https://podminky.urs.cz/item/CS_URS_2021_02/631319011</t>
  </si>
  <si>
    <t>183</t>
  </si>
  <si>
    <t>631319013</t>
  </si>
  <si>
    <t>Příplatek k cenám mazanin za úpravu povrchu mazaniny přehlazením, mazanina tl. přes 120 do 240 mm</t>
  </si>
  <si>
    <t>722293102</t>
  </si>
  <si>
    <t>https://podminky.urs.cz/item/CS_URS_2021_02/631319013</t>
  </si>
  <si>
    <t>184</t>
  </si>
  <si>
    <t>631319171</t>
  </si>
  <si>
    <t>Příplatek k cenám mazanin za stržení povrchu spodní vrstvy mazaniny latí před vložením výztuže nebo pletiva pro tl. obou vrstev mazaniny přes 50 do 80 mm</t>
  </si>
  <si>
    <t>-1584020725</t>
  </si>
  <si>
    <t>https://podminky.urs.cz/item/CS_URS_2021_02/631319171</t>
  </si>
  <si>
    <t>185</t>
  </si>
  <si>
    <t>631319175</t>
  </si>
  <si>
    <t>Příplatek k cenám mazanin za stržení povrchu spodní vrstvy mazaniny latí před vložením výztuže nebo pletiva pro tl. obou vrstev mazaniny přes 120 do 240 mm</t>
  </si>
  <si>
    <t>1168681558</t>
  </si>
  <si>
    <t>https://podminky.urs.cz/item/CS_URS_2021_02/631319175</t>
  </si>
  <si>
    <t>186</t>
  </si>
  <si>
    <t>631361821</t>
  </si>
  <si>
    <t>Výztuž mazanin 10 505 (R) nebo BSt 500</t>
  </si>
  <si>
    <t>1935246055</t>
  </si>
  <si>
    <t>https://podminky.urs.cz/item/CS_URS_2021_02/631361821</t>
  </si>
  <si>
    <t>kari síť 150/150/4 - 1,35 kg/m2</t>
  </si>
  <si>
    <t>Skladba_R02*1,35*1,25*0,001</t>
  </si>
  <si>
    <t>Skladba_R03*1,35*1,25*0,001</t>
  </si>
  <si>
    <t>ŹB deska podlahy - kari síť KZ70 .. výztuž 150 kg/m3</t>
  </si>
  <si>
    <t>378,2*0,2*150*0,001</t>
  </si>
  <si>
    <t>187</t>
  </si>
  <si>
    <t>632451214</t>
  </si>
  <si>
    <t>Potěr cementový samonivelační litý tř. C 20, tl. přes 45 do 50 mm</t>
  </si>
  <si>
    <t>2024063986</t>
  </si>
  <si>
    <t>https://podminky.urs.cz/item/CS_URS_2021_02/632451214</t>
  </si>
  <si>
    <t>D.1.1.2.14 Půdorys 4.NP - nový stav</t>
  </si>
  <si>
    <t>188</t>
  </si>
  <si>
    <t>632451234</t>
  </si>
  <si>
    <t>Potěr cementový samonivelační litý tř. C 25, tl. přes 45 do 50 mm</t>
  </si>
  <si>
    <t>582323085</t>
  </si>
  <si>
    <t>https://podminky.urs.cz/item/CS_URS_2021_02/632451234</t>
  </si>
  <si>
    <t>"§60" 3,266*4,612</t>
  </si>
  <si>
    <t>189</t>
  </si>
  <si>
    <t>632451291</t>
  </si>
  <si>
    <t>Potěr cementový samonivelační litý Příplatek k cenám za každých dalších i započatých 5 mm tloušťky přes 50 mm tř. C 20</t>
  </si>
  <si>
    <t>783020578</t>
  </si>
  <si>
    <t>https://podminky.urs.cz/item/CS_URS_2021_02/632451291</t>
  </si>
  <si>
    <t>Skladba_F02d*2</t>
  </si>
  <si>
    <t>Skladba_F02f*2</t>
  </si>
  <si>
    <t>190</t>
  </si>
  <si>
    <t>632451292</t>
  </si>
  <si>
    <t>Potěr cementový samonivelační litý Příplatek k cenám za každých dalších i započatých 5 mm tloušťky přes 50 mm tř. C 25</t>
  </si>
  <si>
    <t>1817713667</t>
  </si>
  <si>
    <t>https://podminky.urs.cz/item/CS_URS_2021_02/632451292</t>
  </si>
  <si>
    <t>"§60" 3,266*4,612*2</t>
  </si>
  <si>
    <t>191</t>
  </si>
  <si>
    <t>632451635R</t>
  </si>
  <si>
    <t>Nabetonávka schodiště cementovou stěrkou</t>
  </si>
  <si>
    <t>236484502</t>
  </si>
  <si>
    <t>https://podminky.urs.cz/item/CS_URS_2021_02/632451635R</t>
  </si>
  <si>
    <t>"§59" 1,851*0,31*10</t>
  </si>
  <si>
    <t>192</t>
  </si>
  <si>
    <t>632452411R</t>
  </si>
  <si>
    <t>Vysprávková vrstva podlahy, vyrovnání nerovností (s dodáním hmot) tl. do 10 mm</t>
  </si>
  <si>
    <t>-885106378</t>
  </si>
  <si>
    <t>https://podminky.urs.cz/item/CS_URS_2021_02/632452411R</t>
  </si>
  <si>
    <t>uvažováno 40% ploch</t>
  </si>
  <si>
    <t>Skladba_F02a*0,4</t>
  </si>
  <si>
    <t>Skladba_F02b*0,4</t>
  </si>
  <si>
    <t>Skladba_F02c*0,4</t>
  </si>
  <si>
    <t>Skladba_F02d*0,4</t>
  </si>
  <si>
    <t>Skladba_F02e*0,4</t>
  </si>
  <si>
    <t>Skladba_F02f*0,4</t>
  </si>
  <si>
    <t>Skladba_F02g*0,4</t>
  </si>
  <si>
    <t>Skladba_F02h*0,4</t>
  </si>
  <si>
    <t>Skladba_F02i*0,4</t>
  </si>
  <si>
    <t>Skladba_F02j*0,4</t>
  </si>
  <si>
    <t>Skladba_F02k*0,4</t>
  </si>
  <si>
    <t>Skladba_F02l*0,4</t>
  </si>
  <si>
    <t>Skladba_F02m*0,4</t>
  </si>
  <si>
    <t>Skladba_F02n*0,4</t>
  </si>
  <si>
    <t>Skladba_F02o*0,4</t>
  </si>
  <si>
    <t>Skladba_R01*0,4</t>
  </si>
  <si>
    <t>Skladba_R01a*0,4</t>
  </si>
  <si>
    <t>Skladba_R02*0,4</t>
  </si>
  <si>
    <t>Skladba_R03*0,4</t>
  </si>
  <si>
    <t>193</t>
  </si>
  <si>
    <t>632481213</t>
  </si>
  <si>
    <t>Separační vrstva k oddělení podlahových vrstev z polyetylénové fólie</t>
  </si>
  <si>
    <t>865436504</t>
  </si>
  <si>
    <t>https://podminky.urs.cz/item/CS_URS_2021_02/632481213</t>
  </si>
  <si>
    <t>194</t>
  </si>
  <si>
    <t>633111119R</t>
  </si>
  <si>
    <t>Povrchová úprava venkovního schodiště - kartáčování</t>
  </si>
  <si>
    <t>572501440</t>
  </si>
  <si>
    <t>"§61" 4,5*0,31*3</t>
  </si>
  <si>
    <t>195</t>
  </si>
  <si>
    <t>634112127</t>
  </si>
  <si>
    <t>Obvodová dilatace mezi stěnou a mazaninou nebo potěrem podlahovým páskem z pěnového PE s fólií tl. do 10 mm, výšky 120 mm</t>
  </si>
  <si>
    <t>-968076743</t>
  </si>
  <si>
    <t>https://podminky.urs.cz/item/CS_URS_2021_02/634112127</t>
  </si>
  <si>
    <t>196</t>
  </si>
  <si>
    <t>635111142</t>
  </si>
  <si>
    <t>Násyp ze štěrkopísku, písku nebo kameniva pod podlahy s udusáním a urovnáním povrchu z kameniva hrubého 16-32</t>
  </si>
  <si>
    <t>-2138907738</t>
  </si>
  <si>
    <t>https://podminky.urs.cz/item/CS_URS_2021_02/635111142</t>
  </si>
  <si>
    <t>378,2*(0,2+0,205)</t>
  </si>
  <si>
    <t>197</t>
  </si>
  <si>
    <t>636311111</t>
  </si>
  <si>
    <t>Kladení dlažby z betonových dlaždic na sucho na terče z umělé hmoty o rozměru dlažby 40x40 cm, o výšce terče do 25 mm</t>
  </si>
  <si>
    <t>-1957569719</t>
  </si>
  <si>
    <t>https://podminky.urs.cz/item/CS_URS_2021_02/636311111</t>
  </si>
  <si>
    <t>D.1.1.3.9  Kniha ostatních výrobků</t>
  </si>
  <si>
    <t>"OS75" 55</t>
  </si>
  <si>
    <t>198</t>
  </si>
  <si>
    <t>59245320R</t>
  </si>
  <si>
    <t>dlažba plošná betonová 400x400x50mm přírodní</t>
  </si>
  <si>
    <t>367278833</t>
  </si>
  <si>
    <t>55*1,02 'Přepočtené koeficientem množství</t>
  </si>
  <si>
    <t>199</t>
  </si>
  <si>
    <t>636311112</t>
  </si>
  <si>
    <t>Kladení dlažby z betonových dlaždic na sucho na terče z umělé hmoty o rozměru dlažby 40x40 cm, o výšce terče přes 25 do 70 mm</t>
  </si>
  <si>
    <t>-1112248491</t>
  </si>
  <si>
    <t>https://podminky.urs.cz/item/CS_URS_2021_02/636311112</t>
  </si>
  <si>
    <t>200</t>
  </si>
  <si>
    <t>-488491118</t>
  </si>
  <si>
    <t>58,7*1,02 'Přepočtené koeficientem množství</t>
  </si>
  <si>
    <t>201</t>
  </si>
  <si>
    <t>637121113</t>
  </si>
  <si>
    <t>Okapový chodník z kameniva s udusáním a urovnáním povrchu z kačírku tl. 200 mm</t>
  </si>
  <si>
    <t>-237915199</t>
  </si>
  <si>
    <t>https://podminky.urs.cz/item/CS_URS_2021_02/637121113</t>
  </si>
  <si>
    <t>(54+14,5+20,4+6,3+51,5)*0,5</t>
  </si>
  <si>
    <t>202</t>
  </si>
  <si>
    <t>637311131</t>
  </si>
  <si>
    <t>Okapový chodník z obrubníků betonových zahradních, se zalitím spár cementovou maltou do lože z betonu prostého</t>
  </si>
  <si>
    <t>39212429</t>
  </si>
  <si>
    <t>https://podminky.urs.cz/item/CS_URS_2021_02/637311131</t>
  </si>
  <si>
    <t>54+14,5+20,4+6,3+51,5</t>
  </si>
  <si>
    <t>203</t>
  </si>
  <si>
    <t>642942611</t>
  </si>
  <si>
    <t>Osazování zárubní nebo rámů kovových dveřních lisovaných nebo z úhelníků bez dveřních křídel na montážní pěnu, plochy otvoru do 2,5 m2</t>
  </si>
  <si>
    <t>559657762</t>
  </si>
  <si>
    <t>https://podminky.urs.cz/item/CS_URS_2021_02/642942611</t>
  </si>
  <si>
    <t>D.1.1.3.2 Kniha interiérových dveří</t>
  </si>
  <si>
    <t>"D05/L" 16</t>
  </si>
  <si>
    <t>"D05/P" 10</t>
  </si>
  <si>
    <t>"D09/L" 8</t>
  </si>
  <si>
    <t>"D09/P" 2</t>
  </si>
  <si>
    <t>204</t>
  </si>
  <si>
    <t>55331444R</t>
  </si>
  <si>
    <t>zárubeň jednokřídlá ocelová pro dodatečnou montáž, pro bezfalcové křídlo, včetně těsnění, žárově pozink plech tl. 1,5 mm, tři dveřní závěsy, tl stěny 150-200mm rozměru 900/1970, 2100mm, včetně povrchové úpravy dle PD</t>
  </si>
  <si>
    <t>604767071</t>
  </si>
  <si>
    <t>205</t>
  </si>
  <si>
    <t>55331442R</t>
  </si>
  <si>
    <t>zárubeň jednokřídlá ocelová pro dodatečnou montáž, pro bezfalcové křídlo, včetně těsnění, žárově pozink plech tl. 1,5 mm, tři dveřní závěsy, tl stěny 150-200mm rozměru 800/1970, 2100mm, včetně povrchové úpravy dle PD</t>
  </si>
  <si>
    <t>-132301083</t>
  </si>
  <si>
    <t>206</t>
  </si>
  <si>
    <t>642945111</t>
  </si>
  <si>
    <t>Osazování ocelových zárubní protipožárních nebo protiplynových dveří do vynechaného otvoru, s obetonováním, dveří jednokřídlových do 2,5 m2</t>
  </si>
  <si>
    <t>947156114</t>
  </si>
  <si>
    <t>https://podminky.urs.cz/item/CS_URS_2021_02/642945111</t>
  </si>
  <si>
    <t>"D12/L" 6</t>
  </si>
  <si>
    <t>"D12/P" 13</t>
  </si>
  <si>
    <t>"D13/L" 5</t>
  </si>
  <si>
    <t>"D13/P" 3</t>
  </si>
  <si>
    <t>"D14/L" 1</t>
  </si>
  <si>
    <t>"D17/L" 1</t>
  </si>
  <si>
    <t>"D18/P" 1</t>
  </si>
  <si>
    <t>"D20/P" 1</t>
  </si>
  <si>
    <t>207</t>
  </si>
  <si>
    <t>55331443R</t>
  </si>
  <si>
    <t>zárubeň jednokřídlá ocelová pro dodatečnou montáž,  pro bezfalcové křídlo, včetně těsnění, žárově pozink plech tl. 1,5 mm, tři dveřní závěsy, s protipožární úpravou, tl stěny 150-200mm rozměru 900/1970, 2100mm, včetně povrchové úpravy dle PD</t>
  </si>
  <si>
    <t>1500931272</t>
  </si>
  <si>
    <t>208</t>
  </si>
  <si>
    <t>55331441R</t>
  </si>
  <si>
    <t>zárubeň jednokřídlá ocelová pro dodatečnou montáž, pro bezfalcové křídlo, včetně těsnění, žárově pozink plech tl. 1,5 mm, tři dveřní závěsy, s protipožární úpravou, tl stěny 150-200mm rozměru 800/1970, 2100mm, včetně povrchové úpravy dle PD</t>
  </si>
  <si>
    <t>995794897</t>
  </si>
  <si>
    <t>P</t>
  </si>
  <si>
    <t>Poznámka k položce:_x000D_
DZUP</t>
  </si>
  <si>
    <t>209</t>
  </si>
  <si>
    <t>644941111</t>
  </si>
  <si>
    <t>Montáž průvětrníků nebo mřížek odvětrávacích velikosti do 150 x 200 mm</t>
  </si>
  <si>
    <t>-1951824238</t>
  </si>
  <si>
    <t>https://podminky.urs.cz/item/CS_URS_2021_02/644941111</t>
  </si>
  <si>
    <t>"OS17" 7</t>
  </si>
  <si>
    <t>210</t>
  </si>
  <si>
    <t>56245642</t>
  </si>
  <si>
    <t>mřížka větrací kruhová plast se síťovinou 140mm</t>
  </si>
  <si>
    <t>1580607427</t>
  </si>
  <si>
    <t>211</t>
  </si>
  <si>
    <t>644941112</t>
  </si>
  <si>
    <t>Montáž průvětrníků nebo mřížek odvětrávacích velikosti přes 150 x 200 do 300 x 300 mm</t>
  </si>
  <si>
    <t>2038433201</t>
  </si>
  <si>
    <t>https://podminky.urs.cz/item/CS_URS_2021_02/644941112</t>
  </si>
  <si>
    <t>"OS18" 1</t>
  </si>
  <si>
    <t>212</t>
  </si>
  <si>
    <t>56245640R</t>
  </si>
  <si>
    <t>mřížka větrací kruhová plast se síťovinou 290mm</t>
  </si>
  <si>
    <t>1173232683</t>
  </si>
  <si>
    <t>Ostatní konstrukce a práce, bourání</t>
  </si>
  <si>
    <t>213</t>
  </si>
  <si>
    <t>916371214R</t>
  </si>
  <si>
    <t>Osazení skrytého zahradního obrubníku pozinkovaného včetně začištění</t>
  </si>
  <si>
    <t>-1617991059</t>
  </si>
  <si>
    <t>D.1.1.3.7 Kniha zámečnických výrobků</t>
  </si>
  <si>
    <t>"Z20" 30</t>
  </si>
  <si>
    <t>214</t>
  </si>
  <si>
    <t>27245187R</t>
  </si>
  <si>
    <t>neviditelný pozinkovaný zahradní obrubník v. 180 mm</t>
  </si>
  <si>
    <t>-141242022</t>
  </si>
  <si>
    <t>30*1,1 'Přepočtené koeficientem množství</t>
  </si>
  <si>
    <t>215</t>
  </si>
  <si>
    <t>919735112</t>
  </si>
  <si>
    <t>Řezání stávajícího živičného krytu nebo podkladu hloubky přes 50 do 100 mm</t>
  </si>
  <si>
    <t>-1996930587</t>
  </si>
  <si>
    <t>https://podminky.urs.cz/item/CS_URS_2021_02/919735112</t>
  </si>
  <si>
    <t>22,6</t>
  </si>
  <si>
    <t>216</t>
  </si>
  <si>
    <t>941111122</t>
  </si>
  <si>
    <t>Montáž lešení řadového trubkového lehkého pracovního s podlahami s provozním zatížením tř. 3 do 200 kg/m2 šířky tř. W09 přes 0,9 do 1,2 m, výšky přes 10 do 25 m</t>
  </si>
  <si>
    <t>1506170010</t>
  </si>
  <si>
    <t>https://podminky.urs.cz/item/CS_URS_2021_02/941111122</t>
  </si>
  <si>
    <t>24,5*16+27*19+11,4*14,2+15,2*3</t>
  </si>
  <si>
    <t>19,5*18</t>
  </si>
  <si>
    <t>11,5*13+27,2*19+24,2*15</t>
  </si>
  <si>
    <t>217</t>
  </si>
  <si>
    <t>941111222</t>
  </si>
  <si>
    <t>Montáž lešení řadového trubkového lehkého pracovního s podlahami s provozním zatížením tř. 3 do 200 kg/m2 Příplatek za první a každý další den použití lešení k ceně -1122</t>
  </si>
  <si>
    <t>505555574</t>
  </si>
  <si>
    <t>https://podminky.urs.cz/item/CS_URS_2021_02/941111222</t>
  </si>
  <si>
    <t>2843,78*180 'Přepočtené koeficientem množství</t>
  </si>
  <si>
    <t>218</t>
  </si>
  <si>
    <t>941111822</t>
  </si>
  <si>
    <t>Demontáž lešení řadového trubkového lehkého pracovního s podlahami s provozním zatížením tř. 3 do 200 kg/m2 šířky tř. W09 přes 0,9 do 1,2 m, výšky přes 10 do 25 m</t>
  </si>
  <si>
    <t>1174818914</t>
  </si>
  <si>
    <t>https://podminky.urs.cz/item/CS_URS_2021_02/941111822</t>
  </si>
  <si>
    <t>219</t>
  </si>
  <si>
    <t>944511111</t>
  </si>
  <si>
    <t>Montáž ochranné sítě zavěšené na konstrukci lešení z textilie z umělých vláken</t>
  </si>
  <si>
    <t>-2023909610</t>
  </si>
  <si>
    <t>https://podminky.urs.cz/item/CS_URS_2021_02/944511111</t>
  </si>
  <si>
    <t>220</t>
  </si>
  <si>
    <t>944511211</t>
  </si>
  <si>
    <t>Montáž ochranné sítě Příplatek za první a každý další den použití sítě k ceně -1111</t>
  </si>
  <si>
    <t>-779950402</t>
  </si>
  <si>
    <t>https://podminky.urs.cz/item/CS_URS_2021_02/944511211</t>
  </si>
  <si>
    <t>221</t>
  </si>
  <si>
    <t>944511811</t>
  </si>
  <si>
    <t>Demontáž ochranné sítě zavěšené na konstrukci lešení z textilie z umělých vláken</t>
  </si>
  <si>
    <t>1067694092</t>
  </si>
  <si>
    <t>https://podminky.urs.cz/item/CS_URS_2021_02/944511811</t>
  </si>
  <si>
    <t>222</t>
  </si>
  <si>
    <t>944711113</t>
  </si>
  <si>
    <t>Montáž záchytné stříšky zřizované současně s lehkým nebo těžkým lešením, šířky přes 2,0 do 2,5 m</t>
  </si>
  <si>
    <t>-49705147</t>
  </si>
  <si>
    <t>https://podminky.urs.cz/item/CS_URS_2021_02/944711113</t>
  </si>
  <si>
    <t>2*5</t>
  </si>
  <si>
    <t>223</t>
  </si>
  <si>
    <t>944711213</t>
  </si>
  <si>
    <t>Montáž záchytné stříšky Příplatek za první a každý další den použití záchytné stříšky k ceně -1113</t>
  </si>
  <si>
    <t>-915893824</t>
  </si>
  <si>
    <t>https://podminky.urs.cz/item/CS_URS_2021_02/944711213</t>
  </si>
  <si>
    <t>10*180 'Přepočtené koeficientem množství</t>
  </si>
  <si>
    <t>224</t>
  </si>
  <si>
    <t>944711813</t>
  </si>
  <si>
    <t>Demontáž záchytné stříšky zřizované současně s lehkým nebo těžkým lešením, šířky přes 2,0 do 2,5 m</t>
  </si>
  <si>
    <t>1940388977</t>
  </si>
  <si>
    <t>https://podminky.urs.cz/item/CS_URS_2021_02/944711813</t>
  </si>
  <si>
    <t>225</t>
  </si>
  <si>
    <t>949101111</t>
  </si>
  <si>
    <t>Lešení pomocné pracovní pro objekty pozemních staveb pro zatížení do 150 kg/m2, o výšce lešeňové podlahy do 1,9 m</t>
  </si>
  <si>
    <t>-1401719988</t>
  </si>
  <si>
    <t>https://podminky.urs.cz/item/CS_URS_2021_02/949101111</t>
  </si>
  <si>
    <t>D.1.1.2.11 Půdorys 1.PP</t>
  </si>
  <si>
    <t>D.1.1.2.12 Půdorys 1.NP</t>
  </si>
  <si>
    <t>D.1.1.2.14 Půdorys 3.NP</t>
  </si>
  <si>
    <t>D.1.1.2.15 Půdorys 4.NP</t>
  </si>
  <si>
    <t>226</t>
  </si>
  <si>
    <t>949311112</t>
  </si>
  <si>
    <t>Montáž lešení trubkového do šachet (výtahových, potrubních) o půdorysné ploše do 6 m2, výšky přes 10 do 20 m</t>
  </si>
  <si>
    <t>-1186223115</t>
  </si>
  <si>
    <t>227</t>
  </si>
  <si>
    <t>949311211</t>
  </si>
  <si>
    <t>Montáž lešení trubkového do šachet (výtahových, potrubních) Příplatek za první a každý další den použití lešení k ceně -1111, -1112 nebo -1113</t>
  </si>
  <si>
    <t>-2103886212</t>
  </si>
  <si>
    <t>https://podminky.urs.cz/item/CS_URS_2021_02/949311211</t>
  </si>
  <si>
    <t>leš_výtah*15</t>
  </si>
  <si>
    <t>228</t>
  </si>
  <si>
    <t>949311812</t>
  </si>
  <si>
    <t>Demontáž lešení trubkového do šachet (výtahových, potrubních) o půdorysné ploše do 6 m2, výšky přes 10 do 20 m</t>
  </si>
  <si>
    <t>-934501659</t>
  </si>
  <si>
    <t>https://podminky.urs.cz/item/CS_URS_2021_02/949311812</t>
  </si>
  <si>
    <t>leš_výtah</t>
  </si>
  <si>
    <t>229</t>
  </si>
  <si>
    <t>952901111</t>
  </si>
  <si>
    <t>Vyčištění budov nebo objektů před předáním do užívání budov bytové nebo občanské výstavby, světlé výšky podlaží do 4 m</t>
  </si>
  <si>
    <t>-1804109231</t>
  </si>
  <si>
    <t>https://podminky.urs.cz/item/CS_URS_2021_02/952901111</t>
  </si>
  <si>
    <t>230</t>
  </si>
  <si>
    <t>953941516</t>
  </si>
  <si>
    <t>Osazování drobných kovových předmětů se zalitím maltou cementovou, do vysekaných kapes nebo připravených otvorů konzol nebo kotev, např. pro záclonové kryty, zavěšené skříňky, radiátorové držáky apod.</t>
  </si>
  <si>
    <t>-1477658266</t>
  </si>
  <si>
    <t>https://podminky.urs.cz/item/CS_URS_2021_02/953941516</t>
  </si>
  <si>
    <t>"OS03" 1</t>
  </si>
  <si>
    <t>231</t>
  </si>
  <si>
    <t>4951111R</t>
  </si>
  <si>
    <t>lékárnička 650x500x175 mm, ocelový plech s povrchovou úpravou, plná dvířka</t>
  </si>
  <si>
    <t>2052679080</t>
  </si>
  <si>
    <t>232</t>
  </si>
  <si>
    <t>953943211</t>
  </si>
  <si>
    <t>Osazování drobných kovových předmětů kotvených do stěny hasicího přístroje</t>
  </si>
  <si>
    <t>2108021594</t>
  </si>
  <si>
    <t>https://podminky.urs.cz/item/CS_URS_2021_02/953943211</t>
  </si>
  <si>
    <t>"OS02" 12</t>
  </si>
  <si>
    <t>233</t>
  </si>
  <si>
    <t>44932114</t>
  </si>
  <si>
    <t>přístroj hasicí ruční práškový PG 6 LE</t>
  </si>
  <si>
    <t>1995050195</t>
  </si>
  <si>
    <t>234</t>
  </si>
  <si>
    <t>961055111</t>
  </si>
  <si>
    <t>Bourání základů z betonu železového</t>
  </si>
  <si>
    <t>-1666135173</t>
  </si>
  <si>
    <t>https://podminky.urs.cz/item/CS_URS_2021_02/961055111</t>
  </si>
  <si>
    <t>"§60" 2,25*2,38*0,3</t>
  </si>
  <si>
    <t>ubourání stávajícího základu opěrné zdi</t>
  </si>
  <si>
    <t>(45,18+4,03)*0,6*0,4</t>
  </si>
  <si>
    <t>235</t>
  </si>
  <si>
    <t>962031132</t>
  </si>
  <si>
    <t>Bourání příček z cihel, tvárnic nebo příčkovek z cihel pálených, plných nebo dutých na maltu vápennou nebo vápenocementovou, tl. do 100 mm</t>
  </si>
  <si>
    <t>-1182359602</t>
  </si>
  <si>
    <t>https://podminky.urs.cz/item/CS_URS_2021_02/962031132</t>
  </si>
  <si>
    <t>"§57" (3,695+3,19)*3,935</t>
  </si>
  <si>
    <t>"§59" (2,1+1,34+1,376*3+2)*2,25</t>
  </si>
  <si>
    <t>"§15" (5,45+3,35+1,3+0,968+3,191+5,45+6,612+3,35+5,35*3+0,6*2+1,446+0,6+1,38+5,441+2,35+6,912)*3,445</t>
  </si>
  <si>
    <t>"§16" (4,86+0,4+2,98)*2,945</t>
  </si>
  <si>
    <t>"§17" 3,02*2,32</t>
  </si>
  <si>
    <t>"§19" (1,536+1,246*2+3,203+1,9+1,128)*2,37</t>
  </si>
  <si>
    <t>"§07"(5,516+0,889+1,07+5,4+3,398+5,33+0,5+1,528+0,51+1,398+5,441)*3,55</t>
  </si>
  <si>
    <t>"§08"2,391*2,465</t>
  </si>
  <si>
    <t>"§10" (4,85+0,42)*3,115</t>
  </si>
  <si>
    <t>"§58" 2,83*(2,935+0,225)</t>
  </si>
  <si>
    <t>"§08" (3,885+0,5)*(2,965+0,16)</t>
  </si>
  <si>
    <t>"§09" (5,62+3,5+5,689*4+1,17+1,17+1+5,625+0,535+3,139+0,445)*3,46</t>
  </si>
  <si>
    <t>"§10" (1,8*3+1,75*2)*2,26</t>
  </si>
  <si>
    <t>"§27" 1,1*2,4</t>
  </si>
  <si>
    <t>"§42" 3,155*3,125</t>
  </si>
  <si>
    <t>"§45" 1,22*2,25-0,9*2,1</t>
  </si>
  <si>
    <t>D.1.1.2.5 Půdorys 4.NP - stávající stav + bourací práce</t>
  </si>
  <si>
    <t>"§17" (3,625+3,625+0,5*2+3,625)*3,17</t>
  </si>
  <si>
    <t>236</t>
  </si>
  <si>
    <t>962031133</t>
  </si>
  <si>
    <t>Bourání příček z cihel, tvárnic nebo příčkovek z cihel pálených, plných nebo dutých na maltu vápennou nebo vápenocementovou, tl. do 150 mm</t>
  </si>
  <si>
    <t>1045343431</t>
  </si>
  <si>
    <t>https://podminky.urs.cz/item/CS_URS_2021_02/962031133</t>
  </si>
  <si>
    <t>"§24" 2,375*2,6-0,8*1,97</t>
  </si>
  <si>
    <t>"§28"1,352*2*2</t>
  </si>
  <si>
    <t>"§15" (8,715+8,415+3,96)*3,445</t>
  </si>
  <si>
    <t>"§31" 1,2*2,41</t>
  </si>
  <si>
    <t>"§07" (7,251+1+0,45+3,398+0,481+1+2,479+2,3)*3,56</t>
  </si>
  <si>
    <t>"§13" (1,2*2,465-0,9*2,1)</t>
  </si>
  <si>
    <t>"§14" (1,2*2,465-0,9*2,1)*2</t>
  </si>
  <si>
    <t>"§05" (1,2*2,42-0,9*1,97)*2</t>
  </si>
  <si>
    <t>"§06" 2,4*2,42-0,8*2,1*2</t>
  </si>
  <si>
    <t>"§09"(3,714+4,799+8,913+3,546*2+5,625+ 5,592+3,96+6,945)*3,446</t>
  </si>
  <si>
    <t>"§17" (1,2*2,42-0,9*1,97)*2</t>
  </si>
  <si>
    <t>"§18" 1,2*2,35</t>
  </si>
  <si>
    <t>"§21" 7,431*0,925</t>
  </si>
  <si>
    <t>"§32" 1,2*2,39-0,8*1,97</t>
  </si>
  <si>
    <t>"§33" (1,2*2,45-0,9*1,97)*5</t>
  </si>
  <si>
    <t>"§43" 1,2*2,45-0,9*2,1</t>
  </si>
  <si>
    <t>"§49" 6,2*0,86</t>
  </si>
  <si>
    <t>"§10" (3,957*2,56-1,613*2,1)</t>
  </si>
  <si>
    <t>"§17" (3,957*2,56-0,9*2,1)+(8,915+0,87*2+3,605+3,605)*3,17</t>
  </si>
  <si>
    <t>"§19" 0,031*0,15*1,45+0,082*0,15*1,45</t>
  </si>
  <si>
    <t>"§21" 6,2*0,855</t>
  </si>
  <si>
    <t>"§29" (1,2*2,25-0,9*1,97)*4+(1,14*2,16-0,9*1,97)</t>
  </si>
  <si>
    <t>"§32" (1,271*2,3-0,9*1,97)</t>
  </si>
  <si>
    <t>"§34" 1*2,38-0,9*2,1</t>
  </si>
  <si>
    <t>237</t>
  </si>
  <si>
    <t>962032240</t>
  </si>
  <si>
    <t>Bourání zdiva nadzákladového z cihel nebo tvárnic z cihel pálených nebo vápenopískových, na maltu cementovou, objemu do 1 m3</t>
  </si>
  <si>
    <t>-1793353665</t>
  </si>
  <si>
    <t>https://podminky.urs.cz/item/CS_URS_2021_02/962032240</t>
  </si>
  <si>
    <t>"§32"2,645*2*0,22*0,62</t>
  </si>
  <si>
    <t>"§50" 1,9*0,19*0,54</t>
  </si>
  <si>
    <t>"§02" 1,1*(0,93+0,17)*0,5</t>
  </si>
  <si>
    <t>"§03" 2,66*0,4*0,375</t>
  </si>
  <si>
    <t>"§04" 2,6*0,25*0,375*3</t>
  </si>
  <si>
    <t>"§05" 0,9*(0,9+0,17)*0,375</t>
  </si>
  <si>
    <t>"§06" 0,85*(0,9+0,17)*0,375</t>
  </si>
  <si>
    <t>"§07" 0,85*(0,9+0,17)*0,375</t>
  </si>
  <si>
    <t>"§10" 0,58*(2,25+0,175)*0,65</t>
  </si>
  <si>
    <t>"§11" 1,5*(2,25+0,17)*0,2</t>
  </si>
  <si>
    <t>"§12" 0,15*(2,25+0,17)*0,65</t>
  </si>
  <si>
    <t>"§13" 0,2*(2,1+0,17)*0,65</t>
  </si>
  <si>
    <t>"§14" 0,9*(0,9+0,17)*0,5</t>
  </si>
  <si>
    <t>"§20" 5,864*0,7*0,16</t>
  </si>
  <si>
    <t>"§32" 0,28*2,32*0,6</t>
  </si>
  <si>
    <t>"§44" (1,2*2,41-0,9*2,1)*0,18*5</t>
  </si>
  <si>
    <t>"§45" 1,338*1,07*0,5</t>
  </si>
  <si>
    <t>"§46" (1,1*2,1-0,9*2,1)*0,5</t>
  </si>
  <si>
    <t>"§06" 0,059*1,85*0,7</t>
  </si>
  <si>
    <t>"§12" 2,6*0,45*0,7*5</t>
  </si>
  <si>
    <t>"§18" 1,2*2,465*0,2</t>
  </si>
  <si>
    <t>"§19" 1,2*2,505*0,2</t>
  </si>
  <si>
    <t>"§20" 1,73*2,425*0,2</t>
  </si>
  <si>
    <t>"§24" 0,13*2,425*0,6</t>
  </si>
  <si>
    <t>"§25" 7,431*0,15*0,7</t>
  </si>
  <si>
    <t>"§30" 0,54*0,65*(2,24+0,225)</t>
  </si>
  <si>
    <t>"§32" (1,2*2,49-0,8*2,1)*0,18</t>
  </si>
  <si>
    <t>"§33" (1,2*2,49-0,8*2,1)*0,18</t>
  </si>
  <si>
    <t>"§40"  (1,2*2,49-0,8*2,1)*0,18</t>
  </si>
  <si>
    <t>"§41" (3,443+0,836)*3,3535*0,05</t>
  </si>
  <si>
    <t>"§43"  (1,2*2,49-0,9*2,1)*0,18*2</t>
  </si>
  <si>
    <t xml:space="preserve"> "§45" (1,2*2,49-0,8*2,1)*0,18+0,275*0,65*2,49</t>
  </si>
  <si>
    <t>"§46" 3,49*0,777*0,325</t>
  </si>
  <si>
    <t>"§48" 2,6*0,25*0,65*3</t>
  </si>
  <si>
    <t>"§50" 1,9*0,08*0,65</t>
  </si>
  <si>
    <t>"§51" (1*2,49-0,9*2,4)*0,45</t>
  </si>
  <si>
    <t>"§52" 6,2*0,16*0,7</t>
  </si>
  <si>
    <t>"§53" 1,1*1,125*0,5</t>
  </si>
  <si>
    <t>"§54" 0,836*1,125*0,5+0,264*0,5*2,49</t>
  </si>
  <si>
    <t>"§55" 1,3*1,125*0,5</t>
  </si>
  <si>
    <t>"§60" 0,9*1,125*0,65</t>
  </si>
  <si>
    <t>"§19" (1,2*2,35-0,9*2)*0,5</t>
  </si>
  <si>
    <t>"§22"(1,24*2,4- 1,04*1,455)*0,5</t>
  </si>
  <si>
    <t>"§37"(2,645+2,625+2,645)*0,25*0,5</t>
  </si>
  <si>
    <t>"§40" 0,9*(0,9+0,16)*0,5</t>
  </si>
  <si>
    <t>"§43" (0,275*0,5*2,41+1,2*2,41*0,18)</t>
  </si>
  <si>
    <t>"§44" 3,46*0,782*0,25</t>
  </si>
  <si>
    <t>"§47" 1,338*(0,9+0,16)*0,5</t>
  </si>
  <si>
    <t>"§48" (1,1+0,854)*(0,9+0,16)*0,5+0,457*(2,24+0,16)*0,5</t>
  </si>
  <si>
    <t>"§50" (1,21*2,26-0,8*2,05)*0,5</t>
  </si>
  <si>
    <t>"§64" 0,87*(2,26+0,16)*0,5</t>
  </si>
  <si>
    <t>"§20" 0,45*1,9*0,15</t>
  </si>
  <si>
    <t>"§24" 1*1,155*0,5</t>
  </si>
  <si>
    <t>"§25" 0,57</t>
  </si>
  <si>
    <t>"§27" 3,17*0,963*0,25</t>
  </si>
  <si>
    <t>"§30" (2,666+2,626)*0,4*0,45</t>
  </si>
  <si>
    <t>"§31" (2,626+2,655+2,666)*0,1*0,45</t>
  </si>
  <si>
    <t>D.1.1.2.6 Půdorys střechy - stávající stav + bourací práce</t>
  </si>
  <si>
    <t>"§06" (5,689+4,957+9,768)*0,3*0,04</t>
  </si>
  <si>
    <t>238</t>
  </si>
  <si>
    <t>962032641</t>
  </si>
  <si>
    <t>Bourání zdiva nadzákladového z cihel nebo tvárnic komínového z cihel pálených, šamotových nebo vápenopískových nad střechou na maltu cementovou</t>
  </si>
  <si>
    <t>-1997438843</t>
  </si>
  <si>
    <t>https://podminky.urs.cz/item/CS_URS_2021_02/962032641</t>
  </si>
  <si>
    <t>"§05" 0,5*1,1*1,455</t>
  </si>
  <si>
    <t>"§02" 1,393*1,545*1,85</t>
  </si>
  <si>
    <t>"§05" 0,5*1,1*1,1</t>
  </si>
  <si>
    <t>239</t>
  </si>
  <si>
    <t>962032241</t>
  </si>
  <si>
    <t>Bourání zdiva nadzákladového z cihel nebo tvárnic z cihel pálených nebo vápenopískových, na maltu cementovou, objemu přes 1 m3</t>
  </si>
  <si>
    <t>2138455447</t>
  </si>
  <si>
    <t>https://podminky.urs.cz/item/CS_URS_2021_02/962032241</t>
  </si>
  <si>
    <t>"odstranění zděného plotu z podezdívkou" 12,3*2*0,15</t>
  </si>
  <si>
    <t>"§01" 0,77*3,03*0,44</t>
  </si>
  <si>
    <t>"§04" (2,535+2,645*3+2,657+2,645*2)*1,46*0,65</t>
  </si>
  <si>
    <t>"§31" (2,645*2)*1,28*0,62</t>
  </si>
  <si>
    <t>"§34" 2,5*1,3*0,55</t>
  </si>
  <si>
    <t>"§35" 2,5</t>
  </si>
  <si>
    <t>"§53" 1,5</t>
  </si>
  <si>
    <t>"§54"1,25</t>
  </si>
  <si>
    <t>"§57" (22,5+2,7+2,8+3,3+1,8+1,3)*3,935*0,18</t>
  </si>
  <si>
    <t>"§58" 3,827*3,03*0,18</t>
  </si>
  <si>
    <t>"§59"3,266*2,25*0,25+8,768*2,25*0,18+2,215*2,25*0,18+5,2*2*2,25*0,18+5,2*2,25*0,25</t>
  </si>
  <si>
    <t>"§61" (1,32+1,5)*2</t>
  </si>
  <si>
    <t>"§08" 1*2,32*0,5</t>
  </si>
  <si>
    <t>"§09" 1,082*(3,275+0,175)*0,325</t>
  </si>
  <si>
    <t>"§15" 5,45*2*3,445*0,18+2,4*3,445*0,2</t>
  </si>
  <si>
    <t>"§04" (1,83*2+9,191)*0,16*0,7</t>
  </si>
  <si>
    <t>"§27" 1,043*0,095*0,65+1,043*0,65*(1,307+0,225)+0,383*0,65*(2,75+0,225)</t>
  </si>
  <si>
    <t>"§35" (4,347*3,535-2,078*1,5)*0,3</t>
  </si>
  <si>
    <t>"§03" (1,83*2+9,191)*0,16*0,7</t>
  </si>
  <si>
    <t>"§25" 0,87*0,65*2,42</t>
  </si>
  <si>
    <t>"§30" ((1,13+2,085+1,132)*3,565-2,085*1,48)*0,3</t>
  </si>
  <si>
    <t>"§48" (1,1+0,854)*0,5*1,06+0,457*2,4*0,5</t>
  </si>
  <si>
    <t>"§63" 0,87*0,5*2,42+(1,16*2,42-0,9*1,97)*0,18</t>
  </si>
  <si>
    <t>"§09" (3,957*3,1-2,1*1,27)*0,37</t>
  </si>
  <si>
    <t>"§22" 2,28</t>
  </si>
  <si>
    <t>"atikové zdivo" (2,276+2,672+3,339+2,843+1,514)*0,3*1,255+1*4*0,5*1,255+1*0,5*1,255</t>
  </si>
  <si>
    <t>"atikové zdivo" (6,166*0,3+1,5*0,2)*1,3+(5,461+3,384+6,428)*0,3*1,35+1,662*0,5*1,35</t>
  </si>
  <si>
    <t>240</t>
  </si>
  <si>
    <t>962042320</t>
  </si>
  <si>
    <t>Bourání zdiva z betonu prostého nadzákladového objemu do 1 m3</t>
  </si>
  <si>
    <t>746144768</t>
  </si>
  <si>
    <t>https://podminky.urs.cz/item/CS_URS_2021_02/962042320</t>
  </si>
  <si>
    <t>"§20" 5,864*0,3*0,35</t>
  </si>
  <si>
    <t>"§04" (1,83*2+9,191)*0,35*0,3</t>
  </si>
  <si>
    <t>"§25" 7,431*0,35*0,3</t>
  </si>
  <si>
    <t>"§52" 6,2*0,35*0,3</t>
  </si>
  <si>
    <t>"§03" (1,83*2+9,191)*0,35*0,3</t>
  </si>
  <si>
    <t>"§21" 7,431*0,35*0,3</t>
  </si>
  <si>
    <t>"§49" 6,2*0,35*0,3</t>
  </si>
  <si>
    <t>"§21" 6,2*0,35*0,3</t>
  </si>
  <si>
    <t>241</t>
  </si>
  <si>
    <t>962042321</t>
  </si>
  <si>
    <t>Bourání zdiva z betonu prostého nadzákladového objemu přes 1 m3</t>
  </si>
  <si>
    <t>-559837050</t>
  </si>
  <si>
    <t>https://podminky.urs.cz/item/CS_URS_2021_02/962042321</t>
  </si>
  <si>
    <t>"§38" 4,8*0,8*0,3</t>
  </si>
  <si>
    <t>"§11" 4,8*0,8*0,3</t>
  </si>
  <si>
    <t>"§16" 2,6*0,5*5</t>
  </si>
  <si>
    <t>"§11" (4,8+2,2)*0,8*0,3</t>
  </si>
  <si>
    <t>242</t>
  </si>
  <si>
    <t>962052211</t>
  </si>
  <si>
    <t>Bourání zdiva železobetonového nadzákladového, objemu přes 1 m3</t>
  </si>
  <si>
    <t>493712080</t>
  </si>
  <si>
    <t>https://podminky.urs.cz/item/CS_URS_2021_02/962052211</t>
  </si>
  <si>
    <t>"odstranění betonové hlavice z opěrné zdi" 50*0,5*0,3</t>
  </si>
  <si>
    <t>"odstranění horní opěrky 300 mm pod terén" 50*0,3*0,3</t>
  </si>
  <si>
    <t>"anglické dvorky" (6,96+3,73+6,14)*0,15+(1,032*3+6,85+1,014*2+3,68+1*2+3,2)*0,2</t>
  </si>
  <si>
    <t>"odstranění beton dílců" 1,5*0,356*0,8*2</t>
  </si>
  <si>
    <t>"ostranění podzemního skladu" 15,8*0,6*2,2+5*0,3*2,2+6,2*4,795*0,2</t>
  </si>
  <si>
    <t>"odstanění podzemní skladu" 8,6*0,8*2,2+3,795*0,47*2,2+3,795*4,75*0,2</t>
  </si>
  <si>
    <t>243</t>
  </si>
  <si>
    <t>962081141</t>
  </si>
  <si>
    <t>Bourání zdiva příček nebo vybourání otvorů ze skleněných tvárnic, tl. do 150 mm</t>
  </si>
  <si>
    <t>806731170</t>
  </si>
  <si>
    <t>https://podminky.urs.cz/item/CS_URS_2021_02/962081141</t>
  </si>
  <si>
    <t>"§03" (2,363*1,17+1,9*1,27+0,7*1,93*2+1,62*0,59+1,6*0,57+1,5*0,57+1,365*1,16+1,39*1,16*2+1,4*1,2*2+1,2*0,8*3+1,2*0,8*2)</t>
  </si>
  <si>
    <t>244</t>
  </si>
  <si>
    <t>963023712</t>
  </si>
  <si>
    <t>Vybourání schodišťových stupňů oblých, rovných nebo kosých ze zdi cihelné oboustranně</t>
  </si>
  <si>
    <t>792807777</t>
  </si>
  <si>
    <t>https://podminky.urs.cz/item/CS_URS_2021_02/963023712</t>
  </si>
  <si>
    <t>"§08" 2,375*6</t>
  </si>
  <si>
    <t>245</t>
  </si>
  <si>
    <t>963042819</t>
  </si>
  <si>
    <t>Bourání schodišťových stupňů betonových zhotovených na místě</t>
  </si>
  <si>
    <t>-2034977350</t>
  </si>
  <si>
    <t>https://podminky.urs.cz/item/CS_URS_2021_02/963042819</t>
  </si>
  <si>
    <t>"odstranění betonového schodiště" 1,85*10</t>
  </si>
  <si>
    <t>"odstranění schodiště" 3,926*3</t>
  </si>
  <si>
    <t>246</t>
  </si>
  <si>
    <t>963051113</t>
  </si>
  <si>
    <t>Bourání železobetonových stropů deskových, tl. přes 80 mm</t>
  </si>
  <si>
    <t>1446992108</t>
  </si>
  <si>
    <t>https://podminky.urs.cz/item/CS_URS_2021_02/963051113</t>
  </si>
  <si>
    <t>"odstranění betonové stropní desky uhelny" 61,03*0,2</t>
  </si>
  <si>
    <t>"odstranění stropní desky přístavby" (17,96+9,17)*0,2</t>
  </si>
  <si>
    <t>"§20" 5,864*2,08*0,425</t>
  </si>
  <si>
    <t>"§04" 1,83*9,191*0,425</t>
  </si>
  <si>
    <t>"§52" 6,2*2,03*0,425</t>
  </si>
  <si>
    <t>"§03" 1,83*9,191*0,265</t>
  </si>
  <si>
    <t>"§02" 9,191*1,42*0,1</t>
  </si>
  <si>
    <t>247</t>
  </si>
  <si>
    <t>963051213</t>
  </si>
  <si>
    <t>Bourání železobetonových stropů žebrových s viditelnými trámy</t>
  </si>
  <si>
    <t>-122082355</t>
  </si>
  <si>
    <t>https://podminky.urs.cz/item/CS_URS_2021_02/963051213</t>
  </si>
  <si>
    <t>"odstranění zastřešení" (1,12*4,751+1,05*3,926)*0,15</t>
  </si>
  <si>
    <t>248</t>
  </si>
  <si>
    <t>965042141</t>
  </si>
  <si>
    <t>Bourání mazanin betonových nebo z litého asfaltu tl. do 100 mm, plochy přes 4 m2</t>
  </si>
  <si>
    <t>-767856177</t>
  </si>
  <si>
    <t>https://podminky.urs.cz/item/CS_URS_2021_02/965042141</t>
  </si>
  <si>
    <t>DMTZ_K_podlah*0,1</t>
  </si>
  <si>
    <t>"stávající střešní plášť" (333,85+141)*0,05</t>
  </si>
  <si>
    <t>"stávající střešní plášť" 368,1*0,05</t>
  </si>
  <si>
    <t>249</t>
  </si>
  <si>
    <t>965042231</t>
  </si>
  <si>
    <t>Bourání mazanin betonových nebo z litého asfaltu tl. přes 100 mm, plochy do 4 m2</t>
  </si>
  <si>
    <t>-1107144438</t>
  </si>
  <si>
    <t>https://podminky.urs.cz/item/CS_URS_2021_02/965042231</t>
  </si>
  <si>
    <t>"§25" 1,35*1,2*0,25</t>
  </si>
  <si>
    <t>"§26" 1,35*1,35*0,31</t>
  </si>
  <si>
    <t>"§27" 1,526*1,074*0,3</t>
  </si>
  <si>
    <t>"§15" 0,8*1,2*0,2</t>
  </si>
  <si>
    <t>"§15" 1*1*0,2*2</t>
  </si>
  <si>
    <t>"§15" 0,8*1,05*0,15*3</t>
  </si>
  <si>
    <t>"§18" 0,15*0,9*0,12</t>
  </si>
  <si>
    <t>250</t>
  </si>
  <si>
    <t>965042241</t>
  </si>
  <si>
    <t>Bourání mazanin betonových nebo z litého asfaltu tl. přes 100 mm, plochy přes 4 m2</t>
  </si>
  <si>
    <t>958044280</t>
  </si>
  <si>
    <t>https://podminky.urs.cz/item/CS_URS_2021_02/965042241</t>
  </si>
  <si>
    <t>"§25" 7,431*2,071*0,225</t>
  </si>
  <si>
    <t>251</t>
  </si>
  <si>
    <t>965043341</t>
  </si>
  <si>
    <t>Bourání mazanin betonových s potěrem nebo teracem tl. do 100 mm, plochy přes 4 m2</t>
  </si>
  <si>
    <t>395245727</t>
  </si>
  <si>
    <t>https://podminky.urs.cz/item/CS_URS_2021_02/965043341</t>
  </si>
  <si>
    <t>"1.01" 57,33</t>
  </si>
  <si>
    <t>"1.03" 82,37</t>
  </si>
  <si>
    <t>"1.16" 36,41</t>
  </si>
  <si>
    <t>"1.20" 25,7</t>
  </si>
  <si>
    <t>"2.01" 55,54</t>
  </si>
  <si>
    <t>"2.02" 7,23</t>
  </si>
  <si>
    <t>"2.03" 69,26</t>
  </si>
  <si>
    <t>"3.01" 57,87</t>
  </si>
  <si>
    <t>"3.02" 7,24</t>
  </si>
  <si>
    <t>"3.03" 70,28</t>
  </si>
  <si>
    <t>"3.18" 61,16</t>
  </si>
  <si>
    <t>"4.01" 48,67</t>
  </si>
  <si>
    <t>"4.02" 15,25</t>
  </si>
  <si>
    <t>"4.05" 50,26</t>
  </si>
  <si>
    <t>DMTZ_T_podlah*0,07</t>
  </si>
  <si>
    <t>"§47" 1,6*3,957*0,05</t>
  </si>
  <si>
    <t>"§74" 1,6*3,957*0,05</t>
  </si>
  <si>
    <t>"§65" 1,6*3,957*0,05</t>
  </si>
  <si>
    <t>"§40" 1,6*3,957*0,05</t>
  </si>
  <si>
    <t>252</t>
  </si>
  <si>
    <t>965049111</t>
  </si>
  <si>
    <t>Bourání mazanin Příplatek k cenám za bourání mazanin betonových se svařovanou sítí, tl. do 100 mm</t>
  </si>
  <si>
    <t>-2042164336</t>
  </si>
  <si>
    <t>https://podminky.urs.cz/item/CS_URS_2021_02/965049111</t>
  </si>
  <si>
    <t>253</t>
  </si>
  <si>
    <t>965081213</t>
  </si>
  <si>
    <t>Bourání podlah z dlaždic bez podkladního lože nebo mazaniny, s jakoukoliv výplní spár keramických nebo xylolitových tl. do 10 mm, plochy přes 1 m2</t>
  </si>
  <si>
    <t>-1047359957</t>
  </si>
  <si>
    <t>https://podminky.urs.cz/item/CS_URS_2021_02/965081213</t>
  </si>
  <si>
    <t>"1.02" 34,27</t>
  </si>
  <si>
    <t>"1.05" 12,55</t>
  </si>
  <si>
    <t>"1.06" 14,86</t>
  </si>
  <si>
    <t>"1.07" 9,16</t>
  </si>
  <si>
    <t>"1.17" 12,03</t>
  </si>
  <si>
    <t>"1.18" 10,72</t>
  </si>
  <si>
    <t>"1.19" 4,6</t>
  </si>
  <si>
    <t>"2.05" 12,48</t>
  </si>
  <si>
    <t>"2.06" 11,03</t>
  </si>
  <si>
    <t>"2.07" 5,27</t>
  </si>
  <si>
    <t>"2.16" 2,08</t>
  </si>
  <si>
    <t>"2.17" 8,79</t>
  </si>
  <si>
    <t>"2.18" 5,56</t>
  </si>
  <si>
    <t>"3.05" 13,01</t>
  </si>
  <si>
    <t>"3.06" 11,5</t>
  </si>
  <si>
    <t>"3.07" 4,9</t>
  </si>
  <si>
    <t>"3.15" 2,23</t>
  </si>
  <si>
    <t>"3.16" 8,76</t>
  </si>
  <si>
    <t>"3.17" 5,74</t>
  </si>
  <si>
    <t>"3.19" 13,62</t>
  </si>
  <si>
    <t>"4.06" 12,78</t>
  </si>
  <si>
    <t>"4.07" 11,72</t>
  </si>
  <si>
    <t>"4.08" 5,24</t>
  </si>
  <si>
    <t>254</t>
  </si>
  <si>
    <t>965082923</t>
  </si>
  <si>
    <t>Odstranění násypu pod podlahami nebo ochranného násypu na střechách tl. do 100 mm, plochy přes 2 m2</t>
  </si>
  <si>
    <t>-624957295</t>
  </si>
  <si>
    <t>https://podminky.urs.cz/item/CS_URS_2021_02/965082923</t>
  </si>
  <si>
    <t>"stávající střešní plášť" (333,85+141)*0,1</t>
  </si>
  <si>
    <t>"stávající střešní plášť" 368,1*0,1</t>
  </si>
  <si>
    <t>255</t>
  </si>
  <si>
    <t>965082933</t>
  </si>
  <si>
    <t>Odstranění násypu pod podlahami nebo ochranného násypu na střechách tl. do 200 mm, plochy přes 2 m2</t>
  </si>
  <si>
    <t>398738047</t>
  </si>
  <si>
    <t>https://podminky.urs.cz/item/CS_URS_2021_02/965082933</t>
  </si>
  <si>
    <t>DMT_D_podlah*0,2</t>
  </si>
  <si>
    <t>DMTz_K_podlah*0,16</t>
  </si>
  <si>
    <t>DMTZ_T_podlah*0,16</t>
  </si>
  <si>
    <t>256</t>
  </si>
  <si>
    <t>966071821</t>
  </si>
  <si>
    <t>Rozebrání oplocení z pletiva drátěného se čtvercovými oky, výšky do 1,6 m</t>
  </si>
  <si>
    <t>-1569487616</t>
  </si>
  <si>
    <t>https://podminky.urs.cz/item/CS_URS_2021_02/966071821</t>
  </si>
  <si>
    <t>"§24" 2,375</t>
  </si>
  <si>
    <t>"§17" 3,02</t>
  </si>
  <si>
    <t>257</t>
  </si>
  <si>
    <t>966071823</t>
  </si>
  <si>
    <t>Rozebrání oplocení z pletiva drátěného se čtvercovými oky, výšky přes 2,0 do 4,0 m</t>
  </si>
  <si>
    <t>2140138671</t>
  </si>
  <si>
    <t>https://podminky.urs.cz/item/CS_URS_2021_02/966071823</t>
  </si>
  <si>
    <t>"§14" 4,6</t>
  </si>
  <si>
    <t>258</t>
  </si>
  <si>
    <t>966073813</t>
  </si>
  <si>
    <t>Rozebrání vrat a vrátek k oplocení plochy jednotlivě přes 10 do 20 m2</t>
  </si>
  <si>
    <t>-1908753272</t>
  </si>
  <si>
    <t>https://podminky.urs.cz/item/CS_URS_2021_02/966073813</t>
  </si>
  <si>
    <t>"odstranění vjezdové brány" 1+1</t>
  </si>
  <si>
    <t>259</t>
  </si>
  <si>
    <t>968062244</t>
  </si>
  <si>
    <t>Vybourání dřevěných rámů oken s křídly, dveřních zárubní, vrat, stěn, ostění nebo obkladů rámů oken s křídly jednoduchých, plochy do 1 m2</t>
  </si>
  <si>
    <t>719340750</t>
  </si>
  <si>
    <t>https://podminky.urs.cz/item/CS_URS_2021_02/968062244</t>
  </si>
  <si>
    <t>"§29" 1,2*1*3</t>
  </si>
  <si>
    <t>260</t>
  </si>
  <si>
    <t>968062354</t>
  </si>
  <si>
    <t>Vybourání dřevěných rámů oken s křídly, dveřních zárubní, vrat, stěn, ostění nebo obkladů rámů oken s křídly dvojitých, plochy do 1 m2</t>
  </si>
  <si>
    <t>-869372276</t>
  </si>
  <si>
    <t>https://podminky.urs.cz/item/CS_URS_2021_02/968062354</t>
  </si>
  <si>
    <t>"§02" 0,555*1,5+0,6*0,6</t>
  </si>
  <si>
    <t>261</t>
  </si>
  <si>
    <t>968062355</t>
  </si>
  <si>
    <t>Vybourání dřevěných rámů oken s křídly, dveřních zárubní, vrat, stěn, ostění nebo obkladů rámů oken s křídly dvojitých, plochy do 2 m2</t>
  </si>
  <si>
    <t>1451198672</t>
  </si>
  <si>
    <t>https://podminky.urs.cz/item/CS_URS_2021_02/968062355</t>
  </si>
  <si>
    <t>"§02" 1,45*1,5+1,5*1,27+1,49*0,833*2</t>
  </si>
  <si>
    <t>262</t>
  </si>
  <si>
    <t>968062356</t>
  </si>
  <si>
    <t>Vybourání dřevěných rámů oken s křídly, dveřních zárubní, vrat, stěn, ostění nebo obkladů rámů oken s křídly dvojitých, plochy do 4 m2</t>
  </si>
  <si>
    <t>-1614970551</t>
  </si>
  <si>
    <t>https://podminky.urs.cz/item/CS_URS_2021_02/968062356</t>
  </si>
  <si>
    <t>"§02"1,8*1,21*2+2,65*1,21+2,4*1,34*6+2,645*1,4*6+2,535*1,4</t>
  </si>
  <si>
    <t>"§01" 2,667*1,27+2,4*1,27+1,5*1,69+2,3*1,27*2+1,9*1,27*2+1,338*1,8+1,85*1,85*3+0,85*1,85*2+1,901*1,85</t>
  </si>
  <si>
    <t>"§05" 0,85*1,85*2+0,94*2,75</t>
  </si>
  <si>
    <t>"§06" 2,541*1,85</t>
  </si>
  <si>
    <t>"§11" 1,35*4,035*2+2,6*1,7*2</t>
  </si>
  <si>
    <t>"§12" 2,6*1,7*5</t>
  </si>
  <si>
    <t>"§22" 2,4*1,27+2,75*1,85*2+2,53*1,27+1,9*1,27</t>
  </si>
  <si>
    <t>"§23" 2,4*1,27</t>
  </si>
  <si>
    <t>"§24" 0,9*2,14*2</t>
  </si>
  <si>
    <t>"§27" 1,043*1,35</t>
  </si>
  <si>
    <t>"§34" 2,48*1,27</t>
  </si>
  <si>
    <t>"§35" 2,078*1,5</t>
  </si>
  <si>
    <t>"§48" 2,6*1,7*3</t>
  </si>
  <si>
    <t>"§49" 1,85*1,85*3+2,6*1,7</t>
  </si>
  <si>
    <t>"§50" 1,9*1,27</t>
  </si>
  <si>
    <t>"§51" 0,9*2,1*2</t>
  </si>
  <si>
    <t>"§53" 2,6*1,8</t>
  </si>
  <si>
    <t>"§54" 2,6*1,8</t>
  </si>
  <si>
    <t>"§55" 1,3*1,8</t>
  </si>
  <si>
    <t>"§60" 2,65*1,85</t>
  </si>
  <si>
    <t>"§61" 0,85*1,85+0,933*2,75+0,87*1,85</t>
  </si>
  <si>
    <t>"§04" 2,645*1,85+0,85*1,85*2+0,94*2,75+2,65*1,7+2,6*1,7</t>
  </si>
  <si>
    <t>"§14" 2,4*1,27+1,35*3,6*2</t>
  </si>
  <si>
    <t>"§16" 2,6*1,7*5</t>
  </si>
  <si>
    <t>"§20" 2,75*1,85*2</t>
  </si>
  <si>
    <t>"§22" 1,04*1,455</t>
  </si>
  <si>
    <t>"§26" 2,403*1,4*2</t>
  </si>
  <si>
    <t>"§30" 2,085*1,48</t>
  </si>
  <si>
    <t>"§34" 1,9*1,4</t>
  </si>
  <si>
    <t>"§35" 1,9*1,4</t>
  </si>
  <si>
    <t>"§37" 2,645*1,7+2,625*1,7+2,645*1,7</t>
  </si>
  <si>
    <t>"§38" 2,645*1,7+1,85*1,85*3</t>
  </si>
  <si>
    <t>"§40" 2,65*1,85</t>
  </si>
  <si>
    <t>"§41" 0,85*1,85*2+0,953*2,75</t>
  </si>
  <si>
    <t>"§47" 1,338*1,85</t>
  </si>
  <si>
    <t>"§48" 2,735*1,85+2,7*1,85</t>
  </si>
  <si>
    <t>"§63" 2,4*1,27</t>
  </si>
  <si>
    <t>"§06" 2,537*1,453+2,542*1,453+2,2*1,45+2,74*1,45*2+1,35*4,1*2+2,043*1,45</t>
  </si>
  <si>
    <t>"§09" 2,1*1,27</t>
  </si>
  <si>
    <t>"§30" 2,626*1,47+2,666*1,47</t>
  </si>
  <si>
    <t>"§31" 2,626*1,47+2,655*1,47+2,666*1,47</t>
  </si>
  <si>
    <t>263</t>
  </si>
  <si>
    <t>968062357</t>
  </si>
  <si>
    <t>Vybourání dřevěných rámů oken s křídly, dveřních zárubní, vrat, stěn, ostění nebo obkladů rámů oken s křídly dvojitých, plochy přes 4 m2</t>
  </si>
  <si>
    <t>498936715</t>
  </si>
  <si>
    <t>https://podminky.urs.cz/item/CS_URS_2021_02/968062357</t>
  </si>
  <si>
    <t>"§02"2,525*2,73*2</t>
  </si>
  <si>
    <t>"§01" 2,5*1,69+2,6*1,8*2+2,65*1,85+2,6*1,75*4+2,66*1,7*7+2,673*1,85+2,5*1,85</t>
  </si>
  <si>
    <t>264</t>
  </si>
  <si>
    <t>968062747</t>
  </si>
  <si>
    <t>Vybourání dřevěných rámů oken s křídly, dveřních zárubní, vrat, stěn, ostění nebo obkladů stěn plných, zasklených nebo výkladních pevných nebo otevíratelných, plochy přes 4 m2</t>
  </si>
  <si>
    <t>-1701259759</t>
  </si>
  <si>
    <t>https://podminky.urs.cz/item/CS_URS_2021_02/968062747</t>
  </si>
  <si>
    <t>"§06" 3,5*2,4</t>
  </si>
  <si>
    <t>"§18" 2,9*2,7</t>
  </si>
  <si>
    <t>"§21" 3,4*2,5</t>
  </si>
  <si>
    <t>"§37" 3,37*2,107</t>
  </si>
  <si>
    <t>"§28" 2,305*2,85</t>
  </si>
  <si>
    <t>"§31" 3,813*3,11+2,3*2,84</t>
  </si>
  <si>
    <t>"§10" 2,957*2,56</t>
  </si>
  <si>
    <t>265</t>
  </si>
  <si>
    <t>968072246</t>
  </si>
  <si>
    <t>Vybourání kovových rámů oken s křídly, dveřních zárubní, vrat, stěn, ostění nebo obkladů okenních rámů s křídly jednoduchých, plochy do 4 m2</t>
  </si>
  <si>
    <t>851514669</t>
  </si>
  <si>
    <t>https://podminky.urs.cz/item/CS_URS_2021_02/968072246</t>
  </si>
  <si>
    <t>"§30" 1,49*2,01</t>
  </si>
  <si>
    <t>"§23" 3,85*3</t>
  </si>
  <si>
    <t>"§31" 2,254*2,85</t>
  </si>
  <si>
    <t>"§36" 2,857*2,97</t>
  </si>
  <si>
    <t>"§42" 2,3*2,85</t>
  </si>
  <si>
    <t>266</t>
  </si>
  <si>
    <t>968072455</t>
  </si>
  <si>
    <t>Vybourání kovových rámů oken s křídly, dveřních zárubní, vrat, stěn, ostění nebo obkladů dveřních zárubní, plochy do 2 m2</t>
  </si>
  <si>
    <t>924834810</t>
  </si>
  <si>
    <t>https://podminky.urs.cz/item/CS_URS_2021_02/968072455</t>
  </si>
  <si>
    <t>37*0,9*1,97</t>
  </si>
  <si>
    <t>35*0,9*1,97</t>
  </si>
  <si>
    <t>"§05" 1*0,9*1,97</t>
  </si>
  <si>
    <t>"§06" 2*0,8*2,1</t>
  </si>
  <si>
    <t>"§19" 1*0,9*2</t>
  </si>
  <si>
    <t>"§24" 1*0,9*2,1</t>
  </si>
  <si>
    <t>"§08" 0,8*2,1*2</t>
  </si>
  <si>
    <t>"§13"0,9*2,1</t>
  </si>
  <si>
    <t>"§14" 0,9*2,1*2</t>
  </si>
  <si>
    <t>"§30" 0,9*2,1</t>
  </si>
  <si>
    <t>"§32" 0,8*2,1</t>
  </si>
  <si>
    <t>"§33" 0,8*2,1</t>
  </si>
  <si>
    <t>"§40" 0,8*2,1</t>
  </si>
  <si>
    <t>"§43" 0,9*2,1*2</t>
  </si>
  <si>
    <t>"§45" 0,9*2,1</t>
  </si>
  <si>
    <t>"§47" 0,9*2,1</t>
  </si>
  <si>
    <t>"§57" 0,8*2,1*2</t>
  </si>
  <si>
    <t>0,9*2,1*16</t>
  </si>
  <si>
    <t>"§05" 0,9*1,97*2</t>
  </si>
  <si>
    <t>"§06"0,8*2,1*2</t>
  </si>
  <si>
    <t>"§17" 0,9*1,97*2</t>
  </si>
  <si>
    <t>"§24" 0,9*2,1</t>
  </si>
  <si>
    <t>"§32" 0,8*1,97</t>
  </si>
  <si>
    <t>"§33" 0,9*2,1*4</t>
  </si>
  <si>
    <t>"§43" 0,9*2,1</t>
  </si>
  <si>
    <t>"§64" 0,9*1,97</t>
  </si>
  <si>
    <t>0,9*1,97*23</t>
  </si>
  <si>
    <t>"§29" 5*0,9*1,97</t>
  </si>
  <si>
    <t>"§32" 1*0,9*1,97</t>
  </si>
  <si>
    <t>14*0,9*1,97</t>
  </si>
  <si>
    <t>0,9*1,97*4</t>
  </si>
  <si>
    <t>267</t>
  </si>
  <si>
    <t>968475617R</t>
  </si>
  <si>
    <t>Kompletní dodávka a montáž stožáru pro upevnění na zeď, prum. 35 mm, délka 2000 mm, včetně kotevního materiálu, povrchová úprava galvanický zinek</t>
  </si>
  <si>
    <t>206151913</t>
  </si>
  <si>
    <t>D.1.1.3.9 Kniha ostatních výrobků</t>
  </si>
  <si>
    <t>"OS13" 1</t>
  </si>
  <si>
    <t>268</t>
  </si>
  <si>
    <t>74910121R</t>
  </si>
  <si>
    <t>Dodávka a osazení kontejner na komunální odpad 1100l, plast, 1400x1500 mm</t>
  </si>
  <si>
    <t>528744236</t>
  </si>
  <si>
    <t>"OS28" 6</t>
  </si>
  <si>
    <t>269</t>
  </si>
  <si>
    <t>971035661</t>
  </si>
  <si>
    <t>Vybourání otvorů ve zdivu základovém nebo nadzákladovém z cihel, tvárnic, příčkovek z cihel pálených na maltu cementovou plochy do 4 m2, tl. do 600 mm</t>
  </si>
  <si>
    <t>-928688085</t>
  </si>
  <si>
    <t>https://podminky.urs.cz/item/CS_URS_2021_02/971035661</t>
  </si>
  <si>
    <t>"§37" 1,1*1,1*0,6*2</t>
  </si>
  <si>
    <t>"§38"1,1*2,49*0,6</t>
  </si>
  <si>
    <t>"§39" 0,9*2,4*0,45</t>
  </si>
  <si>
    <t>"§40" 1,1*2,4*0,35</t>
  </si>
  <si>
    <t>"§41" 1,07*1,1*0,65</t>
  </si>
  <si>
    <t>"§42" 1,1*2,4*0,84</t>
  </si>
  <si>
    <t>"§43"1,1*2,1*0,63</t>
  </si>
  <si>
    <t>"§44" 1,1*2,1*0,8</t>
  </si>
  <si>
    <t>"§45"0,325*2,1*0,4</t>
  </si>
  <si>
    <t>"§46"1,1*2,1*0,75</t>
  </si>
  <si>
    <t>"§47" 1,1*2,1*0,75</t>
  </si>
  <si>
    <t>"§48" 0,9*2,1*0,3</t>
  </si>
  <si>
    <t>"§22" 1,1*2,32*0,5</t>
  </si>
  <si>
    <t>"§25" 1,621*2,97*0,6</t>
  </si>
  <si>
    <t>"§26" 1,241*2,97*0,65</t>
  </si>
  <si>
    <t>"§29" 1,246*2,32*0,3</t>
  </si>
  <si>
    <t>"§30" 1*2,32*0,45</t>
  </si>
  <si>
    <t>"§09" 1,1*2,375*0,5</t>
  </si>
  <si>
    <t>"§21" 1,1*2,375*0,3</t>
  </si>
  <si>
    <t>"§29" 1,1*2,49*0,3</t>
  </si>
  <si>
    <t>"§44" 0,662*0,49*2,49+0,38*0,16*2,49</t>
  </si>
  <si>
    <t>"§56" 1*2,49*0,5</t>
  </si>
  <si>
    <t>"§07" 1,1*2,31*0,5</t>
  </si>
  <si>
    <t>"§13" 1,1*(2,15+0,16)*0,3</t>
  </si>
  <si>
    <t>"§23" 1,1*(2,24+0,16)*0,35</t>
  </si>
  <si>
    <t>"§36" 1*(2,25+0,16)*0,5</t>
  </si>
  <si>
    <t>"§46" 1*(2,24+0,16)*0,5</t>
  </si>
  <si>
    <t>"§23" 0,9*2,15*0,45</t>
  </si>
  <si>
    <t>"§28" 2,4*2,12*0,45</t>
  </si>
  <si>
    <t>"§33" 3,036*2,835*0,35</t>
  </si>
  <si>
    <t>270</t>
  </si>
  <si>
    <t>972054341</t>
  </si>
  <si>
    <t>Vybourání otvorů ve stropech nebo klenbách železobetonových bez odstranění podlahy a násypu, plochy do 0,25 m2, tl. do 150 mm</t>
  </si>
  <si>
    <t>1953842076</t>
  </si>
  <si>
    <t>https://podminky.urs.cz/item/CS_URS_2021_02/972054341</t>
  </si>
  <si>
    <t>"§17" 1</t>
  </si>
  <si>
    <t>"§19" 1</t>
  </si>
  <si>
    <t>"§21" 1</t>
  </si>
  <si>
    <t>"§23" 1</t>
  </si>
  <si>
    <t>271</t>
  </si>
  <si>
    <t>972054491</t>
  </si>
  <si>
    <t>Vybourání otvorů ve stropech nebo klenbách železobetonových bez odstranění podlahy a násypu, plochy do 1 m2, tl. přes 80 mm</t>
  </si>
  <si>
    <t>-1880839533</t>
  </si>
  <si>
    <t>https://podminky.urs.cz/item/CS_URS_2021_02/972054491</t>
  </si>
  <si>
    <t>"§13" 0,53*0,54*0,15</t>
  </si>
  <si>
    <t>"§14" 1,23*0,45*0,15</t>
  </si>
  <si>
    <t>"§16" 0,65*0,45*0,15</t>
  </si>
  <si>
    <t>"§22" 0,35*2,1*0,15</t>
  </si>
  <si>
    <t>"§27" 0,35*1,85*0,15</t>
  </si>
  <si>
    <t>"§33" 0,525*0,64*0,15</t>
  </si>
  <si>
    <t>"§35" 0,77*0,55*0,15</t>
  </si>
  <si>
    <t>"§36" 1,23*0,55*0,15</t>
  </si>
  <si>
    <t>"§38" 0,45*0,54*0,15</t>
  </si>
  <si>
    <t>"§39" 2,04*0,39*0,15</t>
  </si>
  <si>
    <t>"§40" 0,4*0,6*0,15</t>
  </si>
  <si>
    <t>"§41" 0,48*0,8*0,15</t>
  </si>
  <si>
    <t>"§42" 0,45*0,49*0,15</t>
  </si>
  <si>
    <t>"§43" 0,42*1,85*0,15</t>
  </si>
  <si>
    <t>"§62" 0,55*0,45*0,2</t>
  </si>
  <si>
    <t>"§63"2,05*0,34*0,2</t>
  </si>
  <si>
    <t>"§64" 1,83*0,34*0,2</t>
  </si>
  <si>
    <t>"§65" 0,49*0,46*0,2</t>
  </si>
  <si>
    <t>"§67" 0,79*0,48*0,2</t>
  </si>
  <si>
    <t>"§68" 0,77*0,575*0,2</t>
  </si>
  <si>
    <t>"§70" 0,575*1,23*0,2</t>
  </si>
  <si>
    <t>"§71" 0,525*0,665*0,2</t>
  </si>
  <si>
    <t>"§72" 0,54*0,45*0,2</t>
  </si>
  <si>
    <t>"§73" 0,54*0,45*0,2</t>
  </si>
  <si>
    <t>"§51" 0,77*0,45*0,21</t>
  </si>
  <si>
    <t>"§52" 2,05*0,34*0,21</t>
  </si>
  <si>
    <t>"§53" 1,98*0,37*0,21</t>
  </si>
  <si>
    <t>"§54" 0,49*0,46*0,21</t>
  </si>
  <si>
    <t>"§55" 2,74*0,495*0,21</t>
  </si>
  <si>
    <t>"§56" 0,95*0,48*0,21</t>
  </si>
  <si>
    <t>"§57" 0,77*0,575*0,21</t>
  </si>
  <si>
    <t>"§58" 3*0,47*0,21</t>
  </si>
  <si>
    <t>"§59" 0,575*1,23*0,21</t>
  </si>
  <si>
    <t>"§60" 0,525*0,665*0,21</t>
  </si>
  <si>
    <t>"§61" 0,54*0,45*0,21</t>
  </si>
  <si>
    <t>"§35" 0,525*0,435*0,26</t>
  </si>
  <si>
    <t>"§36" 1,15*0,48*0,26</t>
  </si>
  <si>
    <t>"§38" 0,77*0,625*0,26</t>
  </si>
  <si>
    <t>"§39" 1,29*0,4*0,26</t>
  </si>
  <si>
    <t>272</t>
  </si>
  <si>
    <t>972054691</t>
  </si>
  <si>
    <t>Vybourání otvorů ve stropech nebo klenbách železobetonových bez odstranění podlahy a násypu, plochy do 4 m2, tl. přes 80 mm</t>
  </si>
  <si>
    <t>-1036357407</t>
  </si>
  <si>
    <t>https://podminky.urs.cz/item/CS_URS_2021_02/972054691</t>
  </si>
  <si>
    <t>"§12" 2,25*2,38*0,15</t>
  </si>
  <si>
    <t>"§15" 0,48*2,87*0,15</t>
  </si>
  <si>
    <t>"§20" 0,5*2,7*0,15</t>
  </si>
  <si>
    <t>"§24" 2,25*2,38*0,15</t>
  </si>
  <si>
    <t>"§34" 0,47*3*0,15</t>
  </si>
  <si>
    <t>"§37" 0,47*2,54*0,15</t>
  </si>
  <si>
    <t>"§01" 2,25*2,384*0,26</t>
  </si>
  <si>
    <t>"§66" 2,54*0,495*0,2</t>
  </si>
  <si>
    <t>"§69" 3*0,47*0,2</t>
  </si>
  <si>
    <t>"§37" 2,93*0,58*0,26</t>
  </si>
  <si>
    <t>"§01" 2,25*2,384*0,15</t>
  </si>
  <si>
    <t>273</t>
  </si>
  <si>
    <t>974031122</t>
  </si>
  <si>
    <t>Vysekání rýh ve zdivu cihelném na maltu vápennou nebo vápenocementovou do hl. 30 mm a šířky do 70 mm</t>
  </si>
  <si>
    <t>1278346829</t>
  </si>
  <si>
    <t>https://podminky.urs.cz/item/CS_URS_2021_02/974031122</t>
  </si>
  <si>
    <t>"§63" 6,8</t>
  </si>
  <si>
    <t>274</t>
  </si>
  <si>
    <t>974031132</t>
  </si>
  <si>
    <t>Vysekání rýh ve zdivu cihelném na maltu vápennou nebo vápenocementovou do hl. 50 mm a šířky do 70 mm</t>
  </si>
  <si>
    <t>-2095481303</t>
  </si>
  <si>
    <t>https://podminky.urs.cz/item/CS_URS_2021_02/974031132</t>
  </si>
  <si>
    <t>"§64" 3</t>
  </si>
  <si>
    <t>275</t>
  </si>
  <si>
    <t>974031167</t>
  </si>
  <si>
    <t>Vysekání rýh ve zdivu cihelném na maltu vápennou nebo vápenocementovou do hl. 150 mm a šířky do 300 mm</t>
  </si>
  <si>
    <t>1181263335</t>
  </si>
  <si>
    <t>https://podminky.urs.cz/item/CS_URS_2021_02/974031167</t>
  </si>
  <si>
    <t>298,3</t>
  </si>
  <si>
    <t>276</t>
  </si>
  <si>
    <t>974031666</t>
  </si>
  <si>
    <t>Vysekání rýh ve zdivu cihelném na maltu vápennou nebo vápenocementovou pro vtahování nosníků do zdí, před vybouráním otvoru do hl. 150 mm, při v. nosníku do 250 mm</t>
  </si>
  <si>
    <t>1092578199</t>
  </si>
  <si>
    <t>https://podminky.urs.cz/item/CS_URS_2021_02/974031666</t>
  </si>
  <si>
    <t>"O-P01" 4*1*1,5</t>
  </si>
  <si>
    <t>"O-P02.1" 3*1*1,8</t>
  </si>
  <si>
    <t>"O-P02.2" 2*1*1,8</t>
  </si>
  <si>
    <t>"O-P02.3" 5*7*1,8</t>
  </si>
  <si>
    <t>"O-P02.4" 6*2*1,8</t>
  </si>
  <si>
    <t>"O-P02.5" 4*2*1,8</t>
  </si>
  <si>
    <t>"O-P07" 2*1*1,8</t>
  </si>
  <si>
    <t>"1-P01.1" 3*5*1,8</t>
  </si>
  <si>
    <t>"1-P01.2" 2*2*1,8</t>
  </si>
  <si>
    <t>"1-P01.3" 4*3*1,8</t>
  </si>
  <si>
    <t>"1-P07" 2*1*1,8</t>
  </si>
  <si>
    <t>"2-P01.1" 3*5*1,8</t>
  </si>
  <si>
    <t>"2-P01.2" 2*2*1,8</t>
  </si>
  <si>
    <t>"2-P01.3" 2*1*1,8</t>
  </si>
  <si>
    <t>"2-P01.4" 4*2*1,8</t>
  </si>
  <si>
    <t>"2-P07" 2*1*1,8</t>
  </si>
  <si>
    <t>"3-P01.1" 3*9*1,8</t>
  </si>
  <si>
    <t>"3-P01.2" 2*3*1,8</t>
  </si>
  <si>
    <t>"3-P07" 2*1*1,8</t>
  </si>
  <si>
    <t>"4-P05" 3*4*1,8</t>
  </si>
  <si>
    <t>"4-P07" 2*1*1,8</t>
  </si>
  <si>
    <t>"4-P08" (2*1+1*1)*1,8</t>
  </si>
  <si>
    <t>"4-P11" 2*1*1,8</t>
  </si>
  <si>
    <t>"1-P02" 4*3*2,1</t>
  </si>
  <si>
    <t>"2-P02.1" 4*4*2,1</t>
  </si>
  <si>
    <t>"2-P02.2" 3*1*2,1</t>
  </si>
  <si>
    <t>"3-P02"3*4*2,1</t>
  </si>
  <si>
    <t>"O-P03" 3*1*2,8</t>
  </si>
  <si>
    <t>"1-P06" 4*1*2,8</t>
  </si>
  <si>
    <t>"2-P06" 4*1*2,8</t>
  </si>
  <si>
    <t>"3-P06" 3*1*2,8</t>
  </si>
  <si>
    <t>"1-P03" 4*1*2,5</t>
  </si>
  <si>
    <t>"2-P03" 4*1*2,5</t>
  </si>
  <si>
    <t>"4-P06" 3*1*2,5</t>
  </si>
  <si>
    <t>"4-P03" 3*1*3,5</t>
  </si>
  <si>
    <t>"4-P04" 3*1*3</t>
  </si>
  <si>
    <t>"1-P51" 2*1,4*6</t>
  </si>
  <si>
    <t>"2-P51" 2*1,4*5</t>
  </si>
  <si>
    <t>"3-P51" 2*1,4*5</t>
  </si>
  <si>
    <t>"4-P51" 2*1,4*5</t>
  </si>
  <si>
    <t>"O-P04" 2*4,5</t>
  </si>
  <si>
    <t>"1-P04" 2*5</t>
  </si>
  <si>
    <t>"1-P05" 1*5</t>
  </si>
  <si>
    <t>"1-P08" 2*4,5</t>
  </si>
  <si>
    <t>"2-P04" 2*4,5</t>
  </si>
  <si>
    <t>"2-P05" 1*5*2</t>
  </si>
  <si>
    <t>"3-P04" 2*4,5</t>
  </si>
  <si>
    <t>"3-P05" 1*5*2</t>
  </si>
  <si>
    <t>"4-P01" 2*3,5</t>
  </si>
  <si>
    <t>"4-P02" 2*4,5</t>
  </si>
  <si>
    <t>"4-P09" 1*5</t>
  </si>
  <si>
    <t>277</t>
  </si>
  <si>
    <t>974042567</t>
  </si>
  <si>
    <t>Vysekání rýh v betonové nebo jiné monolitické dlažbě s betonovým podkladem do hl. 150 mm a šířky do 300 mm</t>
  </si>
  <si>
    <t>140102282</t>
  </si>
  <si>
    <t>https://podminky.urs.cz/item/CS_URS_2021_02/974042567</t>
  </si>
  <si>
    <t>"§51" 45</t>
  </si>
  <si>
    <t>278</t>
  </si>
  <si>
    <t>975011621</t>
  </si>
  <si>
    <t>Podpěrné dřevení při podezdívání základového zdiva při výšce vyzdívky do 2 m, při tl. zdiva přes 1200 do 1500 mm a délce podchycení do 1 m</t>
  </si>
  <si>
    <t>1662818152</t>
  </si>
  <si>
    <t>https://podminky.urs.cz/item/CS_URS_2021_02/975011621</t>
  </si>
  <si>
    <t>(2,45+2,334)*2</t>
  </si>
  <si>
    <t>(10,097+3)</t>
  </si>
  <si>
    <t>279</t>
  </si>
  <si>
    <t>976044319R</t>
  </si>
  <si>
    <t>Bourání stávající šachty (vyčerpání vody, provedení izolace, zabetonování)</t>
  </si>
  <si>
    <t>330459262</t>
  </si>
  <si>
    <t>"§55"1</t>
  </si>
  <si>
    <t>280</t>
  </si>
  <si>
    <t>977151125</t>
  </si>
  <si>
    <t>Jádrové vrty diamantovými korunkami do stavebních materiálů (železobetonu, betonu, cihel, obkladů, dlažeb, kamene) průměru přes 180 do 200 mm</t>
  </si>
  <si>
    <t>274804554</t>
  </si>
  <si>
    <t>https://podminky.urs.cz/item/CS_URS_2021_02/977151125</t>
  </si>
  <si>
    <t>"§56" 0,8</t>
  </si>
  <si>
    <t>"§08" 16*0,3</t>
  </si>
  <si>
    <t>"§08" 18*0,3</t>
  </si>
  <si>
    <t>281</t>
  </si>
  <si>
    <t>977151127</t>
  </si>
  <si>
    <t>Jádrové vrty diamantovými korunkami do stavebních materiálů (železobetonu, betonu, cihel, obkladů, dlažeb, kamene) průměru přes 225 do 250 mm</t>
  </si>
  <si>
    <t>-925714236</t>
  </si>
  <si>
    <t>https://podminky.urs.cz/item/CS_URS_2021_02/977151127</t>
  </si>
  <si>
    <t>"§62" 0,8</t>
  </si>
  <si>
    <t>282</t>
  </si>
  <si>
    <t>978013191</t>
  </si>
  <si>
    <t>Otlučení vápenných nebo vápenocementových omítek vnitřních ploch stěn s vyškrabáním spar, s očištěním zdiva, v rozsahu přes 50 do 100 %</t>
  </si>
  <si>
    <t>704373881</t>
  </si>
  <si>
    <t>https://podminky.urs.cz/item/CS_URS_2021_02/978013191</t>
  </si>
  <si>
    <t>(87,4+1,6*3+3,2)*3,03</t>
  </si>
  <si>
    <t>-(1,39*1,16*2+2,363+1,9*1,27+0,92*1,99+2,575*2,83*2)</t>
  </si>
  <si>
    <t>21*3,03</t>
  </si>
  <si>
    <t>-(1,365*11,6+2,535*1,4)</t>
  </si>
  <si>
    <t>56,98*3,03</t>
  </si>
  <si>
    <t>-(2,645*1,4*6)</t>
  </si>
  <si>
    <t>23,5*3,03</t>
  </si>
  <si>
    <t>-(1,45*1,5+0,55*1,5)</t>
  </si>
  <si>
    <t>39,7*3,03</t>
  </si>
  <si>
    <t>50,6*3,03</t>
  </si>
  <si>
    <t>-(1,89*1,27*2)</t>
  </si>
  <si>
    <t>30,2*3,03+25*2,8</t>
  </si>
  <si>
    <t>-(2,764*1,2+1,5*1,27+0,6*0,6)</t>
  </si>
  <si>
    <t>9,8*3,03</t>
  </si>
  <si>
    <t>(39,06+36,1)*3,03</t>
  </si>
  <si>
    <t>-(1,62*0,59*3)</t>
  </si>
  <si>
    <t>34,5*3,445</t>
  </si>
  <si>
    <t>-(2,5*1,85+2,67*1,85+1,9*1,85+2,65*1,7)</t>
  </si>
  <si>
    <t>56,6*3,445</t>
  </si>
  <si>
    <t>-(2,66*1,7*6)</t>
  </si>
  <si>
    <t>65,6*3,445</t>
  </si>
  <si>
    <t>-(2,668*2,57+2,4*1,27*2)</t>
  </si>
  <si>
    <t>42,2*3,445</t>
  </si>
  <si>
    <t>-(2,3*1,27*2)</t>
  </si>
  <si>
    <t>40*3,445</t>
  </si>
  <si>
    <t>-(3,857*3,17+3,387*2,55)</t>
  </si>
  <si>
    <t>(50,4+22,8)*3,445</t>
  </si>
  <si>
    <t>-(1,9*1,27*2+2,6*1,8*2+1,338*1,8+1,1*2,1)</t>
  </si>
  <si>
    <t>77,1*3,445</t>
  </si>
  <si>
    <t>-(2,6*1,75*4+2,65*1,85*2+1,85*1,85*3)</t>
  </si>
  <si>
    <t>34,5*3,485</t>
  </si>
  <si>
    <t>-(2,541*1,85+0,85*1,85*2+0,94*2,75+2,6*1,7)</t>
  </si>
  <si>
    <t>56,6*3,485</t>
  </si>
  <si>
    <t>65,6*3,485</t>
  </si>
  <si>
    <t>-(2,4*1,27*2+2,45*1,85*2)</t>
  </si>
  <si>
    <t>42,2*3,485</t>
  </si>
  <si>
    <t>-(2,48*1,27*2)</t>
  </si>
  <si>
    <t>40*3,485</t>
  </si>
  <si>
    <t>-(3,857*2,97+1,352*4,035*2)</t>
  </si>
  <si>
    <t>(50,4+22,8)*3,485</t>
  </si>
  <si>
    <t>77,1*3,485</t>
  </si>
  <si>
    <t>D.1.1.2.4 Půdorys 3.NP stávající stav + bourací práce</t>
  </si>
  <si>
    <t>83,65*3,565</t>
  </si>
  <si>
    <t>-(2,645*1,85*2+2,65*1,7*7+1,2*2,26*5)</t>
  </si>
  <si>
    <t>20,4*3,565</t>
  </si>
  <si>
    <t>-(1,1*2,1*2+2,4*1,27)</t>
  </si>
  <si>
    <t>12,3*3,565</t>
  </si>
  <si>
    <t>-(2,4*1,27+1*2,1*2)</t>
  </si>
  <si>
    <t>39,6*3,565</t>
  </si>
  <si>
    <t>-(2,75*1,85*2+1,2*2,26*5)</t>
  </si>
  <si>
    <t>25,45*3,565</t>
  </si>
  <si>
    <t>-(2,403*1,4*2+1,1*2*4)</t>
  </si>
  <si>
    <t>36*3,565</t>
  </si>
  <si>
    <t>-(1,35*3,6*2+2,305*2,85+2,3*2,84+1,2*2,23)</t>
  </si>
  <si>
    <t>76,315*3,565</t>
  </si>
  <si>
    <t>-(2,645*1,7*4+2,4*1,85*2+1,85*1,85*3+1*2+2,3*2,3+1,2*2,25*4)</t>
  </si>
  <si>
    <t>61,2*3,565</t>
  </si>
  <si>
    <t>-(1,2*1,4*2+0,9*2+6,2*1,85+1*2+2,3*2,3+1,2*2,25*6)</t>
  </si>
  <si>
    <t>D.1.1.2.5 Půdorys 4.NP stávající stav + bourací práce</t>
  </si>
  <si>
    <t>((5,66+12,35)*2+2,63+0,35+2,63)*3,16</t>
  </si>
  <si>
    <t>-(1*2,38+2,537*1,453+2,542*1,453+1,114*2,16+1,271*2,3+2,66*1,47)</t>
  </si>
  <si>
    <t>36*3,16</t>
  </si>
  <si>
    <t>-(1,271*2,3+1,14*2,16+2,3*2,567+1,35*4,1*2)</t>
  </si>
  <si>
    <t>44,7*3,16</t>
  </si>
  <si>
    <t>-(2,2*1,45+2,03*1,45+2,3*2,567+1,189*2,25+1,195*2,25+1,2*2,25*2+2*2+0,9*2)</t>
  </si>
  <si>
    <t>(5,625+14,8)*2*3,16</t>
  </si>
  <si>
    <t>-(2,66*1,47+2,655*1,47+2,626*1,47*2+2,4*1,4+1,2*2,25*2+1,195*2,25+1,189*2,25)</t>
  </si>
  <si>
    <t>20% vápenocementové omítky</t>
  </si>
  <si>
    <t>5070,852*0,2</t>
  </si>
  <si>
    <t>283</t>
  </si>
  <si>
    <t>978015361</t>
  </si>
  <si>
    <t>Otlučení vápenných nebo vápenocementových omítek vnějších ploch s vyškrabáním spar a s očištěním zdiva stupně členitosti 1 a 2, v rozsahu přes 30 do 50 %</t>
  </si>
  <si>
    <t>-1822612473</t>
  </si>
  <si>
    <t>https://podminky.urs.cz/item/CS_URS_2021_02/978015361</t>
  </si>
  <si>
    <t>284</t>
  </si>
  <si>
    <t>978021191</t>
  </si>
  <si>
    <t>Otlučení cementových vnitřních ploch stěn, v rozsahu do 100 %</t>
  </si>
  <si>
    <t>-399038124</t>
  </si>
  <si>
    <t>https://podminky.urs.cz/item/CS_URS_2021_02/978021191</t>
  </si>
  <si>
    <t>Cementová omítka 80 %</t>
  </si>
  <si>
    <t>5070,852*0,8</t>
  </si>
  <si>
    <t>285</t>
  </si>
  <si>
    <t>978021197R</t>
  </si>
  <si>
    <t>Odstranění HUP</t>
  </si>
  <si>
    <t>1505155310</t>
  </si>
  <si>
    <t>"odstranění HUP" 1</t>
  </si>
  <si>
    <t>286</t>
  </si>
  <si>
    <t>978021198R</t>
  </si>
  <si>
    <t>Odstranění sloupků hřiště v. 3 m</t>
  </si>
  <si>
    <t>-265453373</t>
  </si>
  <si>
    <t>"odstranění sloupků hřiště v. 3m" 2</t>
  </si>
  <si>
    <t>287</t>
  </si>
  <si>
    <t>978021199R</t>
  </si>
  <si>
    <t>Odstranění septiku 50 m3 (vyčerpání septiku, likvidace obsahu dle zákona, probrourání dna, zásyp vhodným hutnitelným materiálem z bouracích prací)</t>
  </si>
  <si>
    <t>-1901933722</t>
  </si>
  <si>
    <t>"odstranění septiku" 1</t>
  </si>
  <si>
    <t>288</t>
  </si>
  <si>
    <t>981011414</t>
  </si>
  <si>
    <t>Demolice budov postupným rozebíráním z cihel, kamene, tvárnic na maltu cementovou nebo z betonu prostého s podílem konstrukcí přes 20 do 25 %</t>
  </si>
  <si>
    <t>1783007693</t>
  </si>
  <si>
    <t>https://podminky.urs.cz/item/CS_URS_2021_02/981011414</t>
  </si>
  <si>
    <t>"odstranění přístavby" 5,5*8*3,2</t>
  </si>
  <si>
    <t>"odstranění spojovacího krčku" 29,58*3,9</t>
  </si>
  <si>
    <t>289</t>
  </si>
  <si>
    <t>985131311</t>
  </si>
  <si>
    <t>Očištění ploch stěn, rubu kleneb a podlah ruční dočištění ocelovými kartáči</t>
  </si>
  <si>
    <t>2013197497</t>
  </si>
  <si>
    <t>https://podminky.urs.cz/item/CS_URS_2021_02/985131311</t>
  </si>
  <si>
    <t>997</t>
  </si>
  <si>
    <t>Přesun sutě</t>
  </si>
  <si>
    <t>290</t>
  </si>
  <si>
    <t>997006002</t>
  </si>
  <si>
    <t>Úprava stavebního odpadu třídění na jednotlivé druhy</t>
  </si>
  <si>
    <t>2099821562</t>
  </si>
  <si>
    <t>https://podminky.urs.cz/item/CS_URS_2021_02/997006002</t>
  </si>
  <si>
    <t>291</t>
  </si>
  <si>
    <t>997006006</t>
  </si>
  <si>
    <t>Úprava stavebního odpadu drcení s dopravou na vzdálenost do 100 m a naložením do drtícího zařízení ze zdiva betonového</t>
  </si>
  <si>
    <t>1154255577</t>
  </si>
  <si>
    <t>https://podminky.urs.cz/item/CS_URS_2021_02/997006006</t>
  </si>
  <si>
    <t>292</t>
  </si>
  <si>
    <t>997006007</t>
  </si>
  <si>
    <t>Úprava stavebního odpadu drcení s dopravou na vzdálenost do 100 m a naložením do drtícího zařízení ze zdiva železobetonového</t>
  </si>
  <si>
    <t>1474487035</t>
  </si>
  <si>
    <t>https://podminky.urs.cz/item/CS_URS_2021_02/997006007</t>
  </si>
  <si>
    <t>293</t>
  </si>
  <si>
    <t>997013114</t>
  </si>
  <si>
    <t>Vnitrostaveništní doprava suti a vybouraných hmot vodorovně do 50 m svisle s použitím mechanizace pro budovy a haly výšky přes 12 do 15 m</t>
  </si>
  <si>
    <t>-1936764785</t>
  </si>
  <si>
    <t>https://podminky.urs.cz/item/CS_URS_2021_02/997013114</t>
  </si>
  <si>
    <t>294</t>
  </si>
  <si>
    <t>997013509</t>
  </si>
  <si>
    <t>Odvoz suti a vybouraných hmot na skládku nebo meziskládku se složením, na vzdálenost Příplatek k ceně za každý další i započatý 1 km přes 1 km</t>
  </si>
  <si>
    <t>-2091152788</t>
  </si>
  <si>
    <t>https://podminky.urs.cz/item/CS_URS_2021_02/997013509</t>
  </si>
  <si>
    <t>2736,858*10 'Přepočtené koeficientem množství</t>
  </si>
  <si>
    <t>295</t>
  </si>
  <si>
    <t>997013511</t>
  </si>
  <si>
    <t>Odvoz suti a vybouraných hmot z meziskládky na skládku s naložením a se složením, na vzdálenost do 1 km</t>
  </si>
  <si>
    <t>1411554780</t>
  </si>
  <si>
    <t>https://podminky.urs.cz/item/CS_URS_2021_02/997013511</t>
  </si>
  <si>
    <t>296</t>
  </si>
  <si>
    <t>997013631</t>
  </si>
  <si>
    <t>Poplatek za uložení stavebního odpadu na skládce (skládkovné) směsného stavebního a demoličního zatříděného do Katalogu odpadů pod kódem 17 09 04</t>
  </si>
  <si>
    <t>2084399705</t>
  </si>
  <si>
    <t>https://podminky.urs.cz/item/CS_URS_2021_02/997013631</t>
  </si>
  <si>
    <t>297</t>
  </si>
  <si>
    <t>997013645</t>
  </si>
  <si>
    <t>Poplatek za uložení stavebního odpadu na skládce (skládkovné) asfaltového bez obsahu dehtu zatříděného do Katalogu odpadů pod kódem 17 03 02</t>
  </si>
  <si>
    <t>1828323398</t>
  </si>
  <si>
    <t>https://podminky.urs.cz/item/CS_URS_2021_02/997013645</t>
  </si>
  <si>
    <t>"712 Povlakové krytiny" 18,832</t>
  </si>
  <si>
    <t>298</t>
  </si>
  <si>
    <t>997013804</t>
  </si>
  <si>
    <t>Poplatek za uložení stavebního odpadu na skládce (skládkovné) ze skla zatříděného do Katalogu odpadů pod kódem 17 02 02</t>
  </si>
  <si>
    <t>1935620948</t>
  </si>
  <si>
    <t>https://podminky.urs.cz/item/CS_URS_2021_02/997013804</t>
  </si>
  <si>
    <t>299</t>
  </si>
  <si>
    <t>997013811</t>
  </si>
  <si>
    <t>Poplatek za uložení stavebního odpadu na skládce (skládkovné) dřevěného zatříděného do Katalogu odpadů pod kódem 17 02 01</t>
  </si>
  <si>
    <t>488064062</t>
  </si>
  <si>
    <t>https://podminky.urs.cz/item/CS_URS_2021_02/997013811</t>
  </si>
  <si>
    <t>"762 - konstrukce tesařské" 41,747</t>
  </si>
  <si>
    <t>"766 - konstrukce truhlářské" 7,99</t>
  </si>
  <si>
    <t>"775 - podlahy skládané" 27,832</t>
  </si>
  <si>
    <t>300</t>
  </si>
  <si>
    <t>997013812</t>
  </si>
  <si>
    <t>Poplatek za uložení stavebního odpadu na skládce (skládkovné) z materiálů na bázi sádry zatříděného do Katalogu odpadů pod kódem 17 08 02</t>
  </si>
  <si>
    <t>-75293778</t>
  </si>
  <si>
    <t>https://podminky.urs.cz/item/CS_URS_2021_02/997013812</t>
  </si>
  <si>
    <t>"763 - konstrukce SDK" 0,56</t>
  </si>
  <si>
    <t>301</t>
  </si>
  <si>
    <t>997013813</t>
  </si>
  <si>
    <t>Poplatek za uložení stavebního odpadu na skládce (skládkovné) z plastických hmot zatříděného do Katalogu odpadů pod kódem 17 02 03</t>
  </si>
  <si>
    <t>1308336400</t>
  </si>
  <si>
    <t>https://podminky.urs.cz/item/CS_URS_2021_02/997013813</t>
  </si>
  <si>
    <t>"PVC krytina" 4,162</t>
  </si>
  <si>
    <t>302</t>
  </si>
  <si>
    <t>997013814</t>
  </si>
  <si>
    <t>Poplatek za uložení stavebního odpadu na skládce (skládkovné) z izolačních materiálů zatříděného do Katalogu odpadů pod kódem 17 06 04</t>
  </si>
  <si>
    <t>1957411040</t>
  </si>
  <si>
    <t>https://podminky.urs.cz/item/CS_URS_2021_02/997013814</t>
  </si>
  <si>
    <t>"713 Tepelné izolace" 1,723</t>
  </si>
  <si>
    <t>303</t>
  </si>
  <si>
    <t>997013841R</t>
  </si>
  <si>
    <t xml:space="preserve">Zisk zhotovitele za výkup železného a ocelového odpadu </t>
  </si>
  <si>
    <t>1781364054</t>
  </si>
  <si>
    <t>"železo" -(0,919+1,183+13,328+3,447+2,82)</t>
  </si>
  <si>
    <t>304</t>
  </si>
  <si>
    <t>997013861</t>
  </si>
  <si>
    <t>Poplatek za uložení stavebního odpadu na recyklační skládce (skládkovné) z prostého betonu zatříděného do Katalogu odpadů pod kódem 17 01 01</t>
  </si>
  <si>
    <t>1944698088</t>
  </si>
  <si>
    <t>https://podminky.urs.cz/item/CS_URS_2021_02/997013861</t>
  </si>
  <si>
    <t>"prostý beton" 192,748+127,712</t>
  </si>
  <si>
    <t>"drcení pro zásyp" -150</t>
  </si>
  <si>
    <t>305</t>
  </si>
  <si>
    <t>997013862</t>
  </si>
  <si>
    <t>Poplatek za uložení stavebního odpadu na recyklační skládce (skládkovné) z armovaného betonu zatříděného do Katalogu odpadů pod kódem 17 01 01</t>
  </si>
  <si>
    <t>1845321083</t>
  </si>
  <si>
    <t>https://podminky.urs.cz/item/CS_URS_2021_02/997013862</t>
  </si>
  <si>
    <t>"armovaný beton" 291,095</t>
  </si>
  <si>
    <t>"drcení pro zásyp" -205</t>
  </si>
  <si>
    <t>306</t>
  </si>
  <si>
    <t>997013863</t>
  </si>
  <si>
    <t>Poplatek za uložení stavebního odpadu na recyklační skládce (skládkovné) cihelného zatříděného do Katalogu odpadů pod kódem 17 01 02</t>
  </si>
  <si>
    <t>504519992</t>
  </si>
  <si>
    <t>https://podminky.urs.cz/item/CS_URS_2021_02/997013863</t>
  </si>
  <si>
    <t>"cihelné zdivo" 688,941</t>
  </si>
  <si>
    <t>307</t>
  </si>
  <si>
    <t>997013871</t>
  </si>
  <si>
    <t>Poplatek za uložení stavebního odpadu na recyklační skládce (skládkovné) směsného stavebního a demoličního zatříděného do Katalogu odpadů pod kódem 17 09 04</t>
  </si>
  <si>
    <t>-393167466</t>
  </si>
  <si>
    <t>https://podminky.urs.cz/item/CS_URS_2021_02/997013871</t>
  </si>
  <si>
    <t>"keramické obklady" 113,374</t>
  </si>
  <si>
    <t>308</t>
  </si>
  <si>
    <t>997013873</t>
  </si>
  <si>
    <t>-328841614</t>
  </si>
  <si>
    <t>https://podminky.urs.cz/item/CS_URS_2021_02/997013873</t>
  </si>
  <si>
    <t>"násypy pod podlahami a na střeše" 706,035</t>
  </si>
  <si>
    <t>"rušení stávajících zpevněných ploch" 9,75+34,03</t>
  </si>
  <si>
    <t>309</t>
  </si>
  <si>
    <t>997013875</t>
  </si>
  <si>
    <t>Poplatek za uložení stavebního odpadu na recyklační skládce (skládkovné) asfaltového bez obsahu dehtu zatříděného do Katalogu odpadů pod kódem 17 03 02</t>
  </si>
  <si>
    <t>2100220068</t>
  </si>
  <si>
    <t>https://podminky.urs.cz/item/CS_URS_2021_02/997013875</t>
  </si>
  <si>
    <t>"živice" 7,15+100,23</t>
  </si>
  <si>
    <t>998</t>
  </si>
  <si>
    <t>Přesun hmot</t>
  </si>
  <si>
    <t>310</t>
  </si>
  <si>
    <t>998011003</t>
  </si>
  <si>
    <t>Přesun hmot pro budovy občanské výstavby, bydlení, výrobu a služby s nosnou svislou konstrukcí zděnou z cihel, tvárnic nebo kamene vodorovná dopravní vzdálenost do 100 m pro budovy výšky přes 12 do 24 m</t>
  </si>
  <si>
    <t>-166234187</t>
  </si>
  <si>
    <t>https://podminky.urs.cz/item/CS_URS_2021_02/998011003</t>
  </si>
  <si>
    <t>PSV</t>
  </si>
  <si>
    <t>Práce a dodávky PSV</t>
  </si>
  <si>
    <t>711</t>
  </si>
  <si>
    <t>Izolace proti vodě, vlhkosti a plynům</t>
  </si>
  <si>
    <t>311</t>
  </si>
  <si>
    <t>711111001</t>
  </si>
  <si>
    <t>Provedení izolace proti zemní vlhkosti natěradly a tmely za studena na ploše vodorovné V nátěrem penetračním</t>
  </si>
  <si>
    <t>-2103679754</t>
  </si>
  <si>
    <t>https://podminky.urs.cz/item/CS_URS_2021_02/711111001</t>
  </si>
  <si>
    <t>312</t>
  </si>
  <si>
    <t>11163150</t>
  </si>
  <si>
    <t>lak penetrační asfaltový</t>
  </si>
  <si>
    <t>-830148193</t>
  </si>
  <si>
    <t>723*0,00033 'Přepočtené koeficientem množství</t>
  </si>
  <si>
    <t>313</t>
  </si>
  <si>
    <t>711112001</t>
  </si>
  <si>
    <t>Provedení izolace proti zemní vlhkosti natěradly a tmely za studena na ploše svislé S nátěrem penetračním</t>
  </si>
  <si>
    <t>-1637132467</t>
  </si>
  <si>
    <t>https://podminky.urs.cz/item/CS_URS_2021_02/711112001</t>
  </si>
  <si>
    <t>(3,97+14,71+0,735+3,97+28,5+3,97)*(2,654+1,5)</t>
  </si>
  <si>
    <t>D.1.1.2.18 Řez B" - nový stav</t>
  </si>
  <si>
    <t>(2,375+2,4*2)*0,615</t>
  </si>
  <si>
    <t>(2,375+6,712+1*2)*1,6</t>
  </si>
  <si>
    <t>3,827*1,2*2</t>
  </si>
  <si>
    <t>314</t>
  </si>
  <si>
    <t>-245333097</t>
  </si>
  <si>
    <t>587,43*0,00034 'Přepočtené koeficientem množství</t>
  </si>
  <si>
    <t>711141559</t>
  </si>
  <si>
    <t>Provedení izolace proti zemní vlhkosti pásy přitavením NAIP na ploše vodorovné V</t>
  </si>
  <si>
    <t>-1997121004</t>
  </si>
  <si>
    <t>https://podminky.urs.cz/item/CS_URS_2021_02/711141559</t>
  </si>
  <si>
    <t>Skladba F01a,F01b,F01c,F0d,F01e,F01f</t>
  </si>
  <si>
    <t>316</t>
  </si>
  <si>
    <t>62855005</t>
  </si>
  <si>
    <t>pás asfaltový natavitelný modifikovaný SBS tl 4,2mm s vložkou z polyesterové rohože a hrubozrnným břidličným posypem na horním povrchu</t>
  </si>
  <si>
    <t>358744043</t>
  </si>
  <si>
    <t>723*1,1655 'Přepočtené koeficientem množství</t>
  </si>
  <si>
    <t>317</t>
  </si>
  <si>
    <t>711141559R</t>
  </si>
  <si>
    <t>Provedení izolace proti zemní vlhkosti pásy přitavením NAIP bodově na vodorovné ploše V</t>
  </si>
  <si>
    <t>1877315472</t>
  </si>
  <si>
    <t>318</t>
  </si>
  <si>
    <t>62853005</t>
  </si>
  <si>
    <t>pás asfaltový natavitelný modifikovaný SBS tl 4,0mm s vložkou ze skleněné tkaniny a hrubozrnným břidličným posypem na horním povrchu</t>
  </si>
  <si>
    <t>1290037824</t>
  </si>
  <si>
    <t>319</t>
  </si>
  <si>
    <t>711142559</t>
  </si>
  <si>
    <t>Provedení izolace proti zemní vlhkosti pásy přitavením NAIP na ploše svislé S</t>
  </si>
  <si>
    <t>1167181143</t>
  </si>
  <si>
    <t>https://podminky.urs.cz/item/CS_URS_2021_02/711142559</t>
  </si>
  <si>
    <t>320</t>
  </si>
  <si>
    <t>153816815</t>
  </si>
  <si>
    <t>587,43*1,21 'Přepočtené koeficientem množství</t>
  </si>
  <si>
    <t>321</t>
  </si>
  <si>
    <t>711142559R</t>
  </si>
  <si>
    <t>Provedení izolace proti zemní vlhkosti pásy přitavením NAIP bodově svislé S</t>
  </si>
  <si>
    <t>1176255920</t>
  </si>
  <si>
    <t>322</t>
  </si>
  <si>
    <t>-1626782241</t>
  </si>
  <si>
    <t>587,43*1,2 'Přepočtené koeficientem množství</t>
  </si>
  <si>
    <t>323</t>
  </si>
  <si>
    <t>711161222</t>
  </si>
  <si>
    <t>Izolace proti zemní vlhkosti a beztlakové vodě nopovými fóliemi na ploše svislé S vrstva ochranná, odvětrávací a drenážní s nakašírovanou filtrační textilií výška nopku 8,0 mm, tl. fólie do 0,6 mm</t>
  </si>
  <si>
    <t>-2080257968</t>
  </si>
  <si>
    <t>https://podminky.urs.cz/item/CS_URS_2021_02/711161222</t>
  </si>
  <si>
    <t>(3,97+14,71+0,735+3,97+28,5+3,97)*2,64</t>
  </si>
  <si>
    <t>50*1,5</t>
  </si>
  <si>
    <t>324</t>
  </si>
  <si>
    <t>711161383</t>
  </si>
  <si>
    <t>Izolace proti zemní vlhkosti a beztlakové vodě nopovými fóliemi ostatní ukončení izolace lištou</t>
  </si>
  <si>
    <t>1042288760</t>
  </si>
  <si>
    <t>https://podminky.urs.cz/item/CS_URS_2021_02/711161383</t>
  </si>
  <si>
    <t>(15,363+3,525+34,9+10,8+13,671)</t>
  </si>
  <si>
    <t>(13,651+14,474+3,2+4,7+0,485+2,075)</t>
  </si>
  <si>
    <t>(14,865+28,3)</t>
  </si>
  <si>
    <t>(3,97+14,71+0,735+3,97+28,5+3,97)</t>
  </si>
  <si>
    <t>325</t>
  </si>
  <si>
    <t>711745567</t>
  </si>
  <si>
    <t>Provedení detailů pásy přitavením spojů obrácených nebo zpětných se zesílením rš 500 mm NAIP</t>
  </si>
  <si>
    <t>626346641</t>
  </si>
  <si>
    <t>https://podminky.urs.cz/item/CS_URS_2021_02/711745567</t>
  </si>
  <si>
    <t>D.1.1.2.1 Půdorys 1.PP  - stávající stav + bourací práce</t>
  </si>
  <si>
    <t>21+56+94,9+23,8+39,9+49,9+48,2+30,2+9,6+20,6+19,6+34,5+16</t>
  </si>
  <si>
    <t>326</t>
  </si>
  <si>
    <t>1247080555</t>
  </si>
  <si>
    <t>464,2*0,63 'Přepočtené koeficientem množství</t>
  </si>
  <si>
    <t>327</t>
  </si>
  <si>
    <t>998711203</t>
  </si>
  <si>
    <t>Přesun hmot pro izolace proti vodě, vlhkosti a plynům stanovený procentní sazbou (%) z ceny vodorovná dopravní vzdálenost do 50 m v objektech výšky přes 12 do 60 m</t>
  </si>
  <si>
    <t>%</t>
  </si>
  <si>
    <t>1297318041</t>
  </si>
  <si>
    <t>https://podminky.urs.cz/item/CS_URS_2021_02/998711203</t>
  </si>
  <si>
    <t>712</t>
  </si>
  <si>
    <t>Povlakové krytiny</t>
  </si>
  <si>
    <t>328</t>
  </si>
  <si>
    <t>712311101</t>
  </si>
  <si>
    <t>Provedení povlakové krytiny střech plochých do 10° natěradly a tmely za studena nátěrem lakem penetračním nebo asfaltovým</t>
  </si>
  <si>
    <t>293848699</t>
  </si>
  <si>
    <t>https://podminky.urs.cz/item/CS_URS_2021_02/712311101</t>
  </si>
  <si>
    <t>9.Střecha</t>
  </si>
  <si>
    <t>R01</t>
  </si>
  <si>
    <t>41+298</t>
  </si>
  <si>
    <t>289+106</t>
  </si>
  <si>
    <t>28,1+25</t>
  </si>
  <si>
    <t>R01a</t>
  </si>
  <si>
    <t>31,3+21,8+5,6</t>
  </si>
  <si>
    <t>R04</t>
  </si>
  <si>
    <t>R05</t>
  </si>
  <si>
    <t>4,468*2,522</t>
  </si>
  <si>
    <t>329</t>
  </si>
  <si>
    <t>-136416126</t>
  </si>
  <si>
    <t>864,968*0,00032 'Přepočtené koeficientem množství</t>
  </si>
  <si>
    <t>330</t>
  </si>
  <si>
    <t>712331111</t>
  </si>
  <si>
    <t>Provedení povlakové krytiny střech plochých do 10° pásy na sucho podkladní samolepící asfaltový pás</t>
  </si>
  <si>
    <t>-1081715976</t>
  </si>
  <si>
    <t>https://podminky.urs.cz/item/CS_URS_2021_02/712331111</t>
  </si>
  <si>
    <t>R02</t>
  </si>
  <si>
    <t>5,27+6,13</t>
  </si>
  <si>
    <t>R03</t>
  </si>
  <si>
    <t>6,83</t>
  </si>
  <si>
    <t>6,55</t>
  </si>
  <si>
    <t>6,71</t>
  </si>
  <si>
    <t>331</t>
  </si>
  <si>
    <t>62857000R</t>
  </si>
  <si>
    <t xml:space="preserve">pás asfaltový samolepicí modifikovaný SBS tl 5,0mm </t>
  </si>
  <si>
    <t>232071030</t>
  </si>
  <si>
    <t>60,988*1,1655 'Přepočtené koeficientem množství</t>
  </si>
  <si>
    <t>332</t>
  </si>
  <si>
    <t>712340833</t>
  </si>
  <si>
    <t>Odstranění povlakové krytiny střech plochých do 10° z přitavených pásů NAIP v plné ploše třívrstvé</t>
  </si>
  <si>
    <t>-1153236522</t>
  </si>
  <si>
    <t>https://podminky.urs.cz/item/CS_URS_2021_02/712340833</t>
  </si>
  <si>
    <t>"§02" 9,191*1,42</t>
  </si>
  <si>
    <t>"stávající střešní plášť" 333,85+141</t>
  </si>
  <si>
    <t>"stávající střešní plášť" 368,1</t>
  </si>
  <si>
    <t>333</t>
  </si>
  <si>
    <t>712340834</t>
  </si>
  <si>
    <t>Odstranění povlakové krytiny střech plochých do 10° z přitavených pásů NAIP v plné ploše Příplatek k ceně - 0833 za každou další vrstvu</t>
  </si>
  <si>
    <t>-1367211241</t>
  </si>
  <si>
    <t>https://podminky.urs.cz/item/CS_URS_2021_02/712340834</t>
  </si>
  <si>
    <t>334</t>
  </si>
  <si>
    <t>712341559</t>
  </si>
  <si>
    <t>Provedení povlakové krytiny střech plochých do 10° pásy přitavením NAIP v plné ploše</t>
  </si>
  <si>
    <t>1447514308</t>
  </si>
  <si>
    <t>https://podminky.urs.cz/item/CS_URS_2021_02/712341559</t>
  </si>
  <si>
    <t>335</t>
  </si>
  <si>
    <t>62853004</t>
  </si>
  <si>
    <t>pás asfaltový natavitelný modifikovaný SBS tl 4,0mm s vložkou ze skleněné tkaniny a spalitelnou PE fólií nebo jemnozrnným minerálním posypem na horním povrchu</t>
  </si>
  <si>
    <t>-1647232645</t>
  </si>
  <si>
    <t>"opracování prostupů" 18</t>
  </si>
  <si>
    <t>871,7*1,15 'Přepočtené koeficientem množství</t>
  </si>
  <si>
    <t>336</t>
  </si>
  <si>
    <t>712341715</t>
  </si>
  <si>
    <t>Provedení povlakové krytiny střech plochých do 10° pásy přitavením NAIP ostatní činnosti při pokládání pásů (materiál ve specifikaci) zaizolování prostupů střešní rovinou kruhový průřez, průměr do 300 mm</t>
  </si>
  <si>
    <t>834684428</t>
  </si>
  <si>
    <t>https://podminky.urs.cz/item/CS_URS_2021_02/712341715</t>
  </si>
  <si>
    <t>"OS06" 15</t>
  </si>
  <si>
    <t>"OS07" 2</t>
  </si>
  <si>
    <t>"OS08" 8</t>
  </si>
  <si>
    <t>"OS09" 8</t>
  </si>
  <si>
    <t>"OS74" 2</t>
  </si>
  <si>
    <t>337</t>
  </si>
  <si>
    <t>62851032</t>
  </si>
  <si>
    <t>prostup parozábranou s integrovanou manžetou z modifikovaného asfaltového pásu DN 100</t>
  </si>
  <si>
    <t>699848273</t>
  </si>
  <si>
    <t>338</t>
  </si>
  <si>
    <t>712361701</t>
  </si>
  <si>
    <t>Provedení povlakové krytiny střech plochých do 10° fólií položenou volně s přilepením spojů</t>
  </si>
  <si>
    <t>-1471416386</t>
  </si>
  <si>
    <t>https://podminky.urs.cz/item/CS_URS_2021_02/712361701</t>
  </si>
  <si>
    <t>339</t>
  </si>
  <si>
    <t>28343012</t>
  </si>
  <si>
    <t>fólie hydroizolační střešní mPVC určená ke stabilizaci přitížením a do vegetačních střech tl 1,5mm</t>
  </si>
  <si>
    <t>219320775</t>
  </si>
  <si>
    <t>864,968*1,1655 'Přepočtené koeficientem množství</t>
  </si>
  <si>
    <t>340</t>
  </si>
  <si>
    <t>712363115</t>
  </si>
  <si>
    <t>Provedení povlakové krytiny střech plochých do 10° fólií ostatní činnosti při pokládání hydroizolačních fólií (materiál ve specifikaci) zaizolování prostupů střešní rovinou kruhový průřez, průměr do 300 mm</t>
  </si>
  <si>
    <t>-637844411</t>
  </si>
  <si>
    <t>https://podminky.urs.cz/item/CS_URS_2021_02/712363115</t>
  </si>
  <si>
    <t>341</t>
  </si>
  <si>
    <t>28342013</t>
  </si>
  <si>
    <t>manžeta těsnící pro prostupy hydroizolací z PVC uzavřená kruhová vnitřní průměr 90-114</t>
  </si>
  <si>
    <t>-940708926</t>
  </si>
  <si>
    <t>342</t>
  </si>
  <si>
    <t>28342067</t>
  </si>
  <si>
    <t>prostup pro kabely s integrovanou manžetou z PVC DN 100</t>
  </si>
  <si>
    <t>1210081888</t>
  </si>
  <si>
    <t>343</t>
  </si>
  <si>
    <t>28342014</t>
  </si>
  <si>
    <t>manžeta těsnící pro prostupy hydroizolací z PVC uzavřená kruhová vnitřní průměr 120-180</t>
  </si>
  <si>
    <t>384944265</t>
  </si>
  <si>
    <t>344</t>
  </si>
  <si>
    <t>28342015</t>
  </si>
  <si>
    <t>manžeta těsnící pro prostupy hydroizolací z PVC uzavřená kruhová vnitřní průměr 200</t>
  </si>
  <si>
    <t>1724216999</t>
  </si>
  <si>
    <t>345</t>
  </si>
  <si>
    <t>712363352</t>
  </si>
  <si>
    <t>Povlakové krytiny střech plochých do 10° z tvarovaných poplastovaných lišt pro mPVC vnitřní koutová lišta rš 100 mm</t>
  </si>
  <si>
    <t>-249936397</t>
  </si>
  <si>
    <t>https://podminky.urs.cz/item/CS_URS_2021_02/712363352</t>
  </si>
  <si>
    <t>D.1.1.3.8 Kniha klempířských výrobků</t>
  </si>
  <si>
    <t>"K33" 183,5+4,5+2,5+4,5+2,5</t>
  </si>
  <si>
    <t>346</t>
  </si>
  <si>
    <t>712363353</t>
  </si>
  <si>
    <t>Povlakové krytiny střech plochých do 10° z tvarovaných poplastovaných lišt pro mPVC vnější koutová lišta rš 100 mm</t>
  </si>
  <si>
    <t>834078184</t>
  </si>
  <si>
    <t>https://podminky.urs.cz/item/CS_URS_2021_02/712363353</t>
  </si>
  <si>
    <t>"K31" 236,1</t>
  </si>
  <si>
    <t>347</t>
  </si>
  <si>
    <t>712363354</t>
  </si>
  <si>
    <t>Povlakové krytiny střech plochých do 10° z tvarovaných poplastovaných lišt pro mPVC stěnová lišta vyhnutá rš 71 mm</t>
  </si>
  <si>
    <t>1929593430</t>
  </si>
  <si>
    <t>https://podminky.urs.cz/item/CS_URS_2021_02/712363354</t>
  </si>
  <si>
    <t>"K32" 61,5</t>
  </si>
  <si>
    <t>348</t>
  </si>
  <si>
    <t>712363358</t>
  </si>
  <si>
    <t>Povlakové krytiny střech plochých do 10° z tvarovaných poplastovaných lišt pro mPVC závětrná lišta rš 250 mm</t>
  </si>
  <si>
    <t>-228690656</t>
  </si>
  <si>
    <t>https://podminky.urs.cz/item/CS_URS_2021_02/712363358</t>
  </si>
  <si>
    <t>"K30" 251,7</t>
  </si>
  <si>
    <t>349</t>
  </si>
  <si>
    <t>712391171</t>
  </si>
  <si>
    <t>Provedení povlakové krytiny střech plochých do 10° -ostatní práce provedení vrstvy textilní podkladní</t>
  </si>
  <si>
    <t>1344687302</t>
  </si>
  <si>
    <t>https://podminky.urs.cz/item/CS_URS_2021_02/712391171</t>
  </si>
  <si>
    <t>350</t>
  </si>
  <si>
    <t>69311172</t>
  </si>
  <si>
    <t>geotextilie PP s ÚV stabilizací 300g/m2</t>
  </si>
  <si>
    <t>825117833</t>
  </si>
  <si>
    <t>864,968*1,155 'Přepočtené koeficientem množství</t>
  </si>
  <si>
    <t>351</t>
  </si>
  <si>
    <t>712391172</t>
  </si>
  <si>
    <t>Provedení povlakové krytiny střech plochých do 10° -ostatní práce provedení vrstvy textilní ochranné</t>
  </si>
  <si>
    <t>2100947301</t>
  </si>
  <si>
    <t>https://podminky.urs.cz/item/CS_URS_2021_02/712391172</t>
  </si>
  <si>
    <t>352</t>
  </si>
  <si>
    <t>69311175</t>
  </si>
  <si>
    <t>geotextilie PP s ÚV stabilizací 500g/m2</t>
  </si>
  <si>
    <t>-685417979</t>
  </si>
  <si>
    <t>787,1*1,155 'Přepočtené koeficientem množství</t>
  </si>
  <si>
    <t>353</t>
  </si>
  <si>
    <t>712771201</t>
  </si>
  <si>
    <t>Provedení drenážní vrstvy vegetační střechy z kameniva, tloušťky násypu do 100 mm, sklon střechy do 5°</t>
  </si>
  <si>
    <t>1062645833</t>
  </si>
  <si>
    <t>https://podminky.urs.cz/item/CS_URS_2021_02/712771201</t>
  </si>
  <si>
    <t>354</t>
  </si>
  <si>
    <t>58337403</t>
  </si>
  <si>
    <t>kamenivo dekorační (kačírek) frakce 16/32</t>
  </si>
  <si>
    <t>944382003</t>
  </si>
  <si>
    <t>113,342197738661*1,05 'Přepočtené koeficientem množství</t>
  </si>
  <si>
    <t>355</t>
  </si>
  <si>
    <t>712771611</t>
  </si>
  <si>
    <t>Provedení ochranných pásů vegetační střechy osazení ochranné kačírkové lišty přitížením konstrukcí</t>
  </si>
  <si>
    <t>-13445762</t>
  </si>
  <si>
    <t>https://podminky.urs.cz/item/CS_URS_2021_02/712771611</t>
  </si>
  <si>
    <t>"OS85" 36</t>
  </si>
  <si>
    <t>356</t>
  </si>
  <si>
    <t>69334031R</t>
  </si>
  <si>
    <t>lišta kačírková výška 80mm nerez včetněspojek, perforace pro odtok vody, stabilizace přitížením</t>
  </si>
  <si>
    <t>1315537240</t>
  </si>
  <si>
    <t>36*1,02 'Přepočtené koeficientem množství</t>
  </si>
  <si>
    <t>357</t>
  </si>
  <si>
    <t>712811101</t>
  </si>
  <si>
    <t>Provedení povlakové krytiny střech samostatným vytažením izolačního povlaku za studena na konstrukce převyšující úroveň střechy, nátěrem penetračním</t>
  </si>
  <si>
    <t>998647959</t>
  </si>
  <si>
    <t>https://podminky.urs.cz/item/CS_URS_2021_02/712811101</t>
  </si>
  <si>
    <t>(26,06+12,946+15,12+5,99+12,946)*0,9</t>
  </si>
  <si>
    <t>(4,357+9,408)*2*1,4</t>
  </si>
  <si>
    <t>Skladba W11</t>
  </si>
  <si>
    <t>(3,125+2,75*2)*0,9</t>
  </si>
  <si>
    <t>Skladba W13</t>
  </si>
  <si>
    <t>6,479*2*1,4*2</t>
  </si>
  <si>
    <t>Skladba W13a</t>
  </si>
  <si>
    <t>5,4*0,6*2</t>
  </si>
  <si>
    <t>Skladba W15</t>
  </si>
  <si>
    <t>13*1,2</t>
  </si>
  <si>
    <t>358</t>
  </si>
  <si>
    <t>105120240</t>
  </si>
  <si>
    <t>243,043*0,00035 'Přepočtené koeficientem množství</t>
  </si>
  <si>
    <t>359</t>
  </si>
  <si>
    <t>712831101</t>
  </si>
  <si>
    <t>Provedení povlakové krytiny střech samostatným vytažením izolačního povlaku pásy na sucho na konstrukce převyšující úroveň střechy, AIP, NAIP nebo tkaninou</t>
  </si>
  <si>
    <t>-1951482741</t>
  </si>
  <si>
    <t>https://podminky.urs.cz/item/CS_URS_2021_02/712831101</t>
  </si>
  <si>
    <t>360</t>
  </si>
  <si>
    <t>1808003174</t>
  </si>
  <si>
    <t>243,043*1,155 'Přepočtené koeficientem množství</t>
  </si>
  <si>
    <t>361</t>
  </si>
  <si>
    <t>712841559</t>
  </si>
  <si>
    <t>Provedení povlakové krytiny střech samostatným vytažením izolačního povlaku pásy přitavením na konstrukce převyšující úroveň střechy, NAIP</t>
  </si>
  <si>
    <t>-24418504</t>
  </si>
  <si>
    <t>https://podminky.urs.cz/item/CS_URS_2021_02/712841559</t>
  </si>
  <si>
    <t>13*(1,2+0,6)</t>
  </si>
  <si>
    <t>362</t>
  </si>
  <si>
    <t>1013297484</t>
  </si>
  <si>
    <t>250,843*1,2 'Přepočtené koeficientem množství</t>
  </si>
  <si>
    <t>363</t>
  </si>
  <si>
    <t>712861702</t>
  </si>
  <si>
    <t>Provedení povlakové krytiny střech samostatným vytažením izolačního povlaku fólií na konstrukce převyšující úroveň střechy, přilepenou bodově</t>
  </si>
  <si>
    <t>-285771648</t>
  </si>
  <si>
    <t>https://podminky.urs.cz/item/CS_URS_2021_02/712861702</t>
  </si>
  <si>
    <t>364</t>
  </si>
  <si>
    <t>28342411</t>
  </si>
  <si>
    <t>fólie hydroizolační střešní mPVC s nakašírovaným PES rounem určená k lepení tl 1,5mm (účinná tloušťka)</t>
  </si>
  <si>
    <t>-574849506</t>
  </si>
  <si>
    <t>712998001</t>
  </si>
  <si>
    <t>Provedení povlakové krytiny střech - ostatní práce montáž odvodňovacího prvku atikového chrliče z PVC na dešťovou vodu do DN 50</t>
  </si>
  <si>
    <t>1598605148</t>
  </si>
  <si>
    <t>https://podminky.urs.cz/item/CS_URS_2021_02/712998001</t>
  </si>
  <si>
    <t>"OS12" 6</t>
  </si>
  <si>
    <t>366</t>
  </si>
  <si>
    <t>28342473</t>
  </si>
  <si>
    <t>chrlič atikový DN 50 s manžetou pro hydroizolaci z PVC-P</t>
  </si>
  <si>
    <t>1055178086</t>
  </si>
  <si>
    <t>367</t>
  </si>
  <si>
    <t>712998004</t>
  </si>
  <si>
    <t>Provedení povlakové krytiny střech - ostatní práce montáž odvodňovacího prvku atikového chrliče z PVC na dešťovou vodu DN 110</t>
  </si>
  <si>
    <t>CS ÚRS 2020 02</t>
  </si>
  <si>
    <t>1248646742</t>
  </si>
  <si>
    <t>"OS10" 3</t>
  </si>
  <si>
    <t>"OS11" 2</t>
  </si>
  <si>
    <t>"OS11a" 4</t>
  </si>
  <si>
    <t>368</t>
  </si>
  <si>
    <t>28342470R</t>
  </si>
  <si>
    <t>chrlič atikový, hranaté potrubí, s manžetou pro hydroizolaci z PVC-P, rozměr 100x550 mm</t>
  </si>
  <si>
    <t>1334169544</t>
  </si>
  <si>
    <t>369</t>
  </si>
  <si>
    <t>28342471R</t>
  </si>
  <si>
    <t>chrlič atikový, hranaté potrubí, s manžetou pro hydroizolaci z PVC-P, rozměr 100x500 mm</t>
  </si>
  <si>
    <t>-1435258015</t>
  </si>
  <si>
    <t>370</t>
  </si>
  <si>
    <t>28342472R</t>
  </si>
  <si>
    <t>chrlič atikový, hranaté potrubí, s manžetou pro hydroizolaci z PVC-P, rozměr 100x250 mm</t>
  </si>
  <si>
    <t>-818485665</t>
  </si>
  <si>
    <t>371</t>
  </si>
  <si>
    <t>712998106</t>
  </si>
  <si>
    <t>Provedení povlakové krytiny střech - ostatní práce montáž odvodňovacího prvku doplňků ochranného koše chrliče</t>
  </si>
  <si>
    <t>-2092743114</t>
  </si>
  <si>
    <t>"OS05" 17</t>
  </si>
  <si>
    <t>372</t>
  </si>
  <si>
    <t>28349103</t>
  </si>
  <si>
    <t>koš perforovaný ochranný pro odvodnění ploché střechy s kačírkem 200mm</t>
  </si>
  <si>
    <t>450556887</t>
  </si>
  <si>
    <t>373</t>
  </si>
  <si>
    <t>998712203</t>
  </si>
  <si>
    <t>Přesun hmot pro povlakové krytiny stanovený procentní sazbou (%) z ceny vodorovná dopravní vzdálenost do 50 m v objektech výšky přes 12 do 24 m</t>
  </si>
  <si>
    <t>655840173</t>
  </si>
  <si>
    <t>https://podminky.urs.cz/item/CS_URS_2021_02/998712203</t>
  </si>
  <si>
    <t>713</t>
  </si>
  <si>
    <t>Izolace tepelné</t>
  </si>
  <si>
    <t>374</t>
  </si>
  <si>
    <t>713121121</t>
  </si>
  <si>
    <t>Montáž tepelné izolace podlah rohožemi, pásy, deskami, dílci, bloky (izolační materiál ve specifikaci) kladenými volně dvouvrstvá</t>
  </si>
  <si>
    <t>319196738</t>
  </si>
  <si>
    <t>https://podminky.urs.cz/item/CS_URS_2021_02/713121121</t>
  </si>
  <si>
    <t>375</t>
  </si>
  <si>
    <t>28375910</t>
  </si>
  <si>
    <t>deska EPS 150 pro konstrukce s vysokým zatížením λ=0,035 tl 60mm</t>
  </si>
  <si>
    <t>-658258570</t>
  </si>
  <si>
    <t>Skladba_F01a*2</t>
  </si>
  <si>
    <t>Skladba_F01b*2</t>
  </si>
  <si>
    <t>Skladba_F01c*2</t>
  </si>
  <si>
    <t>Skladba_F01d*2</t>
  </si>
  <si>
    <t>Skladba_F01e*2</t>
  </si>
  <si>
    <t>Skladba_F01f*2</t>
  </si>
  <si>
    <t>1570,59*1,05 'Přepočtené koeficientem množství</t>
  </si>
  <si>
    <t>376</t>
  </si>
  <si>
    <t>28372325</t>
  </si>
  <si>
    <t>deska EPS 150 pro konstrukce s vysokým zatížením λ=0,035 tl 10mm</t>
  </si>
  <si>
    <t>2060368947</t>
  </si>
  <si>
    <t>56,85*1,05 'Přepočtené koeficientem množství</t>
  </si>
  <si>
    <t>377</t>
  </si>
  <si>
    <t>28375907</t>
  </si>
  <si>
    <t>deska EPS 150 pro konstrukce s vysokým zatížením λ=0,035 tl 30mm</t>
  </si>
  <si>
    <t>-646371668</t>
  </si>
  <si>
    <t>55,65*1,05 'Přepočtené koeficientem množství</t>
  </si>
  <si>
    <t>378</t>
  </si>
  <si>
    <t>28375912</t>
  </si>
  <si>
    <t>deska EPS 150 pro konstrukce s vysokým zatížením λ=0,035 tl 80mm</t>
  </si>
  <si>
    <t>1159780432</t>
  </si>
  <si>
    <t>630,69*1,05 'Přepočtené koeficientem množství</t>
  </si>
  <si>
    <t>379</t>
  </si>
  <si>
    <t>28375032</t>
  </si>
  <si>
    <t>deska EPS 150 pro konstrukce s vysokým zatížením λ=0,035 tl 130mm</t>
  </si>
  <si>
    <t>-855810085</t>
  </si>
  <si>
    <t>572,7*1,05 'Přepočtené koeficientem množství</t>
  </si>
  <si>
    <t>380</t>
  </si>
  <si>
    <t>28375911</t>
  </si>
  <si>
    <t>deska EPS 150 pro konstrukce s vysokým zatížením λ=0,035 tl 70mm</t>
  </si>
  <si>
    <t>-971717410</t>
  </si>
  <si>
    <t>589,64*1,05 'Přepočtené koeficientem množství</t>
  </si>
  <si>
    <t>381</t>
  </si>
  <si>
    <t>28376553</t>
  </si>
  <si>
    <t>deska polystyrénová pro snížení kročejového hluku (max. zatížení 4 kN/m2) tl 30mm</t>
  </si>
  <si>
    <t>-2055766092</t>
  </si>
  <si>
    <t>SKladba_F02m</t>
  </si>
  <si>
    <t>2128,4*1,05 'Přepočtené koeficientem množství</t>
  </si>
  <si>
    <t>382</t>
  </si>
  <si>
    <t>28376550R</t>
  </si>
  <si>
    <t>deska polystyrénová pro snížení kročejového hluku (max. zatížení 4 kN/m2) tl 5mm</t>
  </si>
  <si>
    <t>-592130987</t>
  </si>
  <si>
    <t>56,22*1,05 'Přepočtené koeficientem množství</t>
  </si>
  <si>
    <t>383</t>
  </si>
  <si>
    <t>713131141</t>
  </si>
  <si>
    <t>Montáž tepelné izolace stěn rohožemi, pásy, deskami, dílci, bloky (izolační materiál ve specifikaci) lepením celoplošně</t>
  </si>
  <si>
    <t>-1295429880</t>
  </si>
  <si>
    <t>https://podminky.urs.cz/item/CS_URS_2021_02/713131141</t>
  </si>
  <si>
    <t>(3,97+14,71+0,735+3,97+28,5+3,97)*2</t>
  </si>
  <si>
    <t>(2,5*2+4,5)*(0,2+0,3)</t>
  </si>
  <si>
    <t>D.1.1.3.10.3 D03 - detail dojezdu výtahu</t>
  </si>
  <si>
    <t>(2,45+2,334)*2*1</t>
  </si>
  <si>
    <t>384</t>
  </si>
  <si>
    <t>28376424</t>
  </si>
  <si>
    <t>deska z polystyrénu XPS, hrana polodrážková a hladký povrch 300kPA tl 140mm</t>
  </si>
  <si>
    <t>-373055755</t>
  </si>
  <si>
    <t>324,071*1,05 'Přepočtené koeficientem množství</t>
  </si>
  <si>
    <t>385</t>
  </si>
  <si>
    <t>28376414</t>
  </si>
  <si>
    <t>deska z polystyrénu XPS, hrana polodrážková a hladký povrch 300kPA tl 20mm</t>
  </si>
  <si>
    <t>745458547</t>
  </si>
  <si>
    <t>116,46*1,05 'Přepočtené koeficientem množství</t>
  </si>
  <si>
    <t>386</t>
  </si>
  <si>
    <t>28376352</t>
  </si>
  <si>
    <t>deska perimetrická pro zateplení spodních staveb 200kPa λ=0,034 tl 50mm</t>
  </si>
  <si>
    <t>103238704</t>
  </si>
  <si>
    <t>9,568*1,05 'Přepočtené koeficientem množství</t>
  </si>
  <si>
    <t>387</t>
  </si>
  <si>
    <t>713131143</t>
  </si>
  <si>
    <t>Montáž tepelné izolace stěn rohožemi, pásy, deskami, dílci, bloky (izolační materiál ve specifikaci) lepením celoplošně s mechanickým kotvením</t>
  </si>
  <si>
    <t>-1724366630</t>
  </si>
  <si>
    <t>https://podminky.urs.cz/item/CS_URS_2021_02/713131143</t>
  </si>
  <si>
    <t>DZ5</t>
  </si>
  <si>
    <t>2,45*2*19</t>
  </si>
  <si>
    <t>388</t>
  </si>
  <si>
    <t>28375950</t>
  </si>
  <si>
    <t>deska EPS 100 fasádní λ=0,037 tl 100mm</t>
  </si>
  <si>
    <t>1448932914</t>
  </si>
  <si>
    <t>4,957*1,4</t>
  </si>
  <si>
    <t>6,479*2*1,4</t>
  </si>
  <si>
    <t>5,4*0,6</t>
  </si>
  <si>
    <t>214,722*1,05 'Přepočtené koeficientem množství</t>
  </si>
  <si>
    <t>389</t>
  </si>
  <si>
    <t>63151629</t>
  </si>
  <si>
    <t>deska tepelně izolační minerální plochých střech spodní vrstva 30kPa λ=0,035-0,037 tl 160mm</t>
  </si>
  <si>
    <t>-1049833256</t>
  </si>
  <si>
    <t>93,1*1,05 'Přepočtené koeficientem množství</t>
  </si>
  <si>
    <t>390</t>
  </si>
  <si>
    <t>28375986</t>
  </si>
  <si>
    <t>deska EPS 100 fasádní λ=0,037 tl 180mm</t>
  </si>
  <si>
    <t>847550488</t>
  </si>
  <si>
    <t>28,321*1,2 'Přepočtené koeficientem množství</t>
  </si>
  <si>
    <t>391</t>
  </si>
  <si>
    <t>713131151</t>
  </si>
  <si>
    <t>Montáž tepelné izolace stěn rohožemi, pásy, deskami, dílci, bloky (izolační materiál ve specifikaci) vložením jednovrstvě</t>
  </si>
  <si>
    <t>459280321</t>
  </si>
  <si>
    <t>https://podminky.urs.cz/item/CS_URS_2021_02/713131151</t>
  </si>
  <si>
    <t>DZ3</t>
  </si>
  <si>
    <t>2,334*19</t>
  </si>
  <si>
    <t>392</t>
  </si>
  <si>
    <t>63152102</t>
  </si>
  <si>
    <t>pás tepelně izolační univerzální λ=0,032-0,033 tl 140mm</t>
  </si>
  <si>
    <t>-1012217453</t>
  </si>
  <si>
    <t>44,346*1,05 'Přepočtené koeficientem množství</t>
  </si>
  <si>
    <t>393</t>
  </si>
  <si>
    <t>713141136</t>
  </si>
  <si>
    <t>Montáž tepelné izolace střech plochých rohožemi, pásy, deskami, dílci, bloky (izolační materiál ve specifikaci) přilepenými za studena nízkoexpanzní (PUR) pěnou</t>
  </si>
  <si>
    <t>470251482</t>
  </si>
  <si>
    <t>https://podminky.urs.cz/item/CS_URS_2021_02/713141136</t>
  </si>
  <si>
    <t>D.1.1.3.10.11 D11 - detail atiky střechy</t>
  </si>
  <si>
    <t>D.1.1.3.10.12 D12 - detail atiky nad lodžií</t>
  </si>
  <si>
    <t>D.1.1.3.10.13 D13 - detail střechy - výtahová šachta</t>
  </si>
  <si>
    <t>13,5*1</t>
  </si>
  <si>
    <t>3,4*0,65</t>
  </si>
  <si>
    <t>(3,725+8,08+26,41+10,55+11,52+0,545+1,775+10,005+13,295+15,275+0,685+0,615+6,15+13,295+0,485+29,91+13,27+23,245)*0,5</t>
  </si>
  <si>
    <t>(4,98+9,89)*2*0,7</t>
  </si>
  <si>
    <t>394</t>
  </si>
  <si>
    <t>28376416R</t>
  </si>
  <si>
    <t>přířez tepelné izolace ve spádu vč. dřevěných spádových klínů  tl do 40mm</t>
  </si>
  <si>
    <t>-394119469</t>
  </si>
  <si>
    <t>130,946*1,02 'Přepočtené koeficientem množství</t>
  </si>
  <si>
    <t>395</t>
  </si>
  <si>
    <t>713141151</t>
  </si>
  <si>
    <t>Montáž tepelné izolace střech plochých rohožemi, pásy, deskami, dílci, bloky (izolační materiál ve specifikaci) kladenými volně jednovrstvá</t>
  </si>
  <si>
    <t>1983556545</t>
  </si>
  <si>
    <t>https://podminky.urs.cz/item/CS_URS_2021_02/713141151</t>
  </si>
  <si>
    <t>396</t>
  </si>
  <si>
    <t>28372321</t>
  </si>
  <si>
    <t>deska EPS 100 pro konstrukce s běžným zatížením λ=0,037 tl 200mm</t>
  </si>
  <si>
    <t>-928587724</t>
  </si>
  <si>
    <t>864,968*1,05 'Přepočtené koeficientem množství</t>
  </si>
  <si>
    <t>397</t>
  </si>
  <si>
    <t>713141311</t>
  </si>
  <si>
    <t>Montáž tepelné izolace střech plochých spádovými klíny v ploše kladenými volně</t>
  </si>
  <si>
    <t>492804708</t>
  </si>
  <si>
    <t>https://podminky.urs.cz/item/CS_URS_2021_02/713141311</t>
  </si>
  <si>
    <t>398</t>
  </si>
  <si>
    <t>28376141</t>
  </si>
  <si>
    <t>klín izolační z pěnového polystyrenu EPS 100 spád do 5%</t>
  </si>
  <si>
    <t>855196346</t>
  </si>
  <si>
    <t>(41+298)*(0,365+0,03)/2</t>
  </si>
  <si>
    <t>(289+106)*(0,205+0,03)/2</t>
  </si>
  <si>
    <t>(28,1+16,2)*(0,205+0,03)/2</t>
  </si>
  <si>
    <t>(31,3+21,8+5,6)*(0,205+0,03)/2</t>
  </si>
  <si>
    <t>7,9*(0,077+0,03)/2</t>
  </si>
  <si>
    <t>Skladba_R05*(0,12+0,02)/2</t>
  </si>
  <si>
    <t>126,68*1,05 'Přepočtené koeficientem množství</t>
  </si>
  <si>
    <t>399</t>
  </si>
  <si>
    <t>28376142</t>
  </si>
  <si>
    <t>klín izolační z pěnového polystyrenu EPS 150 spád do 5%</t>
  </si>
  <si>
    <t>-904139608</t>
  </si>
  <si>
    <t>Skladba_R02*(0,16+0,11)/2</t>
  </si>
  <si>
    <t>Skladba_R03*(0,12+0,08)/2</t>
  </si>
  <si>
    <t>5,77*1,1655 'Přepočtené koeficientem množství</t>
  </si>
  <si>
    <t>400</t>
  </si>
  <si>
    <t>713410833</t>
  </si>
  <si>
    <t>Odstranění tepelné izolace potrubí a ohybů pásy nebo rohožemi s povrchovou úpravou hliníkovou fólií připevněnými ocelovým drátem potrubí, tloušťka izolace přes 50 mm</t>
  </si>
  <si>
    <t>875140936</t>
  </si>
  <si>
    <t>https://podminky.urs.cz/item/CS_URS_2021_02/713410833</t>
  </si>
  <si>
    <t>401</t>
  </si>
  <si>
    <t>998713203</t>
  </si>
  <si>
    <t>Přesun hmot pro izolace tepelné stanovený procentní sazbou (%) z ceny vodorovná dopravní vzdálenost do 50 m v objektech výšky přes 12 do 24 m</t>
  </si>
  <si>
    <t>282865331</t>
  </si>
  <si>
    <t>https://podminky.urs.cz/item/CS_URS_2021_02/998713203</t>
  </si>
  <si>
    <t>721</t>
  </si>
  <si>
    <t>Zdravotechnika - vnitřní kanalizace</t>
  </si>
  <si>
    <t>402</t>
  </si>
  <si>
    <t>721239221</t>
  </si>
  <si>
    <t>Střešní vtoky (vpusti) montáž střešních vtoků ostatních typů s vodorovným odtokem DN 75/110</t>
  </si>
  <si>
    <t>296435773</t>
  </si>
  <si>
    <t>https://podminky.urs.cz/item/CS_URS_2021_02/721239221</t>
  </si>
  <si>
    <t>403</t>
  </si>
  <si>
    <t>56231123R</t>
  </si>
  <si>
    <t xml:space="preserve">střešní atiková vpusť - vyhřívaná s manžetou pro PVC-P hydroizolaci plochých střech </t>
  </si>
  <si>
    <t>1342801862</t>
  </si>
  <si>
    <t>404</t>
  </si>
  <si>
    <t>998721203</t>
  </si>
  <si>
    <t>Přesun hmot pro vnitřní kanalizace stanovený procentní sazbou (%) z ceny vodorovná dopravní vzdálenost do 50 m v objektech výšky přes 12 do 24 m</t>
  </si>
  <si>
    <t>636568268</t>
  </si>
  <si>
    <t>https://podminky.urs.cz/item/CS_URS_2021_02/998721203</t>
  </si>
  <si>
    <t>722</t>
  </si>
  <si>
    <t>Zdravotechnika - vnitřní vodovod</t>
  </si>
  <si>
    <t>405</t>
  </si>
  <si>
    <t>722260806R</t>
  </si>
  <si>
    <t>Demontáž hydrantové skříně</t>
  </si>
  <si>
    <t>-812921928</t>
  </si>
  <si>
    <t>"§13" 1</t>
  </si>
  <si>
    <t>406</t>
  </si>
  <si>
    <t>722290823</t>
  </si>
  <si>
    <t>Vnitrostaveništní přemístění vybouraných (demontovaných) hmot vnitřní vodovod vodorovně do 100 m v objektech výšky přes 12 do 24 m</t>
  </si>
  <si>
    <t>-462126442</t>
  </si>
  <si>
    <t>https://podminky.urs.cz/item/CS_URS_2021_02/722290823</t>
  </si>
  <si>
    <t>407</t>
  </si>
  <si>
    <t>998722203</t>
  </si>
  <si>
    <t>Přesun hmot pro vnitřní vodovod stanovený procentní sazbou (%) z ceny vodorovná dopravní vzdálenost do 50 m v objektech výšky přes 12 do 24 m</t>
  </si>
  <si>
    <t>CS ÚRS 2018 01</t>
  </si>
  <si>
    <t>-1342110019</t>
  </si>
  <si>
    <t>725</t>
  </si>
  <si>
    <t>Zdravotechnika - zařizovací předměty</t>
  </si>
  <si>
    <t>408</t>
  </si>
  <si>
    <t>725110811</t>
  </si>
  <si>
    <t>Demontáž klozetů splachovacích s nádrží nebo tlakovým splachovačem</t>
  </si>
  <si>
    <t>soubor</t>
  </si>
  <si>
    <t>-207203150</t>
  </si>
  <si>
    <t>https://podminky.urs.cz/item/CS_URS_2021_02/725110811</t>
  </si>
  <si>
    <t>409</t>
  </si>
  <si>
    <t>725122813</t>
  </si>
  <si>
    <t>Demontáž pisoárů s nádrží a 1 záchodkem</t>
  </si>
  <si>
    <t>-1417327390</t>
  </si>
  <si>
    <t>https://podminky.urs.cz/item/CS_URS_2021_02/725122813</t>
  </si>
  <si>
    <t>410</t>
  </si>
  <si>
    <t>725210821</t>
  </si>
  <si>
    <t>Demontáž umyvadel bez výtokových armatur umyvadel</t>
  </si>
  <si>
    <t>-414806362</t>
  </si>
  <si>
    <t>https://podminky.urs.cz/item/CS_URS_2021_02/725210821</t>
  </si>
  <si>
    <t>411</t>
  </si>
  <si>
    <t>725240812</t>
  </si>
  <si>
    <t>Demontáž sprchových kabin a vaniček bez výtokových armatur vaniček</t>
  </si>
  <si>
    <t>-981539564</t>
  </si>
  <si>
    <t>https://podminky.urs.cz/item/CS_URS_2021_02/725240812</t>
  </si>
  <si>
    <t>412</t>
  </si>
  <si>
    <t>725980123R</t>
  </si>
  <si>
    <t>Kompletní dodávka a montáž revizní dvířka pro ZTI, čistící kusy ve stěně, bytové vodoměry, plast 400x300 mm</t>
  </si>
  <si>
    <t>1971646473</t>
  </si>
  <si>
    <t>"OS30" 61</t>
  </si>
  <si>
    <t>413</t>
  </si>
  <si>
    <t>725980124R</t>
  </si>
  <si>
    <t>Kompletní dodávka a montáž revizní dvířka pro ZTI, bytové vodoměry, plast 400x300 mm, s těsnící manžetou do mokrých prostor (sprcha)</t>
  </si>
  <si>
    <t>1416884565</t>
  </si>
  <si>
    <t>"OS33" 4</t>
  </si>
  <si>
    <t>414</t>
  </si>
  <si>
    <t>725590813</t>
  </si>
  <si>
    <t>Vnitrostaveništní přemístění vybouraných (demontovaných) hmot zařizovacích předmětů vodorovně do 100 m v objektech výšky přes 12 do 24 m</t>
  </si>
  <si>
    <t>-1150115963</t>
  </si>
  <si>
    <t>https://podminky.urs.cz/item/CS_URS_2021_02/725590813</t>
  </si>
  <si>
    <t>415</t>
  </si>
  <si>
    <t>998725203</t>
  </si>
  <si>
    <t>Přesun hmot pro zařizovací předměty stanovený procentní sazbou (%) z ceny vodorovná dopravní vzdálenost do 50 m v objektech výšky přes 12 do 24 m</t>
  </si>
  <si>
    <t>-1203806943</t>
  </si>
  <si>
    <t>https://podminky.urs.cz/item/CS_URS_2021_02/998725203</t>
  </si>
  <si>
    <t>731</t>
  </si>
  <si>
    <t>Ústřední vytápění - kotelny</t>
  </si>
  <si>
    <t>416</t>
  </si>
  <si>
    <t>731200825</t>
  </si>
  <si>
    <t>Demontáž kotlů ocelových na kapalná nebo plynná paliva, o výkonu přes 25 do 40 kW</t>
  </si>
  <si>
    <t>1239906918</t>
  </si>
  <si>
    <t>https://podminky.urs.cz/item/CS_URS_2021_02/731200825</t>
  </si>
  <si>
    <t>417</t>
  </si>
  <si>
    <t>731391811</t>
  </si>
  <si>
    <t>Vypuštění vody z kotlů do kanalizace samospádem o výhřevné ploše kotlů do 5 m2</t>
  </si>
  <si>
    <t>1333542542</t>
  </si>
  <si>
    <t>https://podminky.urs.cz/item/CS_URS_2021_02/731391811</t>
  </si>
  <si>
    <t>418</t>
  </si>
  <si>
    <t>731890801</t>
  </si>
  <si>
    <t>Vnitrostaveništní přemístění vybouraných (demontovaných) hmot kotelen vodorovně do 100 m umístěných ve výšce (hloubce) do 6 m</t>
  </si>
  <si>
    <t>-159995615</t>
  </si>
  <si>
    <t>https://podminky.urs.cz/item/CS_URS_2021_02/731890801</t>
  </si>
  <si>
    <t>419</t>
  </si>
  <si>
    <t>998731201</t>
  </si>
  <si>
    <t>Přesun hmot pro kotelny stanovený procentní sazbou (%) z ceny vodorovná dopravní vzdálenost do 50 m v objektech výšky do 6 m</t>
  </si>
  <si>
    <t>138116557</t>
  </si>
  <si>
    <t>https://podminky.urs.cz/item/CS_URS_2021_02/998731201</t>
  </si>
  <si>
    <t>733</t>
  </si>
  <si>
    <t>Ústřední vytápění - rozvodné potrubí</t>
  </si>
  <si>
    <t>420</t>
  </si>
  <si>
    <t>733120819</t>
  </si>
  <si>
    <t>Demontáž potrubí z trubek ocelových hladkých Ø přes 38 do 60,3</t>
  </si>
  <si>
    <t>1786079725</t>
  </si>
  <si>
    <t>https://podminky.urs.cz/item/CS_URS_2021_02/733120819</t>
  </si>
  <si>
    <t>421</t>
  </si>
  <si>
    <t>733890803</t>
  </si>
  <si>
    <t>Vnitrostaveništní přemístění vybouraných (demontovaných) hmot rozvodů potrubí vodorovně do 100 m v objektech výšky přes 6 do 24 m</t>
  </si>
  <si>
    <t>-1379196311</t>
  </si>
  <si>
    <t>https://podminky.urs.cz/item/CS_URS_2021_02/733890803</t>
  </si>
  <si>
    <t>422</t>
  </si>
  <si>
    <t>998733203</t>
  </si>
  <si>
    <t>Přesun hmot pro rozvody potrubí stanovený procentní sazbou z ceny vodorovná dopravní vzdálenost do 50 m v objektech výšky přes 12 do 24 m</t>
  </si>
  <si>
    <t>-988782695</t>
  </si>
  <si>
    <t>https://podminky.urs.cz/item/CS_URS_2021_02/998733203</t>
  </si>
  <si>
    <t>735</t>
  </si>
  <si>
    <t>Ústřední vytápění - otopná tělesa</t>
  </si>
  <si>
    <t>423</t>
  </si>
  <si>
    <t>735111810</t>
  </si>
  <si>
    <t>Demontáž otopných těles litinových článkových</t>
  </si>
  <si>
    <t>-562649218</t>
  </si>
  <si>
    <t>https://podminky.urs.cz/item/CS_URS_2021_02/735111810</t>
  </si>
  <si>
    <t>424</t>
  </si>
  <si>
    <t>735890803</t>
  </si>
  <si>
    <t>Vnitrostaveništní přemístění vybouraných (demontovaných) hmot otopných těles vodorovně do 100 m v objektech výšky přes 12 do 24 m</t>
  </si>
  <si>
    <t>-1881425518</t>
  </si>
  <si>
    <t>https://podminky.urs.cz/item/CS_URS_2021_02/735890803</t>
  </si>
  <si>
    <t>741</t>
  </si>
  <si>
    <t>Elektroinstalace - silnoproud</t>
  </si>
  <si>
    <t>425</t>
  </si>
  <si>
    <t>741211827R</t>
  </si>
  <si>
    <t>Demontáž rozvodnic kovových, uložených pod omítkou, krytí přes IPx 4, plochy přes 0,8 m2</t>
  </si>
  <si>
    <t>-502821424</t>
  </si>
  <si>
    <t>"§35" 3</t>
  </si>
  <si>
    <t>"§02" 1</t>
  </si>
  <si>
    <t>"§03" 2</t>
  </si>
  <si>
    <t>426</t>
  </si>
  <si>
    <t>741325839R</t>
  </si>
  <si>
    <t>Demontáž bleskosvodné soustavy na střeše - kompletně na celé ploše střechy</t>
  </si>
  <si>
    <t>1146096706</t>
  </si>
  <si>
    <t>"§07" 1</t>
  </si>
  <si>
    <t>427</t>
  </si>
  <si>
    <t>998741203</t>
  </si>
  <si>
    <t>Přesun hmot pro silnoproud stanovený procentní sazbou (%) z ceny vodorovná dopravní vzdálenost do 50 m v objektech výšky přes 12 do 24 m</t>
  </si>
  <si>
    <t>-902937741</t>
  </si>
  <si>
    <t>https://podminky.urs.cz/item/CS_URS_2021_02/998741203</t>
  </si>
  <si>
    <t>742</t>
  </si>
  <si>
    <t>Elektroinstalace - slaboproud</t>
  </si>
  <si>
    <t>428</t>
  </si>
  <si>
    <t>742210121</t>
  </si>
  <si>
    <t>Montáž hlásiče automatického bodového</t>
  </si>
  <si>
    <t>-214298482</t>
  </si>
  <si>
    <t>https://podminky.urs.cz/item/CS_URS_2021_02/742210121</t>
  </si>
  <si>
    <t>"OS86" 33</t>
  </si>
  <si>
    <t>"OS87" 1</t>
  </si>
  <si>
    <t>429</t>
  </si>
  <si>
    <t>59081431R</t>
  </si>
  <si>
    <t>autonomní požární hlásič s fotoelektrickým senzorem pro umístění na strop</t>
  </si>
  <si>
    <t>-935379776</t>
  </si>
  <si>
    <t>430</t>
  </si>
  <si>
    <t>59081432R</t>
  </si>
  <si>
    <t>autonomní požární hlásič se senzorem indikující vznik CO pro umístění na strom nebo stěnu</t>
  </si>
  <si>
    <t>-138919091</t>
  </si>
  <si>
    <t>431</t>
  </si>
  <si>
    <t>742210241</t>
  </si>
  <si>
    <t>Montáž dveřního koordinátoru s postupným zavíráním dvoukřídlých dveří</t>
  </si>
  <si>
    <t>-10915480</t>
  </si>
  <si>
    <t>https://podminky.urs.cz/item/CS_URS_2021_02/742210241</t>
  </si>
  <si>
    <t>D.1.1.3.5 Kniha HW vybavení křídel</t>
  </si>
  <si>
    <t>"HW05" 1</t>
  </si>
  <si>
    <t>"HW06" 1</t>
  </si>
  <si>
    <t>432</t>
  </si>
  <si>
    <t>59081303</t>
  </si>
  <si>
    <t>koordinátor dveřní, nastavitelný, dvoukřídlé dveře</t>
  </si>
  <si>
    <t>-1161412088</t>
  </si>
  <si>
    <t>433</t>
  </si>
  <si>
    <t>742320011</t>
  </si>
  <si>
    <t>Montáž elektricky ovládaných zámků elektromechanických samozamykacích s panikovou funkcí</t>
  </si>
  <si>
    <t>2134105203</t>
  </si>
  <si>
    <t>https://podminky.urs.cz/item/CS_URS_2021_02/742320011</t>
  </si>
  <si>
    <t>434</t>
  </si>
  <si>
    <t>38229006R</t>
  </si>
  <si>
    <t>elektromechanický zámek, bezpečnostní, paniková funkce</t>
  </si>
  <si>
    <t>-316293181</t>
  </si>
  <si>
    <t>435</t>
  </si>
  <si>
    <t>742420821</t>
  </si>
  <si>
    <t>Demontáž společné televizní antény anténního stožáru</t>
  </si>
  <si>
    <t>-1986104145</t>
  </si>
  <si>
    <t>https://podminky.urs.cz/item/CS_URS_2021_02/742420821</t>
  </si>
  <si>
    <t>"§09" 1</t>
  </si>
  <si>
    <t>436</t>
  </si>
  <si>
    <t>998742203</t>
  </si>
  <si>
    <t>Přesun hmot pro slaboproud stanovený procentní sazbou (%) z ceny vodorovná dopravní vzdálenost do 50 m v objektech výšky přes 12 do 24 m</t>
  </si>
  <si>
    <t>1203944981</t>
  </si>
  <si>
    <t>https://podminky.urs.cz/item/CS_URS_2021_02/998742203</t>
  </si>
  <si>
    <t>751</t>
  </si>
  <si>
    <t>Vzduchotechnika</t>
  </si>
  <si>
    <t>437</t>
  </si>
  <si>
    <t>751398051</t>
  </si>
  <si>
    <t>Montáž ostatních zařízení protidešťové žaluzie nebo žaluziové klapky na čtyřhranné potrubí, průřezu do 0,150 m2</t>
  </si>
  <si>
    <t>-1327159447</t>
  </si>
  <si>
    <t>https://podminky.urs.cz/item/CS_URS_2021_02/751398051</t>
  </si>
  <si>
    <t>"OS14" 10</t>
  </si>
  <si>
    <t>"OS15" 1</t>
  </si>
  <si>
    <t>"OS16" 2</t>
  </si>
  <si>
    <t>438</t>
  </si>
  <si>
    <t>42972913R</t>
  </si>
  <si>
    <t>žaluzie protidešťová s pevnými lamelami, síťkou proti hmyzu, Al,  140x140mm</t>
  </si>
  <si>
    <t>-988706942</t>
  </si>
  <si>
    <t>439</t>
  </si>
  <si>
    <t>42972916R</t>
  </si>
  <si>
    <t>žaluzie protidešťová s pevnými lamelami, síťkou proti hmyzu, Al,  240x240mm</t>
  </si>
  <si>
    <t>1337637798</t>
  </si>
  <si>
    <t>440</t>
  </si>
  <si>
    <t>42972917R</t>
  </si>
  <si>
    <t>žaluzie protidešťová s pevnými lamelami, se síťkou proti hmyzu, Al, 290x290mm</t>
  </si>
  <si>
    <t>-686262492</t>
  </si>
  <si>
    <t>441</t>
  </si>
  <si>
    <t>751514776</t>
  </si>
  <si>
    <t>Montáž protidešťové stříšky nebo výfukové hlavice do plechového potrubí kruhové bez příruby, průměru přes 100 do 200 mm</t>
  </si>
  <si>
    <t>924460273</t>
  </si>
  <si>
    <t>https://podminky.urs.cz/item/CS_URS_2021_02/751514776</t>
  </si>
  <si>
    <t>"OS04" 1</t>
  </si>
  <si>
    <t>442</t>
  </si>
  <si>
    <t>55349589R</t>
  </si>
  <si>
    <t>střešní protidešťová hlavice odvětrání výtahové šachty DN 200mm (pozink) včetně těsnící manžety pro prostup PVC fólií</t>
  </si>
  <si>
    <t>-1371189952</t>
  </si>
  <si>
    <t>443</t>
  </si>
  <si>
    <t>998751202</t>
  </si>
  <si>
    <t>Přesun hmot pro vzduchotechniku stanovený procentní sazbou (%) z ceny vodorovná dopravní vzdálenost do 50 m v objektech výšky přes 12 do 24 m</t>
  </si>
  <si>
    <t>418607368</t>
  </si>
  <si>
    <t>https://podminky.urs.cz/item/CS_URS_2021_02/998751202</t>
  </si>
  <si>
    <t>762</t>
  </si>
  <si>
    <t>Konstrukce tesařské</t>
  </si>
  <si>
    <t>444</t>
  </si>
  <si>
    <t>762341145R</t>
  </si>
  <si>
    <t>Bednění a laťování bednění střech rovných sklonu do 60° s vyřezáním otvorů z cementotřískových desek šroubovaných na rošt na pero a drážku, tloušťky desky 20 mm, včetně přelepení spoji pásku šířky 50 mm</t>
  </si>
  <si>
    <t>-1840955618</t>
  </si>
  <si>
    <t>445</t>
  </si>
  <si>
    <t>762361322R</t>
  </si>
  <si>
    <t>Konstrukční vrstva pod klempířské prvky pro oplechování horních ploch zdí a nadezdívek (atik) z desek cementotřískových šroubovaných do podkladu, tloušťky desky 20 mm</t>
  </si>
  <si>
    <t>-181470114</t>
  </si>
  <si>
    <t>446</t>
  </si>
  <si>
    <t>762420035R</t>
  </si>
  <si>
    <t>Obložení stropů nebo střešních podhledů z cementotřískových desek šroubovaných na pero a drážku broušených, tloušťky desky 20 mm, včetně přelepení spojů páskou šířky 50 mm</t>
  </si>
  <si>
    <t>-1442189999</t>
  </si>
  <si>
    <t>447</t>
  </si>
  <si>
    <t>762430035</t>
  </si>
  <si>
    <t>Obložení stěn z cementotřískových desek šroubovaných na pero a drážku broušených, tloušťky desky 20 mm</t>
  </si>
  <si>
    <t>1847029395</t>
  </si>
  <si>
    <t>https://podminky.urs.cz/item/CS_URS_2021_02/762430035</t>
  </si>
  <si>
    <t>(2,5*2+4,5)*(0,5+0,2+0,3)</t>
  </si>
  <si>
    <t>448</t>
  </si>
  <si>
    <t>762522812</t>
  </si>
  <si>
    <t>Demontáž podlah s polštáři z prken nebo fošen tl. přes 32 mm</t>
  </si>
  <si>
    <t>876847574</t>
  </si>
  <si>
    <t>https://podminky.urs.cz/item/CS_URS_2021_02/762522812</t>
  </si>
  <si>
    <t>"0.26" 15,72</t>
  </si>
  <si>
    <t>"1.04" 23,46</t>
  </si>
  <si>
    <t>"1.08" 12,9</t>
  </si>
  <si>
    <t>"1.09" 20,5</t>
  </si>
  <si>
    <t>"1.10" 16,75</t>
  </si>
  <si>
    <t>"1.11" 29,35</t>
  </si>
  <si>
    <t>"1.12" 40,22</t>
  </si>
  <si>
    <t>"1.13" 21,24</t>
  </si>
  <si>
    <t>"1.14" 38,7</t>
  </si>
  <si>
    <t>"1.15" 42,64</t>
  </si>
  <si>
    <t>"1.23" 26,09</t>
  </si>
  <si>
    <t>"1.24" 31,28</t>
  </si>
  <si>
    <t>"1.25" 15,65</t>
  </si>
  <si>
    <t>"1.26" 19,75</t>
  </si>
  <si>
    <t>"1.27" 20,41</t>
  </si>
  <si>
    <t>"1.28" 19,13</t>
  </si>
  <si>
    <t>"1.29" 21,05</t>
  </si>
  <si>
    <t>"2.04" 25,84</t>
  </si>
  <si>
    <t>"2.08" 42,62</t>
  </si>
  <si>
    <t>"2.09" 18,89</t>
  </si>
  <si>
    <t>"2.10" 38,79</t>
  </si>
  <si>
    <t>"2.11" 39,16</t>
  </si>
  <si>
    <t>"2.12" 29,42</t>
  </si>
  <si>
    <t>"2.13" 22,54</t>
  </si>
  <si>
    <t>"2.14" 15,79</t>
  </si>
  <si>
    <t>"2.15" 13</t>
  </si>
  <si>
    <t>"2.19" 13,31</t>
  </si>
  <si>
    <t>"2.20" 27,4</t>
  </si>
  <si>
    <t>"2.21" 32,75</t>
  </si>
  <si>
    <t>"2.22" 16,33</t>
  </si>
  <si>
    <t>"2.23" 40,12</t>
  </si>
  <si>
    <t>"2.24" 40,7</t>
  </si>
  <si>
    <t>"3.04" 28,34</t>
  </si>
  <si>
    <t>"3.08" 44,08</t>
  </si>
  <si>
    <t>"3.09" 19,76</t>
  </si>
  <si>
    <t>"3.10" 39,7</t>
  </si>
  <si>
    <t>"3.11" 18,32</t>
  </si>
  <si>
    <t>"3.12" 21,16</t>
  </si>
  <si>
    <t>"3.13" 29,96</t>
  </si>
  <si>
    <t>"3.14" 13,11</t>
  </si>
  <si>
    <t>"3.20" 27,08</t>
  </si>
  <si>
    <t>"3.21" 32,58</t>
  </si>
  <si>
    <t>"3.22" 16,99</t>
  </si>
  <si>
    <t>"3.23" 16,09</t>
  </si>
  <si>
    <t>"3.24" 22,07</t>
  </si>
  <si>
    <t>"3.25" 40,46</t>
  </si>
  <si>
    <t>"3.26" 40,85</t>
  </si>
  <si>
    <t>"4.03" 40,41</t>
  </si>
  <si>
    <t>"4.04" 27,7</t>
  </si>
  <si>
    <t>"4.09" 19,94</t>
  </si>
  <si>
    <t>"4.10" 21,42</t>
  </si>
  <si>
    <t>"4.11" 19,66</t>
  </si>
  <si>
    <t>"4.12" 20,4</t>
  </si>
  <si>
    <t>449</t>
  </si>
  <si>
    <t>998762203</t>
  </si>
  <si>
    <t>Přesun hmot pro konstrukce tesařské stanovený procentní sazbou (%) z ceny vodorovná dopravní vzdálenost do 50 m v objektech výšky přes 12 do 24 m</t>
  </si>
  <si>
    <t>2008955138</t>
  </si>
  <si>
    <t>https://podminky.urs.cz/item/CS_URS_2021_02/998762203</t>
  </si>
  <si>
    <t>763</t>
  </si>
  <si>
    <t>Konstrukce suché výstavby</t>
  </si>
  <si>
    <t>450</t>
  </si>
  <si>
    <t>763111354R</t>
  </si>
  <si>
    <t>Příčka ze sádrokartonových desek s nosnou konstrukcí z jednoduchých ocelových profilů UW, CW jednoduše opláštěná deskou vysokopevnostní protipožární impregnovanou DFRIH2 tl. 12,5 mm, příčka tl. 75 mm, profil 50, Rw do 48 dB</t>
  </si>
  <si>
    <t>-2036409351</t>
  </si>
  <si>
    <t>b) Vnitřní nenosné stěny - příčky a předstěny</t>
  </si>
  <si>
    <t>SDK6</t>
  </si>
  <si>
    <t>0,75*3,03</t>
  </si>
  <si>
    <t>0,75*3,445</t>
  </si>
  <si>
    <t>0,75*3,48</t>
  </si>
  <si>
    <t>0,75*3,565</t>
  </si>
  <si>
    <t>451</t>
  </si>
  <si>
    <t>763111356</t>
  </si>
  <si>
    <t>Příčka ze sádrokartonových desek s nosnou konstrukcí z jednoduchých ocelových profilů UW, CW jednoduše opláštěná deskou vysokopevnostní protipožární impregnovanou DFRIH2 tl. 12,5 mm s izolací, EI 45, příčka tl. 125 mm, profil 100, Rw do 53 dB</t>
  </si>
  <si>
    <t>-1908945876</t>
  </si>
  <si>
    <t>https://podminky.urs.cz/item/CS_URS_2021_02/763111356</t>
  </si>
  <si>
    <t>SDK1</t>
  </si>
  <si>
    <t>(2,762+5,782+1,917+3,235+2,182+1,189+4,637+2,7+2,899+2,375+1,75+1,775*2+7,3+1,775*2+7,179+5,209*3)*3,02</t>
  </si>
  <si>
    <t>-(0,8*1,97*2+0,7*1,97+0,7*1,97+0,7*1,97+0,8*1,97+0,7*1,97+0,7*1,97+0,8*1,97+0,8*1,97+0,7*1,97*2+0,8*1,97+0,8*1,97+0,7*1,97+0,8*1,97+0,8*1,97*3)</t>
  </si>
  <si>
    <t>(4,748+4,6+1,85+5,45+3,285+2,141+4,85*3+1,2+3,825+2,914+2,334+2,565+2,5+2,672+1,121+5,35+4,116+1,721+2,485*2+3,24+1,725+2,35+5,441*2)*3,445</t>
  </si>
  <si>
    <t>-(0,8*1,97+0,8*1,97+0,7*1,97+0,8*1,97+0,7*1,97+0,7*1,97+0,8*1,97*3+0,9*1,97+0,9*1,97*2+0,7*1,97+0,8*1,97+0,7*1,97+0,7*1,97*2+0,8*1,97+0,7*1,97)</t>
  </si>
  <si>
    <t>-(0,7*1,97+0,8*1,97+0,8*1,97)</t>
  </si>
  <si>
    <t>(4,748+4,78+1,841+5,4+3,285+2,141+5,4*3+1,2+3,95+2,889+2,385+2,565+2,7+5,35+3,9+1,2+4,116+1,721+2,485*2+3,29+1,725+2,3+5,441*2)*3,49</t>
  </si>
  <si>
    <t>-(0,8*1,97*2+0,7*1,97+0,8*1,97+0,7*1,97*2+0,9*1,97*3+0,7*1,97+0,8*1,97+0,8*1,97+0,7*1,97+0,8*1,97+0,7*1,97*2+0,8*1,97*2)</t>
  </si>
  <si>
    <t>(5,62*2+4,93+1,85+2,386+2,152+1,19+4,598+2,888+2,395+5,689*3+2,7+2,585+2,746+1,225+4,141+1,721+2,485*2+4,002+1,725+2,3+5,591*2+5,625)*3,565</t>
  </si>
  <si>
    <t>-(0,8*1,97*2+0,7*1,97+0,8*1,97+0,7*1,97*2+0,9*1,97+0,7*1,97+0,9*1,97+0,8*1,97+0,9*1,97+0,7*1,97+0,8*1,97+0,7*1,97+0,8*1,97+0,7*1,97*3+0,8*1,97)</t>
  </si>
  <si>
    <t>(3,086+2,112+4,4437+0,125+2,5+1,6+2,963+2,903+2,657+2,3+2,966+0,125+4,047+5,625*2)*3,06</t>
  </si>
  <si>
    <t>-(0,8*1,97*2+0,7*1,97+0,8*1,97+0,7*1,97+0,7*1,97*2+0,8*1,97)</t>
  </si>
  <si>
    <t>SDK_1</t>
  </si>
  <si>
    <t>452</t>
  </si>
  <si>
    <t>763111468</t>
  </si>
  <si>
    <t>Příčka ze sádrokartonových desek s nosnou konstrukcí z jednoduchých ocelových profilů UW, CW dvojitě opláštěná deskami vysokopevnostními protipožárními impregnovanými DFRIH2 tl. 2 x 12,5 mm s izolací, EI 90, příčka tl. 150 mm, profil 100, Rw do 63 dB</t>
  </si>
  <si>
    <t>-1372579499</t>
  </si>
  <si>
    <t>https://podminky.urs.cz/item/CS_URS_2021_02/763111468</t>
  </si>
  <si>
    <t>SDK5</t>
  </si>
  <si>
    <t>(7,261+5,186+8,393)*3,02</t>
  </si>
  <si>
    <t>-(0,9*1,97*2+0,9*1,97)</t>
  </si>
  <si>
    <t>(5,566+1,75+2,65)*3,44</t>
  </si>
  <si>
    <t>-(0,9*1,97*2)</t>
  </si>
  <si>
    <t>5,516*3,49</t>
  </si>
  <si>
    <t>-0,9*1,97</t>
  </si>
  <si>
    <t>5,666*3,565</t>
  </si>
  <si>
    <t>D.1.1.2.15 Půdorys 3.NP - nový stav</t>
  </si>
  <si>
    <t>1,32*3,06</t>
  </si>
  <si>
    <t>453</t>
  </si>
  <si>
    <t>763111720</t>
  </si>
  <si>
    <t>Příčka ze sádrokartonových desek ostatní konstrukce a práce na příčkách ze sádrokartonových desek vyztužení příčky pro osazení skříněk, polic atd.</t>
  </si>
  <si>
    <t>1276710992</t>
  </si>
  <si>
    <t>https://podminky.urs.cz/item/CS_URS_2021_02/763111720</t>
  </si>
  <si>
    <t>"§64" 1,35+1,475</t>
  </si>
  <si>
    <t>"§62" 1,35+1,475</t>
  </si>
  <si>
    <t>454</t>
  </si>
  <si>
    <t>763112341</t>
  </si>
  <si>
    <t>Příčka mezibytová ze sádrokartonových desek s nosnou konstrukcí ze zdvojených ocelových profilů UW, CW dvojitě opláštěná deskami vysokopevnostními protipožárními impregnovanými DFRIH2 tl. 2 x 12,5 mm s dvojitou izolací, EI 90, příčka tl. 155 mm, profil 50, Rw do 68 dB</t>
  </si>
  <si>
    <t>-1438511303</t>
  </si>
  <si>
    <t>https://podminky.urs.cz/item/CS_URS_2021_02/763112341</t>
  </si>
  <si>
    <t>SDK2</t>
  </si>
  <si>
    <t>(2,555+6,81+1,763+4,715+1,291+0,4+2,79+5,186+5,2+2,839+5,2*2)*3,02</t>
  </si>
  <si>
    <t>(4,85+6,85+4,488+5,45*2+1,325+0,463+1,2+1,325+2,57+1,892+5,845+1,67+0,4+2,942+5,35*2+4,116+2,55+2,926+2,98)*3,44</t>
  </si>
  <si>
    <t>-(0,9*1,97+0,9*1,97+0,9*1,97+0,9*1,97)</t>
  </si>
  <si>
    <t>(4,85+6,85+4,5+1,863+5,4*2+1,324+0,463+1,2+1,325+2,725+1,896+5,895+1,519+0,464+2,917+5,35*2+4,116+2,487+2,926+2,83)*3,49</t>
  </si>
  <si>
    <t>-(0,9*1,97+0,9*1,97+0,9*1,97+0,8*1,97)</t>
  </si>
  <si>
    <t>(5,04+6,8+4,52+2,013+1,94+2,635+5,04+5,689*2+2,75+1,9+5,85+2,09+2,95+4,145+2,52+3,155+3,14+5,625*2)*3,565</t>
  </si>
  <si>
    <t>(4,91+7,15+6+5,625)*3,06</t>
  </si>
  <si>
    <t>-(0,9*1,97)</t>
  </si>
  <si>
    <t>455</t>
  </si>
  <si>
    <t>763113351R</t>
  </si>
  <si>
    <t>Příčka instalační ze sádrokartonových desek s nosnou konstrukcí ze zdvojených ocelových profilů UW, CW s mezerou, CW profily navzájem spojeny páskem sádry opláštěná deskami vysokopevnostními protipožárními impregnovanými DFRIH2 tl. 12,5 mm, příčka tl.55 - 650 mm, profil 50</t>
  </si>
  <si>
    <t>1838625413</t>
  </si>
  <si>
    <t>SDK4</t>
  </si>
  <si>
    <t>(1,827+2,182+2,648+1,9)*1,2</t>
  </si>
  <si>
    <t>(1,241+0,875+0,863+0,965)*3,02</t>
  </si>
  <si>
    <t>SDK7</t>
  </si>
  <si>
    <t>(3+0,221+0,43+0,43+0,62)*3,02</t>
  </si>
  <si>
    <t>(2,141+1,2+1,15)*1,2</t>
  </si>
  <si>
    <t>(1,82+1,325+1,2+3,082+3,082+2,191)*3,44</t>
  </si>
  <si>
    <t>(3+0,221+0,43+0,43+0,62+3*2)*3,44</t>
  </si>
  <si>
    <t>SDK8</t>
  </si>
  <si>
    <t>3,525*3,44</t>
  </si>
  <si>
    <t>SDK9</t>
  </si>
  <si>
    <t>(2,7+2,372)*3,44</t>
  </si>
  <si>
    <t>(2,141+1,2+0,975)*1,2</t>
  </si>
  <si>
    <t>(1,82+1,324+1,2+3,086+3,086+2,191)*3,49</t>
  </si>
  <si>
    <t>(3*4+0,221+0,43+0,43+0,62)*3,49</t>
  </si>
  <si>
    <t>2,525*3,49</t>
  </si>
  <si>
    <t>(2,7+2,372)*3,49</t>
  </si>
  <si>
    <t>(1,2+2,152)*1,2</t>
  </si>
  <si>
    <t>(1,475+0,2+3,086*2)*3,565</t>
  </si>
  <si>
    <t>(3*4+0,221+0,43+0,43+0,62)*3,565</t>
  </si>
  <si>
    <t>2,675*3,565</t>
  </si>
  <si>
    <t>(2,7+2,372)*3,565</t>
  </si>
  <si>
    <t>1,288*1,2</t>
  </si>
  <si>
    <t>(2,91*2+1,45)*3,06</t>
  </si>
  <si>
    <t>SDK 9</t>
  </si>
  <si>
    <t>(2,225+2,332)*3,06</t>
  </si>
  <si>
    <t>456</t>
  </si>
  <si>
    <t>763121431</t>
  </si>
  <si>
    <t>Stěna předsazená ze sádrokartonových desek s nosnou konstrukcí z ocelových profilů CW, UW jednoduše opláštěná deskou protipožární impregnovanou DFH2 tl. 12,5 mm s izolací, EI 30, Rw do 12 dB, stěna tl. 62,5 mm, profil 50</t>
  </si>
  <si>
    <t>169194301</t>
  </si>
  <si>
    <t>https://podminky.urs.cz/item/CS_URS_2021_02/763121431</t>
  </si>
  <si>
    <t>SDK3</t>
  </si>
  <si>
    <t>(0,563+0,575+0,563+0,35+1,945+2,181+0,603+0,537+1,325+0,4+0,6*2+0,675+0,9+0,875)*3,02</t>
  </si>
  <si>
    <t>(0,652+0,713+0,652+0,48+1,82+2,141+0,6+0,55+1,17+1,263+0,463+0,9+0,48+0,6*2+0,675+0,77+0,663+1,67+1,475+0,464+0,6*2+0,63*2+1,085+0,74*2+0,525)*3,44</t>
  </si>
  <si>
    <t>(0,665*2+0,713+0,376+1,945+2,141+0,6+0,55+1,17+1,263+0,587*2+0,675+0,913+0,53+0,77+0,663+1,519+1,475+0,538+0,663*2+0,537+0,738*2+0,525+0,77)*3,49</t>
  </si>
  <si>
    <t>(0,785+0,625+0,601+0,6+0,625+0,833+0,625+0,885+0,6+0,885+0,6+0,511+0,587+0,55+0,587+0,832+0,625+0,73+0,525+0,73+2,095+0,367+2,152+1,2+1,32+1,51)*3,565</t>
  </si>
  <si>
    <t>D.1.1.2.15  Půdorys 4.NP - nový stav</t>
  </si>
  <si>
    <t>(1,212+0,542+1,52+1,256+0,7+0,463+1,402+0,463)*3,06</t>
  </si>
  <si>
    <t>457</t>
  </si>
  <si>
    <t>763121811</t>
  </si>
  <si>
    <t>Demontáž předsazených nebo šachtových stěn ze sádrokartonových desek s nosnou konstrukcí z ocelových profilů jednoduchých, opláštění jednoduché</t>
  </si>
  <si>
    <t>1598038422</t>
  </si>
  <si>
    <t>https://podminky.urs.cz/item/CS_URS_2021_02/763121811</t>
  </si>
  <si>
    <t>"§36" 10,5*2,1</t>
  </si>
  <si>
    <t>"§49" 4,95*2,1</t>
  </si>
  <si>
    <t>458</t>
  </si>
  <si>
    <t>763131411</t>
  </si>
  <si>
    <t>Podhled ze sádrokartonových desek dvouvrstvá zavěšená spodní konstrukce z ocelových profilů CD, UD jednoduše opláštěná deskou standardní A, tl. 12,5 mm, bez izolace</t>
  </si>
  <si>
    <t>1924305065</t>
  </si>
  <si>
    <t>https://podminky.urs.cz/item/CS_URS_2021_02/763131411</t>
  </si>
  <si>
    <t>c)  Povrchové úpravy - podhledy</t>
  </si>
  <si>
    <t>PDH01</t>
  </si>
  <si>
    <t>"01.01" 13,98</t>
  </si>
  <si>
    <t>"01.04" 14,17</t>
  </si>
  <si>
    <t>"01.05" 4,88</t>
  </si>
  <si>
    <t>"01.06" 29,39</t>
  </si>
  <si>
    <t>"02.01" 5,72</t>
  </si>
  <si>
    <t>"02.03" 19,6</t>
  </si>
  <si>
    <t>"02.04" 18,32</t>
  </si>
  <si>
    <t>"03.01" 13,33</t>
  </si>
  <si>
    <t>"03.02" 3,94</t>
  </si>
  <si>
    <t>"03.04" 19,6</t>
  </si>
  <si>
    <t>"03.05" 16,24</t>
  </si>
  <si>
    <t>"04.01" 11,93</t>
  </si>
  <si>
    <t>"04.02" 5,22</t>
  </si>
  <si>
    <t>"04.03" 28,84</t>
  </si>
  <si>
    <t>"04.04" 3,6</t>
  </si>
  <si>
    <t>"04.05" 18,75</t>
  </si>
  <si>
    <t>"05.01" 4,27</t>
  </si>
  <si>
    <t>"05.03" 2,49</t>
  </si>
  <si>
    <t>"05.04" 26</t>
  </si>
  <si>
    <t>"06.01" 3,91</t>
  </si>
  <si>
    <t>"06.02" 2,49</t>
  </si>
  <si>
    <t>"06.04" 25,6</t>
  </si>
  <si>
    <t>"S0.03a" 12,42</t>
  </si>
  <si>
    <t>"S0.03b" 20,95</t>
  </si>
  <si>
    <t>"S0.04" 6,39</t>
  </si>
  <si>
    <t>"S0.05" 4,2</t>
  </si>
  <si>
    <t>"S0.06" 19,59</t>
  </si>
  <si>
    <t>"S0.07" 7,59</t>
  </si>
  <si>
    <t>"S0.09" 5,74</t>
  </si>
  <si>
    <t>"S0.12" 4,7</t>
  </si>
  <si>
    <t>"S0.13" 3,54</t>
  </si>
  <si>
    <t>"S0.14" 3,29</t>
  </si>
  <si>
    <t>"S0.15" 3,54</t>
  </si>
  <si>
    <t>"S0.16" 3,22</t>
  </si>
  <si>
    <t>"S0.17" 2,42</t>
  </si>
  <si>
    <t>"S0.18" 2,9</t>
  </si>
  <si>
    <t>"S0.19" 2,91</t>
  </si>
  <si>
    <t>"S0.20" 3,87</t>
  </si>
  <si>
    <t>"S0.21" 4,12</t>
  </si>
  <si>
    <t>"S0.22" 4,12</t>
  </si>
  <si>
    <t>"S0.23" 4,12</t>
  </si>
  <si>
    <t>"S0.24" 4,12</t>
  </si>
  <si>
    <t>"S0.25" 5,71</t>
  </si>
  <si>
    <t>"07.01" 11,14</t>
  </si>
  <si>
    <t>"07.04" 15,55</t>
  </si>
  <si>
    <t>"07.05" 23,43</t>
  </si>
  <si>
    <t>"07.06" 15,12</t>
  </si>
  <si>
    <t>"08.01" 5,63</t>
  </si>
  <si>
    <t>"08.03" 19,71</t>
  </si>
  <si>
    <t>"08.04" 20,29</t>
  </si>
  <si>
    <t>"09.01" 13,74</t>
  </si>
  <si>
    <t>"09.03" 19,71</t>
  </si>
  <si>
    <t>"09.04" 18,45</t>
  </si>
  <si>
    <t>"10.01" 8,3</t>
  </si>
  <si>
    <t>"10.03" 3,47</t>
  </si>
  <si>
    <t>"10.04" 30,09</t>
  </si>
  <si>
    <t>"10.05" 20,35</t>
  </si>
  <si>
    <t>"11.01" 6,12</t>
  </si>
  <si>
    <t>"11.03" 3,38</t>
  </si>
  <si>
    <t>"11.04" 22,89</t>
  </si>
  <si>
    <t>"12.01" 12,41</t>
  </si>
  <si>
    <t>"12.03" 19,08</t>
  </si>
  <si>
    <t>"12.04" 19,02</t>
  </si>
  <si>
    <t>"13.01" 7,6</t>
  </si>
  <si>
    <t>"13.02" 2,59</t>
  </si>
  <si>
    <t>"13.04" 20,88</t>
  </si>
  <si>
    <t>"13.05" 15,16</t>
  </si>
  <si>
    <t>"14.01" 12,72</t>
  </si>
  <si>
    <t>"14.02" 2,73</t>
  </si>
  <si>
    <t>"14.05" 13,76</t>
  </si>
  <si>
    <t>"14.06" 25,43</t>
  </si>
  <si>
    <t>"14.07" 18,02</t>
  </si>
  <si>
    <t>"S1.01" 56,42</t>
  </si>
  <si>
    <t>"S1.02" 40,14</t>
  </si>
  <si>
    <t>"S1.03" 4,6</t>
  </si>
  <si>
    <t>"S1.04" 27,9</t>
  </si>
  <si>
    <t>"S1.05" 3,02</t>
  </si>
  <si>
    <t>"S1.06" 3,04</t>
  </si>
  <si>
    <t>"S1.07" 3,03</t>
  </si>
  <si>
    <t>"S1.08" 4,01</t>
  </si>
  <si>
    <t>"S1.09" 4</t>
  </si>
  <si>
    <t>"15.01" 12,16</t>
  </si>
  <si>
    <t>"15.04" 15,97</t>
  </si>
  <si>
    <t>"15.05" 23,61</t>
  </si>
  <si>
    <t>"15.06" 14,71</t>
  </si>
  <si>
    <t>"16.01" 5,63</t>
  </si>
  <si>
    <t>"16.03" 19,09</t>
  </si>
  <si>
    <t>"16.04" 19,81</t>
  </si>
  <si>
    <t>"17.01" 13,74</t>
  </si>
  <si>
    <t>"17.03" 19,09</t>
  </si>
  <si>
    <t>"17.04" 17,84</t>
  </si>
  <si>
    <t>"18.01" 8,32</t>
  </si>
  <si>
    <t>"18.03" 3,47</t>
  </si>
  <si>
    <t>"18.04" 29,33</t>
  </si>
  <si>
    <t>"18.05" 19,87</t>
  </si>
  <si>
    <t>"19.01" 6,12</t>
  </si>
  <si>
    <t>"19.03" 3,38</t>
  </si>
  <si>
    <t>"19.04" 22,4</t>
  </si>
  <si>
    <t>"20.01" 12,41</t>
  </si>
  <si>
    <t>"20.03" 18,66</t>
  </si>
  <si>
    <t>"20.04" 18,57</t>
  </si>
  <si>
    <t>"21.01" 7,6</t>
  </si>
  <si>
    <t>"21.02" 2,59</t>
  </si>
  <si>
    <t>"21.04" 20,66</t>
  </si>
  <si>
    <t>"21.05" 15,12</t>
  </si>
  <si>
    <t>"22.01" 12,67</t>
  </si>
  <si>
    <t>"22.02" 2,73</t>
  </si>
  <si>
    <t>"22.05" 13,81</t>
  </si>
  <si>
    <t>"22.06" 25,37</t>
  </si>
  <si>
    <t>"22.07" 18,14</t>
  </si>
  <si>
    <t>"S2.01" 55,65</t>
  </si>
  <si>
    <t>"S2.02" 45,86</t>
  </si>
  <si>
    <t>"S2.03" 4,55</t>
  </si>
  <si>
    <t>"S2.04" 28,02</t>
  </si>
  <si>
    <t>"S2.05" 3,05</t>
  </si>
  <si>
    <t>"S2.06" 3,19</t>
  </si>
  <si>
    <t>"S2.07" 3,17</t>
  </si>
  <si>
    <t>"S2.08" 4,15</t>
  </si>
  <si>
    <t>"23.01" 12,17</t>
  </si>
  <si>
    <t>"23.04" 17,44</t>
  </si>
  <si>
    <t>"23.05" 24,16</t>
  </si>
  <si>
    <t>"23.06" 15,69</t>
  </si>
  <si>
    <t>"24.01" 5,65</t>
  </si>
  <si>
    <t>"24.03" 19,46</t>
  </si>
  <si>
    <t>"24.04" 20,37</t>
  </si>
  <si>
    <t>"25.01" 13,65</t>
  </si>
  <si>
    <t>"25.03" 19,46</t>
  </si>
  <si>
    <t>"25.04" 18,13</t>
  </si>
  <si>
    <t>"26.01" 8,55</t>
  </si>
  <si>
    <t>"26.03" 3,5</t>
  </si>
  <si>
    <t>"26.04" 30,26</t>
  </si>
  <si>
    <t>"26.05" 20,48</t>
  </si>
  <si>
    <t>"27.01" 6,16</t>
  </si>
  <si>
    <t>"27.03" 3,44</t>
  </si>
  <si>
    <t>"27.04" 22,88</t>
  </si>
  <si>
    <t>"28.01" 12,73</t>
  </si>
  <si>
    <t>"28.03" 18,96</t>
  </si>
  <si>
    <t>"28.04" 18,88</t>
  </si>
  <si>
    <t>"29.01" 7,83</t>
  </si>
  <si>
    <t>"29.02" 2,59</t>
  </si>
  <si>
    <t>"29.04" 21,29</t>
  </si>
  <si>
    <t>"29.05" 15,85</t>
  </si>
  <si>
    <t>"30.01" 13,02</t>
  </si>
  <si>
    <t>"30.02" 2,73</t>
  </si>
  <si>
    <t>"30.05" 14,3</t>
  </si>
  <si>
    <t>"30.06" 25,43</t>
  </si>
  <si>
    <t>"30.07" 19,18</t>
  </si>
  <si>
    <t>"S3.01" 56,85</t>
  </si>
  <si>
    <t>"S3.02" 45,33</t>
  </si>
  <si>
    <t>"S3.03" 4,71</t>
  </si>
  <si>
    <t>"S3.04" 29,19</t>
  </si>
  <si>
    <t>"S3.05" 3,99</t>
  </si>
  <si>
    <t>"S3.06" 3,75</t>
  </si>
  <si>
    <t>"S3.07" 3,73</t>
  </si>
  <si>
    <t>"S3.08" 4,61</t>
  </si>
  <si>
    <t>"31.01" 11,26</t>
  </si>
  <si>
    <t>"31.03" 13,24</t>
  </si>
  <si>
    <t>"31.04" 30,4</t>
  </si>
  <si>
    <t>"32.01" 8,6</t>
  </si>
  <si>
    <t>"32.02" 2,67</t>
  </si>
  <si>
    <t>"32.04" 22,88</t>
  </si>
  <si>
    <t>"32.05" 19,34</t>
  </si>
  <si>
    <t>"33.01" 12,24</t>
  </si>
  <si>
    <t>"33.04" 18,39</t>
  </si>
  <si>
    <t>"33.05" 20,4</t>
  </si>
  <si>
    <t>"33.06" 12</t>
  </si>
  <si>
    <t>"S.4.01" 56,22</t>
  </si>
  <si>
    <t>"S4.02" 30,71</t>
  </si>
  <si>
    <t>459</t>
  </si>
  <si>
    <t>763131451</t>
  </si>
  <si>
    <t>Podhled ze sádrokartonových desek dvouvrstvá zavěšená spodní konstrukce z ocelových profilů CD, UD jednoduše opláštěná deskou impregnovanou H2, tl. 12,5 mm, bez izolace</t>
  </si>
  <si>
    <t>-1916330305</t>
  </si>
  <si>
    <t>https://podminky.urs.cz/item/CS_URS_2021_02/763131451</t>
  </si>
  <si>
    <t>PDH02</t>
  </si>
  <si>
    <t>"01.02" 5,89</t>
  </si>
  <si>
    <t>"01.03" 3,14</t>
  </si>
  <si>
    <t>"02.02" 7,11</t>
  </si>
  <si>
    <t>"03.03" 5,95</t>
  </si>
  <si>
    <t>"04.03" 7,29</t>
  </si>
  <si>
    <t>"05.02" 5,6</t>
  </si>
  <si>
    <t>"06.03" 5,67</t>
  </si>
  <si>
    <t>"07.02" 5,98</t>
  </si>
  <si>
    <t>"07.03" 3</t>
  </si>
  <si>
    <t>"08.02" 6,98</t>
  </si>
  <si>
    <t>"09.02" 9,15</t>
  </si>
  <si>
    <t>"10.02" 6,98</t>
  </si>
  <si>
    <t>"11.02" 7,32</t>
  </si>
  <si>
    <t>"12.02" 6,78</t>
  </si>
  <si>
    <t>"13.03" 4,37</t>
  </si>
  <si>
    <t>"14.03" 5,73</t>
  </si>
  <si>
    <t>"14.04" 1,47</t>
  </si>
  <si>
    <t>"15.02" 5,98</t>
  </si>
  <si>
    <t>"15.03" 2,99</t>
  </si>
  <si>
    <t>"16.02" 6,98</t>
  </si>
  <si>
    <t>"17.02" 9,15</t>
  </si>
  <si>
    <t>"18.02" 6,98</t>
  </si>
  <si>
    <t>"19.02" 7,33</t>
  </si>
  <si>
    <t>"20.02" 6,86</t>
  </si>
  <si>
    <t>"21.03" 4,37</t>
  </si>
  <si>
    <t>"22.03" 5,73</t>
  </si>
  <si>
    <t>"22.04" 1,47</t>
  </si>
  <si>
    <t>"23.02" 6,47</t>
  </si>
  <si>
    <t>"23.03" 3,25</t>
  </si>
  <si>
    <t>"24.02" 7,02</t>
  </si>
  <si>
    <t>"25.02" 10,17</t>
  </si>
  <si>
    <t>"26.02" 7,39</t>
  </si>
  <si>
    <t>"27.02" 7,33</t>
  </si>
  <si>
    <t>"28.02" 6,77</t>
  </si>
  <si>
    <t>"29.03" 4,42</t>
  </si>
  <si>
    <t>"30.03" 5,77</t>
  </si>
  <si>
    <t>"30.04" 1,5</t>
  </si>
  <si>
    <t>"31.02"5,22</t>
  </si>
  <si>
    <t>"32.03" 5,68</t>
  </si>
  <si>
    <t>"33.02" 6,28</t>
  </si>
  <si>
    <t>"33.03" 3,56</t>
  </si>
  <si>
    <t>460</t>
  </si>
  <si>
    <t>763131481</t>
  </si>
  <si>
    <t>Podhled ze sádrokartonových desek dvouvrstvá zavěšená spodní konstrukce z ocelových profilů CD, UD dvojitě opláštěná deskami impregnovanými protipožárními DFH2, tl. 2 x 12,5 mm, bez izolace, REI do 120</t>
  </si>
  <si>
    <t>-2125955016</t>
  </si>
  <si>
    <t>https://podminky.urs.cz/item/CS_URS_2021_02/763131481</t>
  </si>
  <si>
    <t>PDH03</t>
  </si>
  <si>
    <t>"S0.01a" 41,54</t>
  </si>
  <si>
    <t>461</t>
  </si>
  <si>
    <t>763131714</t>
  </si>
  <si>
    <t>Podhled ze sádrokartonových desek ostatní práce a konstrukce na podhledech ze sádrokartonových desek základní penetrační nátěr</t>
  </si>
  <si>
    <t>-1806033780</t>
  </si>
  <si>
    <t>https://podminky.urs.cz/item/CS_URS_2021_02/763131714</t>
  </si>
  <si>
    <t>462</t>
  </si>
  <si>
    <t>763172353</t>
  </si>
  <si>
    <t>Montáž dvířek pro konstrukce ze sádrokartonových desek revizních jednoplášťových pro podhledy velikost (šxv) 400 x 400 mm</t>
  </si>
  <si>
    <t>-1863132376</t>
  </si>
  <si>
    <t>https://podminky.urs.cz/item/CS_URS_2021_02/763172353</t>
  </si>
  <si>
    <t>"OS89" 6</t>
  </si>
  <si>
    <t>"OS90" 1</t>
  </si>
  <si>
    <t>463</t>
  </si>
  <si>
    <t>59030761</t>
  </si>
  <si>
    <t>dvířka revizní protipožární pro stěny a podhledy EI 60  400x400 mm</t>
  </si>
  <si>
    <t>-817029021</t>
  </si>
  <si>
    <t>464</t>
  </si>
  <si>
    <t>59030712R</t>
  </si>
  <si>
    <t>dvířka revizní jednokřídlá do SDK podhledu  400x400mm</t>
  </si>
  <si>
    <t>-1110812387</t>
  </si>
  <si>
    <t>465</t>
  </si>
  <si>
    <t>763172354R</t>
  </si>
  <si>
    <t>Montáž dvířek pro konstrukce ze sádrokartonových desek revizních jednoplášťových pro podhledy velikost (šxv) 400 x 500 mm</t>
  </si>
  <si>
    <t>-1967269124</t>
  </si>
  <si>
    <t>"OS31" 17</t>
  </si>
  <si>
    <t>466</t>
  </si>
  <si>
    <t>59030762R</t>
  </si>
  <si>
    <t>revizní dvířka pro ZTI, vodovodní uzávěry v podhledu, ocelový plech, 400x500 mm, protipožární EI 60</t>
  </si>
  <si>
    <t>-2091825954</t>
  </si>
  <si>
    <t>467</t>
  </si>
  <si>
    <t>763181311</t>
  </si>
  <si>
    <t>Výplně otvorů konstrukcí ze sádrokartonových desek montáž zárubně kovové s konstrukcí jednokřídlové</t>
  </si>
  <si>
    <t>1663426053</t>
  </si>
  <si>
    <t>https://podminky.urs.cz/item/CS_URS_2021_02/763181311</t>
  </si>
  <si>
    <t>"D01/L" 18</t>
  </si>
  <si>
    <t>"D01/P" 17</t>
  </si>
  <si>
    <t>"D02/L" 19</t>
  </si>
  <si>
    <t>"D02/P" 14</t>
  </si>
  <si>
    <t>"D03/L" 7</t>
  </si>
  <si>
    <t>"D03/P" 3</t>
  </si>
  <si>
    <t>"D04/L" 3</t>
  </si>
  <si>
    <t>"D07/L" 3</t>
  </si>
  <si>
    <t>"D07/P" 6</t>
  </si>
  <si>
    <t>"D08/L" 3</t>
  </si>
  <si>
    <t>"D10/L" 5</t>
  </si>
  <si>
    <t>"D10/P" 2</t>
  </si>
  <si>
    <t>"D11/L" 4</t>
  </si>
  <si>
    <t>"D11/P" 9</t>
  </si>
  <si>
    <t>"D15/L" 1</t>
  </si>
  <si>
    <t>"D16/L" 1</t>
  </si>
  <si>
    <t>468</t>
  </si>
  <si>
    <t>55331700R</t>
  </si>
  <si>
    <t>zárubeň jednokřídlá ocelová, pro bezfalcové křídlo, včetně těsnění, žárově pozink plech tl. 1,5 mm, tři dveřní závěsy, pro sádrokartonové příčky tl stěny 150-200mm rozměru 800/1970, 2100mm, včetně povrchové úpravy dle PD</t>
  </si>
  <si>
    <t>-160790366</t>
  </si>
  <si>
    <t>469</t>
  </si>
  <si>
    <t>55331573R</t>
  </si>
  <si>
    <t>zárubeň jednokřídlá ocelová,  pro bezfalcové křídlo, včetně těsnění, žárově pozink plech tl. 1,5 mm, tři dveřní závěsy, pro sádrokartonové příčky, s protipožární úpravou tl stěny 150-200 mm rozměru 900/1970, 2100mm, včetně povrchové úpravy dle PD</t>
  </si>
  <si>
    <t>-1796451709</t>
  </si>
  <si>
    <t>470</t>
  </si>
  <si>
    <t>55331595R</t>
  </si>
  <si>
    <t>zárubeň jednokřídlá ocelová,  pro bezfalcové křídlo, včetně těsnění, žárově pozink plech tl. 1,5 mm, tři dveřní závěsy,  pro sádrokartonové příčky tl stěny 110-150mm rozměru 800/1970, 2100mm, včetně povrchové úpravy dle PD</t>
  </si>
  <si>
    <t>-1199086939</t>
  </si>
  <si>
    <t>471</t>
  </si>
  <si>
    <t>55331596R</t>
  </si>
  <si>
    <t>zárubeň jednokřídlá ocelová,   pro bezfalcové křídlo, včetně těsnění, žárově pozink plech tl. 1,5 mm, tři dveřní závěsy, pro sádrokartonové příčky tl stěny 110-150mm rozměru 900/1970, 2100mm, včetně povrchové úpravy dle PD</t>
  </si>
  <si>
    <t>786377763</t>
  </si>
  <si>
    <t>472</t>
  </si>
  <si>
    <t>55331594R</t>
  </si>
  <si>
    <t>zárubeň jednokřídlá ocelová,  pro bezfalcové křídlo, včetně těsnění, žárově pozink plech tl. 1,5 mm, tři dveřní závěsy, pro sádrokartonové příčky tl stěny 110-150mm rozměru 700/1970, 2100mm, včetně povrchové úpravy dle PD</t>
  </si>
  <si>
    <t>173596250</t>
  </si>
  <si>
    <t>473</t>
  </si>
  <si>
    <t>763181421</t>
  </si>
  <si>
    <t>Výplně otvorů konstrukcí ze sádrokartonových desek ztužující výplň otvoru pro dveře s UA a UW profilem, výšky příčky přes 2,75 do 3,25 m nebo zátěže dveřního křídla přes 25 kg</t>
  </si>
  <si>
    <t>-2032310327</t>
  </si>
  <si>
    <t>https://podminky.urs.cz/item/CS_URS_2021_02/763181421</t>
  </si>
  <si>
    <t>474</t>
  </si>
  <si>
    <t>763364584R</t>
  </si>
  <si>
    <t>Obklad ocelových nosníků cementovláknitými deskami uzavřeného tvaru bez spodní konstrukce rozvinuté šíře přes 1 m do 1,25 m, opláštění deskou tl. 20 mm, včetně výplně minerální vatou</t>
  </si>
  <si>
    <t>-1228782992</t>
  </si>
  <si>
    <t>"O-P04" 4,5</t>
  </si>
  <si>
    <t>"1-P04" 5</t>
  </si>
  <si>
    <t>"2-P04" 4,5</t>
  </si>
  <si>
    <t>"3-P04" 4,5</t>
  </si>
  <si>
    <t>"4-P02" 4,5</t>
  </si>
  <si>
    <t>475</t>
  </si>
  <si>
    <t>998763403</t>
  </si>
  <si>
    <t>Přesun hmot pro konstrukce montované z desek stanovený procentní sazbou (%) z ceny vodorovná dopravní vzdálenost do 50 m v objektech výšky přes 12 do 24 m</t>
  </si>
  <si>
    <t>-1634337212</t>
  </si>
  <si>
    <t>https://podminky.urs.cz/item/CS_URS_2021_02/998763403</t>
  </si>
  <si>
    <t>764</t>
  </si>
  <si>
    <t>Konstrukce klempířské</t>
  </si>
  <si>
    <t>476</t>
  </si>
  <si>
    <t>764001821</t>
  </si>
  <si>
    <t>Demontáž klempířských konstrukcí krytiny ze svitků nebo tabulí do suti</t>
  </si>
  <si>
    <t>-17686037</t>
  </si>
  <si>
    <t>https://podminky.urs.cz/item/CS_URS_2021_02/764001821</t>
  </si>
  <si>
    <t>"§26" 7,981*5,218</t>
  </si>
  <si>
    <t>477</t>
  </si>
  <si>
    <t>764002811</t>
  </si>
  <si>
    <t>Demontáž klempířských konstrukcí okapového plechu do suti, v krytině povlakové</t>
  </si>
  <si>
    <t>-112298633</t>
  </si>
  <si>
    <t>https://podminky.urs.cz/item/CS_URS_2021_02/764002811</t>
  </si>
  <si>
    <t>"§04" 25,8+29,9+34,7</t>
  </si>
  <si>
    <t>"§04" 26,41+15,282+6,166+13,296</t>
  </si>
  <si>
    <t>478</t>
  </si>
  <si>
    <t>764002841</t>
  </si>
  <si>
    <t>Demontáž klempířských konstrukcí oplechování horních ploch zdí a nadezdívek do suti</t>
  </si>
  <si>
    <t>722140239</t>
  </si>
  <si>
    <t>https://podminky.urs.cz/item/CS_URS_2021_02/764002841</t>
  </si>
  <si>
    <t>"§20" 5,864</t>
  </si>
  <si>
    <t>"§04" 1,83*2+9,191</t>
  </si>
  <si>
    <t>"§25" 7,431</t>
  </si>
  <si>
    <t>"§52" 6,2</t>
  </si>
  <si>
    <t>"§03" 1,83*2+9,191</t>
  </si>
  <si>
    <t>"§21" 7,431</t>
  </si>
  <si>
    <t>"§49" 6,2</t>
  </si>
  <si>
    <t>17,6</t>
  </si>
  <si>
    <t>"§21" 6,2</t>
  </si>
  <si>
    <t>"§06" 6,166+16,196*2+4,957</t>
  </si>
  <si>
    <t>479</t>
  </si>
  <si>
    <t>764002851</t>
  </si>
  <si>
    <t>Demontáž klempířských konstrukcí oplechování parapetů do suti</t>
  </si>
  <si>
    <t>-195921176</t>
  </si>
  <si>
    <t>https://podminky.urs.cz/item/CS_URS_2021_02/764002851</t>
  </si>
  <si>
    <t>2,667+2,4+1,484+1,476+2,5+2,3*2+1,9*2+1,33+2,6*1,8*2+1,85*3+0,85*4+2,6*4+2,66*7+1,9+2,673+2,5</t>
  </si>
  <si>
    <t>2,4*2+2,75*2+1,043+2,48+2,53+2,078+1,9*2+2,6*2+1,3+1,85*3+0,87*4+2,6*4+1,35*2+2,6*7+2,541+0,85*2</t>
  </si>
  <si>
    <t>2,4*2+2,75*2+1,04+2,403*2+2,085+1,9*2+2,735+2,7+1,338+1,85*3+0,85*4+2,645*4+1,35*2+2,62*7+2,645+0,85*2</t>
  </si>
  <si>
    <t>2,537+2,542+2,1+2,043+2,2+2,74*2+2,626*2+2,655+2,666+1,35*2+2,666</t>
  </si>
  <si>
    <t>480</t>
  </si>
  <si>
    <t>764002871</t>
  </si>
  <si>
    <t>Demontáž klempířských konstrukcí lemování zdí do suti</t>
  </si>
  <si>
    <t>1988011640</t>
  </si>
  <si>
    <t>https://podminky.urs.cz/item/CS_URS_2021_02/764002871</t>
  </si>
  <si>
    <t>"§03" 38,3+3,2+19,4</t>
  </si>
  <si>
    <t>"§03" 4,3+3,2+13,3*2+14,1+15,2+36,8+15</t>
  </si>
  <si>
    <t>481</t>
  </si>
  <si>
    <t>764004821</t>
  </si>
  <si>
    <t>Demontáž klempířských konstrukcí žlabu nástřešního do suti</t>
  </si>
  <si>
    <t>1802493219</t>
  </si>
  <si>
    <t>https://podminky.urs.cz/item/CS_URS_2021_02/764004821</t>
  </si>
  <si>
    <t>482</t>
  </si>
  <si>
    <t>764004861</t>
  </si>
  <si>
    <t>Demontáž klempířských konstrukcí svodu do suti</t>
  </si>
  <si>
    <t>1717119354</t>
  </si>
  <si>
    <t>https://podminky.urs.cz/item/CS_URS_2021_02/764004861</t>
  </si>
  <si>
    <t>483</t>
  </si>
  <si>
    <t>764021404</t>
  </si>
  <si>
    <t>Podkladní plech z hliníkového plechu rš 330 mm</t>
  </si>
  <si>
    <t>-2120631589</t>
  </si>
  <si>
    <t>https://podminky.urs.cz/item/CS_URS_2021_02/764021404</t>
  </si>
  <si>
    <t>"K35" 13*3*2*0,2</t>
  </si>
  <si>
    <t>484</t>
  </si>
  <si>
    <t>764224405R</t>
  </si>
  <si>
    <t>Oplechování horních ploch zdí a nadezdívek (atik) z hliníkového plechu mechanicky kotvené rš 370 mm</t>
  </si>
  <si>
    <t>-1866771144</t>
  </si>
  <si>
    <t>c)  Povrchové úpravy - klempířské, zámečnické, truhlářské a ostatní výrobky</t>
  </si>
  <si>
    <t>"K37" 1*3,69</t>
  </si>
  <si>
    <t>485</t>
  </si>
  <si>
    <t>764224409R</t>
  </si>
  <si>
    <t>Oplechování horních ploch zdí a nadezdívek (atik) z hliníkového plechu tl.1,0 mm, mechanicky kotvené rš 790 mm</t>
  </si>
  <si>
    <t>342277962</t>
  </si>
  <si>
    <t>"K35" 3*8,8</t>
  </si>
  <si>
    <t>486</t>
  </si>
  <si>
    <t>764224411R</t>
  </si>
  <si>
    <t>Oplechování ostrého rohu střechy z hliníkového plechu tl. 1,0 mm mechanicky kotvené přes rš 800 mm</t>
  </si>
  <si>
    <t>770335007</t>
  </si>
  <si>
    <t>"K36" 1*0,6*1,76</t>
  </si>
  <si>
    <t>487</t>
  </si>
  <si>
    <t>764226404R</t>
  </si>
  <si>
    <t>Oplechování parapetů z hliníkového plechu tl. 0,7 mm rovných mechanicky kotvené, bez rohů rš 300 mm</t>
  </si>
  <si>
    <t>-376079875</t>
  </si>
  <si>
    <t>"K01" 0,83*12</t>
  </si>
  <si>
    <t>"K02" 0,92*10</t>
  </si>
  <si>
    <t>"K04" 1,39*1</t>
  </si>
  <si>
    <t>"K05" 1,77*9</t>
  </si>
  <si>
    <t>"K06" 1,82*9</t>
  </si>
  <si>
    <t>"K07" 1,92*1</t>
  </si>
  <si>
    <t>"K08" 2,42*4</t>
  </si>
  <si>
    <t>"K09" 2,47*12</t>
  </si>
  <si>
    <t>"K10" 2,55*25</t>
  </si>
  <si>
    <t>"K11" 2,57*8</t>
  </si>
  <si>
    <t>"K12" 4,42*7</t>
  </si>
  <si>
    <t>488</t>
  </si>
  <si>
    <t>764226405R</t>
  </si>
  <si>
    <t>Oplechování parapetů z hliníkového plechu tl. 0,7 mm rovných mechanicky kotvené, bez rohů rš 320 mm</t>
  </si>
  <si>
    <t>-189179374</t>
  </si>
  <si>
    <t>"K03" 1,25*2</t>
  </si>
  <si>
    <t>489</t>
  </si>
  <si>
    <t>764226465</t>
  </si>
  <si>
    <t>Oplechování parapetů z hliníkového plechu rovných celoplošně lepené, bez rohů Příplatek k cenám za zvýšenou pracnost při provedení rohu nebo koutu do rš 400 mm</t>
  </si>
  <si>
    <t>293584075</t>
  </si>
  <si>
    <t>https://podminky.urs.cz/item/CS_URS_2021_02/764226465</t>
  </si>
  <si>
    <t>"K01" 2*12</t>
  </si>
  <si>
    <t>"K02" 2*10</t>
  </si>
  <si>
    <t>"K03" 2*2</t>
  </si>
  <si>
    <t>"K04" 2*1</t>
  </si>
  <si>
    <t>"K05" 2*9</t>
  </si>
  <si>
    <t>"K06" 2*9</t>
  </si>
  <si>
    <t>"K07" 2*1</t>
  </si>
  <si>
    <t>"K08" 2*4</t>
  </si>
  <si>
    <t>"K09" 2*12</t>
  </si>
  <si>
    <t>"K10" 2*25</t>
  </si>
  <si>
    <t>"K11" 2*8</t>
  </si>
  <si>
    <t>"K12" 2*7</t>
  </si>
  <si>
    <t>490</t>
  </si>
  <si>
    <t>764228404R</t>
  </si>
  <si>
    <t>Stěnový profil posuvného spoje přístřešku, r.š. 120 mm, z Al plechu tl. 1,0 mm, kompletní dodávka včetně kotevních prvků</t>
  </si>
  <si>
    <t>306275954</t>
  </si>
  <si>
    <t>"K40" 4,1</t>
  </si>
  <si>
    <t>491</t>
  </si>
  <si>
    <t>764228405R</t>
  </si>
  <si>
    <t>Rohový profil posuvného spoje přístřešku r.š. 290 mm, z Al plechu tl. 1,0 mm, kompletní dodávka včetně kotevních prvků</t>
  </si>
  <si>
    <t>-996714966</t>
  </si>
  <si>
    <t>"K39" 4,1</t>
  </si>
  <si>
    <t>492</t>
  </si>
  <si>
    <t>764521465R</t>
  </si>
  <si>
    <t>Žlab podokapní z hliníkového plechu včetně háků a čel kotlík hranatý, 220x220x300 mm, napojení na svod 120x120 mm</t>
  </si>
  <si>
    <t>-1402919736</t>
  </si>
  <si>
    <t>"K29" 16</t>
  </si>
  <si>
    <t>493</t>
  </si>
  <si>
    <t>764528403R</t>
  </si>
  <si>
    <t>Svod z hliníkového plechu včetně objímek, kolen a odskoků hranatý, o straně 120 mm</t>
  </si>
  <si>
    <t>862120819</t>
  </si>
  <si>
    <t>"K13" 14,7</t>
  </si>
  <si>
    <t>"K14" 10,7</t>
  </si>
  <si>
    <t>"K15" 17</t>
  </si>
  <si>
    <t>"K16" 17</t>
  </si>
  <si>
    <t>"K18" 13,3</t>
  </si>
  <si>
    <t>"K19" 14,5</t>
  </si>
  <si>
    <t>"K20" 14,5</t>
  </si>
  <si>
    <t>"K21" 18</t>
  </si>
  <si>
    <t>"K22" 18</t>
  </si>
  <si>
    <t>"K23" 19</t>
  </si>
  <si>
    <t>"K24" 13,1</t>
  </si>
  <si>
    <t>"K25" 14,6</t>
  </si>
  <si>
    <t>"K26" 14,7</t>
  </si>
  <si>
    <t>"K27" 2,8</t>
  </si>
  <si>
    <t>"K28" 2,8</t>
  </si>
  <si>
    <t>494</t>
  </si>
  <si>
    <t>764528404R</t>
  </si>
  <si>
    <t>Svod z hliníkového plechu včetně objímek, kolen a odskoků hranatý, o straně 150 mm</t>
  </si>
  <si>
    <t>264087348</t>
  </si>
  <si>
    <t>"K17" 25</t>
  </si>
  <si>
    <t>495</t>
  </si>
  <si>
    <t>998764203</t>
  </si>
  <si>
    <t>Přesun hmot pro konstrukce klempířské stanovený procentní sazbou (%) z ceny vodorovná dopravní vzdálenost do 50 m v objektech výšky přes 12 do 24 m</t>
  </si>
  <si>
    <t>-288126374</t>
  </si>
  <si>
    <t>https://podminky.urs.cz/item/CS_URS_2021_02/998764203</t>
  </si>
  <si>
    <t>766</t>
  </si>
  <si>
    <t>Konstrukce truhlářské</t>
  </si>
  <si>
    <t>496</t>
  </si>
  <si>
    <t>766_T01</t>
  </si>
  <si>
    <t>Kompletní dodávka a montáž dřevěného vyrovnávacího předsazeného stupně dl. 1000 mm, v. 175 mm a š. 250 mm (kvh hranoly, prkna, dýha, kotevní prvky, výztužné profily na hrany, protiskluzné pásky)</t>
  </si>
  <si>
    <t>-1836183756</t>
  </si>
  <si>
    <t>D.1.1.3.6 Kniha truhlářských výrobků</t>
  </si>
  <si>
    <t>"T01" 2</t>
  </si>
  <si>
    <t>497</t>
  </si>
  <si>
    <t>766211811</t>
  </si>
  <si>
    <t>Demontáž madel schodišťových</t>
  </si>
  <si>
    <t>725844479</t>
  </si>
  <si>
    <t>https://podminky.urs.cz/item/CS_URS_2021_02/766211811</t>
  </si>
  <si>
    <t>"§05" 2*3+3,5+2</t>
  </si>
  <si>
    <t>"§38" 4,8</t>
  </si>
  <si>
    <t>"§39" 2*6,5</t>
  </si>
  <si>
    <t>"§11" 4,8</t>
  </si>
  <si>
    <t>"§12" 2*6,5</t>
  </si>
  <si>
    <t>"§11" (4,8+2,2)</t>
  </si>
  <si>
    <t>498</t>
  </si>
  <si>
    <t>766411821</t>
  </si>
  <si>
    <t>Demontáž obložení stěn palubkami</t>
  </si>
  <si>
    <t>-493476785</t>
  </si>
  <si>
    <t>https://podminky.urs.cz/item/CS_URS_2021_02/766411821</t>
  </si>
  <si>
    <t>"§11" (11,95+11,05)*1,6+(13,606+5,209)*2*1,6+(9,167+5,209)*2*1,6</t>
  </si>
  <si>
    <t>499</t>
  </si>
  <si>
    <t>766421811</t>
  </si>
  <si>
    <t>Demontáž obložení podhledů panely, plochy do 1,5 m2</t>
  </si>
  <si>
    <t>1004742711</t>
  </si>
  <si>
    <t>https://podminky.urs.cz/item/CS_URS_2021_02/766421811</t>
  </si>
  <si>
    <t>"§33" (0,9+0,9)*8,1</t>
  </si>
  <si>
    <t>500</t>
  </si>
  <si>
    <t>766421821</t>
  </si>
  <si>
    <t>Demontáž obložení podhledů palubkami</t>
  </si>
  <si>
    <t>173937448</t>
  </si>
  <si>
    <t>https://podminky.urs.cz/item/CS_URS_2021_02/766421821</t>
  </si>
  <si>
    <t>"§07" 24,6*2,375</t>
  </si>
  <si>
    <t>501</t>
  </si>
  <si>
    <t>766441822</t>
  </si>
  <si>
    <t>Demontáž parapetních desek dřevěných nebo plastových šířky přes 300 mm délky přes 1 m</t>
  </si>
  <si>
    <t>-2123819244</t>
  </si>
  <si>
    <t>https://podminky.urs.cz/item/CS_URS_2021_02/766441822</t>
  </si>
  <si>
    <t>502</t>
  </si>
  <si>
    <t>766621824R</t>
  </si>
  <si>
    <t>Demontáž dřevěných záclonových gárnyží</t>
  </si>
  <si>
    <t>-1314057506</t>
  </si>
  <si>
    <t>503</t>
  </si>
  <si>
    <t>766660001</t>
  </si>
  <si>
    <t>Montáž dveřních křídel dřevěných nebo plastových otevíravých do ocelové zárubně povrchově upravených jednokřídlových, šířky do 800 mm</t>
  </si>
  <si>
    <t>-104529927</t>
  </si>
  <si>
    <t>https://podminky.urs.cz/item/CS_URS_2021_02/766660001</t>
  </si>
  <si>
    <t>"D02/L" 17</t>
  </si>
  <si>
    <t>"D02/P" 13</t>
  </si>
  <si>
    <t>"D03/L" 9</t>
  </si>
  <si>
    <t>"D03/P" 4</t>
  </si>
  <si>
    <t>504</t>
  </si>
  <si>
    <t>766_D01/L</t>
  </si>
  <si>
    <t>vnitřní jednokřídlé otočné dveře, plné, hladké 700x1970 mm,  v provedení dle PD</t>
  </si>
  <si>
    <t>-102200018</t>
  </si>
  <si>
    <t>505</t>
  </si>
  <si>
    <t>766_D01/P</t>
  </si>
  <si>
    <t>21849995</t>
  </si>
  <si>
    <t>506</t>
  </si>
  <si>
    <t>766_D02/L</t>
  </si>
  <si>
    <t>vnitřní jednokřídlé otočné dveře, plné, hladké 800x1970 mm,  v provedení dle PD</t>
  </si>
  <si>
    <t>-45675910</t>
  </si>
  <si>
    <t>507</t>
  </si>
  <si>
    <t>766_D02/P</t>
  </si>
  <si>
    <t>432217613</t>
  </si>
  <si>
    <t>508</t>
  </si>
  <si>
    <t>766_D03/L</t>
  </si>
  <si>
    <t>2127272978</t>
  </si>
  <si>
    <t>509</t>
  </si>
  <si>
    <t>766_D03/P</t>
  </si>
  <si>
    <t>-1026614499</t>
  </si>
  <si>
    <t>510</t>
  </si>
  <si>
    <t>766_D04/L</t>
  </si>
  <si>
    <t>-2028572055</t>
  </si>
  <si>
    <t>511</t>
  </si>
  <si>
    <t>766_D05/L</t>
  </si>
  <si>
    <t>vnitřní jednokřídlé otočné dveře, plné, hladké 800x1970 mm, , v provedení dle PD</t>
  </si>
  <si>
    <t>-1703977072</t>
  </si>
  <si>
    <t>512</t>
  </si>
  <si>
    <t>766_D05/P</t>
  </si>
  <si>
    <t>1103991667</t>
  </si>
  <si>
    <t>513</t>
  </si>
  <si>
    <t>766660002</t>
  </si>
  <si>
    <t>Montáž dveřních křídel dřevěných nebo plastových otevíravých do ocelové zárubně povrchově upravených jednokřídlových, šířky přes 800 mm</t>
  </si>
  <si>
    <t>-529842975</t>
  </si>
  <si>
    <t>https://podminky.urs.cz/item/CS_URS_2021_02/766660002</t>
  </si>
  <si>
    <t>514</t>
  </si>
  <si>
    <t>766_D07/L</t>
  </si>
  <si>
    <t>vnitřní jednokřídlé otočné dveře, plné, hladké 900x1970 mm, v provedení dle PD</t>
  </si>
  <si>
    <t>1727987464</t>
  </si>
  <si>
    <t>515</t>
  </si>
  <si>
    <t>766_D07/P</t>
  </si>
  <si>
    <t>vnitřní jednokřídlé otočné dveře, plné, hladké 900x1970 mm,  v provedení dle PD</t>
  </si>
  <si>
    <t>3312701</t>
  </si>
  <si>
    <t>516</t>
  </si>
  <si>
    <t>766_D08/L</t>
  </si>
  <si>
    <t>1692183289</t>
  </si>
  <si>
    <t>517</t>
  </si>
  <si>
    <t>766_D09/L</t>
  </si>
  <si>
    <t>2100241644</t>
  </si>
  <si>
    <t>518</t>
  </si>
  <si>
    <t>766_D09/P</t>
  </si>
  <si>
    <t>1829994229</t>
  </si>
  <si>
    <t>519</t>
  </si>
  <si>
    <t>766660021</t>
  </si>
  <si>
    <t>Montáž dveřních křídel dřevěných nebo plastových otevíravých do ocelové zárubně protipožárních jednokřídlových, šířky do 800 mm</t>
  </si>
  <si>
    <t>1670844456</t>
  </si>
  <si>
    <t>https://podminky.urs.cz/item/CS_URS_2021_02/766660021</t>
  </si>
  <si>
    <t>520</t>
  </si>
  <si>
    <t>766_D14/L</t>
  </si>
  <si>
    <t>vnitřní jednokřídlé otočné dveře s požární odolností EW 30 DP3,C3, plné, hladké 800x1970 mm,  v provedení dle PD</t>
  </si>
  <si>
    <t>-2112483300</t>
  </si>
  <si>
    <t>521</t>
  </si>
  <si>
    <t>766660022</t>
  </si>
  <si>
    <t>Montáž dveřních křídel dřevěných nebo plastových otevíravých do ocelové zárubně protipožárních jednokřídlových, šířky přes 800 mm</t>
  </si>
  <si>
    <t>-855521931</t>
  </si>
  <si>
    <t>https://podminky.urs.cz/item/CS_URS_2021_02/766660022</t>
  </si>
  <si>
    <t>"D10/P" 1</t>
  </si>
  <si>
    <t>"D10a/P"1</t>
  </si>
  <si>
    <t>522</t>
  </si>
  <si>
    <t>766_D10/L</t>
  </si>
  <si>
    <t>vnitřní jednokřídlé otočné dveře s požární odolností EW 30 DP3,C3, plné, hladké 900x1970 mm,  v provedení dle PD</t>
  </si>
  <si>
    <t>-1117084196</t>
  </si>
  <si>
    <t>523</t>
  </si>
  <si>
    <t>766_D10/P</t>
  </si>
  <si>
    <t>vnitřní jednokřídlé otočné dveře s požární odolností EW 30 DP3,C3, plné, hladké 900x1970 mm, v provedení dle PD</t>
  </si>
  <si>
    <t>-887341497</t>
  </si>
  <si>
    <t>524</t>
  </si>
  <si>
    <t>766_D10a/P</t>
  </si>
  <si>
    <t>577053076</t>
  </si>
  <si>
    <t>"D10a/P" 1</t>
  </si>
  <si>
    <t>525</t>
  </si>
  <si>
    <t>766_D11/L</t>
  </si>
  <si>
    <t>106937228</t>
  </si>
  <si>
    <t>526</t>
  </si>
  <si>
    <t>766_D11/P</t>
  </si>
  <si>
    <t>-109434111</t>
  </si>
  <si>
    <t>527</t>
  </si>
  <si>
    <t>766_D12/L</t>
  </si>
  <si>
    <t>-1346916976</t>
  </si>
  <si>
    <t>528</t>
  </si>
  <si>
    <t>766_D12/P</t>
  </si>
  <si>
    <t>1362994477</t>
  </si>
  <si>
    <t>529</t>
  </si>
  <si>
    <t>766_D13/L</t>
  </si>
  <si>
    <t>vnitřní jednokřídlé otočné dveře s požární odolností EI 15 DP3,C3, plné, hladké 900x1970 mm,  v provedení dle PD</t>
  </si>
  <si>
    <t>-1701150225</t>
  </si>
  <si>
    <t>530</t>
  </si>
  <si>
    <t>766_D13/P</t>
  </si>
  <si>
    <t>832402030</t>
  </si>
  <si>
    <t>531</t>
  </si>
  <si>
    <t>766_D15/L</t>
  </si>
  <si>
    <t>vnitřní jednokřídlé otočné dveře s požární odolností EW 30 DP3,C3, plné, hladké 900x1970 mm, požární mřížka, v provedení dle PD</t>
  </si>
  <si>
    <t>535520057</t>
  </si>
  <si>
    <t>532</t>
  </si>
  <si>
    <t>766_D16/L</t>
  </si>
  <si>
    <t>vnitřní jednokřídlé otočné dveře s požární odolností EW 30 DP3,C3, plné, hladké 900x1970 mm, požární mřížka, včetně kování, v provedení dle PD</t>
  </si>
  <si>
    <t>1027139327</t>
  </si>
  <si>
    <t>533</t>
  </si>
  <si>
    <t>766_D17/L</t>
  </si>
  <si>
    <t>vnitřní jednokřídlé otočné dveře s požární odolností EI 30 DP3,C3, plné, hladké 900x1970 mm, v provedení dle PD</t>
  </si>
  <si>
    <t>-116481435</t>
  </si>
  <si>
    <t>534</t>
  </si>
  <si>
    <t>766_D18/P</t>
  </si>
  <si>
    <t>2030813919</t>
  </si>
  <si>
    <t>535</t>
  </si>
  <si>
    <t>766_D20/P</t>
  </si>
  <si>
    <t>vnitřní jednokřídlé otočné dveře s požární odolností EI 15 DP3,C3, plné, hladké 900x1970 mm, požární mřížka, v provedení dle PD</t>
  </si>
  <si>
    <t>1300960019</t>
  </si>
  <si>
    <t>536</t>
  </si>
  <si>
    <t>766660717</t>
  </si>
  <si>
    <t>Montáž dveřních doplňků samozavírače na zárubeň ocelovou</t>
  </si>
  <si>
    <t>-1504633104</t>
  </si>
  <si>
    <t>https://podminky.urs.cz/item/CS_URS_2021_02/766660717</t>
  </si>
  <si>
    <t>"HW01" 1</t>
  </si>
  <si>
    <t>"HW02" 1</t>
  </si>
  <si>
    <t>"HW03" 1</t>
  </si>
  <si>
    <t>"HW05" 1*2</t>
  </si>
  <si>
    <t>"HW06" 1*2</t>
  </si>
  <si>
    <t>"HW07" 3*1</t>
  </si>
  <si>
    <t>"HW08" 7*1</t>
  </si>
  <si>
    <t>"HW09" 9*1</t>
  </si>
  <si>
    <t>537</t>
  </si>
  <si>
    <t>54917250R</t>
  </si>
  <si>
    <t>samozavírač dveří hřebenová technologie včetně ramínka samozavíračů</t>
  </si>
  <si>
    <t>1514943581</t>
  </si>
  <si>
    <t>538</t>
  </si>
  <si>
    <t>54917255R</t>
  </si>
  <si>
    <t>samozavírač dveří vačková technologie včetně rámínka samozavíračů</t>
  </si>
  <si>
    <t>793717166</t>
  </si>
  <si>
    <t>539</t>
  </si>
  <si>
    <t>766660724</t>
  </si>
  <si>
    <t>Montáž dveřních doplňků dveřního kování interiérového protiplech</t>
  </si>
  <si>
    <t>-1456918867</t>
  </si>
  <si>
    <t>https://podminky.urs.cz/item/CS_URS_2021_02/766660724</t>
  </si>
  <si>
    <t>"HW04" 1</t>
  </si>
  <si>
    <t>"HW07" 3</t>
  </si>
  <si>
    <t>"HW08" 7</t>
  </si>
  <si>
    <t>"HW09" 9</t>
  </si>
  <si>
    <t>"HW11" 32</t>
  </si>
  <si>
    <t>"HW12" 41</t>
  </si>
  <si>
    <t>"HW13" 87</t>
  </si>
  <si>
    <t>540</t>
  </si>
  <si>
    <t>54926075R</t>
  </si>
  <si>
    <t xml:space="preserve">protiplech zámku </t>
  </si>
  <si>
    <t>606939172</t>
  </si>
  <si>
    <t>541</t>
  </si>
  <si>
    <t>766660726R</t>
  </si>
  <si>
    <t>Montáž dveřních doplňků dveřního kování interiérového zástrč</t>
  </si>
  <si>
    <t>1563627419</t>
  </si>
  <si>
    <t>542</t>
  </si>
  <si>
    <t>54916362R</t>
  </si>
  <si>
    <t>kování dveřní zástrč</t>
  </si>
  <si>
    <t>-238332770</t>
  </si>
  <si>
    <t>543</t>
  </si>
  <si>
    <t>766660728</t>
  </si>
  <si>
    <t>Montáž dveřních doplňků dveřního kování interiérového zámku</t>
  </si>
  <si>
    <t>-1563888848</t>
  </si>
  <si>
    <t>https://podminky.urs.cz/item/CS_URS_2021_02/766660728</t>
  </si>
  <si>
    <t>544</t>
  </si>
  <si>
    <t>54924003R</t>
  </si>
  <si>
    <t>zámek běžný</t>
  </si>
  <si>
    <t>198685131</t>
  </si>
  <si>
    <t>545</t>
  </si>
  <si>
    <t>54924005R</t>
  </si>
  <si>
    <t>zámek wc</t>
  </si>
  <si>
    <t>546137491</t>
  </si>
  <si>
    <t>546</t>
  </si>
  <si>
    <t>54924010R</t>
  </si>
  <si>
    <t>zámek běžný, požárně odolný</t>
  </si>
  <si>
    <t>1262147358</t>
  </si>
  <si>
    <t>547</t>
  </si>
  <si>
    <t>54924012R</t>
  </si>
  <si>
    <t>zámek běžný, požárně odolný, paniková funkce</t>
  </si>
  <si>
    <t>1121938615</t>
  </si>
  <si>
    <t>548</t>
  </si>
  <si>
    <t>54924011R</t>
  </si>
  <si>
    <t>zámek běžný, paniková funkce</t>
  </si>
  <si>
    <t>-1488425503</t>
  </si>
  <si>
    <t>549</t>
  </si>
  <si>
    <t>766660729</t>
  </si>
  <si>
    <t>Montáž dveřních doplňků dveřního kování interiérového štítku s klikou</t>
  </si>
  <si>
    <t>-1450079021</t>
  </si>
  <si>
    <t>https://podminky.urs.cz/item/CS_URS_2021_02/766660729</t>
  </si>
  <si>
    <t>"HW04" 1*2</t>
  </si>
  <si>
    <t>"HW07" 3*2</t>
  </si>
  <si>
    <t>"HW09" 9*2</t>
  </si>
  <si>
    <t>"HW12" 41*2</t>
  </si>
  <si>
    <t>"HW13" 87*2</t>
  </si>
  <si>
    <t>550</t>
  </si>
  <si>
    <t>54914620R</t>
  </si>
  <si>
    <t>kování dveřní vrchní klika včetně rozet a montážního materiálu v provedení dle PD</t>
  </si>
  <si>
    <t>895801418</t>
  </si>
  <si>
    <t>551</t>
  </si>
  <si>
    <t>54914622R</t>
  </si>
  <si>
    <t>kování dveřní vrchní klika včetně štítu a montážního materiálu v provedení dle PD</t>
  </si>
  <si>
    <t>-2092585034</t>
  </si>
  <si>
    <t>552</t>
  </si>
  <si>
    <t>766660731</t>
  </si>
  <si>
    <t>Montáž dveřních doplňků dveřního kování bezpečnostního zámku</t>
  </si>
  <si>
    <t>-1457581895</t>
  </si>
  <si>
    <t>https://podminky.urs.cz/item/CS_URS_2021_02/766660731</t>
  </si>
  <si>
    <t>553</t>
  </si>
  <si>
    <t>54924016R</t>
  </si>
  <si>
    <t>zámek běžný, bezpečnostní, požárně odolný</t>
  </si>
  <si>
    <t>2135810115</t>
  </si>
  <si>
    <t>554</t>
  </si>
  <si>
    <t>54964110R</t>
  </si>
  <si>
    <t>vložka zámková běžná oboustranná</t>
  </si>
  <si>
    <t>-1663851176</t>
  </si>
  <si>
    <t>555</t>
  </si>
  <si>
    <t>54964150R</t>
  </si>
  <si>
    <t>vložka zámková bezpečnostní oboustranná</t>
  </si>
  <si>
    <t>-899204682</t>
  </si>
  <si>
    <t>556</t>
  </si>
  <si>
    <t>54924017R</t>
  </si>
  <si>
    <t>zámek běžný, bezpečnostní, požárně odolný, paniková funkce</t>
  </si>
  <si>
    <t>336360982</t>
  </si>
  <si>
    <t>557</t>
  </si>
  <si>
    <t>54924018R</t>
  </si>
  <si>
    <t>zámek úzký, bezpečnostní, paniková funkce</t>
  </si>
  <si>
    <t>-370482257</t>
  </si>
  <si>
    <t>558</t>
  </si>
  <si>
    <t>766660733</t>
  </si>
  <si>
    <t>Montáž dveřních doplňků dveřního kování bezpečnostního štítku s klikou</t>
  </si>
  <si>
    <t>1200829891</t>
  </si>
  <si>
    <t>https://podminky.urs.cz/item/CS_URS_2021_02/766660733</t>
  </si>
  <si>
    <t>"HW01" 1*2</t>
  </si>
  <si>
    <t>"HW02" 1*2</t>
  </si>
  <si>
    <t>"HW03" 1*2</t>
  </si>
  <si>
    <t>"HW08" 7*2</t>
  </si>
  <si>
    <t>"HW11" 32*2</t>
  </si>
  <si>
    <t>559</t>
  </si>
  <si>
    <t>54914630R</t>
  </si>
  <si>
    <t>kování dveřní vrchní kování bezpečnostní včetně štítu  klika-madlo v provedení dle PD</t>
  </si>
  <si>
    <t>-248839112</t>
  </si>
  <si>
    <t>560</t>
  </si>
  <si>
    <t>54914632R</t>
  </si>
  <si>
    <t>kování dveřní vrchní kování bezpečnostní včetně štítu  klika-klika v provedení dle PD</t>
  </si>
  <si>
    <t>1214416351</t>
  </si>
  <si>
    <t>561</t>
  </si>
  <si>
    <t>766660734R</t>
  </si>
  <si>
    <t>Montáž dveřních doplňků dveřního kování padací lišty</t>
  </si>
  <si>
    <t>1303373872</t>
  </si>
  <si>
    <t>https://podminky.urs.cz/item/CS_URS_2021_02/766660734R</t>
  </si>
  <si>
    <t>562</t>
  </si>
  <si>
    <t>54914114R</t>
  </si>
  <si>
    <t>padací lišta</t>
  </si>
  <si>
    <t>41656680</t>
  </si>
  <si>
    <t>563</t>
  </si>
  <si>
    <t>766660742R</t>
  </si>
  <si>
    <t>Montáž dveřních doplňků madla pevná</t>
  </si>
  <si>
    <t>-1162797696</t>
  </si>
  <si>
    <t>564</t>
  </si>
  <si>
    <t>54914113R</t>
  </si>
  <si>
    <t>madlo pevné</t>
  </si>
  <si>
    <t>-1775088927</t>
  </si>
  <si>
    <t>565</t>
  </si>
  <si>
    <t>766691914</t>
  </si>
  <si>
    <t>Ostatní práce vyvěšení nebo zavěšení křídel s případným uložením a opětovným zavěšením po provedení stavebních změn dřevěných dveřních, plochy do 2 m2</t>
  </si>
  <si>
    <t>-813110095</t>
  </si>
  <si>
    <t>https://podminky.urs.cz/item/CS_URS_2021_02/766691914</t>
  </si>
  <si>
    <t>566</t>
  </si>
  <si>
    <t>766694111</t>
  </si>
  <si>
    <t>Montáž ostatních truhlářských konstrukcí parapetních desek dřevěných nebo plastových šířky do 300 mm, délky do 1000 mm</t>
  </si>
  <si>
    <t>1226904894</t>
  </si>
  <si>
    <t>https://podminky.urs.cz/item/CS_URS_2021_02/766694111</t>
  </si>
  <si>
    <t>"OS38" 1</t>
  </si>
  <si>
    <t>567</t>
  </si>
  <si>
    <t>766694113</t>
  </si>
  <si>
    <t>Montáž ostatních truhlářských konstrukcí parapetních desek dřevěných nebo plastových šířky do 300 mm, délky přes 1600 do 2600 mm</t>
  </si>
  <si>
    <t>-1755710099</t>
  </si>
  <si>
    <t>https://podminky.urs.cz/item/CS_URS_2021_02/766694113</t>
  </si>
  <si>
    <t>"OS48" 1</t>
  </si>
  <si>
    <t>568</t>
  </si>
  <si>
    <t>766694115</t>
  </si>
  <si>
    <t>Montáž ostatních truhlářských konstrukcí parapetních desek dřevěných nebo plastových šířky do 300 mm, délky přes 3600 mm</t>
  </si>
  <si>
    <t>363152190</t>
  </si>
  <si>
    <t>https://podminky.urs.cz/item/CS_URS_2021_02/766694115</t>
  </si>
  <si>
    <t>"OS69" 4</t>
  </si>
  <si>
    <t>"OS70" 2</t>
  </si>
  <si>
    <t>569</t>
  </si>
  <si>
    <t>766694121</t>
  </si>
  <si>
    <t>Montáž ostatních truhlářských konstrukcí parapetních desek dřevěných nebo plastových šířky přes 300 mm, délky do 1000 mm</t>
  </si>
  <si>
    <t>-1952290773</t>
  </si>
  <si>
    <t>https://podminky.urs.cz/item/CS_URS_2021_02/766694121</t>
  </si>
  <si>
    <t>"OS34" 2</t>
  </si>
  <si>
    <t>"OS35" 4</t>
  </si>
  <si>
    <t>"OS36" 2</t>
  </si>
  <si>
    <t>"OS37" 4</t>
  </si>
  <si>
    <t>"OS39" 2</t>
  </si>
  <si>
    <t>"OS40" 2</t>
  </si>
  <si>
    <t>"OS41" 3</t>
  </si>
  <si>
    <t>"OS42" 1</t>
  </si>
  <si>
    <t>"OS43" 2</t>
  </si>
  <si>
    <t>570</t>
  </si>
  <si>
    <t>766694122</t>
  </si>
  <si>
    <t>Montáž ostatních truhlářských konstrukcí parapetních desek dřevěných nebo plastových šířky přes 300 mm, délky přes 1000 do 1600 mm</t>
  </si>
  <si>
    <t>-1606266309</t>
  </si>
  <si>
    <t>https://podminky.urs.cz/item/CS_URS_2021_02/766694122</t>
  </si>
  <si>
    <t>"OS45" 1</t>
  </si>
  <si>
    <t>"OS72" 2</t>
  </si>
  <si>
    <t>571</t>
  </si>
  <si>
    <t>766694123</t>
  </si>
  <si>
    <t>Montáž ostatních truhlářských konstrukcí parapetních desek dřevěných nebo plastových šířky přes 300 mm, délky přes 1600 do 2600 mm</t>
  </si>
  <si>
    <t>-495616896</t>
  </si>
  <si>
    <t>https://podminky.urs.cz/item/CS_URS_2021_02/766694123</t>
  </si>
  <si>
    <t>"OS44" 3</t>
  </si>
  <si>
    <t>"OS46" 3</t>
  </si>
  <si>
    <t>"OS47" 3</t>
  </si>
  <si>
    <t>"OS49" 1</t>
  </si>
  <si>
    <t>"OS50" 3</t>
  </si>
  <si>
    <t>"OS51" 1</t>
  </si>
  <si>
    <t>"OS52" 1</t>
  </si>
  <si>
    <t>"OS53" 1</t>
  </si>
  <si>
    <t>"OS54" 2</t>
  </si>
  <si>
    <t>"OS55" 1</t>
  </si>
  <si>
    <t>"OS56" 1</t>
  </si>
  <si>
    <t>"OS57" 2</t>
  </si>
  <si>
    <t>"OS58" 4</t>
  </si>
  <si>
    <t>"OS59" 4</t>
  </si>
  <si>
    <t>"OS60" 4</t>
  </si>
  <si>
    <t>"OS61" 4</t>
  </si>
  <si>
    <t>"OS62" 9</t>
  </si>
  <si>
    <t>"OS63" 8</t>
  </si>
  <si>
    <t>"OS64" 1</t>
  </si>
  <si>
    <t>"OS65" 2</t>
  </si>
  <si>
    <t>572</t>
  </si>
  <si>
    <t>766694124</t>
  </si>
  <si>
    <t>Montáž ostatních truhlářských konstrukcí parapetních desek dřevěných nebo plastových šířky přes 300 mm, délky přes 2600 do 3600 mm</t>
  </si>
  <si>
    <t>1924870147</t>
  </si>
  <si>
    <t>https://podminky.urs.cz/item/CS_URS_2021_02/766694124</t>
  </si>
  <si>
    <t>"OS66" 3</t>
  </si>
  <si>
    <t>"OS67" 3</t>
  </si>
  <si>
    <t>"OS68" 2</t>
  </si>
  <si>
    <t>573</t>
  </si>
  <si>
    <t>766694125</t>
  </si>
  <si>
    <t>Montáž ostatních truhlářských konstrukcí parapetních desek dřevěných nebo plastových šířky přes 300 mm, délky přes 3600 mm</t>
  </si>
  <si>
    <t>-696025985</t>
  </si>
  <si>
    <t>https://podminky.urs.cz/item/CS_URS_2021_02/766694125</t>
  </si>
  <si>
    <t>"OS71" 1</t>
  </si>
  <si>
    <t>574</t>
  </si>
  <si>
    <t>61144400R</t>
  </si>
  <si>
    <t>parapet plastový vnitřní komůrkový tl 20mm š 200mm</t>
  </si>
  <si>
    <t>429437382</t>
  </si>
  <si>
    <t>"OS38" 1*1</t>
  </si>
  <si>
    <t>"OS48" 1*1,9</t>
  </si>
  <si>
    <t>"OS69" 4*4,5</t>
  </si>
  <si>
    <t>575</t>
  </si>
  <si>
    <t>61144401</t>
  </si>
  <si>
    <t>parapet plastový vnitřní komůrkový tl 20mm š 250mm</t>
  </si>
  <si>
    <t>1474952932</t>
  </si>
  <si>
    <t>"OS70" 2*4,5</t>
  </si>
  <si>
    <t>576</t>
  </si>
  <si>
    <t>61144402R</t>
  </si>
  <si>
    <t>parapet plastový vnitřní komůrkový tl 20mm š 325 mm</t>
  </si>
  <si>
    <t>61316929</t>
  </si>
  <si>
    <t>"OS34" 2*0,87</t>
  </si>
  <si>
    <t>"OS58" 4*2,55</t>
  </si>
  <si>
    <t>"OS61" 4*2,6</t>
  </si>
  <si>
    <t>"OS66" 3*2,65</t>
  </si>
  <si>
    <t>577</t>
  </si>
  <si>
    <t>61144404</t>
  </si>
  <si>
    <t>parapet plastový vnitřní komůrkový tl 20mm š 400mm</t>
  </si>
  <si>
    <t>-413249435</t>
  </si>
  <si>
    <t>"OS49" 1*1,9</t>
  </si>
  <si>
    <t>"OS71" 1*4,5</t>
  </si>
  <si>
    <t>578</t>
  </si>
  <si>
    <t>61144403</t>
  </si>
  <si>
    <t>parapet plastový vnitřní komůrkový tl 20mm š 350 mm</t>
  </si>
  <si>
    <t>-1960705754</t>
  </si>
  <si>
    <t>"OS72"2*1,35</t>
  </si>
  <si>
    <t>579</t>
  </si>
  <si>
    <t>61144404R</t>
  </si>
  <si>
    <t>parapet plastový vnitřní komůrkový tl 20mm š 440mm</t>
  </si>
  <si>
    <t>-1810182894</t>
  </si>
  <si>
    <t>"OS35" 4*0,87</t>
  </si>
  <si>
    <t>"OS39" 2*1</t>
  </si>
  <si>
    <t>"OS44" 3*1,85</t>
  </si>
  <si>
    <t>"OS46" 3*1,85</t>
  </si>
  <si>
    <t>"OS59" 4*2,55</t>
  </si>
  <si>
    <t>"OS62" 9*2,6</t>
  </si>
  <si>
    <t>580</t>
  </si>
  <si>
    <t>61144405R</t>
  </si>
  <si>
    <t>parapet plastový vnitřní komůrkový tl 20mm š 450 mm</t>
  </si>
  <si>
    <t>60050392</t>
  </si>
  <si>
    <t>"OS36" 2*0,87</t>
  </si>
  <si>
    <t>"OS37" 4*0,87</t>
  </si>
  <si>
    <t>"OS40" 2*1</t>
  </si>
  <si>
    <t>"OS47" 3*1,85</t>
  </si>
  <si>
    <t>"OS50" 3*1,9</t>
  </si>
  <si>
    <t>"OS54" 2*2</t>
  </si>
  <si>
    <t>"OS55" 1*2,4</t>
  </si>
  <si>
    <t>"OS56" 1*2,5</t>
  </si>
  <si>
    <t>"OS60" 4*2,55</t>
  </si>
  <si>
    <t>"OS63" 8*2,6</t>
  </si>
  <si>
    <t>"OS67" 3*2,65</t>
  </si>
  <si>
    <t>581</t>
  </si>
  <si>
    <t>61144415R</t>
  </si>
  <si>
    <t>parapet plastový vnitřní komůrkový tl 20mm š 490 mm</t>
  </si>
  <si>
    <t>1614168394</t>
  </si>
  <si>
    <t>"OS41" 3*1</t>
  </si>
  <si>
    <t>"OS45" 1*1,39</t>
  </si>
  <si>
    <t>"OS51" 1*1,9</t>
  </si>
  <si>
    <t>582</t>
  </si>
  <si>
    <t>61144406</t>
  </si>
  <si>
    <t>parapet plastový vnitřní komůrkový tl 20mm š 600mm</t>
  </si>
  <si>
    <t>951105841</t>
  </si>
  <si>
    <t>"OS42" 1*1</t>
  </si>
  <si>
    <t>"OS52" 1*1,9</t>
  </si>
  <si>
    <t>"OS57" 2*2,5</t>
  </si>
  <si>
    <t>"OS64" 1*2,6</t>
  </si>
  <si>
    <t>583</t>
  </si>
  <si>
    <t>61144406R</t>
  </si>
  <si>
    <t>parapet plastový vnitřní komůrkový tl 20mm š 650mm</t>
  </si>
  <si>
    <t>-608451602</t>
  </si>
  <si>
    <t>"OS65" 2*2,65</t>
  </si>
  <si>
    <t>584</t>
  </si>
  <si>
    <t>61144407R</t>
  </si>
  <si>
    <t>parapet plastový vnitřní komůrkový tl 20mm š 700 mm</t>
  </si>
  <si>
    <t>-556638630</t>
  </si>
  <si>
    <t xml:space="preserve">"OS43" 2*1 </t>
  </si>
  <si>
    <t>585</t>
  </si>
  <si>
    <t>61144408R</t>
  </si>
  <si>
    <t>parapet plastový vnitřní komůrkový tl 20mm š 750 mm</t>
  </si>
  <si>
    <t>1410901697</t>
  </si>
  <si>
    <t>"OS68" 2*2,65</t>
  </si>
  <si>
    <t>586</t>
  </si>
  <si>
    <t>61144409R</t>
  </si>
  <si>
    <t>parapet plastový vnitřní komůrkový tl 20mm š 780 mm</t>
  </si>
  <si>
    <t>1398961684</t>
  </si>
  <si>
    <t>"OS53" 1*1,9</t>
  </si>
  <si>
    <t>587</t>
  </si>
  <si>
    <t>61144019</t>
  </si>
  <si>
    <t>koncovka k parapetu plastovému vnitřnímu 1 pár</t>
  </si>
  <si>
    <t>sada</t>
  </si>
  <si>
    <t>-1447191511</t>
  </si>
  <si>
    <t>588</t>
  </si>
  <si>
    <t>998766203</t>
  </si>
  <si>
    <t>Přesun hmot pro konstrukce truhlářské stanovený procentní sazbou (%) z ceny vodorovná dopravní vzdálenost do 50 m v objektech výšky přes 12 do 24 m</t>
  </si>
  <si>
    <t>1677899397</t>
  </si>
  <si>
    <t>https://podminky.urs.cz/item/CS_URS_2021_02/998766203</t>
  </si>
  <si>
    <t>766P</t>
  </si>
  <si>
    <t>Plastové výplně otvorů</t>
  </si>
  <si>
    <t>589</t>
  </si>
  <si>
    <t>766629214R</t>
  </si>
  <si>
    <t>Montáž oken plastových Příplatek k cenám za izolaci mezi ostěním a rámem okna při rovném ostění, připojovací spára tl. do 15 mm, páska</t>
  </si>
  <si>
    <t>-1955588050</t>
  </si>
  <si>
    <t>c)  Povrchové úpravy - výplně otvorů</t>
  </si>
  <si>
    <t>590</t>
  </si>
  <si>
    <t>766P_DP01</t>
  </si>
  <si>
    <t>Kompletní dodávka a montáž plastových dveří 800x2100 mm, v provedení dle projektové dokumentace Ud&lt;1,1 W/m2K</t>
  </si>
  <si>
    <t>185385053</t>
  </si>
  <si>
    <t>"DP01" 1</t>
  </si>
  <si>
    <t>591</t>
  </si>
  <si>
    <t>766P_O01</t>
  </si>
  <si>
    <t>Kompletní dodávka a montáž sestava balkónové dveře otevíravé/sklopné, jednokřídlé okno sklopné s fixní částí 2500x2480 mm, Uw&lt;0,9 W/m2K, izolační trojsklo, akustický útlum a provedení dle PD</t>
  </si>
  <si>
    <t>1976203235</t>
  </si>
  <si>
    <t>"O01" 1</t>
  </si>
  <si>
    <t>592</t>
  </si>
  <si>
    <t>766P_O02</t>
  </si>
  <si>
    <t>Kompletní dodávka a montáž dvoukřídlé okno otevíravé/sklopné, se sklopným nadsvětlíkem 2600x1610 mm, Uw&lt;0,9 W/m2K, izolační trojsklo,akustický útlum a provedení dle PD</t>
  </si>
  <si>
    <t>390770086</t>
  </si>
  <si>
    <t>"O02" 1</t>
  </si>
  <si>
    <t>593</t>
  </si>
  <si>
    <t>766P_O03</t>
  </si>
  <si>
    <t>Kompletní dodávka a montáž sestava balkónové dveře otevíravé/sklopné, jednokřídlé okno sklopné s fixní částí 2600x2480 mm, Uw&lt;0,9 W/m2K, izolační trojsklo, akustický útlum a provedení dle PD</t>
  </si>
  <si>
    <t>840720466</t>
  </si>
  <si>
    <t>"O03" 1</t>
  </si>
  <si>
    <t>594</t>
  </si>
  <si>
    <t>766P_O04</t>
  </si>
  <si>
    <t>Kompletní dodávka a montáž dvoukřídlé okno otevíravé/sklopné, se sklopným nadsvětlíkem 2500x1610 mm, Uw&lt;0,9 W/m2K, izolační trojsklo,akustický útlum a provedení dle PD</t>
  </si>
  <si>
    <t>-862777309</t>
  </si>
  <si>
    <t>"O04" 1</t>
  </si>
  <si>
    <t>595</t>
  </si>
  <si>
    <t>766P_O05</t>
  </si>
  <si>
    <t>1030262565</t>
  </si>
  <si>
    <t>"O05" 1</t>
  </si>
  <si>
    <t>596</t>
  </si>
  <si>
    <t>766P_O06</t>
  </si>
  <si>
    <t>Kompletní dodávka a montáž dvoukřídlé okno otevíravé/sklopné, se sklopným nadsvětlíkem 2500x1610 mm, Uw&lt;0,9 W/m2K, izolační trojsklo, akustický útlum a provedení dle PD</t>
  </si>
  <si>
    <t>-183990970</t>
  </si>
  <si>
    <t>"O06" 1</t>
  </si>
  <si>
    <t>597</t>
  </si>
  <si>
    <t>766P_O07</t>
  </si>
  <si>
    <t>-121846802</t>
  </si>
  <si>
    <t>"O07" 1</t>
  </si>
  <si>
    <t>598</t>
  </si>
  <si>
    <t>766P_O08</t>
  </si>
  <si>
    <t>Kompletní dodávka a montáž sestava balkónové dveře otevíravé/sklopné, jednokřídlé okno sklopné s fixní částí 2650x2550 mm, Uw&lt;0,9 W/m2K, izolační trojsklo,akustický útlum a provedení dle PD</t>
  </si>
  <si>
    <t>-1137626217</t>
  </si>
  <si>
    <t>"O08" 1</t>
  </si>
  <si>
    <t>599</t>
  </si>
  <si>
    <t>766P_O09</t>
  </si>
  <si>
    <t>Kompletní dodávka a montáž dvoukřídlé okno otevíravé/sklopné, se sklopným nadsvětlíkem 2650x1675 mm, Uw&lt;0,9 W/m2K, izolační trojsklo, akustický útlum a provedení dle PD</t>
  </si>
  <si>
    <t>1407604957</t>
  </si>
  <si>
    <t>"O09" 1</t>
  </si>
  <si>
    <t>600</t>
  </si>
  <si>
    <t>766P_O10</t>
  </si>
  <si>
    <t>Kompletní dodávka a montáž dvoukřídlé okno otevíravé/sklopné, se sklopným nadsvětlíkem 2650x1675 mm, Uw&lt;0,9 W/m2K, akustický útlum a provedení dle PD</t>
  </si>
  <si>
    <t>-711976841</t>
  </si>
  <si>
    <t>"O10" 1</t>
  </si>
  <si>
    <t>601</t>
  </si>
  <si>
    <t>766P_O11</t>
  </si>
  <si>
    <t>Kompletní dodávka a montáž sestava balkónové dveře otevíravé/sklopné, jednokřídlé okno sklopné s fixní částí 2650x2550 mm, Uw&lt;0,9 W/m2K, izolační trojsklo, akustický útlum a provedení dle PD</t>
  </si>
  <si>
    <t>-1383856864</t>
  </si>
  <si>
    <t>"O11" 1</t>
  </si>
  <si>
    <t>602</t>
  </si>
  <si>
    <t>766P_O12</t>
  </si>
  <si>
    <t>Kompletní dodávka a montáž jednokřídlé okno sklopné 1000x750 mm, Uw&lt;0,9 W/m2K, izolační trojsklo, akustický útlum a provedení dle PD</t>
  </si>
  <si>
    <t>-1877549485</t>
  </si>
  <si>
    <t>"O12" 1</t>
  </si>
  <si>
    <t>603</t>
  </si>
  <si>
    <t>766P_O13</t>
  </si>
  <si>
    <t>-398776093</t>
  </si>
  <si>
    <t>"O13" 1</t>
  </si>
  <si>
    <t>604</t>
  </si>
  <si>
    <t>766P_O14</t>
  </si>
  <si>
    <t>Kompletní dodávka a montáž jednokřídlé okno sklopné 1000x750 mm, Uw&lt;0,9 W/m2K, izolační trojsklo,akustický útlum a provedení dle PD</t>
  </si>
  <si>
    <t>-1021947096</t>
  </si>
  <si>
    <t>"O14" 1</t>
  </si>
  <si>
    <t>605</t>
  </si>
  <si>
    <t>766P_O15</t>
  </si>
  <si>
    <t>2076658861</t>
  </si>
  <si>
    <t>"O15" 1</t>
  </si>
  <si>
    <t>606</t>
  </si>
  <si>
    <t>766P_O16</t>
  </si>
  <si>
    <t>959998785</t>
  </si>
  <si>
    <t>"O16" 1</t>
  </si>
  <si>
    <t>607</t>
  </si>
  <si>
    <t>766P_O17</t>
  </si>
  <si>
    <t>-932765889</t>
  </si>
  <si>
    <t>"O17" 1</t>
  </si>
  <si>
    <t>608</t>
  </si>
  <si>
    <t>766P_O18</t>
  </si>
  <si>
    <t>172003137</t>
  </si>
  <si>
    <t>"O18" 1</t>
  </si>
  <si>
    <t>609</t>
  </si>
  <si>
    <t>766P_O19</t>
  </si>
  <si>
    <t>Kompletní dodávka a montáž dvoukřídlé okno otevíravé/sklopné, se sklopným nadsvětlíkem 1900x1270 mm, Uw&lt;0,9 W/m2K, izolační trojsklo, akustický útlum a provedení dle PD</t>
  </si>
  <si>
    <t>1752690629</t>
  </si>
  <si>
    <t>"O19" 1</t>
  </si>
  <si>
    <t>610</t>
  </si>
  <si>
    <t>766P_O20</t>
  </si>
  <si>
    <t>Kompletní dodávka a montáž jednokřídlé okno sklopné 1390x750 mm, Uw&lt;0,9 W/m2K, izolační trojsklo, akustický útlum a provedení dle PD</t>
  </si>
  <si>
    <t>1698887801</t>
  </si>
  <si>
    <t>"O20" 1</t>
  </si>
  <si>
    <t>611</t>
  </si>
  <si>
    <t>766P_O21</t>
  </si>
  <si>
    <t>Kompletní dodávka a montáž dvoukřídlé okno otevíravé/sklopné, se sklopným nadsvětlíkem 2650x1650 mm, Uw&lt;0,9 W/m2K, izolační trojsklo,akustický útlum a provedení dle PD</t>
  </si>
  <si>
    <t>-2016733692</t>
  </si>
  <si>
    <t>"O21" 1</t>
  </si>
  <si>
    <t>612</t>
  </si>
  <si>
    <t>766P_O22</t>
  </si>
  <si>
    <t>Kompletní dodávka a montáž dvoukřídlé okno otevíravé/sklopné, se sklopným nadsvětlíkem 2650x1650 mm, Uw&lt;0,9 W/m2K, akustický útlum a provedení dle PD</t>
  </si>
  <si>
    <t>-1669081756</t>
  </si>
  <si>
    <t>"O22" 1</t>
  </si>
  <si>
    <t>613</t>
  </si>
  <si>
    <t>766P_O23</t>
  </si>
  <si>
    <t>Kompletní dodávka a montáž dvoukřídlé okno otevíravé/sklopné, se sklopným nadsvětlíkem 2550x2150 mm, Uw&lt;0,9 W/m2K, izolační trojsklo, akustický útlum a provedení dle PD</t>
  </si>
  <si>
    <t>1040510405</t>
  </si>
  <si>
    <t>"O23" 1</t>
  </si>
  <si>
    <t>614</t>
  </si>
  <si>
    <t>766P_O24</t>
  </si>
  <si>
    <t>1870633673</t>
  </si>
  <si>
    <t>"O24" 1</t>
  </si>
  <si>
    <t>615</t>
  </si>
  <si>
    <t>766P_O25</t>
  </si>
  <si>
    <t>-329807966</t>
  </si>
  <si>
    <t>"O25" 1</t>
  </si>
  <si>
    <t>616</t>
  </si>
  <si>
    <t>766P_O26</t>
  </si>
  <si>
    <t>1397777541</t>
  </si>
  <si>
    <t>"O26" 1</t>
  </si>
  <si>
    <t>617</t>
  </si>
  <si>
    <t>766P_O27</t>
  </si>
  <si>
    <t>Kompletní dodávka a montáž dvoukřídlé okno otevíravé/sklopné, se sklopným nadsvětlíkem 2650x2150 mm, Uw&lt;0,9 W/m2K, izolační trojsklo, akustický útlum a provedení dle PD</t>
  </si>
  <si>
    <t>503964930</t>
  </si>
  <si>
    <t>"O27" 1</t>
  </si>
  <si>
    <t>618</t>
  </si>
  <si>
    <t>766P_O28</t>
  </si>
  <si>
    <t>Kompletní dodávka a montáž dvoukřídlé okno otevíravé/sklopné, se sklopným nadsvětlíkem 2600x2000 mm, Uw&lt;0,9 W/m2K, izolační trojsklo, akustický útlum a provedení dle PD</t>
  </si>
  <si>
    <t>1482202722</t>
  </si>
  <si>
    <t>"O28" 1</t>
  </si>
  <si>
    <t>619</t>
  </si>
  <si>
    <t>766P_O29</t>
  </si>
  <si>
    <t>Kompletní dodávka a montáž dvoukřídlé okno otevíravé/sklopné, se sklopným nadsvětlíkem 2600x1700 mm, Uw&lt;0,9 W/m2K, izolační trojsklo, akustický útlum a provedení dle PD</t>
  </si>
  <si>
    <t>355268636</t>
  </si>
  <si>
    <t>"O29" 1</t>
  </si>
  <si>
    <t>620</t>
  </si>
  <si>
    <t>766P_O30</t>
  </si>
  <si>
    <t>-592928383</t>
  </si>
  <si>
    <t>"O30" 1</t>
  </si>
  <si>
    <t>621</t>
  </si>
  <si>
    <t>766P_O31</t>
  </si>
  <si>
    <t>42878267</t>
  </si>
  <si>
    <t>"O31" 1</t>
  </si>
  <si>
    <t>622</t>
  </si>
  <si>
    <t>766P_O32a</t>
  </si>
  <si>
    <t>Kompletní dodávka a montáž jednokřídlé okno otevíravé/sklopné s fixním nadsvětlíkem 870x1850 mm, Uw&lt;0,9 W/m2K, izolační trojsklo,akustický útlum a provedení dle PD</t>
  </si>
  <si>
    <t>535837940</t>
  </si>
  <si>
    <t>"O32a" 1</t>
  </si>
  <si>
    <t>623</t>
  </si>
  <si>
    <t>766P_O32b</t>
  </si>
  <si>
    <t>Kompletní dodávka a montáž jednokřídlé okno otevíravé/sklopné s fixním nadsvětlíkem 900x2750 mm, Uw&lt;0,9 W/m2K, izolační trojsklo, akustický útlum a provedení dle PD</t>
  </si>
  <si>
    <t>712131853</t>
  </si>
  <si>
    <t>"O32b" 1</t>
  </si>
  <si>
    <t>624</t>
  </si>
  <si>
    <t>766P_O32c</t>
  </si>
  <si>
    <t>Kompletní dodávka a montáž jednokřídlé okno otevíravé/sklopné s fixním nadsvětlíkem 870x1850 mm, Uw&lt;0,9 W/m2K, izolační trojsklo, akustický útlum a provedení dle PD</t>
  </si>
  <si>
    <t>1636578190</t>
  </si>
  <si>
    <t>"O32c" 1</t>
  </si>
  <si>
    <t>625</t>
  </si>
  <si>
    <t>766P_O33a</t>
  </si>
  <si>
    <t>-195054871</t>
  </si>
  <si>
    <t>"O33a" 1</t>
  </si>
  <si>
    <t>626</t>
  </si>
  <si>
    <t>766P_O33b</t>
  </si>
  <si>
    <t>-697425922</t>
  </si>
  <si>
    <t>"O33b" 1</t>
  </si>
  <si>
    <t>627</t>
  </si>
  <si>
    <t>766P_O33c</t>
  </si>
  <si>
    <t>784341070</t>
  </si>
  <si>
    <t>"O33c" 1</t>
  </si>
  <si>
    <t>628</t>
  </si>
  <si>
    <t>766P_O34</t>
  </si>
  <si>
    <t>Kompletní dodávka a montáž dvoukřídlé okno otevíravé/sklopné, se sklopným nadsvětlíkem 1850x1850 mm, Uw&lt;0,9 W/m2K, izolační trojsklo, akustický útlum a provedení dle PD</t>
  </si>
  <si>
    <t>-2105029483</t>
  </si>
  <si>
    <t>"O34" 1</t>
  </si>
  <si>
    <t>629</t>
  </si>
  <si>
    <t>766P_O35</t>
  </si>
  <si>
    <t>-1027240296</t>
  </si>
  <si>
    <t>"O35" 1</t>
  </si>
  <si>
    <t>630</t>
  </si>
  <si>
    <t>766P_O36</t>
  </si>
  <si>
    <t>Kompletní dodávka a montáž dvoukřídlé okno otevíravé/sklopné, se sklopným nadsvětlíkem 1850x1850 mm, Uw&lt;0,9 W/m2K,izolační trojsklo, akustický útlum a provedení dle PD</t>
  </si>
  <si>
    <t>-949456644</t>
  </si>
  <si>
    <t>"O36" 1</t>
  </si>
  <si>
    <t>631</t>
  </si>
  <si>
    <t>766P_O37a</t>
  </si>
  <si>
    <t>Kompletní dodávka a montáž dvoukřídlé okno otevíravé/sklopné, s fixní částí 2250x850 mm, Uw&lt;0,9 W/m2K, izolační trojsklo, akustický útlum a provedení dle PD</t>
  </si>
  <si>
    <t>223470122</t>
  </si>
  <si>
    <t>"O37a" 1</t>
  </si>
  <si>
    <t>632</t>
  </si>
  <si>
    <t>766P_O37b</t>
  </si>
  <si>
    <t>-535788338</t>
  </si>
  <si>
    <t>"O37b" 1</t>
  </si>
  <si>
    <t>633</t>
  </si>
  <si>
    <t>766P_O38</t>
  </si>
  <si>
    <t>Kompletní dodávka a montáž dvoukřídlé okno otevíravé/sklopné, s fixní částí 1900x850 mm, Uw&lt;0,9 W/m2K, izolační trojsklo, akustický útlum a provedení dle PD</t>
  </si>
  <si>
    <t>-455819299</t>
  </si>
  <si>
    <t>"O38" 1</t>
  </si>
  <si>
    <t>634</t>
  </si>
  <si>
    <t>766P_O39</t>
  </si>
  <si>
    <t>1375894642</t>
  </si>
  <si>
    <t>"O39" 1</t>
  </si>
  <si>
    <t>635</t>
  </si>
  <si>
    <t>766P_O40a</t>
  </si>
  <si>
    <t>Kompletní dodávka a montáž dvoukřídlé okno otevíravé/sklopné, se sklopným nadsvětlíkem 2250x1750 mm, Uw&lt;0,9 W/m2K, izolační trojsklo, akustický útlum a provedení dle PD</t>
  </si>
  <si>
    <t>-1229472504</t>
  </si>
  <si>
    <t>"O40a" 1</t>
  </si>
  <si>
    <t>636</t>
  </si>
  <si>
    <t>766P_O40b</t>
  </si>
  <si>
    <t>-1729565279</t>
  </si>
  <si>
    <t>"O40b" 1</t>
  </si>
  <si>
    <t>637</t>
  </si>
  <si>
    <t>766P_O41</t>
  </si>
  <si>
    <t>Kompletní dodávka a montáž dvoukřídlé okno otevíravé/sklopné, se sklopným nadsvětlíkem 1900x1270 mm, Uw&lt;0,9 W/m2K, izolační trojsklo,akustický útlum a provedení dle PD</t>
  </si>
  <si>
    <t>2044149729</t>
  </si>
  <si>
    <t>"O41" 1</t>
  </si>
  <si>
    <t>638</t>
  </si>
  <si>
    <t>766P_O42</t>
  </si>
  <si>
    <t>Kompletní dodávka a montáž dvoukřídlé okno otevíravé/sklopné, se sklopným nadsvětlíkem 2500x1850 mm, Uw&lt;0,9 W/m2K, izolační trojsklo, akustický útlum a provedení dle PD</t>
  </si>
  <si>
    <t>33479665</t>
  </si>
  <si>
    <t>"O42" 1</t>
  </si>
  <si>
    <t>639</t>
  </si>
  <si>
    <t>766P_O43</t>
  </si>
  <si>
    <t>Kompletní dodávka a montáž dvoukřídlé okno otevíravé/sklopné, se sklopným nadsvětlíkem 2600x1850 mm, Uw&lt;0,9 W/m2K, izolační trojsklo, akustický útlum a provedení dle PD</t>
  </si>
  <si>
    <t>743949588</t>
  </si>
  <si>
    <t>"O43" 1</t>
  </si>
  <si>
    <t>640</t>
  </si>
  <si>
    <t>766P_O44</t>
  </si>
  <si>
    <t>Kompletní dodávka a montáž dvoukřídlé okno otevíravé/sklopné, se sklopným nadsvětlíkem 2600x1650 mm, Uw&lt;0,9 W/m2K, izolační trojsklo, akustický útlum a provedení dle PD</t>
  </si>
  <si>
    <t>-275417079</t>
  </si>
  <si>
    <t>"O44" 1</t>
  </si>
  <si>
    <t>641</t>
  </si>
  <si>
    <t>766P_O45</t>
  </si>
  <si>
    <t>759256578</t>
  </si>
  <si>
    <t>"O45" 1</t>
  </si>
  <si>
    <t>642</t>
  </si>
  <si>
    <t>766P_O46</t>
  </si>
  <si>
    <t>-748457278</t>
  </si>
  <si>
    <t>"O46" 1</t>
  </si>
  <si>
    <t>643</t>
  </si>
  <si>
    <t>766P_O47</t>
  </si>
  <si>
    <t>-457329105</t>
  </si>
  <si>
    <t>"O47" 1</t>
  </si>
  <si>
    <t>644</t>
  </si>
  <si>
    <t>766P_O48</t>
  </si>
  <si>
    <t>-919648165</t>
  </si>
  <si>
    <t>"O48" 1</t>
  </si>
  <si>
    <t>645</t>
  </si>
  <si>
    <t>766P_O49</t>
  </si>
  <si>
    <t>Kompletní dodávka a montáž dvoukřídlé okno otevíravé/sklopné, se sklopným nadsvětlíkem 2550x2150 mm, Uw&lt;0,9 W/m2K, izolační trojsklo,akustický útlum a provedení dle PD</t>
  </si>
  <si>
    <t>954512990</t>
  </si>
  <si>
    <t>"O49" 1</t>
  </si>
  <si>
    <t>646</t>
  </si>
  <si>
    <t>766P_O50</t>
  </si>
  <si>
    <t>Kompletní dodávka a montáž dvoukřídlé okno otevíravé/sklopné, se sklopným nadsvětlíkem 2600x2150 mm, Uw&lt;0,9 W/m2K, izolační trojsklo, akustický útlum a provedení dle PD</t>
  </si>
  <si>
    <t>2030609737</t>
  </si>
  <si>
    <t>"O50" 1</t>
  </si>
  <si>
    <t>647</t>
  </si>
  <si>
    <t>766P_O51</t>
  </si>
  <si>
    <t>Kompletní dodávka a montáž dvoukřídlé okno otevíravé/sklopné, se sklopným nadsvětlíkem 2600x1950 mm, Uw&lt;0,9 W/m2K, izolační trojsklo, akustický útlum a provedení dle PD</t>
  </si>
  <si>
    <t>-373597617</t>
  </si>
  <si>
    <t>"O51" 1</t>
  </si>
  <si>
    <t>648</t>
  </si>
  <si>
    <t>766P_O52</t>
  </si>
  <si>
    <t>855717362</t>
  </si>
  <si>
    <t>"O52" 1</t>
  </si>
  <si>
    <t>649</t>
  </si>
  <si>
    <t>766P_O53</t>
  </si>
  <si>
    <t>2012498200</t>
  </si>
  <si>
    <t>"O53" 1</t>
  </si>
  <si>
    <t>650</t>
  </si>
  <si>
    <t>766P_O54</t>
  </si>
  <si>
    <t>-2107391431</t>
  </si>
  <si>
    <t>"O54" 1</t>
  </si>
  <si>
    <t>651</t>
  </si>
  <si>
    <t>766P_O55a</t>
  </si>
  <si>
    <t>2093876397</t>
  </si>
  <si>
    <t>"O55a" 1</t>
  </si>
  <si>
    <t>652</t>
  </si>
  <si>
    <t>766P_O55b</t>
  </si>
  <si>
    <t>Kompletní dodávka a montáž jednokřídlé okno otevíravé/sklopné s fixním nadsvětlíkem 900x2750 mm, Uw&lt;0,9 W/m2K, izolační trojsklo,akustický útlum a provedení dle PD</t>
  </si>
  <si>
    <t>-1951294694</t>
  </si>
  <si>
    <t>"O55b" 1</t>
  </si>
  <si>
    <t>653</t>
  </si>
  <si>
    <t>766P_O55c</t>
  </si>
  <si>
    <t>467653496</t>
  </si>
  <si>
    <t>"O55c" 1</t>
  </si>
  <si>
    <t>654</t>
  </si>
  <si>
    <t>766P_O56a</t>
  </si>
  <si>
    <t>1660876852</t>
  </si>
  <si>
    <t>"O56a" 1</t>
  </si>
  <si>
    <t>655</t>
  </si>
  <si>
    <t>766P_O56b</t>
  </si>
  <si>
    <t>-520323028</t>
  </si>
  <si>
    <t>"O56b" 1</t>
  </si>
  <si>
    <t>656</t>
  </si>
  <si>
    <t>766P_O56c</t>
  </si>
  <si>
    <t>-454214254</t>
  </si>
  <si>
    <t>"O56c" 1</t>
  </si>
  <si>
    <t>657</t>
  </si>
  <si>
    <t>766P_O57</t>
  </si>
  <si>
    <t>734774118</t>
  </si>
  <si>
    <t>"O57" 1</t>
  </si>
  <si>
    <t>658</t>
  </si>
  <si>
    <t>766P_O58</t>
  </si>
  <si>
    <t>-1979366988</t>
  </si>
  <si>
    <t>"O58" 1</t>
  </si>
  <si>
    <t>659</t>
  </si>
  <si>
    <t>766P_O59</t>
  </si>
  <si>
    <t>-2008869143</t>
  </si>
  <si>
    <t>"O59" 1</t>
  </si>
  <si>
    <t>660</t>
  </si>
  <si>
    <t>766P_O60a</t>
  </si>
  <si>
    <t>-427345690</t>
  </si>
  <si>
    <t>"O60a" 1</t>
  </si>
  <si>
    <t>661</t>
  </si>
  <si>
    <t>766P_O60b</t>
  </si>
  <si>
    <t>Kompletní dodávka a montáž dvoukřídlé okno otevíravé/sklopné, s fixní částí 2250x850 mm, Uw&lt;0,9 W/m2K, izolační trojsklo,akustický útlum a provedení dle PD</t>
  </si>
  <si>
    <t>928493899</t>
  </si>
  <si>
    <t>"O60b" 1</t>
  </si>
  <si>
    <t>662</t>
  </si>
  <si>
    <t>766P_O61</t>
  </si>
  <si>
    <t>Kompletní dodávka a montáž dvoukřídlé okno otevíravé/sklopné, s fixní částí 1900x850 mm, Uw&lt;0,9 W/m2K, izolační trojsklo,akustický útlum a provedení dle PD</t>
  </si>
  <si>
    <t>-493025399</t>
  </si>
  <si>
    <t>"O61" 1</t>
  </si>
  <si>
    <t>663</t>
  </si>
  <si>
    <t>766P_O62</t>
  </si>
  <si>
    <t>960772997</t>
  </si>
  <si>
    <t>"O62" 1</t>
  </si>
  <si>
    <t>664</t>
  </si>
  <si>
    <t>766P_O63a</t>
  </si>
  <si>
    <t>31277846</t>
  </si>
  <si>
    <t>"O63a" 1</t>
  </si>
  <si>
    <t>665</t>
  </si>
  <si>
    <t>766P_O63b</t>
  </si>
  <si>
    <t>1402380949</t>
  </si>
  <si>
    <t>"O63b" 1</t>
  </si>
  <si>
    <t>666</t>
  </si>
  <si>
    <t>766P_O64</t>
  </si>
  <si>
    <t>2026364225</t>
  </si>
  <si>
    <t>"O64" 1</t>
  </si>
  <si>
    <t>667</t>
  </si>
  <si>
    <t>766P_O65</t>
  </si>
  <si>
    <t>2005466752</t>
  </si>
  <si>
    <t>"O65" 2</t>
  </si>
  <si>
    <t>668</t>
  </si>
  <si>
    <t>766P_O66</t>
  </si>
  <si>
    <t>-1750785867</t>
  </si>
  <si>
    <t>"O66" 1</t>
  </si>
  <si>
    <t>669</t>
  </si>
  <si>
    <t>766P_O67</t>
  </si>
  <si>
    <t>Kompletní dodávka a montáž dvoukřídlé okno otevíravé/sklopné, se sklopným nadsvětlíkem 2550x1650 mm, Uw&lt;0,9 W/m2K, izolační trojsklo, akustický útlum a provedení dle PD</t>
  </si>
  <si>
    <t>1458047145</t>
  </si>
  <si>
    <t>"O67" 1</t>
  </si>
  <si>
    <t>670</t>
  </si>
  <si>
    <t>766P_O68</t>
  </si>
  <si>
    <t>-599558421</t>
  </si>
  <si>
    <t>"O68" 1</t>
  </si>
  <si>
    <t>671</t>
  </si>
  <si>
    <t>766P_O69</t>
  </si>
  <si>
    <t>Kompletní dodávka a montáž dvoukřídlé okno otevíravé/sklopné, se sklopným nadsvětlíkem 2500x2150 mm, Uw&lt;0,9 W/m2K, izolační trojsklo, akustický útlum a provedení dle PD</t>
  </si>
  <si>
    <t>-821611708</t>
  </si>
  <si>
    <t>"O69" 1</t>
  </si>
  <si>
    <t>672</t>
  </si>
  <si>
    <t>766P_O70</t>
  </si>
  <si>
    <t>1694611574</t>
  </si>
  <si>
    <t>"O70" 1</t>
  </si>
  <si>
    <t>673</t>
  </si>
  <si>
    <t>766P_O71</t>
  </si>
  <si>
    <t>-266744146</t>
  </si>
  <si>
    <t>"O71" 1</t>
  </si>
  <si>
    <t>674</t>
  </si>
  <si>
    <t>766P_O72</t>
  </si>
  <si>
    <t>-1723504466</t>
  </si>
  <si>
    <t>"O72" 1</t>
  </si>
  <si>
    <t>675</t>
  </si>
  <si>
    <t>766P_O73</t>
  </si>
  <si>
    <t>1996793306</t>
  </si>
  <si>
    <t>"O73" 1</t>
  </si>
  <si>
    <t>676</t>
  </si>
  <si>
    <t>766P_O74</t>
  </si>
  <si>
    <t>-294912526</t>
  </si>
  <si>
    <t>"O74" 1</t>
  </si>
  <si>
    <t>677</t>
  </si>
  <si>
    <t>766P_O75</t>
  </si>
  <si>
    <t>181865160</t>
  </si>
  <si>
    <t>"O75" 1</t>
  </si>
  <si>
    <t>678</t>
  </si>
  <si>
    <t>766P_O76</t>
  </si>
  <si>
    <t>872491747</t>
  </si>
  <si>
    <t>"O76" 1</t>
  </si>
  <si>
    <t>679</t>
  </si>
  <si>
    <t>766P_O77a</t>
  </si>
  <si>
    <t>-1115685823</t>
  </si>
  <si>
    <t>"O77a" 1</t>
  </si>
  <si>
    <t>680</t>
  </si>
  <si>
    <t>766P_O77b</t>
  </si>
  <si>
    <t>-512990795</t>
  </si>
  <si>
    <t>"O77b" 1</t>
  </si>
  <si>
    <t>681</t>
  </si>
  <si>
    <t>766P_O77c</t>
  </si>
  <si>
    <t>-1201188735</t>
  </si>
  <si>
    <t>"O77c" 1</t>
  </si>
  <si>
    <t>682</t>
  </si>
  <si>
    <t>766P_O78a</t>
  </si>
  <si>
    <t>-893419357</t>
  </si>
  <si>
    <t>"O78a" 1</t>
  </si>
  <si>
    <t>683</t>
  </si>
  <si>
    <t>766P_O78b</t>
  </si>
  <si>
    <t>-890656361</t>
  </si>
  <si>
    <t>"O78b" 1</t>
  </si>
  <si>
    <t>684</t>
  </si>
  <si>
    <t>766P_O78c</t>
  </si>
  <si>
    <t>2672096</t>
  </si>
  <si>
    <t>"O78c" 1</t>
  </si>
  <si>
    <t>685</t>
  </si>
  <si>
    <t>766P_O79</t>
  </si>
  <si>
    <t>Kompletní dodávka a montáž dvoukřídlé okno otevíravé/sklopné, se sklopným nadsvětlíkem 1850x1850 mm, Uw&lt;0,9 W/m2K, izolační trojsklo,akustický útlum a provedení dle PD</t>
  </si>
  <si>
    <t>565667196</t>
  </si>
  <si>
    <t>"O79" 1</t>
  </si>
  <si>
    <t>686</t>
  </si>
  <si>
    <t>766P_O80</t>
  </si>
  <si>
    <t>-641851188</t>
  </si>
  <si>
    <t>"O80" 1</t>
  </si>
  <si>
    <t>687</t>
  </si>
  <si>
    <t>766P_O81</t>
  </si>
  <si>
    <t>-1605390103</t>
  </si>
  <si>
    <t>"O81" 1</t>
  </si>
  <si>
    <t>688</t>
  </si>
  <si>
    <t>766P_O82a</t>
  </si>
  <si>
    <t>2945081</t>
  </si>
  <si>
    <t>"O82a" 1</t>
  </si>
  <si>
    <t>689</t>
  </si>
  <si>
    <t>766P_O82b</t>
  </si>
  <si>
    <t>1082705644</t>
  </si>
  <si>
    <t>"O82b" 1</t>
  </si>
  <si>
    <t>690</t>
  </si>
  <si>
    <t>766P_O83</t>
  </si>
  <si>
    <t>-113840621</t>
  </si>
  <si>
    <t>"O83" 1</t>
  </si>
  <si>
    <t>691</t>
  </si>
  <si>
    <t>766P_O84</t>
  </si>
  <si>
    <t>32595387</t>
  </si>
  <si>
    <t>"O84" 1</t>
  </si>
  <si>
    <t>692</t>
  </si>
  <si>
    <t>766P_O85a</t>
  </si>
  <si>
    <t>Kompletní dodávka a montáž dvoukřídlé okno otevíravé/sklopné, se sklopným nadsvětlíkem 2250x1750 mm, Uw&lt;0,9 W/m2K, izolační trojsklo,akustický útlum a provedení dle PD</t>
  </si>
  <si>
    <t>-1022803792</t>
  </si>
  <si>
    <t>"O85a" 1</t>
  </si>
  <si>
    <t>693</t>
  </si>
  <si>
    <t>766P_O85b</t>
  </si>
  <si>
    <t>-60124750</t>
  </si>
  <si>
    <t>"O85b" 1</t>
  </si>
  <si>
    <t>694</t>
  </si>
  <si>
    <t>766P_O86</t>
  </si>
  <si>
    <t>1264308889</t>
  </si>
  <si>
    <t>"O86" 1</t>
  </si>
  <si>
    <t>695</t>
  </si>
  <si>
    <t>766P_O87</t>
  </si>
  <si>
    <t>441432694</t>
  </si>
  <si>
    <t>"O87" 1</t>
  </si>
  <si>
    <t>696</t>
  </si>
  <si>
    <t>766P_O88</t>
  </si>
  <si>
    <t>2142199066</t>
  </si>
  <si>
    <t>"O88" 1</t>
  </si>
  <si>
    <t>697</t>
  </si>
  <si>
    <t>766P_O89</t>
  </si>
  <si>
    <t>Kompletní dodávka a montáž dvoukřídlé okno otevíravé/sklopné, 2650x1570 mm, Uw&lt;0,9 W/m2K, izolační trojsklo, akustický útlum a provedení dle PD</t>
  </si>
  <si>
    <t>-977304006</t>
  </si>
  <si>
    <t>"O89" 1</t>
  </si>
  <si>
    <t>698</t>
  </si>
  <si>
    <t>766P_O90</t>
  </si>
  <si>
    <t>Kompletní dodávka a montáž dvoukřídlé okno otevíravé/sklopné, se sklopným nadsvětlíkem 2650x1870 mm, Uw&lt;0,9 W/m2K, izolační trojsklo, akustický útlum a provedení dle PD</t>
  </si>
  <si>
    <t>-759773394</t>
  </si>
  <si>
    <t>"O90" 1</t>
  </si>
  <si>
    <t>699</t>
  </si>
  <si>
    <t>766P_O91</t>
  </si>
  <si>
    <t>Kompletní dodávka a montáž dvoukřídlé okno otevíravé/sklopné, se sklopným nadsvětlíkem 2650x1570 mm, Uw&lt;0,9 W/m2K, izolační trojsklo, akustický útlum a provedení dle PD</t>
  </si>
  <si>
    <t>739056908</t>
  </si>
  <si>
    <t>"O91" 1</t>
  </si>
  <si>
    <t>700</t>
  </si>
  <si>
    <t>766P_O92</t>
  </si>
  <si>
    <t>Kompletní dodávka a montáž dvoukřídlé okno otevíravé/sklopné, se sklopným nadsvětlíkem 2600x1570 mm, Uw&lt;0,9 W/m2K, izolační trojsklo, akustický útlum a provedení dle PD</t>
  </si>
  <si>
    <t>-2103108835</t>
  </si>
  <si>
    <t>"O92" 1</t>
  </si>
  <si>
    <t>701</t>
  </si>
  <si>
    <t>766P_O93</t>
  </si>
  <si>
    <t>Kompletní dodávka a montáž dvoukřídlé okno otevíravé/sklopné, se sklopným nadsvětlíkem 2600x1870 mm, Uw&lt;0,9 W/m2K, izolační trojsklo, akustický útlum a provedení dle PD</t>
  </si>
  <si>
    <t>-169910441</t>
  </si>
  <si>
    <t>"O93" 1</t>
  </si>
  <si>
    <t>702</t>
  </si>
  <si>
    <t>766P_O94</t>
  </si>
  <si>
    <t>Kompletní dodávka a montáž sestava balkónové dveře otevíravé/sklopné, jednokřídlé okno sklopné s fixní částí 2400x2120 mm, Uw&lt;0,9 W/m2K, izolační trojsklo, akustický útlum a provedení dle PD</t>
  </si>
  <si>
    <t>-281062421</t>
  </si>
  <si>
    <t>"O94" 1</t>
  </si>
  <si>
    <t>703</t>
  </si>
  <si>
    <t>766P_O95</t>
  </si>
  <si>
    <t>Kompletní dodávka a montáž dvoukřídlé okno otevíravé/sklopné, 2000x1570 mm, Uw&lt;0,9 W/m2K, izolační trojsklo, akustický útlum a provedení dle PD</t>
  </si>
  <si>
    <t>1699763288</t>
  </si>
  <si>
    <t>"O95" 1</t>
  </si>
  <si>
    <t>704</t>
  </si>
  <si>
    <t>766P_O96a</t>
  </si>
  <si>
    <t>Kompletní dodávka a montáž dvoukřídlé okno otevíravé/sklopné, s fixní částí 2250x800 mm, Uw&lt;0,9 W/m2K, izolační trojsklo, akustický útlum a provedení dle PD</t>
  </si>
  <si>
    <t>-1978384788</t>
  </si>
  <si>
    <t>"O96a" 1</t>
  </si>
  <si>
    <t>705</t>
  </si>
  <si>
    <t>766P_O96b</t>
  </si>
  <si>
    <t>922863918</t>
  </si>
  <si>
    <t>"O96b" 1</t>
  </si>
  <si>
    <t>706</t>
  </si>
  <si>
    <t>766P_O97</t>
  </si>
  <si>
    <t>Kompletní dodávka a montáž dvoukřídlé okno otevíravé/sklopné, s fixní částí 1900x800 mm, Uw&lt;0,9 W/m2K, izolační trojsklo, akustický útlum a provedení dle PD</t>
  </si>
  <si>
    <t>-1081278643</t>
  </si>
  <si>
    <t>"O97" 1</t>
  </si>
  <si>
    <t>707</t>
  </si>
  <si>
    <t>766P_O98</t>
  </si>
  <si>
    <t>Kompletní dodávka a montáž dvoukřídlé okno otevíravé/sklopné, se sklopným nadsvětlíkem 1900x1450 mm, Uw&lt;0,9 W/m2K, izolační trojsklo, akustický útlum a provedení dle PD</t>
  </si>
  <si>
    <t>-2147071330</t>
  </si>
  <si>
    <t>"O98" 1</t>
  </si>
  <si>
    <t>708</t>
  </si>
  <si>
    <t>766P_O99</t>
  </si>
  <si>
    <t>Kompletní dodávka a montáž balkonové dveře otevíravé/sklopné, 1000x2150 mm, Uw&lt;0,9 W/m2K, izolační trojsklo, akustický útlum a provedení dle PD</t>
  </si>
  <si>
    <t>422664592</t>
  </si>
  <si>
    <t>"O99" 1</t>
  </si>
  <si>
    <t>709</t>
  </si>
  <si>
    <t>998766P</t>
  </si>
  <si>
    <t>Přesun hmot pro konstrukce plastové výplně stanovený procentní sazbou (%) z ceny vodorovná dopravní vzdálenost do 50 m v objektech výšky přes 12 do 24 m</t>
  </si>
  <si>
    <t>-159376677</t>
  </si>
  <si>
    <t>767</t>
  </si>
  <si>
    <t>Konstrukce zámečnické</t>
  </si>
  <si>
    <t>710</t>
  </si>
  <si>
    <t>767_D19a</t>
  </si>
  <si>
    <t>Kompletní dodávka a montáž Al vnitřní jednodílné, zateplné, otočné dveře plné 900x1970 mm, s protipožární odolností EW 30DP1, C3, včetně Al zárubně, včetně kování, v provedení dle PD</t>
  </si>
  <si>
    <t>-1614869323</t>
  </si>
  <si>
    <t>D.1.1.3.3 Kniha oken a dveří, hliníkový rám</t>
  </si>
  <si>
    <t>"D19a"1</t>
  </si>
  <si>
    <t>767_DH01</t>
  </si>
  <si>
    <t>Kompletní dodávka a montáž Al vstupní dvoukřídlé otočné dveře, prosklené, symetrické s bočními světlíky 3388x2500 mm, Ud&lt;1,1 W/m2K, akustický útlum a provedení dle PD</t>
  </si>
  <si>
    <t>1305660190</t>
  </si>
  <si>
    <t>"DH01" 1</t>
  </si>
  <si>
    <t>767_DH02</t>
  </si>
  <si>
    <t>Kompletní dodávka a montáž Al vstupní dvoukřídlé otočné dveře, prosklené, asymetrické s bočními světlíky 2800x2170 mm, Ud&lt;1,1 W/m2K, v provedení dle PD</t>
  </si>
  <si>
    <t>1880048382</t>
  </si>
  <si>
    <t>"DH02" 1</t>
  </si>
  <si>
    <t>767_OH01</t>
  </si>
  <si>
    <t>Kompletní dodávka a montáž Al sestavy balkónové dveře otevíravé, dva boční sklopné světlíky, fixní nadsvětlík, 3000x2800 mm, izolační trojsklo, Ud&lt;0,92 W/m2K, akustický útlum a provedení dle PD</t>
  </si>
  <si>
    <t>2055971015</t>
  </si>
  <si>
    <t>"OH01" 1</t>
  </si>
  <si>
    <t>714</t>
  </si>
  <si>
    <t>767_OH02</t>
  </si>
  <si>
    <t>Kompletní dodávka a montáž Al sestavy balkónové dveře otevíravé, dva boční sklopné světlíky, fixní nadsvětlík, 2850x2800 mm, izolační trojsklo, Ud&lt;0,92 W/m2K, v provedení dle PD</t>
  </si>
  <si>
    <t>1693965467</t>
  </si>
  <si>
    <t>"OH02" 1</t>
  </si>
  <si>
    <t>715</t>
  </si>
  <si>
    <t>767_OH03</t>
  </si>
  <si>
    <t>-1683018275</t>
  </si>
  <si>
    <t>"OH03" 1</t>
  </si>
  <si>
    <t>716</t>
  </si>
  <si>
    <t>767_OH04</t>
  </si>
  <si>
    <t>Kompletní dodávka a montáž Al sestavy balkónové dveře otevíravé, dva boční sklopné světlíky, fixní nadsvětlík, 2500x2800 mm, izolační trojsklo, Ud&lt;0,92 W/m2K, akustický útlum a provedení dle PD</t>
  </si>
  <si>
    <t>1188758925</t>
  </si>
  <si>
    <t>"OH04" 1</t>
  </si>
  <si>
    <t>717</t>
  </si>
  <si>
    <t>767_OH05</t>
  </si>
  <si>
    <t>Kompletní dodávka a montáž Al jednokřídlé okno fixní, 4160x1350 mm, izolační trojsklo, Ud&lt;0,92 W/m2K, akustický útlum a provedení dle PD</t>
  </si>
  <si>
    <t>1186100669</t>
  </si>
  <si>
    <t>"OH05" 1</t>
  </si>
  <si>
    <t>718</t>
  </si>
  <si>
    <t>767_OH06</t>
  </si>
  <si>
    <t>1744395401</t>
  </si>
  <si>
    <t>"OH06" 1</t>
  </si>
  <si>
    <t>719</t>
  </si>
  <si>
    <t>767_OH07</t>
  </si>
  <si>
    <t>Kompletní dodávka a montáž Al jednokřídlé okno fixní, 3750x1350 mm, izolační trojsklo, Ud&lt;0,92 W/m2K, akustický útlum a provedení dle PD</t>
  </si>
  <si>
    <t>-1036874763</t>
  </si>
  <si>
    <t>"OH07" 1</t>
  </si>
  <si>
    <t>720</t>
  </si>
  <si>
    <t>767_OH08</t>
  </si>
  <si>
    <t>-62246118</t>
  </si>
  <si>
    <t>"OH08" 1</t>
  </si>
  <si>
    <t>767_OH09</t>
  </si>
  <si>
    <t>Kompletní dodávka a montáž Al jednokřídlé okno fixní, 4225x1350 mm, izolační trojsklo, Ud&lt;0,92 W/m2K, akustický útlum a provedení dle PD</t>
  </si>
  <si>
    <t>-1613938961</t>
  </si>
  <si>
    <t>"OH09" 1</t>
  </si>
  <si>
    <t>767_OH10</t>
  </si>
  <si>
    <t>-1231254745</t>
  </si>
  <si>
    <t>"OH10" 1</t>
  </si>
  <si>
    <t>767_OS79</t>
  </si>
  <si>
    <t>Kompletní dodávka a montáž skleněného předokenního zábradlí, systémový prvek kotvený přímo do rámu (hliník/sklo) 2470x600 mm</t>
  </si>
  <si>
    <t>-1618917352</t>
  </si>
  <si>
    <t>"OS79"11</t>
  </si>
  <si>
    <t>724</t>
  </si>
  <si>
    <t>767_OS80</t>
  </si>
  <si>
    <t>Kompletní dodávka a montáž skleněného předokenního zábradlí, systémový prvek kotvený přímo do rámu (hliník/sklo) 2570x600 mm</t>
  </si>
  <si>
    <t>-1536899317</t>
  </si>
  <si>
    <t>"OS80"1</t>
  </si>
  <si>
    <t>767_OS81</t>
  </si>
  <si>
    <t>Kompletní dodávka a montáž skleněného předokenního zábradlí, systémový prvek kotvený přímo do rámu (hliník/sklo) 2520x600 mm</t>
  </si>
  <si>
    <t>-880853400</t>
  </si>
  <si>
    <t>"OS81"2</t>
  </si>
  <si>
    <t>726</t>
  </si>
  <si>
    <t>767_OS82</t>
  </si>
  <si>
    <t>Kompletní dodávka a montáž skleněného předokenního zábradlí, systémový prvek kotvený přímo do rámu (hliník/sklo) 2420x600 mm</t>
  </si>
  <si>
    <t>-685612309</t>
  </si>
  <si>
    <t>"OS82"1</t>
  </si>
  <si>
    <t>727</t>
  </si>
  <si>
    <t>767_OS83</t>
  </si>
  <si>
    <t>Kompletní dodávka a montáž skleněného předokenního zábradlí, systémový prvek kotvený přímo do rámu (hliník/sklo) 2520x400 mm</t>
  </si>
  <si>
    <t>274871004</t>
  </si>
  <si>
    <t>"OS83"10</t>
  </si>
  <si>
    <t>728</t>
  </si>
  <si>
    <t>767_OS84</t>
  </si>
  <si>
    <t>Kompletní dodávka a montáž skleněného předokenního zábradlí, systémový prvek kotvený přímo do rámu (hliník/sklo) 2570x400 mm</t>
  </si>
  <si>
    <t>1300480650</t>
  </si>
  <si>
    <t>"OS84"1</t>
  </si>
  <si>
    <t>729</t>
  </si>
  <si>
    <t>767001119R</t>
  </si>
  <si>
    <t>Dodávka a montáž podkladních izolačních profilů v. 30 mm, dle projektové dokumentace</t>
  </si>
  <si>
    <t>651416366</t>
  </si>
  <si>
    <t>D.1.1.3.4 Kniha oken a  dveří, plastový rám</t>
  </si>
  <si>
    <t>"DP01" 0,9</t>
  </si>
  <si>
    <t>"O94" 2,4</t>
  </si>
  <si>
    <t>730</t>
  </si>
  <si>
    <t>767001120R</t>
  </si>
  <si>
    <t>Dodávka a montáž podkladních izolačních profilů v.100 mm, dle projektové dokumentace</t>
  </si>
  <si>
    <t>998950477</t>
  </si>
  <si>
    <t>"OH03" 2,8</t>
  </si>
  <si>
    <t>767001121R</t>
  </si>
  <si>
    <t>Dodávka a montáž podkladních izolačních profilů v.120 mm, dle projektové dokumentace</t>
  </si>
  <si>
    <t>2057949743</t>
  </si>
  <si>
    <t>"OH02" 2,8</t>
  </si>
  <si>
    <t>732</t>
  </si>
  <si>
    <t>767001122R</t>
  </si>
  <si>
    <t>Dodávka a montáž podkladních izolačních profilů v.140 mm, dle projektové dokumentace</t>
  </si>
  <si>
    <t>249147142</t>
  </si>
  <si>
    <t>"DH01" 3,39</t>
  </si>
  <si>
    <t>767001123R</t>
  </si>
  <si>
    <t>Dodávka a montáž podkladních izolačních profilů v.170 mm, dle projektové dokumentace</t>
  </si>
  <si>
    <t>137519354</t>
  </si>
  <si>
    <t>"OH01" 2,8</t>
  </si>
  <si>
    <t>"O01" 2,5</t>
  </si>
  <si>
    <t>"O03" 2,6</t>
  </si>
  <si>
    <t>"O05" 2,6</t>
  </si>
  <si>
    <t>"O07" 2,6</t>
  </si>
  <si>
    <t>"O08" 2,65</t>
  </si>
  <si>
    <t>"O11" 2,65</t>
  </si>
  <si>
    <t>"O32b" 0,9</t>
  </si>
  <si>
    <t>"O33b" 0,9</t>
  </si>
  <si>
    <t>734</t>
  </si>
  <si>
    <t>767001124R</t>
  </si>
  <si>
    <t>Dodávka a montáž podkladních izolačních profilů v.180 mm, dle projektové dokumentace</t>
  </si>
  <si>
    <t>-1016354713</t>
  </si>
  <si>
    <t>"DH02" 2,8</t>
  </si>
  <si>
    <t>767001125R</t>
  </si>
  <si>
    <t>Dodávka a montáž podkladních izolačních profilů v.250 mm, dle projektové dokumentace</t>
  </si>
  <si>
    <t>1356629609</t>
  </si>
  <si>
    <t>D.1.1.3.2 Kniha oken a vnějších dveří</t>
  </si>
  <si>
    <t>"O01" 4,75</t>
  </si>
  <si>
    <t>"O02" 4,175</t>
  </si>
  <si>
    <t>"O03" 5,125</t>
  </si>
  <si>
    <t>"O05" 1,2</t>
  </si>
  <si>
    <t>"O06" 6</t>
  </si>
  <si>
    <t>"O07" 1,1</t>
  </si>
  <si>
    <t>"O08" 10,05</t>
  </si>
  <si>
    <t>"O10" 1,1</t>
  </si>
  <si>
    <t>"O11" 4,7</t>
  </si>
  <si>
    <t>736</t>
  </si>
  <si>
    <t>767001126R</t>
  </si>
  <si>
    <t>Dodávka a montáž podkladních izolačních profilů v.225 mm, dle projektové dokumentace</t>
  </si>
  <si>
    <t>537099125</t>
  </si>
  <si>
    <t>"O55b" 0,9</t>
  </si>
  <si>
    <t>"O56b" 0,9</t>
  </si>
  <si>
    <t>737</t>
  </si>
  <si>
    <t>767001127R</t>
  </si>
  <si>
    <t>Dodávka a montáž podkladních izolačních profilů v.160 mm, dle projektové dokumentace</t>
  </si>
  <si>
    <t>-1958059471</t>
  </si>
  <si>
    <t>"O77b" 0,9</t>
  </si>
  <si>
    <t>"078b" 0,9</t>
  </si>
  <si>
    <t>738</t>
  </si>
  <si>
    <t>767122111</t>
  </si>
  <si>
    <t>Montáž stěn a příček s výplní drátěnou sítí spojených šroubováním</t>
  </si>
  <si>
    <t>-676101308</t>
  </si>
  <si>
    <t>https://podminky.urs.cz/item/CS_URS_2021_02/767122111</t>
  </si>
  <si>
    <t>"Z14" 1,1*2,4+2,335*2,4*4+1,4*2,4*3+1,461*2,4</t>
  </si>
  <si>
    <t>"Z15" 1,1*2,4+1,208*2,4+1,25*2,4+1,258*2,4+2,367*2,4*2+2,057*2,4</t>
  </si>
  <si>
    <t>"Z16" 1,1*2,4+1,65*2,4+1,65*2,4*3+2,548*2,4*4</t>
  </si>
  <si>
    <t>"Z17" 1,1*2,4+1,356*2,4+1,367*2,4+1,36*2,4+2,226*2,4*3</t>
  </si>
  <si>
    <t>"Z18" 1,1*2,4+1,306*2,4+1,367*2,4+1,36*2,4+2,385*2,4*3</t>
  </si>
  <si>
    <t>"Z19" 1,1*2,4+1,1*2,4+1,456*2,4+1,367*2,4+1,36*2,4+2,793*2,4*3</t>
  </si>
  <si>
    <t>739</t>
  </si>
  <si>
    <t>5545_Z14</t>
  </si>
  <si>
    <t>předěly skladových prostor suterénu, ocelové rámy, drátěná výplň, v. 2400 mm, uzamykatelné, kotveno do podlahy a stěn pomocí ocelových kotev, včetně povrchové úpravy</t>
  </si>
  <si>
    <t>-7515325</t>
  </si>
  <si>
    <t>740</t>
  </si>
  <si>
    <t>5545_Z15</t>
  </si>
  <si>
    <t>1132383433</t>
  </si>
  <si>
    <t>5545_Z16</t>
  </si>
  <si>
    <t>1405135489</t>
  </si>
  <si>
    <t>5545_Z17</t>
  </si>
  <si>
    <t>předěly skladových prostor 1.NP, ocelové rámy, drátěná výplň, v. 2400 mm, uzamykatelné, kotveno do podlahy a stěn pomocí ocelových kotev, včetně povrchové úpravy</t>
  </si>
  <si>
    <t>761213116</t>
  </si>
  <si>
    <t>743</t>
  </si>
  <si>
    <t>5545_Z18</t>
  </si>
  <si>
    <t>předěly skladových prostor 2.NP, ocelové rámy, drátěná výplň, v. 2400 mm, uzamykatelné, kotveno do podlahy a stěn pomocí ocelových kotev, včetně povrchové úpravy</t>
  </si>
  <si>
    <t>-1681423392</t>
  </si>
  <si>
    <t>744</t>
  </si>
  <si>
    <t>5545_Z19</t>
  </si>
  <si>
    <t>1413929361</t>
  </si>
  <si>
    <t>745</t>
  </si>
  <si>
    <t>767132811R</t>
  </si>
  <si>
    <t>Demontáž stěn a příček do suti</t>
  </si>
  <si>
    <t>29840945</t>
  </si>
  <si>
    <t>"§16" (3+3*1,68)*2,1</t>
  </si>
  <si>
    <t>"§17" (2,2+2*1,5)*2,1</t>
  </si>
  <si>
    <t>"§62" (3,25+1,59+1,59)*2,1</t>
  </si>
  <si>
    <t>"§16" (3,25+1,59+1,59)*2,1</t>
  </si>
  <si>
    <t>746</t>
  </si>
  <si>
    <t>767161114</t>
  </si>
  <si>
    <t>Montáž zábradlí rovného z trubek nebo tenkostěnných profilů do zdiva, hmotnosti 1 m zábradlí přes 20 do 30 kg</t>
  </si>
  <si>
    <t>-900069105</t>
  </si>
  <si>
    <t>https://podminky.urs.cz/item/CS_URS_2021_02/767161114</t>
  </si>
  <si>
    <t>"Z02" 3,48</t>
  </si>
  <si>
    <t>"Z03" 1,8+1,24+1,8+1,24</t>
  </si>
  <si>
    <t>"Z04" 3,8+6,25+7,25+7+7,75</t>
  </si>
  <si>
    <t>"Z05" 7,3+7,25+3,8</t>
  </si>
  <si>
    <t>"Z06" 1,2+8,5+7,36</t>
  </si>
  <si>
    <t>"Z07" 4,75+4,35</t>
  </si>
  <si>
    <t>"Z08" 2+2,45</t>
  </si>
  <si>
    <t>"Z09" 2</t>
  </si>
  <si>
    <t>"Z13" 3*1,1</t>
  </si>
  <si>
    <t>747</t>
  </si>
  <si>
    <t>5534_Z02</t>
  </si>
  <si>
    <t>zábradlí lodžie, v. 1100 mm, výplň a spodní profil: pásová ocel 40x4 mm, sloupek 40x8, madlo: uzavřený profil JACKL 60x40 tl. 4 mm, kompletní dodávka včetně kotvících prvků a povrchové úpravy</t>
  </si>
  <si>
    <t>1317507838</t>
  </si>
  <si>
    <t>748</t>
  </si>
  <si>
    <t>5534_Z03</t>
  </si>
  <si>
    <t>zábradlí zdvihací plošiny v 1.PP, v. 900 mm,  výplň a spodní profil: pásová ocel 40x4 mm, sloupek 40x8, madlo: uzavřený profil JACKL 60x40 tl. 4 mm, kompletní dodávka včetně kotvících prvků a povrchové úpravy</t>
  </si>
  <si>
    <t>1959741010</t>
  </si>
  <si>
    <t>749</t>
  </si>
  <si>
    <t>5534_Z04</t>
  </si>
  <si>
    <t>zábradlí patia, v. 1000 mm,  výplň a spodní profil: pásová ocel 40x4 mm, sloupek 40x8, madlo: uzavřený profil JACKL 60x40 tl. 4 mm, kompletní dodávka včetně kotvících prvků a povrchové úpravy</t>
  </si>
  <si>
    <t>-1491315552</t>
  </si>
  <si>
    <t>750</t>
  </si>
  <si>
    <t>5534_Z05</t>
  </si>
  <si>
    <t>-1189526181</t>
  </si>
  <si>
    <t>5534_Z06</t>
  </si>
  <si>
    <t>zábradlí terasy na ploché střeše, v. 1100 mm,  výplň a spodní profil: pásová ocel 40x4 mm, sloupek 40x8, madlo: uzavřený profil JACKL 60x40 tl. 4 mm, kompletní dodávka včetně kotvících prvků a povrchové úpravy</t>
  </si>
  <si>
    <t>-1250600863</t>
  </si>
  <si>
    <t>752</t>
  </si>
  <si>
    <t>5534_Z07</t>
  </si>
  <si>
    <t>-802834419</t>
  </si>
  <si>
    <t>753</t>
  </si>
  <si>
    <t>5534_Z08</t>
  </si>
  <si>
    <t>zábradlí servisní plochy na ploché střeše, v. 1100 mm,  výplň a spodní profil: pásová ocel 40x4 mm, sloupek 40x8, madlo: uzavřený profil JACKL 60x40 tl. 4 mm, kompletní dodávka včetně kotvících prvků a povrchové úpravy</t>
  </si>
  <si>
    <t>-159419937</t>
  </si>
  <si>
    <t>754</t>
  </si>
  <si>
    <t>5534_Z09</t>
  </si>
  <si>
    <t>zábradlí hlavního schodiště, v. 900 mm, výplň a spodní profil: pásová ocel 40x4 mm, sloupek 40x8, madlo: uzavřený profil JACKL 60x40 tl. 4 mm, kompletní dodávka včetně kotvících prvků a povrchové úpravy</t>
  </si>
  <si>
    <t>1026264681</t>
  </si>
  <si>
    <t>755</t>
  </si>
  <si>
    <t>5534_Z13</t>
  </si>
  <si>
    <t>zábradlí mezi lodžiemi, v. 1000 mm,  výplň a spodní profil: pásová ocel 40x4 mm, sloupek 40x8, madlo: uzavřený profil JACKL 60x40 tl. 4 mm, kompletní dodávka včetně kotvících prvků a povrchové úpravy</t>
  </si>
  <si>
    <t>595427287</t>
  </si>
  <si>
    <t>756</t>
  </si>
  <si>
    <t>767161813</t>
  </si>
  <si>
    <t>Demontáž zábradlí do suti rovného nerozebíratelný spoj hmotnosti 1 m zábradlí do 20 kg</t>
  </si>
  <si>
    <t>-1637813950</t>
  </si>
  <si>
    <t>https://podminky.urs.cz/item/CS_URS_2021_02/767161813</t>
  </si>
  <si>
    <t>3+1,03+6,85+1,03+1,3+3,76+1,03+1+6,15+1+50</t>
  </si>
  <si>
    <t>757</t>
  </si>
  <si>
    <t>767165114</t>
  </si>
  <si>
    <t>Montáž zábradlí rovného madel z trubek nebo tenkostěnných profilů svařováním</t>
  </si>
  <si>
    <t>1177670889</t>
  </si>
  <si>
    <t>https://podminky.urs.cz/item/CS_URS_2021_02/767165114</t>
  </si>
  <si>
    <t>"Z10" 2+3,4+4,4+4,4+4,4+5*0,3</t>
  </si>
  <si>
    <t>"Z12" 1,3+0,3</t>
  </si>
  <si>
    <t>758</t>
  </si>
  <si>
    <t>5535_Z10</t>
  </si>
  <si>
    <t>madlo: uzavřený profil JACKL 60x40 tl. 4 mm, kompletní dodávka včetně kotvících prvků (á 1m) a povrchové úpravy</t>
  </si>
  <si>
    <t>2071400855</t>
  </si>
  <si>
    <t>759</t>
  </si>
  <si>
    <t>5535_Z12</t>
  </si>
  <si>
    <t>2025135961</t>
  </si>
  <si>
    <t>760</t>
  </si>
  <si>
    <t>767211311R</t>
  </si>
  <si>
    <t>Kompletní výroba, dodávka a montáž schodiště do patia včetně kotevních prvků a povrchové úpravy dle PD</t>
  </si>
  <si>
    <t>716191687</t>
  </si>
  <si>
    <t>D.1.2.11 Výkres zdí a schodišť u patia</t>
  </si>
  <si>
    <t>761</t>
  </si>
  <si>
    <t>767220130</t>
  </si>
  <si>
    <t>Montáž schodišťového zábradlí z trubek nebo tenkostěnných profilů do zdiva, hmotnosti 1 m zábradlí přes 25 kg</t>
  </si>
  <si>
    <t>2126365990</t>
  </si>
  <si>
    <t>https://podminky.urs.cz/item/CS_URS_2021_02/767220130</t>
  </si>
  <si>
    <t>"Z04" 8*3,1</t>
  </si>
  <si>
    <t>"Z05" 4*3,1</t>
  </si>
  <si>
    <t>"Z09" 2+3,4+4,4+4,4+4,4</t>
  </si>
  <si>
    <t>"Z11" 1,3</t>
  </si>
  <si>
    <t>"Z21" 1</t>
  </si>
  <si>
    <t>5535_Z04</t>
  </si>
  <si>
    <t>zábradlí schodiště patia, v. 1000 mm,  výplň a spodní profil: pásová ocel 40x4 mm, sloupek 40x8, madlo: uzavřený profil JACKL 60x40 tl. 4 mm, kompletní dodávka včetně kotvících prvků a povrchové úpravy</t>
  </si>
  <si>
    <t>-73510720</t>
  </si>
  <si>
    <t>5535_Z05</t>
  </si>
  <si>
    <t>-519075141</t>
  </si>
  <si>
    <t>5535_Z09</t>
  </si>
  <si>
    <t>zábradlí hlavního schodiště, v. 900 mm,  výplň a spodní profil: pásová ocel 40x4 mm, sloupek 40x8, madlo: uzavřený profil JACKL 60x40 tl. 4 mm, kompletní dodávka včetně kotvících prvků a povrchové úpravy</t>
  </si>
  <si>
    <t>-50172736</t>
  </si>
  <si>
    <t>765</t>
  </si>
  <si>
    <t>5535_Z11</t>
  </si>
  <si>
    <t>zábradlí vedlejšího schodiště, v. 900 mm,  výplň a spodní profil: pásová ocel 40x4 mm, sloupek 40x8, madlo: uzavřený profil JACKL 60x40 tl. 4 mm, kompletní dodávka včetně kotvících prvků a povrchové úpravy</t>
  </si>
  <si>
    <t>-1559133134</t>
  </si>
  <si>
    <t>5535_Z21</t>
  </si>
  <si>
    <t>zábradlí vstupu do objektu, v. 1000 mm,  výplň a spodní profil: pásová ocel 40x4 mm, sloupek 40x8, madlo: uzavřený profil JACKL 60x40 tl. 4 mm, kompletní dodávka včetně kotvících prvků a povrchové úpravy</t>
  </si>
  <si>
    <t>-662710209</t>
  </si>
  <si>
    <t>767531111</t>
  </si>
  <si>
    <t>Montáž vstupních čistících zón z rohoží kovových nebo plastových</t>
  </si>
  <si>
    <t>2099257592</t>
  </si>
  <si>
    <t>https://podminky.urs.cz/item/CS_URS_2021_02/767531111</t>
  </si>
  <si>
    <t>"OS26" 3*1,5*2</t>
  </si>
  <si>
    <t>"OS27"1*0,5*2</t>
  </si>
  <si>
    <t>768</t>
  </si>
  <si>
    <t>69752004R</t>
  </si>
  <si>
    <t>rohož vstupní čistící v zádveří</t>
  </si>
  <si>
    <t>-1887825018</t>
  </si>
  <si>
    <t>769</t>
  </si>
  <si>
    <t>69752035r</t>
  </si>
  <si>
    <t>rohož vstupní  čistící rošt před vstupními dveřmi</t>
  </si>
  <si>
    <t>1404782901</t>
  </si>
  <si>
    <t>770</t>
  </si>
  <si>
    <t>767531121R</t>
  </si>
  <si>
    <t>Montáž vstupních čistících zón z rohoží osazení rámu zapuštěného z L profilů</t>
  </si>
  <si>
    <t>-1346611503</t>
  </si>
  <si>
    <t>"OS26" (3+1,5)*2*2</t>
  </si>
  <si>
    <t>"OS27"(1+0,5)*2*2</t>
  </si>
  <si>
    <t>771</t>
  </si>
  <si>
    <t>69752161R</t>
  </si>
  <si>
    <t>rám pro zapuštění profil L-20x30x3 mm nerez</t>
  </si>
  <si>
    <t>1406501701</t>
  </si>
  <si>
    <t>772</t>
  </si>
  <si>
    <t>69752160R</t>
  </si>
  <si>
    <t>rám pro zapuštění profil L-30x30x3 mm, pozink</t>
  </si>
  <si>
    <t>-783848897</t>
  </si>
  <si>
    <t>773</t>
  </si>
  <si>
    <t>767627310</t>
  </si>
  <si>
    <t>Příplatek k montáži oken za připojovací spáru kompletní komprimační impregnovanou páskou</t>
  </si>
  <si>
    <t>-764651174</t>
  </si>
  <si>
    <t>https://podminky.urs.cz/item/CS_URS_2021_02/767627310</t>
  </si>
  <si>
    <t>774</t>
  </si>
  <si>
    <t>767646401</t>
  </si>
  <si>
    <t>Montáž dveří ocelových revizních dvířek s rámem jednokřídlových, výšky do 1000 mm</t>
  </si>
  <si>
    <t>-25618184</t>
  </si>
  <si>
    <t>https://podminky.urs.cz/item/CS_URS_2021_02/767646401</t>
  </si>
  <si>
    <t>"OS32" 1</t>
  </si>
  <si>
    <t>"OS88" 1</t>
  </si>
  <si>
    <t>775</t>
  </si>
  <si>
    <t>56245701R</t>
  </si>
  <si>
    <t>dvířka revizní ve stěně pro průběžnou šachtu, kov,  600x600 mm, požární odolnosti EW15DP1</t>
  </si>
  <si>
    <t>1722596124</t>
  </si>
  <si>
    <t>776</t>
  </si>
  <si>
    <t>56245700R</t>
  </si>
  <si>
    <t>dvířka revizní ve stěně pro průběžnou šachtu, kov,  200x300 mm, požární odolnosti EW15DP1</t>
  </si>
  <si>
    <t>460486732</t>
  </si>
  <si>
    <t>777</t>
  </si>
  <si>
    <t>767661811</t>
  </si>
  <si>
    <t>Demontáž mříží pevných nebo otevíravých</t>
  </si>
  <si>
    <t>-1972274821</t>
  </si>
  <si>
    <t>https://podminky.urs.cz/item/CS_URS_2021_02/767661811</t>
  </si>
  <si>
    <t>"§12" (4,8+2,2)*3</t>
  </si>
  <si>
    <t>778</t>
  </si>
  <si>
    <t>767821115</t>
  </si>
  <si>
    <t>Montáž poštovních schránek sestav zavěšených přes 24 do 48 kusů</t>
  </si>
  <si>
    <t>-1678538925</t>
  </si>
  <si>
    <t>https://podminky.urs.cz/item/CS_URS_2021_02/767821115</t>
  </si>
  <si>
    <t>"OS24" 33</t>
  </si>
  <si>
    <t>779</t>
  </si>
  <si>
    <t>55348226R</t>
  </si>
  <si>
    <t>schránka listovní ležatá se sklapkou 370x110x260 mm, v provedení broušený nerez</t>
  </si>
  <si>
    <t>1489954702</t>
  </si>
  <si>
    <t>780</t>
  </si>
  <si>
    <t>767832102</t>
  </si>
  <si>
    <t>Montáž venkovních požárních žebříků do zdiva bez suchovodu</t>
  </si>
  <si>
    <t>441465115</t>
  </si>
  <si>
    <t>https://podminky.urs.cz/item/CS_URS_2021_02/767832102</t>
  </si>
  <si>
    <t>"Z01" 2*5</t>
  </si>
  <si>
    <t>781</t>
  </si>
  <si>
    <t>44983000R</t>
  </si>
  <si>
    <t>žebřík venkovní bez suchovodu v provedení žárový Zn, včetně povrchové úpravy dle PD a kotvení</t>
  </si>
  <si>
    <t>-916994286</t>
  </si>
  <si>
    <t>"Z01" 2</t>
  </si>
  <si>
    <t>782</t>
  </si>
  <si>
    <t>767832802</t>
  </si>
  <si>
    <t>Demontáž venkovních požárních žebříků bez ochranného koše</t>
  </si>
  <si>
    <t>1953532713</t>
  </si>
  <si>
    <t>https://podminky.urs.cz/item/CS_URS_2021_02/767832802</t>
  </si>
  <si>
    <t>"§09" 5,5</t>
  </si>
  <si>
    <t>783</t>
  </si>
  <si>
    <t>767832803R</t>
  </si>
  <si>
    <t>Demontáž venkovních ocelového schodiště včetně zábradlí</t>
  </si>
  <si>
    <t>1498149408</t>
  </si>
  <si>
    <t>"odstranění ocelového schodiště vč. zábradlí" 1</t>
  </si>
  <si>
    <t>784</t>
  </si>
  <si>
    <t>767881_DD</t>
  </si>
  <si>
    <t>Záchytný systém - dílenská dokumentace</t>
  </si>
  <si>
    <t>1760431513</t>
  </si>
  <si>
    <t>785</t>
  </si>
  <si>
    <t>767881_R</t>
  </si>
  <si>
    <t>Záchytný systém - revize a předání do užívání</t>
  </si>
  <si>
    <t>-81427984</t>
  </si>
  <si>
    <t>786</t>
  </si>
  <si>
    <t>767881112</t>
  </si>
  <si>
    <t>Montáž záchytného systému proti pádu bodů samostatných nebo v systému s poddajným kotvícím vedením do železobetonu chemickou kotvou</t>
  </si>
  <si>
    <t>-1182863440</t>
  </si>
  <si>
    <t>"OS21" 14+9+3</t>
  </si>
  <si>
    <t>787</t>
  </si>
  <si>
    <t>767881_OS21a</t>
  </si>
  <si>
    <t>nerezový kotvicí bod pro betonové konstrukce, délka 500 mm</t>
  </si>
  <si>
    <t>-2105129096</t>
  </si>
  <si>
    <t>"OS21a" 14</t>
  </si>
  <si>
    <t>788</t>
  </si>
  <si>
    <t>767881_OS21b</t>
  </si>
  <si>
    <t>nerezový kotvicí bod pro betonové konstrukce, délka 600 mm</t>
  </si>
  <si>
    <t>1014267961</t>
  </si>
  <si>
    <t>"OS21b" 9</t>
  </si>
  <si>
    <t>789</t>
  </si>
  <si>
    <t>767881_OS21c</t>
  </si>
  <si>
    <t>nerezový kotvicí bod pro betonové konstrukce, délka 800 mm</t>
  </si>
  <si>
    <t>-1910033809</t>
  </si>
  <si>
    <t>"OS21c" 3</t>
  </si>
  <si>
    <t>790</t>
  </si>
  <si>
    <t>767881_OS22</t>
  </si>
  <si>
    <t>záchytný systém -  montážní lano</t>
  </si>
  <si>
    <t>-1276466435</t>
  </si>
  <si>
    <t>"OS22" 3*8,7+1*13+1*13,4+1*14</t>
  </si>
  <si>
    <t>791</t>
  </si>
  <si>
    <t>767881_OS20</t>
  </si>
  <si>
    <t>záchytný systém -  pernamentní nerezové lano</t>
  </si>
  <si>
    <t>-314105394</t>
  </si>
  <si>
    <t>"OS20" 1,5+2+11</t>
  </si>
  <si>
    <t>792</t>
  </si>
  <si>
    <t>767881_OS19</t>
  </si>
  <si>
    <t>záchytný systém -  spojovací oko</t>
  </si>
  <si>
    <t>699320696</t>
  </si>
  <si>
    <t>"OS19" 1</t>
  </si>
  <si>
    <t>793</t>
  </si>
  <si>
    <t>767893126</t>
  </si>
  <si>
    <t>Montáž stříšek nad venkovními vstupy z kovových profilů kotvených k nosné konstrukci pomocí konzol, výplň ze skla rovná, šířky přes 1,50 do 2,00 m</t>
  </si>
  <si>
    <t>926660780</t>
  </si>
  <si>
    <t>https://podminky.urs.cz/item/CS_URS_2021_02/767893126</t>
  </si>
  <si>
    <t>"OS77" 1</t>
  </si>
  <si>
    <t>794</t>
  </si>
  <si>
    <t>63437001R</t>
  </si>
  <si>
    <t>stříška vchodová rovná, kotvená pomocí konzol, nerezový rám, výplň vrstvené bezpečnostní sklo 2600x1000mm</t>
  </si>
  <si>
    <t>-819967</t>
  </si>
  <si>
    <t>795</t>
  </si>
  <si>
    <t>767893192</t>
  </si>
  <si>
    <t>Montáž stříšek nad venkovními vstupy Příplatek k ceně za montáž stříšky delší než 2,00 m skleněné</t>
  </si>
  <si>
    <t>-1215608344</t>
  </si>
  <si>
    <t>https://podminky.urs.cz/item/CS_URS_2021_02/767893192</t>
  </si>
  <si>
    <t>"OS77"0,6</t>
  </si>
  <si>
    <t>796</t>
  </si>
  <si>
    <t>767995111</t>
  </si>
  <si>
    <t>Dodávka a montáž úhelník 40x80x60 tl 3 mm</t>
  </si>
  <si>
    <t>-1907006087</t>
  </si>
  <si>
    <t>https://podminky.urs.cz/item/CS_URS_2021_02/767995111</t>
  </si>
  <si>
    <t>úhelník 40x80x60 tl 3 mm</t>
  </si>
  <si>
    <t>(2,5*2+4,5)*10</t>
  </si>
  <si>
    <t>797</t>
  </si>
  <si>
    <t>767995111R</t>
  </si>
  <si>
    <t>Kompletní dodávka a osazení montážního oka pro výtah</t>
  </si>
  <si>
    <t>1619899611</t>
  </si>
  <si>
    <t>798</t>
  </si>
  <si>
    <t>767995113R</t>
  </si>
  <si>
    <t>Kompletní výroba, dodávka a montáž ocelové konstrukce výměn dle PD včetně kotevního materiálu a povrchové protipožární úpravy (nátěr protipožární odolnost R 45 min, tl. nástřiku 25 mm - suchá omítková směs na základě sádry a vermikulitu, včetně podkladní penetrace)</t>
  </si>
  <si>
    <t>kg</t>
  </si>
  <si>
    <t>-1347801420</t>
  </si>
  <si>
    <t>§62</t>
  </si>
  <si>
    <t>§63</t>
  </si>
  <si>
    <t>§61</t>
  </si>
  <si>
    <t>§30, §31</t>
  </si>
  <si>
    <t>10550</t>
  </si>
  <si>
    <t>799</t>
  </si>
  <si>
    <t>767995114R</t>
  </si>
  <si>
    <t>Kompletní výroba, dodávka a montáž ocelové konstrukce přístřešku dle PD včetně kotevního materiálu a povrchové úpravy</t>
  </si>
  <si>
    <t>1025774445</t>
  </si>
  <si>
    <t>D.1.2.13 výkres přístřešku u vchodu</t>
  </si>
  <si>
    <t>800</t>
  </si>
  <si>
    <t>998767203</t>
  </si>
  <si>
    <t>Přesun hmot pro zámečnické konstrukce stanovený procentní sazbou (%) z ceny vodorovná dopravní vzdálenost do 50 m v objektech výšky přes 12 do 24 m</t>
  </si>
  <si>
    <t>-1205620752</t>
  </si>
  <si>
    <t>https://podminky.urs.cz/item/CS_URS_2021_02/998767203</t>
  </si>
  <si>
    <t>Podlahy z dlaždic</t>
  </si>
  <si>
    <t>801</t>
  </si>
  <si>
    <t>771111011</t>
  </si>
  <si>
    <t>Příprava podkladu před provedením dlažby vysátí podlah</t>
  </si>
  <si>
    <t>781764494</t>
  </si>
  <si>
    <t>https://podminky.urs.cz/item/CS_URS_2021_02/771111011</t>
  </si>
  <si>
    <t>c)  Povrchové úpravy - podlahy</t>
  </si>
  <si>
    <t>F01b</t>
  </si>
  <si>
    <t>F01e</t>
  </si>
  <si>
    <t>F02d</t>
  </si>
  <si>
    <t>F02e</t>
  </si>
  <si>
    <t>F02h</t>
  </si>
  <si>
    <t>F02k</t>
  </si>
  <si>
    <t>802</t>
  </si>
  <si>
    <t>771121011</t>
  </si>
  <si>
    <t>Příprava podkladu před provedením dlažby nátěr penetrační na podlahu</t>
  </si>
  <si>
    <t>447697498</t>
  </si>
  <si>
    <t>https://podminky.urs.cz/item/CS_URS_2021_02/771121011</t>
  </si>
  <si>
    <t>ker_dlažba</t>
  </si>
  <si>
    <t>803</t>
  </si>
  <si>
    <t>771474112</t>
  </si>
  <si>
    <t>Montáž soklů z dlaždic keramických lepených flexibilním lepidlem rovných, výšky přes 65 do 90 mm</t>
  </si>
  <si>
    <t>1624741267</t>
  </si>
  <si>
    <t>https://podminky.urs.cz/item/CS_URS_2021_02/771474112</t>
  </si>
  <si>
    <t>"01.01" 22,215</t>
  </si>
  <si>
    <t>"02.01" 9,935</t>
  </si>
  <si>
    <t>"03.01" 22,005</t>
  </si>
  <si>
    <t>"04.01" 18,083</t>
  </si>
  <si>
    <t>"05.01" 8,79</t>
  </si>
  <si>
    <t>"06.01" 8,392</t>
  </si>
  <si>
    <t>"7.01" 18,678</t>
  </si>
  <si>
    <t>"8.01" 9,853</t>
  </si>
  <si>
    <t>"9.01" 21,58</t>
  </si>
  <si>
    <t>"10.01" (3,411*2+2,334)</t>
  </si>
  <si>
    <t>"11.01" 10,33</t>
  </si>
  <si>
    <t>"12.01" 19,57</t>
  </si>
  <si>
    <t>"13.01" 12,586</t>
  </si>
  <si>
    <t>"14.01" 19,103</t>
  </si>
  <si>
    <t>"15.01" 19,2</t>
  </si>
  <si>
    <t>"16.01" 9,9</t>
  </si>
  <si>
    <t>"17.01" 21,6</t>
  </si>
  <si>
    <t>"18.01" 11,9</t>
  </si>
  <si>
    <t>"19.01"10,3</t>
  </si>
  <si>
    <t>"20.01" 12,4</t>
  </si>
  <si>
    <t>"21.01" 12,4</t>
  </si>
  <si>
    <t>"22.01" 19,1</t>
  </si>
  <si>
    <t>"22.02" 7,1</t>
  </si>
  <si>
    <t>"23.01" 19,2</t>
  </si>
  <si>
    <t>"24.01" 9,9</t>
  </si>
  <si>
    <t>"25.01" 21,6</t>
  </si>
  <si>
    <t>"26.01" 12,3</t>
  </si>
  <si>
    <t>"27.01" 10,4</t>
  </si>
  <si>
    <t>"28.01" 20</t>
  </si>
  <si>
    <t>"29.01" 13</t>
  </si>
  <si>
    <t>"31.01" 14,4</t>
  </si>
  <si>
    <t>"32.01"14,5</t>
  </si>
  <si>
    <t>"33.01" 20,9</t>
  </si>
  <si>
    <t>804</t>
  </si>
  <si>
    <t>59761275</t>
  </si>
  <si>
    <t>sokl-dlažba keramická slinutá hladká do interiéru i exteriéru 330x80mm</t>
  </si>
  <si>
    <t>1843944004</t>
  </si>
  <si>
    <t>ker_sokl</t>
  </si>
  <si>
    <t>490,376*4 'Přepočtené koeficientem množství</t>
  </si>
  <si>
    <t>805</t>
  </si>
  <si>
    <t>771574263</t>
  </si>
  <si>
    <t>Montáž podlah z dlaždic keramických lepených flexibilním lepidlem maloformátových pro vysoké mechanické zatížení protiskluzných nebo reliéfních (bezbariérových) přes 9 do 12 ks/m2</t>
  </si>
  <si>
    <t>734353649</t>
  </si>
  <si>
    <t>https://podminky.urs.cz/item/CS_URS_2021_02/771574263</t>
  </si>
  <si>
    <t>806</t>
  </si>
  <si>
    <t>59761409</t>
  </si>
  <si>
    <t>dlažba keramická slinutá protiskluzná do interiéru i exteriéru pro vysoké mechanické namáhání přes 9 do 12ks/m2</t>
  </si>
  <si>
    <t>-1638735510</t>
  </si>
  <si>
    <t>548,74*1,1 'Přepočtené koeficientem množství</t>
  </si>
  <si>
    <t>807</t>
  </si>
  <si>
    <t>771574711</t>
  </si>
  <si>
    <t>Montáž keramických tvarovek balkónových (okapnice) lepených flexibilním lepidlem, šířky do 100 mm</t>
  </si>
  <si>
    <t>-2020213518</t>
  </si>
  <si>
    <t>https://podminky.urs.cz/item/CS_URS_2021_02/771574711</t>
  </si>
  <si>
    <t>"K38" 42</t>
  </si>
  <si>
    <t>808</t>
  </si>
  <si>
    <t>59054265R</t>
  </si>
  <si>
    <t>Al balkonová okapnička, r.š. 80 mm, tl. 1,0 mm, kompletní dodávka včetně kotevních prvků</t>
  </si>
  <si>
    <t>940698792</t>
  </si>
  <si>
    <t>42*1,1 'Přepočtené koeficientem množství</t>
  </si>
  <si>
    <t>809</t>
  </si>
  <si>
    <t>771574714R</t>
  </si>
  <si>
    <t>Montáž keramických tvarovek balkónových (okapnice) lepených flexibilním lepidlem, šířky přes 350 do 400 mm</t>
  </si>
  <si>
    <t>1692582553</t>
  </si>
  <si>
    <t>"K34" 4*3,5</t>
  </si>
  <si>
    <t>810</t>
  </si>
  <si>
    <t>59054266R</t>
  </si>
  <si>
    <t>Al okapový profil balkónu, r.š. 400 mm, tl. 1,0 mm, kompletní dodávka včetně kotevních prvků</t>
  </si>
  <si>
    <t>-22329249</t>
  </si>
  <si>
    <t>14*1,1 'Přepočtené koeficientem množství</t>
  </si>
  <si>
    <t>811</t>
  </si>
  <si>
    <t>771575113</t>
  </si>
  <si>
    <t>Montáž podlah z dlaždic keramických lepených disperzním lepidlem hladkých přes 9 do 12 ks/ m2</t>
  </si>
  <si>
    <t>665563724</t>
  </si>
  <si>
    <t>https://podminky.urs.cz/item/CS_URS_2021_02/771575113</t>
  </si>
  <si>
    <t>812</t>
  </si>
  <si>
    <t>59761434R</t>
  </si>
  <si>
    <t>dlazba glazovaná hutná s hladkým matným povrchem, mrazuvdzorná tl. 10 mm, imitace beton, 300x300 mm, R10</t>
  </si>
  <si>
    <t>-1081386851</t>
  </si>
  <si>
    <t>49,72*1,1 'Přepočtené koeficientem množství</t>
  </si>
  <si>
    <t>813</t>
  </si>
  <si>
    <t>771577141</t>
  </si>
  <si>
    <t>Montáž podlah z dlaždic keramických lepených disperzním lepidlem Příplatek k cenám za plochu do 5 m2 jednotlivě</t>
  </si>
  <si>
    <t>1568637006</t>
  </si>
  <si>
    <t>https://podminky.urs.cz/item/CS_URS_2021_02/771577141</t>
  </si>
  <si>
    <t>814</t>
  </si>
  <si>
    <t>771577145</t>
  </si>
  <si>
    <t>Montáž podlah z dlaždic keramických lepených disperzním lepidlem Příplatek k cenám za dvousložkové lepidlo</t>
  </si>
  <si>
    <t>-706763442</t>
  </si>
  <si>
    <t>https://podminky.urs.cz/item/CS_URS_2021_02/771577145</t>
  </si>
  <si>
    <t>815</t>
  </si>
  <si>
    <t>771591112</t>
  </si>
  <si>
    <t>Izolace podlahy pod dlažbu nátěrem nebo stěrkou ve dvou vrstvách</t>
  </si>
  <si>
    <t>936214185</t>
  </si>
  <si>
    <t>https://podminky.urs.cz/item/CS_URS_2021_02/771591112</t>
  </si>
  <si>
    <t>416,5*0,3</t>
  </si>
  <si>
    <t>816</t>
  </si>
  <si>
    <t>771591212</t>
  </si>
  <si>
    <t>Izolace podlahy pod dlažbu rohož pod dlažbu celoplošně lepená roznášecí, separační s pasivní kontaktní drenáží</t>
  </si>
  <si>
    <t>2128168866</t>
  </si>
  <si>
    <t>https://podminky.urs.cz/item/CS_URS_2021_02/771591212</t>
  </si>
  <si>
    <t>817</t>
  </si>
  <si>
    <t>771591241</t>
  </si>
  <si>
    <t>Izolace podlahy pod dlažbu těsnícími izolačními pásy vnitřní kout</t>
  </si>
  <si>
    <t>-978500191</t>
  </si>
  <si>
    <t>https://podminky.urs.cz/item/CS_URS_2021_02/771591241</t>
  </si>
  <si>
    <t>"01.02" 4</t>
  </si>
  <si>
    <t>"01.03" 4</t>
  </si>
  <si>
    <t>"02.02" 8</t>
  </si>
  <si>
    <t>"03.03" 4</t>
  </si>
  <si>
    <t>"04.03" 4</t>
  </si>
  <si>
    <t>"05.02" 4</t>
  </si>
  <si>
    <t>"06.03" 4</t>
  </si>
  <si>
    <t>"07.02" 4</t>
  </si>
  <si>
    <t>"07.03" 4</t>
  </si>
  <si>
    <t>"08.02" 8</t>
  </si>
  <si>
    <t>"09.02" 4</t>
  </si>
  <si>
    <t>"10.02" 4</t>
  </si>
  <si>
    <t>"11.02" 4</t>
  </si>
  <si>
    <t>"12.02" 4</t>
  </si>
  <si>
    <t>"13.03" 4</t>
  </si>
  <si>
    <t>"14.03" 4</t>
  </si>
  <si>
    <t>"14.04" 4</t>
  </si>
  <si>
    <t>"15.02" 4</t>
  </si>
  <si>
    <t>"15.03" 4</t>
  </si>
  <si>
    <t>"16.02" 8</t>
  </si>
  <si>
    <t>"17.02" 4</t>
  </si>
  <si>
    <t>"18.02" 4</t>
  </si>
  <si>
    <t>"19.02" 4</t>
  </si>
  <si>
    <t>"20.02"4</t>
  </si>
  <si>
    <t>"21.03" 4</t>
  </si>
  <si>
    <t>"22.03" 4</t>
  </si>
  <si>
    <t>"22.04"  4</t>
  </si>
  <si>
    <t>"23.02" 4</t>
  </si>
  <si>
    <t>"23.03" 4</t>
  </si>
  <si>
    <t>"24.02" 8</t>
  </si>
  <si>
    <t>"25.02" 4</t>
  </si>
  <si>
    <t>"26.02" 4</t>
  </si>
  <si>
    <t>"27.02"4</t>
  </si>
  <si>
    <t>"28.02" 4</t>
  </si>
  <si>
    <t>"29.03" 4</t>
  </si>
  <si>
    <t>"30.03" 4</t>
  </si>
  <si>
    <t>"30.04" 4</t>
  </si>
  <si>
    <t>"31.02"4</t>
  </si>
  <si>
    <t>"32.03"4</t>
  </si>
  <si>
    <t>"33.02" 4</t>
  </si>
  <si>
    <t>"33.03" 4</t>
  </si>
  <si>
    <t>818</t>
  </si>
  <si>
    <t>771591242</t>
  </si>
  <si>
    <t>Izolace podlahy pod dlažbu těsnícími izolačními pásy vnější roh</t>
  </si>
  <si>
    <t>-940844074</t>
  </si>
  <si>
    <t>https://podminky.urs.cz/item/CS_URS_2021_02/771591242</t>
  </si>
  <si>
    <t>819</t>
  </si>
  <si>
    <t>771591251</t>
  </si>
  <si>
    <t>Izolace podlahy pod dlažbu těsnícími izolačními pásy z manžety pro prostupy potrubí</t>
  </si>
  <si>
    <t>984061330</t>
  </si>
  <si>
    <t>https://podminky.urs.cz/item/CS_URS_2021_02/771591251</t>
  </si>
  <si>
    <t>820</t>
  </si>
  <si>
    <t>771591264</t>
  </si>
  <si>
    <t>Izolace podlahy pod dlažbu těsnícími izolačními pásy mezi podlahou a stěnu</t>
  </si>
  <si>
    <t>1979742582</t>
  </si>
  <si>
    <t>https://podminky.urs.cz/item/CS_URS_2021_02/771591264</t>
  </si>
  <si>
    <t>"01.02" (3,235+1,82)*2</t>
  </si>
  <si>
    <t>"01.03" (1,917+1,827)*2</t>
  </si>
  <si>
    <t>"02.02" ((3,487+2,195)*2+0,75*2+0,075)</t>
  </si>
  <si>
    <t>"03.03" (2,45+2,648)*2</t>
  </si>
  <si>
    <t>"04.03" (2,899+2,648)*2</t>
  </si>
  <si>
    <t>"05.02" (3,6+1,775)*2</t>
  </si>
  <si>
    <t>"06.03" (3,678+1,775)*2</t>
  </si>
  <si>
    <t>"07.02" (3,285+1,82)*2</t>
  </si>
  <si>
    <t>"07.03" (1,65+1,82)*2</t>
  </si>
  <si>
    <t>"08.02"  ((3,487+2,141)*2+0,741*2+0,075)</t>
  </si>
  <si>
    <t>"09.02" (3,825+2,525)*2</t>
  </si>
  <si>
    <t>"10.02" (2,914+2,525)*2</t>
  </si>
  <si>
    <t>"11.02" (2,7+3,082)*2</t>
  </si>
  <si>
    <t>"12.02" (2,75+3,082)*2</t>
  </si>
  <si>
    <t>"13.03" (2,286+1,911)*2</t>
  </si>
  <si>
    <t>"14.03" (2,627+2,383)*2</t>
  </si>
  <si>
    <t>"14.04" (1,725+1,115)*2</t>
  </si>
  <si>
    <t>"15.02" (3,285+1,82)*2</t>
  </si>
  <si>
    <t>"15.03" (1,65+1,82)*2</t>
  </si>
  <si>
    <t>"16.02" ((3,487+2,141)*2+0,741*2+0,075)</t>
  </si>
  <si>
    <t>"17.02" (3,825+2,525)*2</t>
  </si>
  <si>
    <t>"18.02" (2,914+2,525)*2</t>
  </si>
  <si>
    <t>"19.02" (2,7+3,082)*2</t>
  </si>
  <si>
    <t>"20.02" (2,75+3,082)*2</t>
  </si>
  <si>
    <t>"21.03" (2,286+1,911)*2</t>
  </si>
  <si>
    <t>"22.03" (2,627+2,383)*2</t>
  </si>
  <si>
    <t>"22.04"  (1,725+1,115)*2</t>
  </si>
  <si>
    <t>"23.02" (3,285+1,97)*2</t>
  </si>
  <si>
    <t>"23.03" (1,65+1,97)*2</t>
  </si>
  <si>
    <t>"24.02" ((3,5+2,152)*2+0,752*2+0,075)</t>
  </si>
  <si>
    <t>"25.02" (4,225+2,675)*2</t>
  </si>
  <si>
    <t>"26.02" (2,914+2,675)*2</t>
  </si>
  <si>
    <t>"27.02" (2,7+3,111)*2</t>
  </si>
  <si>
    <t>"28.02" (2,75+3,082)*2</t>
  </si>
  <si>
    <t>"29.03" (1,911+2,311)*2</t>
  </si>
  <si>
    <t>"30.03" (2,33+2,652)*2</t>
  </si>
  <si>
    <t>"30.04" (1,75+1)*2</t>
  </si>
  <si>
    <t>"31.02"(2,754+2,5)*2</t>
  </si>
  <si>
    <t>"32.03"(2,025+2,806)*2</t>
  </si>
  <si>
    <t>"33.02" (2,806+2,457)*2</t>
  </si>
  <si>
    <t>"33.03" (2,457+1,45)*2</t>
  </si>
  <si>
    <t>821</t>
  </si>
  <si>
    <t>771592011</t>
  </si>
  <si>
    <t>Čištění vnitřních ploch po položení dlažby podlah nebo schodišť chemickými prostředky</t>
  </si>
  <si>
    <t>2106918776</t>
  </si>
  <si>
    <t>https://podminky.urs.cz/item/CS_URS_2021_02/771592011</t>
  </si>
  <si>
    <t>822</t>
  </si>
  <si>
    <t>998771203</t>
  </si>
  <si>
    <t>Přesun hmot pro podlahy z dlaždic stanovený procentní sazbou (%) z ceny vodorovná dopravní vzdálenost do 50 m v objektech výšky přes 12 do 24 m</t>
  </si>
  <si>
    <t>-1201155172</t>
  </si>
  <si>
    <t>https://podminky.urs.cz/item/CS_URS_2021_02/998771203</t>
  </si>
  <si>
    <t>Podlahy z litého teraca</t>
  </si>
  <si>
    <t>823</t>
  </si>
  <si>
    <t>773993000R</t>
  </si>
  <si>
    <t>Ostatní práce protiskluzové pásky šířky do 50 mm</t>
  </si>
  <si>
    <t>1653461894</t>
  </si>
  <si>
    <t>"OS25" 170</t>
  </si>
  <si>
    <t>824</t>
  </si>
  <si>
    <t>998773203</t>
  </si>
  <si>
    <t>Přesun hmot pro podlahy teracové lité stanovený procentní sazbou (%) z ceny vodorovná dopravní vzdálenost do 50 m v objektech výšky přes 12 do 24 m</t>
  </si>
  <si>
    <t>598455601</t>
  </si>
  <si>
    <t>https://podminky.urs.cz/item/CS_URS_2021_02/998773203</t>
  </si>
  <si>
    <t>Podlahy skládané</t>
  </si>
  <si>
    <t>825</t>
  </si>
  <si>
    <t>775521810</t>
  </si>
  <si>
    <t>Demontáž parketových tabulí s lištami do suti přibíjených</t>
  </si>
  <si>
    <t>2044865206</t>
  </si>
  <si>
    <t>https://podminky.urs.cz/item/CS_URS_2021_02/775521810</t>
  </si>
  <si>
    <t>826</t>
  </si>
  <si>
    <t>998775203</t>
  </si>
  <si>
    <t>Přesun hmot pro podlahy skládané stanovený procentní sazbou (%) z ceny vodorovná dopravní vzdálenost do 50 m v objektech výšky přes 12 do 24 m</t>
  </si>
  <si>
    <t>1290189614</t>
  </si>
  <si>
    <t>https://podminky.urs.cz/item/CS_URS_2021_02/998775203</t>
  </si>
  <si>
    <t>Podlahy povlakové</t>
  </si>
  <si>
    <t>827</t>
  </si>
  <si>
    <t>776111311</t>
  </si>
  <si>
    <t>Příprava podkladu vysátí podlah</t>
  </si>
  <si>
    <t>1846437810</t>
  </si>
  <si>
    <t>https://podminky.urs.cz/item/CS_URS_2021_02/776111311</t>
  </si>
  <si>
    <t>F01a</t>
  </si>
  <si>
    <t>F01d</t>
  </si>
  <si>
    <t>"04.06" 28,84</t>
  </si>
  <si>
    <t>F02a</t>
  </si>
  <si>
    <t>F02g</t>
  </si>
  <si>
    <t>F02j</t>
  </si>
  <si>
    <t>828</t>
  </si>
  <si>
    <t>776121321</t>
  </si>
  <si>
    <t>Příprava podkladu penetrace neředěná podlah</t>
  </si>
  <si>
    <t>821350934</t>
  </si>
  <si>
    <t>https://podminky.urs.cz/item/CS_URS_2021_02/776121321</t>
  </si>
  <si>
    <t>podlaha_PVC</t>
  </si>
  <si>
    <t>829</t>
  </si>
  <si>
    <t>776141121</t>
  </si>
  <si>
    <t>Příprava podkladu vyrovnání samonivelační stěrkou podlah min.pevnosti 30 MPa, tloušťky do 3 mm</t>
  </si>
  <si>
    <t>-1456814802</t>
  </si>
  <si>
    <t>https://podminky.urs.cz/item/CS_URS_2021_02/776141121</t>
  </si>
  <si>
    <t>830</t>
  </si>
  <si>
    <t>776201811</t>
  </si>
  <si>
    <t>Demontáž povlakových podlahovin lepených ručně bez podložky</t>
  </si>
  <si>
    <t>1816945198</t>
  </si>
  <si>
    <t>https://podminky.urs.cz/item/CS_URS_2021_02/776201811</t>
  </si>
  <si>
    <t xml:space="preserve">§52 </t>
  </si>
  <si>
    <t>"0.17" 47,75</t>
  </si>
  <si>
    <t>"0.18" 72,11</t>
  </si>
  <si>
    <t>"0.22" 52,13</t>
  </si>
  <si>
    <t>"0.28" 19,58</t>
  </si>
  <si>
    <t>"0.29" 18,84</t>
  </si>
  <si>
    <t>"0.30" 19,91</t>
  </si>
  <si>
    <t>"0.31" 42,78</t>
  </si>
  <si>
    <t>831</t>
  </si>
  <si>
    <t>776221111</t>
  </si>
  <si>
    <t>Montáž podlahovin z PVC lepením standardním lepidlem z pásů standardních</t>
  </si>
  <si>
    <t>-1409369520</t>
  </si>
  <si>
    <t>https://podminky.urs.cz/item/CS_URS_2021_02/776221111</t>
  </si>
  <si>
    <t>832</t>
  </si>
  <si>
    <t>28411100R</t>
  </si>
  <si>
    <t>PVC v dekoru dřeva, tl. vinylu 3,0-3,2 mm, tloušťka nášlapné vrstvy min. 0,35mm, R10 (dle DIN), součinitel smykového tření µ ≥ 0,5 (dle ČSN v souladu s vyhl. 398/2009Sb.),  reakce na oheň Bfl – s1 (dle EN 13501-1), třída zátěže 23/32, kročejová neprůzvučnost 17dB</t>
  </si>
  <si>
    <t>1080935131</t>
  </si>
  <si>
    <t>1435,91*1,1 'Přepočtené koeficientem množství</t>
  </si>
  <si>
    <t>833</t>
  </si>
  <si>
    <t>776411112</t>
  </si>
  <si>
    <t>Montáž soklíků lepením obvodových, výšky přes 80 do 100 mm</t>
  </si>
  <si>
    <t>-1227539041</t>
  </si>
  <si>
    <t>https://podminky.urs.cz/item/CS_URS_2021_02/776411112</t>
  </si>
  <si>
    <t>15,5+9,7+23+19,6+17,5+9,1+19,6+16,7+9,5+24,4+8,3+17,6+6,4+22,7+6,4+22,4</t>
  </si>
  <si>
    <t>16,2+19,5+16,7+19,5+18,7+19,5+18,9+8,2+24,5+18,7+7,9+20,6+19,3+19,2+20,6+16,2+7,2+16,6+20,6+18,7</t>
  </si>
  <si>
    <t>16,4+19,7+16,4+18,9+18,4+18,9+18,3+8,2+24+18,3+7,9+20+18,7+18,6+6,5+20,2+15,7+7,2+16,7+20,7+18,7</t>
  </si>
  <si>
    <t>17,2+19,8+16,8+18,8+18,6+18,8+18,3+23,9+18,6+8,2+8+19,9+18,6+18,5+6,5+20,2+16,6+7,2+16,8+20,3+18,2</t>
  </si>
  <si>
    <t>14,8+28,5+6,6+19,9+18,6+20,9+18,4+19,4+14</t>
  </si>
  <si>
    <t>834</t>
  </si>
  <si>
    <t>28411010R</t>
  </si>
  <si>
    <t>lišta soklová MDF, bílá 16x40 mm</t>
  </si>
  <si>
    <t>639635381</t>
  </si>
  <si>
    <t>1455*1,05 'Přepočtené koeficientem množství</t>
  </si>
  <si>
    <t>835</t>
  </si>
  <si>
    <t>776991111</t>
  </si>
  <si>
    <t>Ostatní práce spárování silikonem</t>
  </si>
  <si>
    <t>-1083799461</t>
  </si>
  <si>
    <t>https://podminky.urs.cz/item/CS_URS_2021_02/776991111</t>
  </si>
  <si>
    <t>836</t>
  </si>
  <si>
    <t>776991121</t>
  </si>
  <si>
    <t>Ostatní práce údržba nových podlahovin po pokládce čištění základní</t>
  </si>
  <si>
    <t>1552908738</t>
  </si>
  <si>
    <t>https://podminky.urs.cz/item/CS_URS_2021_02/776991121</t>
  </si>
  <si>
    <t>837</t>
  </si>
  <si>
    <t>776991222</t>
  </si>
  <si>
    <t>Ostatní práce údržba nových podlahovin po pokládce čištění včetně ošetření polymerním nátěrem jednosložkovým dvouvrstvým</t>
  </si>
  <si>
    <t>1980917451</t>
  </si>
  <si>
    <t>https://podminky.urs.cz/item/CS_URS_2021_02/776991222</t>
  </si>
  <si>
    <t>838</t>
  </si>
  <si>
    <t>998776203</t>
  </si>
  <si>
    <t>Přesun hmot pro podlahy povlakové stanovený procentní sazbou (%) z ceny vodorovná dopravní vzdálenost do 50 m v objektech výšky přes 12 do 24 m</t>
  </si>
  <si>
    <t>1280599682</t>
  </si>
  <si>
    <t>https://podminky.urs.cz/item/CS_URS_2021_02/998776203</t>
  </si>
  <si>
    <t>Podlahy lité</t>
  </si>
  <si>
    <t>839</t>
  </si>
  <si>
    <t>777111111</t>
  </si>
  <si>
    <t>Příprava podkladu před provedením litých podlah vysátí</t>
  </si>
  <si>
    <t>-1124525458</t>
  </si>
  <si>
    <t>https://podminky.urs.cz/item/CS_URS_2021_02/777111111</t>
  </si>
  <si>
    <t>F01c</t>
  </si>
  <si>
    <t>"S0.05" 19,59</t>
  </si>
  <si>
    <t>"S0.06" 7,59</t>
  </si>
  <si>
    <t>"S0.07" 12,72</t>
  </si>
  <si>
    <t>"S0.08" 37,67</t>
  </si>
  <si>
    <t>"S0.10" 98,62</t>
  </si>
  <si>
    <t>"S1.01b"3,04</t>
  </si>
  <si>
    <t>F01f</t>
  </si>
  <si>
    <t>F02c</t>
  </si>
  <si>
    <t>F02m</t>
  </si>
  <si>
    <t>F02f</t>
  </si>
  <si>
    <t>F02n</t>
  </si>
  <si>
    <t>F02i</t>
  </si>
  <si>
    <t>F02o</t>
  </si>
  <si>
    <t>"S4.01" 56,22</t>
  </si>
  <si>
    <t>F02l</t>
  </si>
  <si>
    <t>840</t>
  </si>
  <si>
    <t>777131201</t>
  </si>
  <si>
    <t>Penetrační nátěr schodišťových stupňů epoxidový na podklad suchý a vyzrálý</t>
  </si>
  <si>
    <t>728882409</t>
  </si>
  <si>
    <t>https://podminky.urs.cz/item/CS_URS_2021_02/777131201</t>
  </si>
  <si>
    <t>"§59" 1,851*(0,31+0,2)*10</t>
  </si>
  <si>
    <t>2,027*(0,31+0,15)*4</t>
  </si>
  <si>
    <t>841</t>
  </si>
  <si>
    <t>777131251</t>
  </si>
  <si>
    <t>Penetrační nátěr Příplatek k cenám za zvýšenou pracnost provádění soklíků na svislé ploše schodišťových</t>
  </si>
  <si>
    <t>2133443070</t>
  </si>
  <si>
    <t>https://podminky.urs.cz/item/CS_URS_2021_02/777131251</t>
  </si>
  <si>
    <t>842</t>
  </si>
  <si>
    <t>777421111R</t>
  </si>
  <si>
    <t>Montáž lišt obvodových lepených</t>
  </si>
  <si>
    <t>-525116322</t>
  </si>
  <si>
    <t>80,5</t>
  </si>
  <si>
    <t>843</t>
  </si>
  <si>
    <t>69751205R</t>
  </si>
  <si>
    <t>lišta přírodní hliníková 10x40 mm</t>
  </si>
  <si>
    <t>-1770285036</t>
  </si>
  <si>
    <t>sokl_hlinik</t>
  </si>
  <si>
    <t>1039,5*1,05 'Přepočtené koeficientem množství</t>
  </si>
  <si>
    <t>844</t>
  </si>
  <si>
    <t>73702869</t>
  </si>
  <si>
    <t>845</t>
  </si>
  <si>
    <t>777131111</t>
  </si>
  <si>
    <t>Penetrační nátěr podlahy epoxidový předem plněný pískem</t>
  </si>
  <si>
    <t>-989606906</t>
  </si>
  <si>
    <t>https://podminky.urs.cz/item/CS_URS_2021_02/777131111</t>
  </si>
  <si>
    <t>846</t>
  </si>
  <si>
    <t>777511103R</t>
  </si>
  <si>
    <t>Epoxidová stěrka, tloušťky přes 1 do 2 mm</t>
  </si>
  <si>
    <t>-614655657</t>
  </si>
  <si>
    <t>847</t>
  </si>
  <si>
    <t>777611113</t>
  </si>
  <si>
    <t>Krycí nátěr podlahy dekorativní posyp barevnými vločkami, velikosti přes 1 do 3 mm</t>
  </si>
  <si>
    <t>-183999505</t>
  </si>
  <si>
    <t>https://podminky.urs.cz/item/CS_URS_2021_02/777611113</t>
  </si>
  <si>
    <t>848</t>
  </si>
  <si>
    <t>777611201</t>
  </si>
  <si>
    <t>Krycí nátěr schodištových stupňů dekorativní epoxidový</t>
  </si>
  <si>
    <t>-1873662166</t>
  </si>
  <si>
    <t>https://podminky.urs.cz/item/CS_URS_2021_02/777611201</t>
  </si>
  <si>
    <t>849</t>
  </si>
  <si>
    <t>777611213</t>
  </si>
  <si>
    <t>Krycí nátěr schodištových stupňů dekorativní posyp barevnými vločkami, velikosti přes 1 do 3 mm</t>
  </si>
  <si>
    <t>381779293</t>
  </si>
  <si>
    <t>https://podminky.urs.cz/item/CS_URS_2021_02/777611213</t>
  </si>
  <si>
    <t>850</t>
  </si>
  <si>
    <t>777611281</t>
  </si>
  <si>
    <t>Krycí nátěr Příplatek k cenám za zvýšenou pracnost provádění soklíků na svislé ploše schodišťových</t>
  </si>
  <si>
    <t>-2016392308</t>
  </si>
  <si>
    <t>https://podminky.urs.cz/item/CS_URS_2021_02/777611281</t>
  </si>
  <si>
    <t>851</t>
  </si>
  <si>
    <t>777612103</t>
  </si>
  <si>
    <t>Uzavírací nátěr podlahy epoxidový transparentní</t>
  </si>
  <si>
    <t>-199848044</t>
  </si>
  <si>
    <t>https://podminky.urs.cz/item/CS_URS_2021_02/777612103</t>
  </si>
  <si>
    <t>852</t>
  </si>
  <si>
    <t>777612203</t>
  </si>
  <si>
    <t>Uzavírací nátěr schodišťových stupňů epoxidový transparentní</t>
  </si>
  <si>
    <t>1021104817</t>
  </si>
  <si>
    <t>https://podminky.urs.cz/item/CS_URS_2021_02/777612203</t>
  </si>
  <si>
    <t>853</t>
  </si>
  <si>
    <t>777612251</t>
  </si>
  <si>
    <t>Uzavírací nátěr Příplatek za zvýšenou pracnost provádění soklíků na svislé ploše schodišťových</t>
  </si>
  <si>
    <t>-469085725</t>
  </si>
  <si>
    <t>https://podminky.urs.cz/item/CS_URS_2021_02/777612251</t>
  </si>
  <si>
    <t>854</t>
  </si>
  <si>
    <t>998777203</t>
  </si>
  <si>
    <t>Přesun hmot pro podlahy lité stanovený procentní sazbou (%) z ceny vodorovná dopravní vzdálenost do 50 m v objektech výšky přes 12 do 24 m</t>
  </si>
  <si>
    <t>-1582870714</t>
  </si>
  <si>
    <t>https://podminky.urs.cz/item/CS_URS_2021_02/998777203</t>
  </si>
  <si>
    <t>Dokončovací práce - obklady</t>
  </si>
  <si>
    <t>855</t>
  </si>
  <si>
    <t>781111011</t>
  </si>
  <si>
    <t>Příprava podkladu před provedením obkladu oprášení (ometení) stěny</t>
  </si>
  <si>
    <t>216855020</t>
  </si>
  <si>
    <t>https://podminky.urs.cz/item/CS_URS_2021_02/781111011</t>
  </si>
  <si>
    <t>ker_obklad</t>
  </si>
  <si>
    <t>856</t>
  </si>
  <si>
    <t>781121011</t>
  </si>
  <si>
    <t>Příprava podkladu před provedením obkladu nátěr penetrační na stěnu</t>
  </si>
  <si>
    <t>-1799136158</t>
  </si>
  <si>
    <t>https://podminky.urs.cz/item/CS_URS_2021_02/781121011</t>
  </si>
  <si>
    <t>c)  Povrchové úpravy - obklady stěn</t>
  </si>
  <si>
    <t>"01.02" (3,235+1,82)*2*2,4-0,7*1,97</t>
  </si>
  <si>
    <t>"01.03" (1,917+1,827)*2*2,4-0,7*1,97</t>
  </si>
  <si>
    <t>"01.06" (1,2+3)*1</t>
  </si>
  <si>
    <t>"02.02" ((3,487+2,195)*2+0,75*2+0,075)*2,4-0,7*1,97+2,195*0,2</t>
  </si>
  <si>
    <t>"02.03" (0,8+2,4)*1</t>
  </si>
  <si>
    <t>"03.03" (2,45+2,648)*2*2,4-0,7*1,97</t>
  </si>
  <si>
    <t>"03.04" (0,8+2,4)*1</t>
  </si>
  <si>
    <t>"04.03" (2,899+2,648)*2*2,4-0,7*1,97+1,9*0,2</t>
  </si>
  <si>
    <t>"04.06" (1,81+2,05+0,6)*1</t>
  </si>
  <si>
    <t>"05.02" (3,6+1,775)*2*2,4-0,7*1,97</t>
  </si>
  <si>
    <t>"05.04" (0,6+2,4)*1</t>
  </si>
  <si>
    <t>"06.03" (3,678+1,775)*2*1,97-0,7*1,97</t>
  </si>
  <si>
    <t>"06.04" (2,4+0,6)*1</t>
  </si>
  <si>
    <t>"07.02" (3,285+1,82)*2*2,75-0,7*1,97</t>
  </si>
  <si>
    <t>"07.03" (1,65+1,82)*2*2,75-0,7*1,97</t>
  </si>
  <si>
    <t>"07.05" (0,6+2,4)*1</t>
  </si>
  <si>
    <t>"08.02"  ((3,487+2,141)*2+0,741*2+0,075)*2,75-0,7*1,97+2,141*0,2</t>
  </si>
  <si>
    <t>"08.03" (2,4+0,6)*1</t>
  </si>
  <si>
    <t>"09.02" (3,825+2,525)*2*2,75-0,9*1,97+1,2*0,2</t>
  </si>
  <si>
    <t>"09.03"(2,4+0,6)*1</t>
  </si>
  <si>
    <t>"10.02" (2,914+2,525)*2*2,75-0,9*1,97</t>
  </si>
  <si>
    <t>"10.04" (1,81+2,291+0,6)*1</t>
  </si>
  <si>
    <t>"11.02" (2,7+3,082)*2*2,75-0,7*1,97</t>
  </si>
  <si>
    <t>"11.04" (2,4+0,6)*1</t>
  </si>
  <si>
    <t>"12.02" (2,75+3,082)*2*2,75-0,7*1,97</t>
  </si>
  <si>
    <t>"12.03" (2,4+0,6)*1</t>
  </si>
  <si>
    <t>"13.03" (2,286+1,911)*2*2,75-0,7*1,97</t>
  </si>
  <si>
    <t>"13.04" (2,4+0,6)*1</t>
  </si>
  <si>
    <t>"14.03" (2,627+2,383)*2*2,75-0,7*1,97</t>
  </si>
  <si>
    <t>"14.04" (1,725+1,115)*2*2,75-0,7*1,97+1,15*0,2</t>
  </si>
  <si>
    <t>"14.06" (1,81+2,11)*1</t>
  </si>
  <si>
    <t>"15.02" (3,285+1,82)*2*2,75-0,7*1,97</t>
  </si>
  <si>
    <t>"15.03" (1,65+1,82)*2*2,75-0,7*1,97</t>
  </si>
  <si>
    <t>"15.05"(2,4+0,6)*1</t>
  </si>
  <si>
    <t>"16.02" ((3,487+2,141)*2+0,741*2+0,075)*2,75-0,7*1,97+2,141*0,2</t>
  </si>
  <si>
    <t>"16.03" (2,4+0,6)*1</t>
  </si>
  <si>
    <t>"17.02" (3,825+2,525)*2*2,75-0,9*1,97+1,2*0,2</t>
  </si>
  <si>
    <t>"17.03" (2,4+0,6)*1</t>
  </si>
  <si>
    <t>"18.02" (2,914+2,525)*2*2,75-0,9*1,97</t>
  </si>
  <si>
    <t>"18.04" (1,81+2,291+0,6)*1</t>
  </si>
  <si>
    <t>"19.02" (2,7+3,082)*2*2,75-0,7*1,97</t>
  </si>
  <si>
    <t>"19.04" (2,4+0,6)*1</t>
  </si>
  <si>
    <t>"20.02" (2,75+3,082)*2*2,75-0,7*1,97</t>
  </si>
  <si>
    <t>"20.03" (2,4+0,6)*1</t>
  </si>
  <si>
    <t>"21.03" (2,286+1,911)*2*2,75-0,7*1,97</t>
  </si>
  <si>
    <t>"21.04" (2,4+0,6)*1</t>
  </si>
  <si>
    <t>"22.03" (2,627+2,383)*2*2,75-0,7*1,97</t>
  </si>
  <si>
    <t>"22.04"  (1,725+1,115)*2*2,75-0,7*1,97+1,15*0,2</t>
  </si>
  <si>
    <t>"22.06" (1,81+2,11)*1</t>
  </si>
  <si>
    <t>"23.02" (3,285+1,97)*2*2,75-0,7*1,97</t>
  </si>
  <si>
    <t>"23.03" (1,65+1,97)*2*2,75-0,7*1,97</t>
  </si>
  <si>
    <t>"23.05" (2,4+0,6)*1</t>
  </si>
  <si>
    <t>"24.02" ((3,5+2,152)*2+0,752*2+0,075)*2,75-0,7*1,97+2,152*0,2</t>
  </si>
  <si>
    <t>"24.03" (2,4+0,6)*1</t>
  </si>
  <si>
    <t>"25.02" (4,225+2,675)*2*2,75-0,9*1,97+1,2*0,2</t>
  </si>
  <si>
    <t>"25.03" (2,4+0,6)*1</t>
  </si>
  <si>
    <t>"26.02" (2,914+2,675)*2*2,75-0,9*1,97</t>
  </si>
  <si>
    <t>"26.04" (1,81+2,11)*1</t>
  </si>
  <si>
    <t>"27.02" (2,7+3,111)*2*2,75-0,7*1,97</t>
  </si>
  <si>
    <t>"27.04"  (2,4+0,6)*1</t>
  </si>
  <si>
    <t>"28.02" (2,75+3,082)*2*2,75-0,7*1,97</t>
  </si>
  <si>
    <t>"28.04" (2,4+0,6)*1</t>
  </si>
  <si>
    <t>"29.03" (1,911+2,311)*2*2,75-0,7*1,97</t>
  </si>
  <si>
    <t>"29.04" (2,4+0,6)*1</t>
  </si>
  <si>
    <t>"30.03" (2,33+2,652)*2*2,75-0,7*1,97</t>
  </si>
  <si>
    <t>"30.04" (1,75+1)*2*2,75-0,7*1,97+1*0,2</t>
  </si>
  <si>
    <t>"30.06" (1,8+2,11)*1</t>
  </si>
  <si>
    <t>"31.02"(2,754+2,5)*2*2,75-0,7*1,97+1,288*0,2</t>
  </si>
  <si>
    <t>"31.04" (2,03+2,289+1,57)*1</t>
  </si>
  <si>
    <t>"32.03"(2,025+2,806)*2*2,75-0,7*1,97</t>
  </si>
  <si>
    <t>"32.04" (2,4+0,6)*1</t>
  </si>
  <si>
    <t>"33.02" (2,806+2,457)*2*2,75-0,7*1,97</t>
  </si>
  <si>
    <t>"33.03" (2,457+1,45)*2*2,75-0,7*1,97</t>
  </si>
  <si>
    <t>"33.05" (2+0,6)*1</t>
  </si>
  <si>
    <t>857</t>
  </si>
  <si>
    <t>781121015R</t>
  </si>
  <si>
    <t>Příprava podkladu před provedením obkladu nátěr penetrační pro sjednocení vlastností povrchu a lepší přilnavost lepidla obkladu</t>
  </si>
  <si>
    <t>179122454</t>
  </si>
  <si>
    <t>ker_špaleta</t>
  </si>
  <si>
    <t>858</t>
  </si>
  <si>
    <t>781131112</t>
  </si>
  <si>
    <t>Izolace stěny pod obklad izolace nátěrem nebo stěrkou ve dvou vrstvách</t>
  </si>
  <si>
    <t>1445537994</t>
  </si>
  <si>
    <t>https://podminky.urs.cz/item/CS_URS_2021_02/781131112</t>
  </si>
  <si>
    <t>"01.02" 12</t>
  </si>
  <si>
    <t>"02.02" 12</t>
  </si>
  <si>
    <t>"03.03" 12</t>
  </si>
  <si>
    <t>"04.03" 12</t>
  </si>
  <si>
    <t>"05.02" 10</t>
  </si>
  <si>
    <t>"06.03" 10</t>
  </si>
  <si>
    <t>"07.02" 12</t>
  </si>
  <si>
    <t>"08.02" 12</t>
  </si>
  <si>
    <t>"09.02"10</t>
  </si>
  <si>
    <t>"10.02" 10</t>
  </si>
  <si>
    <t>"11.02" 12</t>
  </si>
  <si>
    <t>"12.02" 12</t>
  </si>
  <si>
    <t>"13.03" 12</t>
  </si>
  <si>
    <t>"14.03" 12</t>
  </si>
  <si>
    <t>"15.02" 12</t>
  </si>
  <si>
    <t>"16.02" 12</t>
  </si>
  <si>
    <t>"17.02" 10</t>
  </si>
  <si>
    <t>"18.02" 10</t>
  </si>
  <si>
    <t>"19.02" 12</t>
  </si>
  <si>
    <t>"20.02" 12</t>
  </si>
  <si>
    <t>"21.03" 12</t>
  </si>
  <si>
    <t>"22.03" 12</t>
  </si>
  <si>
    <t>"23.02" 12</t>
  </si>
  <si>
    <t>"24.02"12</t>
  </si>
  <si>
    <t>"25.02" 10</t>
  </si>
  <si>
    <t>"26.02" 10</t>
  </si>
  <si>
    <t>"27.02" 12</t>
  </si>
  <si>
    <t>"28.02" 12</t>
  </si>
  <si>
    <t>"29.03" 12</t>
  </si>
  <si>
    <t>"30.03" 12</t>
  </si>
  <si>
    <t>"31.02"12</t>
  </si>
  <si>
    <t>"32.03"12</t>
  </si>
  <si>
    <t>"33.02" 13</t>
  </si>
  <si>
    <t>859</t>
  </si>
  <si>
    <t>781131251</t>
  </si>
  <si>
    <t>Izolace stěny pod obklad izolace těsnícími izolačními pásy z manžety pro prostupy potrubí</t>
  </si>
  <si>
    <t>691270862</t>
  </si>
  <si>
    <t>https://podminky.urs.cz/item/CS_URS_2021_02/781131251</t>
  </si>
  <si>
    <t>33*4</t>
  </si>
  <si>
    <t>860</t>
  </si>
  <si>
    <t>781131264</t>
  </si>
  <si>
    <t>Izolace stěny pod obklad izolace těsnícími izolačními pásy mezi podlahou a stěnu</t>
  </si>
  <si>
    <t>-1430733521</t>
  </si>
  <si>
    <t>https://podminky.urs.cz/item/CS_URS_2021_02/781131264</t>
  </si>
  <si>
    <t>33*2,75</t>
  </si>
  <si>
    <t>861</t>
  </si>
  <si>
    <t>781471810</t>
  </si>
  <si>
    <t>Demontáž obkladů z dlaždic keramických kladených do malty</t>
  </si>
  <si>
    <t>1537551535</t>
  </si>
  <si>
    <t>https://podminky.urs.cz/item/CS_URS_2021_02/781471810</t>
  </si>
  <si>
    <t>"§09, §10" 3,2*2+14,8*2+33,8*2,1+34,1*2,1+10,9*2,1+5,2*2,1+14,1*2,1+4,8*2,1*2+0,6*0,6+2,2*1,8+4*1,8</t>
  </si>
  <si>
    <t>D.1.1.2.2 Půdorys 1.NP stávající stav + bourací práce</t>
  </si>
  <si>
    <t>(2,668+2,4)*1,3+(1,536+1,074+1,536)*2,1</t>
  </si>
  <si>
    <t>(4,1+8,2+15,7+1,3*4+1,75*2+16,5)*2,1</t>
  </si>
  <si>
    <t>1,9*0,8+1,9*1,3+10,2*2,15+1,4*1,3+1,4*165</t>
  </si>
  <si>
    <t>D.1.1.2.3 Půdorys 2.NP stávající stav + bourací práce</t>
  </si>
  <si>
    <t>(3,5+2,4)*1,3+(1,536+1,074+1,536)*2,1</t>
  </si>
  <si>
    <t>(4,1+8,2+15,7+1,3*4+1,75*2+18,5)*2,1</t>
  </si>
  <si>
    <t>1,9*0,8+1,9*1,3+10,2*2,15+1,4*1,3+1,4*165+1,6*1,65+2*1,45+2,6*1,65+1*1,45+3*1,65+1*0,72+2*1,65+2,5*1,45+1,4*0,6+3,2*1,45+2,4*1,45</t>
  </si>
  <si>
    <t>26,7*2,1+2,2*1,3+14,5*2,1+1,5*4*2,1+13,7*2,1+4,6*2,1*4</t>
  </si>
  <si>
    <t>1*0,45+2,4*1,45+1,5*1,45+4,2*1+2,1*1,45+3*1,45+14,65*2,1+1*4*2,1</t>
  </si>
  <si>
    <t>2,015*2*1+15,6*2,1+21,3*2,1</t>
  </si>
  <si>
    <t>862</t>
  </si>
  <si>
    <t>781474113</t>
  </si>
  <si>
    <t>Montáž obkladů vnitřních stěn z dlaždic keramických lepených flexibilním lepidlem maloformátových hladkých přes 12 do 19 ks/m2</t>
  </si>
  <si>
    <t>-975519267</t>
  </si>
  <si>
    <t>https://podminky.urs.cz/item/CS_URS_2021_02/781474113</t>
  </si>
  <si>
    <t>863</t>
  </si>
  <si>
    <t>59761071</t>
  </si>
  <si>
    <t>obklad keramický hladký přes 12 do 19ks/m2</t>
  </si>
  <si>
    <t>-1684340604</t>
  </si>
  <si>
    <t>1171,501*1,1 'Přepočtené koeficientem množství</t>
  </si>
  <si>
    <t>864</t>
  </si>
  <si>
    <t>781495115</t>
  </si>
  <si>
    <t>Obklad - dokončující práce ostatní práce spárování silikonem</t>
  </si>
  <si>
    <t>-1231044514</t>
  </si>
  <si>
    <t>https://podminky.urs.cz/item/CS_URS_2021_02/781495115</t>
  </si>
  <si>
    <t>865</t>
  </si>
  <si>
    <t>781495142</t>
  </si>
  <si>
    <t>Obklad - dokončující práce průnik obkladem kruhový, bez izolace přes DN 30 do DN 90</t>
  </si>
  <si>
    <t>-1032314114</t>
  </si>
  <si>
    <t>https://podminky.urs.cz/item/CS_URS_2021_02/781495142</t>
  </si>
  <si>
    <t>866</t>
  </si>
  <si>
    <t>781495211</t>
  </si>
  <si>
    <t>Čištění vnitřních ploch po provedení obkladu stěn chemickými prostředky</t>
  </si>
  <si>
    <t>-1385556152</t>
  </si>
  <si>
    <t>https://podminky.urs.cz/item/CS_URS_2021_02/781495211</t>
  </si>
  <si>
    <t>867</t>
  </si>
  <si>
    <t>781734112</t>
  </si>
  <si>
    <t>Montáž obkladů vnějších stěn z obkladaček cihelných lepených flexibilním lepidlem přes 50 do 85 ks/m2</t>
  </si>
  <si>
    <t>536203681</t>
  </si>
  <si>
    <t>https://podminky.urs.cz/item/CS_URS_2021_02/781734112</t>
  </si>
  <si>
    <t>868</t>
  </si>
  <si>
    <t>59623113R</t>
  </si>
  <si>
    <t>pásek obkladový cihlový hladký 240x71x14mm červený</t>
  </si>
  <si>
    <t>1634683013</t>
  </si>
  <si>
    <t>ker_pasek</t>
  </si>
  <si>
    <t>343,613*65 'Přepočtené koeficientem množství</t>
  </si>
  <si>
    <t>869</t>
  </si>
  <si>
    <t>781571131R</t>
  </si>
  <si>
    <t>Montáž obkladů ostění cihelným páskem šířky ostění do 200 mm</t>
  </si>
  <si>
    <t>-318046299</t>
  </si>
  <si>
    <t>ker_špaleta/0,2</t>
  </si>
  <si>
    <t>870</t>
  </si>
  <si>
    <t>59623117R</t>
  </si>
  <si>
    <t>pásek obkladový rohová tvarovka -  24x7,1x1,4x11,5 cm</t>
  </si>
  <si>
    <t>1547529171</t>
  </si>
  <si>
    <t>(1,8+2,5*2+1,35+4,16*2*2+1,35+3,75*2*2+1,35+4,225*2*2)</t>
  </si>
  <si>
    <t>(2,25+0,85*2)*2*4</t>
  </si>
  <si>
    <t>(2,25+1,75*2)*2*3</t>
  </si>
  <si>
    <t>2,8+3*2+2,8+2,85*2+2,8+3*2+2,8+2,5*2</t>
  </si>
  <si>
    <t>159,39*16 'Přepočtené koeficientem množství</t>
  </si>
  <si>
    <t>871</t>
  </si>
  <si>
    <t>781779195R</t>
  </si>
  <si>
    <t>Montáž obkladů vnějších stěn z dlaždic keramických Příplatek k cenám za spárování</t>
  </si>
  <si>
    <t>-1158373516</t>
  </si>
  <si>
    <t>872</t>
  </si>
  <si>
    <t>781779196R</t>
  </si>
  <si>
    <t>Příplatek k montáži obkladů vnějších z dlaždic keramických za spárovací tmel</t>
  </si>
  <si>
    <t>-1684549515</t>
  </si>
  <si>
    <t>873</t>
  </si>
  <si>
    <t>781779197</t>
  </si>
  <si>
    <t>Montáž obkladů vnějších stěn z dlaždic keramických Příplatek k cenám za lepidlo</t>
  </si>
  <si>
    <t>-659203454</t>
  </si>
  <si>
    <t>874</t>
  </si>
  <si>
    <t>998781203</t>
  </si>
  <si>
    <t>Přesun hmot pro obklady keramické stanovený procentní sazbou (%) z ceny vodorovná dopravní vzdálenost do 50 m v objektech výšky přes 12 do 24 m</t>
  </si>
  <si>
    <t>-420075527</t>
  </si>
  <si>
    <t>https://podminky.urs.cz/item/CS_URS_2021_02/998781203</t>
  </si>
  <si>
    <t>Dokončovací práce - nátěry</t>
  </si>
  <si>
    <t>875</t>
  </si>
  <si>
    <t>783301311</t>
  </si>
  <si>
    <t>Příprava podkladu zámečnických konstrukcí před provedením nátěru odmaštění odmašťovačem vodou ředitelným</t>
  </si>
  <si>
    <t>605771582</t>
  </si>
  <si>
    <t>https://podminky.urs.cz/item/CS_URS_2021_02/783301311</t>
  </si>
  <si>
    <t>60,5*1,5*2</t>
  </si>
  <si>
    <t>876</t>
  </si>
  <si>
    <t>783306801</t>
  </si>
  <si>
    <t>Odstranění nátěrů ze zámečnických konstrukcí obroušením</t>
  </si>
  <si>
    <t>129292227</t>
  </si>
  <si>
    <t>https://podminky.urs.cz/item/CS_URS_2021_02/783306801</t>
  </si>
  <si>
    <t>877</t>
  </si>
  <si>
    <t>783314203</t>
  </si>
  <si>
    <t>Základní antikorozní nátěr zámečnických konstrukcí jednonásobný syntetický samozákladující</t>
  </si>
  <si>
    <t>-1551667035</t>
  </si>
  <si>
    <t>https://podminky.urs.cz/item/CS_URS_2021_02/783314203</t>
  </si>
  <si>
    <t>878</t>
  </si>
  <si>
    <t>783315101</t>
  </si>
  <si>
    <t>Mezinátěr zámečnických konstrukcí jednonásobný syntetický standardní</t>
  </si>
  <si>
    <t>1057384449</t>
  </si>
  <si>
    <t>https://podminky.urs.cz/item/CS_URS_2021_02/783315101</t>
  </si>
  <si>
    <t>879</t>
  </si>
  <si>
    <t>783317101</t>
  </si>
  <si>
    <t>Krycí nátěr (email) zámečnických konstrukcí jednonásobný syntetický standardní</t>
  </si>
  <si>
    <t>1932979490</t>
  </si>
  <si>
    <t>https://podminky.urs.cz/item/CS_URS_2021_02/783317101</t>
  </si>
  <si>
    <t>880</t>
  </si>
  <si>
    <t>783826615R</t>
  </si>
  <si>
    <t>Hydrofobní nátěr omítek pro exteriérové použití - vodou ředitelný jednosložkový bezbarvý email</t>
  </si>
  <si>
    <t>-267270582</t>
  </si>
  <si>
    <t>Skladba_W09*0,3</t>
  </si>
  <si>
    <t>Skladba_W10*0,3</t>
  </si>
  <si>
    <t>881</t>
  </si>
  <si>
    <t>783997163R</t>
  </si>
  <si>
    <t>Kontrastní bezpečnostní označení schodištového stupně pruhem žluté barvy šířky 100 mm</t>
  </si>
  <si>
    <t>1005755554</t>
  </si>
  <si>
    <t>"OS25" 30</t>
  </si>
  <si>
    <t>Dokončovací práce - malby a tapety</t>
  </si>
  <si>
    <t>882</t>
  </si>
  <si>
    <t>784111001</t>
  </si>
  <si>
    <t>Oprášení (ometení) podkladu v místnostech výšky do 3,80 m</t>
  </si>
  <si>
    <t>1152162525</t>
  </si>
  <si>
    <t>https://podminky.urs.cz/item/CS_URS_2021_02/784111001</t>
  </si>
  <si>
    <t>"01.01" 22,215*2,6-0,9*1,97-0,8*1,97</t>
  </si>
  <si>
    <t>"01.04" 15,495*2,6-1,39*0,75+(1,39+0,75*2)*0,8+(1,745*2)*0,5</t>
  </si>
  <si>
    <t>"01.05" 9,738*2,6</t>
  </si>
  <si>
    <t>"01.06"23,013*2,7-2,5*2,48-0,8*1,97+(2,5+2,48*2)*0,65+(1,1+2,1*2)*0,53</t>
  </si>
  <si>
    <t>"02.01" 9,935*2,6-0,8*1,97</t>
  </si>
  <si>
    <t>"02.03" 19,602*2,7-2,6*2,48-0,8*1,97+(2,6+2,48*2)*0,65+(1,1+2,1*2)*0,53</t>
  </si>
  <si>
    <t>"02.04" 17,45*2,7-2,6*1,61+(2,6+1,61*2)*0,65</t>
  </si>
  <si>
    <t>"03.01" 22,005*2,6-0,8*1,97</t>
  </si>
  <si>
    <t>"03.02" 9,044*2,6</t>
  </si>
  <si>
    <t>"03.04" 19,604*2,7-2,6*2,48-0,8*1,97+(2,6+2,48*2)*0,65+(1,1+2,1*2)*0,53</t>
  </si>
  <si>
    <t>"03.05" 16,653*2,7-2,5*1,61+(2,5+1,61*2)*0,65</t>
  </si>
  <si>
    <t>"04.01" 18,083*2,6-0,9*2,1*2-0,8*1,97+(0,9+2,1*2)*0,4</t>
  </si>
  <si>
    <t>"04.02" 9,467*2,6</t>
  </si>
  <si>
    <t>"04.04" 8,279*2,7</t>
  </si>
  <si>
    <t>"04.05" 17,619*2,7-2,5*1,61+(2,5+1,61*2)*0,65</t>
  </si>
  <si>
    <t>"04.06" 24,396*2,7-2,6*2,48-0,8*1,97+(2,6+2,48*2)*0,65+(1,1+2,1*2)*0,53</t>
  </si>
  <si>
    <t>"05.01" 8,79*2,6-0,9*1,97+(1,1+2,1*2)*0,65</t>
  </si>
  <si>
    <t>"05.03" 6,35*2,6</t>
  </si>
  <si>
    <t>"05.04" 22,64*2,7-2,65*2,55-2,65*1,675+(2,65+2,55*2+2,65+1,675*2)*0,8</t>
  </si>
  <si>
    <t>"06.01" 8,392*2,6-0,9*1,97+(1,1+2,1*2)*0,65</t>
  </si>
  <si>
    <t>"06.02" 6,35*2,6</t>
  </si>
  <si>
    <t>"06.04" 22,398*2,7-2,65*2,55-2,65*1,675+(2,65+2,55*2+2,65+1,675*2)*0,8</t>
  </si>
  <si>
    <t>"S0.02" 25,261*2,84</t>
  </si>
  <si>
    <t>"S0.03a"16,6*2,6-0,9*1,97-1,9*1,27-0,9*1,97+(1,9+1,27*2)*0,54</t>
  </si>
  <si>
    <t>"S0.03b"32,994*2,6-0,9*1,97*2</t>
  </si>
  <si>
    <t>"S0.06" 25,06*2,6-0,9*1,97*3+(1,1+2,1*2)*0,57</t>
  </si>
  <si>
    <t>"S0.07" 15,749*2,6</t>
  </si>
  <si>
    <t>"S0.08" 23,441*2,84-0,8*1,97-0,9*1,97+(1,05+2,15*2)*0,5</t>
  </si>
  <si>
    <t>"7.01" 18,678*3-0,9*1,97</t>
  </si>
  <si>
    <t>"7.04" 16,149*3-2,5*1,85+(2,5+1,85*2)*0,65</t>
  </si>
  <si>
    <t>"7.05"19,499*3-2,6*1,85+(2,6+1,85*2)*0,65</t>
  </si>
  <si>
    <t>"7.06" 16,733*3-2,65*1,65+(2,65+1,65*2)*0,65+0,9*2*0,35</t>
  </si>
  <si>
    <t>"8.01" 9,853*3</t>
  </si>
  <si>
    <t>"8.03" 19,45*3-2,55*2,15-0,8*1,97+(2,55+2,15*2)*0,65+(1,2+2,24*2)*0,5</t>
  </si>
  <si>
    <t>"8.04" 18,691*3-2,65*1,65+(2,65+1,65*2)*0,65+0,9*2*0,35</t>
  </si>
  <si>
    <t>"9.01" 21,58*3-0,9*1,97*2</t>
  </si>
  <si>
    <t>"9.03" 19,45*3-0,9*1,97-2,55*2,15+(1,2+2,24*2)*0,5+(2,55+2,15*2)*0,65</t>
  </si>
  <si>
    <t>"9.04" 18,889*3-0,9*1,97-2,55*2,15+(1,2+2,24*2)*0,5+(2,55+2,15*2)*0,65</t>
  </si>
  <si>
    <t>"10.03" 8,178*3</t>
  </si>
  <si>
    <t>"10.04" 24,508*3-0,9*1,97-2,65*2,15+(1,2+2,24*2)*0,5+(2,65+2,15*2)*0,65</t>
  </si>
  <si>
    <t>"10.05" 18,651*3-2,55*2,15+(2,55+2,15*2)*0,65</t>
  </si>
  <si>
    <t>"11.01" 10,33*3-0,8*1,97</t>
  </si>
  <si>
    <t>"11.03" 7,901*3</t>
  </si>
  <si>
    <t>"11.04" 20,549*3-0,8*1,97-2,6*2+(1,2+2,42*2)*0,55+(2,6+2*2)*0,65</t>
  </si>
  <si>
    <t>"12.01" 19,57*3-0,9*1,97-0,8*1,97*2+(1,2+2,24*2)*0,4</t>
  </si>
  <si>
    <t>"12.03" 19,249*3-0,8*1,97-2,6*2+(1,1+2,25*2)*0,55+(2,6+2*2)*0,65</t>
  </si>
  <si>
    <t>"12.04" 19,15*3-0,8*1,97-2,6*1,7+(1,1+2,25*2)*0,55+(2,6+1,7*2)*0,65</t>
  </si>
  <si>
    <t>"13.01" 12,586*3-0,9*1,97-0,8*1,97+(1,1+2,25*2)*0,55</t>
  </si>
  <si>
    <t>"13.02" 6,452*3</t>
  </si>
  <si>
    <t>"13.04" 20,646*3-0,8*1,97-2,6*2+(1,1+2,25*2)*0,55+(2,6+2*2)*0,65</t>
  </si>
  <si>
    <t>"13.05" 16,212*3-0,87*1,85*2-0,9*2,75+(0,875*2+0,9+1,85*2)*0,65</t>
  </si>
  <si>
    <t>"14.01" 19,103*3-0,9*1,97-0,8*1,97+(1,1+2,1*2)*0,4</t>
  </si>
  <si>
    <t>"14.02" 7,17*3</t>
  </si>
  <si>
    <t>"14.05" 16,662*3-0,8*1,97-1,85*1,85+(1+2,15*2)*0,4+(1,85+1,85*2)*0,65</t>
  </si>
  <si>
    <t>"14.06" 20,628*3-1,85*1,85*2+(1,85+1,85*2)*0,65*2</t>
  </si>
  <si>
    <t>"14.07" 18,672*3-0,87*1,85*2-0,9*2,75+(1,85*2+2,64)*0,65</t>
  </si>
  <si>
    <t>"S1.02" 49,412*3-0,9*1,97-1,9*1,27-2,5*1,75*2-0,9*1,97*2+(1,9+1,27*2)*0,83+(4,5+1,75*2)*0,45</t>
  </si>
  <si>
    <t>"S1.03" 10,565*3</t>
  </si>
  <si>
    <t>"S1.04" 37,852*3-0,9*1,97-1,9*0,85-2,25*0,85*2-0,9*1,97*3+(1+2,42*2)*0,4+(1,9+0,85*2)*0,65+(4,5+0,85*2)*0,25</t>
  </si>
  <si>
    <t>"S1.08" 9,417*3</t>
  </si>
  <si>
    <t>"S1.09" 8,201*3</t>
  </si>
  <si>
    <t>"15.01" 19,2*3-0,9*1,97</t>
  </si>
  <si>
    <t>"15.04" 16,4*3-2,6*1,85+(2,6+1,85*2)*0,7</t>
  </si>
  <si>
    <t>"15.05" 19,7*3-2,6*1,85+(2,6+1,85*2)*0,65</t>
  </si>
  <si>
    <t>"15.06" 16,5*3-2,6*1,65+(2,6+1,65*2)*0,65+0,9*2*0,35</t>
  </si>
  <si>
    <t>"16.01" 9,9*3-0,8*1,97</t>
  </si>
  <si>
    <t>"16.03" 18,9*3-2,55*2,15-0,8*1,97+(2,55+2,15*2)*0,65+(1,2+2,24*2)*0,5</t>
  </si>
  <si>
    <t>"16.04" 18,4*3-2,6*1,65+(2,6+1,65*2)*0,65+0,9*2*0,35</t>
  </si>
  <si>
    <t>"17.01" 21,6*3-0,9*1,97*2</t>
  </si>
  <si>
    <t>"17.03" 18,9*3-0,9*1,97-2,55*2,15+(1,2+2,24*2)*0,5+(2,55+2,15*2)*0,65</t>
  </si>
  <si>
    <t>"17.04" 18,4*3-0,9*1,97-2,55*2,15+(1,2+2,24*2)*0,5+(2,55+2,15*2)*0,65</t>
  </si>
  <si>
    <t>"18.01" 11,9*3-0,9*1,97*2+(1,2+2,24*2)*0,2</t>
  </si>
  <si>
    <t>"18.03" 8,2*3</t>
  </si>
  <si>
    <t>"18.04" 24*3-0,9*1,97-2,6*2,15+(1,2+2,24*2)*0,5+(2,6+2,15*2)*0,65</t>
  </si>
  <si>
    <t>"18.05" 18,4*3-2,55*2,15+(2,55+2,15*2)*0,65</t>
  </si>
  <si>
    <t>"19.01"10,3*3-0,8*1,97</t>
  </si>
  <si>
    <t>"19.03" 7,9*3</t>
  </si>
  <si>
    <t>"19.04" 20*3-0,8*1,97-2,6*1,95+(1,2+2,42*2)*0,55+(2,6+1,95*2)*0,65</t>
  </si>
  <si>
    <t>"20.01" 12,4*3-0,9*1,97-0,8*1,97*2+(1,2+2,24*2)*0,4</t>
  </si>
  <si>
    <t>"20.03" 18,7*3-0,8*1,97-2,6*1,95+(1,1+2,25*2)*0,55+(2,6+1,95*2)*0,65</t>
  </si>
  <si>
    <t>"20.04" 18,6*3-0,8*1,97-2,6*1,65+(1,1+2,25*2)*0,55+(2,6+1,65*2)*0,65</t>
  </si>
  <si>
    <t>"21.01" 12,4*3-0,9*1,97-0,8*1,97+(1,1+2,25*2)*0,55</t>
  </si>
  <si>
    <t>"21.02" 6,5*3</t>
  </si>
  <si>
    <t>"21.04"20,2*3-0,8*1,97-2,6*1,95+(1,1+2,25*2)*0,55+(2,6+1,95*2)*0,65</t>
  </si>
  <si>
    <t>"21.05" 15,8*3-0,87*1,85*2-0,9*2,75+(0,875*2+0,9+1,85*2)*0,65</t>
  </si>
  <si>
    <t>"22.01" 19,1*3-0,9*1,97-0,8*1,97+(1,1+2,1*2)*0,4</t>
  </si>
  <si>
    <t>"22.02" 7,1*3</t>
  </si>
  <si>
    <t>"22.05" 16,7*3-0,8*1,97-1,85*1,85+(1+2,15*2)*0,4+(1,85+1,85*2)*0,65</t>
  </si>
  <si>
    <t>"22.06" 20,7*3-1,85*1,85*2+(1,85+1,85*2)*0,65*2</t>
  </si>
  <si>
    <t>"22.07" 18,7*3-0,87*1,85*2-0,9*2,75+(1,85*2+2,64)*0,65</t>
  </si>
  <si>
    <t>"S2.01" 37,15*3-2,8*2,85-1,2*2,3-0,9*1,97*2-1,35*4,6*2+(1,35+4,6*2)*0,5*2+(1,2+2,3*2)*0,25+(2,8+2,85*2)*0,3</t>
  </si>
  <si>
    <t>"S2.02"50,5*3-0,9*1,97-1,9*1,27-2,5*1,75*2-0,9*1,97*2+(1,9+1,27*2)*0,83+(4,5+1,75*2)*0,45</t>
  </si>
  <si>
    <t>"S2.03" 10,5*3</t>
  </si>
  <si>
    <t>"S2.04" 37,4*3-0,9*1,97-1,9*0,85-2,25*0,85*2-0,9*1,97*3+(1+2,42*2)*0,4+(1,9+0,85*2)*0,65+(4,5+0,85*2)*0,25</t>
  </si>
  <si>
    <t>"S2.05" 7,2*3</t>
  </si>
  <si>
    <t>"S2.08" 9,7*3</t>
  </si>
  <si>
    <t>"23.01" 19,2*3-0,9*1,97</t>
  </si>
  <si>
    <t>"23.04" 17,2*3-2,6*1,85+(2,6+1,85*2)*0,7</t>
  </si>
  <si>
    <t>"23.05" 19,9*3-2,59*1,85+(2,59+1,85*2)*0,48</t>
  </si>
  <si>
    <t>"23.06" 16,8*3-2,6*1,65+(2,59+1,65*2)*0,5+0,9*2*0,5</t>
  </si>
  <si>
    <t>"24.01" 9,9*3-0,8*1,97</t>
  </si>
  <si>
    <t>"24.03" 18,8*3-0,8*1,97-2,55*2,15+(1+2,25*2)*0,4+(2,55+2,15*2)*0,5</t>
  </si>
  <si>
    <t>"24.04" 18,7*3-2,55*1,65+(2,55+1,65*2)*0,5</t>
  </si>
  <si>
    <t>"25.01" 21,6*3-0,9*1,97*2</t>
  </si>
  <si>
    <t>"25.03" 18,8*3-2,55*2,15-0,8*1,97+(2,55+2,15*2)*0,5+(1,2+2,24*2)*0,5</t>
  </si>
  <si>
    <t>"25.04" 18,3*3-2,5*2,15+(2,5+2,15*2)*0,5+0,9*2*0,35</t>
  </si>
  <si>
    <t>"26.01" 12,3*3-0,9*1,97*2+(1+2,24*2)*0,3</t>
  </si>
  <si>
    <t>"26.03" 8,2*3</t>
  </si>
  <si>
    <t>"26.04" 23,9*3-0,9*1,97-2,6*2,15+(1,1+2,26*2)*0,4+(2,6+2,15*2)*0,5</t>
  </si>
  <si>
    <t>"26.05" 18,6*3-2,55*2,15+(2,55+2,15*2)*0,5</t>
  </si>
  <si>
    <t>"27.01" 10,4*3-0,8*1,97</t>
  </si>
  <si>
    <t>"27.03" 8*3</t>
  </si>
  <si>
    <t>"27.04" 19,9*3-0,8*1,97-2,6*1,95+(1,2+2,24*2)*0,4+(2,6+1,95*2)*0,5</t>
  </si>
  <si>
    <t>"28.01" 20*3-0,9*1,97-0,8*1,97*2+(1,1+2,24*2)*0,4</t>
  </si>
  <si>
    <t>"28.03" 18,6*3-0,8*1,97-2,625*1,95+(1,2+2,25*2)*0,4+(2,625+1,95*2)*0,5</t>
  </si>
  <si>
    <t>"28.04" 18,5*3-0,8*1,97-2,6*1,65+(1,2+2,25*2)*0,4+(2,6+1,65*2)*0,5</t>
  </si>
  <si>
    <t>"29.01" 13*3-0,9*1,97-0,8*1,97+(1,2+2,24*2)*0,4</t>
  </si>
  <si>
    <t>"29.02" 6,4*3</t>
  </si>
  <si>
    <t>"29.04" 20,2*3-0,8*1,97-2,6*1,95+(1,1+2,25*2)*0,4+(2,6+1,95*2)*0,5</t>
  </si>
  <si>
    <t>"29.05" 16,6*3-0,87*1,85*2-0,9*2,75+(2,64+1,85*2)*0,5</t>
  </si>
  <si>
    <t>"30.01" 19,3*3-0,9*1,97-0,8*1,97+(1,1+2,24*2)*0,4</t>
  </si>
  <si>
    <t>"30.02" 7,2*3</t>
  </si>
  <si>
    <t>"30.05" 16,8*3-0,8*1,97-1,85*1,85+(1+2,24)*2*0,4+(1,85+1,85*2)*0,5</t>
  </si>
  <si>
    <t>"30.06" 20,3*3-1,85*1,85*2+(1,85+1,85*2)*0,5*2</t>
  </si>
  <si>
    <t>"30.07" 19,2*3-0,87*1,85*2-0,9*2,75+(2,64+1,85*2)*0,5</t>
  </si>
  <si>
    <t>"S3.01" 38,2*3-2,8*3-1,2*2,3-0,9*1,97*2-1,35*3,75*2+(1,35+3,75*2)*0,5*2+(1,2+2,3*2)*0,25+(2,8+3*2)*0,3</t>
  </si>
  <si>
    <t>"S3.02" 50,6*3-0,9*1,97*4-1,9*1,27-2,25*1,75*2+(1,9+1,27*2)*0,5+(4,5+1,75*2)*0,45+(1,1+2,24*2)*0,4</t>
  </si>
  <si>
    <t>"S3.03" 10,8*3</t>
  </si>
  <si>
    <t>"S3.04" 38,2*3-0,9*1,97-1,9*0,85-2,25*0,85*2-0,9*1,97*3+(1+2,42*2)*0,4+(1,9+0,85*2)*0,5+(4,5+0,85*2)*0,25</t>
  </si>
  <si>
    <t>"S3.05" 8,4*3</t>
  </si>
  <si>
    <t>"S3.08" 10,5*3</t>
  </si>
  <si>
    <t>"31.01" 14,4*2,8-0,9*1,97+(1,14+2,16*2)*0,4</t>
  </si>
  <si>
    <t>"31.03" 14,8*2,8-1,9*1,45+(1,9+1,45*2)*0,5</t>
  </si>
  <si>
    <t>"31.04" 28,4*2,8-1*2,15-2,65*1,57+(1+2,15*2)*0,5+(2,65+1,57*2)*0,5</t>
  </si>
  <si>
    <t>"32.01"14,5*2,8-0,8*1,97*2</t>
  </si>
  <si>
    <t>"32.04" 19,9*2,8-0,9*1,97-2,65*1,87+(1,189+2,245*2)*0,4+(2,65+1,87*2)*0,5</t>
  </si>
  <si>
    <t>"32.05" 18,6*2,8*3-0,8*1,97-2,65*1,57+(1,195+2,245*2)*0,4+(2,65+1,57*2)*0,5</t>
  </si>
  <si>
    <t>"33.01" 20,9*2,8-0,9*1,97-0,7*1,97-0,8*1,97*2+(1+2,1*2)*0,5</t>
  </si>
  <si>
    <t>"33.04" 18,4*2,8-0,8*1,97-2,6*1,57+(1,2+2,24*2)*0,4+(2,6+1,57*2)*0,5</t>
  </si>
  <si>
    <t>"33.05" 19,5*2,8-0,8*1,97-2,6*1,87-2,4*2,12+(1,2+2,245*2)*0,4+(2,6+1,87*2)*0,5+(2,4+2,12*2)*0,5</t>
  </si>
  <si>
    <t>"33.06"  14,1*2,8-2*1,57+(2+1,57*2)*0,5</t>
  </si>
  <si>
    <t>"S4.01" 37,5*2,8-2,8*2,5-1,2*2,3-0,9*1,97*2-1,35*4,225*2+(1,35+4,225*2)*0,5*2+(1,2+2,3*2)*0,25+(2,8+2,5*2)*0,3</t>
  </si>
  <si>
    <t>"S4.02"43,1*2,8-0,9*1,97-1,9*0,8-2,25*0,8*2-0,9*2,15-0,9*1,97+(1,1+2,24*2)*0,4+(1,9+0,8*2)*0,45+(4,5+0,8*2)*0,3+(1,1+2,15*2)*0,3</t>
  </si>
  <si>
    <t>883</t>
  </si>
  <si>
    <t>784111007</t>
  </si>
  <si>
    <t>Oprášení (ometení ) podkladu na schodišti podlaží v do 3,80 m</t>
  </si>
  <si>
    <t>1971709552</t>
  </si>
  <si>
    <t>https://podminky.urs.cz/item/CS_URS_2021_02/784111007</t>
  </si>
  <si>
    <t>884</t>
  </si>
  <si>
    <t>784181121</t>
  </si>
  <si>
    <t>Penetrace podkladu jednonásobná hloubková akrylátová bezbarvá v místnostech výšky do 3,80 m</t>
  </si>
  <si>
    <t>-378971026</t>
  </si>
  <si>
    <t>https://podminky.urs.cz/item/CS_URS_2021_02/784181121</t>
  </si>
  <si>
    <t>885</t>
  </si>
  <si>
    <t>784181127</t>
  </si>
  <si>
    <t>Penetrace podkladu jednonásobná hloubková akrylátová bezbarvá na schodišti o výšce podlaží do 3,80 m</t>
  </si>
  <si>
    <t>762867774</t>
  </si>
  <si>
    <t>https://podminky.urs.cz/item/CS_URS_2021_02/784181127</t>
  </si>
  <si>
    <t>886</t>
  </si>
  <si>
    <t>784211101</t>
  </si>
  <si>
    <t>Malby z malířských směsí oděruvzdorných za mokra dvojnásobné, bílé za mokra oděruvzdorné výborně v místnostech výšky do 3,80 m</t>
  </si>
  <si>
    <t>1472608518</t>
  </si>
  <si>
    <t>https://podminky.urs.cz/item/CS_URS_2021_02/784211101</t>
  </si>
  <si>
    <t>887</t>
  </si>
  <si>
    <t>784211107</t>
  </si>
  <si>
    <t>Malby z malířských směsí oděruvzdorných za mokra dvojnásobné, bílé za mokra oděruvzdorné výborně na schodišti o výšce podlaží do 3,80 m</t>
  </si>
  <si>
    <t>1960993047</t>
  </si>
  <si>
    <t>https://podminky.urs.cz/item/CS_URS_2021_02/784211107</t>
  </si>
  <si>
    <t>Dokončovací práce - čalounické úpravy</t>
  </si>
  <si>
    <t>888</t>
  </si>
  <si>
    <t>786624121R</t>
  </si>
  <si>
    <t>Demontáž zastiňujících žaluzií lamelových do oken zdvojených otevíravých, sklápěcích nebo vyklápěcích kovových</t>
  </si>
  <si>
    <t>1783395071</t>
  </si>
  <si>
    <t>Práce a dodávky M</t>
  </si>
  <si>
    <t>33-M</t>
  </si>
  <si>
    <t>Montáže dopr.zaříz.,sklad. zař. a váh</t>
  </si>
  <si>
    <t>889</t>
  </si>
  <si>
    <t>33_M_OS23</t>
  </si>
  <si>
    <t>Kompletní dodávka a montáž bezbarierévého osobního bezstrojovnového výtahu, rozměr šachty 1600x1900 mm, nást. dveře EI 30DP1, v provedení dle PD</t>
  </si>
  <si>
    <t>-1248774105</t>
  </si>
  <si>
    <t>"OS23" 1</t>
  </si>
  <si>
    <t>890</t>
  </si>
  <si>
    <t>33_M_OS76</t>
  </si>
  <si>
    <t>Kompletní dodávka a montáž svislé zdvihací plošiny 1250x180 mm, kovové šasí, bočnice z bezpečnostního skla, včetně nájezdových klínů</t>
  </si>
  <si>
    <t>1848897894</t>
  </si>
  <si>
    <t>"OS76" 1</t>
  </si>
  <si>
    <t>HZS</t>
  </si>
  <si>
    <t>Hodinové zúčtovací sazby</t>
  </si>
  <si>
    <t>891</t>
  </si>
  <si>
    <t>HZS1291</t>
  </si>
  <si>
    <t>Hodinové zúčtovací sazby profesí HSV zemní a pomocné práce pomocný stavební dělník</t>
  </si>
  <si>
    <t>hod</t>
  </si>
  <si>
    <t>2117425954</t>
  </si>
  <si>
    <t>https://podminky.urs.cz/item/CS_URS_2021_02/HZS1291</t>
  </si>
  <si>
    <t>"demontáž kotelny" 40</t>
  </si>
  <si>
    <t>"demontáž potrubí" 50</t>
  </si>
  <si>
    <t>892</t>
  </si>
  <si>
    <t>HZS2492</t>
  </si>
  <si>
    <t>Hodinové zúčtovací sazby profesí PSV zednické výpomoci a pomocné práce PSV pomocný dělník PSV</t>
  </si>
  <si>
    <t>-224838336</t>
  </si>
  <si>
    <t>https://podminky.urs.cz/item/CS_URS_2021_02/HZS2492</t>
  </si>
  <si>
    <t>"demontáž stávající elektroinstalace" 200</t>
  </si>
  <si>
    <t>D.1.4 - Technika prostředí staveb</t>
  </si>
  <si>
    <t>Úroveň 3:</t>
  </si>
  <si>
    <t>D.1.4.1 - Zdravotně technické instalace</t>
  </si>
  <si>
    <t>P-AQUA s.r.o.</t>
  </si>
  <si>
    <t>Ing. Z. Pilař</t>
  </si>
  <si>
    <t xml:space="preserve">    8 - Trubní vedení</t>
  </si>
  <si>
    <t xml:space="preserve">    723 - Zdravotechnika - vnitřní plynovod</t>
  </si>
  <si>
    <t xml:space="preserve">    726 - Zdravotechnika - předstěnové instalace</t>
  </si>
  <si>
    <t xml:space="preserve">    727 - Zdravotechnika - požární ochrana</t>
  </si>
  <si>
    <t>122702119</t>
  </si>
  <si>
    <t>Příplatek k cenám za lepivost zemin</t>
  </si>
  <si>
    <t>CS ÚRS 2021 01</t>
  </si>
  <si>
    <t>-312065948</t>
  </si>
  <si>
    <t>https://podminky.urs.cz/item/CS_URS_2021_01/122702119</t>
  </si>
  <si>
    <t>23,31+31,69</t>
  </si>
  <si>
    <t>132212111</t>
  </si>
  <si>
    <t>Hloubení rýh šířky do 800 mm ručně zapažených i nezapažených, s urovnáním dna do předepsaného profilu a spádu v hornině třídy těžitelnosti I skupiny 3 soudržných</t>
  </si>
  <si>
    <t>-757692235</t>
  </si>
  <si>
    <t>https://podminky.urs.cz/item/CS_URS_2021_01/132212111</t>
  </si>
  <si>
    <t>132212211</t>
  </si>
  <si>
    <t>Hloubení rýh šířky přes 800 do 2 000 mm ručně zapažených i nezapažených, s urovnáním dna do předepsaného profilu a spádu v hornině třídy těžitelnosti I skupiny 3 soudržných</t>
  </si>
  <si>
    <t>-1588977635</t>
  </si>
  <si>
    <t>https://podminky.urs.cz/item/CS_URS_2021_01/132212211</t>
  </si>
  <si>
    <t>151101101</t>
  </si>
  <si>
    <t>Zřízení pažení a rozepření stěn rýh pro podzemní vedení příložné pro jakoukoliv mezerovitost, hloubky do 2 m</t>
  </si>
  <si>
    <t>1912604602</t>
  </si>
  <si>
    <t>https://podminky.urs.cz/item/CS_URS_2021_01/151101101</t>
  </si>
  <si>
    <t>151101111</t>
  </si>
  <si>
    <t>Odstranění pažení a rozepření stěn rýh pro podzemní vedení s uložením materiálu na vzdálenost do 3 m od kraje výkopu příložné, hloubky do 2 m</t>
  </si>
  <si>
    <t>1745701332</t>
  </si>
  <si>
    <t>https://podminky.urs.cz/item/CS_URS_2021_01/151101111</t>
  </si>
  <si>
    <t>-970918150</t>
  </si>
  <si>
    <t>https://podminky.urs.cz/item/CS_URS_2021_01/162751117</t>
  </si>
  <si>
    <t>773473919</t>
  </si>
  <si>
    <t>https://podminky.urs.cz/item/CS_URS_2021_01/167151111</t>
  </si>
  <si>
    <t>171201221</t>
  </si>
  <si>
    <t>Poplatek za uložení stavebního odpadu na skládce (skládkovné) zeminy a kamení zatříděného do Katalogu odpadů pod kódem 17 05 04</t>
  </si>
  <si>
    <t>178017360</t>
  </si>
  <si>
    <t>https://podminky.urs.cz/item/CS_URS_2021_01/171201221</t>
  </si>
  <si>
    <t>24,86*2,0 "převod na tuny"</t>
  </si>
  <si>
    <t>-2029201302</t>
  </si>
  <si>
    <t>https://podminky.urs.cz/item/CS_URS_2021_01/174151101</t>
  </si>
  <si>
    <t>(23,31+31,69-24,86) "výkopy - vytlačená zemina - zásyp vytěženou zeminou"</t>
  </si>
  <si>
    <t>0,65*2,0*(13,5+6,5+8,0+1+18+5+6,5+3,5+9+5,5+6,5) "zásyp kolem potrubí ve dvojité podlaze, 1 m na každou stranu"</t>
  </si>
  <si>
    <t>(10+6,5+1)*1,0*(0,5+0,5)+(2+1,5+5,5)*1,0*0,5 "zásyp po vybouraných konstrukcích podlah, pro provedení výkopů - viz bourání"</t>
  </si>
  <si>
    <t>58344197</t>
  </si>
  <si>
    <t>štěrkodrť frakce 0/63</t>
  </si>
  <si>
    <t>-507136101</t>
  </si>
  <si>
    <t>129,9*2,0 "přepočet na tuny"</t>
  </si>
  <si>
    <t>175111101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</si>
  <si>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</si>
  <si>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829927008</t>
  </si>
  <si>
    <t>https://podminky.urs.cz/item/CS_URS_2021_01/175111101</t>
  </si>
  <si>
    <t>58331351</t>
  </si>
  <si>
    <t>kamenivo těžené drobné frakce 0/4</t>
  </si>
  <si>
    <t>1602524612</t>
  </si>
  <si>
    <t>19,42*2 "Přepočtené koeficientem množství</t>
  </si>
  <si>
    <t>451541111</t>
  </si>
  <si>
    <t>Lože pod potrubí, stoky a drobné objekty v otevřeném výkopu ze štěrkodrtě 0-63 mm</t>
  </si>
  <si>
    <t>-561835417</t>
  </si>
  <si>
    <t>https://podminky.urs.cz/item/CS_URS_2021_01/451541111</t>
  </si>
  <si>
    <t>Trubní vedení</t>
  </si>
  <si>
    <t>857242122</t>
  </si>
  <si>
    <t>Montáž litinových tvarovek na potrubí litinovém tlakovém jednoosých na potrubí z trub přírubových v otevřeném výkopu, kanálu nebo v šachtě do DN 80</t>
  </si>
  <si>
    <t>1264034476</t>
  </si>
  <si>
    <t>https://podminky.urs.cz/item/CS_URS_2021_01/857242122</t>
  </si>
  <si>
    <t>857242192</t>
  </si>
  <si>
    <t>Montáž litinových tvarovek na potrubí litinovém tlakovém jednoosých na potrubí z trub přírubových Příplatek k ceně za práce ve štole, v uzavřeném kanálu nebo v objektech DN od 80 do 250</t>
  </si>
  <si>
    <t>8781474</t>
  </si>
  <si>
    <t>https://podminky.urs.cz/item/CS_URS_2021_01/857242192</t>
  </si>
  <si>
    <t>857244122</t>
  </si>
  <si>
    <t>Montáž litinových tvarovek na potrubí litinovém tlakovém odbočných na potrubí z trub přírubových v otevřeném výkopu, kanálu nebo v šachtě DN 80</t>
  </si>
  <si>
    <t>-1171343016</t>
  </si>
  <si>
    <t>https://podminky.urs.cz/item/CS_URS_2021_01/857244122</t>
  </si>
  <si>
    <t>857244192</t>
  </si>
  <si>
    <t>Montáž litinových tvarovek na potrubí litinovém tlakovém odbočných na potrubí z trub přírubových Příplatek k ceně za práce ve štole, v uzavřeném kanálu nebo v objektech DN od 80 do 250</t>
  </si>
  <si>
    <t>2055085995</t>
  </si>
  <si>
    <t>https://podminky.urs.cz/item/CS_URS_2021_01/857244192</t>
  </si>
  <si>
    <t>55254 13r</t>
  </si>
  <si>
    <t>Multitoleranční litinová spojka s přírubou DN 80</t>
  </si>
  <si>
    <t>1842528187</t>
  </si>
  <si>
    <t>Poznámka k položce:_x000D_
jištěná spojka s přírubou PVC/PE d90 / DN 80</t>
  </si>
  <si>
    <t>55253607</t>
  </si>
  <si>
    <t>přechod přírubový,práškový epoxid tl 250µm FFR-kus litinový dl 200mm DN 80/40</t>
  </si>
  <si>
    <t>114139602</t>
  </si>
  <si>
    <t>55253204</t>
  </si>
  <si>
    <t>trouba přírubová litinová vodovodní  PN10/40 DN 40 dl 200mm</t>
  </si>
  <si>
    <t>-1677559927</t>
  </si>
  <si>
    <t>55253675</t>
  </si>
  <si>
    <t>příruba zaslepovací litinová vodovodní s vnitřním závitem 3/4" PN10/40 XG-kus DN 50</t>
  </si>
  <si>
    <t>530635587</t>
  </si>
  <si>
    <t>55253508</t>
  </si>
  <si>
    <t>tvarovka přírubová litinová s přírubovou odbočkou,práškový epoxid tl 250µm T-kus DN 80/50</t>
  </si>
  <si>
    <t>-372394688</t>
  </si>
  <si>
    <t>552 601r</t>
  </si>
  <si>
    <t>Filtr přírubový DN 40 - dodávka + montáž</t>
  </si>
  <si>
    <t>ks</t>
  </si>
  <si>
    <t>-153618730</t>
  </si>
  <si>
    <t>552 602r</t>
  </si>
  <si>
    <t>Vodoměr přírubový DN 40 - dodávka + montáž</t>
  </si>
  <si>
    <t>-506872305</t>
  </si>
  <si>
    <t>552 603r</t>
  </si>
  <si>
    <t>Kompenzátor pryžový přírubový DN 40 - dodávka + montáž</t>
  </si>
  <si>
    <t>-665246879</t>
  </si>
  <si>
    <t>552 604r</t>
  </si>
  <si>
    <t>Zpětná klapka přírubová DN 80 (kulička) - dodávka + montáž</t>
  </si>
  <si>
    <t>-909525654</t>
  </si>
  <si>
    <t>891241222</t>
  </si>
  <si>
    <t>Montáž vodovodních armatur na potrubí šoupátek nebo klapek uzavíracích v šachtách s ručním kolečkem DN 80</t>
  </si>
  <si>
    <t>-1941735067</t>
  </si>
  <si>
    <t>https://podminky.urs.cz/item/CS_URS_2021_01/891241222</t>
  </si>
  <si>
    <t>42221303</t>
  </si>
  <si>
    <t>šoupátko pitná voda litina GGG 50 krátká stavební dl PN10/16 DN 80x180mm</t>
  </si>
  <si>
    <t>-462775606</t>
  </si>
  <si>
    <t>899 108r</t>
  </si>
  <si>
    <t>Příruba volná - 90 mm / DN 80 - přechod na PPR</t>
  </si>
  <si>
    <t>908468439</t>
  </si>
  <si>
    <t>Poznámka k položce:_x000D_
v technické místnosti - přechod na vnitřní rozvody</t>
  </si>
  <si>
    <t>899 110r</t>
  </si>
  <si>
    <t>PPR lemový nákružek d90 mm - přechod na PPR</t>
  </si>
  <si>
    <t>1637820043</t>
  </si>
  <si>
    <t>961044111</t>
  </si>
  <si>
    <t>Bourání základů z betonu prostého</t>
  </si>
  <si>
    <t>49989536</t>
  </si>
  <si>
    <t>https://podminky.urs.cz/item/CS_URS_2021_01/961044111</t>
  </si>
  <si>
    <t>(10+6,5+1)*1,0*(0,5+0,5) "bourání dvojité podlahy - kanalizace, větve 11, 12, 13"</t>
  </si>
  <si>
    <t>(2+1,5+5,5)*1,0*0,5 "bourání podlahy - kanalizace větve Vp2, 16, 9"</t>
  </si>
  <si>
    <t>997221551</t>
  </si>
  <si>
    <t>Vodorovná doprava suti bez naložení, ale se složením a s hrubým urovnáním ze sypkých materiálů, na vzdálenost do 1 km</t>
  </si>
  <si>
    <t>-2045252124</t>
  </si>
  <si>
    <t>https://podminky.urs.cz/item/CS_URS_2021_01/997221551</t>
  </si>
  <si>
    <t>997221559</t>
  </si>
  <si>
    <t>Vodorovná doprava suti bez naložení, ale se složením a s hrubým urovnáním Příplatek k ceně za každý další i započatý 1 km přes 1 km</t>
  </si>
  <si>
    <t>579818249</t>
  </si>
  <si>
    <t>https://podminky.urs.cz/item/CS_URS_2021_01/997221559</t>
  </si>
  <si>
    <t>44*9 "Přepočtené koeficientem množství</t>
  </si>
  <si>
    <t>997221611</t>
  </si>
  <si>
    <t>Nakládání na dopravní prostředky pro vodorovnou dopravu suti</t>
  </si>
  <si>
    <t>-1953305609</t>
  </si>
  <si>
    <t>https://podminky.urs.cz/item/CS_URS_2021_01/997221611</t>
  </si>
  <si>
    <t>997221615</t>
  </si>
  <si>
    <t>Poplatek za uložení stavebního odpadu na skládce (skládkovné) z prostého betonu zatříděného do Katalogu odpadů pod kódem 17 01 01</t>
  </si>
  <si>
    <t>2106258816</t>
  </si>
  <si>
    <t>https://podminky.urs.cz/item/CS_URS_2021_01/997221615</t>
  </si>
  <si>
    <t>998276101</t>
  </si>
  <si>
    <t>Přesun hmot pro trubní vedení hloubené z trub z plastických hmot nebo sklolaminátových pro vodovody nebo kanalizace v otevřeném výkopu dopravní vzdálenost do 15 m</t>
  </si>
  <si>
    <t>1024829962</t>
  </si>
  <si>
    <t>https://podminky.urs.cz/item/CS_URS_2021_01/998276101</t>
  </si>
  <si>
    <t>721173401</t>
  </si>
  <si>
    <t>Potrubí z trub PVC SN4 svodné (ležaté) DN 110</t>
  </si>
  <si>
    <t>1938239840</t>
  </si>
  <si>
    <t>https://podminky.urs.cz/item/CS_URS_2021_01/721173401</t>
  </si>
  <si>
    <t>721173402</t>
  </si>
  <si>
    <t>Potrubí z trub PVC SN4 svodné (ležaté) DN 125</t>
  </si>
  <si>
    <t>174054327</t>
  </si>
  <si>
    <t>https://podminky.urs.cz/item/CS_URS_2021_01/721173402</t>
  </si>
  <si>
    <t>721173403</t>
  </si>
  <si>
    <t>Potrubí z trub PVC SN4 svodné (ležaté) DN 160</t>
  </si>
  <si>
    <t>26004928</t>
  </si>
  <si>
    <t>https://podminky.urs.cz/item/CS_URS_2021_01/721173403</t>
  </si>
  <si>
    <t>721174025</t>
  </si>
  <si>
    <t>Potrubí z trub polypropylenových odpadní (svislé) DN 110</t>
  </si>
  <si>
    <t>761021865</t>
  </si>
  <si>
    <t>https://podminky.urs.cz/item/CS_URS_2021_01/721174025</t>
  </si>
  <si>
    <t>721174026</t>
  </si>
  <si>
    <t>Potrubí z trub polypropylenových odpadní (svislé) DN 125</t>
  </si>
  <si>
    <t>-1993721524</t>
  </si>
  <si>
    <t>https://podminky.urs.cz/item/CS_URS_2021_01/721174026</t>
  </si>
  <si>
    <t>721174043</t>
  </si>
  <si>
    <t>Potrubí z trub polypropylenových připojovací DN 50</t>
  </si>
  <si>
    <t>-19255678</t>
  </si>
  <si>
    <t>https://podminky.urs.cz/item/CS_URS_2021_01/721174043</t>
  </si>
  <si>
    <t>721174045</t>
  </si>
  <si>
    <t>Potrubí z trub polypropylenových připojovací DN 110</t>
  </si>
  <si>
    <t>-1475344924</t>
  </si>
  <si>
    <t>https://podminky.urs.cz/item/CS_URS_2021_01/721174045</t>
  </si>
  <si>
    <t>28615603</t>
  </si>
  <si>
    <t>čistící tvarovka odpadní PP DN 110 pro vysoké teploty</t>
  </si>
  <si>
    <t>847043090</t>
  </si>
  <si>
    <t>28615604</t>
  </si>
  <si>
    <t>čistící tvarovka odpadní PP DN 125 pro vysoké teploty</t>
  </si>
  <si>
    <t>-830917862</t>
  </si>
  <si>
    <t>721194105</t>
  </si>
  <si>
    <t>Vyměření přípojek na potrubí vyvedení a upevnění odpadních výpustek DN 50</t>
  </si>
  <si>
    <t>-2011654474</t>
  </si>
  <si>
    <t>https://podminky.urs.cz/item/CS_URS_2021_01/721194105</t>
  </si>
  <si>
    <t>721194109</t>
  </si>
  <si>
    <t>Vyměření přípojek na potrubí vyvedení a upevnění odpadních výpustek DN 110</t>
  </si>
  <si>
    <t>1934590241</t>
  </si>
  <si>
    <t>https://podminky.urs.cz/item/CS_URS_2021_01/721194109</t>
  </si>
  <si>
    <t>7212115 2</t>
  </si>
  <si>
    <t>Podlahová vpust se svislým odtokem DN 75/110 mřížka nerez 115x115mm, zápachový uzávěr i pro případ vyschnutí</t>
  </si>
  <si>
    <t>-1889069960</t>
  </si>
  <si>
    <t>721212123</t>
  </si>
  <si>
    <t>Odtokové sprchové žlaby se zápachovou uzávěrkou a krycím roštem délky 800 mm</t>
  </si>
  <si>
    <t>-162532962</t>
  </si>
  <si>
    <t>https://podminky.urs.cz/item/CS_URS_2021_01/721212123</t>
  </si>
  <si>
    <t>Poznámka k položce:_x000D_
- do sprchových koutů pro imobilní</t>
  </si>
  <si>
    <t>721227 02</t>
  </si>
  <si>
    <t>Podomítková zápachová uzávěrka DN 40/50 pro pračky a myčky v kombinaci s připojením rozvodu vody, pochromovaným výtokovým ventilem 1/2'' se zpětnou klapkou a přivzdušněním, připojovacím kolenem, krycí deska z nerezové oceli 100x118 mm - dodávka + montáž</t>
  </si>
  <si>
    <t>-2048820305</t>
  </si>
  <si>
    <t>Poznámka k položce:_x000D_
- napojení praček, myček</t>
  </si>
  <si>
    <t>33+33 "Ap+My"</t>
  </si>
  <si>
    <t>721242115</t>
  </si>
  <si>
    <t>Lapače střešních splavenin polypropylenové (PP) s kulovým kloubem na odtoku DN 110</t>
  </si>
  <si>
    <t>-657960185</t>
  </si>
  <si>
    <t>https://podminky.urs.cz/item/CS_URS_2021_01/721242115</t>
  </si>
  <si>
    <t>721273153</t>
  </si>
  <si>
    <t>Ventilační hlavice z polypropylenu (PP) DN 110</t>
  </si>
  <si>
    <t>-1230214303</t>
  </si>
  <si>
    <t>https://podminky.urs.cz/item/CS_URS_2021_01/721273153</t>
  </si>
  <si>
    <t>721276 01</t>
  </si>
  <si>
    <t>Kondenzační sifon - vodní zápachová uzávěrka DN 40 s přídavnou mechanickou uzávěrkou (kulička) a čistící vložkou - dodávka + montáž</t>
  </si>
  <si>
    <t>1478715230</t>
  </si>
  <si>
    <t>Poznámka k položce:_x000D_
- úkapy od VZT jednotek / VZT stoupaček</t>
  </si>
  <si>
    <t>721276 03</t>
  </si>
  <si>
    <t>Podomítkový sifon- vodní zápachová uzávěrka DN 32 s přídavnou mechanickou uzávěrkou (kulička), podomítkové provedení pro odvod kondenzátu - dodávka + montáž</t>
  </si>
  <si>
    <t>273485815</t>
  </si>
  <si>
    <t>Poznámka k položce:_x000D_
- úkapy od plyn. kotlů</t>
  </si>
  <si>
    <t>721276 05</t>
  </si>
  <si>
    <t>Vtok DN32 (nálevka) se zápachovou uzávěrkou a s přídavným uzávěrem proti zápachu pro suchý stav (kulička) - dodávka + montáž</t>
  </si>
  <si>
    <t>-1342718134</t>
  </si>
  <si>
    <t>Poznámka k položce:_x000D_
- úkapy od zásobníkových ohřívačů vody</t>
  </si>
  <si>
    <t>721276 06</t>
  </si>
  <si>
    <t>Vtok 6/4'' s fixační objímkou - dodávka + montáž</t>
  </si>
  <si>
    <t>-244603246</t>
  </si>
  <si>
    <t>Poznámka k položce:_x000D_
- úkapy od oddělovacích armatur</t>
  </si>
  <si>
    <t>721276 07</t>
  </si>
  <si>
    <t>Zápachová uzávěrka DN 50 x 6/4'' s kulovým kloubem - dodávka + montáž</t>
  </si>
  <si>
    <t>-1713971313</t>
  </si>
  <si>
    <t>Poznámka k položce:_x000D_
- úkapy od oddělovacích armatur, napojení vtoku (kalichu)</t>
  </si>
  <si>
    <t>721289 91</t>
  </si>
  <si>
    <t>Zavěšení a upevnění kanalizačního potrubí - dodávka + montáž; vč. objímky, navrtání, uchycení, ...</t>
  </si>
  <si>
    <t>bm</t>
  </si>
  <si>
    <t>-458108120</t>
  </si>
  <si>
    <t>721289 92</t>
  </si>
  <si>
    <t>Izolace připojovacího potrubí - PE izolace tl. 9 mm</t>
  </si>
  <si>
    <t>83922105</t>
  </si>
  <si>
    <t>721289 93</t>
  </si>
  <si>
    <t>Izolace svislého (odpadního) potrubí - PE izolace tl. 20 mm</t>
  </si>
  <si>
    <t>-1826606476</t>
  </si>
  <si>
    <t>721 90r1</t>
  </si>
  <si>
    <t>Revizní zpráva vnitřní kanalizace</t>
  </si>
  <si>
    <t>-1859537249</t>
  </si>
  <si>
    <t>998721 90r</t>
  </si>
  <si>
    <t>Stavební přípomoce (vysekání drážek, vysekání / úprava prostupů, dobetonávky, dozdění, ...)</t>
  </si>
  <si>
    <t>-1974184014</t>
  </si>
  <si>
    <t>998721103</t>
  </si>
  <si>
    <t>Přesun hmot pro vnitřní kanalizace stanovený z hmotnosti přesunovaného materiálu vodorovná dopravní vzdálenost do 50 m v objektech výšky přes 12 do 24 m</t>
  </si>
  <si>
    <t>-2075342001</t>
  </si>
  <si>
    <t>https://podminky.urs.cz/item/CS_URS_2021_01/998721103</t>
  </si>
  <si>
    <t>722130234</t>
  </si>
  <si>
    <t>Potrubí z ocelových trubek pozinkovaných závitových svařovaných běžných DN 32</t>
  </si>
  <si>
    <t>-444586513</t>
  </si>
  <si>
    <t>https://podminky.urs.cz/item/CS_URS_2021_01/722130234</t>
  </si>
  <si>
    <t>722130235</t>
  </si>
  <si>
    <t>Potrubí z ocelových trubek pozinkovaných závitových svařovaných běžných DN 40</t>
  </si>
  <si>
    <t>1700392188</t>
  </si>
  <si>
    <t>https://podminky.urs.cz/item/CS_URS_2021_01/722130235</t>
  </si>
  <si>
    <t>722175002</t>
  </si>
  <si>
    <t>Potrubí z plastových trubek z polypropylenu PP-RCT svařovaných polyfúzně D 20 x 2,8</t>
  </si>
  <si>
    <t>1460561098</t>
  </si>
  <si>
    <t>https://podminky.urs.cz/item/CS_URS_2021_01/722175002</t>
  </si>
  <si>
    <t>722175003</t>
  </si>
  <si>
    <t>Potrubí z plastových trubek z polypropylenu PP-RCT svařovaných polyfúzně D 25 x 3,5</t>
  </si>
  <si>
    <t>-354857422</t>
  </si>
  <si>
    <t>https://podminky.urs.cz/item/CS_URS_2021_01/722175003</t>
  </si>
  <si>
    <t>722175004</t>
  </si>
  <si>
    <t>Potrubí z plastových trubek z polypropylenu PP-RCT svařovaných polyfúzně D 32 x 4,4</t>
  </si>
  <si>
    <t>-88573294</t>
  </si>
  <si>
    <t>https://podminky.urs.cz/item/CS_URS_2021_01/722175004</t>
  </si>
  <si>
    <t>722175005</t>
  </si>
  <si>
    <t>Potrubí z plastových trubek z polypropylenu PP-RCT svařovaných polyfúzně D 40 x 5,5</t>
  </si>
  <si>
    <t>1969051059</t>
  </si>
  <si>
    <t>https://podminky.urs.cz/item/CS_URS_2021_01/722175005</t>
  </si>
  <si>
    <t>722175006</t>
  </si>
  <si>
    <t>Potrubí z plastových trubek z polypropylenu PP-RCT svařovaných polyfúzně D 50 x 6,9</t>
  </si>
  <si>
    <t>1895335257</t>
  </si>
  <si>
    <t>https://podminky.urs.cz/item/CS_URS_2021_01/722175006</t>
  </si>
  <si>
    <t>722175007</t>
  </si>
  <si>
    <t>Potrubí z plastových trubek z polypropylenu PP-RCT svařovaných polyfúzně D 63 x 8,6</t>
  </si>
  <si>
    <t>-1062034610</t>
  </si>
  <si>
    <t>https://podminky.urs.cz/item/CS_URS_2021_01/722175007</t>
  </si>
  <si>
    <t>722175008</t>
  </si>
  <si>
    <t>Potrubí z plastových trubek z polypropylenu PP-RCT svařovaných polyfúzně D 75 x 8,4</t>
  </si>
  <si>
    <t>-1291358273</t>
  </si>
  <si>
    <t>https://podminky.urs.cz/item/CS_URS_2021_01/722175008</t>
  </si>
  <si>
    <t>722181241</t>
  </si>
  <si>
    <t>Ochrana potrubí termoizolačními trubicemi z pěnového polyetylenu PE přilepenými v příčných a podélných spojích, tloušťky izolace přes 13 do 20 mm, vnitřního průměru izolace DN do 22 mm</t>
  </si>
  <si>
    <t>330481594</t>
  </si>
  <si>
    <t>https://podminky.urs.cz/item/CS_URS_2021_01/722181241</t>
  </si>
  <si>
    <t>Poznámka k položce:_x000D_
d20, S+T</t>
  </si>
  <si>
    <t>722181242</t>
  </si>
  <si>
    <t>Ochrana potrubí termoizolačními trubicemi z pěnového polyetylenu PE přilepenými v příčných a podélných spojích, tloušťky izolace přes 13 do 20 mm, vnitřního průměru izolace DN přes 22 do 45 mm</t>
  </si>
  <si>
    <t>-2014620738</t>
  </si>
  <si>
    <t>https://podminky.urs.cz/item/CS_URS_2021_01/722181242</t>
  </si>
  <si>
    <t>874+111+42 "d25 vše,  d32, d40 - S"</t>
  </si>
  <si>
    <t>722181243</t>
  </si>
  <si>
    <t>Ochrana potrubí termoizolačními trubicemi z pěnového polyetylenu PE přilepenými v příčných a podélných spojích, tloušťky izolace přes 13 do 20 mm, vnitřního průměru izolace DN přes 45 do 63 mm</t>
  </si>
  <si>
    <t>-1027021734</t>
  </si>
  <si>
    <t>https://podminky.urs.cz/item/CS_URS_2021_01/722181243</t>
  </si>
  <si>
    <t>17,5+36 "d50, d63 - S"</t>
  </si>
  <si>
    <t>722181244</t>
  </si>
  <si>
    <t>Ochrana potrubí termoizolačními trubicemi z pěnového polyetylenu PE přilepenými v příčných a podélných spojích, tloušťky izolace přes 13 do 20 mm, vnitřního průměru izolace DN přes 63 do 89 mm</t>
  </si>
  <si>
    <t>380971708</t>
  </si>
  <si>
    <t>https://podminky.urs.cz/item/CS_URS_2021_01/722181244</t>
  </si>
  <si>
    <t>20 "d75 - S"</t>
  </si>
  <si>
    <t>722182 323</t>
  </si>
  <si>
    <t>Potrubí pouzdro z kamenné vlny pro izolaci rozvodů tepla a teplé vody; d 35 mm, tl. izolace 30 mm</t>
  </si>
  <si>
    <t>759624583</t>
  </si>
  <si>
    <t>Poznámka k položce:_x000D_
d32 - T+C</t>
  </si>
  <si>
    <t>722182 403</t>
  </si>
  <si>
    <t>Potrubí pouzdro z kamenné vlny pro izolaci rozvodů tepla a teplé vody; d 42 mm, tl. izolace 30 mm</t>
  </si>
  <si>
    <t>-1172672653</t>
  </si>
  <si>
    <t>Poznámka k položce:_x000D_
d40 - T+C</t>
  </si>
  <si>
    <t>722182 504</t>
  </si>
  <si>
    <t>Potrubí pouzdro z kamenné vlny pro izolaci rozvodů tepla a teplé vody; d 54 mm, tl. izolace 40 mm</t>
  </si>
  <si>
    <t>-110246835</t>
  </si>
  <si>
    <t>Poznámka k položce:_x000D_
d50 - T+C</t>
  </si>
  <si>
    <t>722182 635</t>
  </si>
  <si>
    <t>Potrubí pouzdro z kamenné vlny pro izolaci rozvodů tepla a teplé vody; d 64 mm, tl. izolace 50 mm</t>
  </si>
  <si>
    <t>-1169621244</t>
  </si>
  <si>
    <t>Poznámka k položce:_x000D_
d63 - T+ C</t>
  </si>
  <si>
    <t>722220111</t>
  </si>
  <si>
    <t>Armatury s jedním závitem nástěnky pro výtokový ventil G 1/2"</t>
  </si>
  <si>
    <t>1252225406</t>
  </si>
  <si>
    <t>https://podminky.urs.cz/item/CS_URS_2021_01/722220111</t>
  </si>
  <si>
    <t>722220122</t>
  </si>
  <si>
    <t>Armatury s jedním závitem nástěnky pro baterii G 3/4"</t>
  </si>
  <si>
    <t>pár</t>
  </si>
  <si>
    <t>-1160855151</t>
  </si>
  <si>
    <t>https://podminky.urs.cz/item/CS_URS_2021_01/722220122</t>
  </si>
  <si>
    <t>722231073</t>
  </si>
  <si>
    <t>Armatury se dvěma závity ventily zpětné mosazné PN 10 do 110°C G 3/4"</t>
  </si>
  <si>
    <t>-1386125448</t>
  </si>
  <si>
    <t>https://podminky.urs.cz/item/CS_URS_2021_01/722231073</t>
  </si>
  <si>
    <t>57+57 "u VDM - SV + TV"</t>
  </si>
  <si>
    <t>722232044</t>
  </si>
  <si>
    <t>Armatury se dvěma závity kulové kohouty PN 42 do 185 °C přímé vnitřní závit G 3/4"</t>
  </si>
  <si>
    <t>-2117530516</t>
  </si>
  <si>
    <t>https://podminky.urs.cz/item/CS_URS_2021_01/722232044</t>
  </si>
  <si>
    <t>57+57 "u VDM - SV + Tv"</t>
  </si>
  <si>
    <t>72223205r</t>
  </si>
  <si>
    <t>Armatury se dvěma závity kulové kohouty PN 42 do 185 °C přímé vnitřní závit G 3/4" s vývodem na hadici</t>
  </si>
  <si>
    <t>488651165</t>
  </si>
  <si>
    <t>Poznámka k položce:_x000D_
v tech. místnosti</t>
  </si>
  <si>
    <t>722232062</t>
  </si>
  <si>
    <t>Armatury se dvěma závity kulové kohouty PN 42 do 185 °C přímé vnitřní závit s vypouštěním G 3/4"</t>
  </si>
  <si>
    <t>643574723</t>
  </si>
  <si>
    <t>https://podminky.urs.cz/item/CS_URS_2021_01/722232062</t>
  </si>
  <si>
    <t>722232063</t>
  </si>
  <si>
    <t>Armatury se dvěma závity kulové kohouty PN 42 do 185 °C přímé vnitřní závit s vypouštěním G 1"</t>
  </si>
  <si>
    <t>-2072207828</t>
  </si>
  <si>
    <t>https://podminky.urs.cz/item/CS_URS_2021_01/722232063</t>
  </si>
  <si>
    <t>722232064</t>
  </si>
  <si>
    <t>Armatury se dvěma závity kulové kohouty PN 42 do 185 °C přímé vnitřní závit s vypouštěním G 5/4"</t>
  </si>
  <si>
    <t>1206712001</t>
  </si>
  <si>
    <t>https://podminky.urs.cz/item/CS_URS_2021_01/722232064</t>
  </si>
  <si>
    <t>722232065</t>
  </si>
  <si>
    <t>Armatury se dvěma závity kulové kohouty PN 42 do 185 °C přímé vnitřní závit s vypouštěním G 6/4"</t>
  </si>
  <si>
    <t>-1007857465</t>
  </si>
  <si>
    <t>https://podminky.urs.cz/item/CS_URS_2021_01/722232065</t>
  </si>
  <si>
    <t>722232066</t>
  </si>
  <si>
    <t>Armatury se dvěma závity kulové kohouty PN 42 do 185 °C přímé vnitřní závit s vypouštěním G 2"</t>
  </si>
  <si>
    <t>61204350</t>
  </si>
  <si>
    <t>https://podminky.urs.cz/item/CS_URS_2021_01/722232066</t>
  </si>
  <si>
    <t>722232505</t>
  </si>
  <si>
    <t>Armatury se dvěma závity potrubní oddělovače vnější závit PN 10 do 65 °C G 6/4"</t>
  </si>
  <si>
    <t>-119847926</t>
  </si>
  <si>
    <t>https://podminky.urs.cz/item/CS_URS_2021_01/722232505</t>
  </si>
  <si>
    <t>722250133</t>
  </si>
  <si>
    <t>Požární příslušenství a armatury hydrantový systém s tvarově stálou hadicí celoplechový D 25 x 30 m</t>
  </si>
  <si>
    <t>-1860284553</t>
  </si>
  <si>
    <t>https://podminky.urs.cz/item/CS_URS_2021_01/722250133</t>
  </si>
  <si>
    <t>7222623 01</t>
  </si>
  <si>
    <t>Vodoměr závitový jednovtokový suchoběžný do 100°C G 3/4" Qn 2,5 m3/h</t>
  </si>
  <si>
    <t>647562093</t>
  </si>
  <si>
    <t>Poznámka k položce:_x000D_
- dodávka + montáž_x000D_
- např. ENBRA ER-AM</t>
  </si>
  <si>
    <t>7222633 01</t>
  </si>
  <si>
    <t>-3277921</t>
  </si>
  <si>
    <t>7222633 99</t>
  </si>
  <si>
    <t>M-Bus modul pro vodoměry ER-AM (APT-MBUS-NA-1 C)</t>
  </si>
  <si>
    <t>-166237134</t>
  </si>
  <si>
    <t>57+57</t>
  </si>
  <si>
    <t>722280 11</t>
  </si>
  <si>
    <t>Vyvažovací ventil s vypouštěním 1/2''; možnost uzavření; závit pro vypouštění; Venturiho trubice s měřícími vsuvkami - dodávka + montáž</t>
  </si>
  <si>
    <t>-110999387</t>
  </si>
  <si>
    <t>722289 15</t>
  </si>
  <si>
    <t>Napojení zásobníkového ohřívače dle předpisu výrobce - zpětná klapka, manometr, pojist. ventil, ... - montáž vč. potřebných fitinek (bez tlakové nádoby)</t>
  </si>
  <si>
    <t>-706286191</t>
  </si>
  <si>
    <t>Poznámka k položce:_x000D_
v úklidových místnostech</t>
  </si>
  <si>
    <t>722289 91</t>
  </si>
  <si>
    <t>Zavěšení a upevnění vodovodního potrubí - dodávka + montáž; vč. objímky, navrtání, uchycení, ...</t>
  </si>
  <si>
    <t>-606487418</t>
  </si>
  <si>
    <t>722290226</t>
  </si>
  <si>
    <t>Zkoušky, proplach a desinfekce vodovodního potrubí zkoušky těsnosti vodovodního potrubí závitového do DN 50</t>
  </si>
  <si>
    <t>972642827</t>
  </si>
  <si>
    <t>https://podminky.urs.cz/item/CS_URS_2021_01/722290226</t>
  </si>
  <si>
    <t>722290229</t>
  </si>
  <si>
    <t>Zkoušky, proplach a desinfekce vodovodního potrubí zkoušky těsnosti vodovodního potrubí závitového přes DN 50 do DN 100</t>
  </si>
  <si>
    <t>-2102940613</t>
  </si>
  <si>
    <t>https://podminky.urs.cz/item/CS_URS_2021_01/722290229</t>
  </si>
  <si>
    <t>722290234</t>
  </si>
  <si>
    <t>Zkoušky, proplach a desinfekce vodovodního potrubí proplach a desinfekce vodovodního potrubí do DN 80</t>
  </si>
  <si>
    <t>-1434125940</t>
  </si>
  <si>
    <t>https://podminky.urs.cz/item/CS_URS_2021_01/722290234</t>
  </si>
  <si>
    <t>722 90r1</t>
  </si>
  <si>
    <t>Revizní zpráva vnitřního vodovodu</t>
  </si>
  <si>
    <t>-345898782</t>
  </si>
  <si>
    <t>722 91r1</t>
  </si>
  <si>
    <t>Značení potrubní trasy vnitřního vodovodu</t>
  </si>
  <si>
    <t>1534322812</t>
  </si>
  <si>
    <t>998722 90r</t>
  </si>
  <si>
    <t>-1691498469</t>
  </si>
  <si>
    <t>998722103</t>
  </si>
  <si>
    <t>Přesun hmot pro vnitřní vodovod stanovený z hmotnosti přesunovaného materiálu vodorovná dopravní vzdálenost do 50 m v objektech výšky přes 12 do 24 m</t>
  </si>
  <si>
    <t>155956330</t>
  </si>
  <si>
    <t>https://podminky.urs.cz/item/CS_URS_2021_01/998722103</t>
  </si>
  <si>
    <t>Zdravotechnika - vnitřní plynovod</t>
  </si>
  <si>
    <t>723111203</t>
  </si>
  <si>
    <t>Potrubí z ocelových trubek závitových černých spojovaných svařováním, bezešvých běžných DN 20</t>
  </si>
  <si>
    <t>-634314650</t>
  </si>
  <si>
    <t>https://podminky.urs.cz/item/CS_URS_2021_01/723111203</t>
  </si>
  <si>
    <t>723111307</t>
  </si>
  <si>
    <t>Potrubí z ocelových trubek závitových černých spojovaných lisováním PN 0,5 do 70°C DN 50</t>
  </si>
  <si>
    <t>328405117</t>
  </si>
  <si>
    <t>https://podminky.urs.cz/item/CS_URS_2021_01/723111307</t>
  </si>
  <si>
    <t>723150341</t>
  </si>
  <si>
    <t>Potrubí z ocelových trubek hladkých černých spojovaných redukce - zhotovení kováním přes 1 DN DN 32/ 20</t>
  </si>
  <si>
    <t>1294192385</t>
  </si>
  <si>
    <t>https://podminky.urs.cz/item/CS_URS_2021_01/723150341</t>
  </si>
  <si>
    <t>723150343</t>
  </si>
  <si>
    <t>Potrubí z ocelových trubek hladkých černých spojovaných redukce - zhotovení kováním přes 1 DN DN 50/ 32</t>
  </si>
  <si>
    <t>-1521805626</t>
  </si>
  <si>
    <t>https://podminky.urs.cz/item/CS_URS_2021_01/723150343</t>
  </si>
  <si>
    <t>723150365</t>
  </si>
  <si>
    <t>Potrubí z ocelových trubek hladkých černých spojovaných chráničky Ø 38/2,6</t>
  </si>
  <si>
    <t>-151510951</t>
  </si>
  <si>
    <t>https://podminky.urs.cz/item/CS_URS_2021_01/723150365</t>
  </si>
  <si>
    <t>1,2 "průchod obv. zdí"</t>
  </si>
  <si>
    <t>723150368</t>
  </si>
  <si>
    <t>Potrubí z ocelových trubek hladkých černých spojovaných chráničky Ø 76/3,2</t>
  </si>
  <si>
    <t>-864308726</t>
  </si>
  <si>
    <t>https://podminky.urs.cz/item/CS_URS_2021_01/723150368</t>
  </si>
  <si>
    <t>1,2+2*0,3 "průchod obvod. zíd + 2x zdí kotelny"</t>
  </si>
  <si>
    <t>723190251</t>
  </si>
  <si>
    <t>Přípojky plynovodní ke strojům a zařízením z trubek vyvedení a upevnění plynovodních výpustek na potrubí DN 15</t>
  </si>
  <si>
    <t>-91028289</t>
  </si>
  <si>
    <t>https://podminky.urs.cz/item/CS_URS_2021_01/723190251</t>
  </si>
  <si>
    <t>723231162</t>
  </si>
  <si>
    <t>Armatury se dvěma závity kohouty kulové PN 42 do 185°C plnoprůtokové vnitřní závit těžká řada G 1/2"</t>
  </si>
  <si>
    <t>-1645172150</t>
  </si>
  <si>
    <t>https://podminky.urs.cz/item/CS_URS_2021_01/723231162</t>
  </si>
  <si>
    <t>723231167</t>
  </si>
  <si>
    <t>Armatury se dvěma závity kohouty kulové PN 42 do 185°C plnoprůtokové vnitřní závit těžká řada G 2"</t>
  </si>
  <si>
    <t>2060300646</t>
  </si>
  <si>
    <t>https://podminky.urs.cz/item/CS_URS_2021_01/723231167</t>
  </si>
  <si>
    <t>Poznámka k položce:_x000D_
- hlavní uzávěr kotelny</t>
  </si>
  <si>
    <t>723233158</t>
  </si>
  <si>
    <t>Armatury se dvěma závity solenoidové ventily včetně cívky a konektoru s diodou G 2"</t>
  </si>
  <si>
    <t>957981881</t>
  </si>
  <si>
    <t>https://podminky.urs.cz/item/CS_URS_2021_01/723233158</t>
  </si>
  <si>
    <t>Poznámka k položce:_x000D_
- automatický uzavírací ventil u vstupu do kotelny_x000D_
- na přívodu DN 50_x000D_
- bez proudu uzavřeno</t>
  </si>
  <si>
    <t>723239 25</t>
  </si>
  <si>
    <t>Akumulační potrubí DN 250 - dodávka + montáž, vč. navaření konců, napojení, uchycení, apod.</t>
  </si>
  <si>
    <t>-2005986503</t>
  </si>
  <si>
    <t>723240 04</t>
  </si>
  <si>
    <t>Tlakoměr 160, 0,0 - 4,0 kPa; dodávka + montáž</t>
  </si>
  <si>
    <t>229676194</t>
  </si>
  <si>
    <t>723240 11</t>
  </si>
  <si>
    <t>Tlakoměrový kohout M20 x 1,5</t>
  </si>
  <si>
    <t>-695186942</t>
  </si>
  <si>
    <t>723240 90</t>
  </si>
  <si>
    <t>Uchycení a upevnění plynovodního potrubí; vč. případného použití lešení při provádění</t>
  </si>
  <si>
    <t>-73810811</t>
  </si>
  <si>
    <t>723240 91</t>
  </si>
  <si>
    <t>Nátěry potrubí a uchycení; vč. případného použití lešení při provádění</t>
  </si>
  <si>
    <t>1916717396</t>
  </si>
  <si>
    <t>723240 92</t>
  </si>
  <si>
    <t>Utěsnění chrániček na obou koncích trvale pružným tmelem</t>
  </si>
  <si>
    <t>868666073</t>
  </si>
  <si>
    <t>723240 93</t>
  </si>
  <si>
    <t>Zkouška těsnosti plynového potrubí</t>
  </si>
  <si>
    <t>910454559</t>
  </si>
  <si>
    <t>723240 94</t>
  </si>
  <si>
    <t>Revizní zpráva vnitřního plynovodu</t>
  </si>
  <si>
    <t>-1471291869</t>
  </si>
  <si>
    <t>723 91r1</t>
  </si>
  <si>
    <t>Znnačení trasy vnitřního plynovodu</t>
  </si>
  <si>
    <t>-1095277939</t>
  </si>
  <si>
    <t>998723 90r</t>
  </si>
  <si>
    <t>1431612854</t>
  </si>
  <si>
    <t>998723103</t>
  </si>
  <si>
    <t>Přesun hmot pro vnitřní plynovod stanovený z hmotnosti přesunovaného materiálu vodorovná dopravní vzdálenost do 50 m v objektech výšky přes 12 do 24 m</t>
  </si>
  <si>
    <t>-2024516054</t>
  </si>
  <si>
    <t>https://podminky.urs.cz/item/CS_URS_2021_01/998723103</t>
  </si>
  <si>
    <t>725112 08</t>
  </si>
  <si>
    <t>Zařízení záchodů klozety keramické závěsné pro invaliní, na nosné stěny s hlubokým splachováním odpad vodorovný; keramický, bílý - dodávka + montáž, včetně duroplastového sedátka bez poklopu, bílého, odmímatelného, s kovovými úchyty</t>
  </si>
  <si>
    <t>1410032215</t>
  </si>
  <si>
    <t>725112 09</t>
  </si>
  <si>
    <t>Příslušenství k WC pro imobilní dle vyhlášky 398/2009 Sb. v platném znění - madlo pevné, madlo sklopné, oddálené splachování, ... - dodávka + montáž</t>
  </si>
  <si>
    <t>-303645714</t>
  </si>
  <si>
    <t>725112022</t>
  </si>
  <si>
    <t>Zařízení záchodů klozety keramické závěsné na nosné stěny s hlubokým splachováním odpad vodorovný</t>
  </si>
  <si>
    <t>-377709851</t>
  </si>
  <si>
    <t>https://podminky.urs.cz/item/CS_URS_2021_01/725112022</t>
  </si>
  <si>
    <t>725211 08</t>
  </si>
  <si>
    <t>Umyvadla keramická bez výtokových armatur zdravotní bílá; pro imobilní osoby; keranické, bílé, 640 x 550 x 170 mm, s otvorem pro baterii uprostřed - dodávka + montáž</t>
  </si>
  <si>
    <t>1923657568</t>
  </si>
  <si>
    <t>725211 09</t>
  </si>
  <si>
    <t>Příslušenství k umyvadlu pro imobilní dle vyhlášky 398/2009 Sb. v platném znění - 2 x madlo pevné, podomítkový sifon, sklopné zrcadlo, ... - dodávka + montáž</t>
  </si>
  <si>
    <t>2009499791</t>
  </si>
  <si>
    <t>725211603</t>
  </si>
  <si>
    <t>Umyvadla keramická bílá bez výtokových armatur připevněná na stěnu šrouby bez sloupu nebo krytu na sifon, šířka umyvadla 600 mm</t>
  </si>
  <si>
    <t>-952455497</t>
  </si>
  <si>
    <t>https://podminky.urs.cz/item/CS_URS_2021_01/725211603</t>
  </si>
  <si>
    <t>725211701</t>
  </si>
  <si>
    <t>Umyvadla keramická bílá bez výtokových armatur připevněná na stěnu šrouby malá (umývátka) stěnová 400 mm</t>
  </si>
  <si>
    <t>2051973320</t>
  </si>
  <si>
    <t>https://podminky.urs.cz/item/CS_URS_2021_01/725211701</t>
  </si>
  <si>
    <t>725223 1r</t>
  </si>
  <si>
    <t>Vany bez výtokových armatur akrylátové se zápachovou uzávěrkou 1800x750 mm</t>
  </si>
  <si>
    <t>-1861179734</t>
  </si>
  <si>
    <t>725241213</t>
  </si>
  <si>
    <t>Sprchové vaničky z litého polymermramoru čtvercové 900x900 mm</t>
  </si>
  <si>
    <t>-2028379250</t>
  </si>
  <si>
    <t>https://podminky.urs.cz/item/CS_URS_2021_01/725241213</t>
  </si>
  <si>
    <t>725244123</t>
  </si>
  <si>
    <t>Sprchové dveře a zástěny dveře sprchové do niky rámové se skleněnou výplní tl. 5 mm otvíravé dvoukřídlové, na vaničku šířky 900 mm</t>
  </si>
  <si>
    <t>-233096185</t>
  </si>
  <si>
    <t>https://podminky.urs.cz/item/CS_URS_2021_01/725244123</t>
  </si>
  <si>
    <t>725245 03r</t>
  </si>
  <si>
    <t>Tyč pro sprchový závěs, 90 x 90 cm; dodávka + montáž</t>
  </si>
  <si>
    <t>-2092006594</t>
  </si>
  <si>
    <t>725245 04r</t>
  </si>
  <si>
    <t>Sprchový závěs 180 x 200 cm, polyseter, bílá</t>
  </si>
  <si>
    <t>333219533</t>
  </si>
  <si>
    <t>72529220r</t>
  </si>
  <si>
    <t>Nerezové sedátko závěsné sklopné, pro tělesně postižené, nosnost 150 kg, 450 x 450 mm, matný povrch, včetně úchytové sady - dodávka + montáž</t>
  </si>
  <si>
    <t>-1030886593</t>
  </si>
  <si>
    <t>725311121</t>
  </si>
  <si>
    <t>Dřezy bez výtokových armatur jednoduché se zápachovou uzávěrkou nerezové s odkapávací plochou 560x480 mm a miskou</t>
  </si>
  <si>
    <t>-313725194</t>
  </si>
  <si>
    <t>https://podminky.urs.cz/item/CS_URS_2021_01/725311121</t>
  </si>
  <si>
    <t>725331211</t>
  </si>
  <si>
    <t>Výlevky bez výtokových armatur a splachovací nádrže nerezové připevněné na zeď konzolou 450 x 550 x 300 mm</t>
  </si>
  <si>
    <t>201853820</t>
  </si>
  <si>
    <t>https://podminky.urs.cz/item/CS_URS_2021_01/725331211</t>
  </si>
  <si>
    <t>725813111</t>
  </si>
  <si>
    <t>Ventily rohové bez připojovací trubičky nebo flexi hadičky G 1/2"</t>
  </si>
  <si>
    <t>-573967489</t>
  </si>
  <si>
    <t>https://podminky.urs.cz/item/CS_URS_2021_01/725813111</t>
  </si>
  <si>
    <t>725814 01</t>
  </si>
  <si>
    <t>Připojovací trubička nebo flexi hadička 3/8''</t>
  </si>
  <si>
    <t>64063960</t>
  </si>
  <si>
    <t>Poznámka k položce:_x000D_
- ke klozetům</t>
  </si>
  <si>
    <t>725821316</t>
  </si>
  <si>
    <t>Baterie dřezové nástěnné pákové s otáčivým plochým ústím a délkou ramínka 300 mm</t>
  </si>
  <si>
    <t>2005568922</t>
  </si>
  <si>
    <t>https://podminky.urs.cz/item/CS_URS_2021_01/725821316</t>
  </si>
  <si>
    <t>Poznámka k položce:_x000D_
- k výlevce</t>
  </si>
  <si>
    <t>725821325</t>
  </si>
  <si>
    <t>Baterie dřezové stojánkové pákové s otáčivým ústím a délkou ramínka 220 mm</t>
  </si>
  <si>
    <t>-2084799048</t>
  </si>
  <si>
    <t>https://podminky.urs.cz/item/CS_URS_2021_01/725821325</t>
  </si>
  <si>
    <t>725822613</t>
  </si>
  <si>
    <t>Baterie umyvadlové stojánkové pákové s výpustí</t>
  </si>
  <si>
    <t>862756700</t>
  </si>
  <si>
    <t>https://podminky.urs.cz/item/CS_URS_2021_01/725822613</t>
  </si>
  <si>
    <t>7258227</t>
  </si>
  <si>
    <t>Baterie umyvadlové stojánkové pákové s výpustí s prodlouženým ramínkem pro imobilní</t>
  </si>
  <si>
    <t>2020637798</t>
  </si>
  <si>
    <t>725831313</t>
  </si>
  <si>
    <t>Baterie vanové nástěnné pákové s příslušenstvím a pohyblivým držákem</t>
  </si>
  <si>
    <t>-1775015420</t>
  </si>
  <si>
    <t>https://podminky.urs.cz/item/CS_URS_2021_01/725831313</t>
  </si>
  <si>
    <t>725842 03</t>
  </si>
  <si>
    <t xml:space="preserve">Baterie sprchová nástěnná páková, 150 mm + sprchový set, 3 polohová hadice, tyč - dodávka + montáž </t>
  </si>
  <si>
    <t>896972694</t>
  </si>
  <si>
    <t>Poznámka k položce:_x000D_
- i pro imobilní</t>
  </si>
  <si>
    <t>725861102</t>
  </si>
  <si>
    <t>Zápachové uzávěrky zařizovacích předmětů pro umyvadla DN 40</t>
  </si>
  <si>
    <t>-1747626437</t>
  </si>
  <si>
    <t>https://podminky.urs.cz/item/CS_URS_2021_01/725861102</t>
  </si>
  <si>
    <t>725861312</t>
  </si>
  <si>
    <t>Zápachové uzávěrky zařizovacích předmětů pro umyvadla podomítkové DN 40/50</t>
  </si>
  <si>
    <t>-707827870</t>
  </si>
  <si>
    <t>https://podminky.urs.cz/item/CS_URS_2021_01/725861312</t>
  </si>
  <si>
    <t>Poznámka k položce:_x000D_
- u umyvadel pro imobilní</t>
  </si>
  <si>
    <t>725862103</t>
  </si>
  <si>
    <t>Zápachové uzávěrky zařizovacích předmětů pro dřezy DN 40/50</t>
  </si>
  <si>
    <t>-913748561</t>
  </si>
  <si>
    <t>https://podminky.urs.cz/item/CS_URS_2021_01/725862103</t>
  </si>
  <si>
    <t>725864311</t>
  </si>
  <si>
    <t>Zápachové uzávěrky zařizovacích předmětů pro koupací vany s kulovým kloubem na odtoku DN 40/50</t>
  </si>
  <si>
    <t>193433619</t>
  </si>
  <si>
    <t>https://podminky.urs.cz/item/CS_URS_2021_01/725864311</t>
  </si>
  <si>
    <t>998725103</t>
  </si>
  <si>
    <t>Přesun hmot pro zařizovací předměty stanovený z hmotnosti přesunovaného materiálu vodorovná dopravní vzdálenost do 50 m v objektech výšky přes 12 do 24 m</t>
  </si>
  <si>
    <t>1434963650</t>
  </si>
  <si>
    <t>https://podminky.urs.cz/item/CS_URS_2021_01/998725103</t>
  </si>
  <si>
    <t>Zdravotechnika - předstěnové instalace</t>
  </si>
  <si>
    <t>726131041</t>
  </si>
  <si>
    <t>Předstěnové instalační systémy do lehkých stěn s kovovou konstrukcí pro závěsné klozety ovládání zepředu, stavební výšky 1120 mm</t>
  </si>
  <si>
    <t>-497384572</t>
  </si>
  <si>
    <t>https://podminky.urs.cz/item/CS_URS_2021_01/726131041</t>
  </si>
  <si>
    <t>726131043</t>
  </si>
  <si>
    <t>Předstěnové instalační systémy do lehkých stěn s kovovou konstrukcí pro závěsné klozety ovládání zepředu, stavební výšky 1120 mm pro tělesně postižené</t>
  </si>
  <si>
    <t>-433087230</t>
  </si>
  <si>
    <t>https://podminky.urs.cz/item/CS_URS_2021_01/726131043</t>
  </si>
  <si>
    <t>726191001</t>
  </si>
  <si>
    <t>Ostatní příslušenství instalačních systémů zvukoizolační souprava pro WC a bidet</t>
  </si>
  <si>
    <t>-599198996</t>
  </si>
  <si>
    <t>https://podminky.urs.cz/item/CS_URS_2021_01/726191001</t>
  </si>
  <si>
    <t>726191002</t>
  </si>
  <si>
    <t>Ostatní příslušenství instalačních systémů souprava pro předstěnovou montáž</t>
  </si>
  <si>
    <t>-752142692</t>
  </si>
  <si>
    <t>https://podminky.urs.cz/item/CS_URS_2021_01/726191002</t>
  </si>
  <si>
    <t>998726112</t>
  </si>
  <si>
    <t>Přesun hmot pro instalační prefabrikáty stanovený z hmotnosti přesunovaného materiálu vodorovná dopravní vzdálenost do 50 m v objektech výšky přes 6 m do 12 m</t>
  </si>
  <si>
    <t>1347406413</t>
  </si>
  <si>
    <t>https://podminky.urs.cz/item/CS_URS_2021_01/998726112</t>
  </si>
  <si>
    <t>Zdravotechnika - požární ochrana</t>
  </si>
  <si>
    <t>727289 40</t>
  </si>
  <si>
    <t>Požární prostup střešní konstrukcí - potrubí do DN 125 - požární manžeta + pož. tmel, dodávka + montáž - vč. osazení, vypěnění, zatmelení, apod ...</t>
  </si>
  <si>
    <t>1273377191</t>
  </si>
  <si>
    <t>Poznámka k položce:_x000D_
prostupy kanalizace (i dešťové) střešní konstrukcí</t>
  </si>
  <si>
    <t>727289 42</t>
  </si>
  <si>
    <t>Požární prostup stropní konstrukcí - potrubí do DN 125 - požární manžeta + pož. tmel, dodávka + montáž - vč. osazení, vypěnění, zatmelení, apod ...</t>
  </si>
  <si>
    <t>-2102898947</t>
  </si>
  <si>
    <t>Poznámka k položce:_x000D_
prostupy kanalizace stropní konstrukcí</t>
  </si>
  <si>
    <t>727289 45</t>
  </si>
  <si>
    <t>Požární prostup konstrukcí stěny - potrubí do DN 100 - požární manžeta + pož. tmel, dodávka + montáž - vč. osazení, vypěnění, zatmelení, apod ...</t>
  </si>
  <si>
    <t>1303554751</t>
  </si>
  <si>
    <t>Poznámka k položce:_x000D_
prostupy připojovacího potrubí dělícími stěnami mezi pož. úseky</t>
  </si>
  <si>
    <t>727289 48</t>
  </si>
  <si>
    <t>Požární prostup konstrukcí stěny - potrubí přes DN 100 - požární manžeta + pož. tmel, dodávka + montáž - vč. osazení, vypěnění, zatmelení, apod ...</t>
  </si>
  <si>
    <t>432931445</t>
  </si>
  <si>
    <t>Poznámka k položce:_x000D_
prostupy připojovacích i svodných potrubí (i zavěšených) dělícími stěnami požárních úseků</t>
  </si>
  <si>
    <t>727289 50</t>
  </si>
  <si>
    <t>Požární prostup stropní konstrukcí - potrubí do DN 50 - pož. tmel, dodávka + montáž - vč. osazení, vypěnění, zatmelení, apod ...</t>
  </si>
  <si>
    <t>-2144191375</t>
  </si>
  <si>
    <t>Poznámka k položce:_x000D_
prostup vodovodních stoupaček (i požárních) stropní konstrukcí - jednotlivé potrubí</t>
  </si>
  <si>
    <t>727289 51</t>
  </si>
  <si>
    <t>Požární prostup stropní konstrukcí - až 3 společná vod. potrubí - pož. tmel, dodávka + montáž - vč. osazení, vypěnění, zatmelení, apod ...</t>
  </si>
  <si>
    <t>112065801</t>
  </si>
  <si>
    <t>Poznámka k položce:_x000D_
prostup vodovodních stoupaček (i požárních) stropní konstrukcí - spol. vedení až 3 potrubí (sv, tv, cirkulace)</t>
  </si>
  <si>
    <t>727289 55</t>
  </si>
  <si>
    <t>Požární prostup konstrukcí stěny - potrubí do DN 50 - pož. tmel, dodávka + montáž - vč. osazení, vypěnění, zatmelení, apod ...</t>
  </si>
  <si>
    <t>1732614557</t>
  </si>
  <si>
    <t>Poznámka k položce:_x000D_
prostup vodovodního potrubí (i požárního) stěnami mezi požárními úseky</t>
  </si>
  <si>
    <t>727289 58</t>
  </si>
  <si>
    <t>Požární prostup konstrukcí stěny - společný až pro 3 vodovodní potrubí - pož. tmel, dodávka + montáž - vč. osazení, vypěnění, zatmelení, apod ...</t>
  </si>
  <si>
    <t>422839782</t>
  </si>
  <si>
    <t>Poznámka k položce:_x000D_
prostup společného vedení vody (sv, tv, cirkulace) stěnami mezi požárními úseky</t>
  </si>
  <si>
    <t>D.1.4.2 - Zařízení pro vytápění</t>
  </si>
  <si>
    <t>Ondřej Zikán</t>
  </si>
  <si>
    <t xml:space="preserve"> Ondřej Zikán</t>
  </si>
  <si>
    <t>722 - Zdravotechnika - vnitřní vodovod</t>
  </si>
  <si>
    <t xml:space="preserve">    01 - Demontáže stávajícího zařízení</t>
  </si>
  <si>
    <t xml:space="preserve">    732 - Ústřední vytápění - strojovny</t>
  </si>
  <si>
    <t xml:space="preserve">    734 - Ústřední vytápění - armatury</t>
  </si>
  <si>
    <t>722174024</t>
  </si>
  <si>
    <t>Potrubí vodovodní plastové PPR svar polyfuze PN 20 D 32 x5,4 mm</t>
  </si>
  <si>
    <t>-1998038833</t>
  </si>
  <si>
    <t>722174025</t>
  </si>
  <si>
    <t>Potrubí vodovodní plastové PPR svar polyfúze PN 20 D 40x6,7 mm</t>
  </si>
  <si>
    <t>-1502038167</t>
  </si>
  <si>
    <t>722174026</t>
  </si>
  <si>
    <t>Potrubí vodovodní plastové PPR svar polyfuze PN 20 D 50 x 8,4 mm</t>
  </si>
  <si>
    <t>-1216584189</t>
  </si>
  <si>
    <t>722174027</t>
  </si>
  <si>
    <t>Potrubí vodovodní plastové PPR svar polyfúze PN 20 D 63x10,5 mm</t>
  </si>
  <si>
    <t>-1011271822</t>
  </si>
  <si>
    <t>722174028</t>
  </si>
  <si>
    <t>Potrubí vodovodní plastové PPR svar polyfúze PN 20 D 75x12,5</t>
  </si>
  <si>
    <t>1158670983</t>
  </si>
  <si>
    <t>722181223</t>
  </si>
  <si>
    <t>Ochrana vodovodního potrubí přilepenými tepelně izolačními trubicemi z PE tl do 10 mm DN do 62 mm</t>
  </si>
  <si>
    <t>492171163</t>
  </si>
  <si>
    <t>722181224</t>
  </si>
  <si>
    <t>Ochrana vodovodního potrubí přilepenými termoizolačními trubicemi z PE tl do 10 mm DN přes 63 mm</t>
  </si>
  <si>
    <t>1187425399</t>
  </si>
  <si>
    <t>722181252</t>
  </si>
  <si>
    <t>Ochrana vodovodního potrubí přilepenými tepelně izolačními trubicemi z PE tl do 25 mm DN do 42 mm</t>
  </si>
  <si>
    <t>-865725373</t>
  </si>
  <si>
    <t>722181253</t>
  </si>
  <si>
    <t>Ochrana vodovodního potrubí přilepenými termoizolačními trubicemi z PE tl do 25 mm DN do 63 mm</t>
  </si>
  <si>
    <t>-104352257</t>
  </si>
  <si>
    <t>722220232</t>
  </si>
  <si>
    <t>Přechodka dGK PPR PN 20 D 25 x G 3/4" s kovovým vnitřním závitem</t>
  </si>
  <si>
    <t>-1829274522</t>
  </si>
  <si>
    <t>722220233</t>
  </si>
  <si>
    <t>Přechodka PPR PN 20 D 32 x G 1" s kovovým vnitřním závitem</t>
  </si>
  <si>
    <t>2143121493</t>
  </si>
  <si>
    <t>722220235</t>
  </si>
  <si>
    <t>Přechodka PPR PN 20 D 50 x G 6/4" s kovovým vnitřním závitem</t>
  </si>
  <si>
    <t>-461748262</t>
  </si>
  <si>
    <t>722221135</t>
  </si>
  <si>
    <t>Ventil výtokový G 3/4" s jedním závitem</t>
  </si>
  <si>
    <t>1304904161</t>
  </si>
  <si>
    <t>722231074</t>
  </si>
  <si>
    <t>Ventil zpětný mosazný G 1" PN 10 do 110°C se dvěma závity_dodávka a montáž</t>
  </si>
  <si>
    <t>-1747373728</t>
  </si>
  <si>
    <t>722231076</t>
  </si>
  <si>
    <t>Ventil zpětný mosazný G 6/4" PN 10 do 110°C se dvěma závity_dodávka a montáž</t>
  </si>
  <si>
    <t>2011521577</t>
  </si>
  <si>
    <t>722231143</t>
  </si>
  <si>
    <t>Ventil závitový pojistný rohový G 1"_0,7 MPa_dodávka a montáž</t>
  </si>
  <si>
    <t>-28010051</t>
  </si>
  <si>
    <t>722232123</t>
  </si>
  <si>
    <t>Kohout kulový přímý G 3/4" PN 42 do 185°C plnoprůtokový vnitřní závit</t>
  </si>
  <si>
    <t>-1428788199</t>
  </si>
  <si>
    <t>722232124</t>
  </si>
  <si>
    <t>Kohout kulový přímý G 1" PN 42 do 185°C plnoprůtokový s koulí vnitřní závit_dodávka a montáž</t>
  </si>
  <si>
    <t>1885630932</t>
  </si>
  <si>
    <t>722232126</t>
  </si>
  <si>
    <t>Kohout kulový přímý G 1 1/2" PN 42 do 185°C plnoprůtokový s koulí vnitřní závit_dodávka a montáž</t>
  </si>
  <si>
    <t>846564408</t>
  </si>
  <si>
    <t>722234265</t>
  </si>
  <si>
    <t>Filtr mosazný G 1" PN 20 do 80°C s 2x vnitřním závitem_dodávka a montáž</t>
  </si>
  <si>
    <t>1101771195</t>
  </si>
  <si>
    <t>722V0X101</t>
  </si>
  <si>
    <t>Termostatický třícestný havarijní ventil ohřevu teplé vody 6/4" s nastavitelným rozdahem 40°C - 70°C_dodávka a montáž</t>
  </si>
  <si>
    <t>-1790774801</t>
  </si>
  <si>
    <t>722V0X102</t>
  </si>
  <si>
    <t>Zátka kulového kohoutu 1"</t>
  </si>
  <si>
    <t>-691946342</t>
  </si>
  <si>
    <t>01</t>
  </si>
  <si>
    <t>Demontáže stávajícího zařízení</t>
  </si>
  <si>
    <t>01XDEM</t>
  </si>
  <si>
    <t>Kompletní demontáže stávajícího zařízení pro vytápění staveb v rozsahu dle stávajícího stavu vč. strojovny, rozvodných potrubí, armatur aotopných těles včetně likvidace a odvozu na skládku</t>
  </si>
  <si>
    <t>h</t>
  </si>
  <si>
    <t>1516999154</t>
  </si>
  <si>
    <t>713411121</t>
  </si>
  <si>
    <t>Montáž izolace tepelné potrubí pásy nebo rohožemi s Al fólií staženými drátem 1x</t>
  </si>
  <si>
    <t>1403264707</t>
  </si>
  <si>
    <t>72+570+240+90+30+115+15+30</t>
  </si>
  <si>
    <t>63154570</t>
  </si>
  <si>
    <t>pouzdro izolační potrubní z minerální vlny s Al fólií max. 250/100°C 22/50mm</t>
  </si>
  <si>
    <t>2080347779</t>
  </si>
  <si>
    <t>63154601</t>
  </si>
  <si>
    <t>pouzdro izolační potrubní z minerální vlny s Al fólií max. 250/100°C 28/50mm</t>
  </si>
  <si>
    <t>-1939840742</t>
  </si>
  <si>
    <t>63154602</t>
  </si>
  <si>
    <t>pouzdro izolační potrubní z minerální vlny s Al fólií max. 250/100°C 35/50mm</t>
  </si>
  <si>
    <t>996863690</t>
  </si>
  <si>
    <t>63154603</t>
  </si>
  <si>
    <t>pouzdro izolační potrubní z minerální vlny s Al fólií max. 250/100°C 42/50mm</t>
  </si>
  <si>
    <t>-1177451010</t>
  </si>
  <si>
    <t>63154604</t>
  </si>
  <si>
    <t>pouzdro izolační potrubní z minerální vlny s Al fólií max. 250/100°C 48/50mm</t>
  </si>
  <si>
    <t>659760855</t>
  </si>
  <si>
    <t>63154605</t>
  </si>
  <si>
    <t>pouzdro izolační potrubní z minerální vlny s Al fólií max. 250/100°C 60/50mm</t>
  </si>
  <si>
    <t>380017453</t>
  </si>
  <si>
    <t>63154607</t>
  </si>
  <si>
    <t>pouzdro izolační potrubní s jednostrannou Al fólií max. 250/100 °C 76/50 mm</t>
  </si>
  <si>
    <t>390691725</t>
  </si>
  <si>
    <t>63154614</t>
  </si>
  <si>
    <t>pouzdro izolační potrubní z minerální vlny s Al fólií max. 250/100°C 159/50mm_požární izolace potrubí odtahu spalin</t>
  </si>
  <si>
    <t>277802571</t>
  </si>
  <si>
    <t>700700191</t>
  </si>
  <si>
    <t>Al páska šířky 50mm</t>
  </si>
  <si>
    <t>-1277207969</t>
  </si>
  <si>
    <t>713463131</t>
  </si>
  <si>
    <t>Montáž izolace tepelné potrubí potrubními pouzdry bez úpravy slepenými 1x tl izolace do 25 mm</t>
  </si>
  <si>
    <t>557078334</t>
  </si>
  <si>
    <t>1440+1250+180</t>
  </si>
  <si>
    <t>28377106</t>
  </si>
  <si>
    <t>izolace tepelná potrubí z pěnového polyetylenu 18 x 25 mm</t>
  </si>
  <si>
    <t>504482571</t>
  </si>
  <si>
    <t>28377045</t>
  </si>
  <si>
    <t>izolace tepelná potrubí z pěnového polyetylenu 22 x 25 mm</t>
  </si>
  <si>
    <t>-385172001</t>
  </si>
  <si>
    <t>28377048</t>
  </si>
  <si>
    <t>izolace tepelná potrubí z pěnového polyetylenu 28 x 25 mm</t>
  </si>
  <si>
    <t>-2127265085</t>
  </si>
  <si>
    <t>283771350</t>
  </si>
  <si>
    <t>páska samolepící na návlekovou izolaci po 20 m</t>
  </si>
  <si>
    <t>511279331</t>
  </si>
  <si>
    <t>283771300</t>
  </si>
  <si>
    <t>spona na návlekovou izolaci</t>
  </si>
  <si>
    <t>-805703306</t>
  </si>
  <si>
    <t>731249212</t>
  </si>
  <si>
    <t>Montáž rychlovyhřívacích agregátů na plynná paliva s přípravou TUV vč. instalačního materiálu</t>
  </si>
  <si>
    <t>1691285297</t>
  </si>
  <si>
    <t>731KOX01</t>
  </si>
  <si>
    <t>Nástěnný plynový závěsný kondenzační kotel Q=95,0kW, zemní plyn 2,5m3/h - 12,35m3/h při 2.0kPa, tepelný výkon 19,0kW - 94,5kW při T 80°C / 60°C</t>
  </si>
  <si>
    <t>1026270980</t>
  </si>
  <si>
    <t>731KOX02</t>
  </si>
  <si>
    <t>Připojovací čerpadlová skupina kotle vč. oběhového čerpadla, pojistného ventilu 3bar</t>
  </si>
  <si>
    <t>-2143949172</t>
  </si>
  <si>
    <t>731REGX01</t>
  </si>
  <si>
    <t>Ekvitermní modulační regulátor pro kotlovou sběrnici s ovládací jednotkou. K použití jako ovládací jednotka pro regulaci teploty zdroje. Dva topné okruhy pro ekvitermní regulaci se směšováním. Dva topné okruhy nesměšované na konstatní teplotu.</t>
  </si>
  <si>
    <t>-144500524</t>
  </si>
  <si>
    <t>731REGX02</t>
  </si>
  <si>
    <t>Kaskádový modul pro ovládání kaskády 2 kotlů. Čidlo anuloidu, součástí dodávky.</t>
  </si>
  <si>
    <t>1044624560</t>
  </si>
  <si>
    <t>731REGX03</t>
  </si>
  <si>
    <t>Ovládací modul nesměšovaného okruhu včetně čidla teploty zásobníku.</t>
  </si>
  <si>
    <t>867597797</t>
  </si>
  <si>
    <t>731REGX04</t>
  </si>
  <si>
    <t>Ovládací modul směšovaného okruhu.</t>
  </si>
  <si>
    <t>100034104</t>
  </si>
  <si>
    <t>731REGX05</t>
  </si>
  <si>
    <t>Modul pro dálkové ovládání a sledování systému vytápění pomocí chytrého telefónu.</t>
  </si>
  <si>
    <t>1746269848</t>
  </si>
  <si>
    <t>731REGX06</t>
  </si>
  <si>
    <t>Kompletní montáž a uvedení do provozu regulační automatiky vč. prokabelování v technické místnosti. Kabelové trasy v zaklapávacích lištách na povrchu stavebních konstrukcí.</t>
  </si>
  <si>
    <t>-1678093041</t>
  </si>
  <si>
    <t>731HAVX01</t>
  </si>
  <si>
    <t>Sada poruchové signalizace - poruchová signalizace. Zdroj 24V DC, čidlo tlaku 0-10V, čidlo zaplavení, čidlo teploty prostoru NTC, čidlo teploty v systému NTC. Optická a akustická signalizace součástí dodávky.</t>
  </si>
  <si>
    <t>1704767765</t>
  </si>
  <si>
    <t>731HAVX02</t>
  </si>
  <si>
    <t>SMS brána pro dálkové hlášení poruchy.</t>
  </si>
  <si>
    <t>1675410804</t>
  </si>
  <si>
    <t>731HAVX03</t>
  </si>
  <si>
    <t>Čidlo úniku plynu.</t>
  </si>
  <si>
    <t>438177761</t>
  </si>
  <si>
    <t>731HAVX04</t>
  </si>
  <si>
    <t>Čidlo CO.</t>
  </si>
  <si>
    <t>932933526</t>
  </si>
  <si>
    <t>731HAVX05</t>
  </si>
  <si>
    <t>Montáž systému havarijního zabezpečení vč. základního nastavení a použitého materiálu. Kabelové trasy v zaklapávacích lištách na povrchu stavebních konstrukcí.</t>
  </si>
  <si>
    <t>1665472934</t>
  </si>
  <si>
    <t>731HAVX06</t>
  </si>
  <si>
    <t>Vybavení kotelny dle ČSN 07 0703 ( přenosný hasicí přístroj CO2 s hasicí schopností minimálně 55 B, pěnotvorný prostředek nebo vhodný detektor pro kontrolu těsnosti spojů, lékárnička pro první pomoc, bateriová svítilna, detektor na oxid uhelnatý )</t>
  </si>
  <si>
    <t>-1208755336</t>
  </si>
  <si>
    <t>731KOX03</t>
  </si>
  <si>
    <t>Montáž odkouření nástěnného kotle vč. instalačního materiálu</t>
  </si>
  <si>
    <t>43102613</t>
  </si>
  <si>
    <t>731KOX04</t>
  </si>
  <si>
    <t>Tlaková a provozní zkouška odkouření, revize spalinové cesty</t>
  </si>
  <si>
    <t>-1418313997</t>
  </si>
  <si>
    <t>731KOX05</t>
  </si>
  <si>
    <t>Uvedení do provozu plynového kotle a vstupní revize</t>
  </si>
  <si>
    <t>-851693076</t>
  </si>
  <si>
    <t>731KOX06</t>
  </si>
  <si>
    <t>Neutralizační sada k nástěnným kotlům do 280kW - neutralizační filtr vč. náplně</t>
  </si>
  <si>
    <t>-842438648</t>
  </si>
  <si>
    <t>731SPAL01</t>
  </si>
  <si>
    <t>Univerzální sada kaskádového odtahu spalin DN160 - obsahuje potrubí L = 500mm, koncový revizní kus s odvodem kondenzátu, sifon, připojení dvou kotlů s adaptérem</t>
  </si>
  <si>
    <t>2043296916</t>
  </si>
  <si>
    <t>731SPAL02</t>
  </si>
  <si>
    <t>Patní koleno DN160 plast PP - 87°</t>
  </si>
  <si>
    <t>1528184728</t>
  </si>
  <si>
    <t>731SPAL03</t>
  </si>
  <si>
    <t>Trubka jednoduchá plast PP DN160 délky 0.5m</t>
  </si>
  <si>
    <t>-634953714</t>
  </si>
  <si>
    <t>731SPAL04</t>
  </si>
  <si>
    <t>Trubka jednoduchá plast PP DN160 délky 1,0m</t>
  </si>
  <si>
    <t>1493864258</t>
  </si>
  <si>
    <t>731SPAL05</t>
  </si>
  <si>
    <t>Trubka jednoduchá plast PP DN110 délky 0,5m</t>
  </si>
  <si>
    <t>1635742396</t>
  </si>
  <si>
    <t>731SPAL06</t>
  </si>
  <si>
    <t>Trubka jednoduchá plast PP DN110 délky 1,0m</t>
  </si>
  <si>
    <t>1693110487</t>
  </si>
  <si>
    <t>731SPAL07</t>
  </si>
  <si>
    <t>Koleno DN110 plast PP - 87°</t>
  </si>
  <si>
    <t>-1146895269</t>
  </si>
  <si>
    <t>731SPAL08</t>
  </si>
  <si>
    <t>Nadstřešní koncovka odtahu spalin plast PP DN160 délky 1,0m včetně nalepovací příruby</t>
  </si>
  <si>
    <t>1240534448</t>
  </si>
  <si>
    <t>998731102</t>
  </si>
  <si>
    <t>Přesun hmot tonážní pro kotelny v objektech v do 12 m</t>
  </si>
  <si>
    <t>-763010231</t>
  </si>
  <si>
    <t>998731193</t>
  </si>
  <si>
    <t>Příplatek k přesunu hmot tonážní 731 za zvětšený přesun do 500 m</t>
  </si>
  <si>
    <t>24227077</t>
  </si>
  <si>
    <t>Ústřední vytápění - strojovny</t>
  </si>
  <si>
    <t>732199100</t>
  </si>
  <si>
    <t>Montáž a dodávka orientačních štítků</t>
  </si>
  <si>
    <t>1435291714</t>
  </si>
  <si>
    <t>732211124</t>
  </si>
  <si>
    <t>Ohřívač stacionární zásobníkový s jedním výměníkem PN 1,0/1,6 o objemu 750 l v.pl. 3,70 m2</t>
  </si>
  <si>
    <t>1306487216</t>
  </si>
  <si>
    <t>732421212</t>
  </si>
  <si>
    <t>Čerpadlo teplovodní mokroběžné závitové cirkulační DN 25 výtlak do 4,0 m průtok do 2,20 m3/h pro TUV nerezové_dodávka a montáž</t>
  </si>
  <si>
    <t>1669667488</t>
  </si>
  <si>
    <t>732ST01</t>
  </si>
  <si>
    <t>Nádoba tlaková expanzní membránová pro soustavy pitné vody 33l/10bar - 3/4"_dodávka a montáž</t>
  </si>
  <si>
    <t>-284918098</t>
  </si>
  <si>
    <t>732421415</t>
  </si>
  <si>
    <t>Čerpadlo teplovodní mokroběžné závitové oběhové s elektronickou regulací otáček - DN 25, výtlak do 6,0 m, průtok 4,5 m3/h pro vytápění - Qel = 10 - 85W / 230V - dodávka a montáž</t>
  </si>
  <si>
    <t>1110581704</t>
  </si>
  <si>
    <t>732421422</t>
  </si>
  <si>
    <t>Čerpadlo teplovodní mokroběžné závitové oběhové s elektronickou regulací otáček - DN 25, výtlak do 10,0 m, průtok 8 m3/h pro vytápění - Qel = 10 - 185W / 230V - dodávka a montáž</t>
  </si>
  <si>
    <t>1408742229</t>
  </si>
  <si>
    <t>732EN001</t>
  </si>
  <si>
    <t>Nádoba tlaková expanzní s membránou - 200l - 6bar - 1" pro topné soustavy - dodávka a montáž</t>
  </si>
  <si>
    <t>198755660</t>
  </si>
  <si>
    <t>732EN002</t>
  </si>
  <si>
    <t xml:space="preserve">Kompaktní automatické doplňovací zařízení pro soustavy s membránovou expanzní nádobou pro přímé napojení na rozvod pitné vody, kontrolované dopouštění s hlídáním doby dopouštění i počtu cyklů, výkon dopouštění cca 0.5 m3/h při dp = 1,5 baru </t>
  </si>
  <si>
    <t>-317415792</t>
  </si>
  <si>
    <t>732EN003</t>
  </si>
  <si>
    <t>Kabinetový změkčovací filtr - dodávka zahrnuje kompletní funkční celek, 25 kg soli k regeneraci, objemové řízení, automatická regenerace, elektrické připojení 220 V/50 Hz, průtok 0.5m3/h</t>
  </si>
  <si>
    <t>-1314308986</t>
  </si>
  <si>
    <t>732RO01</t>
  </si>
  <si>
    <t>Hydraulický vyrovnávač dynamických tlaků pro průtok topné vody 12m3/h vč. tepelné izolace, připojovací hrdla na straně topné a primární vody DN80</t>
  </si>
  <si>
    <t>19405725</t>
  </si>
  <si>
    <t>732RO02</t>
  </si>
  <si>
    <t>Kombinovaný rozdělovač se sběračem modul 100mm pro 4 topné okruhy vč. konzol a tepelné izolace - připojení 2", vývody 2" - celková délka 1750mm</t>
  </si>
  <si>
    <t>951419165</t>
  </si>
  <si>
    <t>998732102</t>
  </si>
  <si>
    <t>Přesun hmot tonážní pro strojovny v objektech v do 12 m</t>
  </si>
  <si>
    <t>1260050873</t>
  </si>
  <si>
    <t>998732193</t>
  </si>
  <si>
    <t>Příplatek k přesunu hmot tonážní 732 za zvětšený přesun do 500 m</t>
  </si>
  <si>
    <t>-1890279851</t>
  </si>
  <si>
    <t>733111503</t>
  </si>
  <si>
    <t>Potrubí ocelové závitové černé bezešvé spojované lisováním DN 15</t>
  </si>
  <si>
    <t>-1728374407</t>
  </si>
  <si>
    <t>733111504</t>
  </si>
  <si>
    <t>Potrubí ocelové závitové černé bezešvé spojované lisováním DN 20</t>
  </si>
  <si>
    <t>-1977591258</t>
  </si>
  <si>
    <t>733111505</t>
  </si>
  <si>
    <t>Potrubí ocelové závitové černé bezešvé spojované lisováním DN 25</t>
  </si>
  <si>
    <t>1492367356</t>
  </si>
  <si>
    <t>733111506</t>
  </si>
  <si>
    <t>Potrubí ocelové závitové černé bezešvé spojované lisováním DN 32</t>
  </si>
  <si>
    <t>1240189690</t>
  </si>
  <si>
    <t>733111507</t>
  </si>
  <si>
    <t>Potrubí ocelové závitové černé bezešvé spojované lisováním DN 40</t>
  </si>
  <si>
    <t>21166864</t>
  </si>
  <si>
    <t>733111508</t>
  </si>
  <si>
    <t>Potrubí ocelové závitové černé bezešvé spojované lisováním DN 50</t>
  </si>
  <si>
    <t>-1759912019</t>
  </si>
  <si>
    <t>733122230</t>
  </si>
  <si>
    <t>Potrubí uhlíkové oceli tenkostěnné vně pozink spojované lisováním D 76,1x2 mm</t>
  </si>
  <si>
    <t>1596369111</t>
  </si>
  <si>
    <t>733113113</t>
  </si>
  <si>
    <t>Příplatek k porubí z trubek ocelových závitových za zhotovení závitové ocelové přípojky DN 15</t>
  </si>
  <si>
    <t>1582834756</t>
  </si>
  <si>
    <t>733113114</t>
  </si>
  <si>
    <t>Příplatek k potrubí z trubek ocelových černých závitových za zhotovení závitové ocelové přípojky DN 20</t>
  </si>
  <si>
    <t>1349630055</t>
  </si>
  <si>
    <t>733113115</t>
  </si>
  <si>
    <t>Příplatek k porubí z trubek ocelových závitových za zhotovení závitové ocelové přípojky DN 25</t>
  </si>
  <si>
    <t>795321843</t>
  </si>
  <si>
    <t>733113116</t>
  </si>
  <si>
    <t>Příplatek k porubí z trubek ocelových závitových za zhotovení závitové ocelové přípojky DN 32</t>
  </si>
  <si>
    <t>646702266</t>
  </si>
  <si>
    <t>733113117</t>
  </si>
  <si>
    <t>Příplatek k porubí z trubek ocelových závitových za zhotovení závitové ocelové přípojky DN 40</t>
  </si>
  <si>
    <t>-1214111655</t>
  </si>
  <si>
    <t>733113118</t>
  </si>
  <si>
    <t>Příplatek k porubí z trubek ocelových závitových za zhotovení závitové ocelové přípojky DN 50</t>
  </si>
  <si>
    <t>1289978941</t>
  </si>
  <si>
    <t>733190107</t>
  </si>
  <si>
    <t>Zkouška těsnosti potrubí ocelové závitové do DN 40</t>
  </si>
  <si>
    <t>-1990382314</t>
  </si>
  <si>
    <t>72+570+240+90+30</t>
  </si>
  <si>
    <t>733190108</t>
  </si>
  <si>
    <t>Zkouška těsnosti potrubí ocelové závitové do DN 50</t>
  </si>
  <si>
    <t>-1928122768</t>
  </si>
  <si>
    <t>733190225</t>
  </si>
  <si>
    <t>Zkouška těsnosti potrubí ocelové hladké přes D 60,3x2,9 do D 89x5,0</t>
  </si>
  <si>
    <t>-1125445684</t>
  </si>
  <si>
    <t>733322201</t>
  </si>
  <si>
    <t>Potrubí plastové z PE-X spojované kovovou objímkou D 17x2</t>
  </si>
  <si>
    <t>300423377</t>
  </si>
  <si>
    <t>733322202</t>
  </si>
  <si>
    <t>Potrubí plastové z PE-X spojované kovovou objímkou D 20x2</t>
  </si>
  <si>
    <t>-606337503</t>
  </si>
  <si>
    <t>733322203</t>
  </si>
  <si>
    <t>Potrubí plastové z PE-X spojované kovovou objímkou D 25x2,3</t>
  </si>
  <si>
    <t>852108966</t>
  </si>
  <si>
    <t>733391101</t>
  </si>
  <si>
    <t>Zkouška těsnosti potrubí plastové do D 32x3,0</t>
  </si>
  <si>
    <t>1892123335</t>
  </si>
  <si>
    <t>733PX01</t>
  </si>
  <si>
    <t>Topná, provozní a dilatační zkouška</t>
  </si>
  <si>
    <t>726954949</t>
  </si>
  <si>
    <t>733PX02</t>
  </si>
  <si>
    <t>Stavební přípomoci, sekání, drážkování, sádrování, stavební zapravení a zahození, úprava povrchů, ostatní pomocné práce, hodinová zúčtovací sazba včetně použitého materiálu</t>
  </si>
  <si>
    <t>371273680</t>
  </si>
  <si>
    <t>733PX03</t>
  </si>
  <si>
    <t>Protipožární pěna těsnění prostupů požárních dělících konstrukcí</t>
  </si>
  <si>
    <t>1295479315</t>
  </si>
  <si>
    <t>733PX04</t>
  </si>
  <si>
    <t>Protipožární ucpávka těsnění prostupů požárních dělících konstrukcí</t>
  </si>
  <si>
    <t>475808509</t>
  </si>
  <si>
    <t>733PX05</t>
  </si>
  <si>
    <t>Příslušenství montážní organizace - přenosná montážní plošina s pracovní výškou do 3m</t>
  </si>
  <si>
    <t>421817234</t>
  </si>
  <si>
    <t>733PX06</t>
  </si>
  <si>
    <t>Přechodový spoj mezi plastovým potrubím 17x2 a 20x2 / ocelovým potrubím DN15</t>
  </si>
  <si>
    <t>1200448485</t>
  </si>
  <si>
    <t>733PX07</t>
  </si>
  <si>
    <t>Přechodový spoj mezi plastovým potrubím 25x2.3 a ocelovým potrubím DN20</t>
  </si>
  <si>
    <t>-1612065938</t>
  </si>
  <si>
    <t>733PX08</t>
  </si>
  <si>
    <t>Příplatek k potrubí plastovému 17x2 za zhotovení přípojky</t>
  </si>
  <si>
    <t>356033439</t>
  </si>
  <si>
    <t>733PX09</t>
  </si>
  <si>
    <t>Klenuté dno svařované DN65</t>
  </si>
  <si>
    <t>1800402408</t>
  </si>
  <si>
    <t>733PX10</t>
  </si>
  <si>
    <t>Pomocné konstrukce pro uložení a uchycení potrubí</t>
  </si>
  <si>
    <t>-1760197783</t>
  </si>
  <si>
    <t>733PX11</t>
  </si>
  <si>
    <t>Vrtání prostupů pro potrubí do vnějšího průměru 60mm a délky vrtu do 1000mm</t>
  </si>
  <si>
    <t>1390192995</t>
  </si>
  <si>
    <t>998733102</t>
  </si>
  <si>
    <t>Přesun hmot tonážní pro rozvody potrubí v objektech v do 12 m</t>
  </si>
  <si>
    <t>-1064650688</t>
  </si>
  <si>
    <t>998733193</t>
  </si>
  <si>
    <t>Příplatek k přesunu hmot tonážní 733 za zvětšený přesun do 500 m</t>
  </si>
  <si>
    <t>1640243561</t>
  </si>
  <si>
    <t>Ústřední vytápění - armatury</t>
  </si>
  <si>
    <t>734173416</t>
  </si>
  <si>
    <t>Spoj přírubový PN 16/I do 200°C DN 65</t>
  </si>
  <si>
    <t>-1987969623</t>
  </si>
  <si>
    <t>734193115</t>
  </si>
  <si>
    <t>Klapka mezipřírubová uzavírací DN 65 PN 16 do 120°C disk tvárná litina</t>
  </si>
  <si>
    <t>-1838482323</t>
  </si>
  <si>
    <t>734211115</t>
  </si>
  <si>
    <t>Ventil závitový odvzdušňovací G 1/2 PN 10 do 120°C otopných těles ruční vyvedený pod podhledem, včetně odvzdušňovacího potrubí DN15</t>
  </si>
  <si>
    <t>2072597612</t>
  </si>
  <si>
    <t>734211120</t>
  </si>
  <si>
    <t>Ventil závitový odvzdušňovací G 1/2 PN 6 do 110°C automatický</t>
  </si>
  <si>
    <t>682511885</t>
  </si>
  <si>
    <t>734221412</t>
  </si>
  <si>
    <t>Ventil závitový regulační přímý G 3/8 PN 10 do 120°C vyvažovací s měřícími vsuvkami</t>
  </si>
  <si>
    <t>593489526</t>
  </si>
  <si>
    <t>734221413</t>
  </si>
  <si>
    <t>Ventil závitový regulační přímý G 1/2 PN 10 do 120°C vyvažovací s měřícími vsuvkami</t>
  </si>
  <si>
    <t>-184140067</t>
  </si>
  <si>
    <t>734220101</t>
  </si>
  <si>
    <t>Ventil závitový regulační přímý G 3/4 PN 20 do 100°C vyvažovací s měřícími vsuvkami</t>
  </si>
  <si>
    <t>-261511915</t>
  </si>
  <si>
    <t>734220104</t>
  </si>
  <si>
    <t>Ventil závitový regulační přímý G 6/4 PN 20 do 100°C vyvažovací s měřícími vsuvkami</t>
  </si>
  <si>
    <t>-2119764662</t>
  </si>
  <si>
    <t>734220105</t>
  </si>
  <si>
    <t>Ventil závitový regulační přímý G 2 PN 20 do 100°C vyvažovací s měřícími vsuvkami</t>
  </si>
  <si>
    <t>482943515</t>
  </si>
  <si>
    <t>734220106</t>
  </si>
  <si>
    <t>Ventil přírubový regulační přímý G 2 1/2 PN 16 do 120°C vyvažovací s měřícími vsuvkami</t>
  </si>
  <si>
    <t>1712901049</t>
  </si>
  <si>
    <t>734242416</t>
  </si>
  <si>
    <t>Ventil závitový zpětný přímý G 6/4 PN 16 do 110°C</t>
  </si>
  <si>
    <t>1255330284</t>
  </si>
  <si>
    <t>734242417</t>
  </si>
  <si>
    <t>Ventil závitový zpětný přímý G 2 PN 16 do 110°C</t>
  </si>
  <si>
    <t>15158405</t>
  </si>
  <si>
    <t>734291123</t>
  </si>
  <si>
    <t>Kohout plnící a vypouštěcí G 1/2 PN 10 do 110°C závitový</t>
  </si>
  <si>
    <t>1806313981</t>
  </si>
  <si>
    <t>734291246</t>
  </si>
  <si>
    <t>Filtr závitový přímý G 1 1/2 PN 16 do 130°C s vnitřními závity</t>
  </si>
  <si>
    <t>529965338</t>
  </si>
  <si>
    <t>734291247</t>
  </si>
  <si>
    <t>Filtr závitový přímý G 2 PN 16 do 130°C s vnitřními závity</t>
  </si>
  <si>
    <t>424393791</t>
  </si>
  <si>
    <t>734292772</t>
  </si>
  <si>
    <t>Kohout kulový přímý G 1/2 PN 42 do 185°C plnoprůtokový s koulí vnitřní závit</t>
  </si>
  <si>
    <t>-1685722838</t>
  </si>
  <si>
    <t>734292773</t>
  </si>
  <si>
    <t>Kohout kulový přímý G 3/4 PN 42 do 185°C plnoprůtokový s koulí vnitřní závit</t>
  </si>
  <si>
    <t>1766427073</t>
  </si>
  <si>
    <t>734292774</t>
  </si>
  <si>
    <t>Kohout kulový přímý G 1 PN 42 do 185°C plnoprůtokový s koulí vnitřní závit</t>
  </si>
  <si>
    <t>-155968008</t>
  </si>
  <si>
    <t>734292775</t>
  </si>
  <si>
    <t>Kohout kulový přímý G 1 1/4 PN 42 do 185°C plnoprůtokový s koulí vnitřní závit</t>
  </si>
  <si>
    <t>1624694307</t>
  </si>
  <si>
    <t>734292776</t>
  </si>
  <si>
    <t>Kohout kulový přímý G 1 1/2 PN 42 do 185°C plnoprůtokový s koulí vnitřní závit</t>
  </si>
  <si>
    <t>-830401287</t>
  </si>
  <si>
    <t>734292777</t>
  </si>
  <si>
    <t>Kohout kulový přímý G 2 PN 42 do 185°C plnoprůtokový s koulí vnitřní závit</t>
  </si>
  <si>
    <t>1335063401</t>
  </si>
  <si>
    <t>734295022</t>
  </si>
  <si>
    <t>Směšovací armatura závitová trojcestná DN25 - kv = 10 se servomotorem 230V</t>
  </si>
  <si>
    <t>-2084515518</t>
  </si>
  <si>
    <t>734411101</t>
  </si>
  <si>
    <t>Teploměr technický s pevným stonkem a jímkou zadní připojení průměr 63 mm délky 50 mm</t>
  </si>
  <si>
    <t>-1371780083</t>
  </si>
  <si>
    <t>734421101</t>
  </si>
  <si>
    <t>Tlakoměr s pevným stonkem, zpětnou klapkou a třícestným ventilem, tlak 0-16 bar průměr 50 mm spodní připojení</t>
  </si>
  <si>
    <t>-870982303</t>
  </si>
  <si>
    <t>734421111</t>
  </si>
  <si>
    <t>Tlakoměr s pevným stonkem a zpětnou klapkou tlak 0-16 bar průměr 50 mm zadní připojení</t>
  </si>
  <si>
    <t>-1645901028</t>
  </si>
  <si>
    <t>734MX01</t>
  </si>
  <si>
    <t>Ultrazvukový měřič spotřeby tepla Qp = 0,6m3/h L=110mm G 3/4" vč. příslušenství, teplotních čidell a dálkovým odečtem dat - dodávka a montáž</t>
  </si>
  <si>
    <t>-1582032998</t>
  </si>
  <si>
    <t>734MX02</t>
  </si>
  <si>
    <t>Ultrazvukový měřič spotřeby tepla Qp = 2,5m3/h, L=130mm, G 1" vč. příslušenství, teplotních čidell a dálkovým odečtem dat - dodávka a montáž</t>
  </si>
  <si>
    <t>284317454</t>
  </si>
  <si>
    <t>734MX03</t>
  </si>
  <si>
    <t>Ultrazvukový měřič spotřeby tepla Qp = 3,5m3/h, L=260mm, G 5/4" vč. příslušenství, teplotních čidell a dálkovým odečtem dat - dodávka a montáž</t>
  </si>
  <si>
    <t>197178211</t>
  </si>
  <si>
    <t>734XEN01</t>
  </si>
  <si>
    <t>Kulový kohout se zajištěním a vypouštěním pro expanzní nádoby 1"</t>
  </si>
  <si>
    <t>-1805897289</t>
  </si>
  <si>
    <t>734OTX01</t>
  </si>
  <si>
    <t>Termostatická hlavice otopných těles s regulačním rozsahem 6°C - 28°C</t>
  </si>
  <si>
    <t>303942022</t>
  </si>
  <si>
    <t>734OTX02</t>
  </si>
  <si>
    <t>Termostatická hlavice otopných těles se zajištěním proti zcizení pomocí bezpečnostního kroužku s regulačním rozsahem 6°C - 28°C</t>
  </si>
  <si>
    <t>-1372209897</t>
  </si>
  <si>
    <t>734OTX03</t>
  </si>
  <si>
    <t>H šroubení uzavírací s integrovaným automatickým omezovačem průtoku 10 - 150 l/h, bez vypouštění pro otopná tělesa se spodním připojením a ventilovou vložkou 1/2" rohové</t>
  </si>
  <si>
    <t>-206661827</t>
  </si>
  <si>
    <t>734OTX04</t>
  </si>
  <si>
    <t>H šroubení uzavírací s integrovaným automatickým omezovačem průtoku 10 - 150 l/h, bez vypouštění pro otopná tělesa se spodním připojením a ventilovou vložkou 1/2" přímé</t>
  </si>
  <si>
    <t>-212047981</t>
  </si>
  <si>
    <t>734OTX05</t>
  </si>
  <si>
    <t>Termostatický ventil pro otopná tělesa bez ventilové vložky dvoubodový, připojovací rozteč 50mm, 1/2" rohový s přednastavením, integrovaný automatický omezovač průtoku 10 - 150 l/h</t>
  </si>
  <si>
    <t>-979193119</t>
  </si>
  <si>
    <t>734OTX06</t>
  </si>
  <si>
    <t>Radiátorový ventil termostatický pro lavicová tělesa 1/2" rohový s přednastavením - dodávka a montáž</t>
  </si>
  <si>
    <t>50194487</t>
  </si>
  <si>
    <t>734OTX07</t>
  </si>
  <si>
    <t>Radiátorové šroubení uzavírací a regulační pro lavicová tělesa 1/2" rohové s vypouštěním - dodávka a montáž</t>
  </si>
  <si>
    <t>137498397</t>
  </si>
  <si>
    <t>734OTX08</t>
  </si>
  <si>
    <t>Svěrné šroubení pro plastové trubky PE-Xa 17*2</t>
  </si>
  <si>
    <t>-1347358762</t>
  </si>
  <si>
    <t>128*2</t>
  </si>
  <si>
    <t>734OTX09</t>
  </si>
  <si>
    <t>Připojovací kolenová garnitura k otopným tělesům na trubky 17*2</t>
  </si>
  <si>
    <t>549520161</t>
  </si>
  <si>
    <t>998734102</t>
  </si>
  <si>
    <t>Přesun hmot tonážní pro armatury v objektech v do 12 m</t>
  </si>
  <si>
    <t>1082588159</t>
  </si>
  <si>
    <t>998734193</t>
  </si>
  <si>
    <t>Příplatek k přesunu hmot tonážní 734 za zvětšený přesun do 500 m</t>
  </si>
  <si>
    <t>644560410</t>
  </si>
  <si>
    <t>735000912.1</t>
  </si>
  <si>
    <t>Vyregulování ventilu s termostatickým ovládáním a regulačního ventilu smyček podlahového vytápění</t>
  </si>
  <si>
    <t>1984790205</t>
  </si>
  <si>
    <t>21+14+26+4+2+19+7+33+2</t>
  </si>
  <si>
    <t>735152473</t>
  </si>
  <si>
    <t>Otopné těleso panelové VK dvoudeskové 1 přídavná přestupní plocha výška/délka 600/600 mm výkon 773 W - dodávka a montáž</t>
  </si>
  <si>
    <t>448426789</t>
  </si>
  <si>
    <t>735152479</t>
  </si>
  <si>
    <t>Otopné těleso panelové VK dvoudeskové 1 přídavná přestupní plocha výška/délka 600/1200 mm výkon 1546 W - dodávka a montáž</t>
  </si>
  <si>
    <t>2041011343</t>
  </si>
  <si>
    <t>735152481</t>
  </si>
  <si>
    <t>Otopné těleso panelové VK dvoudeskové 1 přídavná přestupní plocha výška/délka 600/1600 mm výkon 2061 W - dodávka a montáž</t>
  </si>
  <si>
    <t>-1777245239</t>
  </si>
  <si>
    <t>735152575</t>
  </si>
  <si>
    <t>Otopné těleso panelové VK dvoudeskové 2 přídavné přestupní plochy výška/délka 600/800 mm výkon 1343 W - dodávka a montáž</t>
  </si>
  <si>
    <t>-577775525</t>
  </si>
  <si>
    <t>735152579</t>
  </si>
  <si>
    <t>Otopné těleso panelové VK dvoudeskové 2 přídavné přestupní plochy výška/délka 600/1200 mm výkon 2015 W - dodávka a montáž</t>
  </si>
  <si>
    <t>1154543790</t>
  </si>
  <si>
    <t>735152623.1</t>
  </si>
  <si>
    <t>Otopné těleso panelové VKU třídeskové 3 přídavné přestupní plochy výška/délka 200/2000 mm výkon 1868 W - dodávka a montáž</t>
  </si>
  <si>
    <t>-674414408</t>
  </si>
  <si>
    <t>735152625.1</t>
  </si>
  <si>
    <t>Otopné těleso panelové VKU třídeskové 3 přídavné přestupní plochy výška/délka 300/2300 mm výkon 2148 W - dodávka a montáž</t>
  </si>
  <si>
    <t>-1155490166</t>
  </si>
  <si>
    <t>735164261.1</t>
  </si>
  <si>
    <t>Otopné těleso trubkové se zvětšenou výhřevnou plochou a středovým připojením, výška 1820mm, šířka 600mm - dodávka a montáž</t>
  </si>
  <si>
    <t>-687729324</t>
  </si>
  <si>
    <t>735412314.1</t>
  </si>
  <si>
    <t>Konvektor lavicový výšky 230 mm šířky 230 mm délky 1400 mm výkon 2175 W - dodávka a montáž</t>
  </si>
  <si>
    <t>806806590</t>
  </si>
  <si>
    <t>735191905.1</t>
  </si>
  <si>
    <t>Odvzdušnění otopných těles a podlahových smyček</t>
  </si>
  <si>
    <t>495138521</t>
  </si>
  <si>
    <t>735191910.1</t>
  </si>
  <si>
    <t>Napuštění vody do otopného systému</t>
  </si>
  <si>
    <t>115183878</t>
  </si>
  <si>
    <t>998735102</t>
  </si>
  <si>
    <t>Přesun hmot tonážní pro otopná tělesa v objektech v do 12 m</t>
  </si>
  <si>
    <t>254884195</t>
  </si>
  <si>
    <t>998735193</t>
  </si>
  <si>
    <t>Příplatek k přesunu hmot tonážní 735 za zvětšený přesun do 500 m</t>
  </si>
  <si>
    <t>1073218766</t>
  </si>
  <si>
    <t>D.1.4.3 - Zařízení vzduchotechniky</t>
  </si>
  <si>
    <t>1841025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</si>
  <si>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</t>
  </si>
  <si>
    <t>PSV - PSV</t>
  </si>
  <si>
    <t xml:space="preserve">    751 - Ostatní</t>
  </si>
  <si>
    <t xml:space="preserve">    752 - Zařízení č.1 - Větrání hyg.zázemí</t>
  </si>
  <si>
    <t xml:space="preserve">    753 - Zařízení č.2 - Větrání kuchyní</t>
  </si>
  <si>
    <t xml:space="preserve">    754 - Větrání technického zázemí</t>
  </si>
  <si>
    <t xml:space="preserve">    755 - Odvětrání výtahu</t>
  </si>
  <si>
    <t>Ostatní</t>
  </si>
  <si>
    <t>75130010</t>
  </si>
  <si>
    <t>Přesun hmot vnitrostaveništní</t>
  </si>
  <si>
    <t>-359591651</t>
  </si>
  <si>
    <t>75130011</t>
  </si>
  <si>
    <t>Příplatek k přesunu hmot  za zvětšený přesun do 500 m</t>
  </si>
  <si>
    <t>1326523542</t>
  </si>
  <si>
    <t>75130012</t>
  </si>
  <si>
    <t>Zprovoznění zařízení, zaregulování a uvedení do provozu</t>
  </si>
  <si>
    <t>564797077</t>
  </si>
  <si>
    <t>44+31+6+2</t>
  </si>
  <si>
    <t>75130013</t>
  </si>
  <si>
    <t>Dopravní a režijní náklady</t>
  </si>
  <si>
    <t>2007726941</t>
  </si>
  <si>
    <t>75130014</t>
  </si>
  <si>
    <t>Stavební přípomoce zahrnující bourání, vrtání, stavební zparavení, úpravu povrchů a ostatní pomocné práce, včetně použitého materiálu</t>
  </si>
  <si>
    <t>245129679</t>
  </si>
  <si>
    <t>75130015</t>
  </si>
  <si>
    <t>Jádrové vrtání pro kruhové potrubí do průměru 250mm a délky vrtu 1000mm</t>
  </si>
  <si>
    <t>826811429</t>
  </si>
  <si>
    <t>75130016</t>
  </si>
  <si>
    <t>Spojovací, těsnící, závěsový a montážní materiál</t>
  </si>
  <si>
    <t>-1936174471</t>
  </si>
  <si>
    <t>75130017</t>
  </si>
  <si>
    <t>Montážní přenosná plošina</t>
  </si>
  <si>
    <t>2063219603</t>
  </si>
  <si>
    <t>75130018</t>
  </si>
  <si>
    <t>Těsnění prostupů požárními dělícími konstrukcemi - požární ucpávky a tmely pro potrubí Ø 125</t>
  </si>
  <si>
    <t>-777341015</t>
  </si>
  <si>
    <t>75130019</t>
  </si>
  <si>
    <t>Těsnění prostupů požárními dělícími konstrukcemi - požární ucpávky a tmely pro potrubí Ø 160</t>
  </si>
  <si>
    <t>1404006463</t>
  </si>
  <si>
    <t>75130020</t>
  </si>
  <si>
    <t>Těsnění prostupů požárními dělícími konstrukcemi - požární ucpávky a tmely pro potrubí Ø 180</t>
  </si>
  <si>
    <t>123112543</t>
  </si>
  <si>
    <t>75130021</t>
  </si>
  <si>
    <t>Těsnění prostupů požárními dělícími konstrukcemi - požární ucpávky a tmely pro potrubí Ø 200</t>
  </si>
  <si>
    <t>-474918818</t>
  </si>
  <si>
    <t>75130022</t>
  </si>
  <si>
    <t>Demontáž stávajícího zařízení vzduchotechniky včetně potrubí, izolací a ekologické likvidace</t>
  </si>
  <si>
    <t>-2129013140</t>
  </si>
  <si>
    <t>Zařízení č.1 - Větrání hyg.zázemí</t>
  </si>
  <si>
    <t>753200100</t>
  </si>
  <si>
    <t>Pozice 1.1 - odvodní ventilátor dvouotáčkový se zpětnou klapkou s montáží do podhledu s doběhem ( Δp= 100 Pa, V=50 m3/h, 17 / 19 W, 230V) - dodávka a montáž</t>
  </si>
  <si>
    <t>1877220238</t>
  </si>
  <si>
    <t>753200101</t>
  </si>
  <si>
    <t>Pozice 1.2 - odvodní ventilátor dvouotáčkový se zpětnou klapkou s montáží do podhledu s doběhem ( Δp= 100 Pa, V=90 m3/h, 17 / 28 W, 230V) - dodávka a montáž</t>
  </si>
  <si>
    <t>275156416</t>
  </si>
  <si>
    <t>752100102</t>
  </si>
  <si>
    <t>Protidešťová stříška pr. 125 mm - dodávka a montáž</t>
  </si>
  <si>
    <t>-1985497645</t>
  </si>
  <si>
    <t>752100103</t>
  </si>
  <si>
    <t>Protidešťová stříška pr. 180 mm - dodávka a montáž</t>
  </si>
  <si>
    <t>-1194274419</t>
  </si>
  <si>
    <t>752100104</t>
  </si>
  <si>
    <t>Ohebná Al hadice pro vzduchotechniká potrubí Ø 100 délky 1,0m - dodávka a montáž</t>
  </si>
  <si>
    <t>-241165944</t>
  </si>
  <si>
    <t>752100105</t>
  </si>
  <si>
    <t>Kruhové potrubí Ø 100 z pozinkovaného plechu vč. tvarovek, vč. montážního, závěsového, spojovacího a těsnícího materiálu - dodávka a montáž</t>
  </si>
  <si>
    <t>-1264411129</t>
  </si>
  <si>
    <t>752100106</t>
  </si>
  <si>
    <t>Kruhové potrubí Ø 125 z pozinkovaného plechu vč. tvarovek, vč. montážního, závěsového, spojovacího a těsnícího materiálu - dodávka a montáž</t>
  </si>
  <si>
    <t>399898839</t>
  </si>
  <si>
    <t>752100107</t>
  </si>
  <si>
    <t>Kruhové potrubí Ø 180 z pozinkovaného plechu vč. tvarovek, vč. montážního, závěsového, spojovacího a těsnícího materiálu - dodávka a montáž</t>
  </si>
  <si>
    <t>-2084447779</t>
  </si>
  <si>
    <t>752100108</t>
  </si>
  <si>
    <t>Zaslepení dna stoupacího potrubí opatřené nástavcem pro odvod kondenzátu vč. kuličkového sifonu, napojení na kanalizaci a montáže</t>
  </si>
  <si>
    <t>623624831</t>
  </si>
  <si>
    <t>752100109</t>
  </si>
  <si>
    <t>Izolace požární z minerální vaty o tl. 40 mm s AL polepem - dodávka a montáž</t>
  </si>
  <si>
    <t>544998534</t>
  </si>
  <si>
    <t>752100110</t>
  </si>
  <si>
    <t>Izolace tepelná z minerální vaty o tl. 60 mm ve venkovním provedení nad střešním pláštěm opatřené pozinkovaným plechem - dodávka a montáž</t>
  </si>
  <si>
    <t>-1935960058</t>
  </si>
  <si>
    <t>Zařízení č.2 - Větrání kuchyní</t>
  </si>
  <si>
    <t>753100100</t>
  </si>
  <si>
    <t>Zpětná klapka pr. 160 mm s integrovaným silikonovým těsněním - dodávka a montáž</t>
  </si>
  <si>
    <t>-1531423584</t>
  </si>
  <si>
    <t>753100101</t>
  </si>
  <si>
    <t>Kuchyňská digestoř - odsavač par, stříbrné provedení, 3 rychlosti výkonu, výkon odsavače 300 m3/h, LED osvětlení, odtah horní ø 160 mm - dodávka a montáž</t>
  </si>
  <si>
    <t>-1664878158</t>
  </si>
  <si>
    <t>753100102</t>
  </si>
  <si>
    <t>Protidešťová stříška pr. 200 mm - dodávka a montáž</t>
  </si>
  <si>
    <t>849561633</t>
  </si>
  <si>
    <t>753100103</t>
  </si>
  <si>
    <t>Ohebná Al hadice pro vzduchotechniká potrubí Ø 160 délky 1,0m - dodávka a montáž</t>
  </si>
  <si>
    <t>1320450987</t>
  </si>
  <si>
    <t>753100104</t>
  </si>
  <si>
    <t>Kruhové potrubí Ø 160 z pozinkovaného plechu vč. tvarovek, vč. montážního, závěsového, spojovacího a těsnícího materiálu - dodávka a montáž</t>
  </si>
  <si>
    <t>2097019136</t>
  </si>
  <si>
    <t>753100105</t>
  </si>
  <si>
    <t>Kruhové potrubí Ø 200 z pozinkovaného plechu vč. tvarovek, vč. montážního, závěsového, spojovacího a těsnícího materiálu - dodávka a montáž</t>
  </si>
  <si>
    <t>-1235993434</t>
  </si>
  <si>
    <t>753100106</t>
  </si>
  <si>
    <t>-813522771</t>
  </si>
  <si>
    <t>753100107</t>
  </si>
  <si>
    <t>316799727</t>
  </si>
  <si>
    <t>753100108</t>
  </si>
  <si>
    <t>-1144659765</t>
  </si>
  <si>
    <t>Větrání technického zázemí</t>
  </si>
  <si>
    <t>754200100</t>
  </si>
  <si>
    <t>Pozice 2.1 - odvodní ventilátor jednotoáčkový se zpětnou klapkou s montáží na stěnu s doběhem ( Δp= 50 Pa, V=50 m3/h, 17 W, 230V) - dodávka a montáž</t>
  </si>
  <si>
    <t>639780996</t>
  </si>
  <si>
    <t>754200101</t>
  </si>
  <si>
    <t>Pozice 2.2 - odvodní ventilátor jednotoáčkový se zpětnou klapkou s montáží na stěnu s doběhem ( Δp= 50 Pa, V=150 m3/h, 29 W, 230V) - dodávka a montáž</t>
  </si>
  <si>
    <t>2108773911</t>
  </si>
  <si>
    <t>754200102</t>
  </si>
  <si>
    <t>Pozice 3.1 - potrubní ventilátor tříoáčkový se zpětnou klapkou, pružnými manžetami a montáží do potrubí včetně prostorového řídícího termostatu s regulací ( Δp= 50 Pa, V=150 m3/h, 29 W, 230V) - dodávka a montáž</t>
  </si>
  <si>
    <t>-510689297</t>
  </si>
  <si>
    <t>754200103</t>
  </si>
  <si>
    <t>Pozice 3.2 - potrubní ohřívač vzduchu elektrický přímoohřívaný včetně prostorového řídícího termostatu - 500 W, 230V - dodávka a montáž</t>
  </si>
  <si>
    <t>287077433</t>
  </si>
  <si>
    <t>754100104</t>
  </si>
  <si>
    <t>Ohebná Al hadice pro vzduchotechniká potrubí Ø 100 délky 0,5m - dodávka a montáž</t>
  </si>
  <si>
    <t>-1674274416</t>
  </si>
  <si>
    <t>754100105</t>
  </si>
  <si>
    <t>Ohebná Al hadice pro vzduchotechniká potrubí Ø 200 délky 0,5m - dodávka a montáž</t>
  </si>
  <si>
    <t>-2104452714</t>
  </si>
  <si>
    <t>754100106</t>
  </si>
  <si>
    <t>Protidešťová žaluzie pr. 100 mm - dodávka a montáž</t>
  </si>
  <si>
    <t>-1883853150</t>
  </si>
  <si>
    <t>754100107</t>
  </si>
  <si>
    <t>Protidešťová žaluzie pr. 200 mm - dodávka a montáž</t>
  </si>
  <si>
    <t>629816105</t>
  </si>
  <si>
    <t>754100108</t>
  </si>
  <si>
    <t>Protidešťová žaluzie pr. 250 mm - dodávka a montáž</t>
  </si>
  <si>
    <t>-802057036</t>
  </si>
  <si>
    <t>754100109</t>
  </si>
  <si>
    <t>Stěnový požární ventil pr. 200 mm - dodávka a montáž</t>
  </si>
  <si>
    <t>350746609</t>
  </si>
  <si>
    <t>754100110</t>
  </si>
  <si>
    <t>1723885991</t>
  </si>
  <si>
    <t>754100111</t>
  </si>
  <si>
    <t>-321410494</t>
  </si>
  <si>
    <t>754100112</t>
  </si>
  <si>
    <t>-86229892</t>
  </si>
  <si>
    <t>754100113</t>
  </si>
  <si>
    <t>Kruhové potrubí Ø 250 z pozinkovaného plechu vč. tvarovek, vč. montážního, závěsového, spojovacího a těsnícího materiálu - dodávka a montáž</t>
  </si>
  <si>
    <t>1955459521</t>
  </si>
  <si>
    <t>754100114</t>
  </si>
  <si>
    <t>Vnitřní síťka na potrubí Ø 100 pozinkovaná - dodávka a montáž</t>
  </si>
  <si>
    <t>-1454534006</t>
  </si>
  <si>
    <t>754100115</t>
  </si>
  <si>
    <t>Vnitřní síťka na potrubí Ø 200 pozinkovaná - dodávka a montáž</t>
  </si>
  <si>
    <t>-851452849</t>
  </si>
  <si>
    <t>754100116</t>
  </si>
  <si>
    <t>Vnitřní síťka na potrubí Ø 250 pozinkovaná - dodávka a montáž</t>
  </si>
  <si>
    <t>-487079344</t>
  </si>
  <si>
    <t>754100117</t>
  </si>
  <si>
    <t>418164494</t>
  </si>
  <si>
    <t>Odvětrání výtahu</t>
  </si>
  <si>
    <t>755100100</t>
  </si>
  <si>
    <t>Protidešťová stříška pr. 100 mm - dodávka a montáž</t>
  </si>
  <si>
    <t>537938467</t>
  </si>
  <si>
    <t>755100101</t>
  </si>
  <si>
    <t>-112706294</t>
  </si>
  <si>
    <t>755100102</t>
  </si>
  <si>
    <t>385275870</t>
  </si>
  <si>
    <t>D.1.4.4 - Elektroinstalace</t>
  </si>
  <si>
    <t>88275248</t>
  </si>
  <si>
    <t>Jiří Škop, elekroprojekce</t>
  </si>
  <si>
    <t>D.1.4.4.</t>
  </si>
  <si>
    <t>Elektroinstalace (dle přiloženého položkového rozpočtu)</t>
  </si>
  <si>
    <t>kpl</t>
  </si>
  <si>
    <t>1315527808</t>
  </si>
  <si>
    <t>IO.01 - Přípojka vodovodu</t>
  </si>
  <si>
    <t xml:space="preserve">    21-M - Elektromontáže</t>
  </si>
  <si>
    <t>113107312</t>
  </si>
  <si>
    <t>Odstranění podkladů nebo krytů strojně plochy jednotlivě do 50 m2 s přemístěním hmot na skládku na vzdálenost do 3 m nebo s naložením na dopravní prostředek z kameniva těženého, o tl. vrstvy přes 100 do 200 mm</t>
  </si>
  <si>
    <t>774046712</t>
  </si>
  <si>
    <t>https://podminky.urs.cz/item/CS_URS_2021_01/113107312</t>
  </si>
  <si>
    <t>2,00*1,00 "část pod komunikací nové přípojky"</t>
  </si>
  <si>
    <t>2,00*1,00 "část pod chodníkem nové přípojky"</t>
  </si>
  <si>
    <t>2,00*2,00 "nové napojení na řad"</t>
  </si>
  <si>
    <t>2,00*2,00 "pro odpojení stáv. přípojky-odpojení od řadu"</t>
  </si>
  <si>
    <t>2,00*1,00 "pro odpojení stáv. přípojky-přípojka"</t>
  </si>
  <si>
    <t>113107322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</si>
  <si>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</si>
  <si>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1774794559</t>
  </si>
  <si>
    <t>https://podminky.urs.cz/item/CS_URS_2021_01/113107322</t>
  </si>
  <si>
    <t>113107342</t>
  </si>
  <si>
    <t>Odstranění podkladů nebo krytů strojně plochy jednotlivě do 50 m2 s přemístěním hmot na skládku na vzdálenost do 3 m nebo s naložením na dopravní prostředek živičných, o tl. vrstvy přes 50 do 100 mm</t>
  </si>
  <si>
    <t>-1712522415</t>
  </si>
  <si>
    <t>https://podminky.urs.cz/item/CS_URS_2021_01/113107342</t>
  </si>
  <si>
    <t>1,50*2,00 "část komunikace pro novou přípojku"</t>
  </si>
  <si>
    <t>2,00*2,00 "pro odpojení stáv. přípojky-odpojení  od řadu"</t>
  </si>
  <si>
    <t>2,00*1,50 "pro odpojení stáv. přípojky-přípojka"</t>
  </si>
  <si>
    <t>-929864246</t>
  </si>
  <si>
    <t>https://podminky.urs.cz/item/CS_URS_2021_01/113201112</t>
  </si>
  <si>
    <t>2,00 "nová přípojka"</t>
  </si>
  <si>
    <t>2,00 "u bourané šachty"</t>
  </si>
  <si>
    <t>115101201</t>
  </si>
  <si>
    <t>Čerpání vody na dopravní výšku do 10 m s uvažovaným průměrným přítokem do 500 l/min</t>
  </si>
  <si>
    <t>-2049033737</t>
  </si>
  <si>
    <t>https://podminky.urs.cz/item/CS_URS_2021_01/115101201</t>
  </si>
  <si>
    <t>115101301</t>
  </si>
  <si>
    <t>Pohotovost záložní čerpací soupravy pro dopravní výšku do 10 m s uvažovaným průměrným přítokem do 500 l/min</t>
  </si>
  <si>
    <t>den</t>
  </si>
  <si>
    <t>-585228419</t>
  </si>
  <si>
    <t>https://podminky.urs.cz/item/CS_URS_2021_01/115101301</t>
  </si>
  <si>
    <t xml:space="preserve">Příplatek za lepivost </t>
  </si>
  <si>
    <t>-607342699</t>
  </si>
  <si>
    <t>6,3+8</t>
  </si>
  <si>
    <t>132254201</t>
  </si>
  <si>
    <t>Hloubení zapažených rýh šířky přes 800 do 2 000 mm strojně s urovnáním dna do předepsaného profilu a spádu v hornině třídy těžitelnosti I skupiny 3 do 20 m3</t>
  </si>
  <si>
    <t>-86129572</t>
  </si>
  <si>
    <t>https://podminky.urs.cz/item/CS_URS_2021_01/132254201</t>
  </si>
  <si>
    <t>(((1,60-0,50)+(1,57-0,50))/2)*1,00*2,00 "část pod komunikací"</t>
  </si>
  <si>
    <t>(((1,57-0,50)+(1,56-0,50))/2)*1,00*2,00 "část pod chodníkem"</t>
  </si>
  <si>
    <t>(1,50-0,50)*1,00*2,00 "pro odpojení stáv. přípojky"</t>
  </si>
  <si>
    <t>133254101</t>
  </si>
  <si>
    <t>Hloubení zapažených šachet strojně v hornině třídy těžitelnosti I skupiny 3 do 20 m3</t>
  </si>
  <si>
    <t>-973210775</t>
  </si>
  <si>
    <t>https://podminky.urs.cz/item/CS_URS_2021_01/133254101</t>
  </si>
  <si>
    <t>2,00*2,00*(1,50-0,50) "nové napojení"</t>
  </si>
  <si>
    <t>2,00*2,00*(1,50-0,50) "pro zrušení stáv. přípojky"</t>
  </si>
  <si>
    <t>139001101</t>
  </si>
  <si>
    <t>Příplatek k cenám hloubených vykopávek za ztížení vykopávky v blízkosti podzemního vedení nebo výbušnin pro jakoukoliv třídu horniny</t>
  </si>
  <si>
    <t>363294444</t>
  </si>
  <si>
    <t>https://podminky.urs.cz/item/CS_URS_2021_01/139001101</t>
  </si>
  <si>
    <t>1,50 "napojení na stáv. řad"</t>
  </si>
  <si>
    <t>1,50 "na odpojení stáv. přípojky"</t>
  </si>
  <si>
    <t>139951121</t>
  </si>
  <si>
    <t>Bourání konstrukcí v hloubených vykopávkách strojně s přemístěním suti na hromady na vzdálenost do 20 m nebo s naložením na dopravní prostředek z betonu prostého neprokládaného</t>
  </si>
  <si>
    <t>158111804</t>
  </si>
  <si>
    <t>https://podminky.urs.cz/item/CS_URS_2021_01/139951121</t>
  </si>
  <si>
    <t>2,00*1,00*0,20 "vybourání kolem rušené šachty"</t>
  </si>
  <si>
    <t>1,00 "rušená šachta"</t>
  </si>
  <si>
    <t>2,00*1,00*0,20 "vybourání bet. chodníku"</t>
  </si>
  <si>
    <t>151201101</t>
  </si>
  <si>
    <t>Zřízení pažení a rozepření stěn rýh pro podzemní vedení zátažné, hloubky do 2 m</t>
  </si>
  <si>
    <t>-189257374</t>
  </si>
  <si>
    <t>https://podminky.urs.cz/item/CS_URS_2021_01/151201101</t>
  </si>
  <si>
    <t>(((1,60-0,50)+(1,57-0,50))/2)*2*2,00 "část pod komunikací"</t>
  </si>
  <si>
    <t>(((1,57-0,50)+(1,56-0,50))/2)*2*2,00 "část pod chodníkem"</t>
  </si>
  <si>
    <t>(1,50-0,50)*2*2,00 "pro odpojení stáv, přípojky"</t>
  </si>
  <si>
    <t>151201111</t>
  </si>
  <si>
    <t>Odstranění pažení a rozepření stěn rýh pro podzemní vedení s uložením materiálu na vzdálenost do 3 m od kraje výkopu zátažné, hloubky do 2 m</t>
  </si>
  <si>
    <t>-733146866</t>
  </si>
  <si>
    <t>https://podminky.urs.cz/item/CS_URS_2021_01/151201111</t>
  </si>
  <si>
    <t>-443941</t>
  </si>
  <si>
    <t>6,30 "hloubení rýh"</t>
  </si>
  <si>
    <t>8,00 "hloubení šachet"</t>
  </si>
  <si>
    <t>-250166750</t>
  </si>
  <si>
    <t>https://podminky.urs.cz/item/CS_URS_2021_01/162751137</t>
  </si>
  <si>
    <t>1,80 "vybouraný beton"</t>
  </si>
  <si>
    <t>167151101</t>
  </si>
  <si>
    <t>Nakládání, skládání a překládání neulehlého výkopku nebo sypaniny strojně nakládání, množství do 100 m3, z horniny třídy těžitelnosti I, skupiny 1 až 3</t>
  </si>
  <si>
    <t>339237324</t>
  </si>
  <si>
    <t>https://podminky.urs.cz/item/CS_URS_2021_01/167151101</t>
  </si>
  <si>
    <t>167151102</t>
  </si>
  <si>
    <t>Nakládání, skládání a překládání neulehlého výkopku nebo sypaniny strojně nakládání, množství do 100 m3, z horniny třídy těžitelnosti II, skupiny 4 a 5</t>
  </si>
  <si>
    <t>1311847826</t>
  </si>
  <si>
    <t>https://podminky.urs.cz/item/CS_URS_2021_01/167151102</t>
  </si>
  <si>
    <t>-342566379</t>
  </si>
  <si>
    <t>(14,30+1,80) "převod na tuny"</t>
  </si>
  <si>
    <t>-522478043</t>
  </si>
  <si>
    <t>https://podminky.urs.cz/item/CS_URS_2021_01/171251201</t>
  </si>
  <si>
    <t>14,30+1,80</t>
  </si>
  <si>
    <t>887695626</t>
  </si>
  <si>
    <t>14,30+1,80 "celk. výkop"</t>
  </si>
  <si>
    <t>-0,04*0,04*3,14*4,00 "potrubí"</t>
  </si>
  <si>
    <t>-4,0*0,39 "obsyp"</t>
  </si>
  <si>
    <t>-4,00*0,10 "lože"</t>
  </si>
  <si>
    <t>607489403</t>
  </si>
  <si>
    <t>14,12*2 "převod na tuny"</t>
  </si>
  <si>
    <t>175111201</t>
  </si>
  <si>
    <t>Obsypání objektů nad přilehlým původním terénem ručně sypaninou z vhodných hornin třídy těžitelnosti I a II, skupiny 1 až 4 nebo materiálem uloženým ve vzdálenosti do 3 m od vnějšího kraje objektu pro jakoukoliv míru zhutnění bez prohození sypaniny</t>
  </si>
  <si>
    <t>-301783355</t>
  </si>
  <si>
    <t>https://podminky.urs.cz/item/CS_URS_2021_01/175111201</t>
  </si>
  <si>
    <t>4,0*0,39 "obsyp"</t>
  </si>
  <si>
    <t>-1185518983</t>
  </si>
  <si>
    <t>1,56</t>
  </si>
  <si>
    <t>1,56*2 "Přepočtené koeficientem množství</t>
  </si>
  <si>
    <t>451573111</t>
  </si>
  <si>
    <t>Lože pod potrubí, stoky a drobné objekty v otevřeném výkopu z písku a štěrkopísku do 63 mm</t>
  </si>
  <si>
    <t>-1627949336</t>
  </si>
  <si>
    <t>https://podminky.urs.cz/item/CS_URS_2021_01/451573111</t>
  </si>
  <si>
    <t>4,00*0,10 "lože"</t>
  </si>
  <si>
    <t>452321151</t>
  </si>
  <si>
    <t>Podkladní a zajišťovací konstrukce z betonu železového v otevřeném výkopu desky pod potrubí, stoky a drobné objekty z betonu tř. C 20/25</t>
  </si>
  <si>
    <t>-1847441915</t>
  </si>
  <si>
    <t>https://podminky.urs.cz/item/CS_URS_2021_01/452321151</t>
  </si>
  <si>
    <t>452353101</t>
  </si>
  <si>
    <t>Bednění podkladních a zajišťovacích konstrukcí v otevřeném výkopu bloků pro potrubí</t>
  </si>
  <si>
    <t>175965027</t>
  </si>
  <si>
    <t>https://podminky.urs.cz/item/CS_URS_2021_01/452353101</t>
  </si>
  <si>
    <t>(0,50*0,50*4)*3 "bednění bloku"</t>
  </si>
  <si>
    <t>564261111</t>
  </si>
  <si>
    <t>Podklad nebo podsyp ze štěrkopísku ŠP s rozprostřením, vlhčením a zhutněním, po zhutnění tl. 200 mm</t>
  </si>
  <si>
    <t>491047306</t>
  </si>
  <si>
    <t>https://podminky.urs.cz/item/CS_URS_2021_01/564261111</t>
  </si>
  <si>
    <t>564761111</t>
  </si>
  <si>
    <t>Podklad nebo kryt z kameniva hrubého drceného vel. 32-63 mm s rozprostřením a zhutněním, po zhutnění tl. 200 mm</t>
  </si>
  <si>
    <t>851193682</t>
  </si>
  <si>
    <t>https://podminky.urs.cz/item/CS_URS_2021_01/564761111</t>
  </si>
  <si>
    <t>573111111</t>
  </si>
  <si>
    <t>Postřik infiltrační PI z asfaltu silničního s posypem kamenivem, v množství 0,60 kg/m2</t>
  </si>
  <si>
    <t>-2035337265</t>
  </si>
  <si>
    <t>https://podminky.urs.cz/item/CS_URS_2021_01/573111111</t>
  </si>
  <si>
    <t>577144031</t>
  </si>
  <si>
    <t>Asfaltový beton vrstva obrusná ACO 11 (ABS) s rozprostřením a se zhutněním z modifikovaného asfaltu v pruhu šířky do 1,5 m, po zhutnění tl. 50 mm</t>
  </si>
  <si>
    <t>1115372392</t>
  </si>
  <si>
    <t>https://podminky.urs.cz/item/CS_URS_2021_01/577144031</t>
  </si>
  <si>
    <t>577146111</t>
  </si>
  <si>
    <t>Asfaltový beton vrstva ložní ACL 22 (ABVH) s rozprostřením a zhutněním z nemodifikovaného asfaltu v pruhu šířky do 3 m, po zhutnění tl. 50 mm</t>
  </si>
  <si>
    <t>1107579355</t>
  </si>
  <si>
    <t>https://podminky.urs.cz/item/CS_URS_2021_01/577146111</t>
  </si>
  <si>
    <t>57720</t>
  </si>
  <si>
    <t>Utěsnění pracovních spár stálepružnou asfaltovou zálivkou s posypem</t>
  </si>
  <si>
    <t>507179723</t>
  </si>
  <si>
    <t>3,00+1,50+3,00</t>
  </si>
  <si>
    <t>58000r</t>
  </si>
  <si>
    <t>Vyspravení chodníku po výkopech pro inženýrské sítě betonem prostým C 20/25</t>
  </si>
  <si>
    <t>-2080524341</t>
  </si>
  <si>
    <t>2,00*1,00*0,20 "vybouraný bet. chodník"</t>
  </si>
  <si>
    <t>-1838334608</t>
  </si>
  <si>
    <t>2 "FFR 80/40"</t>
  </si>
  <si>
    <t>4 "spojka s přírubou DN80"</t>
  </si>
  <si>
    <t>1 "TP 80/800"</t>
  </si>
  <si>
    <t>1 "X 50"</t>
  </si>
  <si>
    <t>pc11</t>
  </si>
  <si>
    <t>-1263359811</t>
  </si>
  <si>
    <t>55259811</t>
  </si>
  <si>
    <t>přechod přírubový (FFR) tvárná litina DN 80/40 dl 200mm</t>
  </si>
  <si>
    <t>-1610307363</t>
  </si>
  <si>
    <t>pc6</t>
  </si>
  <si>
    <t>Přírubová trouba TP (FF) 80/800 mm</t>
  </si>
  <si>
    <t>-179001756</t>
  </si>
  <si>
    <t>55253658</t>
  </si>
  <si>
    <t>příruba zaslepovací X z tvárné litiny práškový epoxid tl 250µm DN 50</t>
  </si>
  <si>
    <t>31499498</t>
  </si>
  <si>
    <t>549929068</t>
  </si>
  <si>
    <t>1 "T 80/50"</t>
  </si>
  <si>
    <t>1653102450</t>
  </si>
  <si>
    <t>857262122</t>
  </si>
  <si>
    <t>Montáž litinových tvarovek na potrubí litinovém tlakovém jednoosých na potrubí z trub přírubových v otevřeném výkopu, kanálu nebo v šachtě DN 100</t>
  </si>
  <si>
    <t>684127097</t>
  </si>
  <si>
    <t>https://podminky.urs.cz/item/CS_URS_2021_01/857262122</t>
  </si>
  <si>
    <t>2 "spojka s přírubou DN 100"</t>
  </si>
  <si>
    <t>pc10</t>
  </si>
  <si>
    <t>Multitoleranční litinová spojka s přírubou DN 100</t>
  </si>
  <si>
    <t>-1798843004</t>
  </si>
  <si>
    <t>857264122</t>
  </si>
  <si>
    <t>Montáž litinových tvarovek na potrubí litinovém tlakovém odbočných na potrubí z trub přírubových v otevřeném výkopu, kanálu nebo v šachtě DN 100</t>
  </si>
  <si>
    <t>1409340991</t>
  </si>
  <si>
    <t>https://podminky.urs.cz/item/CS_URS_2021_01/857264122</t>
  </si>
  <si>
    <t>1 "T 100/80"</t>
  </si>
  <si>
    <t>55253515</t>
  </si>
  <si>
    <t>tvarovka přírubová litinová s přírubovou odbočkou,práškový epoxid tl 250µm T-kus DN 100/80</t>
  </si>
  <si>
    <t>-971649166</t>
  </si>
  <si>
    <t>871241211</t>
  </si>
  <si>
    <t>Montáž vodovodního potrubí z plastů v otevřeném výkopu z polyetylenu PE 100 svařovaných elektrotvarovkou SDR 11/PN16 D 90 x 8,2 mm</t>
  </si>
  <si>
    <t>1377347402</t>
  </si>
  <si>
    <t>https://podminky.urs.cz/item/CS_URS_2021_01/871241211</t>
  </si>
  <si>
    <t>28613556</t>
  </si>
  <si>
    <t>potrubí dvouvrstvé PE100 RC SDR11 90x8,2 dl 12m</t>
  </si>
  <si>
    <t>232463290</t>
  </si>
  <si>
    <t>4*1,015 "Přepočtené koeficientem množství</t>
  </si>
  <si>
    <t>891184121</t>
  </si>
  <si>
    <t>Montáž vodovodních armatur na potrubí kompenzátorů ucpávkových a gumových nebo montážních vložek DN 40</t>
  </si>
  <si>
    <t>-1567191620</t>
  </si>
  <si>
    <t>https://podminky.urs.cz/item/CS_URS_2021_01/891184121</t>
  </si>
  <si>
    <t>55128702a</t>
  </si>
  <si>
    <t>kompenzátor pryžový přírubový, voda, topení, klimatizace PN16 do 100°C DN 40</t>
  </si>
  <si>
    <t>-894407531</t>
  </si>
  <si>
    <t>891212312</t>
  </si>
  <si>
    <t>Montáž vodovodních armatur na potrubí vodoměrů v šachtě přírubových DN 50</t>
  </si>
  <si>
    <t>1510974928</t>
  </si>
  <si>
    <t>https://podminky.urs.cz/item/CS_URS_2021_01/891212312</t>
  </si>
  <si>
    <t>38821715</t>
  </si>
  <si>
    <t>vodoměr šroubový přírubový na studenou vodu PN16 DN 50</t>
  </si>
  <si>
    <t>1639725053</t>
  </si>
  <si>
    <t>891185395</t>
  </si>
  <si>
    <t>Montáž vodovodních armatur na potrubí zpětných klapek Příplatek k ceně za montáž v objektech DN od 40 do 1000</t>
  </si>
  <si>
    <t>-877522054</t>
  </si>
  <si>
    <t>https://podminky.urs.cz/item/CS_URS_2021_01/891185395</t>
  </si>
  <si>
    <t>891241112</t>
  </si>
  <si>
    <t>Montáž vodovodních armatur na potrubí šoupátek nebo klapek uzavíracích v otevřeném výkopu nebo v šachtách s osazením zemní soupravy (bez poklopů) DN 80</t>
  </si>
  <si>
    <t>1198654711</t>
  </si>
  <si>
    <t>https://podminky.urs.cz/item/CS_URS_2021_01/891241112</t>
  </si>
  <si>
    <t>42291073</t>
  </si>
  <si>
    <t>souprava zemní pro šoupátka DN 65-80mm Rd 1,5m</t>
  </si>
  <si>
    <t>1020818458</t>
  </si>
  <si>
    <t>-1200763456</t>
  </si>
  <si>
    <t>-485302944</t>
  </si>
  <si>
    <t>42210101</t>
  </si>
  <si>
    <t>kolo ruční pro DN 65-80 D 175mm</t>
  </si>
  <si>
    <t>-1198510252</t>
  </si>
  <si>
    <t>891245321</t>
  </si>
  <si>
    <t>Montáž vodovodních armatur na potrubí zpětných klapek DN 80</t>
  </si>
  <si>
    <t>497594784</t>
  </si>
  <si>
    <t>https://podminky.urs.cz/item/CS_URS_2021_01/891245321</t>
  </si>
  <si>
    <t>42283043</t>
  </si>
  <si>
    <t>klapka zpětná samočinná přírubová litinová PN 16 pro vodu DN 80</t>
  </si>
  <si>
    <t>647472926</t>
  </si>
  <si>
    <t>892241111</t>
  </si>
  <si>
    <t>Tlakové zkoušky vodou na potrubí DN do 80</t>
  </si>
  <si>
    <t>1012239356</t>
  </si>
  <si>
    <t>https://podminky.urs.cz/item/CS_URS_2021_01/892241111</t>
  </si>
  <si>
    <t>892273122</t>
  </si>
  <si>
    <t>Proplach a dezinfekce vodovodního potrubí DN od 80 do 125</t>
  </si>
  <si>
    <t>911144174</t>
  </si>
  <si>
    <t>https://podminky.urs.cz/item/CS_URS_2021_01/892273122</t>
  </si>
  <si>
    <t>892372111</t>
  </si>
  <si>
    <t>Tlakové zkoušky vodou zabezpečení konců potrubí při tlakových zkouškách DN do 300</t>
  </si>
  <si>
    <t>959362016</t>
  </si>
  <si>
    <t>https://podminky.urs.cz/item/CS_URS_2021_01/892372111</t>
  </si>
  <si>
    <t>899401112</t>
  </si>
  <si>
    <t>Osazení poklopů litinových šoupátkových</t>
  </si>
  <si>
    <t>316389924</t>
  </si>
  <si>
    <t>https://podminky.urs.cz/item/CS_URS_2021_01/899401112</t>
  </si>
  <si>
    <t>42291352</t>
  </si>
  <si>
    <t>poklop litinový šoupátkový pro zemní soupravy osazení do terénu a do vozovky</t>
  </si>
  <si>
    <t>-1300929268</t>
  </si>
  <si>
    <t>899712111</t>
  </si>
  <si>
    <t>Orientační tabulky na vodovodních a kanalizačních řadech</t>
  </si>
  <si>
    <t>60600149</t>
  </si>
  <si>
    <t>https://podminky.urs.cz/item/CS_URS_2021_01/899712111</t>
  </si>
  <si>
    <t>899722112</t>
  </si>
  <si>
    <t>Krytí potrubí z plastů výstražnou fólií z PVC šířky 25 cm</t>
  </si>
  <si>
    <t>1851924264</t>
  </si>
  <si>
    <t>https://podminky.urs.cz/item/CS_URS_2021_01/899722112</t>
  </si>
  <si>
    <t>pc1</t>
  </si>
  <si>
    <t>Odpojení a zrušení vodovodní přípojky DN 50</t>
  </si>
  <si>
    <t>1013369836</t>
  </si>
  <si>
    <t>pc2</t>
  </si>
  <si>
    <t>Dodávka + montáž - Tvarovka FF KUS DN 40/200 mm</t>
  </si>
  <si>
    <t>-1066357660</t>
  </si>
  <si>
    <t>pc3</t>
  </si>
  <si>
    <t>Dodávka + montáž - Filtr přírubový DN 40</t>
  </si>
  <si>
    <t>-1936540256</t>
  </si>
  <si>
    <t>pc4</t>
  </si>
  <si>
    <t>Dodávka + montáž - Kulový ventil DN 3/4"</t>
  </si>
  <si>
    <t>-803622725</t>
  </si>
  <si>
    <t>pc5</t>
  </si>
  <si>
    <t>Montáž přírubové části z volné příruby a lemového nákružku DN 80</t>
  </si>
  <si>
    <t>-1886736655</t>
  </si>
  <si>
    <t>28653135</t>
  </si>
  <si>
    <t>nákružek lemový PE 100 SDR11 90mm</t>
  </si>
  <si>
    <t>1083119147</t>
  </si>
  <si>
    <t>28654368</t>
  </si>
  <si>
    <t>příruba volná k lemovému nákružku z polypropylénu 90</t>
  </si>
  <si>
    <t>-1935889814</t>
  </si>
  <si>
    <t>Dodávka + montáž - Opravný a spojovací třmen se samostředícím uzávěrovým systémem</t>
  </si>
  <si>
    <t>2006324411</t>
  </si>
  <si>
    <t>891211112dem</t>
  </si>
  <si>
    <t>Demontáž vodovodních armatur na potrubí šoupátek nebo klapek uzavíracích v otevřeném výkopu nebo v šachtách s osazením zemní soupravy (bez poklopů) DN 50</t>
  </si>
  <si>
    <t>-561656137</t>
  </si>
  <si>
    <t>891219111dem</t>
  </si>
  <si>
    <t>Demontáž vodovodních armatur na potrubí navrtávacích pasů s ventilem Jt 1 MPa, na potrubí z trub litinových, ocelových nebo plastických hmot DN 50</t>
  </si>
  <si>
    <t>761988945</t>
  </si>
  <si>
    <t>899401112dem</t>
  </si>
  <si>
    <t>Demontáž poklopů litinových šoupátkových</t>
  </si>
  <si>
    <t>-130173585</t>
  </si>
  <si>
    <t>916131113</t>
  </si>
  <si>
    <t>Osazení silničního obrubníku betonového se zřízením lože, s vyplněním a zatřením spár cementovou maltou ležatého s boční opěrou z betonu prostého, do lože z betonu prostého</t>
  </si>
  <si>
    <t>109454602</t>
  </si>
  <si>
    <t>https://podminky.urs.cz/item/CS_URS_2021_01/916131113</t>
  </si>
  <si>
    <t>673555523</t>
  </si>
  <si>
    <t>https://podminky.urs.cz/item/CS_URS_2021_01/919735112</t>
  </si>
  <si>
    <t>979021113</t>
  </si>
  <si>
    <t>Očištění vybouraných prvků při překopech inženýrských sítí od spojovacího materiálu s odklizením a uložením očištěných hmot a spojovacího materiálu na skládku do vzdálenosti 10 m nebo naložením na dopravní prostředek obrubníků a krajníků, vybouraných z jakéhokoliv lože a s jakoukoliv výplní spár silničních</t>
  </si>
  <si>
    <t>-799966390</t>
  </si>
  <si>
    <t>https://podminky.urs.cz/item/CS_URS_2021_01/979021113</t>
  </si>
  <si>
    <t>-1092096162</t>
  </si>
  <si>
    <t>997221569</t>
  </si>
  <si>
    <t>962633292</t>
  </si>
  <si>
    <t>https://podminky.urs.cz/item/CS_URS_2021_01/997221569</t>
  </si>
  <si>
    <t>12,5*9 "Přepočtené koeficientem množství</t>
  </si>
  <si>
    <t>1736403827</t>
  </si>
  <si>
    <t>997221655</t>
  </si>
  <si>
    <t>18639878</t>
  </si>
  <si>
    <t>https://podminky.urs.cz/item/CS_URS_2021_01/997221655</t>
  </si>
  <si>
    <t>1786723078</t>
  </si>
  <si>
    <t>21-M</t>
  </si>
  <si>
    <t>Elektromontáže</t>
  </si>
  <si>
    <t>Montáž signálního drátu CYY 4 mm2</t>
  </si>
  <si>
    <t>-414870994</t>
  </si>
  <si>
    <t>Poznámka k položce:_x000D_
Po celé délce zhotoveného potrubí + 3 m ke každému poklopu</t>
  </si>
  <si>
    <t>4,00+(1*3)</t>
  </si>
  <si>
    <t>211pc1</t>
  </si>
  <si>
    <t>Drát CYY 4 mm2</t>
  </si>
  <si>
    <t>1892961260</t>
  </si>
  <si>
    <t>Montáž svorky SP</t>
  </si>
  <si>
    <t>-2029149567</t>
  </si>
  <si>
    <t>Poznámka k položce:_x000D_
Na každý poklop jedna</t>
  </si>
  <si>
    <t>212pc1</t>
  </si>
  <si>
    <t>Svorka SP (propojovací)</t>
  </si>
  <si>
    <t>324999260</t>
  </si>
  <si>
    <t>PPV</t>
  </si>
  <si>
    <t>Podíl přidružených výkonů</t>
  </si>
  <si>
    <t>-1828580738</t>
  </si>
  <si>
    <t>Poznámka k položce:_x000D_
mj. též:_x000D_
- osvětlení pracoviště_x000D_
- vynechání nebo vysekání rýh, kapes a prostupů pro rozvody a upevňovací prvky_x000D_
- zaplnění a zazdění rýh, kapes_x000D_
- dodání, osazení, zabetonování a zalití špalíků a latí_x000D_
- dodání, osazení, zabetonování a zalití objímek, závěsů a konzol_x000D_
- zazdění a zabetonování prostupů ve zdech a stropech_x000D_
- a další</t>
  </si>
  <si>
    <t>IO.02 - Vnější dešťová a splašková kanalizace</t>
  </si>
  <si>
    <t>779645122</t>
  </si>
  <si>
    <t>17,50*1,10 "výměna úseku přípojky"</t>
  </si>
  <si>
    <t>5,00*1,10 "Stoka S - DN 300"</t>
  </si>
  <si>
    <t>(7,00+4,00)*1,00 "Stoka S - DN 200"</t>
  </si>
  <si>
    <t>5,00*1,00 "stoka D2"</t>
  </si>
  <si>
    <t>4,50*1,00 "stoka D3"</t>
  </si>
  <si>
    <t>(5,00+1,00)*1,00 "stoka D4"</t>
  </si>
  <si>
    <t>2,00*1,00 "Ž12a-odtok"</t>
  </si>
  <si>
    <t>4,50*0,20 "Ž12"</t>
  </si>
  <si>
    <t>5,00*1,00 "Ž13-odtok"</t>
  </si>
  <si>
    <t>4,00*0,20 "Ž13"</t>
  </si>
  <si>
    <t>-837164021</t>
  </si>
  <si>
    <t>464503510</t>
  </si>
  <si>
    <t>17,50*1,50 "výměna úseku přípojky"</t>
  </si>
  <si>
    <t>5,00*1,50 "Stoka S - DN 300"</t>
  </si>
  <si>
    <t>(7,00+4,00)*1,50 "Stoka S - DN 200"</t>
  </si>
  <si>
    <t>5,00*1,50 "stoka D2"</t>
  </si>
  <si>
    <t>4,50*1,50 "stoka D3"</t>
  </si>
  <si>
    <t>(5,00+1,00)*1,50 "stoka D4"</t>
  </si>
  <si>
    <t>2,00*1,50 "Ž12a-odtok"</t>
  </si>
  <si>
    <t>5,00*1,50 "Ž3-odtok"</t>
  </si>
  <si>
    <t xml:space="preserve">Součet         </t>
  </si>
  <si>
    <t>-1659661403</t>
  </si>
  <si>
    <t>2,00 "výměna úseku kan. přípojky"</t>
  </si>
  <si>
    <t>1157818116</t>
  </si>
  <si>
    <t>-824650831</t>
  </si>
  <si>
    <t>122251101</t>
  </si>
  <si>
    <t>Odkopávky a prokopávky nezapažené strojně v hornině třídy těžitelnosti I skupiny 3 do 20 m3</t>
  </si>
  <si>
    <t>754324615</t>
  </si>
  <si>
    <t>https://podminky.urs.cz/item/CS_URS_2021_01/122251101</t>
  </si>
  <si>
    <t>593911719</t>
  </si>
  <si>
    <t>16,76+228,5+661,56+52,39</t>
  </si>
  <si>
    <t>131251204</t>
  </si>
  <si>
    <t>Hloubení zapažených jam a zářezů strojně s urovnáním dna do předepsaného profilu a spádu v hornině třídy těžitelnosti I skupiny 3 přes 100 do 500 m3</t>
  </si>
  <si>
    <t>-1235737855</t>
  </si>
  <si>
    <t>https://podminky.urs.cz/item/CS_URS_2021_01/131251204</t>
  </si>
  <si>
    <t>132254205</t>
  </si>
  <si>
    <t>Hloubení zapažených rýh šířky přes 800 do 2 000 mm strojně s urovnáním dna do předepsaného profilu a spádu v hornině třídy těžitelnosti I skupiny 3 přes 500 do 1 000 m3</t>
  </si>
  <si>
    <t>-1786515787</t>
  </si>
  <si>
    <t>https://podminky.urs.cz/item/CS_URS_2021_01/132254205</t>
  </si>
  <si>
    <t>133254103</t>
  </si>
  <si>
    <t>Hloubení zapažených šachet strojně v hornině třídy těžitelnosti I skupiny 3 přes 50 do 100 m3</t>
  </si>
  <si>
    <t>-208764571</t>
  </si>
  <si>
    <t>https://podminky.urs.cz/item/CS_URS_2021_01/133254103</t>
  </si>
  <si>
    <t>-664680770</t>
  </si>
  <si>
    <t>2*1,50 "2x napojení na stáv. kan"</t>
  </si>
  <si>
    <t>1941928967</t>
  </si>
  <si>
    <t>6,50*1,00*0,20 "DV"</t>
  </si>
  <si>
    <t>1,70*1,00*0,20 "D5"</t>
  </si>
  <si>
    <t>1,00*1,00*0,20 "D4"</t>
  </si>
  <si>
    <t>1,50*1,00*0,20 "D3"</t>
  </si>
  <si>
    <t>1,00*1,00*0,20 "D2"</t>
  </si>
  <si>
    <t>1,50*1,00*0,20 "Ž5"</t>
  </si>
  <si>
    <t>29,5*1,00*0,20 "mezi Š4 a Š5"</t>
  </si>
  <si>
    <t>1988379360</t>
  </si>
  <si>
    <t>151201102</t>
  </si>
  <si>
    <t>Zřízení pažení a rozepření stěn rýh pro podzemní vedení zátažné, hloubky do 4 m</t>
  </si>
  <si>
    <t>1883210771</t>
  </si>
  <si>
    <t>https://podminky.urs.cz/item/CS_URS_2021_01/151201102</t>
  </si>
  <si>
    <t>1100179830</t>
  </si>
  <si>
    <t>151201112</t>
  </si>
  <si>
    <t>Odstranění pažení a rozepření stěn rýh pro podzemní vedení s uložením materiálu na vzdálenost do 3 m od kraje výkopu zátažné, hloubky přes 2 do 4 m</t>
  </si>
  <si>
    <t>-711174447</t>
  </si>
  <si>
    <t>https://podminky.urs.cz/item/CS_URS_2021_01/151201112</t>
  </si>
  <si>
    <t>151201201</t>
  </si>
  <si>
    <t>Zřízení pažení stěn výkopu bez rozepření nebo vzepření zátažné, hloubky do 4 m</t>
  </si>
  <si>
    <t>-1493101929</t>
  </si>
  <si>
    <t>https://podminky.urs.cz/item/CS_URS_2021_01/151201201</t>
  </si>
  <si>
    <t>151201211</t>
  </si>
  <si>
    <t>Odstranění pažení stěn výkopu bez rozepření nebo vzepření s uložením pažin na vzdálenost do 3 m od okraje výkopu zátažné, hloubky do 4 m</t>
  </si>
  <si>
    <t>-995388792</t>
  </si>
  <si>
    <t>https://podminky.urs.cz/item/CS_URS_2021_01/151201211</t>
  </si>
  <si>
    <t>1181673594</t>
  </si>
  <si>
    <t>1972162805</t>
  </si>
  <si>
    <t>-878170771</t>
  </si>
  <si>
    <t>-565922923</t>
  </si>
  <si>
    <t>1216835446</t>
  </si>
  <si>
    <t>(346,74+8,54)*2 "převod na tuny"</t>
  </si>
  <si>
    <t>-509246448</t>
  </si>
  <si>
    <t>346,74+8,54</t>
  </si>
  <si>
    <t>798898753</t>
  </si>
  <si>
    <t>228,50 "hloubení jam"</t>
  </si>
  <si>
    <t>655,07 "hloubení rýh"</t>
  </si>
  <si>
    <t>52,39 "hloubení šachet"</t>
  </si>
  <si>
    <t>-346,74 "vytlačená zemina"</t>
  </si>
  <si>
    <t>1013700845</t>
  </si>
  <si>
    <t>Výměna úseku kan. přípojky</t>
  </si>
  <si>
    <t>(((1,70-0,50)+(1,68-0,50))/2)*1,00*17,50</t>
  </si>
  <si>
    <t>-17,50*0,15*0,15*3,14 "potrubí"</t>
  </si>
  <si>
    <t>-17,50*0,59 "obsyp"</t>
  </si>
  <si>
    <t>-17,50*0,11 "lože"</t>
  </si>
  <si>
    <t>7,33*2 "převod na tuny</t>
  </si>
  <si>
    <t>-1828265746</t>
  </si>
  <si>
    <t>949434938</t>
  </si>
  <si>
    <t>Splašková kan.</t>
  </si>
  <si>
    <t>(14,00+17,50)*0,59 "obsyp DN 300"</t>
  </si>
  <si>
    <t>(33,0+25,50)*0,47 "obsyp DN 200"</t>
  </si>
  <si>
    <t>Dešťová kan.</t>
  </si>
  <si>
    <t>(46,50+7,50+1,00+1,00)*0,47 "obsyp DN 200"</t>
  </si>
  <si>
    <t>(47,0+20,50+21,0+4,00+82,00+59,50)*0,43 "obsyp DN 150"</t>
  </si>
  <si>
    <t>173,03*2 "převod na tuny"</t>
  </si>
  <si>
    <t>58333651</t>
  </si>
  <si>
    <t>kamenivo těžené hrubé frakce 8/16</t>
  </si>
  <si>
    <t>1788308640</t>
  </si>
  <si>
    <t>(7,40*7,40*1,00)-(6,40*6,40*1,00) "RB1 obsyp"</t>
  </si>
  <si>
    <t>(7,40*4,20*1,00)-(6,40*3,20*1,00) "RB2 obsyp"</t>
  </si>
  <si>
    <t>24,40*2 "převod na tuny"</t>
  </si>
  <si>
    <t>2018627750</t>
  </si>
  <si>
    <t>2138854993</t>
  </si>
  <si>
    <t>452112111</t>
  </si>
  <si>
    <t>Osazení betonových dílců prstenců nebo rámů pod poklopy a mříže, výšky do 100 mm</t>
  </si>
  <si>
    <t>-1893825086</t>
  </si>
  <si>
    <t>https://podminky.urs.cz/item/CS_URS_2021_01/452112111</t>
  </si>
  <si>
    <t>59224184</t>
  </si>
  <si>
    <t>prstenec šachtový vyrovnávací betonový 625x120x40mm</t>
  </si>
  <si>
    <t>1103092594</t>
  </si>
  <si>
    <t>1 "I"</t>
  </si>
  <si>
    <t>1 "VIII"</t>
  </si>
  <si>
    <t>1 "11"</t>
  </si>
  <si>
    <t>59224185</t>
  </si>
  <si>
    <t>prstenec šachtový vyrovnávací betonový 625x120x60mm</t>
  </si>
  <si>
    <t>-1844560423</t>
  </si>
  <si>
    <t>1 "10"</t>
  </si>
  <si>
    <t>59224176</t>
  </si>
  <si>
    <t>prstenec šachtový vyrovnávací betonový 625x120x80mm</t>
  </si>
  <si>
    <t>534983250</t>
  </si>
  <si>
    <t>1 "1"</t>
  </si>
  <si>
    <t>452112121</t>
  </si>
  <si>
    <t>Osazení betonových dílců prstenců nebo rámů pod poklopy a mříže, výšky přes 100 do 200 mm</t>
  </si>
  <si>
    <t>-634758855</t>
  </si>
  <si>
    <t>https://podminky.urs.cz/item/CS_URS_2021_01/452112121</t>
  </si>
  <si>
    <t>59224188</t>
  </si>
  <si>
    <t>prstenec šachtový vyrovnávací betonový 625x120x120mm</t>
  </si>
  <si>
    <t>-576628883</t>
  </si>
  <si>
    <t>1 "II"</t>
  </si>
  <si>
    <t>1 "9"</t>
  </si>
  <si>
    <t>-1808066347</t>
  </si>
  <si>
    <t>-77317604</t>
  </si>
  <si>
    <t>-654742137</t>
  </si>
  <si>
    <t>22659225</t>
  </si>
  <si>
    <t>-1799445755</t>
  </si>
  <si>
    <t>-1597653210</t>
  </si>
  <si>
    <t>5,00*2 "stoka D2"</t>
  </si>
  <si>
    <t>4,50*2 "stoka D3"</t>
  </si>
  <si>
    <t>(5,00+1,00)*2 "stoka D4"</t>
  </si>
  <si>
    <t>2,00*2 "Ž11a-odtok"</t>
  </si>
  <si>
    <t>5,00*2 "Ž9-odtok"</t>
  </si>
  <si>
    <t>4,50*2 "Ž11"</t>
  </si>
  <si>
    <t>4,00*2 "Ž9"</t>
  </si>
  <si>
    <t>871315221</t>
  </si>
  <si>
    <t>Kanalizační potrubí z tvrdého PVC v otevřeném výkopu ve sklonu do 20 %, hladkého plnostěnného jednovrstvého, tuhost třídy SN 8 DN 160</t>
  </si>
  <si>
    <t>-304427872</t>
  </si>
  <si>
    <t>https://podminky.urs.cz/item/CS_URS_2021_01/871315221</t>
  </si>
  <si>
    <t>(47,0+20,50+21,0+4,00+59,50+82,00+11,00) "potrubí DN 150"</t>
  </si>
  <si>
    <t>871355221</t>
  </si>
  <si>
    <t>Kanalizační potrubí z tvrdého PVC v otevřeném výkopu ve sklonu do 20 %, hladkého plnostěnného jednovrstvého, tuhost třídy SN 8 DN 200</t>
  </si>
  <si>
    <t>-31420773</t>
  </si>
  <si>
    <t>https://podminky.urs.cz/item/CS_URS_2021_01/871355221</t>
  </si>
  <si>
    <t>(33,0+25,50) "potrubí DN 200"</t>
  </si>
  <si>
    <t>(46,50+7,50+1,00+1,00) "potrubí DN 200"</t>
  </si>
  <si>
    <t>871375221</t>
  </si>
  <si>
    <t>Kanalizační potrubí z tvrdého PVC v otevřeném výkopu ve sklonu do 20 %, hladkého plnostěnného jednovrstvého, tuhost třídy SN 8 DN 315</t>
  </si>
  <si>
    <t>632369658</t>
  </si>
  <si>
    <t>https://podminky.urs.cz/item/CS_URS_2021_01/871375221</t>
  </si>
  <si>
    <t>(14,00+17,50) "potrubí DN 300"</t>
  </si>
  <si>
    <t>871395811</t>
  </si>
  <si>
    <t>Bourání stávajícího potrubí z PVC nebo polypropylenu PP v otevřeném výkopu DN přes 250 do 400</t>
  </si>
  <si>
    <t>732164217</t>
  </si>
  <si>
    <t>https://podminky.urs.cz/item/CS_URS_2021_01/871395811</t>
  </si>
  <si>
    <t>877265271</t>
  </si>
  <si>
    <t>Montáž tvarovek na kanalizačním potrubí z trub z plastu z tvrdého PVC nebo z polypropylenu v otevřeném výkopu lapačů střešních splavenin DN 100</t>
  </si>
  <si>
    <t>-1657580863</t>
  </si>
  <si>
    <t>https://podminky.urs.cz/item/CS_URS_2021_01/877265271</t>
  </si>
  <si>
    <t>56231163</t>
  </si>
  <si>
    <t>lapač střešních splavenin se zápachovou klapkou a lapacím košem DN 125/110</t>
  </si>
  <si>
    <t>68424399</t>
  </si>
  <si>
    <t>877310330</t>
  </si>
  <si>
    <t>Montáž tvarovek na kanalizačním plastovém potrubí z polypropylenu PP hladkého plnostěnného spojek nebo redukcí DN 150</t>
  </si>
  <si>
    <t>1508245459</t>
  </si>
  <si>
    <t>https://podminky.urs.cz/item/CS_URS_2021_01/877310330</t>
  </si>
  <si>
    <t>28617244</t>
  </si>
  <si>
    <t>redukce kanalizační PP DN 150/125</t>
  </si>
  <si>
    <t>-1363576383</t>
  </si>
  <si>
    <t>28617243</t>
  </si>
  <si>
    <t>redukce kanalizační PP DN 150/100</t>
  </si>
  <si>
    <t>635529833</t>
  </si>
  <si>
    <t>894411111</t>
  </si>
  <si>
    <t>Zřízení šachet kanalizačních z betonových dílců výšky vstupu do 1,50 m s obložením dna betonem tř. C 25/30, na potrubí DN do 200</t>
  </si>
  <si>
    <t>-161421561</t>
  </si>
  <si>
    <t>https://podminky.urs.cz/item/CS_URS_2021_01/894411111</t>
  </si>
  <si>
    <t>894411121</t>
  </si>
  <si>
    <t>Zřízení šachet kanalizačních z betonových dílců výšky vstupu do 1,50 m s obložením dna betonem tř. C 25/30, na potrubí DN přes 200 do 300</t>
  </si>
  <si>
    <t>-1293577238</t>
  </si>
  <si>
    <t>https://podminky.urs.cz/item/CS_URS_2021_01/894411121</t>
  </si>
  <si>
    <t>pc120</t>
  </si>
  <si>
    <t>Dno jednolité šachtové DN 1000 - TBZ-Q.1 100/53 KOM V15</t>
  </si>
  <si>
    <t>27637351</t>
  </si>
  <si>
    <t>pc121</t>
  </si>
  <si>
    <t>Dno jednolité šachtové DN 1000 - TBZ-Q.1 100/58 KOM V20</t>
  </si>
  <si>
    <t>-282775001</t>
  </si>
  <si>
    <t>Dno jednolité šachtové DN 1000 - TBZ-Q.1 100/68 KOM V30</t>
  </si>
  <si>
    <t>1333265249</t>
  </si>
  <si>
    <t>59224066</t>
  </si>
  <si>
    <t>skruž betonová DN 1000x250 PS, 100x25x12cm</t>
  </si>
  <si>
    <t>1345515009</t>
  </si>
  <si>
    <t>1 "6"</t>
  </si>
  <si>
    <t>59224068</t>
  </si>
  <si>
    <t>skruž betonová DN 1000x500 PS, 100x50x12cm</t>
  </si>
  <si>
    <t>1894183899</t>
  </si>
  <si>
    <t>59224070</t>
  </si>
  <si>
    <t>skruž betonová DN 1000x1000 PS, 100x100x12cm</t>
  </si>
  <si>
    <t>-1336320635</t>
  </si>
  <si>
    <t>59224348</t>
  </si>
  <si>
    <t>těsnění elastomerové pro spojení šachetních dílů DN 1000</t>
  </si>
  <si>
    <t>107269918</t>
  </si>
  <si>
    <t>59224056</t>
  </si>
  <si>
    <t>kónus pro kanalizační šachty s kapsovým stupadlem 100/62,5x67x12cm</t>
  </si>
  <si>
    <t>-1634864806</t>
  </si>
  <si>
    <t>retenční bloky složené z těl (96 ks), den (32 ks), zakončení bloků 2 ks (12 ks) a spojek</t>
  </si>
  <si>
    <t>-663708797</t>
  </si>
  <si>
    <t>retenční bloky složené z těl (192 ks), den (64 ks), zakončení bloků 2 ks (24 ks) a spojek</t>
  </si>
  <si>
    <t>-758154109</t>
  </si>
  <si>
    <t>899104112</t>
  </si>
  <si>
    <t>Osazení poklopů litinových a ocelových včetně rámů pro třídu zatížení D400, E600</t>
  </si>
  <si>
    <t>CS ÚRS 2020 01</t>
  </si>
  <si>
    <t>-1905554051</t>
  </si>
  <si>
    <t>poklop šachtový litinový pro třídu zatížení D 400</t>
  </si>
  <si>
    <t>345166559</t>
  </si>
  <si>
    <t>Montáž a osazení plastové revizní šachty DN600, včetně seříznutí a osazení poklopu</t>
  </si>
  <si>
    <t>695752558</t>
  </si>
  <si>
    <t>28661871</t>
  </si>
  <si>
    <t>dno šachtové z PP DN 600 pro trubní vedení z PP DN 200</t>
  </si>
  <si>
    <t>807542300</t>
  </si>
  <si>
    <t>28661865</t>
  </si>
  <si>
    <t>dno šachtové z PP DN 600 pro trubní vedení z PP DN 160</t>
  </si>
  <si>
    <t>-1907810221</t>
  </si>
  <si>
    <t>5 "dešťová</t>
  </si>
  <si>
    <t>28661939</t>
  </si>
  <si>
    <t>prstenec šachtový betonový dno DN 600</t>
  </si>
  <si>
    <t>-2102166689</t>
  </si>
  <si>
    <t>28661041</t>
  </si>
  <si>
    <t>roura šachtová PP korugovaná dno DN 600 dl 2m</t>
  </si>
  <si>
    <t>1644428627</t>
  </si>
  <si>
    <t>1,80+1,80+1,20+0,80+1,90+1,40+1,90+1,90+1,80 "hloubky šachet zaokrouhleny na 10 cm nahoru"</t>
  </si>
  <si>
    <t>28661042</t>
  </si>
  <si>
    <t>roura šachtová PP korugovaná dno DN 600 dl 3m</t>
  </si>
  <si>
    <t>-1876347839</t>
  </si>
  <si>
    <t>2,40+2,50+2,30+2,30+2,10 "hloubky šachet zaokrouhleny na 10 cm nahoru"</t>
  </si>
  <si>
    <t>28661045</t>
  </si>
  <si>
    <t>roura šachtová PP korugovaná dno DN 600 dl 6m</t>
  </si>
  <si>
    <t>-1501557331</t>
  </si>
  <si>
    <t>3,20 "hloubka šachty zaokrouhlena na 10 cm nahoru"</t>
  </si>
  <si>
    <t>28661935</t>
  </si>
  <si>
    <t>poklop šachtový litinový  DN 600 pro třídu zatížení D400</t>
  </si>
  <si>
    <t>574916493</t>
  </si>
  <si>
    <t>Zkouška vodotěsnosti stok vzduchem do DN 300</t>
  </si>
  <si>
    <t>úsek</t>
  </si>
  <si>
    <t>-403551838</t>
  </si>
  <si>
    <t>Kamerová prohlídka kanalizačního potrubí do DN 300</t>
  </si>
  <si>
    <t>-479245483</t>
  </si>
  <si>
    <t>59,50+185,50+114,50+31,50</t>
  </si>
  <si>
    <t>Napojení žlabu (svodu) do šachty včetně vyvrtání otvoru, osazení, utěsnění a případné dobetonávky</t>
  </si>
  <si>
    <t>-1237249863</t>
  </si>
  <si>
    <t>pc5-1</t>
  </si>
  <si>
    <t>Zpětná klapka do kan. potrubí s elastomerovou membránou - DN 100 - dodávka + montáž</t>
  </si>
  <si>
    <t>-1941687075</t>
  </si>
  <si>
    <t>pc5-2</t>
  </si>
  <si>
    <t>Zpětná klapka do kan. potrubí s elastomerovou membránou - DN 150 - dodávka + montáž</t>
  </si>
  <si>
    <t>-28504093</t>
  </si>
  <si>
    <t>Dodávka + montáž - Žlab odvodňovací složený z dílů dl. 500 mm nebo jednoho dílu dl. 1000 mm s odtokem DN 100/150, čelních stěn, mříže a těsnění, včetně zhotovení a usazení do betonového sedla C12/15</t>
  </si>
  <si>
    <t>1011591613</t>
  </si>
  <si>
    <t>Poznámka k položce:_x000D_
- včetně typové odtokové vpusti DN 100/150 dl. 0,5 m  (je-li osazena) nebo včetně dílce s odtokem ze dna_x000D_
- včetně 3 ks typových vpustí pro žlab Ž11_x000D_
- včetně 2 ks typových vpustí pro žlab Ž12</t>
  </si>
  <si>
    <t>(6,5+7,0+6,0+4,5+11,5+3,5+3,5+6,5+7,0+6,0+30,5+15,5+4,0) "Ž1-Ž13"</t>
  </si>
  <si>
    <t>pc7</t>
  </si>
  <si>
    <t>Osazení kolene DN 100-200 pro napojení žlabu nebo svodu vč. těsnění</t>
  </si>
  <si>
    <t>-1474562321</t>
  </si>
  <si>
    <t>pc8</t>
  </si>
  <si>
    <t>Dodávka + montáž - Vertikální vírový ventil pro měrný odtok 5,0 l/s</t>
  </si>
  <si>
    <t>843060474</t>
  </si>
  <si>
    <t>pc9</t>
  </si>
  <si>
    <t>Dodávka + montáž - Kotvení pro potrubí DN 150 vedené po fasádě v objímkách</t>
  </si>
  <si>
    <t>1566969018</t>
  </si>
  <si>
    <t>pc12</t>
  </si>
  <si>
    <t>Zhotovení šachty na stávajícím potrubí, včetně vyříznutí, osazení, utěsnění a případné dobetonávky</t>
  </si>
  <si>
    <t>-1714014908</t>
  </si>
  <si>
    <t>pc13</t>
  </si>
  <si>
    <t>Dodávka + montáž - Kanalizační dvorní vpust 360 x 360 mm, včetně litinového krycího roštu</t>
  </si>
  <si>
    <t>2116665614</t>
  </si>
  <si>
    <t>-1523983096</t>
  </si>
  <si>
    <t>919726123</t>
  </si>
  <si>
    <t>Geotextilie netkaná pro ochranu, separaci nebo filtraci měrná hmotnost přes 300 do 500 g/m2</t>
  </si>
  <si>
    <t>-1673445531</t>
  </si>
  <si>
    <t>https://podminky.urs.cz/item/CS_URS_2021_01/919726123</t>
  </si>
  <si>
    <t>Hydroizolační fólie o tl. 1,5 mm vyrobená z měkčeného PVC pro izolaci proti pronikání kapalin</t>
  </si>
  <si>
    <t>-1548249918</t>
  </si>
  <si>
    <t>-355215097</t>
  </si>
  <si>
    <t>205050177</t>
  </si>
  <si>
    <t>2046063292</t>
  </si>
  <si>
    <t>1680266047</t>
  </si>
  <si>
    <t>55,33*9 "Přepočtené koeficientem množství</t>
  </si>
  <si>
    <t>-685536736</t>
  </si>
  <si>
    <t>-1205126743</t>
  </si>
  <si>
    <t>2043158273</t>
  </si>
  <si>
    <t>IO.03 - Úprava domovního vedení plynu</t>
  </si>
  <si>
    <t xml:space="preserve">    23-M - Montáže potrubí</t>
  </si>
  <si>
    <t>-1314342020</t>
  </si>
  <si>
    <t>129001101</t>
  </si>
  <si>
    <t>Příplatek k cenám vykopávek za ztížení vykopávky v blízkosti podzemního vedení nebo výbušnin v horninách jakékoliv třídy</t>
  </si>
  <si>
    <t>-839976201</t>
  </si>
  <si>
    <t>https://podminky.urs.cz/item/CS_URS_2021_01/129001101</t>
  </si>
  <si>
    <t>-1861353109</t>
  </si>
  <si>
    <t>2,0*1,0*1,10 "rýha za zdí pro obnažení úseku stáv. potrubí"</t>
  </si>
  <si>
    <t>603581199</t>
  </si>
  <si>
    <t>2,0*1,10*2</t>
  </si>
  <si>
    <t>-536572878</t>
  </si>
  <si>
    <t>1651254959</t>
  </si>
  <si>
    <t>0,20+0,48 "vytlačená zemina - lože + obsyp"</t>
  </si>
  <si>
    <t>190195090</t>
  </si>
  <si>
    <t>-1183960258</t>
  </si>
  <si>
    <t>0,68*2,0 "přepočet na tuny"</t>
  </si>
  <si>
    <t>-1575613050</t>
  </si>
  <si>
    <t>-624995072</t>
  </si>
  <si>
    <t>2,20-0,20-0,48 "výkop - lože - obsyp"</t>
  </si>
  <si>
    <t>-1355824464</t>
  </si>
  <si>
    <t>2,0*0,24 "obsyp potrubí - nový úsek"</t>
  </si>
  <si>
    <t>899288300</t>
  </si>
  <si>
    <t>0,48*2,0 "přepočet na tuny"</t>
  </si>
  <si>
    <t>181311103</t>
  </si>
  <si>
    <t>Rozprostření a urovnání ornice v rovině nebo ve svahu sklonu do 1:5 ručně při souvislé ploše, tl. vrstvy do 200 mm</t>
  </si>
  <si>
    <t>2070637115</t>
  </si>
  <si>
    <t>https://podminky.urs.cz/item/CS_URS_2021_01/181311103</t>
  </si>
  <si>
    <t>2,0*1,0</t>
  </si>
  <si>
    <t>181411131</t>
  </si>
  <si>
    <t>Založení trávníku na půdě předem připravené plochy do 1000 m2 výsevem včetně utažení parkového v rovině nebo na svahu do 1:5</t>
  </si>
  <si>
    <t>-1196886154</t>
  </si>
  <si>
    <t>https://podminky.urs.cz/item/CS_URS_2021_01/181411131</t>
  </si>
  <si>
    <t>00572410</t>
  </si>
  <si>
    <t>osivo směs travní parková</t>
  </si>
  <si>
    <t>1746469789</t>
  </si>
  <si>
    <t>2*0,02 "Přepočtené koeficientem množství</t>
  </si>
  <si>
    <t>2094698949</t>
  </si>
  <si>
    <t>2,0*1,0*0,1</t>
  </si>
  <si>
    <t>979455103</t>
  </si>
  <si>
    <t>23-M</t>
  </si>
  <si>
    <t>Montáže potrubí</t>
  </si>
  <si>
    <t>230201012</t>
  </si>
  <si>
    <t>Montáž potrubí z oceli Ø do 60,3 mm</t>
  </si>
  <si>
    <t>2093323638</t>
  </si>
  <si>
    <t>https://podminky.urs.cz/item/CS_URS_2021_01/230201012</t>
  </si>
  <si>
    <t>23020 5r</t>
  </si>
  <si>
    <t>Ocelové potrubí - trubka bezešvá hladká DN 50, tl. 3,6 mm</t>
  </si>
  <si>
    <t>-1905243759</t>
  </si>
  <si>
    <t>2302300</t>
  </si>
  <si>
    <t>Čištění potrubí do DN 50</t>
  </si>
  <si>
    <t>-1619478422</t>
  </si>
  <si>
    <t>230230031</t>
  </si>
  <si>
    <t>Tlakové zkoušky hlavní vzduchem 2,5 MPa DN 50</t>
  </si>
  <si>
    <t>-1981221328</t>
  </si>
  <si>
    <t>723241 20</t>
  </si>
  <si>
    <t>Osazení a montáž betonového přístřešku HUP</t>
  </si>
  <si>
    <t>1151148431</t>
  </si>
  <si>
    <t>Poznámka k položce:_x000D_
- včetně zemních prací (výkop pro základové tvárnice) a odvozu zemin / terénních úprav_x000D_
- včetně sestavení betonových prvků stavebnice - pilíře HUP_x000D_
- včetně osazení dvířek, rámu a montáže jendotlivých armatur_x000D_
- velikost skříně min. 92 x 72 x 56 cm</t>
  </si>
  <si>
    <t>723241 44</t>
  </si>
  <si>
    <t>Dodávka + montáž - Plynoměr membránový BK G25 se šroubením</t>
  </si>
  <si>
    <t>646736022</t>
  </si>
  <si>
    <t>723241 55</t>
  </si>
  <si>
    <t>Dodávka + montáž - Regulátor STL / NT Q = 40 m3/hod</t>
  </si>
  <si>
    <t>208106665</t>
  </si>
  <si>
    <t>pc00</t>
  </si>
  <si>
    <t>Napojení na stávající plynovod</t>
  </si>
  <si>
    <t>1430965613</t>
  </si>
  <si>
    <t>Poznámka k položce:_x000D_
- dle typu stáv. potrubí - navaření v případě ocelového, resp. přechodka na ocelové v případě stávajícího PEHD</t>
  </si>
  <si>
    <t>pc01</t>
  </si>
  <si>
    <t>Dodávka + montáž - Ocelová chránička d75 skrz opěrnou stěnu - vč. vystředění, utěsnění, ...</t>
  </si>
  <si>
    <t>-1915201249</t>
  </si>
  <si>
    <t>pc02</t>
  </si>
  <si>
    <t>Dodávka + montáž - Uchycení potrubí k opěrné stěně, vč. konzolí, objímek, navrtání, uchycení, ...</t>
  </si>
  <si>
    <t>-1926224074</t>
  </si>
  <si>
    <t>pc04</t>
  </si>
  <si>
    <t>Nátěr ocelového potubí - základový + krycí, žlutá barva</t>
  </si>
  <si>
    <t>1966976444</t>
  </si>
  <si>
    <t>pc09</t>
  </si>
  <si>
    <t>Propojení na uzemnění / uzemnění ocelového potrubí</t>
  </si>
  <si>
    <t>85321742</t>
  </si>
  <si>
    <t>Revizní zpráva plynovodu</t>
  </si>
  <si>
    <t>1858849986</t>
  </si>
  <si>
    <t>Dodávka + montáž - Fixační ocelový H-rám do skříně včetně upevňovacích konzol</t>
  </si>
  <si>
    <t>97410569</t>
  </si>
  <si>
    <t>Dodávka + montáž - Kulový kohout DN 25 - 1" páka</t>
  </si>
  <si>
    <t>-343616464</t>
  </si>
  <si>
    <t>pc55</t>
  </si>
  <si>
    <t>Dodávka + montáž - Kulový kohout 2" páka</t>
  </si>
  <si>
    <t>343498495</t>
  </si>
  <si>
    <t>Dodávka + montáž - Tlakoměr vč. uzavíracího kohoutu, dodávka vč. návarku se závitem</t>
  </si>
  <si>
    <t>-1816915670</t>
  </si>
  <si>
    <t>pc98</t>
  </si>
  <si>
    <t>Odplynění stávajícího potubí</t>
  </si>
  <si>
    <t>1332021777</t>
  </si>
  <si>
    <t>Poznámka k položce:_x000D_
- celý úsek vč. stávajícího potrubí od zemního HUPu (cca 30 m)</t>
  </si>
  <si>
    <t>pc99</t>
  </si>
  <si>
    <t>Demontáž stávající skříně s plynoměrem vč. vystrojení a odpojení vnitř. rozvodu;_x000D_
vč. vybourání plechové skříně;_x000D_
vč. vybourání případných základů;_x000D_
vč. naložení vzniklé suti (odpadu), odvozu k likvidaci a likvidaci dle Zákona o odpadech v platném znění</t>
  </si>
  <si>
    <t>-469446747</t>
  </si>
  <si>
    <t>-1565042476</t>
  </si>
  <si>
    <t>IO.04 - Domovní vedení sítě elektronických komunikací</t>
  </si>
  <si>
    <t>Jiří Škop</t>
  </si>
  <si>
    <t>Domovní vedení sítě elektronických komunikací (dle přiloženého položkového rozpočtu)</t>
  </si>
  <si>
    <t>-1768750854</t>
  </si>
  <si>
    <t>IO.05 - Areálové osvětlení</t>
  </si>
  <si>
    <t>Areálové osvětlení (dle přiloženého položkového rozpočtu)</t>
  </si>
  <si>
    <t>-237814250</t>
  </si>
  <si>
    <t>drn</t>
  </si>
  <si>
    <t>2613</t>
  </si>
  <si>
    <t>1514,78</t>
  </si>
  <si>
    <t>Skladba_ZP01</t>
  </si>
  <si>
    <t>Skladba ZP01</t>
  </si>
  <si>
    <t>1773</t>
  </si>
  <si>
    <t>Skladba_ZP02</t>
  </si>
  <si>
    <t>š</t>
  </si>
  <si>
    <t>šachty</t>
  </si>
  <si>
    <t>0,32</t>
  </si>
  <si>
    <t>IO.06 - Zpevněné a exteriérové plochy</t>
  </si>
  <si>
    <t>111301111</t>
  </si>
  <si>
    <t>Sejmutí drnu tl. do 100 mm, v jakékoliv ploše</t>
  </si>
  <si>
    <t>1746704809</t>
  </si>
  <si>
    <t>https://podminky.urs.cz/item/CS_URS_2021_02/111301111</t>
  </si>
  <si>
    <t>1055+718+122+718</t>
  </si>
  <si>
    <t>122252203</t>
  </si>
  <si>
    <t>Odkopávky a prokopávky nezapažené pro silnice a dálnice strojně v hornině třídy těžitelnosti I do 100 m3</t>
  </si>
  <si>
    <t>-251988237</t>
  </si>
  <si>
    <t>https://podminky.urs.cz/item/CS_URS_2021_02/122252203</t>
  </si>
  <si>
    <t>Skladba_ZP01*(0,5+0,3)</t>
  </si>
  <si>
    <t>Skladba_ZP02*(0,5+0,29)</t>
  </si>
  <si>
    <t>133212011</t>
  </si>
  <si>
    <t>Hloubení šachet ručně zapažených i nezapažených v horninách třídy těžitelnosti I skupiny 3, půdorysná plocha výkopu do 4 m2</t>
  </si>
  <si>
    <t>1042233836</t>
  </si>
  <si>
    <t>https://podminky.urs.cz/item/CS_URS_2021_02/133212011</t>
  </si>
  <si>
    <t>" betonové patky sloupků DZ"  5*0,40*0,40*0,40</t>
  </si>
  <si>
    <t>-1806760249</t>
  </si>
  <si>
    <t>drn*0,1</t>
  </si>
  <si>
    <t>171152501</t>
  </si>
  <si>
    <t>Zhutnění podloží pod násypy z rostlé horniny třídy těžitelnosti I a II, skupiny 1 až 4 z hornin soudružných a nesoudržných</t>
  </si>
  <si>
    <t>1418829437</t>
  </si>
  <si>
    <t>https://podminky.urs.cz/item/CS_URS_2021_02/171152501</t>
  </si>
  <si>
    <t>702050593</t>
  </si>
  <si>
    <t>1776,4*1,8 'Přepočtené koeficientem množství</t>
  </si>
  <si>
    <t>-1019765039</t>
  </si>
  <si>
    <t>181351103</t>
  </si>
  <si>
    <t>Rozprostření a urovnání ornice v rovině nebo ve svahu sklonu do 1:5 strojně při souvislé ploše přes 100 do 500 m2, tl. vrstvy do 200 mm</t>
  </si>
  <si>
    <t>-1251040963</t>
  </si>
  <si>
    <t>https://podminky.urs.cz/item/CS_URS_2021_02/181351103</t>
  </si>
  <si>
    <t>IO.06.1 Technická zpráva</t>
  </si>
  <si>
    <t>IO.06.2 Zpevněné a exteriérové plochy</t>
  </si>
  <si>
    <t>"zatravněná plocha - obnova" 25</t>
  </si>
  <si>
    <t>"zatravněná plocha" 718</t>
  </si>
  <si>
    <t>10364101</t>
  </si>
  <si>
    <t>zemina pro terénní úpravy -  ornice</t>
  </si>
  <si>
    <t>1134002674</t>
  </si>
  <si>
    <t>"zatravněná plocha - obnova" 25*0,15</t>
  </si>
  <si>
    <t>"zatravněná plocha" 718*0,15</t>
  </si>
  <si>
    <t>111,45*1,8 'Přepočtené koeficientem množství</t>
  </si>
  <si>
    <t>-578973636</t>
  </si>
  <si>
    <t>https://podminky.urs.cz/item/CS_URS_2021_02/181411131</t>
  </si>
  <si>
    <t>639582996</t>
  </si>
  <si>
    <t>743*0,03 'Přepočtené koeficientem množství</t>
  </si>
  <si>
    <t>181951111</t>
  </si>
  <si>
    <t>Úprava pláně vyrovnáním výškových rozdílů strojně v hornině třídy těžitelnosti I, skupiny 1 až 3 bez zhutnění</t>
  </si>
  <si>
    <t>-1657273009</t>
  </si>
  <si>
    <t>https://podminky.urs.cz/item/CS_URS_2021_02/181951111</t>
  </si>
  <si>
    <t>181951112</t>
  </si>
  <si>
    <t>Úprava pláně vyrovnáním výškových rozdílů strojně v hornině třídy těžitelnosti I, skupiny 1 až 3 se zhutněním</t>
  </si>
  <si>
    <t>-2124653118</t>
  </si>
  <si>
    <t>https://podminky.urs.cz/item/CS_URS_2021_02/181951112</t>
  </si>
  <si>
    <t>183101313</t>
  </si>
  <si>
    <t>Hloubení jamek pro vysazování rostlin v zemině tř.1 až 4 s výměnou půdy z 100% v rovině nebo na svahu do 1:5, objemu přes 0,02 do 0,05 m3</t>
  </si>
  <si>
    <t>-2045645248</t>
  </si>
  <si>
    <t>https://podminky.urs.cz/item/CS_URS_2021_02/183101313</t>
  </si>
  <si>
    <t>10371500</t>
  </si>
  <si>
    <t>substrát pro trávníky VL</t>
  </si>
  <si>
    <t>725424381</t>
  </si>
  <si>
    <t>280*0,05 'Přepočtené koeficientem množství</t>
  </si>
  <si>
    <t>183403111</t>
  </si>
  <si>
    <t>Obdělání půdy nakopáním hl. přes 50 do 100 mm v rovině nebo na svahu do 1:5</t>
  </si>
  <si>
    <t>1527848495</t>
  </si>
  <si>
    <t>https://podminky.urs.cz/item/CS_URS_2021_02/183403111</t>
  </si>
  <si>
    <t>183403153</t>
  </si>
  <si>
    <t>Obdělání půdy hrabáním v rovině nebo na svahu do 1:5</t>
  </si>
  <si>
    <t>1618619373</t>
  </si>
  <si>
    <t>https://podminky.urs.cz/item/CS_URS_2021_02/183403153</t>
  </si>
  <si>
    <t>183403161</t>
  </si>
  <si>
    <t>Obdělání půdy válením v rovině nebo na svahu do 1:5</t>
  </si>
  <si>
    <t>-2121042631</t>
  </si>
  <si>
    <t>https://podminky.urs.cz/item/CS_URS_2021_02/183403161</t>
  </si>
  <si>
    <t>184102211</t>
  </si>
  <si>
    <t>Výsadba keře bez balu do předem vyhloubené jamky se zalitím v rovině nebo na svahu do 1:5 výšky do 1 m v terénu</t>
  </si>
  <si>
    <t>-1314679676</t>
  </si>
  <si>
    <t>https://podminky.urs.cz/item/CS_URS_2021_02/184102211</t>
  </si>
  <si>
    <t>02650442</t>
  </si>
  <si>
    <t>habr obecný /Carpinus betulus/ 80-125cm</t>
  </si>
  <si>
    <t>-1795731467</t>
  </si>
  <si>
    <t>185802113</t>
  </si>
  <si>
    <t>Hnojení půdy nebo trávníku v rovině nebo na svahu do 1:5 umělým hnojivem na široko</t>
  </si>
  <si>
    <t>1523498983</t>
  </si>
  <si>
    <t>https://podminky.urs.cz/item/CS_URS_2021_02/185802113</t>
  </si>
  <si>
    <t>743*5E-05 'Přepočtené koeficientem množství</t>
  </si>
  <si>
    <t>25191155</t>
  </si>
  <si>
    <t>hnojivo průmyslové</t>
  </si>
  <si>
    <t>717155800</t>
  </si>
  <si>
    <t>"zatravněná plocha - obnova" 25*0,00005*1,08*1000</t>
  </si>
  <si>
    <t>"zatravněná plocha" 718*0,00005*1,08*1000</t>
  </si>
  <si>
    <t>185803111</t>
  </si>
  <si>
    <t>Ošetření trávníku jednorázové v rovině nebo na svahu do 1:5</t>
  </si>
  <si>
    <t>-1189810073</t>
  </si>
  <si>
    <t>https://podminky.urs.cz/item/CS_URS_2021_02/185803111</t>
  </si>
  <si>
    <t>211971110</t>
  </si>
  <si>
    <t>Zřízení opláštění výplně z geotextilie odvodňovacích žeber nebo trativodů v rýze nebo zářezu se stěnami šikmými o sklonu do 1:2</t>
  </si>
  <si>
    <t>1779835001</t>
  </si>
  <si>
    <t>https://podminky.urs.cz/item/CS_URS_2021_02/211971110</t>
  </si>
  <si>
    <t>IO.06 Technická zpráva</t>
  </si>
  <si>
    <t>IO.06.03 Schéma odvodnění zemní pláně</t>
  </si>
  <si>
    <t>1,3*36,2+1,2*20,1+30,5*3,6+25*3,6+1,2*9,7+1,2*25,7+1,2*20,8+1,2*20,1</t>
  </si>
  <si>
    <t>733213387</t>
  </si>
  <si>
    <t>362,54*1,1845 'Přepočtené koeficientem množství</t>
  </si>
  <si>
    <t>212752402</t>
  </si>
  <si>
    <t>Trativody z drenážních trubek pro liniové stavby a komunikace se zřízením štěrkového lože pod trubky a s jejich obsypem v otevřeném výkopu trubka korugovaná sendvičová PE-HD SN 8 celoperforovaná 360° DN 150</t>
  </si>
  <si>
    <t>-1671857234</t>
  </si>
  <si>
    <t>https://podminky.urs.cz/item/CS_URS_2021_02/212752402</t>
  </si>
  <si>
    <t>(36,2+20,1+3*30,5+3*25+20,8+20,1+25,7+9,7)*1,15</t>
  </si>
  <si>
    <t>-1804691048</t>
  </si>
  <si>
    <t>-1651449390</t>
  </si>
  <si>
    <t>1895*1,2 'Přepočtené koeficientem množství</t>
  </si>
  <si>
    <t>339921132</t>
  </si>
  <si>
    <t>Osazování palisád betonových v řadě se zabetonováním výšky palisády přes 500 do 1000 mm</t>
  </si>
  <si>
    <t>-511637987</t>
  </si>
  <si>
    <t>https://podminky.urs.cz/item/CS_URS_2021_02/339921132</t>
  </si>
  <si>
    <t>"betonová palisáda" 3,6</t>
  </si>
  <si>
    <t>59228408</t>
  </si>
  <si>
    <t>palisáda betonová tyčová hranatá přírodní 110x110x600mm</t>
  </si>
  <si>
    <t>1804196747</t>
  </si>
  <si>
    <t>3,6*9 'Přepočtené koeficientem množství</t>
  </si>
  <si>
    <t>564571111</t>
  </si>
  <si>
    <t>Zřízení podsypu nebo podkladu ze sypaniny s rozprostřením, vlhčením, a zhutněním, po zhutnění tl. 250 mm</t>
  </si>
  <si>
    <t>-1396042331</t>
  </si>
  <si>
    <t>https://podminky.urs.cz/item/CS_URS_2021_02/564571111</t>
  </si>
  <si>
    <t>úprava štěrkodrtě na zemní pláni bude provedena pouze v případě zjištění nevyhovujícího podloží</t>
  </si>
  <si>
    <t>"ZP01" (1055+718)*2</t>
  </si>
  <si>
    <t>"ZP02" 122*2</t>
  </si>
  <si>
    <t>58344229</t>
  </si>
  <si>
    <t>štěrkodrť frakce 0/125</t>
  </si>
  <si>
    <t>-1966765801</t>
  </si>
  <si>
    <t>"ZP01" (1055+718)*0,5</t>
  </si>
  <si>
    <t>"ZP02" 122*0,5</t>
  </si>
  <si>
    <t>947,5*1,8 'Přepočtené koeficientem množství</t>
  </si>
  <si>
    <t>564730011</t>
  </si>
  <si>
    <t>-528795925</t>
  </si>
  <si>
    <t>https://podminky.urs.cz/item/CS_URS_2021_02/564730011</t>
  </si>
  <si>
    <t>"ZP01" (1055+718)</t>
  </si>
  <si>
    <t>"ZP02" 122</t>
  </si>
  <si>
    <t>564750115R</t>
  </si>
  <si>
    <t>Podklad nebo kryt z kameniva hrubého drceného vel. 0-32 mm s rozprostřením a zhutněním, po zhutnění tl. 195 mm</t>
  </si>
  <si>
    <t>1777668137</t>
  </si>
  <si>
    <t>564760111R</t>
  </si>
  <si>
    <t>Podklad nebo kryt z kameniva hrubého drceného vel. 0-32 mm s rozprostřením a zhutněním, po zhutnění tl. 200 mm</t>
  </si>
  <si>
    <t>-1601812707</t>
  </si>
  <si>
    <t>571908111</t>
  </si>
  <si>
    <t>Kryt vymývaným dekoračním kamenivem (kačírkem) tl. 200 mm</t>
  </si>
  <si>
    <t>1811092187</t>
  </si>
  <si>
    <t>https://podminky.urs.cz/item/CS_URS_2021_02/571908111</t>
  </si>
  <si>
    <t>"kačírek" 111,5</t>
  </si>
  <si>
    <t>-129873643</t>
  </si>
  <si>
    <t>https://podminky.urs.cz/item/CS_URS_2021_02/596211112</t>
  </si>
  <si>
    <t>358770460</t>
  </si>
  <si>
    <t>122*1,02 'Přepočtené koeficientem množství</t>
  </si>
  <si>
    <t>596212210</t>
  </si>
  <si>
    <t>Kladení dlažby z betonových zámkových dlaždic pozemních komunikací s ložem z kameniva těženého nebo drceného tl. do 50 mm, s vyplněním spár, s dvojitým hutněním vibrováním a se smetením přebytečného materiálu na krajnici tl. 80 mm skupiny A, pro plochy do 50 m2</t>
  </si>
  <si>
    <t>-819274172</t>
  </si>
  <si>
    <t>https://podminky.urs.cz/item/CS_URS_2021_02/596212210</t>
  </si>
  <si>
    <t>"chodníková dlažba betonová reliéfní" 4</t>
  </si>
  <si>
    <t>59245225</t>
  </si>
  <si>
    <t>dlažba tvar obdélník betonová pro nevidomé 200x100x80mm přírodní</t>
  </si>
  <si>
    <t>-521002807</t>
  </si>
  <si>
    <t>4*1,05 'Přepočtené koeficientem množství</t>
  </si>
  <si>
    <t>596212212</t>
  </si>
  <si>
    <t>Kladení dlažby z betonových zámkových dlaždic pozemních komunikací s ložem z kameniva těženého nebo drceného tl. do 50 mm, s vyplněním spár, s dvojitým hutněním vibrováním a se smetením přebytečného materiálu na krajnici tl. 80 mm skupiny A, pro plochy přes 100 do 300 m2</t>
  </si>
  <si>
    <t>-1500574228</t>
  </si>
  <si>
    <t>https://podminky.urs.cz/item/CS_URS_2021_02/596212212</t>
  </si>
  <si>
    <t>59245013</t>
  </si>
  <si>
    <t>dlažba zámková tvaru I 200x165x80mm přírodní</t>
  </si>
  <si>
    <t>-1466239626</t>
  </si>
  <si>
    <t>1055</t>
  </si>
  <si>
    <t>1055*1,05 'Přepočtené koeficientem množství</t>
  </si>
  <si>
    <t>59245030</t>
  </si>
  <si>
    <t>dlažba tvar čtverec betonová 200x200x80mm přírodní</t>
  </si>
  <si>
    <t>2115233489</t>
  </si>
  <si>
    <t>718*1,05 'Přepočtené koeficientem množství</t>
  </si>
  <si>
    <t>599141111.1</t>
  </si>
  <si>
    <t>Vyplnění spár živičnou zálivkou</t>
  </si>
  <si>
    <t>-1992104616</t>
  </si>
  <si>
    <t>871353121</t>
  </si>
  <si>
    <t>Montáž kanalizačního potrubí z plastů z tvrdého PVC těsněných gumovým kroužkem v otevřeném výkopu ve sklonu do 20 % DN 200</t>
  </si>
  <si>
    <t>652809471</t>
  </si>
  <si>
    <t>https://podminky.urs.cz/item/CS_URS_2021_02/871353121</t>
  </si>
  <si>
    <t>(7,5+2,1)*1,5</t>
  </si>
  <si>
    <t>28611169</t>
  </si>
  <si>
    <t>trubka kanalizační PVC DN 200x5000mm SN8</t>
  </si>
  <si>
    <t>-891109345</t>
  </si>
  <si>
    <t>14,4*1,1 'Přepočtené koeficientem množství</t>
  </si>
  <si>
    <t>877355231</t>
  </si>
  <si>
    <t>Montáž tvarovek na kanalizačním potrubí z trub z plastu z tvrdého PVC nebo z polypropylenu v otevřeném výkopu víček DN 200</t>
  </si>
  <si>
    <t>-770030269</t>
  </si>
  <si>
    <t>https://podminky.urs.cz/item/CS_URS_2021_02/877355231</t>
  </si>
  <si>
    <t>28611724</t>
  </si>
  <si>
    <t>víčko kanalizace plastové KG DN 200</t>
  </si>
  <si>
    <t>382957072</t>
  </si>
  <si>
    <t>916132111</t>
  </si>
  <si>
    <t>Osazení silniční obruby z betonové přídlažby (krajníků) s ložem tl. přes 50 do 100 mm, s vyplněním a zatřením spár cementovou maltou šířky do 250 mm bez boční opěry, do lože z kameniva těženého</t>
  </si>
  <si>
    <t>1108013104</t>
  </si>
  <si>
    <t>https://podminky.urs.cz/item/CS_URS_2021_02/916132111</t>
  </si>
  <si>
    <t>"přídlažba betonová" 205</t>
  </si>
  <si>
    <t>59218001</t>
  </si>
  <si>
    <t>krajník betonový silniční 500x250x80mm</t>
  </si>
  <si>
    <t>-1913876140</t>
  </si>
  <si>
    <t>205*1,1 'Přepočtené koeficientem množství</t>
  </si>
  <si>
    <t>916331112</t>
  </si>
  <si>
    <t>Osazení zahradního obrubníku betonového s ložem tl. od 50 do 100 mm z betonu prostého tř. C 12/15 s boční opěrou z betonu prostého tř. C 12/15</t>
  </si>
  <si>
    <t>-956820935</t>
  </si>
  <si>
    <t>https://podminky.urs.cz/item/CS_URS_2021_02/916331112</t>
  </si>
  <si>
    <t>"zahradní betonový obrubník" 160</t>
  </si>
  <si>
    <t>59217002</t>
  </si>
  <si>
    <t>obrubník betonový zahradní šedý 1000x50x200mm</t>
  </si>
  <si>
    <t>409780389</t>
  </si>
  <si>
    <t>160*1,1 'Přepočtené koeficientem množství</t>
  </si>
  <si>
    <t>914111111</t>
  </si>
  <si>
    <t>Montáž svislé dopravní značky základní velikosti do 1 m2 objímkami na sloupky nebo konzoly</t>
  </si>
  <si>
    <t>-165765022</t>
  </si>
  <si>
    <t>https://podminky.urs.cz/item/CS_URS_2021_02/914111111</t>
  </si>
  <si>
    <t>5+3</t>
  </si>
  <si>
    <t>40445619</t>
  </si>
  <si>
    <t>zákazové, příkazové dopravní značky B1-B34, C1-15 500mm</t>
  </si>
  <si>
    <t>50862795</t>
  </si>
  <si>
    <t>40445608</t>
  </si>
  <si>
    <t>značky upravující přednost P1, P4 700mm</t>
  </si>
  <si>
    <t>-1856453224</t>
  </si>
  <si>
    <t>40445625</t>
  </si>
  <si>
    <t>informativní značky provozní IP8, IP9, IP11-IP13 500x700mm</t>
  </si>
  <si>
    <t>1461760260</t>
  </si>
  <si>
    <t>40445647</t>
  </si>
  <si>
    <t>dodatkové tabulky E1, E2a,b , E6, E9, E10 E12c, E17 500x500mm</t>
  </si>
  <si>
    <t>476411970</t>
  </si>
  <si>
    <t>40445650</t>
  </si>
  <si>
    <t>dodatkové tabulky E7, E12, E13 500x300mm</t>
  </si>
  <si>
    <t>660571389</t>
  </si>
  <si>
    <t>914511111</t>
  </si>
  <si>
    <t>Montáž sloupku dopravních značek délky do 3,5 m do betonového základu</t>
  </si>
  <si>
    <t>1226921345</t>
  </si>
  <si>
    <t>https://podminky.urs.cz/item/CS_URS_2021_02/914511111</t>
  </si>
  <si>
    <t>40445225</t>
  </si>
  <si>
    <t>sloupek pro dopravní značku Zn D 60mm v 3,5m</t>
  </si>
  <si>
    <t>-1145629672</t>
  </si>
  <si>
    <t>40445240</t>
  </si>
  <si>
    <t>patka pro sloupek Al D 60mm</t>
  </si>
  <si>
    <t>-922891415</t>
  </si>
  <si>
    <t>40445256</t>
  </si>
  <si>
    <t>svorka upínací na sloupek dopravní značky D 60mm</t>
  </si>
  <si>
    <t>415897858</t>
  </si>
  <si>
    <t>40445253</t>
  </si>
  <si>
    <t>víčko plastové na sloupek D 60mm</t>
  </si>
  <si>
    <t>-1680569135</t>
  </si>
  <si>
    <t>40401010R</t>
  </si>
  <si>
    <t>betonová patka sloupku DZ</t>
  </si>
  <si>
    <t>4001570</t>
  </si>
  <si>
    <t>" betonová patka 40/40/40 cm"   5</t>
  </si>
  <si>
    <t>915131111</t>
  </si>
  <si>
    <t>Vodorovné dopravní značení stříkané barvou přechody pro chodce, šipky, symboly bílé základní</t>
  </si>
  <si>
    <t>1618341280</t>
  </si>
  <si>
    <t>https://podminky.urs.cz/item/CS_URS_2021_02/915131111</t>
  </si>
  <si>
    <t>"znak imobility na vyhrazené stání"    4*0,95</t>
  </si>
  <si>
    <t>"znak HZS" 6*0,7</t>
  </si>
  <si>
    <t>915231111</t>
  </si>
  <si>
    <t>Vodorovné dopravní značení stříkaným plastem přechody pro chodce, šipky, symboly nápisy bílé základní</t>
  </si>
  <si>
    <t>38055869</t>
  </si>
  <si>
    <t>https://podminky.urs.cz/item/CS_URS_2021_02/915231111</t>
  </si>
  <si>
    <t>915621111</t>
  </si>
  <si>
    <t>Předznačení pro vodorovné značení stříkané barvou nebo prováděné z nátěrových hmot plošné šipky, symboly, nápisy</t>
  </si>
  <si>
    <t>-458114637</t>
  </si>
  <si>
    <t>https://podminky.urs.cz/item/CS_URS_2021_02/915621111</t>
  </si>
  <si>
    <t>916131213</t>
  </si>
  <si>
    <t>Osazení silničního obrubníku betonového se zřízením lože, s vyplněním a zatřením spár cementovou maltou stojatého s boční opěrou z betonu prostého, do lože z betonu prostého</t>
  </si>
  <si>
    <t>-1501259</t>
  </si>
  <si>
    <t>https://podminky.urs.cz/item/CS_URS_2021_02/916131213</t>
  </si>
  <si>
    <t>"silniční obrubník" 210</t>
  </si>
  <si>
    <t>"silniční obrubník snížený" 131</t>
  </si>
  <si>
    <t>59217029</t>
  </si>
  <si>
    <t>obrubník betonový silniční nájezdový 1000x150x150mm</t>
  </si>
  <si>
    <t>-1206807239</t>
  </si>
  <si>
    <t>131*1,1 'Přepočtené koeficientem množství</t>
  </si>
  <si>
    <t>59217031</t>
  </si>
  <si>
    <t>obrubník betonový silniční 1000x150x250mm</t>
  </si>
  <si>
    <t>-2052467039</t>
  </si>
  <si>
    <t>210*1,1 'Přepočtené koeficientem množství</t>
  </si>
  <si>
    <t>59217052</t>
  </si>
  <si>
    <t>obrubník betonový pro kruhový objezd vnější R0,5 200x270x300mm</t>
  </si>
  <si>
    <t>1731698825</t>
  </si>
  <si>
    <t>10*1,1 'Přepočtené koeficientem množství</t>
  </si>
  <si>
    <t>916991121</t>
  </si>
  <si>
    <t>Lože pod obrubníky, krajníky nebo obruby z dlažebních kostek z betonu prostého</t>
  </si>
  <si>
    <t>-1383966514</t>
  </si>
  <si>
    <t>https://podminky.urs.cz/item/CS_URS_2021_02/916991121</t>
  </si>
  <si>
    <t>341*0,25*0,05</t>
  </si>
  <si>
    <t>919735111</t>
  </si>
  <si>
    <t>Řezání stávajícího živičného krytu nebo podkladu hloubky do 50 mm</t>
  </si>
  <si>
    <t>1566786873</t>
  </si>
  <si>
    <t>https://podminky.urs.cz/item/CS_URS_2021_02/919735111</t>
  </si>
  <si>
    <t>998223011</t>
  </si>
  <si>
    <t>Přesun hmot pro pozemní komunikace s krytem dlážděným dopravní vzdálenost do 200 m jakékoliv délky objektu</t>
  </si>
  <si>
    <t>-656512417</t>
  </si>
  <si>
    <t>https://podminky.urs.cz/item/CS_URS_2021_02/998223011</t>
  </si>
  <si>
    <t>VRN - Vedlejší rozpočtové náklady</t>
  </si>
  <si>
    <t xml:space="preserve">    VRN1 - Průzkumné, geodetické a projektové práce</t>
  </si>
  <si>
    <t xml:space="preserve">    VRN3 - Zařízení staveniště</t>
  </si>
  <si>
    <t xml:space="preserve">    VRN4 - Inženýrská činnost</t>
  </si>
  <si>
    <t>VRN1</t>
  </si>
  <si>
    <t>Průzkumné, geodetické a projektové práce</t>
  </si>
  <si>
    <t>011103000R</t>
  </si>
  <si>
    <t>Geologický dozor (po celou dobu výstavby)</t>
  </si>
  <si>
    <t>1024</t>
  </si>
  <si>
    <t>989219864</t>
  </si>
  <si>
    <t>011124000R</t>
  </si>
  <si>
    <t>Vnitřní měření radonu v 1.PP pro účely kolaudace</t>
  </si>
  <si>
    <t>740473173</t>
  </si>
  <si>
    <t>011314000</t>
  </si>
  <si>
    <t>Archeologický dohled</t>
  </si>
  <si>
    <t>-915363740</t>
  </si>
  <si>
    <t>012103000</t>
  </si>
  <si>
    <t>Geodetické práce před výstavbou</t>
  </si>
  <si>
    <t>-236677869</t>
  </si>
  <si>
    <t>012203000</t>
  </si>
  <si>
    <t>Geodetické práce při provádění stavby</t>
  </si>
  <si>
    <t>-479282828</t>
  </si>
  <si>
    <t>012303000</t>
  </si>
  <si>
    <t>Geodetické práce po výstavbě</t>
  </si>
  <si>
    <t>-1728597551</t>
  </si>
  <si>
    <t>013254000</t>
  </si>
  <si>
    <t>Dokumentace skutečného provedení stavby</t>
  </si>
  <si>
    <t>774536931</t>
  </si>
  <si>
    <t>013294001R</t>
  </si>
  <si>
    <t>Armovací výkresy zpracované v souladu se schématy vyztužení uvedenými v části D.1.2 (statika)</t>
  </si>
  <si>
    <t>-1086555848</t>
  </si>
  <si>
    <t>013294002R</t>
  </si>
  <si>
    <t>Dílenská dokumentace interiéru - spárořezy obkladů a dlažeb</t>
  </si>
  <si>
    <t>-108259112</t>
  </si>
  <si>
    <t>013294003R</t>
  </si>
  <si>
    <t>Podrobná výrobní, dílenská dokumentace pro provedení zámečnických konstrukcí</t>
  </si>
  <si>
    <t>1182506034</t>
  </si>
  <si>
    <t>013294004R</t>
  </si>
  <si>
    <t>Dílenské dokumentace truhlářských výrobků (dle PD interiéru, dle truhlářských výrobků)</t>
  </si>
  <si>
    <t>-409355149</t>
  </si>
  <si>
    <t>013294005R</t>
  </si>
  <si>
    <t>Kladečský plán spádových klínů</t>
  </si>
  <si>
    <t>515032101</t>
  </si>
  <si>
    <t>013294006R</t>
  </si>
  <si>
    <t xml:space="preserve">Vypracování detailů stavby v rozsahu nutném pro realizaci stavby (požadavek dle D.1.1.1 Technická zpráva) </t>
  </si>
  <si>
    <t>-1757405455</t>
  </si>
  <si>
    <t>013294007R</t>
  </si>
  <si>
    <t>Dílenská dokumentace záchytného systéu proti pádu z výšky</t>
  </si>
  <si>
    <t>344563837</t>
  </si>
  <si>
    <t>013294009R</t>
  </si>
  <si>
    <t>Technologický postup demolice části stávající stavby a bouracích prací, včetně případného statického posouzení</t>
  </si>
  <si>
    <t>294953251</t>
  </si>
  <si>
    <t>VRN3</t>
  </si>
  <si>
    <t>Zařízení staveniště</t>
  </si>
  <si>
    <t>032103000</t>
  </si>
  <si>
    <t>Náklady na stavební buňky</t>
  </si>
  <si>
    <t>měsíc</t>
  </si>
  <si>
    <t>2115567135</t>
  </si>
  <si>
    <t>032903000</t>
  </si>
  <si>
    <t>Náklady na provoz a údržbu vybavení staveniště</t>
  </si>
  <si>
    <t>-97089311</t>
  </si>
  <si>
    <t>033103000</t>
  </si>
  <si>
    <t>Připojení energií</t>
  </si>
  <si>
    <t>1204072301</t>
  </si>
  <si>
    <t>033203000</t>
  </si>
  <si>
    <t>Energie pro zařízení staveniště</t>
  </si>
  <si>
    <t>549326944</t>
  </si>
  <si>
    <t>034103000</t>
  </si>
  <si>
    <t>Oplocení staveniště</t>
  </si>
  <si>
    <t>-573958755</t>
  </si>
  <si>
    <t>039103000</t>
  </si>
  <si>
    <t>Rozebrání, bourání a odvoz zařízení staveniště</t>
  </si>
  <si>
    <t>-1009408365</t>
  </si>
  <si>
    <t>VRN4</t>
  </si>
  <si>
    <t>Inženýrská činnost</t>
  </si>
  <si>
    <t>041903000R</t>
  </si>
  <si>
    <t>Autorský dozor statika (kontrola a průběžné odsouhlasování výrobní a dílenské dokumentace z hlediska souladu se zadávací dokumentací)</t>
  </si>
  <si>
    <t>1705077597</t>
  </si>
  <si>
    <t>042503000</t>
  </si>
  <si>
    <t>Plán BOZP na staveništi</t>
  </si>
  <si>
    <t>-884944272</t>
  </si>
  <si>
    <t>042903000R</t>
  </si>
  <si>
    <t>Dokumentace zásad organizace výstavby (ZOV)</t>
  </si>
  <si>
    <t>471680881</t>
  </si>
  <si>
    <t>043002000R</t>
  </si>
  <si>
    <t>Zkoušky a ostatní měření potřebné pro řádné provedení stavby</t>
  </si>
  <si>
    <t>-737323939</t>
  </si>
  <si>
    <t>045002000</t>
  </si>
  <si>
    <t>Kompletační a koordinační činnost</t>
  </si>
  <si>
    <t>soub</t>
  </si>
  <si>
    <t>64207659</t>
  </si>
  <si>
    <t>SEZNAM FIGUR</t>
  </si>
  <si>
    <t>Výměra</t>
  </si>
  <si>
    <t xml:space="preserve"> SO 01/ D1.1.</t>
  </si>
  <si>
    <t>Použití figury:</t>
  </si>
  <si>
    <t>Montáž omítkových samolepících začišťovacích profilů pro spojení s okenním rámem</t>
  </si>
  <si>
    <t>Zřízení oboustranného bednění nosných nadzákladových zdí</t>
  </si>
  <si>
    <t>Odstranění oboustranného bednění nosných nadzákladových zdí</t>
  </si>
  <si>
    <t>Zřízení bednění základových patek</t>
  </si>
  <si>
    <t>Odstranění bednění základových patek</t>
  </si>
  <si>
    <t>Zřízení bednění stupňů přímočarých schodišť</t>
  </si>
  <si>
    <t>Odstranění bednění stupňů přímočarých schodišť</t>
  </si>
  <si>
    <t>Zřízení bednění ztužujících věnců</t>
  </si>
  <si>
    <t>Odstranění bednění ztužujících věnců</t>
  </si>
  <si>
    <t>Zřízení bednění základových pasů rovného</t>
  </si>
  <si>
    <t>Odstranění bednění základových pasů rovného</t>
  </si>
  <si>
    <t>Zřízení bednění stropů deskových tl přes 5 do 25 cm bez podpěrné kce</t>
  </si>
  <si>
    <t>Odstranění bednění stropů deskových tl přes 5 do 25 cm bez podpěrné kce</t>
  </si>
  <si>
    <t>Demontáž parketových tabulí s lištami přibíjenými do suti</t>
  </si>
  <si>
    <t>Odstranění násypů pod podlahami tl do 200 mm pl přes 2 m2</t>
  </si>
  <si>
    <t>Bourání podlah z dlaždic keramických nebo xylolitových tl do 10 mm plochy přes 1 m2</t>
  </si>
  <si>
    <t>Bourání podkladů pod dlažby nebo mazanin betonových nebo z litého asfaltu tl do 100 mm pl přes 4 m2</t>
  </si>
  <si>
    <t>Příplatek k bourání betonových mazanin za bourání mazanin se svařovanou sítí tl do 100 mm</t>
  </si>
  <si>
    <t>Bourání podkladů pod dlažby betonových s potěrem nebo teracem tl do 100 mm pl přes 4 m2</t>
  </si>
  <si>
    <t>Vysátí podkladu před provedením lité podlahy</t>
  </si>
  <si>
    <t>Vyrovnání podkladu povlakových podlah stěrkou pevnosti 30 MPa tl do 3 mm</t>
  </si>
  <si>
    <t>Penetrační epoxidový nátěr podlahy plněný pískem</t>
  </si>
  <si>
    <t>Epoxidová stěrka tloušťky přes 1 do 2 mm  lité podlahy</t>
  </si>
  <si>
    <t>Posyp barevnými vločkami podlahy vel přes 1 do 3 mm</t>
  </si>
  <si>
    <t>Uzavírací epoxidový transparentní nátěr podlahy</t>
  </si>
  <si>
    <t>Montáž izolace tepelné stěn a základů lepením celoplošně rohoží, pásů, dílců, desek</t>
  </si>
  <si>
    <t>Provedení izolace proti zemní vlhkosti svislé za studena nátěrem penetračním</t>
  </si>
  <si>
    <t>Provedení izolace proti zemní vlhkosti pásy přitavením svislé NAIP</t>
  </si>
  <si>
    <t>Provedení izolace proti zemní vlhkosti pásy přitavením vodorovné NAIP</t>
  </si>
  <si>
    <t>Provedení izolace proti zemní vlhkosti vodorovné za studena nátěrem penetračním</t>
  </si>
  <si>
    <t>Hloubená vykopávka pod základy v hornině třídy těžitelnosti I skupiny 4 ručně</t>
  </si>
  <si>
    <t>Vodorovné přemístění přes 20 do 50 m výkopku/sypaniny z horniny třídy těžitelnosti II skupiny 4 a 5</t>
  </si>
  <si>
    <t>Vodorovné přemístění přes 9 000 do 10000 m výkopku/sypaniny z horniny třídy těžitelnosti II skupiny 4 a 5</t>
  </si>
  <si>
    <t>Nakládání výkopku z hornin třídy těžitelnosti II skupiny 4 a 5 přes 100 m3</t>
  </si>
  <si>
    <t>Hloubení jam nezapažených v hornině třídy těžitelnosti I skupiny 3 objem do 20 m3 strojně</t>
  </si>
  <si>
    <t>Vodorovné přemístění přes 20 do 50 m výkopku/sypaniny z horniny třídy těžitelnosti I skupiny 1 až 3</t>
  </si>
  <si>
    <t>Vodorovné přemístění přes 9 000 do 10000 m výkopku/sypaniny z horniny třídy těžitelnosti I skupiny 1 až 3</t>
  </si>
  <si>
    <t>Nakládání výkopku z hornin třídy těžitelnosti I skupiny 1 až 3 přes 100 m3</t>
  </si>
  <si>
    <t>Vysátí podkladu před pokládkou dlažby</t>
  </si>
  <si>
    <t>Nátěr penetrační na podlahu</t>
  </si>
  <si>
    <t>Montáž podlah keramických pro mechanické zatížení protiskluzných lepených flexibilním lepidlem přes 9 do 12 ks/m2</t>
  </si>
  <si>
    <t>Čištění vnitřních ploch podlah nebo schodišť po položení dlažby chemickými prostředky</t>
  </si>
  <si>
    <t>Nátěr penetrační na stěnu</t>
  </si>
  <si>
    <t>Ometení (oprášení) stěny při přípravě podkladu</t>
  </si>
  <si>
    <t>Montáž obkladů vnitřních keramických hladkých přes 12 do 19 ks/m2 lepených flexibilním lepidlem</t>
  </si>
  <si>
    <t>Čištění vnitřních ploch stěn po provedení obkladu chemickými prostředky</t>
  </si>
  <si>
    <t>Montáž obkladů vnějších z obkladaček cihelných přes 50 do 85 ks/m2 lepené flexibilním lepidlem</t>
  </si>
  <si>
    <t>Nátěr kontaktní pro nesavé podklady na stěnu</t>
  </si>
  <si>
    <t>Montáž obkladů vnějších stěn z dlaždic keramických  Příplatek k cenám za spárování</t>
  </si>
  <si>
    <t>Příplatek k montáži obkladů vnějších z dlaždic keramických za spárovací  tmel</t>
  </si>
  <si>
    <t>Příplatek k montáži obkladů vnějších z dlaždic keramických za lepení lepidlem dvousložkovým</t>
  </si>
  <si>
    <t>Montáž soklů z dlaždic keramických rovných flexibilní lepidlo v přes 65 do 90 mm</t>
  </si>
  <si>
    <t>Příplatek k cenám kontaktního zateplení vnějších stěn za zesílení vyztužení základní vrstvy</t>
  </si>
  <si>
    <t>Penetrační silikátový nátěr vnějších pastovitých tenkovrstvých omítek stěn</t>
  </si>
  <si>
    <t>Tenkovrstvá silikonová zrnitá omítka zrnitost 1,5 mm vnějších stěn</t>
  </si>
  <si>
    <t>Montáž obkladů ostění šířky do 200 mm lepenými flexibilním lepidlem</t>
  </si>
  <si>
    <t>Montáž kontaktního zateplení vnějšího ostění, nadpraží nebo parapetu hl. špalety do 200 mm lepením desek z minerální vlny tl do 40 mm</t>
  </si>
  <si>
    <t>Montáž profilů kontaktního zateplení lepených</t>
  </si>
  <si>
    <t>KZS_LO</t>
  </si>
  <si>
    <t>lišta okapová</t>
  </si>
  <si>
    <t>KZS_LR_1</t>
  </si>
  <si>
    <t>KZS lišta rohová</t>
  </si>
  <si>
    <t>Montáž kontaktního zateplení vnějších stěn lepením a mechanickým kotvením TI z minerální vlny s podélnou orientací do zdiva a betonu tl přes 80 do 120 mm</t>
  </si>
  <si>
    <t>Příplatek k cenám kontaktního zateplení vnějších stěn za zápustnou montáž a použití použití tepelněizolačních zátek z minerální vlny</t>
  </si>
  <si>
    <t>KZS_MW180</t>
  </si>
  <si>
    <t>Montáž kontaktního zateplení vnějších stěn lepením a mechanickým kotvením desek z minerální vlny s kolmou orientací do zdiva a betonu tl přes 160 do 200 mm</t>
  </si>
  <si>
    <t>Montáž kontaktního zateplení vnějších stěn lepením a mechanickým kotvením desek z minerální vlny s podélnou orientací do zdiva a betonu tl přes 160 do 200mm</t>
  </si>
  <si>
    <t>KZS_PO</t>
  </si>
  <si>
    <t>okenní profil</t>
  </si>
  <si>
    <t>KZS_XPS180</t>
  </si>
  <si>
    <t>XPS 180 mm</t>
  </si>
  <si>
    <t>Montáž profilů kontaktního zateplení připevněných mechanicky</t>
  </si>
  <si>
    <t>Montáž lešení trubkového do šachet o půdorysné ploše do 6 m2 v přes 10 do 20 m</t>
  </si>
  <si>
    <t>Příplatek k lešení trubkovému do šachet do 6 m2 v přes 20 do 30 m za první a ZKD den použití</t>
  </si>
  <si>
    <t>Demontáž lešení trubkového do šachet o půdorysné ploše do 6 m2 v přes 10 do 20 m</t>
  </si>
  <si>
    <t>Montáž lešení řadového trubkového lehkého s podlahami zatížení do 200 kg/m2 š přes 0,9 do 1,2 m v přes 10 do 25 m</t>
  </si>
  <si>
    <t>Příplatek k lešení řadovému trubkovému lehkému s podlahami š 1,2 m v 25 m za první a ZKD den použití</t>
  </si>
  <si>
    <t>Demontáž lešení řadového trubkového lehkého s podlahami zatížení do 200 kg/m2 š přes 0,9 do 1,2 m v přes 10 do 25 m</t>
  </si>
  <si>
    <t>Montáž ochranné sítě z textilie z umělých vláken</t>
  </si>
  <si>
    <t>Příplatek k ochranné síti za první a ZKD den použití</t>
  </si>
  <si>
    <t>Demontáž ochranné sítě z textilie z umělých vláken</t>
  </si>
  <si>
    <t>lešení_výtah</t>
  </si>
  <si>
    <t>Oprášení (ometení ) podkladu v místnostech v do 3,80 m</t>
  </si>
  <si>
    <t>Hloubková jednonásobná bezbarvá penetrace podkladu v místnostech v do 3,80 m</t>
  </si>
  <si>
    <t>Dvojnásobné bílé malby ze směsí za mokra výborně oděruvzdorných v místnostech v do 3,80 m</t>
  </si>
  <si>
    <t>Hloubková jednonásobná bezbarvá penetrace podkladu na schodišti podlaží v do 3,80 m</t>
  </si>
  <si>
    <t>Dvojnásobné bílé malby ze směsí za mokra výborně oděruvzdorných na schodišti v do 3,80 m</t>
  </si>
  <si>
    <t>Odkopávky a prokopávky nezapažené v hornině třídy těžitelnosti I skupiny 3 objem do 500 m3 strojně</t>
  </si>
  <si>
    <t>Oprava vnitřní vápenocementové hladké omítky stropů v rozsahu plochy přes 10 do 30 % s celoplošným přeštukováním</t>
  </si>
  <si>
    <t>Oprava vnitřní vápenocementové hladké omítky stropů v rozsahu plochy přes 10 do 30 %</t>
  </si>
  <si>
    <t>Vysátí podkladu povlakových podlah</t>
  </si>
  <si>
    <t>Neředěná penetrace savého podkladu povlakových podlah</t>
  </si>
  <si>
    <t>Lepení pásů z PVC standardním lepidlem</t>
  </si>
  <si>
    <t>Základní čištění nově položených podlahovin vysátím a setřením vlhkým mopem</t>
  </si>
  <si>
    <t>Základní čištění nově položených podlahovin včetně jednosložkového dvouvrstvého polymerního nátěru</t>
  </si>
  <si>
    <t>PVC vinyl  v dekoru dřeva, tl. vinylu 3,0-3,2 mm, tloušťka nášlapné vrstvy min. 0,35mm, R10 (dle DIN), součinitel smykového tření µ ≥ 0,5 (dle ČSN v souladu s vyhl. 398/2009Sb.),  reakce na oheň Bfl – s1 (dle EN 13501-1), třída zátěže 23/32, kročejová nep</t>
  </si>
  <si>
    <t>Hloubení rýh nezapažených š do 2000 mm v hornině třídy těžitelnosti I skupiny 3 objem do 50 m3 strojně</t>
  </si>
  <si>
    <t>Hloubení rýh zapažených š do 800 mm v hornině třídy těžitelnosti I skupiny 3 objem do 20 m3 strojně</t>
  </si>
  <si>
    <t>R_opěr</t>
  </si>
  <si>
    <t>rýha opěrka</t>
  </si>
  <si>
    <t>Hloubení zapažených rýh š do 2000 mm v hornině třídy těžitelnosti II skupiny 4 objem do 500 m3</t>
  </si>
  <si>
    <t>Hloubení rýh nezapažených š do 2000 mm v hornině třídy těžitelnosti II skupiny 4 objem do 100 m3 strojně</t>
  </si>
  <si>
    <t>Vnitřní sanační štuková omítka pro vlhké a zasolené zdivo prováděná ručně</t>
  </si>
  <si>
    <t>Vápenocementová omítka hladká jednovrstvá vnitřních stěn nanášená ručně</t>
  </si>
  <si>
    <t>Potažení vnitřních stěn vápenocementovým štukem tloušťky do 3 mm</t>
  </si>
  <si>
    <t>Vnitřní vyrovnávací sanační omítka prováděná ručně</t>
  </si>
  <si>
    <t>SDK 1</t>
  </si>
  <si>
    <t>SDK podhled desky 2xDFH2 12,5 bez izolace dvouvrstvá spodní kce profil CD+UD REI 120</t>
  </si>
  <si>
    <t>SDK podhled základní penetrační nátěr</t>
  </si>
  <si>
    <t>SDK podhled deska 1xH2 12,5 bez izolace dvouvrstvá spodní kce profil CD+UD</t>
  </si>
  <si>
    <t>SDK podhled desky 1xA 12,5 bez izolace dvouvrstvá spodní kce profil CD+UD</t>
  </si>
  <si>
    <t>Poplatek za uložení zeminy a kamení na recyklační skládce (skládkovné) kód odpadu 17 05 04</t>
  </si>
  <si>
    <t>Uložení sypaniny na skládky nebo meziskládky</t>
  </si>
  <si>
    <t>Potěr cementový samonivelační litý C20 tl přes 45 do 50 mm</t>
  </si>
  <si>
    <t>Příplatek k cementovému samonivelačnímu litému potěru C20 ZKD 5 mm tl přes 50 mm</t>
  </si>
  <si>
    <t>Separační vrstva z PE fólie</t>
  </si>
  <si>
    <t>Montáž izolace tepelné podlah volně kladenými rohožemi, pásy, dílci, deskami 2 vrstvy</t>
  </si>
  <si>
    <t>Doplnění cementového potěru hlazeného pl přes 1 do 4 m2 tl do 10 mm</t>
  </si>
  <si>
    <t>Provedení povlakové krytiny střech do 10° za studena lakem penetračním nebo asfaltovým</t>
  </si>
  <si>
    <t>Provedení povlakové krytiny střech do 10° pásy NAIP přitavením v plné ploše</t>
  </si>
  <si>
    <t>Provedení povlakové krytiny střech do 10° fólií položenou volně s přilepením spojů</t>
  </si>
  <si>
    <t>Provedení povlakové krytiny střech do 10° podkladní textilní vrstvy</t>
  </si>
  <si>
    <t>Provedení povlakové krytiny střech do 10° ochranné textilní vrstvy</t>
  </si>
  <si>
    <t>Provedení drenážní vrstvy vegetační střechy z kameniva tl do 100 mm sklon do 5°</t>
  </si>
  <si>
    <t>Montáž izolace tepelné střech plochých kladené volně 1 vrstva rohoží, pásů, dílců, desek</t>
  </si>
  <si>
    <t>Montáž izolace tepelné střech plochých kladené volně, spádová vrstva</t>
  </si>
  <si>
    <t>Kladení dlažby z betonových dlaždic 40x40 cm na sucho na terče z umělé hmoty do výšky přes 50 do 70 mm</t>
  </si>
  <si>
    <t>Provedení povlakové krytiny střech do 10° podkladní vrstvy pásy na sucho samolepící</t>
  </si>
  <si>
    <t>Mazanina tl přes 50 do 80 mm z betonu prostého bez zvýšených nároků na prostředí tř. C 25/30</t>
  </si>
  <si>
    <t>Příplatek k mazanině tl přes 50 do 80 mm za přehlazení povrchu</t>
  </si>
  <si>
    <t>Příplatek k mazanině tl přes 50 do 80 mm za stržení povrchu spodní vrstvy před vložením výztuže</t>
  </si>
  <si>
    <t>Výztuž mazanin betonářskou ocelí 10 505</t>
  </si>
  <si>
    <t>Montáž podlah keramických hladkých lepených disperzním lepidlem přes 9 do 12 ks/m2</t>
  </si>
  <si>
    <t>Příplatek k montáži podlah keramických lepených disperzním lepidlem za plochu do 5 m2</t>
  </si>
  <si>
    <t>Příplatek k montáži podlah keramických lepených disperzním lepidlem za lepení dvousložkovým lepidlem</t>
  </si>
  <si>
    <t>Rohož celoplošně lepená roznášecí, separační s pasivní kontaktní drenáží do podlah</t>
  </si>
  <si>
    <t>dlažba keramická slinutá hladká do interiéru i exteriéru pro vysoké mechanické namáhání přes 9 do 12ks/m2</t>
  </si>
  <si>
    <t>pás asfaltový samolepicí modifikovaný SBS tl 4,0mm s vložkou kombinovanou z různých materiálů a hrubozrnným břidličným posypem na horním povrchu</t>
  </si>
  <si>
    <t>Penetrační nátěr vnějších podhledů nanášený ručně</t>
  </si>
  <si>
    <t>Penetrační silikátový nátěr vnějších pastovitých tenkovrstvých omítek podhledů</t>
  </si>
  <si>
    <t>Montáž kontaktního zateplení vnějších podhledů lepením a mechanickým kotvením desek z minerální vlny s podélnou orientací do dřeva do 40 mm</t>
  </si>
  <si>
    <t>Příplatek k cenám kontaktního zateplení podhledů za zápustnou montáž a použití  použití tepelněizolačních zátek z minerální vlny</t>
  </si>
  <si>
    <t>Tenkovrstvá silikonová zrnitá omítka zrnitost 1,5 mm vnějších podhledů</t>
  </si>
  <si>
    <t>Bednění střech rovných sklon do 60° z cementotřískových desek tl 20 mm na pero a drážku šroubovaných na rošt</t>
  </si>
  <si>
    <t>Obložení stropu z cementotřískových desek tl 20 mm broušených na pero a drážku šroubovaných</t>
  </si>
  <si>
    <t>deska tepelně izolační minerální kontaktních fasád podélné vlákno λ=0,036 tl 40mm</t>
  </si>
  <si>
    <t>Penetrační nátěr vnějších stěn nanášený ručně</t>
  </si>
  <si>
    <t>Cementová omítka hladká jednovrstvá vnějších stěn nanášená ručně</t>
  </si>
  <si>
    <t>Hydrofobní  nátěr omítek  pro exteriérové použití - vodou ředitelný jednosložkový bezbarvý email</t>
  </si>
  <si>
    <t>Podklad z kameniva hrubého drceného vel. 0-32 mm tl 100 mm</t>
  </si>
  <si>
    <t>Zřízení vrstvy z geotextilie v rovině nebo ve sklonu do 1:5 š přes 3 do 6 m</t>
  </si>
  <si>
    <t>Kladení zámkové dlažby komunikací pro pěší tl 60 mm skupiny A pl přes 100 do 300 m2</t>
  </si>
  <si>
    <t>Montáž obvodových lišt lepením</t>
  </si>
  <si>
    <t>lišta kobercová 55x9mm</t>
  </si>
  <si>
    <t>Hloubení šachet v hornině třídy těžitelnosti II skupiny 4 plocha výkopu přes 4 do 20 m2 ručně</t>
  </si>
  <si>
    <t>VCO</t>
  </si>
  <si>
    <t>vnitřní cihelný obklad</t>
  </si>
  <si>
    <t>Montáž obvodových soklíků výšky do 100 mm</t>
  </si>
  <si>
    <t>Spárování silikonem</t>
  </si>
  <si>
    <t>Cementový postřik vnitřních stěn nanášený celoplošně ručně</t>
  </si>
  <si>
    <t>Zásyp jam, šachet rýh nebo kolem objektů sypaninou se zhutněním</t>
  </si>
  <si>
    <t xml:space="preserve"> IO.06</t>
  </si>
  <si>
    <t>Sejmutí drnu tl do 100 mm s přemístěním do 50 m nebo naložením na dopravní prostředek</t>
  </si>
  <si>
    <t>Odkopávky a prokopávky nezapažené pro silnice a dálnice v hornině třídy těžitelnosti I objem do 100 m3 strojně</t>
  </si>
  <si>
    <t>Podklad z kameniva hrubého drceného vel. 8-16 mm tl 100 mm</t>
  </si>
  <si>
    <t>Zhutnění podloží z hornin soudržných nebo nesoudržných pod násypy</t>
  </si>
  <si>
    <t>Úprava pláně v hornině třídy těžitelnosti I skupiny 1 až 3 se zhutněním strojně</t>
  </si>
  <si>
    <t>Podklad nebo kryt z kameniva hrubého drceného  vel. 0-32 mm s rozprostřením a zhutněním, po zhutnění tl. 200 mm</t>
  </si>
  <si>
    <t>Kladení zámkové dlažby pozemních komunikací tl 80 mm skupiny A pl přes 100 do 300 m2</t>
  </si>
  <si>
    <t>Podklad nebo kryt z kameniva hrubého drceného  vel. 0-32 mm s rozprostřením a zhutněním, po zhutnění tl. 195 mm</t>
  </si>
  <si>
    <t>Hloubení šachet v hornině třídy těžitelnosti I skupiny 3 plocha výkopu do 4 m2 ručně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</si>
  <si>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</si>
  <si>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</si>
  <si>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</si>
  <si>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</si>
  <si>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8"/>
        <rFont val="Arial CE"/>
        <charset val="238"/>
      </rPr>
      <t xml:space="preserve">Rekapitulace stavby </t>
    </r>
    <r>
      <rPr>
        <sz val="8"/>
        <rFont val="Arial CE"/>
        <charset val="238"/>
      </rPr>
      <t>obsahuje sestavu Rekapitulace stavby a Rekapitulace objektů stavby a soupisů prací.</t>
    </r>
  </si>
  <si>
    <r>
      <t xml:space="preserve">V sestavě </t>
    </r>
    <r>
      <rPr>
        <b/>
        <sz val="8"/>
        <rFont val="Arial CE"/>
        <charset val="238"/>
      </rPr>
      <t>Rekapitulace stavby</t>
    </r>
    <r>
      <rPr>
        <sz val="8"/>
        <rFont val="Arial CE"/>
        <charset val="238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</si>
  <si>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</si>
  <si>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</si>
  <si>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b/>
        <sz val="8"/>
        <rFont val="Arial CE"/>
        <charset val="238"/>
      </rPr>
      <t>Rekapitulace objektů stavby a soupisů prací</t>
    </r>
    <r>
      <rPr>
        <sz val="8"/>
        <rFont val="Arial CE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</si>
  <si>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</si>
  <si>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</si>
  <si>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</si>
  <si>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</si>
  <si>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</si>
  <si>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</si>
  <si>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</si>
  <si>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</si>
  <si>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</si>
  <si>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OST</t>
  </si>
  <si>
    <t>Soupis prací pro daný typ objektu</t>
  </si>
  <si>
    <r>
      <rPr>
        <i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</si>
  <si>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</si>
  <si>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b/>
        <sz val="8"/>
        <rFont val="Arial CE"/>
        <charset val="238"/>
      </rPr>
      <t>Krycí list soupisu</t>
    </r>
    <r>
      <rPr>
        <sz val="8"/>
        <rFont val="Arial CE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</si>
  <si>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</si>
  <si>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b/>
        <sz val="8"/>
        <rFont val="Arial CE"/>
        <charset val="238"/>
      </rPr>
      <t>Rekapitulace členění soupisu prací</t>
    </r>
    <r>
      <rPr>
        <sz val="8"/>
        <rFont val="Arial CE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</si>
  <si>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</si>
  <si>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</si>
  <si>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</si>
  <si>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</si>
  <si>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</si>
  <si>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</si>
  <si>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výměr, FIG - rozpad figur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</si>
  <si>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</si>
  <si>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</si>
  <si>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</si>
  <si>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</si>
  <si>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</si>
  <si>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</si>
  <si>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</si>
  <si>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</si>
  <si>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</si>
  <si>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</si>
  <si>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</si>
  <si>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</si>
  <si>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</si>
  <si>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</si>
  <si>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</si>
  <si>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</si>
  <si>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</si>
  <si>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</si>
  <si>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</si>
  <si>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</si>
  <si>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</si>
  <si>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</si>
  <si>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</si>
  <si>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</si>
  <si>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</si>
  <si>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</si>
  <si>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</si>
  <si>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</si>
  <si>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</si>
  <si>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</si>
  <si>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</si>
  <si>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</si>
  <si>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</si>
  <si>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</si>
  <si>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</si>
  <si>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</si>
  <si>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</si>
  <si>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</si>
  <si>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</si>
  <si>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</si>
  <si>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</si>
  <si>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</si>
  <si>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</si>
  <si>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</si>
  <si>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</si>
  <si>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</si>
  <si>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</si>
  <si>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</si>
  <si>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</si>
  <si>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</si>
  <si>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</si>
  <si>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</si>
  <si>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</si>
  <si>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</si>
  <si>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</si>
  <si>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</si>
  <si>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</si>
  <si>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</si>
  <si>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</si>
  <si>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</si>
  <si>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</si>
  <si>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</si>
  <si>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</si>
  <si>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</si>
  <si>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</si>
  <si>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</si>
  <si>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</si>
  <si>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</si>
  <si>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</si>
  <si>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</si>
  <si>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</si>
  <si>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</si>
  <si>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</si>
  <si>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</si>
  <si>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</si>
  <si>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</si>
  <si>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</si>
  <si>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</si>
  <si>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</si>
  <si>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</si>
  <si>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</si>
  <si>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</si>
  <si>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</si>
  <si>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</si>
  <si>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</si>
  <si>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</si>
  <si>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</si>
  <si>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</si>
  <si>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</si>
  <si>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</si>
  <si>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</si>
  <si>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</si>
  <si>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</si>
  <si>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</si>
  <si>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</si>
  <si>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</si>
  <si>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</si>
  <si>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</si>
  <si>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</si>
  <si>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</si>
  <si>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</si>
  <si>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</si>
  <si>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</si>
  <si>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</si>
  <si>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</si>
  <si>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</si>
  <si>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</si>
  <si>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</si>
  <si>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</si>
  <si>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</si>
  <si>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</si>
  <si>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</si>
  <si>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</si>
  <si>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</si>
  <si>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</si>
  <si>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</si>
  <si>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</si>
  <si>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</si>
  <si>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</si>
  <si>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</si>
  <si>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</si>
  <si>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</si>
  <si>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</si>
  <si>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</si>
  <si>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</si>
  <si>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</si>
  <si>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</si>
  <si>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</si>
  <si>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fig</t>
  </si>
  <si>
    <t>Rozpad figur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</si>
  <si>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</si>
  <si>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</si>
  <si>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</si>
  <si>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</si>
  <si>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</si>
  <si>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</si>
  <si>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</si>
  <si>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</si>
  <si>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</si>
  <si>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</si>
  <si>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</si>
  <si>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</si>
  <si>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</si>
  <si>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</si>
  <si>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</si>
  <si>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</si>
  <si>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</si>
  <si>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</si>
  <si>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</si>
  <si>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Ostatní náklady</t>
  </si>
  <si>
    <t>Položka typu HSV</t>
  </si>
  <si>
    <t>Položka typu PSV</t>
  </si>
  <si>
    <t>Položka typu M</t>
  </si>
  <si>
    <t>Položka typu OST</t>
  </si>
  <si>
    <r>
      <t>ϟ</t>
    </r>
    <r>
      <rPr>
        <b/>
        <sz val="16"/>
        <color indexed="10"/>
        <rFont val="Arial"/>
        <family val="2"/>
        <charset val="238"/>
      </rPr>
      <t xml:space="preserve"> Jiří Škop, elektroprojekce, IČ 88275248 </t>
    </r>
    <r>
      <rPr>
        <b/>
        <sz val="16"/>
        <color indexed="8"/>
        <rFont val="Arial"/>
        <family val="2"/>
        <charset val="238"/>
      </rPr>
      <t>ϟ</t>
    </r>
  </si>
  <si>
    <t xml:space="preserve">Duhová 269, 547 01 Náchod </t>
  </si>
  <si>
    <t>Nabídka číslo:</t>
  </si>
  <si>
    <t>N 21-028.1</t>
  </si>
  <si>
    <t>název:</t>
  </si>
  <si>
    <t>STAVEBNÍ ÚPRAVY Č.P. 279 A Č.P. 388, PELCLOVA ULICE</t>
  </si>
  <si>
    <t>NA BYTOVÉ JEDNOTKY, KOSTELEC NAD ORLICÍ</t>
  </si>
  <si>
    <t>SO.01 BYTOVÝ DŮM + OPĚRNÁ ZEĎ - ELEKTROINSTALACE</t>
  </si>
  <si>
    <t>Investor:</t>
  </si>
  <si>
    <t>Palackého náměstí 38, 517 41 Kostelec nad Orlicí</t>
  </si>
  <si>
    <t>Vypracoval:</t>
  </si>
  <si>
    <t>Jiří Škop,    tel.: +420 491 110 438, +420 604 317 889</t>
  </si>
  <si>
    <t>E-mail:</t>
  </si>
  <si>
    <t>elproj.skop@seznam.cz</t>
  </si>
  <si>
    <t>Dne:</t>
  </si>
  <si>
    <t>Rekapitulace</t>
  </si>
  <si>
    <t>Kap.</t>
  </si>
  <si>
    <t>popis položky</t>
  </si>
  <si>
    <t>Základ DPH</t>
  </si>
  <si>
    <t>Základ 21%</t>
  </si>
  <si>
    <t>Základ 15%</t>
  </si>
  <si>
    <t xml:space="preserve">A.  </t>
  </si>
  <si>
    <t>UPRAVENÉ ROZPOČTOVÉ NÁKLADY</t>
  </si>
  <si>
    <t>C21M - Elektromontáže (MONTÁŽ)</t>
  </si>
  <si>
    <t xml:space="preserve">  Podíl přidružených výkonů z C21M a navázaného materiálu</t>
  </si>
  <si>
    <t>Recyklační poplatky (MONTÁŽ)</t>
  </si>
  <si>
    <t>C46M - Zemní práce (MONTÁŽ)</t>
  </si>
  <si>
    <t>Ostatní materiál (MAT.NOSNÝ)</t>
  </si>
  <si>
    <t xml:space="preserve">  Podružný materiál</t>
  </si>
  <si>
    <t>CELKEM URN</t>
  </si>
  <si>
    <t xml:space="preserve">B.  </t>
  </si>
  <si>
    <t>Hodinová zúčtovací sazba</t>
  </si>
  <si>
    <t>CELKEM HZS</t>
  </si>
  <si>
    <t xml:space="preserve">C.  </t>
  </si>
  <si>
    <t>DODÁVKA ZAŘÍZENÍ</t>
  </si>
  <si>
    <t>Dodávka zařízení (specifikace)</t>
  </si>
  <si>
    <t>CELKEM DODÁVKA</t>
  </si>
  <si>
    <t xml:space="preserve">D.  </t>
  </si>
  <si>
    <t>VEDLEJŠÍ ROZPOČTOVÉ NÁKLADY</t>
  </si>
  <si>
    <t xml:space="preserve">Dokumentace skutečného provedení stavby </t>
  </si>
  <si>
    <t xml:space="preserve">  Doprava/přesun</t>
  </si>
  <si>
    <t>CELKEM VRN</t>
  </si>
  <si>
    <t>REKAPITULACE CELKEM</t>
  </si>
  <si>
    <t>CELKEM - náklady bez DPH [Kč]:</t>
  </si>
  <si>
    <t>hodnoty DPH:</t>
  </si>
  <si>
    <t>náklady včetně DPH:</t>
  </si>
  <si>
    <t xml:space="preserve">Nabídka neobsahuje koncové prvky slaboproudů -  PC techniku, anténu pro příjem internetu. Bude řešeno investorem s vybranou dodavatelskou firmou.
</t>
  </si>
  <si>
    <t>C21M - Elektromontáže</t>
  </si>
  <si>
    <t>poř.č.</t>
  </si>
  <si>
    <t>číslo pol.</t>
  </si>
  <si>
    <t>jedn.cena</t>
  </si>
  <si>
    <t>množství</t>
  </si>
  <si>
    <t>jedn.</t>
  </si>
  <si>
    <t>celkem [Kč]</t>
  </si>
  <si>
    <t>svítidlo A1</t>
  </si>
  <si>
    <t>svítidlo A2</t>
  </si>
  <si>
    <t>svítidlo A3</t>
  </si>
  <si>
    <t>svítidlo B1</t>
  </si>
  <si>
    <t>svítidlo C1</t>
  </si>
  <si>
    <t>svítidlo D1</t>
  </si>
  <si>
    <t>svítidlo D2</t>
  </si>
  <si>
    <t>svítidlo L</t>
  </si>
  <si>
    <t>svítidlo P1</t>
  </si>
  <si>
    <t>svítidlo P2</t>
  </si>
  <si>
    <t>svítidlo N1</t>
  </si>
  <si>
    <t>svítidlo N2</t>
  </si>
  <si>
    <t>svítidlo N3</t>
  </si>
  <si>
    <t>svítidlo NP</t>
  </si>
  <si>
    <t>svítidlo Z</t>
  </si>
  <si>
    <t>spín.zápust.vč.zap.1-pólový - řazení 1</t>
  </si>
  <si>
    <t>sériový přep.- řazení 5 zápust.vč.zap.</t>
  </si>
  <si>
    <t>střídavý přepínač - řazení 6 zápust.vč.zap.</t>
  </si>
  <si>
    <t>dvojitý přep.stříd. - řazení 6+6 zápust.vč.zap.</t>
  </si>
  <si>
    <t>křížový přepínač - řazení 7 zápust.vč.zap.</t>
  </si>
  <si>
    <t>ovladač tlač. 1/0 vypínací 1-pólový</t>
  </si>
  <si>
    <t>zás.jednoduchá polozap./zapuštěné 10/16A 250V 2P+Z průb.mont.</t>
  </si>
  <si>
    <t>zás.dvojitá polozap./zapuštěné 10/16A 250V 2P+Z průb.mont.</t>
  </si>
  <si>
    <t>zásuvka 400V/16A</t>
  </si>
  <si>
    <t>.pohyb. a soumr. spínač</t>
  </si>
  <si>
    <t>vest.pohyb. a soumr. spínač</t>
  </si>
  <si>
    <t>zapojení vývodu 3 fáze</t>
  </si>
  <si>
    <t>zapojení vývodu 1 fáze</t>
  </si>
  <si>
    <t>krab.přístrojová (1901; KP 68; KZ 3) bez zapojení</t>
  </si>
  <si>
    <t>krab.odboč.s víčkem.svor.(1903;KR 68) kruh.vč.zap.</t>
  </si>
  <si>
    <t>přípojnice MET</t>
  </si>
  <si>
    <t>mont.rozvád.skříň. panel. za 1 pole do 200kg</t>
  </si>
  <si>
    <t>mont.rozvád.skříň. panel. za 1 pole do 400kg</t>
  </si>
  <si>
    <t>mont.rozvád.skříň. panel. za 1 pole do 600kg</t>
  </si>
  <si>
    <t>tlačítko HLAVNÍ VYPÍNAČ ELEKTRICKÉ ENERGIE, červené, v krabici</t>
  </si>
  <si>
    <t>sporáková přípojka</t>
  </si>
  <si>
    <t>sta anténa, včetně upevnění</t>
  </si>
  <si>
    <t>zesilovač STA včetně rozbočovače</t>
  </si>
  <si>
    <t>změření zemního odporu s demont.zkušební svorky</t>
  </si>
  <si>
    <t>měření zemních odporů sítě do 500m</t>
  </si>
  <si>
    <t>Zapojování vodičů, kabelů ve skříních, rozvaděčích, svorkovnicích (ukončování)</t>
  </si>
  <si>
    <t>kpl.</t>
  </si>
  <si>
    <t>vest. skř. s 1+2. st. PO</t>
  </si>
  <si>
    <t>krab.rozvodka typ 6455-11 do 4mm2 vč.zapoj.</t>
  </si>
  <si>
    <t>nožové patrony do 500V</t>
  </si>
  <si>
    <t>CXKH-R-J 5x6</t>
  </si>
  <si>
    <t>CYKY-CYKYm 5Cx2.5 mm2 750V (PU)</t>
  </si>
  <si>
    <t>CYKY-CYKYm 5Cx1.5 mm2 750V (PU)</t>
  </si>
  <si>
    <t>CYKY-CYKYm 3Cx2.5 mm2 750V (PU)</t>
  </si>
  <si>
    <t>CYKY-CYKYm 3Cx1.5 mm2 750V (PU)</t>
  </si>
  <si>
    <t>CYKY-CYKYm 3Ax1.5 mm2 750V (PU)</t>
  </si>
  <si>
    <t>CYKY-CYKYm 2Ax1.5 mm2 750V (PU)</t>
  </si>
  <si>
    <t>CY 4 mm2 zelenožlutý (PU)</t>
  </si>
  <si>
    <t>CXKH-R-J 3x1,5</t>
  </si>
  <si>
    <t>CXKH-R-O 2x1,5</t>
  </si>
  <si>
    <t>CYKY-CYKYm 5Cx10 mm2 750V (PU)</t>
  </si>
  <si>
    <t>CYKY-CYKYm 5Cx16 mm2 750V (PU)</t>
  </si>
  <si>
    <t>AYKY-AYKYm 3Bx150+70 mm2 1kV (PU)</t>
  </si>
  <si>
    <t>CY 16 mm2 zelenožlutý (PU)</t>
  </si>
  <si>
    <t>CY 25 mm2 zelenožlutý (PU)</t>
  </si>
  <si>
    <t>uzem. v zemi FeZn do 120 mm2 vč.svorek;propoj.aj.</t>
  </si>
  <si>
    <t>uzem. v zemi FeZn R=8-10 mm vč.svorek;propoj.aj.</t>
  </si>
  <si>
    <t>svodové vodiče FeZn/AlMgSi do R=10mm;Al o10mm;Cu R=8mm vč.podpěr</t>
  </si>
  <si>
    <t>označení svodu štítky smalt.;umělá hmota</t>
  </si>
  <si>
    <t>svorka SZ</t>
  </si>
  <si>
    <t>svorka SR1</t>
  </si>
  <si>
    <t>svorka SR 03, páska-drát</t>
  </si>
  <si>
    <t>svorka SK</t>
  </si>
  <si>
    <t>svorka SS</t>
  </si>
  <si>
    <t>svorka SP1</t>
  </si>
  <si>
    <t>svorka SO</t>
  </si>
  <si>
    <t>jímací tyč do 3m délky vč.upevnění</t>
  </si>
  <si>
    <t>ochranný úhelník</t>
  </si>
  <si>
    <t>držák do zdi</t>
  </si>
  <si>
    <t>izolační tyč 680mm</t>
  </si>
  <si>
    <t>trubka oheb.el.inst. typ 23 R=36mm (PO)</t>
  </si>
  <si>
    <t>trubka oheb.el.inst. typ 23 R=23mm (PO)</t>
  </si>
  <si>
    <t>trubka oheb.el.inst. typ 23 R=16mm (PO)</t>
  </si>
  <si>
    <t>koax. kabel</t>
  </si>
  <si>
    <t>FTP cat6</t>
  </si>
  <si>
    <t>UTP cat6</t>
  </si>
  <si>
    <t>zásuvka datová RJ45</t>
  </si>
  <si>
    <t>zásuvka STA.</t>
  </si>
  <si>
    <t>domácí telefon</t>
  </si>
  <si>
    <t>vstupní panel, 33 úč. vest., stř. proti dešti</t>
  </si>
  <si>
    <t>tlačítkový domovní ovl.</t>
  </si>
  <si>
    <t>el. Zámek/obsaženo ve stavebním rozpočtu/</t>
  </si>
  <si>
    <t>napájecí zdroj</t>
  </si>
  <si>
    <t>autonomní požární hlásič/obsaženo ve stavebním rozpočtu/</t>
  </si>
  <si>
    <t>STOP tlačítko</t>
  </si>
  <si>
    <t>Celkem za ceník:</t>
  </si>
  <si>
    <t>C46M - Zemní práce</t>
  </si>
  <si>
    <t>kabel.rýha 35cm/šíř. 80cm/hl. zem.tř.3</t>
  </si>
  <si>
    <t>ruč.zához.kab.rýhy 35cm šíř.80cm hl.zem.tř.3</t>
  </si>
  <si>
    <t>hutnění zeminy</t>
  </si>
  <si>
    <t>provizorní úprava terénu zem.tř.3</t>
  </si>
  <si>
    <t>odvoz zeminy vč.nakládání do 10km vč.poplatku za skládku</t>
  </si>
  <si>
    <t>Recyklační poplatky</t>
  </si>
  <si>
    <t>Recyklační poplatek - SVÍTIDLA (Náklady na zpětný odběr)</t>
  </si>
  <si>
    <t>02</t>
  </si>
  <si>
    <t>Recyklační poplatek - ZDROJE (Náklady na zpětný odběr)</t>
  </si>
  <si>
    <t>Materiály</t>
  </si>
  <si>
    <t>O 1</t>
  </si>
  <si>
    <t>A1 - přisazené, kulaté LED svítidlo, 25W, 3000K, 2036lm, barva bílá, IP66, d=330mm, v=54mm, včetně zdroje</t>
  </si>
  <si>
    <t>O 2</t>
  </si>
  <si>
    <t>A2 - přisazené, kulaté LED svítidlo, 25W, 3000K, 2036lm, barva šedá, IP66, d=330mm, v=54mm, včetně zdroje</t>
  </si>
  <si>
    <t>O 3</t>
  </si>
  <si>
    <t>A3 - přisazené, oválné LED svítidlo, 13W, 3000K, 850lm, barva černá, , 280x120mm, včetně zdroje</t>
  </si>
  <si>
    <t>O 4</t>
  </si>
  <si>
    <t>B1 - přisazené, čtvercové LED svítidlo, 39W, 3000K, 2683lm, barva bílá, 500x500mm, včetně zdroje</t>
  </si>
  <si>
    <t>O 5</t>
  </si>
  <si>
    <t>C1 - závěsné LED svítidlo, barva bílá, d=260mm, včetně zdroje</t>
  </si>
  <si>
    <t>O 6</t>
  </si>
  <si>
    <t>D1 - přisazené LED svítidlo, čtvercové, 1x60,7W, 3000K, 5650lm, barva bronz, 1100x1100x120mm, včetně zdroje</t>
  </si>
  <si>
    <t>O 7</t>
  </si>
  <si>
    <t>D2 - přisazené LED svítidlo, čtvercové, 1x40,5W, 3000K, 3770lm, barva bronz, 800x800x120mm, včetně zdroje</t>
  </si>
  <si>
    <t>O 8</t>
  </si>
  <si>
    <t>L - přisazené LED svítidlo pod linku, set, barva bílá</t>
  </si>
  <si>
    <t>O 9</t>
  </si>
  <si>
    <t>P1 - přisazené LED svítidlo 1x40W, 4000K, 1270x78mm, barva šedá, včetně zdroje</t>
  </si>
  <si>
    <t>O 10</t>
  </si>
  <si>
    <t>P2 - přisazené LED svítidlo 1x10W, 3000K, 761lm, 250x100x55mm, barva bílá, včetně zdroje</t>
  </si>
  <si>
    <t>O 11</t>
  </si>
  <si>
    <t>N1 - nouzové přisazené LED svítidlo 1x3,4W, IP20, čtvercové, barva bílá, 190lm, optika plocha, 142x142x39mm, vlastní zdroj, autonomnost 1h</t>
  </si>
  <si>
    <t>O 12</t>
  </si>
  <si>
    <t>N2 - nouzové přisazené LED svítidlo 1x3,4W, IP20, čtvercové, barva bílá, 190lm, optika koridor, 142x142x39mm, vlastní zdroj, autonomnost 1h</t>
  </si>
  <si>
    <t>O 13</t>
  </si>
  <si>
    <t>N3 - nouzové přisazené LED svítidlo 1x3,5W, IP65, obdélníkové, barva šedá, 210lm, 361x151x69mm, vlastní zdroj, autonomnost 1h</t>
  </si>
  <si>
    <t>O 14</t>
  </si>
  <si>
    <t>NP - nouzové přisazené LED svítidlo 1x2,5W, IP20, obdélníkové, s piktogramem, barva bílá, 100lm, 24m, 367x225x84mm, vlastní zdroj, autonomnost 1h</t>
  </si>
  <si>
    <t>O 15</t>
  </si>
  <si>
    <t>Z - nástěnné LED svítidlo nad zrcadlo, 1x12W, IP44, chrom, 586x78x40mm, včetně zdroje</t>
  </si>
  <si>
    <t>O 16</t>
  </si>
  <si>
    <t>spínač jednopólový do omítky, řaz. 1, vč. krytu a rámečku</t>
  </si>
  <si>
    <t>O 17</t>
  </si>
  <si>
    <t>přepínač seriový do omítky, řaz. 5, vč. krytu a rámečku</t>
  </si>
  <si>
    <t>O 18</t>
  </si>
  <si>
    <t>přepínač střídavý do omítky, řaz. 6, vč. krytu a rámečku</t>
  </si>
  <si>
    <t>O 19</t>
  </si>
  <si>
    <t>přepínač střídavý dvojitý do omítky, řaz.6+6, vč. krytu a rámečku</t>
  </si>
  <si>
    <t xml:space="preserve"> O 20</t>
  </si>
  <si>
    <t>přepínač křížový do omítky, řaz. 7, vč. krytu a rámečku</t>
  </si>
  <si>
    <t>O 21</t>
  </si>
  <si>
    <t>ovladač tlačítkový do omítky 1/0, vč. krytu a rámečku</t>
  </si>
  <si>
    <t>O 22</t>
  </si>
  <si>
    <t>jednonásobná zásuvka 230V/16A/IP20 do omítky,  vč. rámečku</t>
  </si>
  <si>
    <t>O 23</t>
  </si>
  <si>
    <t>jednonásobná zásuvka 230V/16A/IP20 do omítky,  s integr. 3.st. přep. och., vč. rámečku</t>
  </si>
  <si>
    <t>O 24</t>
  </si>
  <si>
    <t>jednonásobná zásuvka 230V/16A/IP20 do omítky, s USB nabíječkou, vč. rámečku</t>
  </si>
  <si>
    <t>O 25</t>
  </si>
  <si>
    <t>dvojnásobná zásuvka 230V/16A/IP20 do omítky,  vč. rámečku</t>
  </si>
  <si>
    <t>O 26</t>
  </si>
  <si>
    <t>O 27</t>
  </si>
  <si>
    <t>přisazený pohybový spínač, úhel 360°</t>
  </si>
  <si>
    <t>O 28</t>
  </si>
  <si>
    <t>venkovní nástěnný pohybový a soumrakový spínač</t>
  </si>
  <si>
    <t>O 29</t>
  </si>
  <si>
    <t>krabice přístrojová 1901</t>
  </si>
  <si>
    <t>O 30</t>
  </si>
  <si>
    <t>krabice instalační se svorkovnicí 1903</t>
  </si>
  <si>
    <t>O 31</t>
  </si>
  <si>
    <t>svorkovnice MET</t>
  </si>
  <si>
    <t>O 32</t>
  </si>
  <si>
    <t>tlačítko HLAVNÍ VYPÍNAČ ELEKTRICKÉ ENERGIE, červené, v krabici  pod sklem</t>
  </si>
  <si>
    <t>O 33</t>
  </si>
  <si>
    <t>kovová rozvodnice nástěnná, IP20, š=305mm,v=217mm,h=117mm,vč. lišt pro 2x zásuvku 230V</t>
  </si>
  <si>
    <t>O 34</t>
  </si>
  <si>
    <t>kovová rozvodnice vestavná, IP20, š=305mm,v=217mm,h=117mm,vč. lišt pro 2x zásuvku 230V</t>
  </si>
  <si>
    <t>O 35</t>
  </si>
  <si>
    <t>vestavná skříň s 1. a 2. stupněm PO</t>
  </si>
  <si>
    <t>O 36</t>
  </si>
  <si>
    <t>krabice ACIDUR</t>
  </si>
  <si>
    <t>O 37</t>
  </si>
  <si>
    <t>pojistky 250A</t>
  </si>
  <si>
    <t>O 38</t>
  </si>
  <si>
    <t>O 39</t>
  </si>
  <si>
    <t>anténa STA včetně upevnění</t>
  </si>
  <si>
    <t>O 40</t>
  </si>
  <si>
    <t>zesilovač STA, včetně rozbočovače 33 účastníků</t>
  </si>
  <si>
    <t>O 41</t>
  </si>
  <si>
    <t>kabel CXKH-R-J 5x6</t>
  </si>
  <si>
    <t>O 42</t>
  </si>
  <si>
    <t>kabel CYKY-J 5x2,5</t>
  </si>
  <si>
    <t>O 43</t>
  </si>
  <si>
    <t>kabel CYKY-J 5x1,5</t>
  </si>
  <si>
    <t>O 44</t>
  </si>
  <si>
    <t>kabel CYKY-J 3x2,5</t>
  </si>
  <si>
    <t>O 45</t>
  </si>
  <si>
    <t>kabel CYKY-J 3x1,5</t>
  </si>
  <si>
    <t>O 46</t>
  </si>
  <si>
    <t>kabel CYKY-O 3x1,5</t>
  </si>
  <si>
    <t>O 47</t>
  </si>
  <si>
    <t>kabel CYKY-O 2x1,5</t>
  </si>
  <si>
    <t>O 48</t>
  </si>
  <si>
    <t>vodič CY 4 žz</t>
  </si>
  <si>
    <t>O 49</t>
  </si>
  <si>
    <t>kabel CXKH-R-J 3x1,5</t>
  </si>
  <si>
    <t>O 50</t>
  </si>
  <si>
    <t>kabel CXKH-R-O 2x1,5</t>
  </si>
  <si>
    <t>O 51</t>
  </si>
  <si>
    <t>kabel CYKY-J 5x10</t>
  </si>
  <si>
    <t>O 52</t>
  </si>
  <si>
    <t>kabel CYKY-J 5x16</t>
  </si>
  <si>
    <t>O 53</t>
  </si>
  <si>
    <t>kabel AYKY 3x150+70</t>
  </si>
  <si>
    <t>O 54</t>
  </si>
  <si>
    <t>vodič CY 16 žz</t>
  </si>
  <si>
    <t>O 55</t>
  </si>
  <si>
    <t>vodič CY 25 žz</t>
  </si>
  <si>
    <t>O 56</t>
  </si>
  <si>
    <t>pasovina FeZn 30x4 mm</t>
  </si>
  <si>
    <t>O 57</t>
  </si>
  <si>
    <t>drát FeZn d=10mm</t>
  </si>
  <si>
    <t>O 58</t>
  </si>
  <si>
    <t>drát AlMgSi d=8mm</t>
  </si>
  <si>
    <t>O 59</t>
  </si>
  <si>
    <t>označovací štítek</t>
  </si>
  <si>
    <t>O 60</t>
  </si>
  <si>
    <t>svorka zkušební SZ</t>
  </si>
  <si>
    <t>O 61</t>
  </si>
  <si>
    <t>svorka pásek-pásek SR01</t>
  </si>
  <si>
    <t>O 62</t>
  </si>
  <si>
    <t>svorka pásek-drát SR03</t>
  </si>
  <si>
    <t>O 63</t>
  </si>
  <si>
    <t>svorka křížová SK</t>
  </si>
  <si>
    <t>O 64</t>
  </si>
  <si>
    <t>svorka spojovací SS</t>
  </si>
  <si>
    <t>O 65</t>
  </si>
  <si>
    <t>svorka spojovací SP</t>
  </si>
  <si>
    <t>O 66</t>
  </si>
  <si>
    <t>svorka okapová</t>
  </si>
  <si>
    <t>O 67</t>
  </si>
  <si>
    <t>strojený jímač JT10, v=1m, včetně zatížení</t>
  </si>
  <si>
    <t>O 68</t>
  </si>
  <si>
    <t>strojený jímač JT20, v=2m, včetně zatížení</t>
  </si>
  <si>
    <t>O 69</t>
  </si>
  <si>
    <t>podpěra vedení na ploché střechy PV21</t>
  </si>
  <si>
    <t>O 70</t>
  </si>
  <si>
    <t>O 71</t>
  </si>
  <si>
    <t>O 72</t>
  </si>
  <si>
    <t>O 73</t>
  </si>
  <si>
    <t>svorka na okapovou rouru</t>
  </si>
  <si>
    <t>O 74</t>
  </si>
  <si>
    <t>STOP tlačítko červené</t>
  </si>
  <si>
    <t>O 75</t>
  </si>
  <si>
    <t>O 76</t>
  </si>
  <si>
    <t>trubka toy 36</t>
  </si>
  <si>
    <t>O 77</t>
  </si>
  <si>
    <t>trubka toy 23</t>
  </si>
  <si>
    <t>O 78</t>
  </si>
  <si>
    <t>trubka toy 16</t>
  </si>
  <si>
    <t>O 79</t>
  </si>
  <si>
    <t>koaxiální kabel</t>
  </si>
  <si>
    <t>O 80</t>
  </si>
  <si>
    <t>kabel FTP cat6</t>
  </si>
  <si>
    <t>O 81</t>
  </si>
  <si>
    <t>kabel UTP cat6</t>
  </si>
  <si>
    <t>O 82</t>
  </si>
  <si>
    <t>datová zásuvka do omítky RJ45, 1 x keystone, včetně rámečku</t>
  </si>
  <si>
    <t>O 83</t>
  </si>
  <si>
    <t>zásuvka STA do omítky,  včetně rámečku</t>
  </si>
  <si>
    <t>O 84</t>
  </si>
  <si>
    <t>vstup. panel, 33 účast., vest., stř. proti dešti, tl. ve dvou sloupcích,</t>
  </si>
  <si>
    <t>O 85</t>
  </si>
  <si>
    <t>domovní telefon nástěnný s přídavným vyzváněním</t>
  </si>
  <si>
    <t>O 86</t>
  </si>
  <si>
    <t>zvonkové tlačítko do omítky, včetně rámečku</t>
  </si>
  <si>
    <t>O 87</t>
  </si>
  <si>
    <t>elektrický zámek/obsaženo ve stavebním rozpočtu/</t>
  </si>
  <si>
    <t>O 88</t>
  </si>
  <si>
    <t>O 89</t>
  </si>
  <si>
    <t>upevňovací a podružný materiál</t>
  </si>
  <si>
    <t>Celkem za materiály:</t>
  </si>
  <si>
    <t>Dodávky zařízení (specifikace)</t>
  </si>
  <si>
    <t>Rozvaděč RE</t>
  </si>
  <si>
    <t>Rozvaděč RSP</t>
  </si>
  <si>
    <t>Rozvaděč bytový vestavný</t>
  </si>
  <si>
    <t>Rozvaděč bytový nástěnný</t>
  </si>
  <si>
    <t>Celkem za dodávky:</t>
  </si>
  <si>
    <t>Práce v HZS</t>
  </si>
  <si>
    <t>Stavební přípomoce</t>
  </si>
  <si>
    <t>hod.</t>
  </si>
  <si>
    <t>Výchozí revize elektro a vypracování revizní zprávy</t>
  </si>
  <si>
    <t>Práce nespecifikované, nepředvídatelné</t>
  </si>
  <si>
    <t>Zabezpečení pracoviště</t>
  </si>
  <si>
    <t>Spolupráce s dodavatelem při zapojování a zkouškách</t>
  </si>
  <si>
    <t>svářečské práce</t>
  </si>
  <si>
    <t>Kontrola obvodů</t>
  </si>
  <si>
    <t>Koordinace postupu prací s ostatními profesemi</t>
  </si>
  <si>
    <t>Spolupráce s revizním technikem</t>
  </si>
  <si>
    <t>demontáže stávající elektroinstalace</t>
  </si>
  <si>
    <t>Celkem za práci v HZS:</t>
  </si>
  <si>
    <t>IO.04 DOMOVNÍ VEDENÍ SÍTĚ ELEKTRONICKÝCH KOMUNIKACÍ</t>
  </si>
  <si>
    <t>metalický kabel</t>
  </si>
  <si>
    <t>rozvaděč slp</t>
  </si>
  <si>
    <t>vytyč.trati kab.vedení v zastavěném prostoru</t>
  </si>
  <si>
    <t>km</t>
  </si>
  <si>
    <t>kabel.prostup z PVC roury 70</t>
  </si>
  <si>
    <t>fólie výstražná z PVC šířky 33cm</t>
  </si>
  <si>
    <t>kabel.rýha 50cm/šíř. 100cm/hl. zem.tř.3</t>
  </si>
  <si>
    <t>kabel.lože z kop.písku rýha 50cm tl.20cm vč.písku</t>
  </si>
  <si>
    <t>ruč.zához.kab.rýhy 50cm šíř.100cm hl.zem.tř.3</t>
  </si>
  <si>
    <t>metalický sdělovací kabel do země</t>
  </si>
  <si>
    <t>folie výstražná</t>
  </si>
  <si>
    <t>kabelová chránička DN 70</t>
  </si>
  <si>
    <t>rozvaděč slp-typový datový rozvaděč- patch panel 33 účastníků</t>
  </si>
  <si>
    <t>IO.05 AREÁLOVÉ OSVĚTLENÍ</t>
  </si>
  <si>
    <t>svítidlo V1 a V2</t>
  </si>
  <si>
    <t>stožár ocelový 6m</t>
  </si>
  <si>
    <t>elektrovýzbroj stožáru pro 1 okruh</t>
  </si>
  <si>
    <t>CYKY-CYKYm 3Cx2,5 mm2 750V (PU)</t>
  </si>
  <si>
    <t>uzem. v zemi FeZn 30x4 mm vč.svorek;propoj.aj.</t>
  </si>
  <si>
    <t>geodetické zaměření</t>
  </si>
  <si>
    <t>vyjádření správců podzemních sítí</t>
  </si>
  <si>
    <t>jáma pro J stožár jedn.6-8m v rovině zem.tř.3</t>
  </si>
  <si>
    <t>betonový základ do rostlé zeminy bez bednění</t>
  </si>
  <si>
    <t>pouzdrový zákl.pro stožár VO v trase 400x1500mm</t>
  </si>
  <si>
    <t>V1 - venkovní LED svítidlo na stožár, barva šedá, 1x17W, 4000K, CRI70, IP66</t>
  </si>
  <si>
    <t>V2 - venkovní LED svítidlo na stožár, barva šedá, 1x80W, 4000K, CRI70, IP66</t>
  </si>
  <si>
    <t xml:space="preserve">stožár ocelový, bezpaticový, žárově zinkovaný, v = 6 m, </t>
  </si>
  <si>
    <t>elektrovýzbroj pro jeden okruh</t>
  </si>
  <si>
    <t>roura pro stožár VO</t>
  </si>
  <si>
    <t>Jeřáb, plošina</t>
  </si>
  <si>
    <t>Základ 12%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</si>
</sst>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.00%"/>
    <numFmt numFmtId="165" formatCode="dd\.mm\.yyyy"/>
    <numFmt numFmtId="166" formatCode="#,##0.00000"/>
    <numFmt numFmtId="167" formatCode="#,##0.000"/>
  </numFmts>
  <fonts count="74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8"/>
      <color rgb="FF000000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12"/>
      <color rgb="FF000000"/>
      <name val="Arial CE"/>
    </font>
    <font>
      <sz val="10"/>
      <color rgb="FF0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b/>
      <sz val="9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sz val="9"/>
      <name val="Trebuchet MS"/>
      <charset val="238"/>
    </font>
    <font>
      <sz val="8"/>
      <name val="Arial CE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  <font>
      <sz val="10"/>
      <name val="Arial"/>
      <charset val="238"/>
    </font>
    <font>
      <b/>
      <sz val="16"/>
      <color indexed="8"/>
      <name val="Arial"/>
      <family val="2"/>
      <charset val="238"/>
    </font>
    <font>
      <b/>
      <sz val="16"/>
      <color indexed="10"/>
      <name val="Arial"/>
      <family val="2"/>
      <charset val="238"/>
    </font>
    <font>
      <sz val="8"/>
      <color indexed="8"/>
      <name val="Arial"/>
      <family val="2"/>
      <charset val="238"/>
    </font>
    <font>
      <i/>
      <sz val="12"/>
      <color indexed="8"/>
      <name val="Arial"/>
      <family val="2"/>
      <charset val="238"/>
    </font>
    <font>
      <sz val="12"/>
      <color indexed="8"/>
      <name val="Arial"/>
      <family val="2"/>
      <charset val="238"/>
    </font>
    <font>
      <u/>
      <sz val="10"/>
      <color indexed="12"/>
      <name val="Arial"/>
      <charset val="238"/>
    </font>
    <font>
      <b/>
      <sz val="12"/>
      <color indexed="12"/>
      <name val="Arial"/>
      <family val="2"/>
      <charset val="238"/>
    </font>
    <font>
      <b/>
      <sz val="8"/>
      <color indexed="8"/>
      <name val="Arial"/>
      <family val="2"/>
      <charset val="238"/>
    </font>
    <font>
      <sz val="9"/>
      <color indexed="8"/>
      <name val="Courier New"/>
      <family val="3"/>
      <charset val="238"/>
    </font>
    <font>
      <i/>
      <sz val="8"/>
      <color indexed="8"/>
      <name val="Arial"/>
      <family val="2"/>
      <charset val="238"/>
    </font>
    <font>
      <sz val="8"/>
      <name val="Arial"/>
      <family val="2"/>
      <charset val="238"/>
    </font>
    <font>
      <sz val="8"/>
      <color rgb="FFFF0000"/>
      <name val="Arial"/>
      <family val="2"/>
      <charset val="238"/>
    </font>
    <font>
      <b/>
      <sz val="9"/>
      <color indexed="8"/>
      <name val="Courier New"/>
      <family val="3"/>
      <charset val="238"/>
    </font>
    <font>
      <b/>
      <sz val="8"/>
      <name val="Arial"/>
      <family val="2"/>
      <charset val="238"/>
    </font>
    <font>
      <sz val="9"/>
      <name val="Courier New"/>
      <family val="3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indexed="31"/>
        <bgColor indexed="64"/>
      </patternFill>
    </fill>
  </fills>
  <borders count="45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8"/>
      </bottom>
      <diagonal/>
    </border>
    <border>
      <left style="medium">
        <color indexed="8"/>
      </left>
      <right/>
      <top style="medium">
        <color indexed="8"/>
      </top>
      <bottom/>
      <diagonal/>
    </border>
    <border>
      <left/>
      <right/>
      <top style="medium">
        <color indexed="8"/>
      </top>
      <bottom/>
      <diagonal/>
    </border>
    <border>
      <left/>
      <right style="medium">
        <color indexed="8"/>
      </right>
      <top style="medium">
        <color indexed="8"/>
      </top>
      <bottom/>
      <diagonal/>
    </border>
    <border>
      <left style="medium">
        <color indexed="8"/>
      </left>
      <right/>
      <top/>
      <bottom/>
      <diagonal/>
    </border>
    <border>
      <left/>
      <right style="medium">
        <color indexed="8"/>
      </right>
      <top/>
      <bottom/>
      <diagonal/>
    </border>
    <border>
      <left/>
      <right/>
      <top/>
      <bottom style="medium">
        <color indexed="8"/>
      </bottom>
      <diagonal/>
    </border>
    <border>
      <left style="medium">
        <color indexed="8"/>
      </left>
      <right/>
      <top/>
      <bottom style="medium">
        <color indexed="8"/>
      </bottom>
      <diagonal/>
    </border>
    <border>
      <left/>
      <right style="medium">
        <color indexed="8"/>
      </right>
      <top/>
      <bottom style="medium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/>
      <right/>
      <top style="double">
        <color indexed="8"/>
      </top>
      <bottom/>
      <diagonal/>
    </border>
    <border>
      <left/>
      <right/>
      <top/>
      <bottom style="thin">
        <color indexed="8"/>
      </bottom>
      <diagonal/>
    </border>
  </borders>
  <cellStyleXfs count="4">
    <xf numFmtId="0" fontId="0" fillId="0" borderId="0"/>
    <xf numFmtId="0" fontId="56" fillId="0" borderId="0" applyNumberFormat="0" applyFill="0" applyBorder="0" applyAlignment="0" applyProtection="0"/>
    <xf numFmtId="0" fontId="58" fillId="0" borderId="1"/>
    <xf numFmtId="0" fontId="64" fillId="0" borderId="1" applyNumberFormat="0" applyFill="0" applyBorder="0" applyAlignment="0" applyProtection="0">
      <alignment vertical="top"/>
      <protection locked="0"/>
    </xf>
  </cellStyleXfs>
  <cellXfs count="497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 applyProtection="1"/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top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4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0" fillId="4" borderId="8" xfId="0" applyFont="1" applyFill="1" applyBorder="1" applyAlignment="1" applyProtection="1">
      <alignment vertical="center"/>
    </xf>
    <xf numFmtId="0" fontId="22" fillId="4" borderId="9" xfId="0" applyFont="1" applyFill="1" applyBorder="1" applyAlignment="1" applyProtection="1">
      <alignment horizontal="center" vertical="center"/>
    </xf>
    <xf numFmtId="0" fontId="23" fillId="0" borderId="17" xfId="0" applyFont="1" applyBorder="1" applyAlignment="1" applyProtection="1">
      <alignment horizontal="center" vertical="center" wrapText="1"/>
    </xf>
    <xf numFmtId="0" fontId="23" fillId="0" borderId="18" xfId="0" applyFont="1" applyBorder="1" applyAlignment="1" applyProtection="1">
      <alignment horizontal="center" vertical="center" wrapText="1"/>
    </xf>
    <xf numFmtId="0" fontId="23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4" fillId="0" borderId="0" xfId="0" applyFont="1" applyAlignment="1" applyProtection="1">
      <alignment horizontal="left" vertical="center"/>
    </xf>
    <xf numFmtId="0" fontId="24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0" fillId="0" borderId="15" xfId="0" applyNumberFormat="1" applyFont="1" applyBorder="1" applyAlignment="1" applyProtection="1">
      <alignment vertical="center"/>
    </xf>
    <xf numFmtId="4" fontId="20" fillId="0" borderId="0" xfId="0" applyNumberFormat="1" applyFont="1" applyBorder="1" applyAlignment="1" applyProtection="1">
      <alignment vertical="center"/>
    </xf>
    <xf numFmtId="166" fontId="20" fillId="0" borderId="0" xfId="0" applyNumberFormat="1" applyFont="1" applyBorder="1" applyAlignment="1" applyProtection="1">
      <alignment vertical="center"/>
    </xf>
    <xf numFmtId="4" fontId="20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6" fillId="0" borderId="0" xfId="0" applyFont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8" fillId="0" borderId="15" xfId="0" applyNumberFormat="1" applyFont="1" applyBorder="1" applyAlignment="1" applyProtection="1">
      <alignment vertical="center"/>
    </xf>
    <xf numFmtId="4" fontId="28" fillId="0" borderId="0" xfId="0" applyNumberFormat="1" applyFont="1" applyBorder="1" applyAlignment="1" applyProtection="1">
      <alignment vertical="center"/>
    </xf>
    <xf numFmtId="166" fontId="28" fillId="0" borderId="0" xfId="0" applyNumberFormat="1" applyFont="1" applyBorder="1" applyAlignment="1" applyProtection="1">
      <alignment vertical="center"/>
    </xf>
    <xf numFmtId="4" fontId="28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29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28" fillId="0" borderId="20" xfId="0" applyNumberFormat="1" applyFont="1" applyBorder="1" applyAlignment="1" applyProtection="1">
      <alignment vertical="center"/>
    </xf>
    <xf numFmtId="4" fontId="28" fillId="0" borderId="21" xfId="0" applyNumberFormat="1" applyFont="1" applyBorder="1" applyAlignment="1" applyProtection="1">
      <alignment vertical="center"/>
    </xf>
    <xf numFmtId="166" fontId="28" fillId="0" borderId="21" xfId="0" applyNumberFormat="1" applyFont="1" applyBorder="1" applyAlignment="1" applyProtection="1">
      <alignment vertical="center"/>
    </xf>
    <xf numFmtId="4" fontId="28" fillId="0" borderId="22" xfId="0" applyNumberFormat="1" applyFont="1" applyBorder="1" applyAlignment="1" applyProtection="1">
      <alignment vertical="center"/>
    </xf>
    <xf numFmtId="0" fontId="31" fillId="0" borderId="0" xfId="0" applyFont="1" applyAlignment="1">
      <alignment horizontal="left" vertical="center"/>
    </xf>
    <xf numFmtId="0" fontId="0" fillId="0" borderId="2" xfId="0" applyBorder="1"/>
    <xf numFmtId="0" fontId="0" fillId="0" borderId="3" xfId="0" applyBorder="1"/>
    <xf numFmtId="0" fontId="14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0" fillId="0" borderId="4" xfId="0" applyBorder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0" fillId="0" borderId="4" xfId="0" applyBorder="1" applyAlignment="1">
      <alignment vertical="center" wrapText="1"/>
    </xf>
    <xf numFmtId="0" fontId="31" fillId="0" borderId="0" xfId="0" applyFont="1" applyAlignment="1">
      <alignment horizontal="left" vertical="center" wrapText="1"/>
    </xf>
    <xf numFmtId="0" fontId="0" fillId="0" borderId="13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4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1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22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2" fillId="4" borderId="0" xfId="0" applyFont="1" applyFill="1" applyAlignment="1" applyProtection="1">
      <alignment horizontal="right" vertical="center"/>
    </xf>
    <xf numFmtId="0" fontId="33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34" fillId="0" borderId="0" xfId="0" applyFont="1" applyAlignment="1">
      <alignment horizontal="left"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35" fillId="0" borderId="0" xfId="0" applyFont="1" applyAlignment="1">
      <alignment horizontal="left"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2" fillId="4" borderId="17" xfId="0" applyFont="1" applyFill="1" applyBorder="1" applyAlignment="1" applyProtection="1">
      <alignment horizontal="center" vertical="center" wrapText="1"/>
    </xf>
    <xf numFmtId="0" fontId="22" fillId="4" borderId="18" xfId="0" applyFont="1" applyFill="1" applyBorder="1" applyAlignment="1" applyProtection="1">
      <alignment horizontal="center" vertical="center" wrapText="1"/>
    </xf>
    <xf numFmtId="0" fontId="22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4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6" fillId="0" borderId="13" xfId="0" applyNumberFormat="1" applyFont="1" applyBorder="1" applyAlignment="1" applyProtection="1"/>
    <xf numFmtId="166" fontId="36" fillId="0" borderId="14" xfId="0" applyNumberFormat="1" applyFont="1" applyBorder="1" applyAlignment="1" applyProtection="1"/>
    <xf numFmtId="4" fontId="37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2" fillId="0" borderId="23" xfId="0" applyFont="1" applyBorder="1" applyAlignment="1" applyProtection="1">
      <alignment horizontal="center" vertical="center"/>
    </xf>
    <xf numFmtId="49" fontId="22" fillId="0" borderId="23" xfId="0" applyNumberFormat="1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center" vertical="center" wrapText="1"/>
    </xf>
    <xf numFmtId="167" fontId="22" fillId="0" borderId="23" xfId="0" applyNumberFormat="1" applyFont="1" applyBorder="1" applyAlignment="1" applyProtection="1">
      <alignment vertical="center"/>
    </xf>
    <xf numFmtId="4" fontId="22" fillId="2" borderId="23" xfId="0" applyNumberFormat="1" applyFont="1" applyFill="1" applyBorder="1" applyAlignment="1" applyProtection="1">
      <alignment vertical="center"/>
      <protection locked="0"/>
    </xf>
    <xf numFmtId="4" fontId="22" fillId="0" borderId="23" xfId="0" applyNumberFormat="1" applyFont="1" applyBorder="1" applyAlignment="1" applyProtection="1">
      <alignment vertical="center"/>
    </xf>
    <xf numFmtId="0" fontId="23" fillId="2" borderId="15" xfId="0" applyFont="1" applyFill="1" applyBorder="1" applyAlignment="1" applyProtection="1">
      <alignment horizontal="left" vertical="center"/>
      <protection locked="0"/>
    </xf>
    <xf numFmtId="0" fontId="23" fillId="0" borderId="0" xfId="0" applyFont="1" applyBorder="1" applyAlignment="1" applyProtection="1">
      <alignment horizontal="center" vertical="center"/>
    </xf>
    <xf numFmtId="166" fontId="23" fillId="0" borderId="0" xfId="0" applyNumberFormat="1" applyFont="1" applyBorder="1" applyAlignment="1" applyProtection="1">
      <alignment vertical="center"/>
    </xf>
    <xf numFmtId="166" fontId="23" fillId="0" borderId="16" xfId="0" applyNumberFormat="1" applyFont="1" applyBorder="1" applyAlignment="1" applyProtection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8" fillId="0" borderId="0" xfId="0" applyFont="1" applyAlignment="1" applyProtection="1">
      <alignment horizontal="left" vertical="center"/>
    </xf>
    <xf numFmtId="0" fontId="39" fillId="0" borderId="0" xfId="1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40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41" fillId="0" borderId="23" xfId="0" applyFont="1" applyBorder="1" applyAlignment="1" applyProtection="1">
      <alignment horizontal="center" vertical="center"/>
    </xf>
    <xf numFmtId="49" fontId="41" fillId="0" borderId="23" xfId="0" applyNumberFormat="1" applyFont="1" applyBorder="1" applyAlignment="1" applyProtection="1">
      <alignment horizontal="left" vertical="center" wrapText="1"/>
    </xf>
    <xf numFmtId="0" fontId="41" fillId="0" borderId="23" xfId="0" applyFont="1" applyBorder="1" applyAlignment="1" applyProtection="1">
      <alignment horizontal="left" vertical="center" wrapText="1"/>
    </xf>
    <xf numFmtId="0" fontId="41" fillId="0" borderId="23" xfId="0" applyFont="1" applyBorder="1" applyAlignment="1" applyProtection="1">
      <alignment horizontal="center" vertical="center" wrapText="1"/>
    </xf>
    <xf numFmtId="167" fontId="41" fillId="0" borderId="23" xfId="0" applyNumberFormat="1" applyFont="1" applyBorder="1" applyAlignment="1" applyProtection="1">
      <alignment vertical="center"/>
    </xf>
    <xf numFmtId="4" fontId="41" fillId="2" borderId="23" xfId="0" applyNumberFormat="1" applyFont="1" applyFill="1" applyBorder="1" applyAlignment="1" applyProtection="1">
      <alignment vertical="center"/>
      <protection locked="0"/>
    </xf>
    <xf numFmtId="4" fontId="41" fillId="0" borderId="23" xfId="0" applyNumberFormat="1" applyFont="1" applyBorder="1" applyAlignment="1" applyProtection="1">
      <alignment vertical="center"/>
    </xf>
    <xf numFmtId="0" fontId="42" fillId="0" borderId="4" xfId="0" applyFont="1" applyBorder="1" applyAlignment="1">
      <alignment vertical="center"/>
    </xf>
    <xf numFmtId="0" fontId="41" fillId="2" borderId="15" xfId="0" applyFont="1" applyFill="1" applyBorder="1" applyAlignment="1" applyProtection="1">
      <alignment horizontal="left" vertical="center"/>
      <protection locked="0"/>
    </xf>
    <xf numFmtId="0" fontId="41" fillId="0" borderId="0" xfId="0" applyFont="1" applyBorder="1" applyAlignment="1" applyProtection="1">
      <alignment horizontal="center" vertical="center"/>
    </xf>
    <xf numFmtId="0" fontId="43" fillId="0" borderId="0" xfId="0" applyFont="1" applyAlignment="1" applyProtection="1">
      <alignment vertical="center" wrapText="1"/>
    </xf>
    <xf numFmtId="167" fontId="22" fillId="2" borderId="23" xfId="0" applyNumberFormat="1" applyFont="1" applyFill="1" applyBorder="1" applyAlignment="1" applyProtection="1">
      <alignment vertical="center"/>
      <protection locked="0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11" fillId="0" borderId="22" xfId="0" applyFont="1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23" fillId="2" borderId="20" xfId="0" applyFont="1" applyFill="1" applyBorder="1" applyAlignment="1" applyProtection="1">
      <alignment horizontal="left" vertical="center"/>
      <protection locked="0"/>
    </xf>
    <xf numFmtId="0" fontId="23" fillId="0" borderId="21" xfId="0" applyFont="1" applyBorder="1" applyAlignment="1" applyProtection="1">
      <alignment horizontal="center" vertical="center"/>
    </xf>
    <xf numFmtId="166" fontId="23" fillId="0" borderId="21" xfId="0" applyNumberFormat="1" applyFont="1" applyBorder="1" applyAlignment="1" applyProtection="1">
      <alignment vertical="center"/>
    </xf>
    <xf numFmtId="166" fontId="23" fillId="0" borderId="22" xfId="0" applyNumberFormat="1" applyFont="1" applyBorder="1" applyAlignment="1" applyProtection="1">
      <alignment vertical="center"/>
    </xf>
    <xf numFmtId="0" fontId="41" fillId="2" borderId="20" xfId="0" applyFont="1" applyFill="1" applyBorder="1" applyAlignment="1" applyProtection="1">
      <alignment horizontal="left" vertical="center"/>
      <protection locked="0"/>
    </xf>
    <xf numFmtId="0" fontId="41" fillId="0" borderId="21" xfId="0" applyFont="1" applyBorder="1" applyAlignment="1" applyProtection="1">
      <alignment horizontal="center" vertical="center"/>
    </xf>
    <xf numFmtId="0" fontId="1" fillId="0" borderId="0" xfId="0" applyFont="1" applyAlignment="1">
      <alignment horizontal="left" vertical="top"/>
    </xf>
    <xf numFmtId="0" fontId="3" fillId="0" borderId="0" xfId="0" applyFont="1" applyAlignment="1">
      <alignment horizontal="left" vertical="top"/>
    </xf>
    <xf numFmtId="0" fontId="0" fillId="0" borderId="4" xfId="0" applyFont="1" applyBorder="1" applyAlignment="1">
      <alignment horizontal="center" vertical="center" wrapText="1"/>
    </xf>
    <xf numFmtId="0" fontId="22" fillId="4" borderId="17" xfId="0" applyFont="1" applyFill="1" applyBorder="1" applyAlignment="1">
      <alignment horizontal="center" vertical="center" wrapText="1"/>
    </xf>
    <xf numFmtId="0" fontId="22" fillId="4" borderId="18" xfId="0" applyFont="1" applyFill="1" applyBorder="1" applyAlignment="1">
      <alignment horizontal="center" vertical="center" wrapText="1"/>
    </xf>
    <xf numFmtId="0" fontId="22" fillId="4" borderId="19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44" fillId="0" borderId="17" xfId="0" applyFont="1" applyBorder="1" applyAlignment="1">
      <alignment horizontal="left" vertical="center" wrapText="1"/>
    </xf>
    <xf numFmtId="0" fontId="44" fillId="0" borderId="23" xfId="0" applyFont="1" applyBorder="1" applyAlignment="1">
      <alignment horizontal="left" vertical="center" wrapText="1"/>
    </xf>
    <xf numFmtId="0" fontId="44" fillId="0" borderId="23" xfId="0" applyFont="1" applyBorder="1" applyAlignment="1">
      <alignment horizontal="left" vertical="center"/>
    </xf>
    <xf numFmtId="167" fontId="44" fillId="0" borderId="19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7" fillId="0" borderId="0" xfId="0" applyFont="1" applyAlignment="1">
      <alignment horizontal="left" vertical="center"/>
    </xf>
    <xf numFmtId="0" fontId="0" fillId="0" borderId="0" xfId="0" applyAlignment="1">
      <alignment vertical="top"/>
    </xf>
    <xf numFmtId="0" fontId="45" fillId="0" borderId="24" xfId="0" applyFont="1" applyBorder="1" applyAlignment="1">
      <alignment vertical="center" wrapText="1"/>
    </xf>
    <xf numFmtId="0" fontId="45" fillId="0" borderId="25" xfId="0" applyFont="1" applyBorder="1" applyAlignment="1">
      <alignment vertical="center" wrapText="1"/>
    </xf>
    <xf numFmtId="0" fontId="45" fillId="0" borderId="26" xfId="0" applyFont="1" applyBorder="1" applyAlignment="1">
      <alignment vertical="center" wrapText="1"/>
    </xf>
    <xf numFmtId="0" fontId="45" fillId="0" borderId="27" xfId="0" applyFont="1" applyBorder="1" applyAlignment="1">
      <alignment horizontal="center" vertical="center" wrapText="1"/>
    </xf>
    <xf numFmtId="0" fontId="45" fillId="0" borderId="28" xfId="0" applyFont="1" applyBorder="1" applyAlignment="1">
      <alignment horizontal="center" vertical="center" wrapText="1"/>
    </xf>
    <xf numFmtId="0" fontId="45" fillId="0" borderId="27" xfId="0" applyFont="1" applyBorder="1" applyAlignment="1">
      <alignment vertical="center" wrapText="1"/>
    </xf>
    <xf numFmtId="0" fontId="45" fillId="0" borderId="28" xfId="0" applyFont="1" applyBorder="1" applyAlignment="1">
      <alignment vertical="center" wrapText="1"/>
    </xf>
    <xf numFmtId="0" fontId="47" fillId="0" borderId="1" xfId="0" applyFont="1" applyBorder="1" applyAlignment="1">
      <alignment horizontal="left" vertical="center" wrapText="1"/>
    </xf>
    <xf numFmtId="0" fontId="48" fillId="0" borderId="1" xfId="0" applyFont="1" applyBorder="1" applyAlignment="1">
      <alignment horizontal="left" vertical="center" wrapText="1"/>
    </xf>
    <xf numFmtId="0" fontId="49" fillId="0" borderId="27" xfId="0" applyFont="1" applyBorder="1" applyAlignment="1">
      <alignment vertical="center" wrapText="1"/>
    </xf>
    <xf numFmtId="0" fontId="48" fillId="0" borderId="1" xfId="0" applyFont="1" applyBorder="1" applyAlignment="1">
      <alignment vertical="center" wrapText="1"/>
    </xf>
    <xf numFmtId="0" fontId="48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vertical="center"/>
    </xf>
    <xf numFmtId="49" fontId="48" fillId="0" borderId="1" xfId="0" applyNumberFormat="1" applyFont="1" applyBorder="1" applyAlignment="1">
      <alignment vertical="center" wrapText="1"/>
    </xf>
    <xf numFmtId="0" fontId="45" fillId="0" borderId="30" xfId="0" applyFont="1" applyBorder="1" applyAlignment="1">
      <alignment vertical="center" wrapText="1"/>
    </xf>
    <xf numFmtId="0" fontId="50" fillId="0" borderId="29" xfId="0" applyFont="1" applyBorder="1" applyAlignment="1">
      <alignment vertical="center" wrapText="1"/>
    </xf>
    <xf numFmtId="0" fontId="45" fillId="0" borderId="31" xfId="0" applyFont="1" applyBorder="1" applyAlignment="1">
      <alignment vertical="center" wrapText="1"/>
    </xf>
    <xf numFmtId="0" fontId="45" fillId="0" borderId="1" xfId="0" applyFont="1" applyBorder="1" applyAlignment="1">
      <alignment vertical="top"/>
    </xf>
    <xf numFmtId="0" fontId="45" fillId="0" borderId="0" xfId="0" applyFont="1" applyAlignment="1">
      <alignment vertical="top"/>
    </xf>
    <xf numFmtId="0" fontId="45" fillId="0" borderId="24" xfId="0" applyFont="1" applyBorder="1" applyAlignment="1">
      <alignment horizontal="left" vertical="center"/>
    </xf>
    <xf numFmtId="0" fontId="45" fillId="0" borderId="25" xfId="0" applyFont="1" applyBorder="1" applyAlignment="1">
      <alignment horizontal="left" vertical="center"/>
    </xf>
    <xf numFmtId="0" fontId="45" fillId="0" borderId="26" xfId="0" applyFont="1" applyBorder="1" applyAlignment="1">
      <alignment horizontal="left" vertical="center"/>
    </xf>
    <xf numFmtId="0" fontId="45" fillId="0" borderId="27" xfId="0" applyFont="1" applyBorder="1" applyAlignment="1">
      <alignment horizontal="left" vertical="center"/>
    </xf>
    <xf numFmtId="0" fontId="45" fillId="0" borderId="28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51" fillId="0" borderId="0" xfId="0" applyFont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7" fillId="0" borderId="29" xfId="0" applyFont="1" applyBorder="1" applyAlignment="1">
      <alignment horizontal="center" vertical="center"/>
    </xf>
    <xf numFmtId="0" fontId="51" fillId="0" borderId="29" xfId="0" applyFont="1" applyBorder="1" applyAlignment="1">
      <alignment horizontal="left" vertical="center"/>
    </xf>
    <xf numFmtId="0" fontId="52" fillId="0" borderId="1" xfId="0" applyFont="1" applyBorder="1" applyAlignment="1">
      <alignment horizontal="left" vertical="center"/>
    </xf>
    <xf numFmtId="0" fontId="49" fillId="0" borderId="0" xfId="0" applyFont="1" applyAlignment="1">
      <alignment horizontal="left" vertical="center"/>
    </xf>
    <xf numFmtId="0" fontId="53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center" vertical="center"/>
    </xf>
    <xf numFmtId="0" fontId="48" fillId="0" borderId="0" xfId="0" applyFont="1" applyAlignment="1">
      <alignment horizontal="left" vertical="center"/>
    </xf>
    <xf numFmtId="0" fontId="49" fillId="0" borderId="27" xfId="0" applyFont="1" applyBorder="1" applyAlignment="1">
      <alignment horizontal="left" vertical="center"/>
    </xf>
    <xf numFmtId="0" fontId="48" fillId="0" borderId="1" xfId="0" applyFont="1" applyFill="1" applyBorder="1" applyAlignment="1">
      <alignment horizontal="left" vertical="center"/>
    </xf>
    <xf numFmtId="0" fontId="48" fillId="0" borderId="1" xfId="0" applyFont="1" applyFill="1" applyBorder="1" applyAlignment="1">
      <alignment horizontal="center" vertical="center"/>
    </xf>
    <xf numFmtId="0" fontId="45" fillId="0" borderId="30" xfId="0" applyFont="1" applyBorder="1" applyAlignment="1">
      <alignment horizontal="left" vertical="center"/>
    </xf>
    <xf numFmtId="0" fontId="50" fillId="0" borderId="29" xfId="0" applyFont="1" applyBorder="1" applyAlignment="1">
      <alignment horizontal="left" vertical="center"/>
    </xf>
    <xf numFmtId="0" fontId="45" fillId="0" borderId="31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51" fillId="0" borderId="1" xfId="0" applyFont="1" applyBorder="1" applyAlignment="1">
      <alignment horizontal="left" vertical="center"/>
    </xf>
    <xf numFmtId="0" fontId="49" fillId="0" borderId="29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center" wrapText="1"/>
    </xf>
    <xf numFmtId="0" fontId="49" fillId="0" borderId="1" xfId="0" applyFont="1" applyBorder="1" applyAlignment="1">
      <alignment horizontal="left" vertical="center" wrapText="1"/>
    </xf>
    <xf numFmtId="0" fontId="49" fillId="0" borderId="1" xfId="0" applyFont="1" applyBorder="1" applyAlignment="1">
      <alignment horizontal="center" vertical="center" wrapText="1"/>
    </xf>
    <xf numFmtId="0" fontId="45" fillId="0" borderId="24" xfId="0" applyFont="1" applyBorder="1" applyAlignment="1">
      <alignment horizontal="left" vertical="center" wrapText="1"/>
    </xf>
    <xf numFmtId="0" fontId="45" fillId="0" borderId="25" xfId="0" applyFont="1" applyBorder="1" applyAlignment="1">
      <alignment horizontal="left" vertical="center" wrapText="1"/>
    </xf>
    <xf numFmtId="0" fontId="45" fillId="0" borderId="26" xfId="0" applyFont="1" applyBorder="1" applyAlignment="1">
      <alignment horizontal="left" vertical="center" wrapText="1"/>
    </xf>
    <xf numFmtId="0" fontId="45" fillId="0" borderId="27" xfId="0" applyFont="1" applyBorder="1" applyAlignment="1">
      <alignment horizontal="left" vertical="center" wrapText="1"/>
    </xf>
    <xf numFmtId="0" fontId="45" fillId="0" borderId="28" xfId="0" applyFont="1" applyBorder="1" applyAlignment="1">
      <alignment horizontal="left" vertical="center" wrapText="1"/>
    </xf>
    <xf numFmtId="0" fontId="51" fillId="0" borderId="27" xfId="0" applyFont="1" applyBorder="1" applyAlignment="1">
      <alignment horizontal="left" vertical="center" wrapText="1"/>
    </xf>
    <xf numFmtId="0" fontId="51" fillId="0" borderId="28" xfId="0" applyFont="1" applyBorder="1" applyAlignment="1">
      <alignment horizontal="left" vertical="center" wrapText="1"/>
    </xf>
    <xf numFmtId="0" fontId="49" fillId="0" borderId="27" xfId="0" applyFont="1" applyBorder="1" applyAlignment="1">
      <alignment horizontal="left" vertical="center" wrapText="1"/>
    </xf>
    <xf numFmtId="0" fontId="49" fillId="0" borderId="1" xfId="0" applyFont="1" applyBorder="1" applyAlignment="1">
      <alignment horizontal="left" vertical="center"/>
    </xf>
    <xf numFmtId="0" fontId="49" fillId="0" borderId="28" xfId="0" applyFont="1" applyBorder="1" applyAlignment="1">
      <alignment horizontal="left" vertical="center" wrapText="1"/>
    </xf>
    <xf numFmtId="0" fontId="49" fillId="0" borderId="28" xfId="0" applyFont="1" applyBorder="1" applyAlignment="1">
      <alignment horizontal="left" vertical="center"/>
    </xf>
    <xf numFmtId="0" fontId="49" fillId="0" borderId="30" xfId="0" applyFont="1" applyBorder="1" applyAlignment="1">
      <alignment horizontal="left" vertical="center" wrapText="1"/>
    </xf>
    <xf numFmtId="0" fontId="49" fillId="0" borderId="29" xfId="0" applyFont="1" applyBorder="1" applyAlignment="1">
      <alignment horizontal="left" vertical="center" wrapText="1"/>
    </xf>
    <xf numFmtId="0" fontId="49" fillId="0" borderId="31" xfId="0" applyFont="1" applyBorder="1" applyAlignment="1">
      <alignment horizontal="left" vertical="center" wrapText="1"/>
    </xf>
    <xf numFmtId="0" fontId="48" fillId="0" borderId="1" xfId="0" applyFont="1" applyBorder="1" applyAlignment="1">
      <alignment horizontal="left" vertical="top"/>
    </xf>
    <xf numFmtId="0" fontId="48" fillId="0" borderId="1" xfId="0" applyFont="1" applyBorder="1" applyAlignment="1">
      <alignment horizontal="center" vertical="top"/>
    </xf>
    <xf numFmtId="0" fontId="49" fillId="0" borderId="30" xfId="0" applyFont="1" applyBorder="1" applyAlignment="1">
      <alignment horizontal="left" vertical="center"/>
    </xf>
    <xf numFmtId="0" fontId="49" fillId="0" borderId="31" xfId="0" applyFont="1" applyBorder="1" applyAlignment="1">
      <alignment horizontal="left" vertical="center"/>
    </xf>
    <xf numFmtId="0" fontId="49" fillId="0" borderId="1" xfId="0" applyFont="1" applyBorder="1" applyAlignment="1">
      <alignment horizontal="center" vertical="center"/>
    </xf>
    <xf numFmtId="0" fontId="51" fillId="0" borderId="0" xfId="0" applyFont="1" applyAlignment="1">
      <alignment vertical="center"/>
    </xf>
    <xf numFmtId="0" fontId="47" fillId="0" borderId="1" xfId="0" applyFont="1" applyBorder="1" applyAlignment="1">
      <alignment vertical="center"/>
    </xf>
    <xf numFmtId="0" fontId="51" fillId="0" borderId="29" xfId="0" applyFont="1" applyBorder="1" applyAlignment="1">
      <alignment vertical="center"/>
    </xf>
    <xf numFmtId="0" fontId="47" fillId="0" borderId="29" xfId="0" applyFont="1" applyBorder="1" applyAlignment="1">
      <alignment vertical="center"/>
    </xf>
    <xf numFmtId="0" fontId="48" fillId="0" borderId="1" xfId="0" applyFont="1" applyBorder="1" applyAlignment="1">
      <alignment vertical="top"/>
    </xf>
    <xf numFmtId="49" fontId="48" fillId="0" borderId="1" xfId="0" applyNumberFormat="1" applyFont="1" applyBorder="1" applyAlignment="1">
      <alignment horizontal="left" vertical="center"/>
    </xf>
    <xf numFmtId="0" fontId="54" fillId="0" borderId="27" xfId="0" applyFont="1" applyBorder="1" applyAlignment="1" applyProtection="1">
      <alignment horizontal="left" vertical="center"/>
    </xf>
    <xf numFmtId="0" fontId="55" fillId="0" borderId="1" xfId="0" applyFont="1" applyBorder="1" applyAlignment="1" applyProtection="1">
      <alignment vertical="top"/>
    </xf>
    <xf numFmtId="0" fontId="55" fillId="0" borderId="1" xfId="0" applyFont="1" applyBorder="1" applyAlignment="1" applyProtection="1">
      <alignment horizontal="left" vertical="center"/>
    </xf>
    <xf numFmtId="0" fontId="55" fillId="0" borderId="1" xfId="0" applyFont="1" applyBorder="1" applyAlignment="1" applyProtection="1">
      <alignment horizontal="center" vertical="center"/>
    </xf>
    <xf numFmtId="49" fontId="55" fillId="0" borderId="1" xfId="0" applyNumberFormat="1" applyFont="1" applyBorder="1" applyAlignment="1" applyProtection="1">
      <alignment horizontal="left" vertical="center"/>
    </xf>
    <xf numFmtId="0" fontId="54" fillId="0" borderId="28" xfId="0" applyFont="1" applyBorder="1" applyAlignment="1" applyProtection="1">
      <alignment horizontal="left" vertical="center"/>
    </xf>
    <xf numFmtId="0" fontId="0" fillId="0" borderId="29" xfId="0" applyBorder="1" applyAlignment="1">
      <alignment vertical="top"/>
    </xf>
    <xf numFmtId="0" fontId="47" fillId="0" borderId="29" xfId="0" applyFont="1" applyBorder="1" applyAlignment="1">
      <alignment horizontal="left"/>
    </xf>
    <xf numFmtId="0" fontId="51" fillId="0" borderId="29" xfId="0" applyFont="1" applyBorder="1" applyAlignment="1"/>
    <xf numFmtId="0" fontId="45" fillId="0" borderId="27" xfId="0" applyFont="1" applyBorder="1" applyAlignment="1">
      <alignment vertical="top"/>
    </xf>
    <xf numFmtId="0" fontId="45" fillId="0" borderId="28" xfId="0" applyFont="1" applyBorder="1" applyAlignment="1">
      <alignment vertical="top"/>
    </xf>
    <xf numFmtId="0" fontId="45" fillId="0" borderId="30" xfId="0" applyFont="1" applyBorder="1" applyAlignment="1">
      <alignment vertical="top"/>
    </xf>
    <xf numFmtId="0" fontId="45" fillId="0" borderId="29" xfId="0" applyFont="1" applyBorder="1" applyAlignment="1">
      <alignment vertical="top"/>
    </xf>
    <xf numFmtId="0" fontId="45" fillId="0" borderId="31" xfId="0" applyFont="1" applyBorder="1" applyAlignment="1">
      <alignment vertical="top"/>
    </xf>
    <xf numFmtId="0" fontId="61" fillId="0" borderId="1" xfId="2" applyFont="1" applyAlignment="1">
      <alignment vertical="top"/>
    </xf>
    <xf numFmtId="0" fontId="63" fillId="5" borderId="33" xfId="2" applyFont="1" applyFill="1" applyBorder="1" applyAlignment="1">
      <alignment horizontal="right" vertical="top"/>
    </xf>
    <xf numFmtId="0" fontId="63" fillId="5" borderId="34" xfId="2" applyFont="1" applyFill="1" applyBorder="1" applyAlignment="1">
      <alignment horizontal="left" vertical="top" indent="1"/>
    </xf>
    <xf numFmtId="0" fontId="61" fillId="5" borderId="35" xfId="2" applyFont="1" applyFill="1" applyBorder="1" applyAlignment="1">
      <alignment vertical="top"/>
    </xf>
    <xf numFmtId="0" fontId="63" fillId="5" borderId="36" xfId="2" applyFont="1" applyFill="1" applyBorder="1" applyAlignment="1">
      <alignment horizontal="right" vertical="top"/>
    </xf>
    <xf numFmtId="0" fontId="63" fillId="5" borderId="1" xfId="2" applyFont="1" applyFill="1" applyAlignment="1">
      <alignment horizontal="left" vertical="top" indent="1"/>
    </xf>
    <xf numFmtId="0" fontId="61" fillId="5" borderId="37" xfId="2" applyFont="1" applyFill="1" applyBorder="1" applyAlignment="1">
      <alignment vertical="top"/>
    </xf>
    <xf numFmtId="0" fontId="63" fillId="5" borderId="38" xfId="2" applyFont="1" applyFill="1" applyBorder="1" applyAlignment="1">
      <alignment horizontal="left" vertical="top" indent="1"/>
    </xf>
    <xf numFmtId="0" fontId="61" fillId="5" borderId="39" xfId="2" applyFont="1" applyFill="1" applyBorder="1" applyAlignment="1">
      <alignment vertical="top"/>
    </xf>
    <xf numFmtId="0" fontId="61" fillId="5" borderId="40" xfId="2" applyFont="1" applyFill="1" applyBorder="1" applyAlignment="1">
      <alignment vertical="top"/>
    </xf>
    <xf numFmtId="0" fontId="63" fillId="0" borderId="1" xfId="2" applyFont="1" applyAlignment="1">
      <alignment horizontal="right" vertical="top"/>
    </xf>
    <xf numFmtId="0" fontId="63" fillId="0" borderId="1" xfId="2" applyFont="1" applyAlignment="1">
      <alignment horizontal="left" vertical="top" indent="1"/>
    </xf>
    <xf numFmtId="0" fontId="61" fillId="0" borderId="1" xfId="2" applyFont="1" applyAlignment="1">
      <alignment horizontal="right" vertical="top"/>
    </xf>
    <xf numFmtId="0" fontId="61" fillId="0" borderId="1" xfId="2" applyFont="1" applyAlignment="1">
      <alignment horizontal="left" vertical="top" indent="1"/>
    </xf>
    <xf numFmtId="0" fontId="64" fillId="0" borderId="1" xfId="3" applyAlignment="1" applyProtection="1"/>
    <xf numFmtId="14" fontId="61" fillId="0" borderId="1" xfId="2" applyNumberFormat="1" applyFont="1" applyAlignment="1">
      <alignment horizontal="left" vertical="top" indent="1"/>
    </xf>
    <xf numFmtId="0" fontId="61" fillId="5" borderId="41" xfId="2" applyFont="1" applyFill="1" applyBorder="1" applyAlignment="1">
      <alignment horizontal="right" vertical="top"/>
    </xf>
    <xf numFmtId="0" fontId="61" fillId="5" borderId="41" xfId="2" applyFont="1" applyFill="1" applyBorder="1" applyAlignment="1">
      <alignment vertical="top"/>
    </xf>
    <xf numFmtId="0" fontId="66" fillId="0" borderId="1" xfId="2" applyFont="1" applyAlignment="1">
      <alignment horizontal="right" vertical="top"/>
    </xf>
    <xf numFmtId="0" fontId="66" fillId="0" borderId="1" xfId="2" applyFont="1" applyAlignment="1">
      <alignment vertical="top" wrapText="1"/>
    </xf>
    <xf numFmtId="2" fontId="66" fillId="0" borderId="1" xfId="2" applyNumberFormat="1" applyFont="1" applyAlignment="1">
      <alignment vertical="top"/>
    </xf>
    <xf numFmtId="0" fontId="61" fillId="0" borderId="1" xfId="2" applyFont="1" applyAlignment="1">
      <alignment vertical="top" wrapText="1"/>
    </xf>
    <xf numFmtId="2" fontId="61" fillId="0" borderId="1" xfId="2" applyNumberFormat="1" applyFont="1" applyAlignment="1">
      <alignment vertical="top"/>
    </xf>
    <xf numFmtId="0" fontId="66" fillId="0" borderId="42" xfId="2" applyFont="1" applyBorder="1" applyAlignment="1">
      <alignment horizontal="right" vertical="top"/>
    </xf>
    <xf numFmtId="0" fontId="66" fillId="0" borderId="42" xfId="2" applyFont="1" applyBorder="1" applyAlignment="1">
      <alignment vertical="top" wrapText="1"/>
    </xf>
    <xf numFmtId="2" fontId="66" fillId="0" borderId="42" xfId="2" applyNumberFormat="1" applyFont="1" applyBorder="1" applyAlignment="1">
      <alignment vertical="top"/>
    </xf>
    <xf numFmtId="0" fontId="66" fillId="0" borderId="43" xfId="2" applyFont="1" applyBorder="1" applyAlignment="1">
      <alignment horizontal="right" vertical="top"/>
    </xf>
    <xf numFmtId="0" fontId="66" fillId="0" borderId="43" xfId="2" applyFont="1" applyBorder="1" applyAlignment="1">
      <alignment vertical="top" wrapText="1"/>
    </xf>
    <xf numFmtId="2" fontId="66" fillId="0" borderId="43" xfId="2" applyNumberFormat="1" applyFont="1" applyBorder="1" applyAlignment="1">
      <alignment vertical="top"/>
    </xf>
    <xf numFmtId="0" fontId="67" fillId="0" borderId="1" xfId="2" applyFont="1" applyAlignment="1">
      <alignment vertical="top"/>
    </xf>
    <xf numFmtId="0" fontId="67" fillId="0" borderId="1" xfId="2" applyFont="1" applyAlignment="1">
      <alignment horizontal="right" vertical="top"/>
    </xf>
    <xf numFmtId="2" fontId="67" fillId="0" borderId="1" xfId="2" applyNumberFormat="1" applyFont="1" applyAlignment="1">
      <alignment horizontal="right" vertical="top"/>
    </xf>
    <xf numFmtId="0" fontId="68" fillId="0" borderId="1" xfId="2" applyFont="1" applyAlignment="1">
      <alignment vertical="top" wrapText="1"/>
    </xf>
    <xf numFmtId="0" fontId="61" fillId="5" borderId="41" xfId="2" applyFont="1" applyFill="1" applyBorder="1" applyAlignment="1">
      <alignment horizontal="left" vertical="top"/>
    </xf>
    <xf numFmtId="1" fontId="69" fillId="0" borderId="1" xfId="2" applyNumberFormat="1" applyFont="1" applyAlignment="1">
      <alignment horizontal="right" vertical="top"/>
    </xf>
    <xf numFmtId="49" fontId="69" fillId="0" borderId="1" xfId="2" applyNumberFormat="1" applyFont="1" applyAlignment="1">
      <alignment horizontal="left" vertical="top" wrapText="1"/>
    </xf>
    <xf numFmtId="2" fontId="69" fillId="0" borderId="1" xfId="2" applyNumberFormat="1" applyFont="1" applyAlignment="1">
      <alignment horizontal="right" vertical="top"/>
    </xf>
    <xf numFmtId="0" fontId="69" fillId="0" borderId="1" xfId="2" applyFont="1" applyAlignment="1">
      <alignment vertical="top"/>
    </xf>
    <xf numFmtId="0" fontId="70" fillId="0" borderId="1" xfId="2" applyFont="1" applyAlignment="1">
      <alignment vertical="top"/>
    </xf>
    <xf numFmtId="0" fontId="69" fillId="0" borderId="1" xfId="2" applyFont="1" applyAlignment="1">
      <alignment horizontal="left" vertical="top"/>
    </xf>
    <xf numFmtId="0" fontId="66" fillId="0" borderId="1" xfId="2" applyFont="1" applyAlignment="1">
      <alignment horizontal="left" vertical="top"/>
    </xf>
    <xf numFmtId="0" fontId="61" fillId="0" borderId="43" xfId="2" applyFont="1" applyBorder="1" applyAlignment="1">
      <alignment vertical="top"/>
    </xf>
    <xf numFmtId="2" fontId="67" fillId="0" borderId="43" xfId="2" applyNumberFormat="1" applyFont="1" applyBorder="1" applyAlignment="1">
      <alignment horizontal="right" vertical="top"/>
    </xf>
    <xf numFmtId="0" fontId="71" fillId="0" borderId="1" xfId="2" applyFont="1" applyAlignment="1">
      <alignment horizontal="left" vertical="top"/>
    </xf>
    <xf numFmtId="0" fontId="67" fillId="0" borderId="1" xfId="2" applyFont="1" applyAlignment="1">
      <alignment horizontal="left" vertical="top"/>
    </xf>
    <xf numFmtId="0" fontId="65" fillId="0" borderId="44" xfId="2" applyFont="1" applyBorder="1" applyAlignment="1">
      <alignment horizontal="center" vertical="top"/>
    </xf>
    <xf numFmtId="1" fontId="61" fillId="0" borderId="1" xfId="2" applyNumberFormat="1" applyFont="1" applyAlignment="1">
      <alignment horizontal="right" vertical="top"/>
    </xf>
    <xf numFmtId="49" fontId="61" fillId="0" borderId="1" xfId="2" applyNumberFormat="1" applyFont="1" applyAlignment="1">
      <alignment horizontal="left" vertical="top" wrapText="1"/>
    </xf>
    <xf numFmtId="2" fontId="61" fillId="0" borderId="1" xfId="2" applyNumberFormat="1" applyFont="1" applyAlignment="1">
      <alignment horizontal="right" vertical="top"/>
    </xf>
    <xf numFmtId="2" fontId="69" fillId="0" borderId="1" xfId="2" applyNumberFormat="1" applyFont="1" applyAlignment="1">
      <alignment vertical="top"/>
    </xf>
    <xf numFmtId="0" fontId="72" fillId="0" borderId="1" xfId="2" applyFont="1" applyAlignment="1">
      <alignment horizontal="left" vertical="top"/>
    </xf>
    <xf numFmtId="0" fontId="69" fillId="0" borderId="43" xfId="2" applyFont="1" applyBorder="1" applyAlignment="1">
      <alignment vertical="top"/>
    </xf>
    <xf numFmtId="2" fontId="73" fillId="0" borderId="43" xfId="2" applyNumberFormat="1" applyFont="1" applyBorder="1" applyAlignment="1">
      <alignment horizontal="right" vertical="top"/>
    </xf>
    <xf numFmtId="4" fontId="27" fillId="0" borderId="0" xfId="0" applyNumberFormat="1" applyFont="1" applyAlignment="1" applyProtection="1">
      <alignment vertical="center"/>
    </xf>
    <xf numFmtId="0" fontId="27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vertical="center"/>
    </xf>
    <xf numFmtId="0" fontId="20" fillId="0" borderId="12" xfId="0" applyFont="1" applyBorder="1" applyAlignment="1">
      <alignment horizontal="center" vertical="center"/>
    </xf>
    <xf numFmtId="0" fontId="20" fillId="0" borderId="13" xfId="0" applyFont="1" applyBorder="1" applyAlignment="1">
      <alignment horizontal="left" vertical="center"/>
    </xf>
    <xf numFmtId="0" fontId="21" fillId="0" borderId="15" xfId="0" applyFont="1" applyBorder="1" applyAlignment="1">
      <alignment horizontal="left" vertical="center"/>
    </xf>
    <xf numFmtId="0" fontId="21" fillId="0" borderId="0" xfId="0" applyFont="1" applyBorder="1" applyAlignment="1">
      <alignment horizontal="left" vertical="center"/>
    </xf>
    <xf numFmtId="0" fontId="21" fillId="0" borderId="15" xfId="0" applyFont="1" applyBorder="1" applyAlignment="1" applyProtection="1">
      <alignment horizontal="left" vertical="center"/>
    </xf>
    <xf numFmtId="0" fontId="21" fillId="0" borderId="0" xfId="0" applyFont="1" applyBorder="1" applyAlignment="1" applyProtection="1">
      <alignment horizontal="left" vertical="center"/>
    </xf>
    <xf numFmtId="0" fontId="0" fillId="0" borderId="0" xfId="0"/>
    <xf numFmtId="4" fontId="7" fillId="0" borderId="0" xfId="0" applyNumberFormat="1" applyFont="1" applyAlignment="1" applyProtection="1">
      <alignment horizontal="right" vertical="center"/>
    </xf>
    <xf numFmtId="0" fontId="7" fillId="0" borderId="0" xfId="0" applyFont="1" applyAlignment="1" applyProtection="1">
      <alignment vertical="center"/>
    </xf>
    <xf numFmtId="0" fontId="22" fillId="4" borderId="8" xfId="0" applyFont="1" applyFill="1" applyBorder="1" applyAlignment="1" applyProtection="1">
      <alignment horizontal="right" vertical="center"/>
    </xf>
    <xf numFmtId="0" fontId="22" fillId="4" borderId="8" xfId="0" applyFont="1" applyFill="1" applyBorder="1" applyAlignment="1" applyProtection="1">
      <alignment horizontal="left" vertical="center"/>
    </xf>
    <xf numFmtId="4" fontId="7" fillId="0" borderId="0" xfId="0" applyNumberFormat="1" applyFont="1" applyAlignment="1" applyProtection="1">
      <alignment vertical="center"/>
    </xf>
    <xf numFmtId="4" fontId="27" fillId="0" borderId="0" xfId="0" applyNumberFormat="1" applyFont="1" applyAlignment="1" applyProtection="1">
      <alignment horizontal="right" vertical="center"/>
    </xf>
    <xf numFmtId="0" fontId="2" fillId="0" borderId="0" xfId="0" applyFont="1" applyAlignment="1" applyProtection="1">
      <alignment vertical="center" wrapText="1"/>
    </xf>
    <xf numFmtId="0" fontId="2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164" fontId="1" fillId="0" borderId="0" xfId="0" applyNumberFormat="1" applyFont="1" applyAlignment="1" applyProtection="1">
      <alignment horizontal="left" vertical="center"/>
    </xf>
    <xf numFmtId="0" fontId="1" fillId="0" borderId="0" xfId="0" applyFont="1" applyAlignment="1" applyProtection="1">
      <alignment vertical="center"/>
    </xf>
    <xf numFmtId="4" fontId="19" fillId="0" borderId="0" xfId="0" applyNumberFormat="1" applyFont="1" applyAlignment="1" applyProtection="1">
      <alignment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left"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0" fillId="0" borderId="0" xfId="0" applyProtection="1"/>
    <xf numFmtId="0" fontId="3" fillId="0" borderId="0" xfId="0" applyFont="1" applyAlignment="1" applyProtection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4" fontId="18" fillId="0" borderId="6" xfId="0" applyNumberFormat="1" applyFont="1" applyBorder="1" applyAlignment="1" applyProtection="1">
      <alignment vertical="center"/>
    </xf>
    <xf numFmtId="0" fontId="0" fillId="0" borderId="6" xfId="0" applyFont="1" applyBorder="1" applyAlignment="1" applyProtection="1">
      <alignment vertical="center"/>
    </xf>
    <xf numFmtId="0" fontId="1" fillId="0" borderId="0" xfId="0" applyFont="1" applyAlignment="1" applyProtection="1">
      <alignment horizontal="right" vertical="center"/>
    </xf>
    <xf numFmtId="0" fontId="26" fillId="0" borderId="0" xfId="0" applyFont="1" applyAlignment="1" applyProtection="1">
      <alignment horizontal="left" vertical="center" wrapText="1"/>
    </xf>
    <xf numFmtId="4" fontId="24" fillId="0" borderId="0" xfId="0" applyNumberFormat="1" applyFont="1" applyAlignment="1" applyProtection="1">
      <alignment horizontal="right"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vertical="center"/>
    </xf>
    <xf numFmtId="0" fontId="22" fillId="4" borderId="8" xfId="0" applyFont="1" applyFill="1" applyBorder="1" applyAlignment="1" applyProtection="1">
      <alignment horizontal="center" vertical="center"/>
    </xf>
    <xf numFmtId="0" fontId="30" fillId="0" borderId="0" xfId="0" applyFont="1" applyAlignment="1" applyProtection="1">
      <alignment horizontal="left" vertical="center" wrapText="1"/>
    </xf>
    <xf numFmtId="0" fontId="22" fillId="4" borderId="7" xfId="0" applyFont="1" applyFill="1" applyBorder="1" applyAlignment="1" applyProtection="1">
      <alignment horizontal="center" vertical="center"/>
    </xf>
    <xf numFmtId="0" fontId="0" fillId="0" borderId="0" xfId="0" applyFont="1" applyAlignment="1" applyProtection="1">
      <alignment vertical="center"/>
    </xf>
    <xf numFmtId="0" fontId="1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left"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3" fillId="0" borderId="0" xfId="0" applyFont="1" applyAlignment="1">
      <alignment horizontal="left" vertical="center" wrapText="1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21" fillId="0" borderId="0" xfId="0" applyFont="1" applyAlignment="1" applyProtection="1">
      <alignment horizontal="left" vertical="center"/>
    </xf>
    <xf numFmtId="0" fontId="21" fillId="0" borderId="0" xfId="0" applyFont="1" applyAlignment="1">
      <alignment horizontal="left" vertical="center"/>
    </xf>
    <xf numFmtId="0" fontId="59" fillId="0" borderId="1" xfId="2" applyFont="1" applyAlignment="1">
      <alignment horizontal="center" vertical="top"/>
    </xf>
    <xf numFmtId="0" fontId="60" fillId="0" borderId="1" xfId="2" applyFont="1" applyAlignment="1">
      <alignment horizontal="center" vertical="top"/>
    </xf>
    <xf numFmtId="0" fontId="62" fillId="0" borderId="32" xfId="2" applyFont="1" applyBorder="1" applyAlignment="1">
      <alignment horizontal="center" vertical="top"/>
    </xf>
    <xf numFmtId="0" fontId="65" fillId="0" borderId="1" xfId="2" applyFont="1" applyAlignment="1">
      <alignment horizontal="center" vertical="top"/>
    </xf>
    <xf numFmtId="0" fontId="65" fillId="0" borderId="44" xfId="2" applyFont="1" applyBorder="1" applyAlignment="1">
      <alignment horizontal="center" vertical="top"/>
    </xf>
    <xf numFmtId="0" fontId="3" fillId="0" borderId="0" xfId="0" applyFont="1" applyAlignment="1">
      <alignment horizontal="left" vertical="top" wrapText="1"/>
    </xf>
    <xf numFmtId="0" fontId="48" fillId="0" borderId="1" xfId="0" applyFont="1" applyBorder="1" applyAlignment="1">
      <alignment horizontal="left" vertical="top"/>
    </xf>
    <xf numFmtId="0" fontId="48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 wrapText="1"/>
    </xf>
    <xf numFmtId="0" fontId="47" fillId="0" borderId="29" xfId="0" applyFont="1" applyBorder="1" applyAlignment="1">
      <alignment horizontal="left"/>
    </xf>
    <xf numFmtId="0" fontId="46" fillId="0" borderId="1" xfId="0" applyFont="1" applyBorder="1" applyAlignment="1">
      <alignment horizontal="center" vertical="center"/>
    </xf>
    <xf numFmtId="49" fontId="48" fillId="0" borderId="1" xfId="0" applyNumberFormat="1" applyFont="1" applyBorder="1" applyAlignment="1">
      <alignment horizontal="left" vertical="center" wrapText="1"/>
    </xf>
    <xf numFmtId="0" fontId="48" fillId="0" borderId="1" xfId="0" applyFont="1" applyBorder="1" applyAlignment="1">
      <alignment horizontal="left" vertical="center" wrapText="1"/>
    </xf>
    <xf numFmtId="0" fontId="47" fillId="0" borderId="29" xfId="0" applyFont="1" applyBorder="1" applyAlignment="1">
      <alignment horizontal="left" wrapText="1"/>
    </xf>
  </cellXfs>
  <cellStyles count="4">
    <cellStyle name="Hypertextový odkaz" xfId="1" builtinId="8"/>
    <cellStyle name="Hypertextový odkaz 2" xfId="3"/>
    <cellStyle name="Normální" xfId="0" builtinId="0" customBuiltin="1"/>
    <cellStyle name="Normální 2" xfId="2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<Relationships xmlns="http://schemas.openxmlformats.org/package/2006/relationships"><Relationship Id="rId1" Target="worksheets/sheet1.xml" Type="http://schemas.openxmlformats.org/officeDocument/2006/relationships/worksheet"/><Relationship Id="rId10" Target="worksheets/sheet10.xml" Type="http://schemas.openxmlformats.org/officeDocument/2006/relationships/worksheet"/><Relationship Id="rId11" Target="worksheets/sheet11.xml" Type="http://schemas.openxmlformats.org/officeDocument/2006/relationships/worksheet"/><Relationship Id="rId12" Target="worksheets/sheet12.xml" Type="http://schemas.openxmlformats.org/officeDocument/2006/relationships/worksheet"/><Relationship Id="rId13" Target="worksheets/sheet13.xml" Type="http://schemas.openxmlformats.org/officeDocument/2006/relationships/worksheet"/><Relationship Id="rId14" Target="worksheets/sheet14.xml" Type="http://schemas.openxmlformats.org/officeDocument/2006/relationships/worksheet"/><Relationship Id="rId15" Target="worksheets/sheet15.xml" Type="http://schemas.openxmlformats.org/officeDocument/2006/relationships/worksheet"/><Relationship Id="rId16" Target="worksheets/sheet16.xml" Type="http://schemas.openxmlformats.org/officeDocument/2006/relationships/worksheet"/><Relationship Id="rId17" Target="worksheets/sheet17.xml" Type="http://schemas.openxmlformats.org/officeDocument/2006/relationships/worksheet"/><Relationship Id="rId18" Target="worksheets/sheet18.xml" Type="http://schemas.openxmlformats.org/officeDocument/2006/relationships/worksheet"/><Relationship Id="rId19" Target="worksheets/sheet19.xml" Type="http://schemas.openxmlformats.org/officeDocument/2006/relationships/worksheet"/><Relationship Id="rId2" Target="worksheets/sheet2.xml" Type="http://schemas.openxmlformats.org/officeDocument/2006/relationships/worksheet"/><Relationship Id="rId20" Target="worksheets/sheet20.xml" Type="http://schemas.openxmlformats.org/officeDocument/2006/relationships/worksheet"/><Relationship Id="rId21" Target="worksheets/sheet21.xml" Type="http://schemas.openxmlformats.org/officeDocument/2006/relationships/worksheet"/><Relationship Id="rId22" Target="worksheets/sheet22.xml" Type="http://schemas.openxmlformats.org/officeDocument/2006/relationships/worksheet"/><Relationship Id="rId23" Target="worksheets/sheet23.xml" Type="http://schemas.openxmlformats.org/officeDocument/2006/relationships/worksheet"/><Relationship Id="rId24" Target="worksheets/sheet24.xml" Type="http://schemas.openxmlformats.org/officeDocument/2006/relationships/worksheet"/><Relationship Id="rId25" Target="theme/theme1.xml" Type="http://schemas.openxmlformats.org/officeDocument/2006/relationships/theme"/><Relationship Id="rId26" Target="styles.xml" Type="http://schemas.openxmlformats.org/officeDocument/2006/relationships/styles"/><Relationship Id="rId27" Target="sharedStrings.xml" Type="http://schemas.openxmlformats.org/officeDocument/2006/relationships/sharedStrings"/><Relationship Id="rId28" Target="calcChain.xml" Type="http://schemas.openxmlformats.org/officeDocument/2006/relationships/calcChain"/><Relationship Id="rId3" Target="worksheets/sheet3.xml" Type="http://schemas.openxmlformats.org/officeDocument/2006/relationships/worksheet"/><Relationship Id="rId4" Target="worksheets/sheet4.xml" Type="http://schemas.openxmlformats.org/officeDocument/2006/relationships/worksheet"/><Relationship Id="rId5" Target="worksheets/sheet5.xml" Type="http://schemas.openxmlformats.org/officeDocument/2006/relationships/worksheet"/><Relationship Id="rId6" Target="worksheets/sheet6.xml" Type="http://schemas.openxmlformats.org/officeDocument/2006/relationships/worksheet"/><Relationship Id="rId7" Target="worksheets/sheet7.xml" Type="http://schemas.openxmlformats.org/officeDocument/2006/relationships/worksheet"/><Relationship Id="rId8" Target="worksheets/sheet8.xml" Type="http://schemas.openxmlformats.org/officeDocument/2006/relationships/worksheet"/><Relationship Id="rId9" Target="worksheets/sheet9.xml" Type="http://schemas.openxmlformats.org/officeDocument/2006/relationships/worksheet"/></Relationships>
</file>

<file path=xl/drawings/_rels/drawing1.xml.rels><?xml version="1.0" encoding="UTF-8" standalone="no"?><Relationships xmlns="http://schemas.openxmlformats.org/package/2006/relationships"><Relationship Id="rId1" Target="https://app.urs.cz/products/kros4" TargetMode="External" Type="http://schemas.openxmlformats.org/officeDocument/2006/relationships/hyperlink"/><Relationship Id="rId2" Target="../media/image1.png" Type="http://schemas.openxmlformats.org/officeDocument/2006/relationships/image"/></Relationships>
</file>

<file path=xl/drawings/_rels/drawing2.xml.rels><?xml version="1.0" encoding="UTF-8" standalone="no"?><Relationships xmlns="http://schemas.openxmlformats.org/package/2006/relationships"><Relationship Id="rId1" Target="https://app.urs.cz/products/kros4" TargetMode="External" Type="http://schemas.openxmlformats.org/officeDocument/2006/relationships/hyperlink"/><Relationship Id="rId2" Target="../media/image1.png" Type="http://schemas.openxmlformats.org/officeDocument/2006/relationships/image"/></Relationships>
</file>

<file path=xl/drawings/_rels/drawing3.xml.rels><?xml version="1.0" encoding="UTF-8" standalone="no"?><Relationships xmlns="http://schemas.openxmlformats.org/package/2006/relationships"><Relationship Id="rId1" Target="https://app.urs.cz/products/kros4" TargetMode="External" Type="http://schemas.openxmlformats.org/officeDocument/2006/relationships/hyperlink"/><Relationship Id="rId2" Target="../media/image1.png" Type="http://schemas.openxmlformats.org/officeDocument/2006/relationships/image"/></Relationships>
</file>

<file path=xl/drawings/_rels/drawing4.xml.rels><?xml version="1.0" encoding="UTF-8" standalone="no"?><Relationships xmlns="http://schemas.openxmlformats.org/package/2006/relationships"><Relationship Id="rId1" Target="https://app.urs.cz/products/kros4" TargetMode="External" Type="http://schemas.openxmlformats.org/officeDocument/2006/relationships/hyperlink"/><Relationship Id="rId2" Target="../media/image1.png" Type="http://schemas.openxmlformats.org/officeDocument/2006/relationships/image"/></Relationships>
</file>

<file path=xl/drawings/_rels/drawing5.xml.rels><?xml version="1.0" encoding="UTF-8" standalone="no"?><Relationships xmlns="http://schemas.openxmlformats.org/package/2006/relationships"><Relationship Id="rId1" Target="https://app.urs.cz/products/kros4" TargetMode="External" Type="http://schemas.openxmlformats.org/officeDocument/2006/relationships/hyperlink"/><Relationship Id="rId2" Target="../media/image1.png" Type="http://schemas.openxmlformats.org/officeDocument/2006/relationships/image"/></Relationships>
</file>

<file path=xl/drawings/_rels/drawing6.xml.rels><?xml version="1.0" encoding="UTF-8" standalone="no"?><Relationships xmlns="http://schemas.openxmlformats.org/package/2006/relationships"><Relationship Id="rId1" Target="https://app.urs.cz/products/kros4" TargetMode="External" Type="http://schemas.openxmlformats.org/officeDocument/2006/relationships/hyperlink"/><Relationship Id="rId2" Target="../media/image1.png" Type="http://schemas.openxmlformats.org/officeDocument/2006/relationships/image"/></Relationships>
</file>

<file path=xl/drawings/_rels/drawing7.xml.rels><?xml version="1.0" encoding="UTF-8" standalone="no"?><Relationships xmlns="http://schemas.openxmlformats.org/package/2006/relationships"><Relationship Id="rId1" Target="https://app.urs.cz/products/kros4" TargetMode="External" Type="http://schemas.openxmlformats.org/officeDocument/2006/relationships/hyperlink"/><Relationship Id="rId2" Target="../media/image1.png" Type="http://schemas.openxmlformats.org/officeDocument/2006/relationships/image"/></Relationships>
</file>

<file path=xl/drawings/_rels/drawing8.xml.rels><?xml version="1.0" encoding="UTF-8" standalone="no"?><Relationships xmlns="http://schemas.openxmlformats.org/package/2006/relationships"><Relationship Id="rId1" Target="https://app.urs.cz/products/kros4" TargetMode="External" Type="http://schemas.openxmlformats.org/officeDocument/2006/relationships/hyperlink"/><Relationship Id="rId2" Target="../media/image1.png" Type="http://schemas.openxmlformats.org/officeDocument/2006/relationships/image"/></Relationships>
</file>

<file path=xl/drawings/_rels/drawing9.xml.rels><?xml version="1.0" encoding="UTF-8" standalone="no"?><Relationships xmlns="http://schemas.openxmlformats.org/package/2006/relationships"><Relationship Id="rId1" Target="https://app.urs.cz/products/kros4" TargetMode="External" Type="http://schemas.openxmlformats.org/officeDocument/2006/relationships/hyperlink"/><Relationship Id="rId2" Target="../media/image1.png" Type="http://schemas.openxmlformats.org/officeDocument/2006/relationships/image"/></Relationships>
</file>

<file path=xl/drawings/_rels/drawing10.xml.rels><?xml version="1.0" encoding="UTF-8" standalone="no"?><Relationships xmlns="http://schemas.openxmlformats.org/package/2006/relationships"><Relationship Id="rId1" Target="https://app.urs.cz/products/kros4" TargetMode="External" Type="http://schemas.openxmlformats.org/officeDocument/2006/relationships/hyperlink"/><Relationship Id="rId2" Target="../media/image1.png" Type="http://schemas.openxmlformats.org/officeDocument/2006/relationships/image"/></Relationships>
</file>

<file path=xl/drawings/_rels/drawing11.xml.rels><?xml version="1.0" encoding="UTF-8" standalone="no"?><Relationships xmlns="http://schemas.openxmlformats.org/package/2006/relationships"><Relationship Id="rId1" Target="https://app.urs.cz/products/kros4" TargetMode="External" Type="http://schemas.openxmlformats.org/officeDocument/2006/relationships/hyperlink"/><Relationship Id="rId2" Target="../media/image1.png" Type="http://schemas.openxmlformats.org/officeDocument/2006/relationships/image"/></Relationships>
</file>

<file path=xl/drawings/_rels/drawing12.xml.rels><?xml version="1.0" encoding="UTF-8" standalone="no"?><Relationships xmlns="http://schemas.openxmlformats.org/package/2006/relationships"><Relationship Id="rId1" Target="https://app.urs.cz/products/kros4" TargetMode="External" Type="http://schemas.openxmlformats.org/officeDocument/2006/relationships/hyperlink"/><Relationship Id="rId2" Target="../media/image1.png" Type="http://schemas.openxmlformats.org/officeDocument/2006/relationships/image"/></Relationships>
</file>

<file path=xl/drawings/_rels/drawing13.xml.rels><?xml version="1.0" encoding="UTF-8" standalone="no"?><Relationships xmlns="http://schemas.openxmlformats.org/package/2006/relationships"><Relationship Id="rId1" Target="https://app.urs.cz/products/kros4" TargetMode="External" Type="http://schemas.openxmlformats.org/officeDocument/2006/relationships/hyperlink"/><Relationship Id="rId2" Target="../media/image1.png" Type="http://schemas.openxmlformats.org/officeDocument/2006/relationships/image"/></Relationships>
</file>

<file path=xl/drawings/_rels/drawing14.xml.rels><?xml version="1.0" encoding="UTF-8" standalone="no"?><Relationships xmlns="http://schemas.openxmlformats.org/package/2006/relationships"><Relationship Id="rId1" Target="https://app.urs.cz/products/kros4" TargetMode="External" Type="http://schemas.openxmlformats.org/officeDocument/2006/relationships/hyperlink"/><Relationship Id="rId2" Target="../media/image1.pn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no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_rels/sheet2.xml.rels><?xml version="1.0" encoding="UTF-8" standalone="no"?><Relationships xmlns="http://schemas.openxmlformats.org/package/2006/relationships"><Relationship Id="rId1" Target="https://podminky.urs.cz/item/CS_URS_2021_02/111211101" TargetMode="External" Type="http://schemas.openxmlformats.org/officeDocument/2006/relationships/hyperlink"/><Relationship Id="rId10" Target="https://podminky.urs.cz/item/CS_URS_2021_02/113107331" TargetMode="External" Type="http://schemas.openxmlformats.org/officeDocument/2006/relationships/hyperlink"/><Relationship Id="rId100" Target="https://podminky.urs.cz/item/CS_URS_2021_02/417361821" TargetMode="External" Type="http://schemas.openxmlformats.org/officeDocument/2006/relationships/hyperlink"/><Relationship Id="rId101" Target="https://podminky.urs.cz/item/CS_URS_2021_02/430321414" TargetMode="External" Type="http://schemas.openxmlformats.org/officeDocument/2006/relationships/hyperlink"/><Relationship Id="rId102" Target="https://podminky.urs.cz/item/CS_URS_2021_02/430361821" TargetMode="External" Type="http://schemas.openxmlformats.org/officeDocument/2006/relationships/hyperlink"/><Relationship Id="rId103" Target="https://podminky.urs.cz/item/CS_URS_2021_02/431351121" TargetMode="External" Type="http://schemas.openxmlformats.org/officeDocument/2006/relationships/hyperlink"/><Relationship Id="rId104" Target="https://podminky.urs.cz/item/CS_URS_2021_02/431351122" TargetMode="External" Type="http://schemas.openxmlformats.org/officeDocument/2006/relationships/hyperlink"/><Relationship Id="rId105" Target="https://podminky.urs.cz/item/CS_URS_2021_02/434351141" TargetMode="External" Type="http://schemas.openxmlformats.org/officeDocument/2006/relationships/hyperlink"/><Relationship Id="rId106" Target="https://podminky.urs.cz/item/CS_URS_2021_02/434351142" TargetMode="External" Type="http://schemas.openxmlformats.org/officeDocument/2006/relationships/hyperlink"/><Relationship Id="rId107" Target="https://podminky.urs.cz/item/CS_URS_2021_02/434313115" TargetMode="External" Type="http://schemas.openxmlformats.org/officeDocument/2006/relationships/hyperlink"/><Relationship Id="rId108" Target="https://podminky.urs.cz/item/CS_URS_2021_02/566901243" TargetMode="External" Type="http://schemas.openxmlformats.org/officeDocument/2006/relationships/hyperlink"/><Relationship Id="rId109" Target="https://podminky.urs.cz/item/CS_URS_2021_02/572341111" TargetMode="External" Type="http://schemas.openxmlformats.org/officeDocument/2006/relationships/hyperlink"/><Relationship Id="rId11" Target="https://podminky.urs.cz/item/CS_URS_2021_02/113151111" TargetMode="External" Type="http://schemas.openxmlformats.org/officeDocument/2006/relationships/hyperlink"/><Relationship Id="rId110" Target="https://podminky.urs.cz/item/CS_URS_2021_02/572351111" TargetMode="External" Type="http://schemas.openxmlformats.org/officeDocument/2006/relationships/hyperlink"/><Relationship Id="rId111" Target="https://podminky.urs.cz/item/CS_URS_2021_02/611131121" TargetMode="External" Type="http://schemas.openxmlformats.org/officeDocument/2006/relationships/hyperlink"/><Relationship Id="rId112" Target="https://podminky.urs.cz/item/CS_URS_2021_02/611325412" TargetMode="External" Type="http://schemas.openxmlformats.org/officeDocument/2006/relationships/hyperlink"/><Relationship Id="rId113" Target="https://podminky.urs.cz/item/CS_URS_2021_02/611325417" TargetMode="External" Type="http://schemas.openxmlformats.org/officeDocument/2006/relationships/hyperlink"/><Relationship Id="rId114" Target="https://podminky.urs.cz/item/CS_URS_2021_02/612131101" TargetMode="External" Type="http://schemas.openxmlformats.org/officeDocument/2006/relationships/hyperlink"/><Relationship Id="rId115" Target="https://podminky.urs.cz/item/CS_URS_2021_02/612131111" TargetMode="External" Type="http://schemas.openxmlformats.org/officeDocument/2006/relationships/hyperlink"/><Relationship Id="rId116" Target="https://podminky.urs.cz/item/CS_URS_2021_02/612321121" TargetMode="External" Type="http://schemas.openxmlformats.org/officeDocument/2006/relationships/hyperlink"/><Relationship Id="rId117" Target="https://podminky.urs.cz/item/CS_URS_2021_02/612321131" TargetMode="External" Type="http://schemas.openxmlformats.org/officeDocument/2006/relationships/hyperlink"/><Relationship Id="rId118" Target="https://podminky.urs.cz/item/CS_URS_2021_02/612821012" TargetMode="External" Type="http://schemas.openxmlformats.org/officeDocument/2006/relationships/hyperlink"/><Relationship Id="rId119" Target="https://podminky.urs.cz/item/CS_URS_2021_02/612821031" TargetMode="External" Type="http://schemas.openxmlformats.org/officeDocument/2006/relationships/hyperlink"/><Relationship Id="rId12" Target="https://podminky.urs.cz/item/CS_URS_2021_02/113201112" TargetMode="External" Type="http://schemas.openxmlformats.org/officeDocument/2006/relationships/hyperlink"/><Relationship Id="rId120" Target="https://podminky.urs.cz/item/CS_URS_2021_02/619991011" TargetMode="External" Type="http://schemas.openxmlformats.org/officeDocument/2006/relationships/hyperlink"/><Relationship Id="rId121" Target="https://podminky.urs.cz/item/CS_URS_2021_02/621131121" TargetMode="External" Type="http://schemas.openxmlformats.org/officeDocument/2006/relationships/hyperlink"/><Relationship Id="rId122" Target="https://podminky.urs.cz/item/CS_URS_2021_02/621151011" TargetMode="External" Type="http://schemas.openxmlformats.org/officeDocument/2006/relationships/hyperlink"/><Relationship Id="rId123" Target="https://podminky.urs.cz/item/CS_URS_2021_02/621221003" TargetMode="External" Type="http://schemas.openxmlformats.org/officeDocument/2006/relationships/hyperlink"/><Relationship Id="rId124" Target="https://podminky.urs.cz/item/CS_URS_2021_02/621221041" TargetMode="External" Type="http://schemas.openxmlformats.org/officeDocument/2006/relationships/hyperlink"/><Relationship Id="rId125" Target="https://podminky.urs.cz/item/CS_URS_2021_02/621251105" TargetMode="External" Type="http://schemas.openxmlformats.org/officeDocument/2006/relationships/hyperlink"/><Relationship Id="rId126" Target="https://podminky.urs.cz/item/CS_URS_2021_02/621531012" TargetMode="External" Type="http://schemas.openxmlformats.org/officeDocument/2006/relationships/hyperlink"/><Relationship Id="rId127" Target="https://podminky.urs.cz/item/CS_URS_2021_02/622111111" TargetMode="External" Type="http://schemas.openxmlformats.org/officeDocument/2006/relationships/hyperlink"/><Relationship Id="rId128" Target="https://podminky.urs.cz/item/CS_URS_2021_02/622131121" TargetMode="External" Type="http://schemas.openxmlformats.org/officeDocument/2006/relationships/hyperlink"/><Relationship Id="rId129" Target="https://podminky.urs.cz/item/CS_URS_2021_02/622142001" TargetMode="External" Type="http://schemas.openxmlformats.org/officeDocument/2006/relationships/hyperlink"/><Relationship Id="rId13" Target="https://podminky.urs.cz/item/CS_URS_2021_02/122251104" TargetMode="External" Type="http://schemas.openxmlformats.org/officeDocument/2006/relationships/hyperlink"/><Relationship Id="rId130" Target="https://podminky.urs.cz/item/CS_URS_2021_02/622143004" TargetMode="External" Type="http://schemas.openxmlformats.org/officeDocument/2006/relationships/hyperlink"/><Relationship Id="rId131" Target="https://podminky.urs.cz/item/CS_URS_2021_02/622151011" TargetMode="External" Type="http://schemas.openxmlformats.org/officeDocument/2006/relationships/hyperlink"/><Relationship Id="rId132" Target="https://podminky.urs.cz/item/CS_URS_2021_02/622151021" TargetMode="External" Type="http://schemas.openxmlformats.org/officeDocument/2006/relationships/hyperlink"/><Relationship Id="rId133" Target="https://podminky.urs.cz/item/CS_URS_2021_02/622221021" TargetMode="External" Type="http://schemas.openxmlformats.org/officeDocument/2006/relationships/hyperlink"/><Relationship Id="rId134" Target="https://podminky.urs.cz/item/CS_URS_2021_02/622221041" TargetMode="External" Type="http://schemas.openxmlformats.org/officeDocument/2006/relationships/hyperlink"/><Relationship Id="rId135" Target="https://podminky.urs.cz/item/CS_URS_2021_02/622222001" TargetMode="External" Type="http://schemas.openxmlformats.org/officeDocument/2006/relationships/hyperlink"/><Relationship Id="rId136" Target="https://podminky.urs.cz/item/CS_URS_2021_02/622251105" TargetMode="External" Type="http://schemas.openxmlformats.org/officeDocument/2006/relationships/hyperlink"/><Relationship Id="rId137" Target="https://podminky.urs.cz/item/CS_URS_2021_02/622251211" TargetMode="External" Type="http://schemas.openxmlformats.org/officeDocument/2006/relationships/hyperlink"/><Relationship Id="rId138" Target="https://podminky.urs.cz/item/CS_URS_2021_02/622252001" TargetMode="External" Type="http://schemas.openxmlformats.org/officeDocument/2006/relationships/hyperlink"/><Relationship Id="rId139" Target="https://podminky.urs.cz/item/CS_URS_2021_02/622252002" TargetMode="External" Type="http://schemas.openxmlformats.org/officeDocument/2006/relationships/hyperlink"/><Relationship Id="rId14" Target="https://podminky.urs.cz/item/CS_URS_2021_02/131251100" TargetMode="External" Type="http://schemas.openxmlformats.org/officeDocument/2006/relationships/hyperlink"/><Relationship Id="rId140" Target="https://podminky.urs.cz/item/CS_URS_2021_02/622325103" TargetMode="External" Type="http://schemas.openxmlformats.org/officeDocument/2006/relationships/hyperlink"/><Relationship Id="rId141" Target="https://podminky.urs.cz/item/CS_URS_2021_02/622331121" TargetMode="External" Type="http://schemas.openxmlformats.org/officeDocument/2006/relationships/hyperlink"/><Relationship Id="rId142" Target="https://podminky.urs.cz/item/CS_URS_2021_02/622335102" TargetMode="External" Type="http://schemas.openxmlformats.org/officeDocument/2006/relationships/hyperlink"/><Relationship Id="rId143" Target="https://podminky.urs.cz/item/CS_URS_2021_02/622511122" TargetMode="External" Type="http://schemas.openxmlformats.org/officeDocument/2006/relationships/hyperlink"/><Relationship Id="rId144" Target="https://podminky.urs.cz/item/CS_URS_2021_02/622531012" TargetMode="External" Type="http://schemas.openxmlformats.org/officeDocument/2006/relationships/hyperlink"/><Relationship Id="rId145" Target="https://podminky.urs.cz/item/CS_URS_2021_02/629991011" TargetMode="External" Type="http://schemas.openxmlformats.org/officeDocument/2006/relationships/hyperlink"/><Relationship Id="rId146" Target="https://podminky.urs.cz/item/CS_URS_2021_02/631311114" TargetMode="External" Type="http://schemas.openxmlformats.org/officeDocument/2006/relationships/hyperlink"/><Relationship Id="rId147" Target="https://podminky.urs.cz/item/CS_URS_2021_02/631311116" TargetMode="External" Type="http://schemas.openxmlformats.org/officeDocument/2006/relationships/hyperlink"/><Relationship Id="rId148" Target="https://podminky.urs.cz/item/CS_URS_2021_02/631311136" TargetMode="External" Type="http://schemas.openxmlformats.org/officeDocument/2006/relationships/hyperlink"/><Relationship Id="rId149" Target="https://podminky.urs.cz/item/CS_URS_2021_02/631319011" TargetMode="External" Type="http://schemas.openxmlformats.org/officeDocument/2006/relationships/hyperlink"/><Relationship Id="rId15" Target="https://podminky.urs.cz/item/CS_URS_2021_02/132251252" TargetMode="External" Type="http://schemas.openxmlformats.org/officeDocument/2006/relationships/hyperlink"/><Relationship Id="rId150" Target="https://podminky.urs.cz/item/CS_URS_2021_02/631319013" TargetMode="External" Type="http://schemas.openxmlformats.org/officeDocument/2006/relationships/hyperlink"/><Relationship Id="rId151" Target="https://podminky.urs.cz/item/CS_URS_2021_02/631319171" TargetMode="External" Type="http://schemas.openxmlformats.org/officeDocument/2006/relationships/hyperlink"/><Relationship Id="rId152" Target="https://podminky.urs.cz/item/CS_URS_2021_02/631319175" TargetMode="External" Type="http://schemas.openxmlformats.org/officeDocument/2006/relationships/hyperlink"/><Relationship Id="rId153" Target="https://podminky.urs.cz/item/CS_URS_2021_02/631361821" TargetMode="External" Type="http://schemas.openxmlformats.org/officeDocument/2006/relationships/hyperlink"/><Relationship Id="rId154" Target="https://podminky.urs.cz/item/CS_URS_2021_02/632451214" TargetMode="External" Type="http://schemas.openxmlformats.org/officeDocument/2006/relationships/hyperlink"/><Relationship Id="rId155" Target="https://podminky.urs.cz/item/CS_URS_2021_02/632451234" TargetMode="External" Type="http://schemas.openxmlformats.org/officeDocument/2006/relationships/hyperlink"/><Relationship Id="rId156" Target="https://podminky.urs.cz/item/CS_URS_2021_02/632451291" TargetMode="External" Type="http://schemas.openxmlformats.org/officeDocument/2006/relationships/hyperlink"/><Relationship Id="rId157" Target="https://podminky.urs.cz/item/CS_URS_2021_02/632451292" TargetMode="External" Type="http://schemas.openxmlformats.org/officeDocument/2006/relationships/hyperlink"/><Relationship Id="rId158" Target="https://podminky.urs.cz/item/CS_URS_2021_02/632451635R" TargetMode="External" Type="http://schemas.openxmlformats.org/officeDocument/2006/relationships/hyperlink"/><Relationship Id="rId159" Target="https://podminky.urs.cz/item/CS_URS_2021_02/632452411R" TargetMode="External" Type="http://schemas.openxmlformats.org/officeDocument/2006/relationships/hyperlink"/><Relationship Id="rId16" Target="https://podminky.urs.cz/item/CS_URS_2021_02/132254101" TargetMode="External" Type="http://schemas.openxmlformats.org/officeDocument/2006/relationships/hyperlink"/><Relationship Id="rId160" Target="https://podminky.urs.cz/item/CS_URS_2021_02/632481213" TargetMode="External" Type="http://schemas.openxmlformats.org/officeDocument/2006/relationships/hyperlink"/><Relationship Id="rId161" Target="https://podminky.urs.cz/item/CS_URS_2021_02/634112127" TargetMode="External" Type="http://schemas.openxmlformats.org/officeDocument/2006/relationships/hyperlink"/><Relationship Id="rId162" Target="https://podminky.urs.cz/item/CS_URS_2021_02/635111142" TargetMode="External" Type="http://schemas.openxmlformats.org/officeDocument/2006/relationships/hyperlink"/><Relationship Id="rId163" Target="https://podminky.urs.cz/item/CS_URS_2021_02/636311111" TargetMode="External" Type="http://schemas.openxmlformats.org/officeDocument/2006/relationships/hyperlink"/><Relationship Id="rId164" Target="https://podminky.urs.cz/item/CS_URS_2021_02/636311112" TargetMode="External" Type="http://schemas.openxmlformats.org/officeDocument/2006/relationships/hyperlink"/><Relationship Id="rId165" Target="https://podminky.urs.cz/item/CS_URS_2021_02/637121113" TargetMode="External" Type="http://schemas.openxmlformats.org/officeDocument/2006/relationships/hyperlink"/><Relationship Id="rId166" Target="https://podminky.urs.cz/item/CS_URS_2021_02/637311131" TargetMode="External" Type="http://schemas.openxmlformats.org/officeDocument/2006/relationships/hyperlink"/><Relationship Id="rId167" Target="https://podminky.urs.cz/item/CS_URS_2021_02/642942611" TargetMode="External" Type="http://schemas.openxmlformats.org/officeDocument/2006/relationships/hyperlink"/><Relationship Id="rId168" Target="https://podminky.urs.cz/item/CS_URS_2021_02/642945111" TargetMode="External" Type="http://schemas.openxmlformats.org/officeDocument/2006/relationships/hyperlink"/><Relationship Id="rId169" Target="https://podminky.urs.cz/item/CS_URS_2021_02/644941111" TargetMode="External" Type="http://schemas.openxmlformats.org/officeDocument/2006/relationships/hyperlink"/><Relationship Id="rId17" Target="https://podminky.urs.cz/item/CS_URS_2021_02/132311401" TargetMode="External" Type="http://schemas.openxmlformats.org/officeDocument/2006/relationships/hyperlink"/><Relationship Id="rId170" Target="https://podminky.urs.cz/item/CS_URS_2021_02/644941112" TargetMode="External" Type="http://schemas.openxmlformats.org/officeDocument/2006/relationships/hyperlink"/><Relationship Id="rId171" Target="https://podminky.urs.cz/item/CS_URS_2021_02/919735112" TargetMode="External" Type="http://schemas.openxmlformats.org/officeDocument/2006/relationships/hyperlink"/><Relationship Id="rId172" Target="https://podminky.urs.cz/item/CS_URS_2021_02/941111122" TargetMode="External" Type="http://schemas.openxmlformats.org/officeDocument/2006/relationships/hyperlink"/><Relationship Id="rId173" Target="https://podminky.urs.cz/item/CS_URS_2021_02/941111222" TargetMode="External" Type="http://schemas.openxmlformats.org/officeDocument/2006/relationships/hyperlink"/><Relationship Id="rId174" Target="https://podminky.urs.cz/item/CS_URS_2021_02/941111822" TargetMode="External" Type="http://schemas.openxmlformats.org/officeDocument/2006/relationships/hyperlink"/><Relationship Id="rId175" Target="https://podminky.urs.cz/item/CS_URS_2021_02/944511111" TargetMode="External" Type="http://schemas.openxmlformats.org/officeDocument/2006/relationships/hyperlink"/><Relationship Id="rId176" Target="https://podminky.urs.cz/item/CS_URS_2021_02/944511211" TargetMode="External" Type="http://schemas.openxmlformats.org/officeDocument/2006/relationships/hyperlink"/><Relationship Id="rId177" Target="https://podminky.urs.cz/item/CS_URS_2021_02/944511811" TargetMode="External" Type="http://schemas.openxmlformats.org/officeDocument/2006/relationships/hyperlink"/><Relationship Id="rId178" Target="https://podminky.urs.cz/item/CS_URS_2021_02/944711113" TargetMode="External" Type="http://schemas.openxmlformats.org/officeDocument/2006/relationships/hyperlink"/><Relationship Id="rId179" Target="https://podminky.urs.cz/item/CS_URS_2021_02/944711213" TargetMode="External" Type="http://schemas.openxmlformats.org/officeDocument/2006/relationships/hyperlink"/><Relationship Id="rId18" Target="https://podminky.urs.cz/item/CS_URS_2021_02/132351253" TargetMode="External" Type="http://schemas.openxmlformats.org/officeDocument/2006/relationships/hyperlink"/><Relationship Id="rId180" Target="https://podminky.urs.cz/item/CS_URS_2021_02/944711813" TargetMode="External" Type="http://schemas.openxmlformats.org/officeDocument/2006/relationships/hyperlink"/><Relationship Id="rId181" Target="https://podminky.urs.cz/item/CS_URS_2021_02/949101111" TargetMode="External" Type="http://schemas.openxmlformats.org/officeDocument/2006/relationships/hyperlink"/><Relationship Id="rId182" Target="https://podminky.urs.cz/item/CS_URS_2021_02/949311211" TargetMode="External" Type="http://schemas.openxmlformats.org/officeDocument/2006/relationships/hyperlink"/><Relationship Id="rId183" Target="https://podminky.urs.cz/item/CS_URS_2021_02/949311812" TargetMode="External" Type="http://schemas.openxmlformats.org/officeDocument/2006/relationships/hyperlink"/><Relationship Id="rId184" Target="https://podminky.urs.cz/item/CS_URS_2021_02/952901111" TargetMode="External" Type="http://schemas.openxmlformats.org/officeDocument/2006/relationships/hyperlink"/><Relationship Id="rId185" Target="https://podminky.urs.cz/item/CS_URS_2021_02/953941516" TargetMode="External" Type="http://schemas.openxmlformats.org/officeDocument/2006/relationships/hyperlink"/><Relationship Id="rId186" Target="https://podminky.urs.cz/item/CS_URS_2021_02/953943211" TargetMode="External" Type="http://schemas.openxmlformats.org/officeDocument/2006/relationships/hyperlink"/><Relationship Id="rId187" Target="https://podminky.urs.cz/item/CS_URS_2021_02/961055111" TargetMode="External" Type="http://schemas.openxmlformats.org/officeDocument/2006/relationships/hyperlink"/><Relationship Id="rId188" Target="https://podminky.urs.cz/item/CS_URS_2021_02/962031132" TargetMode="External" Type="http://schemas.openxmlformats.org/officeDocument/2006/relationships/hyperlink"/><Relationship Id="rId189" Target="https://podminky.urs.cz/item/CS_URS_2021_02/962031133" TargetMode="External" Type="http://schemas.openxmlformats.org/officeDocument/2006/relationships/hyperlink"/><Relationship Id="rId19" Target="https://podminky.urs.cz/item/CS_URS_2021_02/132354204" TargetMode="External" Type="http://schemas.openxmlformats.org/officeDocument/2006/relationships/hyperlink"/><Relationship Id="rId190" Target="https://podminky.urs.cz/item/CS_URS_2021_02/962032240" TargetMode="External" Type="http://schemas.openxmlformats.org/officeDocument/2006/relationships/hyperlink"/><Relationship Id="rId191" Target="https://podminky.urs.cz/item/CS_URS_2021_02/962032641" TargetMode="External" Type="http://schemas.openxmlformats.org/officeDocument/2006/relationships/hyperlink"/><Relationship Id="rId192" Target="https://podminky.urs.cz/item/CS_URS_2021_02/962032241" TargetMode="External" Type="http://schemas.openxmlformats.org/officeDocument/2006/relationships/hyperlink"/><Relationship Id="rId193" Target="https://podminky.urs.cz/item/CS_URS_2021_02/962042320" TargetMode="External" Type="http://schemas.openxmlformats.org/officeDocument/2006/relationships/hyperlink"/><Relationship Id="rId194" Target="https://podminky.urs.cz/item/CS_URS_2021_02/962042321" TargetMode="External" Type="http://schemas.openxmlformats.org/officeDocument/2006/relationships/hyperlink"/><Relationship Id="rId195" Target="https://podminky.urs.cz/item/CS_URS_2021_02/962052211" TargetMode="External" Type="http://schemas.openxmlformats.org/officeDocument/2006/relationships/hyperlink"/><Relationship Id="rId196" Target="https://podminky.urs.cz/item/CS_URS_2021_02/962081141" TargetMode="External" Type="http://schemas.openxmlformats.org/officeDocument/2006/relationships/hyperlink"/><Relationship Id="rId197" Target="https://podminky.urs.cz/item/CS_URS_2021_02/963023712" TargetMode="External" Type="http://schemas.openxmlformats.org/officeDocument/2006/relationships/hyperlink"/><Relationship Id="rId198" Target="https://podminky.urs.cz/item/CS_URS_2021_02/963042819" TargetMode="External" Type="http://schemas.openxmlformats.org/officeDocument/2006/relationships/hyperlink"/><Relationship Id="rId199" Target="https://podminky.urs.cz/item/CS_URS_2021_02/963051113" TargetMode="External" Type="http://schemas.openxmlformats.org/officeDocument/2006/relationships/hyperlink"/><Relationship Id="rId2" Target="https://podminky.urs.cz/item/CS_URS_2021_02/112101101" TargetMode="External" Type="http://schemas.openxmlformats.org/officeDocument/2006/relationships/hyperlink"/><Relationship Id="rId20" Target="https://podminky.urs.cz/item/CS_URS_2021_02/133312012" TargetMode="External" Type="http://schemas.openxmlformats.org/officeDocument/2006/relationships/hyperlink"/><Relationship Id="rId200" Target="https://podminky.urs.cz/item/CS_URS_2021_02/963051213" TargetMode="External" Type="http://schemas.openxmlformats.org/officeDocument/2006/relationships/hyperlink"/><Relationship Id="rId201" Target="https://podminky.urs.cz/item/CS_URS_2021_02/965042141" TargetMode="External" Type="http://schemas.openxmlformats.org/officeDocument/2006/relationships/hyperlink"/><Relationship Id="rId202" Target="https://podminky.urs.cz/item/CS_URS_2021_02/965042231" TargetMode="External" Type="http://schemas.openxmlformats.org/officeDocument/2006/relationships/hyperlink"/><Relationship Id="rId203" Target="https://podminky.urs.cz/item/CS_URS_2021_02/965042241" TargetMode="External" Type="http://schemas.openxmlformats.org/officeDocument/2006/relationships/hyperlink"/><Relationship Id="rId204" Target="https://podminky.urs.cz/item/CS_URS_2021_02/965043341" TargetMode="External" Type="http://schemas.openxmlformats.org/officeDocument/2006/relationships/hyperlink"/><Relationship Id="rId205" Target="https://podminky.urs.cz/item/CS_URS_2021_02/965049111" TargetMode="External" Type="http://schemas.openxmlformats.org/officeDocument/2006/relationships/hyperlink"/><Relationship Id="rId206" Target="https://podminky.urs.cz/item/CS_URS_2021_02/965081213" TargetMode="External" Type="http://schemas.openxmlformats.org/officeDocument/2006/relationships/hyperlink"/><Relationship Id="rId207" Target="https://podminky.urs.cz/item/CS_URS_2021_02/965082923" TargetMode="External" Type="http://schemas.openxmlformats.org/officeDocument/2006/relationships/hyperlink"/><Relationship Id="rId208" Target="https://podminky.urs.cz/item/CS_URS_2021_02/965082933" TargetMode="External" Type="http://schemas.openxmlformats.org/officeDocument/2006/relationships/hyperlink"/><Relationship Id="rId209" Target="https://podminky.urs.cz/item/CS_URS_2021_02/966071821" TargetMode="External" Type="http://schemas.openxmlformats.org/officeDocument/2006/relationships/hyperlink"/><Relationship Id="rId21" Target="https://podminky.urs.cz/item/CS_URS_2021_02/151101102" TargetMode="External" Type="http://schemas.openxmlformats.org/officeDocument/2006/relationships/hyperlink"/><Relationship Id="rId210" Target="https://podminky.urs.cz/item/CS_URS_2021_02/966071823" TargetMode="External" Type="http://schemas.openxmlformats.org/officeDocument/2006/relationships/hyperlink"/><Relationship Id="rId211" Target="https://podminky.urs.cz/item/CS_URS_2021_02/966073813" TargetMode="External" Type="http://schemas.openxmlformats.org/officeDocument/2006/relationships/hyperlink"/><Relationship Id="rId212" Target="https://podminky.urs.cz/item/CS_URS_2021_02/968062244" TargetMode="External" Type="http://schemas.openxmlformats.org/officeDocument/2006/relationships/hyperlink"/><Relationship Id="rId213" Target="https://podminky.urs.cz/item/CS_URS_2021_02/968062354" TargetMode="External" Type="http://schemas.openxmlformats.org/officeDocument/2006/relationships/hyperlink"/><Relationship Id="rId214" Target="https://podminky.urs.cz/item/CS_URS_2021_02/968062355" TargetMode="External" Type="http://schemas.openxmlformats.org/officeDocument/2006/relationships/hyperlink"/><Relationship Id="rId215" Target="https://podminky.urs.cz/item/CS_URS_2021_02/968062356" TargetMode="External" Type="http://schemas.openxmlformats.org/officeDocument/2006/relationships/hyperlink"/><Relationship Id="rId216" Target="https://podminky.urs.cz/item/CS_URS_2021_02/968062357" TargetMode="External" Type="http://schemas.openxmlformats.org/officeDocument/2006/relationships/hyperlink"/><Relationship Id="rId217" Target="https://podminky.urs.cz/item/CS_URS_2021_02/968062747" TargetMode="External" Type="http://schemas.openxmlformats.org/officeDocument/2006/relationships/hyperlink"/><Relationship Id="rId218" Target="https://podminky.urs.cz/item/CS_URS_2021_02/968072246" TargetMode="External" Type="http://schemas.openxmlformats.org/officeDocument/2006/relationships/hyperlink"/><Relationship Id="rId219" Target="https://podminky.urs.cz/item/CS_URS_2021_02/968072455" TargetMode="External" Type="http://schemas.openxmlformats.org/officeDocument/2006/relationships/hyperlink"/><Relationship Id="rId22" Target="https://podminky.urs.cz/item/CS_URS_2021_02/151101112" TargetMode="External" Type="http://schemas.openxmlformats.org/officeDocument/2006/relationships/hyperlink"/><Relationship Id="rId220" Target="https://podminky.urs.cz/item/CS_URS_2021_02/971035661" TargetMode="External" Type="http://schemas.openxmlformats.org/officeDocument/2006/relationships/hyperlink"/><Relationship Id="rId221" Target="https://podminky.urs.cz/item/CS_URS_2021_02/972054341" TargetMode="External" Type="http://schemas.openxmlformats.org/officeDocument/2006/relationships/hyperlink"/><Relationship Id="rId222" Target="https://podminky.urs.cz/item/CS_URS_2021_02/972054491" TargetMode="External" Type="http://schemas.openxmlformats.org/officeDocument/2006/relationships/hyperlink"/><Relationship Id="rId223" Target="https://podminky.urs.cz/item/CS_URS_2021_02/972054691" TargetMode="External" Type="http://schemas.openxmlformats.org/officeDocument/2006/relationships/hyperlink"/><Relationship Id="rId224" Target="https://podminky.urs.cz/item/CS_URS_2021_02/974031122" TargetMode="External" Type="http://schemas.openxmlformats.org/officeDocument/2006/relationships/hyperlink"/><Relationship Id="rId225" Target="https://podminky.urs.cz/item/CS_URS_2021_02/974031132" TargetMode="External" Type="http://schemas.openxmlformats.org/officeDocument/2006/relationships/hyperlink"/><Relationship Id="rId226" Target="https://podminky.urs.cz/item/CS_URS_2021_02/974031167" TargetMode="External" Type="http://schemas.openxmlformats.org/officeDocument/2006/relationships/hyperlink"/><Relationship Id="rId227" Target="https://podminky.urs.cz/item/CS_URS_2021_02/974031666" TargetMode="External" Type="http://schemas.openxmlformats.org/officeDocument/2006/relationships/hyperlink"/><Relationship Id="rId228" Target="https://podminky.urs.cz/item/CS_URS_2021_02/974042567" TargetMode="External" Type="http://schemas.openxmlformats.org/officeDocument/2006/relationships/hyperlink"/><Relationship Id="rId229" Target="https://podminky.urs.cz/item/CS_URS_2021_02/975011621" TargetMode="External" Type="http://schemas.openxmlformats.org/officeDocument/2006/relationships/hyperlink"/><Relationship Id="rId23" Target="https://podminky.urs.cz/item/CS_URS_2021_02/162201401" TargetMode="External" Type="http://schemas.openxmlformats.org/officeDocument/2006/relationships/hyperlink"/><Relationship Id="rId230" Target="https://podminky.urs.cz/item/CS_URS_2021_02/977151125" TargetMode="External" Type="http://schemas.openxmlformats.org/officeDocument/2006/relationships/hyperlink"/><Relationship Id="rId231" Target="https://podminky.urs.cz/item/CS_URS_2021_02/977151127" TargetMode="External" Type="http://schemas.openxmlformats.org/officeDocument/2006/relationships/hyperlink"/><Relationship Id="rId232" Target="https://podminky.urs.cz/item/CS_URS_2021_02/978013191" TargetMode="External" Type="http://schemas.openxmlformats.org/officeDocument/2006/relationships/hyperlink"/><Relationship Id="rId233" Target="https://podminky.urs.cz/item/CS_URS_2021_02/978015361" TargetMode="External" Type="http://schemas.openxmlformats.org/officeDocument/2006/relationships/hyperlink"/><Relationship Id="rId234" Target="https://podminky.urs.cz/item/CS_URS_2021_02/978021191" TargetMode="External" Type="http://schemas.openxmlformats.org/officeDocument/2006/relationships/hyperlink"/><Relationship Id="rId235" Target="https://podminky.urs.cz/item/CS_URS_2021_02/981011414" TargetMode="External" Type="http://schemas.openxmlformats.org/officeDocument/2006/relationships/hyperlink"/><Relationship Id="rId236" Target="https://podminky.urs.cz/item/CS_URS_2021_02/985131311" TargetMode="External" Type="http://schemas.openxmlformats.org/officeDocument/2006/relationships/hyperlink"/><Relationship Id="rId237" Target="https://podminky.urs.cz/item/CS_URS_2021_02/997006002" TargetMode="External" Type="http://schemas.openxmlformats.org/officeDocument/2006/relationships/hyperlink"/><Relationship Id="rId238" Target="https://podminky.urs.cz/item/CS_URS_2021_02/997006006" TargetMode="External" Type="http://schemas.openxmlformats.org/officeDocument/2006/relationships/hyperlink"/><Relationship Id="rId239" Target="https://podminky.urs.cz/item/CS_URS_2021_02/997006007" TargetMode="External" Type="http://schemas.openxmlformats.org/officeDocument/2006/relationships/hyperlink"/><Relationship Id="rId24" Target="https://podminky.urs.cz/item/CS_URS_2021_02/162201405" TargetMode="External" Type="http://schemas.openxmlformats.org/officeDocument/2006/relationships/hyperlink"/><Relationship Id="rId240" Target="https://podminky.urs.cz/item/CS_URS_2021_02/997013114" TargetMode="External" Type="http://schemas.openxmlformats.org/officeDocument/2006/relationships/hyperlink"/><Relationship Id="rId241" Target="https://podminky.urs.cz/item/CS_URS_2021_02/997013509" TargetMode="External" Type="http://schemas.openxmlformats.org/officeDocument/2006/relationships/hyperlink"/><Relationship Id="rId242" Target="https://podminky.urs.cz/item/CS_URS_2021_02/997013511" TargetMode="External" Type="http://schemas.openxmlformats.org/officeDocument/2006/relationships/hyperlink"/><Relationship Id="rId243" Target="https://podminky.urs.cz/item/CS_URS_2021_02/997013631" TargetMode="External" Type="http://schemas.openxmlformats.org/officeDocument/2006/relationships/hyperlink"/><Relationship Id="rId244" Target="https://podminky.urs.cz/item/CS_URS_2021_02/997013645" TargetMode="External" Type="http://schemas.openxmlformats.org/officeDocument/2006/relationships/hyperlink"/><Relationship Id="rId245" Target="https://podminky.urs.cz/item/CS_URS_2021_02/997013804" TargetMode="External" Type="http://schemas.openxmlformats.org/officeDocument/2006/relationships/hyperlink"/><Relationship Id="rId246" Target="https://podminky.urs.cz/item/CS_URS_2021_02/997013811" TargetMode="External" Type="http://schemas.openxmlformats.org/officeDocument/2006/relationships/hyperlink"/><Relationship Id="rId247" Target="https://podminky.urs.cz/item/CS_URS_2021_02/997013812" TargetMode="External" Type="http://schemas.openxmlformats.org/officeDocument/2006/relationships/hyperlink"/><Relationship Id="rId248" Target="https://podminky.urs.cz/item/CS_URS_2021_02/997013813" TargetMode="External" Type="http://schemas.openxmlformats.org/officeDocument/2006/relationships/hyperlink"/><Relationship Id="rId249" Target="https://podminky.urs.cz/item/CS_URS_2021_02/997013814" TargetMode="External" Type="http://schemas.openxmlformats.org/officeDocument/2006/relationships/hyperlink"/><Relationship Id="rId25" Target="https://podminky.urs.cz/item/CS_URS_2021_02/162201411" TargetMode="External" Type="http://schemas.openxmlformats.org/officeDocument/2006/relationships/hyperlink"/><Relationship Id="rId250" Target="https://podminky.urs.cz/item/CS_URS_2021_02/997013861" TargetMode="External" Type="http://schemas.openxmlformats.org/officeDocument/2006/relationships/hyperlink"/><Relationship Id="rId251" Target="https://podminky.urs.cz/item/CS_URS_2021_02/997013862" TargetMode="External" Type="http://schemas.openxmlformats.org/officeDocument/2006/relationships/hyperlink"/><Relationship Id="rId252" Target="https://podminky.urs.cz/item/CS_URS_2021_02/997013863" TargetMode="External" Type="http://schemas.openxmlformats.org/officeDocument/2006/relationships/hyperlink"/><Relationship Id="rId253" Target="https://podminky.urs.cz/item/CS_URS_2021_02/997013871" TargetMode="External" Type="http://schemas.openxmlformats.org/officeDocument/2006/relationships/hyperlink"/><Relationship Id="rId254" Target="https://podminky.urs.cz/item/CS_URS_2021_02/997013873" TargetMode="External" Type="http://schemas.openxmlformats.org/officeDocument/2006/relationships/hyperlink"/><Relationship Id="rId255" Target="https://podminky.urs.cz/item/CS_URS_2021_02/997013875" TargetMode="External" Type="http://schemas.openxmlformats.org/officeDocument/2006/relationships/hyperlink"/><Relationship Id="rId256" Target="https://podminky.urs.cz/item/CS_URS_2021_02/998011003" TargetMode="External" Type="http://schemas.openxmlformats.org/officeDocument/2006/relationships/hyperlink"/><Relationship Id="rId257" Target="https://podminky.urs.cz/item/CS_URS_2021_02/711111001" TargetMode="External" Type="http://schemas.openxmlformats.org/officeDocument/2006/relationships/hyperlink"/><Relationship Id="rId258" Target="https://podminky.urs.cz/item/CS_URS_2021_02/711112001" TargetMode="External" Type="http://schemas.openxmlformats.org/officeDocument/2006/relationships/hyperlink"/><Relationship Id="rId259" Target="https://podminky.urs.cz/item/CS_URS_2021_02/711141559" TargetMode="External" Type="http://schemas.openxmlformats.org/officeDocument/2006/relationships/hyperlink"/><Relationship Id="rId26" Target="https://podminky.urs.cz/item/CS_URS_2021_02/162201415" TargetMode="External" Type="http://schemas.openxmlformats.org/officeDocument/2006/relationships/hyperlink"/><Relationship Id="rId260" Target="https://podminky.urs.cz/item/CS_URS_2021_02/711142559" TargetMode="External" Type="http://schemas.openxmlformats.org/officeDocument/2006/relationships/hyperlink"/><Relationship Id="rId261" Target="https://podminky.urs.cz/item/CS_URS_2021_02/711161222" TargetMode="External" Type="http://schemas.openxmlformats.org/officeDocument/2006/relationships/hyperlink"/><Relationship Id="rId262" Target="https://podminky.urs.cz/item/CS_URS_2021_02/711161383" TargetMode="External" Type="http://schemas.openxmlformats.org/officeDocument/2006/relationships/hyperlink"/><Relationship Id="rId263" Target="https://podminky.urs.cz/item/CS_URS_2021_02/711745567" TargetMode="External" Type="http://schemas.openxmlformats.org/officeDocument/2006/relationships/hyperlink"/><Relationship Id="rId264" Target="https://podminky.urs.cz/item/CS_URS_2021_02/998711203" TargetMode="External" Type="http://schemas.openxmlformats.org/officeDocument/2006/relationships/hyperlink"/><Relationship Id="rId265" Target="https://podminky.urs.cz/item/CS_URS_2021_02/712311101" TargetMode="External" Type="http://schemas.openxmlformats.org/officeDocument/2006/relationships/hyperlink"/><Relationship Id="rId266" Target="https://podminky.urs.cz/item/CS_URS_2021_02/712331111" TargetMode="External" Type="http://schemas.openxmlformats.org/officeDocument/2006/relationships/hyperlink"/><Relationship Id="rId267" Target="https://podminky.urs.cz/item/CS_URS_2021_02/712340833" TargetMode="External" Type="http://schemas.openxmlformats.org/officeDocument/2006/relationships/hyperlink"/><Relationship Id="rId268" Target="https://podminky.urs.cz/item/CS_URS_2021_02/712340834" TargetMode="External" Type="http://schemas.openxmlformats.org/officeDocument/2006/relationships/hyperlink"/><Relationship Id="rId269" Target="https://podminky.urs.cz/item/CS_URS_2021_02/712341559" TargetMode="External" Type="http://schemas.openxmlformats.org/officeDocument/2006/relationships/hyperlink"/><Relationship Id="rId27" Target="https://podminky.urs.cz/item/CS_URS_2021_02/162201421" TargetMode="External" Type="http://schemas.openxmlformats.org/officeDocument/2006/relationships/hyperlink"/><Relationship Id="rId270" Target="https://podminky.urs.cz/item/CS_URS_2021_02/712341715" TargetMode="External" Type="http://schemas.openxmlformats.org/officeDocument/2006/relationships/hyperlink"/><Relationship Id="rId271" Target="https://podminky.urs.cz/item/CS_URS_2021_02/712361701" TargetMode="External" Type="http://schemas.openxmlformats.org/officeDocument/2006/relationships/hyperlink"/><Relationship Id="rId272" Target="https://podminky.urs.cz/item/CS_URS_2021_02/712363115" TargetMode="External" Type="http://schemas.openxmlformats.org/officeDocument/2006/relationships/hyperlink"/><Relationship Id="rId273" Target="https://podminky.urs.cz/item/CS_URS_2021_02/712363352" TargetMode="External" Type="http://schemas.openxmlformats.org/officeDocument/2006/relationships/hyperlink"/><Relationship Id="rId274" Target="https://podminky.urs.cz/item/CS_URS_2021_02/712363353" TargetMode="External" Type="http://schemas.openxmlformats.org/officeDocument/2006/relationships/hyperlink"/><Relationship Id="rId275" Target="https://podminky.urs.cz/item/CS_URS_2021_02/712363354" TargetMode="External" Type="http://schemas.openxmlformats.org/officeDocument/2006/relationships/hyperlink"/><Relationship Id="rId276" Target="https://podminky.urs.cz/item/CS_URS_2021_02/712363358" TargetMode="External" Type="http://schemas.openxmlformats.org/officeDocument/2006/relationships/hyperlink"/><Relationship Id="rId277" Target="https://podminky.urs.cz/item/CS_URS_2021_02/712391171" TargetMode="External" Type="http://schemas.openxmlformats.org/officeDocument/2006/relationships/hyperlink"/><Relationship Id="rId278" Target="https://podminky.urs.cz/item/CS_URS_2021_02/712391172" TargetMode="External" Type="http://schemas.openxmlformats.org/officeDocument/2006/relationships/hyperlink"/><Relationship Id="rId279" Target="https://podminky.urs.cz/item/CS_URS_2021_02/712771201" TargetMode="External" Type="http://schemas.openxmlformats.org/officeDocument/2006/relationships/hyperlink"/><Relationship Id="rId28" Target="https://podminky.urs.cz/item/CS_URS_2021_02/162251102" TargetMode="External" Type="http://schemas.openxmlformats.org/officeDocument/2006/relationships/hyperlink"/><Relationship Id="rId280" Target="https://podminky.urs.cz/item/CS_URS_2021_02/712771611" TargetMode="External" Type="http://schemas.openxmlformats.org/officeDocument/2006/relationships/hyperlink"/><Relationship Id="rId281" Target="https://podminky.urs.cz/item/CS_URS_2021_02/712811101" TargetMode="External" Type="http://schemas.openxmlformats.org/officeDocument/2006/relationships/hyperlink"/><Relationship Id="rId282" Target="https://podminky.urs.cz/item/CS_URS_2021_02/712831101" TargetMode="External" Type="http://schemas.openxmlformats.org/officeDocument/2006/relationships/hyperlink"/><Relationship Id="rId283" Target="https://podminky.urs.cz/item/CS_URS_2021_02/712841559" TargetMode="External" Type="http://schemas.openxmlformats.org/officeDocument/2006/relationships/hyperlink"/><Relationship Id="rId284" Target="https://podminky.urs.cz/item/CS_URS_2021_02/712861702" TargetMode="External" Type="http://schemas.openxmlformats.org/officeDocument/2006/relationships/hyperlink"/><Relationship Id="rId285" Target="https://podminky.urs.cz/item/CS_URS_2021_02/712998001" TargetMode="External" Type="http://schemas.openxmlformats.org/officeDocument/2006/relationships/hyperlink"/><Relationship Id="rId286" Target="https://podminky.urs.cz/item/CS_URS_2021_02/998712203" TargetMode="External" Type="http://schemas.openxmlformats.org/officeDocument/2006/relationships/hyperlink"/><Relationship Id="rId287" Target="https://podminky.urs.cz/item/CS_URS_2021_02/713121121" TargetMode="External" Type="http://schemas.openxmlformats.org/officeDocument/2006/relationships/hyperlink"/><Relationship Id="rId288" Target="https://podminky.urs.cz/item/CS_URS_2021_02/713131141" TargetMode="External" Type="http://schemas.openxmlformats.org/officeDocument/2006/relationships/hyperlink"/><Relationship Id="rId289" Target="https://podminky.urs.cz/item/CS_URS_2021_02/713131143" TargetMode="External" Type="http://schemas.openxmlformats.org/officeDocument/2006/relationships/hyperlink"/><Relationship Id="rId29" Target="https://podminky.urs.cz/item/CS_URS_2021_02/162251122" TargetMode="External" Type="http://schemas.openxmlformats.org/officeDocument/2006/relationships/hyperlink"/><Relationship Id="rId290" Target="https://podminky.urs.cz/item/CS_URS_2021_02/713131151" TargetMode="External" Type="http://schemas.openxmlformats.org/officeDocument/2006/relationships/hyperlink"/><Relationship Id="rId291" Target="https://podminky.urs.cz/item/CS_URS_2021_02/713141136" TargetMode="External" Type="http://schemas.openxmlformats.org/officeDocument/2006/relationships/hyperlink"/><Relationship Id="rId292" Target="https://podminky.urs.cz/item/CS_URS_2021_02/713141151" TargetMode="External" Type="http://schemas.openxmlformats.org/officeDocument/2006/relationships/hyperlink"/><Relationship Id="rId293" Target="https://podminky.urs.cz/item/CS_URS_2021_02/713141311" TargetMode="External" Type="http://schemas.openxmlformats.org/officeDocument/2006/relationships/hyperlink"/><Relationship Id="rId294" Target="https://podminky.urs.cz/item/CS_URS_2021_02/713410833" TargetMode="External" Type="http://schemas.openxmlformats.org/officeDocument/2006/relationships/hyperlink"/><Relationship Id="rId295" Target="https://podminky.urs.cz/item/CS_URS_2021_02/998713203" TargetMode="External" Type="http://schemas.openxmlformats.org/officeDocument/2006/relationships/hyperlink"/><Relationship Id="rId296" Target="https://podminky.urs.cz/item/CS_URS_2021_02/721239221" TargetMode="External" Type="http://schemas.openxmlformats.org/officeDocument/2006/relationships/hyperlink"/><Relationship Id="rId297" Target="https://podminky.urs.cz/item/CS_URS_2021_02/998721203" TargetMode="External" Type="http://schemas.openxmlformats.org/officeDocument/2006/relationships/hyperlink"/><Relationship Id="rId298" Target="https://podminky.urs.cz/item/CS_URS_2021_02/722290823" TargetMode="External" Type="http://schemas.openxmlformats.org/officeDocument/2006/relationships/hyperlink"/><Relationship Id="rId299" Target="https://podminky.urs.cz/item/CS_URS_2021_02/725110811" TargetMode="External" Type="http://schemas.openxmlformats.org/officeDocument/2006/relationships/hyperlink"/><Relationship Id="rId3" Target="https://podminky.urs.cz/item/CS_URS_2021_02/112101121" TargetMode="External" Type="http://schemas.openxmlformats.org/officeDocument/2006/relationships/hyperlink"/><Relationship Id="rId30" Target="https://podminky.urs.cz/item/CS_URS_2021_02/162301501" TargetMode="External" Type="http://schemas.openxmlformats.org/officeDocument/2006/relationships/hyperlink"/><Relationship Id="rId300" Target="https://podminky.urs.cz/item/CS_URS_2021_02/725122813" TargetMode="External" Type="http://schemas.openxmlformats.org/officeDocument/2006/relationships/hyperlink"/><Relationship Id="rId301" Target="https://podminky.urs.cz/item/CS_URS_2021_02/725210821" TargetMode="External" Type="http://schemas.openxmlformats.org/officeDocument/2006/relationships/hyperlink"/><Relationship Id="rId302" Target="https://podminky.urs.cz/item/CS_URS_2021_02/725240812" TargetMode="External" Type="http://schemas.openxmlformats.org/officeDocument/2006/relationships/hyperlink"/><Relationship Id="rId303" Target="https://podminky.urs.cz/item/CS_URS_2021_02/725590813" TargetMode="External" Type="http://schemas.openxmlformats.org/officeDocument/2006/relationships/hyperlink"/><Relationship Id="rId304" Target="https://podminky.urs.cz/item/CS_URS_2021_02/998725203" TargetMode="External" Type="http://schemas.openxmlformats.org/officeDocument/2006/relationships/hyperlink"/><Relationship Id="rId305" Target="https://podminky.urs.cz/item/CS_URS_2021_02/731200825" TargetMode="External" Type="http://schemas.openxmlformats.org/officeDocument/2006/relationships/hyperlink"/><Relationship Id="rId306" Target="https://podminky.urs.cz/item/CS_URS_2021_02/731391811" TargetMode="External" Type="http://schemas.openxmlformats.org/officeDocument/2006/relationships/hyperlink"/><Relationship Id="rId307" Target="https://podminky.urs.cz/item/CS_URS_2021_02/731890801" TargetMode="External" Type="http://schemas.openxmlformats.org/officeDocument/2006/relationships/hyperlink"/><Relationship Id="rId308" Target="https://podminky.urs.cz/item/CS_URS_2021_02/998731201" TargetMode="External" Type="http://schemas.openxmlformats.org/officeDocument/2006/relationships/hyperlink"/><Relationship Id="rId309" Target="https://podminky.urs.cz/item/CS_URS_2021_02/733120819" TargetMode="External" Type="http://schemas.openxmlformats.org/officeDocument/2006/relationships/hyperlink"/><Relationship Id="rId31" Target="https://podminky.urs.cz/item/CS_URS_2021_02/162301931" TargetMode="External" Type="http://schemas.openxmlformats.org/officeDocument/2006/relationships/hyperlink"/><Relationship Id="rId310" Target="https://podminky.urs.cz/item/CS_URS_2021_02/733890803" TargetMode="External" Type="http://schemas.openxmlformats.org/officeDocument/2006/relationships/hyperlink"/><Relationship Id="rId311" Target="https://podminky.urs.cz/item/CS_URS_2021_02/998733203" TargetMode="External" Type="http://schemas.openxmlformats.org/officeDocument/2006/relationships/hyperlink"/><Relationship Id="rId312" Target="https://podminky.urs.cz/item/CS_URS_2021_02/735111810" TargetMode="External" Type="http://schemas.openxmlformats.org/officeDocument/2006/relationships/hyperlink"/><Relationship Id="rId313" Target="https://podminky.urs.cz/item/CS_URS_2021_02/735890803" TargetMode="External" Type="http://schemas.openxmlformats.org/officeDocument/2006/relationships/hyperlink"/><Relationship Id="rId314" Target="https://podminky.urs.cz/item/CS_URS_2021_02/998741203" TargetMode="External" Type="http://schemas.openxmlformats.org/officeDocument/2006/relationships/hyperlink"/><Relationship Id="rId315" Target="https://podminky.urs.cz/item/CS_URS_2021_02/742210121" TargetMode="External" Type="http://schemas.openxmlformats.org/officeDocument/2006/relationships/hyperlink"/><Relationship Id="rId316" Target="https://podminky.urs.cz/item/CS_URS_2021_02/742210241" TargetMode="External" Type="http://schemas.openxmlformats.org/officeDocument/2006/relationships/hyperlink"/><Relationship Id="rId317" Target="https://podminky.urs.cz/item/CS_URS_2021_02/742320011" TargetMode="External" Type="http://schemas.openxmlformats.org/officeDocument/2006/relationships/hyperlink"/><Relationship Id="rId318" Target="https://podminky.urs.cz/item/CS_URS_2021_02/742420821" TargetMode="External" Type="http://schemas.openxmlformats.org/officeDocument/2006/relationships/hyperlink"/><Relationship Id="rId319" Target="https://podminky.urs.cz/item/CS_URS_2021_02/998742203" TargetMode="External" Type="http://schemas.openxmlformats.org/officeDocument/2006/relationships/hyperlink"/><Relationship Id="rId32" Target="https://podminky.urs.cz/item/CS_URS_2021_02/162301941" TargetMode="External" Type="http://schemas.openxmlformats.org/officeDocument/2006/relationships/hyperlink"/><Relationship Id="rId320" Target="https://podminky.urs.cz/item/CS_URS_2021_02/751398051" TargetMode="External" Type="http://schemas.openxmlformats.org/officeDocument/2006/relationships/hyperlink"/><Relationship Id="rId321" Target="https://podminky.urs.cz/item/CS_URS_2021_02/751514776" TargetMode="External" Type="http://schemas.openxmlformats.org/officeDocument/2006/relationships/hyperlink"/><Relationship Id="rId322" Target="https://podminky.urs.cz/item/CS_URS_2021_02/998751202" TargetMode="External" Type="http://schemas.openxmlformats.org/officeDocument/2006/relationships/hyperlink"/><Relationship Id="rId323" Target="https://podminky.urs.cz/item/CS_URS_2021_02/762430035" TargetMode="External" Type="http://schemas.openxmlformats.org/officeDocument/2006/relationships/hyperlink"/><Relationship Id="rId324" Target="https://podminky.urs.cz/item/CS_URS_2021_02/762522812" TargetMode="External" Type="http://schemas.openxmlformats.org/officeDocument/2006/relationships/hyperlink"/><Relationship Id="rId325" Target="https://podminky.urs.cz/item/CS_URS_2021_02/998762203" TargetMode="External" Type="http://schemas.openxmlformats.org/officeDocument/2006/relationships/hyperlink"/><Relationship Id="rId326" Target="https://podminky.urs.cz/item/CS_URS_2021_02/763111356" TargetMode="External" Type="http://schemas.openxmlformats.org/officeDocument/2006/relationships/hyperlink"/><Relationship Id="rId327" Target="https://podminky.urs.cz/item/CS_URS_2021_02/763111468" TargetMode="External" Type="http://schemas.openxmlformats.org/officeDocument/2006/relationships/hyperlink"/><Relationship Id="rId328" Target="https://podminky.urs.cz/item/CS_URS_2021_02/763111720" TargetMode="External" Type="http://schemas.openxmlformats.org/officeDocument/2006/relationships/hyperlink"/><Relationship Id="rId329" Target="https://podminky.urs.cz/item/CS_URS_2021_02/763112341" TargetMode="External" Type="http://schemas.openxmlformats.org/officeDocument/2006/relationships/hyperlink"/><Relationship Id="rId33" Target="https://podminky.urs.cz/item/CS_URS_2021_02/162301951" TargetMode="External" Type="http://schemas.openxmlformats.org/officeDocument/2006/relationships/hyperlink"/><Relationship Id="rId330" Target="https://podminky.urs.cz/item/CS_URS_2021_02/763121431" TargetMode="External" Type="http://schemas.openxmlformats.org/officeDocument/2006/relationships/hyperlink"/><Relationship Id="rId331" Target="https://podminky.urs.cz/item/CS_URS_2021_02/763121811" TargetMode="External" Type="http://schemas.openxmlformats.org/officeDocument/2006/relationships/hyperlink"/><Relationship Id="rId332" Target="https://podminky.urs.cz/item/CS_URS_2021_02/763131411" TargetMode="External" Type="http://schemas.openxmlformats.org/officeDocument/2006/relationships/hyperlink"/><Relationship Id="rId333" Target="https://podminky.urs.cz/item/CS_URS_2021_02/763131451" TargetMode="External" Type="http://schemas.openxmlformats.org/officeDocument/2006/relationships/hyperlink"/><Relationship Id="rId334" Target="https://podminky.urs.cz/item/CS_URS_2021_02/763131481" TargetMode="External" Type="http://schemas.openxmlformats.org/officeDocument/2006/relationships/hyperlink"/><Relationship Id="rId335" Target="https://podminky.urs.cz/item/CS_URS_2021_02/763131714" TargetMode="External" Type="http://schemas.openxmlformats.org/officeDocument/2006/relationships/hyperlink"/><Relationship Id="rId336" Target="https://podminky.urs.cz/item/CS_URS_2021_02/763172353" TargetMode="External" Type="http://schemas.openxmlformats.org/officeDocument/2006/relationships/hyperlink"/><Relationship Id="rId337" Target="https://podminky.urs.cz/item/CS_URS_2021_02/763181311" TargetMode="External" Type="http://schemas.openxmlformats.org/officeDocument/2006/relationships/hyperlink"/><Relationship Id="rId338" Target="https://podminky.urs.cz/item/CS_URS_2021_02/763181421" TargetMode="External" Type="http://schemas.openxmlformats.org/officeDocument/2006/relationships/hyperlink"/><Relationship Id="rId339" Target="https://podminky.urs.cz/item/CS_URS_2021_02/998763403" TargetMode="External" Type="http://schemas.openxmlformats.org/officeDocument/2006/relationships/hyperlink"/><Relationship Id="rId34" Target="https://podminky.urs.cz/item/CS_URS_2021_02/162301961" TargetMode="External" Type="http://schemas.openxmlformats.org/officeDocument/2006/relationships/hyperlink"/><Relationship Id="rId340" Target="https://podminky.urs.cz/item/CS_URS_2021_02/764001821" TargetMode="External" Type="http://schemas.openxmlformats.org/officeDocument/2006/relationships/hyperlink"/><Relationship Id="rId341" Target="https://podminky.urs.cz/item/CS_URS_2021_02/764002811" TargetMode="External" Type="http://schemas.openxmlformats.org/officeDocument/2006/relationships/hyperlink"/><Relationship Id="rId342" Target="https://podminky.urs.cz/item/CS_URS_2021_02/764002841" TargetMode="External" Type="http://schemas.openxmlformats.org/officeDocument/2006/relationships/hyperlink"/><Relationship Id="rId343" Target="https://podminky.urs.cz/item/CS_URS_2021_02/764002851" TargetMode="External" Type="http://schemas.openxmlformats.org/officeDocument/2006/relationships/hyperlink"/><Relationship Id="rId344" Target="https://podminky.urs.cz/item/CS_URS_2021_02/764002871" TargetMode="External" Type="http://schemas.openxmlformats.org/officeDocument/2006/relationships/hyperlink"/><Relationship Id="rId345" Target="https://podminky.urs.cz/item/CS_URS_2021_02/764004821" TargetMode="External" Type="http://schemas.openxmlformats.org/officeDocument/2006/relationships/hyperlink"/><Relationship Id="rId346" Target="https://podminky.urs.cz/item/CS_URS_2021_02/764004861" TargetMode="External" Type="http://schemas.openxmlformats.org/officeDocument/2006/relationships/hyperlink"/><Relationship Id="rId347" Target="https://podminky.urs.cz/item/CS_URS_2021_02/764021404" TargetMode="External" Type="http://schemas.openxmlformats.org/officeDocument/2006/relationships/hyperlink"/><Relationship Id="rId348" Target="https://podminky.urs.cz/item/CS_URS_2021_02/764226465" TargetMode="External" Type="http://schemas.openxmlformats.org/officeDocument/2006/relationships/hyperlink"/><Relationship Id="rId349" Target="https://podminky.urs.cz/item/CS_URS_2021_02/998764203" TargetMode="External" Type="http://schemas.openxmlformats.org/officeDocument/2006/relationships/hyperlink"/><Relationship Id="rId35" Target="https://podminky.urs.cz/item/CS_URS_2021_02/162301971" TargetMode="External" Type="http://schemas.openxmlformats.org/officeDocument/2006/relationships/hyperlink"/><Relationship Id="rId350" Target="https://podminky.urs.cz/item/CS_URS_2021_02/766211811" TargetMode="External" Type="http://schemas.openxmlformats.org/officeDocument/2006/relationships/hyperlink"/><Relationship Id="rId351" Target="https://podminky.urs.cz/item/CS_URS_2021_02/766411821" TargetMode="External" Type="http://schemas.openxmlformats.org/officeDocument/2006/relationships/hyperlink"/><Relationship Id="rId352" Target="https://podminky.urs.cz/item/CS_URS_2021_02/766421811" TargetMode="External" Type="http://schemas.openxmlformats.org/officeDocument/2006/relationships/hyperlink"/><Relationship Id="rId353" Target="https://podminky.urs.cz/item/CS_URS_2021_02/766421821" TargetMode="External" Type="http://schemas.openxmlformats.org/officeDocument/2006/relationships/hyperlink"/><Relationship Id="rId354" Target="https://podminky.urs.cz/item/CS_URS_2021_02/766441822" TargetMode="External" Type="http://schemas.openxmlformats.org/officeDocument/2006/relationships/hyperlink"/><Relationship Id="rId355" Target="https://podminky.urs.cz/item/CS_URS_2021_02/766660001" TargetMode="External" Type="http://schemas.openxmlformats.org/officeDocument/2006/relationships/hyperlink"/><Relationship Id="rId356" Target="https://podminky.urs.cz/item/CS_URS_2021_02/766660002" TargetMode="External" Type="http://schemas.openxmlformats.org/officeDocument/2006/relationships/hyperlink"/><Relationship Id="rId357" Target="https://podminky.urs.cz/item/CS_URS_2021_02/766660021" TargetMode="External" Type="http://schemas.openxmlformats.org/officeDocument/2006/relationships/hyperlink"/><Relationship Id="rId358" Target="https://podminky.urs.cz/item/CS_URS_2021_02/766660022" TargetMode="External" Type="http://schemas.openxmlformats.org/officeDocument/2006/relationships/hyperlink"/><Relationship Id="rId359" Target="https://podminky.urs.cz/item/CS_URS_2021_02/766660717" TargetMode="External" Type="http://schemas.openxmlformats.org/officeDocument/2006/relationships/hyperlink"/><Relationship Id="rId36" Target="https://podminky.urs.cz/item/CS_URS_2021_02/162301981" TargetMode="External" Type="http://schemas.openxmlformats.org/officeDocument/2006/relationships/hyperlink"/><Relationship Id="rId360" Target="https://podminky.urs.cz/item/CS_URS_2021_02/766660724" TargetMode="External" Type="http://schemas.openxmlformats.org/officeDocument/2006/relationships/hyperlink"/><Relationship Id="rId361" Target="https://podminky.urs.cz/item/CS_URS_2021_02/766660728" TargetMode="External" Type="http://schemas.openxmlformats.org/officeDocument/2006/relationships/hyperlink"/><Relationship Id="rId362" Target="https://podminky.urs.cz/item/CS_URS_2021_02/766660729" TargetMode="External" Type="http://schemas.openxmlformats.org/officeDocument/2006/relationships/hyperlink"/><Relationship Id="rId363" Target="https://podminky.urs.cz/item/CS_URS_2021_02/766660731" TargetMode="External" Type="http://schemas.openxmlformats.org/officeDocument/2006/relationships/hyperlink"/><Relationship Id="rId364" Target="https://podminky.urs.cz/item/CS_URS_2021_02/766660733" TargetMode="External" Type="http://schemas.openxmlformats.org/officeDocument/2006/relationships/hyperlink"/><Relationship Id="rId365" Target="https://podminky.urs.cz/item/CS_URS_2021_02/766660734R" TargetMode="External" Type="http://schemas.openxmlformats.org/officeDocument/2006/relationships/hyperlink"/><Relationship Id="rId366" Target="https://podminky.urs.cz/item/CS_URS_2021_02/766691914" TargetMode="External" Type="http://schemas.openxmlformats.org/officeDocument/2006/relationships/hyperlink"/><Relationship Id="rId367" Target="https://podminky.urs.cz/item/CS_URS_2021_02/766694111" TargetMode="External" Type="http://schemas.openxmlformats.org/officeDocument/2006/relationships/hyperlink"/><Relationship Id="rId368" Target="https://podminky.urs.cz/item/CS_URS_2021_02/766694113" TargetMode="External" Type="http://schemas.openxmlformats.org/officeDocument/2006/relationships/hyperlink"/><Relationship Id="rId369" Target="https://podminky.urs.cz/item/CS_URS_2021_02/766694115" TargetMode="External" Type="http://schemas.openxmlformats.org/officeDocument/2006/relationships/hyperlink"/><Relationship Id="rId37" Target="https://podminky.urs.cz/item/CS_URS_2021_02/162751117" TargetMode="External" Type="http://schemas.openxmlformats.org/officeDocument/2006/relationships/hyperlink"/><Relationship Id="rId370" Target="https://podminky.urs.cz/item/CS_URS_2021_02/766694121" TargetMode="External" Type="http://schemas.openxmlformats.org/officeDocument/2006/relationships/hyperlink"/><Relationship Id="rId371" Target="https://podminky.urs.cz/item/CS_URS_2021_02/766694122" TargetMode="External" Type="http://schemas.openxmlformats.org/officeDocument/2006/relationships/hyperlink"/><Relationship Id="rId372" Target="https://podminky.urs.cz/item/CS_URS_2021_02/766694123" TargetMode="External" Type="http://schemas.openxmlformats.org/officeDocument/2006/relationships/hyperlink"/><Relationship Id="rId373" Target="https://podminky.urs.cz/item/CS_URS_2021_02/766694124" TargetMode="External" Type="http://schemas.openxmlformats.org/officeDocument/2006/relationships/hyperlink"/><Relationship Id="rId374" Target="https://podminky.urs.cz/item/CS_URS_2021_02/766694125" TargetMode="External" Type="http://schemas.openxmlformats.org/officeDocument/2006/relationships/hyperlink"/><Relationship Id="rId375" Target="https://podminky.urs.cz/item/CS_URS_2021_02/998766203" TargetMode="External" Type="http://schemas.openxmlformats.org/officeDocument/2006/relationships/hyperlink"/><Relationship Id="rId376" Target="https://podminky.urs.cz/item/CS_URS_2021_02/767122111" TargetMode="External" Type="http://schemas.openxmlformats.org/officeDocument/2006/relationships/hyperlink"/><Relationship Id="rId377" Target="https://podminky.urs.cz/item/CS_URS_2021_02/767161114" TargetMode="External" Type="http://schemas.openxmlformats.org/officeDocument/2006/relationships/hyperlink"/><Relationship Id="rId378" Target="https://podminky.urs.cz/item/CS_URS_2021_02/767161813" TargetMode="External" Type="http://schemas.openxmlformats.org/officeDocument/2006/relationships/hyperlink"/><Relationship Id="rId379" Target="https://podminky.urs.cz/item/CS_URS_2021_02/767165114" TargetMode="External" Type="http://schemas.openxmlformats.org/officeDocument/2006/relationships/hyperlink"/><Relationship Id="rId38" Target="https://podminky.urs.cz/item/CS_URS_2021_02/162751137" TargetMode="External" Type="http://schemas.openxmlformats.org/officeDocument/2006/relationships/hyperlink"/><Relationship Id="rId380" Target="https://podminky.urs.cz/item/CS_URS_2021_02/767220130" TargetMode="External" Type="http://schemas.openxmlformats.org/officeDocument/2006/relationships/hyperlink"/><Relationship Id="rId381" Target="https://podminky.urs.cz/item/CS_URS_2021_02/767531111" TargetMode="External" Type="http://schemas.openxmlformats.org/officeDocument/2006/relationships/hyperlink"/><Relationship Id="rId382" Target="https://podminky.urs.cz/item/CS_URS_2021_02/767627310" TargetMode="External" Type="http://schemas.openxmlformats.org/officeDocument/2006/relationships/hyperlink"/><Relationship Id="rId383" Target="https://podminky.urs.cz/item/CS_URS_2021_02/767646401" TargetMode="External" Type="http://schemas.openxmlformats.org/officeDocument/2006/relationships/hyperlink"/><Relationship Id="rId384" Target="https://podminky.urs.cz/item/CS_URS_2021_02/767661811" TargetMode="External" Type="http://schemas.openxmlformats.org/officeDocument/2006/relationships/hyperlink"/><Relationship Id="rId385" Target="https://podminky.urs.cz/item/CS_URS_2021_02/767821115" TargetMode="External" Type="http://schemas.openxmlformats.org/officeDocument/2006/relationships/hyperlink"/><Relationship Id="rId386" Target="https://podminky.urs.cz/item/CS_URS_2021_02/767832102" TargetMode="External" Type="http://schemas.openxmlformats.org/officeDocument/2006/relationships/hyperlink"/><Relationship Id="rId387" Target="https://podminky.urs.cz/item/CS_URS_2021_02/767832802" TargetMode="External" Type="http://schemas.openxmlformats.org/officeDocument/2006/relationships/hyperlink"/><Relationship Id="rId388" Target="https://podminky.urs.cz/item/CS_URS_2021_02/767893126" TargetMode="External" Type="http://schemas.openxmlformats.org/officeDocument/2006/relationships/hyperlink"/><Relationship Id="rId389" Target="https://podminky.urs.cz/item/CS_URS_2021_02/767893192" TargetMode="External" Type="http://schemas.openxmlformats.org/officeDocument/2006/relationships/hyperlink"/><Relationship Id="rId39" Target="https://podminky.urs.cz/item/CS_URS_2021_02/167151111" TargetMode="External" Type="http://schemas.openxmlformats.org/officeDocument/2006/relationships/hyperlink"/><Relationship Id="rId390" Target="https://podminky.urs.cz/item/CS_URS_2021_02/767995111" TargetMode="External" Type="http://schemas.openxmlformats.org/officeDocument/2006/relationships/hyperlink"/><Relationship Id="rId391" Target="https://podminky.urs.cz/item/CS_URS_2021_02/998767203" TargetMode="External" Type="http://schemas.openxmlformats.org/officeDocument/2006/relationships/hyperlink"/><Relationship Id="rId392" Target="https://podminky.urs.cz/item/CS_URS_2021_02/771111011" TargetMode="External" Type="http://schemas.openxmlformats.org/officeDocument/2006/relationships/hyperlink"/><Relationship Id="rId393" Target="https://podminky.urs.cz/item/CS_URS_2021_02/771121011" TargetMode="External" Type="http://schemas.openxmlformats.org/officeDocument/2006/relationships/hyperlink"/><Relationship Id="rId394" Target="https://podminky.urs.cz/item/CS_URS_2021_02/771474112" TargetMode="External" Type="http://schemas.openxmlformats.org/officeDocument/2006/relationships/hyperlink"/><Relationship Id="rId395" Target="https://podminky.urs.cz/item/CS_URS_2021_02/771574263" TargetMode="External" Type="http://schemas.openxmlformats.org/officeDocument/2006/relationships/hyperlink"/><Relationship Id="rId396" Target="https://podminky.urs.cz/item/CS_URS_2021_02/771574711" TargetMode="External" Type="http://schemas.openxmlformats.org/officeDocument/2006/relationships/hyperlink"/><Relationship Id="rId397" Target="https://podminky.urs.cz/item/CS_URS_2021_02/771575113" TargetMode="External" Type="http://schemas.openxmlformats.org/officeDocument/2006/relationships/hyperlink"/><Relationship Id="rId398" Target="https://podminky.urs.cz/item/CS_URS_2021_02/771577141" TargetMode="External" Type="http://schemas.openxmlformats.org/officeDocument/2006/relationships/hyperlink"/><Relationship Id="rId399" Target="https://podminky.urs.cz/item/CS_URS_2021_02/771577145" TargetMode="External" Type="http://schemas.openxmlformats.org/officeDocument/2006/relationships/hyperlink"/><Relationship Id="rId4" Target="https://podminky.urs.cz/item/CS_URS_2021_02/112251101" TargetMode="External" Type="http://schemas.openxmlformats.org/officeDocument/2006/relationships/hyperlink"/><Relationship Id="rId40" Target="https://podminky.urs.cz/item/CS_URS_2021_02/167151112" TargetMode="External" Type="http://schemas.openxmlformats.org/officeDocument/2006/relationships/hyperlink"/><Relationship Id="rId400" Target="https://podminky.urs.cz/item/CS_URS_2021_02/771591112" TargetMode="External" Type="http://schemas.openxmlformats.org/officeDocument/2006/relationships/hyperlink"/><Relationship Id="rId401" Target="https://podminky.urs.cz/item/CS_URS_2021_02/771591212" TargetMode="External" Type="http://schemas.openxmlformats.org/officeDocument/2006/relationships/hyperlink"/><Relationship Id="rId402" Target="https://podminky.urs.cz/item/CS_URS_2021_02/771591241" TargetMode="External" Type="http://schemas.openxmlformats.org/officeDocument/2006/relationships/hyperlink"/><Relationship Id="rId403" Target="https://podminky.urs.cz/item/CS_URS_2021_02/771591242" TargetMode="External" Type="http://schemas.openxmlformats.org/officeDocument/2006/relationships/hyperlink"/><Relationship Id="rId404" Target="https://podminky.urs.cz/item/CS_URS_2021_02/771591251" TargetMode="External" Type="http://schemas.openxmlformats.org/officeDocument/2006/relationships/hyperlink"/><Relationship Id="rId405" Target="https://podminky.urs.cz/item/CS_URS_2021_02/771591264" TargetMode="External" Type="http://schemas.openxmlformats.org/officeDocument/2006/relationships/hyperlink"/><Relationship Id="rId406" Target="https://podminky.urs.cz/item/CS_URS_2021_02/771592011" TargetMode="External" Type="http://schemas.openxmlformats.org/officeDocument/2006/relationships/hyperlink"/><Relationship Id="rId407" Target="https://podminky.urs.cz/item/CS_URS_2021_02/998771203" TargetMode="External" Type="http://schemas.openxmlformats.org/officeDocument/2006/relationships/hyperlink"/><Relationship Id="rId408" Target="https://podminky.urs.cz/item/CS_URS_2021_02/998773203" TargetMode="External" Type="http://schemas.openxmlformats.org/officeDocument/2006/relationships/hyperlink"/><Relationship Id="rId409" Target="https://podminky.urs.cz/item/CS_URS_2021_02/775521810" TargetMode="External" Type="http://schemas.openxmlformats.org/officeDocument/2006/relationships/hyperlink"/><Relationship Id="rId41" Target="https://podminky.urs.cz/item/CS_URS_2021_02/171201231" TargetMode="External" Type="http://schemas.openxmlformats.org/officeDocument/2006/relationships/hyperlink"/><Relationship Id="rId410" Target="https://podminky.urs.cz/item/CS_URS_2021_02/998775203" TargetMode="External" Type="http://schemas.openxmlformats.org/officeDocument/2006/relationships/hyperlink"/><Relationship Id="rId411" Target="https://podminky.urs.cz/item/CS_URS_2021_02/776111311" TargetMode="External" Type="http://schemas.openxmlformats.org/officeDocument/2006/relationships/hyperlink"/><Relationship Id="rId412" Target="https://podminky.urs.cz/item/CS_URS_2021_02/776121321" TargetMode="External" Type="http://schemas.openxmlformats.org/officeDocument/2006/relationships/hyperlink"/><Relationship Id="rId413" Target="https://podminky.urs.cz/item/CS_URS_2021_02/776141121" TargetMode="External" Type="http://schemas.openxmlformats.org/officeDocument/2006/relationships/hyperlink"/><Relationship Id="rId414" Target="https://podminky.urs.cz/item/CS_URS_2021_02/776201811" TargetMode="External" Type="http://schemas.openxmlformats.org/officeDocument/2006/relationships/hyperlink"/><Relationship Id="rId415" Target="https://podminky.urs.cz/item/CS_URS_2021_02/776221111" TargetMode="External" Type="http://schemas.openxmlformats.org/officeDocument/2006/relationships/hyperlink"/><Relationship Id="rId416" Target="https://podminky.urs.cz/item/CS_URS_2021_02/776411112" TargetMode="External" Type="http://schemas.openxmlformats.org/officeDocument/2006/relationships/hyperlink"/><Relationship Id="rId417" Target="https://podminky.urs.cz/item/CS_URS_2021_02/776991111" TargetMode="External" Type="http://schemas.openxmlformats.org/officeDocument/2006/relationships/hyperlink"/><Relationship Id="rId418" Target="https://podminky.urs.cz/item/CS_URS_2021_02/776991121" TargetMode="External" Type="http://schemas.openxmlformats.org/officeDocument/2006/relationships/hyperlink"/><Relationship Id="rId419" Target="https://podminky.urs.cz/item/CS_URS_2021_02/776991222" TargetMode="External" Type="http://schemas.openxmlformats.org/officeDocument/2006/relationships/hyperlink"/><Relationship Id="rId42" Target="https://podminky.urs.cz/item/CS_URS_2021_02/171251201" TargetMode="External" Type="http://schemas.openxmlformats.org/officeDocument/2006/relationships/hyperlink"/><Relationship Id="rId420" Target="https://podminky.urs.cz/item/CS_URS_2021_02/998776203" TargetMode="External" Type="http://schemas.openxmlformats.org/officeDocument/2006/relationships/hyperlink"/><Relationship Id="rId421" Target="https://podminky.urs.cz/item/CS_URS_2021_02/777111111" TargetMode="External" Type="http://schemas.openxmlformats.org/officeDocument/2006/relationships/hyperlink"/><Relationship Id="rId422" Target="https://podminky.urs.cz/item/CS_URS_2021_02/777131201" TargetMode="External" Type="http://schemas.openxmlformats.org/officeDocument/2006/relationships/hyperlink"/><Relationship Id="rId423" Target="https://podminky.urs.cz/item/CS_URS_2021_02/777131251" TargetMode="External" Type="http://schemas.openxmlformats.org/officeDocument/2006/relationships/hyperlink"/><Relationship Id="rId424" Target="https://podminky.urs.cz/item/CS_URS_2021_02/776141121" TargetMode="External" Type="http://schemas.openxmlformats.org/officeDocument/2006/relationships/hyperlink"/><Relationship Id="rId425" Target="https://podminky.urs.cz/item/CS_URS_2021_02/777131111" TargetMode="External" Type="http://schemas.openxmlformats.org/officeDocument/2006/relationships/hyperlink"/><Relationship Id="rId426" Target="https://podminky.urs.cz/item/CS_URS_2021_02/777611113" TargetMode="External" Type="http://schemas.openxmlformats.org/officeDocument/2006/relationships/hyperlink"/><Relationship Id="rId427" Target="https://podminky.urs.cz/item/CS_URS_2021_02/777611201" TargetMode="External" Type="http://schemas.openxmlformats.org/officeDocument/2006/relationships/hyperlink"/><Relationship Id="rId428" Target="https://podminky.urs.cz/item/CS_URS_2021_02/777611213" TargetMode="External" Type="http://schemas.openxmlformats.org/officeDocument/2006/relationships/hyperlink"/><Relationship Id="rId429" Target="https://podminky.urs.cz/item/CS_URS_2021_02/777611281" TargetMode="External" Type="http://schemas.openxmlformats.org/officeDocument/2006/relationships/hyperlink"/><Relationship Id="rId43" Target="https://podminky.urs.cz/item/CS_URS_2021_02/174151101" TargetMode="External" Type="http://schemas.openxmlformats.org/officeDocument/2006/relationships/hyperlink"/><Relationship Id="rId430" Target="https://podminky.urs.cz/item/CS_URS_2021_02/777612103" TargetMode="External" Type="http://schemas.openxmlformats.org/officeDocument/2006/relationships/hyperlink"/><Relationship Id="rId431" Target="https://podminky.urs.cz/item/CS_URS_2021_02/777612203" TargetMode="External" Type="http://schemas.openxmlformats.org/officeDocument/2006/relationships/hyperlink"/><Relationship Id="rId432" Target="https://podminky.urs.cz/item/CS_URS_2021_02/777612251" TargetMode="External" Type="http://schemas.openxmlformats.org/officeDocument/2006/relationships/hyperlink"/><Relationship Id="rId433" Target="https://podminky.urs.cz/item/CS_URS_2021_02/998777203" TargetMode="External" Type="http://schemas.openxmlformats.org/officeDocument/2006/relationships/hyperlink"/><Relationship Id="rId434" Target="https://podminky.urs.cz/item/CS_URS_2021_02/781111011" TargetMode="External" Type="http://schemas.openxmlformats.org/officeDocument/2006/relationships/hyperlink"/><Relationship Id="rId435" Target="https://podminky.urs.cz/item/CS_URS_2021_02/781121011" TargetMode="External" Type="http://schemas.openxmlformats.org/officeDocument/2006/relationships/hyperlink"/><Relationship Id="rId436" Target="https://podminky.urs.cz/item/CS_URS_2021_02/781131112" TargetMode="External" Type="http://schemas.openxmlformats.org/officeDocument/2006/relationships/hyperlink"/><Relationship Id="rId437" Target="https://podminky.urs.cz/item/CS_URS_2021_02/781131251" TargetMode="External" Type="http://schemas.openxmlformats.org/officeDocument/2006/relationships/hyperlink"/><Relationship Id="rId438" Target="https://podminky.urs.cz/item/CS_URS_2021_02/781131264" TargetMode="External" Type="http://schemas.openxmlformats.org/officeDocument/2006/relationships/hyperlink"/><Relationship Id="rId439" Target="https://podminky.urs.cz/item/CS_URS_2021_02/781471810" TargetMode="External" Type="http://schemas.openxmlformats.org/officeDocument/2006/relationships/hyperlink"/><Relationship Id="rId44" Target="https://podminky.urs.cz/item/CS_URS_2021_02/174151102" TargetMode="External" Type="http://schemas.openxmlformats.org/officeDocument/2006/relationships/hyperlink"/><Relationship Id="rId440" Target="https://podminky.urs.cz/item/CS_URS_2021_02/781474113" TargetMode="External" Type="http://schemas.openxmlformats.org/officeDocument/2006/relationships/hyperlink"/><Relationship Id="rId441" Target="https://podminky.urs.cz/item/CS_URS_2021_02/781495115" TargetMode="External" Type="http://schemas.openxmlformats.org/officeDocument/2006/relationships/hyperlink"/><Relationship Id="rId442" Target="https://podminky.urs.cz/item/CS_URS_2021_02/781495142" TargetMode="External" Type="http://schemas.openxmlformats.org/officeDocument/2006/relationships/hyperlink"/><Relationship Id="rId443" Target="https://podminky.urs.cz/item/CS_URS_2021_02/781495211" TargetMode="External" Type="http://schemas.openxmlformats.org/officeDocument/2006/relationships/hyperlink"/><Relationship Id="rId444" Target="https://podminky.urs.cz/item/CS_URS_2021_02/781734112" TargetMode="External" Type="http://schemas.openxmlformats.org/officeDocument/2006/relationships/hyperlink"/><Relationship Id="rId445" Target="https://podminky.urs.cz/item/CS_URS_2021_02/998781203" TargetMode="External" Type="http://schemas.openxmlformats.org/officeDocument/2006/relationships/hyperlink"/><Relationship Id="rId446" Target="https://podminky.urs.cz/item/CS_URS_2021_02/783301311" TargetMode="External" Type="http://schemas.openxmlformats.org/officeDocument/2006/relationships/hyperlink"/><Relationship Id="rId447" Target="https://podminky.urs.cz/item/CS_URS_2021_02/783306801" TargetMode="External" Type="http://schemas.openxmlformats.org/officeDocument/2006/relationships/hyperlink"/><Relationship Id="rId448" Target="https://podminky.urs.cz/item/CS_URS_2021_02/783314203" TargetMode="External" Type="http://schemas.openxmlformats.org/officeDocument/2006/relationships/hyperlink"/><Relationship Id="rId449" Target="https://podminky.urs.cz/item/CS_URS_2021_02/783315101" TargetMode="External" Type="http://schemas.openxmlformats.org/officeDocument/2006/relationships/hyperlink"/><Relationship Id="rId45" Target="https://podminky.urs.cz/item/CS_URS_2021_02/212572121" TargetMode="External" Type="http://schemas.openxmlformats.org/officeDocument/2006/relationships/hyperlink"/><Relationship Id="rId450" Target="https://podminky.urs.cz/item/CS_URS_2021_02/783317101" TargetMode="External" Type="http://schemas.openxmlformats.org/officeDocument/2006/relationships/hyperlink"/><Relationship Id="rId451" Target="https://podminky.urs.cz/item/CS_URS_2021_02/784111001" TargetMode="External" Type="http://schemas.openxmlformats.org/officeDocument/2006/relationships/hyperlink"/><Relationship Id="rId452" Target="https://podminky.urs.cz/item/CS_URS_2021_02/784111007" TargetMode="External" Type="http://schemas.openxmlformats.org/officeDocument/2006/relationships/hyperlink"/><Relationship Id="rId453" Target="https://podminky.urs.cz/item/CS_URS_2021_02/784181121" TargetMode="External" Type="http://schemas.openxmlformats.org/officeDocument/2006/relationships/hyperlink"/><Relationship Id="rId454" Target="https://podminky.urs.cz/item/CS_URS_2021_02/784181127" TargetMode="External" Type="http://schemas.openxmlformats.org/officeDocument/2006/relationships/hyperlink"/><Relationship Id="rId455" Target="https://podminky.urs.cz/item/CS_URS_2021_02/784211101" TargetMode="External" Type="http://schemas.openxmlformats.org/officeDocument/2006/relationships/hyperlink"/><Relationship Id="rId456" Target="https://podminky.urs.cz/item/CS_URS_2021_02/784211107" TargetMode="External" Type="http://schemas.openxmlformats.org/officeDocument/2006/relationships/hyperlink"/><Relationship Id="rId457" Target="https://podminky.urs.cz/item/CS_URS_2021_02/HZS1291" TargetMode="External" Type="http://schemas.openxmlformats.org/officeDocument/2006/relationships/hyperlink"/><Relationship Id="rId458" Target="https://podminky.urs.cz/item/CS_URS_2021_02/HZS2492" TargetMode="External" Type="http://schemas.openxmlformats.org/officeDocument/2006/relationships/hyperlink"/><Relationship Id="rId459" Target="../drawings/drawing2.xml" Type="http://schemas.openxmlformats.org/officeDocument/2006/relationships/drawing"/><Relationship Id="rId46" Target="https://podminky.urs.cz/item/CS_URS_2021_02/212755215" TargetMode="External" Type="http://schemas.openxmlformats.org/officeDocument/2006/relationships/hyperlink"/><Relationship Id="rId47" Target="https://podminky.urs.cz/item/CS_URS_2021_02/213141112" TargetMode="External" Type="http://schemas.openxmlformats.org/officeDocument/2006/relationships/hyperlink"/><Relationship Id="rId48" Target="https://podminky.urs.cz/item/CS_URS_2021_02/273313811" TargetMode="External" Type="http://schemas.openxmlformats.org/officeDocument/2006/relationships/hyperlink"/><Relationship Id="rId49" Target="https://podminky.urs.cz/item/CS_URS_2021_02/273362021" TargetMode="External" Type="http://schemas.openxmlformats.org/officeDocument/2006/relationships/hyperlink"/><Relationship Id="rId5" Target="https://podminky.urs.cz/item/CS_URS_2021_02/113106341" TargetMode="External" Type="http://schemas.openxmlformats.org/officeDocument/2006/relationships/hyperlink"/><Relationship Id="rId50" Target="https://podminky.urs.cz/item/CS_URS_2021_02/274321311" TargetMode="External" Type="http://schemas.openxmlformats.org/officeDocument/2006/relationships/hyperlink"/><Relationship Id="rId51" Target="https://podminky.urs.cz/item/CS_URS_2021_02/274322511" TargetMode="External" Type="http://schemas.openxmlformats.org/officeDocument/2006/relationships/hyperlink"/><Relationship Id="rId52" Target="https://podminky.urs.cz/item/CS_URS_2021_02/274351121" TargetMode="External" Type="http://schemas.openxmlformats.org/officeDocument/2006/relationships/hyperlink"/><Relationship Id="rId53" Target="https://podminky.urs.cz/item/CS_URS_2021_02/274351122" TargetMode="External" Type="http://schemas.openxmlformats.org/officeDocument/2006/relationships/hyperlink"/><Relationship Id="rId54" Target="https://podminky.urs.cz/item/CS_URS_2021_02/274361821" TargetMode="External" Type="http://schemas.openxmlformats.org/officeDocument/2006/relationships/hyperlink"/><Relationship Id="rId55" Target="https://podminky.urs.cz/item/CS_URS_2021_02/275321311" TargetMode="External" Type="http://schemas.openxmlformats.org/officeDocument/2006/relationships/hyperlink"/><Relationship Id="rId56" Target="https://podminky.urs.cz/item/CS_URS_2021_02/275321511" TargetMode="External" Type="http://schemas.openxmlformats.org/officeDocument/2006/relationships/hyperlink"/><Relationship Id="rId57" Target="https://podminky.urs.cz/item/CS_URS_2021_02/275351121" TargetMode="External" Type="http://schemas.openxmlformats.org/officeDocument/2006/relationships/hyperlink"/><Relationship Id="rId58" Target="https://podminky.urs.cz/item/CS_URS_2021_02/275351122" TargetMode="External" Type="http://schemas.openxmlformats.org/officeDocument/2006/relationships/hyperlink"/><Relationship Id="rId59" Target="https://podminky.urs.cz/item/CS_URS_2021_02/275361821" TargetMode="External" Type="http://schemas.openxmlformats.org/officeDocument/2006/relationships/hyperlink"/><Relationship Id="rId6" Target="https://podminky.urs.cz/item/CS_URS_2021_02/113107012" TargetMode="External" Type="http://schemas.openxmlformats.org/officeDocument/2006/relationships/hyperlink"/><Relationship Id="rId60" Target="https://podminky.urs.cz/item/CS_URS_2021_02/279113143" TargetMode="External" Type="http://schemas.openxmlformats.org/officeDocument/2006/relationships/hyperlink"/><Relationship Id="rId61" Target="https://podminky.urs.cz/item/CS_URS_2021_02/279311116" TargetMode="External" Type="http://schemas.openxmlformats.org/officeDocument/2006/relationships/hyperlink"/><Relationship Id="rId62" Target="https://podminky.urs.cz/item/CS_URS_2021_02/279361821" TargetMode="External" Type="http://schemas.openxmlformats.org/officeDocument/2006/relationships/hyperlink"/><Relationship Id="rId63" Target="https://podminky.urs.cz/item/CS_URS_2021_02/310239411" TargetMode="External" Type="http://schemas.openxmlformats.org/officeDocument/2006/relationships/hyperlink"/><Relationship Id="rId64" Target="https://podminky.urs.cz/item/CS_URS_2021_02/311113153" TargetMode="External" Type="http://schemas.openxmlformats.org/officeDocument/2006/relationships/hyperlink"/><Relationship Id="rId65" Target="https://podminky.urs.cz/item/CS_URS_2021_02/311235101" TargetMode="External" Type="http://schemas.openxmlformats.org/officeDocument/2006/relationships/hyperlink"/><Relationship Id="rId66" Target="https://podminky.urs.cz/item/CS_URS_2021_02/311236321" TargetMode="External" Type="http://schemas.openxmlformats.org/officeDocument/2006/relationships/hyperlink"/><Relationship Id="rId67" Target="https://podminky.urs.cz/item/CS_URS_2021_02/311236331" TargetMode="External" Type="http://schemas.openxmlformats.org/officeDocument/2006/relationships/hyperlink"/><Relationship Id="rId68" Target="https://podminky.urs.cz/item/CS_URS_2021_02/311238650" TargetMode="External" Type="http://schemas.openxmlformats.org/officeDocument/2006/relationships/hyperlink"/><Relationship Id="rId69" Target="https://podminky.urs.cz/item/CS_URS_2021_02/311322511" TargetMode="External" Type="http://schemas.openxmlformats.org/officeDocument/2006/relationships/hyperlink"/><Relationship Id="rId7" Target="https://podminky.urs.cz/item/CS_URS_2021_02/113107042" TargetMode="External" Type="http://schemas.openxmlformats.org/officeDocument/2006/relationships/hyperlink"/><Relationship Id="rId70" Target="https://podminky.urs.cz/item/CS_URS_2021_02/311351121" TargetMode="External" Type="http://schemas.openxmlformats.org/officeDocument/2006/relationships/hyperlink"/><Relationship Id="rId71" Target="https://podminky.urs.cz/item/CS_URS_2021_02/311351122" TargetMode="External" Type="http://schemas.openxmlformats.org/officeDocument/2006/relationships/hyperlink"/><Relationship Id="rId72" Target="https://podminky.urs.cz/item/CS_URS_2021_02/311361821" TargetMode="External" Type="http://schemas.openxmlformats.org/officeDocument/2006/relationships/hyperlink"/><Relationship Id="rId73" Target="https://podminky.urs.cz/item/CS_URS_2021_02/317121251" TargetMode="External" Type="http://schemas.openxmlformats.org/officeDocument/2006/relationships/hyperlink"/><Relationship Id="rId74" Target="https://podminky.urs.cz/item/CS_URS_2021_02/317121351" TargetMode="External" Type="http://schemas.openxmlformats.org/officeDocument/2006/relationships/hyperlink"/><Relationship Id="rId75" Target="https://podminky.urs.cz/item/CS_URS_2021_02/317944321" TargetMode="External" Type="http://schemas.openxmlformats.org/officeDocument/2006/relationships/hyperlink"/><Relationship Id="rId76" Target="https://podminky.urs.cz/item/CS_URS_2021_02/317944323" TargetMode="External" Type="http://schemas.openxmlformats.org/officeDocument/2006/relationships/hyperlink"/><Relationship Id="rId77" Target="https://podminky.urs.cz/item/CS_URS_2021_02/319202112" TargetMode="External" Type="http://schemas.openxmlformats.org/officeDocument/2006/relationships/hyperlink"/><Relationship Id="rId78" Target="https://podminky.urs.cz/item/CS_URS_2021_02/319202114" TargetMode="External" Type="http://schemas.openxmlformats.org/officeDocument/2006/relationships/hyperlink"/><Relationship Id="rId79" Target="https://podminky.urs.cz/item/CS_URS_2021_02/319202115" TargetMode="External" Type="http://schemas.openxmlformats.org/officeDocument/2006/relationships/hyperlink"/><Relationship Id="rId8" Target="https://podminky.urs.cz/item/CS_URS_2021_02/113107121" TargetMode="External" Type="http://schemas.openxmlformats.org/officeDocument/2006/relationships/hyperlink"/><Relationship Id="rId80" Target="https://podminky.urs.cz/item/CS_URS_2021_02/319231213" TargetMode="External" Type="http://schemas.openxmlformats.org/officeDocument/2006/relationships/hyperlink"/><Relationship Id="rId81" Target="https://podminky.urs.cz/item/CS_URS_2021_02/319231214" TargetMode="External" Type="http://schemas.openxmlformats.org/officeDocument/2006/relationships/hyperlink"/><Relationship Id="rId82" Target="https://podminky.urs.cz/item/CS_URS_2021_02/338171113" TargetMode="External" Type="http://schemas.openxmlformats.org/officeDocument/2006/relationships/hyperlink"/><Relationship Id="rId83" Target="https://podminky.urs.cz/item/CS_URS_2021_02/338171115" TargetMode="External" Type="http://schemas.openxmlformats.org/officeDocument/2006/relationships/hyperlink"/><Relationship Id="rId84" Target="https://podminky.urs.cz/item/CS_URS_2021_02/342291121" TargetMode="External" Type="http://schemas.openxmlformats.org/officeDocument/2006/relationships/hyperlink"/><Relationship Id="rId85" Target="https://podminky.urs.cz/item/CS_URS_2021_02/348272615" TargetMode="External" Type="http://schemas.openxmlformats.org/officeDocument/2006/relationships/hyperlink"/><Relationship Id="rId86" Target="https://podminky.urs.cz/item/CS_URS_2021_02/348401120" TargetMode="External" Type="http://schemas.openxmlformats.org/officeDocument/2006/relationships/hyperlink"/><Relationship Id="rId87" Target="https://podminky.urs.cz/item/CS_URS_2021_02/348401350" TargetMode="External" Type="http://schemas.openxmlformats.org/officeDocument/2006/relationships/hyperlink"/><Relationship Id="rId88" Target="https://podminky.urs.cz/item/CS_URS_2021_02/349231811" TargetMode="External" Type="http://schemas.openxmlformats.org/officeDocument/2006/relationships/hyperlink"/><Relationship Id="rId89" Target="https://podminky.urs.cz/item/CS_URS_2021_02/349231821" TargetMode="External" Type="http://schemas.openxmlformats.org/officeDocument/2006/relationships/hyperlink"/><Relationship Id="rId9" Target="https://podminky.urs.cz/item/CS_URS_2021_02/113107182" TargetMode="External" Type="http://schemas.openxmlformats.org/officeDocument/2006/relationships/hyperlink"/><Relationship Id="rId90" Target="https://podminky.urs.cz/item/CS_URS_2021_02/411321414" TargetMode="External" Type="http://schemas.openxmlformats.org/officeDocument/2006/relationships/hyperlink"/><Relationship Id="rId91" Target="https://podminky.urs.cz/item/CS_URS_2021_02/411351011" TargetMode="External" Type="http://schemas.openxmlformats.org/officeDocument/2006/relationships/hyperlink"/><Relationship Id="rId92" Target="https://podminky.urs.cz/item/CS_URS_2021_02/411351012" TargetMode="External" Type="http://schemas.openxmlformats.org/officeDocument/2006/relationships/hyperlink"/><Relationship Id="rId93" Target="https://podminky.urs.cz/item/CS_URS_2021_02/411354311" TargetMode="External" Type="http://schemas.openxmlformats.org/officeDocument/2006/relationships/hyperlink"/><Relationship Id="rId94" Target="https://podminky.urs.cz/item/CS_URS_2021_02/411354312" TargetMode="External" Type="http://schemas.openxmlformats.org/officeDocument/2006/relationships/hyperlink"/><Relationship Id="rId95" Target="https://podminky.urs.cz/item/CS_URS_2021_02/411361821" TargetMode="External" Type="http://schemas.openxmlformats.org/officeDocument/2006/relationships/hyperlink"/><Relationship Id="rId96" Target="https://podminky.urs.cz/item/CS_URS_2021_02/411388531" TargetMode="External" Type="http://schemas.openxmlformats.org/officeDocument/2006/relationships/hyperlink"/><Relationship Id="rId97" Target="https://podminky.urs.cz/item/CS_URS_2021_02/417321515" TargetMode="External" Type="http://schemas.openxmlformats.org/officeDocument/2006/relationships/hyperlink"/><Relationship Id="rId98" Target="https://podminky.urs.cz/item/CS_URS_2021_02/417351115" TargetMode="External" Type="http://schemas.openxmlformats.org/officeDocument/2006/relationships/hyperlink"/><Relationship Id="rId99" Target="https://podminky.urs.cz/item/CS_URS_2021_02/417351116" TargetMode="External" Type="http://schemas.openxmlformats.org/officeDocument/2006/relationships/hyperlink"/></Relationships>
</file>

<file path=xl/worksheets/_rels/sheet3.xml.rels><?xml version="1.0" encoding="UTF-8" standalone="no"?><Relationships xmlns="http://schemas.openxmlformats.org/package/2006/relationships"><Relationship Id="rId1" Target="https://podminky.urs.cz/item/CS_URS_2021_01/122702119" TargetMode="External" Type="http://schemas.openxmlformats.org/officeDocument/2006/relationships/hyperlink"/><Relationship Id="rId10" Target="https://podminky.urs.cz/item/CS_URS_2021_01/175111101" TargetMode="External" Type="http://schemas.openxmlformats.org/officeDocument/2006/relationships/hyperlink"/><Relationship Id="rId11" Target="https://podminky.urs.cz/item/CS_URS_2021_01/451541111" TargetMode="External" Type="http://schemas.openxmlformats.org/officeDocument/2006/relationships/hyperlink"/><Relationship Id="rId12" Target="https://podminky.urs.cz/item/CS_URS_2021_01/857242122" TargetMode="External" Type="http://schemas.openxmlformats.org/officeDocument/2006/relationships/hyperlink"/><Relationship Id="rId13" Target="https://podminky.urs.cz/item/CS_URS_2021_01/857242192" TargetMode="External" Type="http://schemas.openxmlformats.org/officeDocument/2006/relationships/hyperlink"/><Relationship Id="rId14" Target="https://podminky.urs.cz/item/CS_URS_2021_01/857244122" TargetMode="External" Type="http://schemas.openxmlformats.org/officeDocument/2006/relationships/hyperlink"/><Relationship Id="rId15" Target="https://podminky.urs.cz/item/CS_URS_2021_01/857244192" TargetMode="External" Type="http://schemas.openxmlformats.org/officeDocument/2006/relationships/hyperlink"/><Relationship Id="rId16" Target="https://podminky.urs.cz/item/CS_URS_2021_01/891241222" TargetMode="External" Type="http://schemas.openxmlformats.org/officeDocument/2006/relationships/hyperlink"/><Relationship Id="rId17" Target="https://podminky.urs.cz/item/CS_URS_2021_01/961044111" TargetMode="External" Type="http://schemas.openxmlformats.org/officeDocument/2006/relationships/hyperlink"/><Relationship Id="rId18" Target="https://podminky.urs.cz/item/CS_URS_2021_01/997221551" TargetMode="External" Type="http://schemas.openxmlformats.org/officeDocument/2006/relationships/hyperlink"/><Relationship Id="rId19" Target="https://podminky.urs.cz/item/CS_URS_2021_01/997221559" TargetMode="External" Type="http://schemas.openxmlformats.org/officeDocument/2006/relationships/hyperlink"/><Relationship Id="rId2" Target="https://podminky.urs.cz/item/CS_URS_2021_01/132212111" TargetMode="External" Type="http://schemas.openxmlformats.org/officeDocument/2006/relationships/hyperlink"/><Relationship Id="rId20" Target="https://podminky.urs.cz/item/CS_URS_2021_01/997221611" TargetMode="External" Type="http://schemas.openxmlformats.org/officeDocument/2006/relationships/hyperlink"/><Relationship Id="rId21" Target="https://podminky.urs.cz/item/CS_URS_2021_01/997221615" TargetMode="External" Type="http://schemas.openxmlformats.org/officeDocument/2006/relationships/hyperlink"/><Relationship Id="rId22" Target="https://podminky.urs.cz/item/CS_URS_2021_01/998276101" TargetMode="External" Type="http://schemas.openxmlformats.org/officeDocument/2006/relationships/hyperlink"/><Relationship Id="rId23" Target="https://podminky.urs.cz/item/CS_URS_2021_01/721173401" TargetMode="External" Type="http://schemas.openxmlformats.org/officeDocument/2006/relationships/hyperlink"/><Relationship Id="rId24" Target="https://podminky.urs.cz/item/CS_URS_2021_01/721173402" TargetMode="External" Type="http://schemas.openxmlformats.org/officeDocument/2006/relationships/hyperlink"/><Relationship Id="rId25" Target="https://podminky.urs.cz/item/CS_URS_2021_01/721173403" TargetMode="External" Type="http://schemas.openxmlformats.org/officeDocument/2006/relationships/hyperlink"/><Relationship Id="rId26" Target="https://podminky.urs.cz/item/CS_URS_2021_01/721174025" TargetMode="External" Type="http://schemas.openxmlformats.org/officeDocument/2006/relationships/hyperlink"/><Relationship Id="rId27" Target="https://podminky.urs.cz/item/CS_URS_2021_01/721174026" TargetMode="External" Type="http://schemas.openxmlformats.org/officeDocument/2006/relationships/hyperlink"/><Relationship Id="rId28" Target="https://podminky.urs.cz/item/CS_URS_2021_01/721174043" TargetMode="External" Type="http://schemas.openxmlformats.org/officeDocument/2006/relationships/hyperlink"/><Relationship Id="rId29" Target="https://podminky.urs.cz/item/CS_URS_2021_01/721174045" TargetMode="External" Type="http://schemas.openxmlformats.org/officeDocument/2006/relationships/hyperlink"/><Relationship Id="rId3" Target="https://podminky.urs.cz/item/CS_URS_2021_01/132212211" TargetMode="External" Type="http://schemas.openxmlformats.org/officeDocument/2006/relationships/hyperlink"/><Relationship Id="rId30" Target="https://podminky.urs.cz/item/CS_URS_2021_01/721194105" TargetMode="External" Type="http://schemas.openxmlformats.org/officeDocument/2006/relationships/hyperlink"/><Relationship Id="rId31" Target="https://podminky.urs.cz/item/CS_URS_2021_01/721194109" TargetMode="External" Type="http://schemas.openxmlformats.org/officeDocument/2006/relationships/hyperlink"/><Relationship Id="rId32" Target="https://podminky.urs.cz/item/CS_URS_2021_01/721212123" TargetMode="External" Type="http://schemas.openxmlformats.org/officeDocument/2006/relationships/hyperlink"/><Relationship Id="rId33" Target="https://podminky.urs.cz/item/CS_URS_2021_01/721242115" TargetMode="External" Type="http://schemas.openxmlformats.org/officeDocument/2006/relationships/hyperlink"/><Relationship Id="rId34" Target="https://podminky.urs.cz/item/CS_URS_2021_01/721273153" TargetMode="External" Type="http://schemas.openxmlformats.org/officeDocument/2006/relationships/hyperlink"/><Relationship Id="rId35" Target="https://podminky.urs.cz/item/CS_URS_2021_01/998721103" TargetMode="External" Type="http://schemas.openxmlformats.org/officeDocument/2006/relationships/hyperlink"/><Relationship Id="rId36" Target="https://podminky.urs.cz/item/CS_URS_2021_01/722130234" TargetMode="External" Type="http://schemas.openxmlformats.org/officeDocument/2006/relationships/hyperlink"/><Relationship Id="rId37" Target="https://podminky.urs.cz/item/CS_URS_2021_01/722130235" TargetMode="External" Type="http://schemas.openxmlformats.org/officeDocument/2006/relationships/hyperlink"/><Relationship Id="rId38" Target="https://podminky.urs.cz/item/CS_URS_2021_01/722175002" TargetMode="External" Type="http://schemas.openxmlformats.org/officeDocument/2006/relationships/hyperlink"/><Relationship Id="rId39" Target="https://podminky.urs.cz/item/CS_URS_2021_01/722175003" TargetMode="External" Type="http://schemas.openxmlformats.org/officeDocument/2006/relationships/hyperlink"/><Relationship Id="rId4" Target="https://podminky.urs.cz/item/CS_URS_2021_01/151101101" TargetMode="External" Type="http://schemas.openxmlformats.org/officeDocument/2006/relationships/hyperlink"/><Relationship Id="rId40" Target="https://podminky.urs.cz/item/CS_URS_2021_01/722175004" TargetMode="External" Type="http://schemas.openxmlformats.org/officeDocument/2006/relationships/hyperlink"/><Relationship Id="rId41" Target="https://podminky.urs.cz/item/CS_URS_2021_01/722175005" TargetMode="External" Type="http://schemas.openxmlformats.org/officeDocument/2006/relationships/hyperlink"/><Relationship Id="rId42" Target="https://podminky.urs.cz/item/CS_URS_2021_01/722175006" TargetMode="External" Type="http://schemas.openxmlformats.org/officeDocument/2006/relationships/hyperlink"/><Relationship Id="rId43" Target="https://podminky.urs.cz/item/CS_URS_2021_01/722175007" TargetMode="External" Type="http://schemas.openxmlformats.org/officeDocument/2006/relationships/hyperlink"/><Relationship Id="rId44" Target="https://podminky.urs.cz/item/CS_URS_2021_01/722175008" TargetMode="External" Type="http://schemas.openxmlformats.org/officeDocument/2006/relationships/hyperlink"/><Relationship Id="rId45" Target="https://podminky.urs.cz/item/CS_URS_2021_01/722181241" TargetMode="External" Type="http://schemas.openxmlformats.org/officeDocument/2006/relationships/hyperlink"/><Relationship Id="rId46" Target="https://podminky.urs.cz/item/CS_URS_2021_01/722181242" TargetMode="External" Type="http://schemas.openxmlformats.org/officeDocument/2006/relationships/hyperlink"/><Relationship Id="rId47" Target="https://podminky.urs.cz/item/CS_URS_2021_01/722181243" TargetMode="External" Type="http://schemas.openxmlformats.org/officeDocument/2006/relationships/hyperlink"/><Relationship Id="rId48" Target="https://podminky.urs.cz/item/CS_URS_2021_01/722181244" TargetMode="External" Type="http://schemas.openxmlformats.org/officeDocument/2006/relationships/hyperlink"/><Relationship Id="rId49" Target="https://podminky.urs.cz/item/CS_URS_2021_01/722220111" TargetMode="External" Type="http://schemas.openxmlformats.org/officeDocument/2006/relationships/hyperlink"/><Relationship Id="rId5" Target="https://podminky.urs.cz/item/CS_URS_2021_01/151101111" TargetMode="External" Type="http://schemas.openxmlformats.org/officeDocument/2006/relationships/hyperlink"/><Relationship Id="rId50" Target="https://podminky.urs.cz/item/CS_URS_2021_01/722220122" TargetMode="External" Type="http://schemas.openxmlformats.org/officeDocument/2006/relationships/hyperlink"/><Relationship Id="rId51" Target="https://podminky.urs.cz/item/CS_URS_2021_01/722231073" TargetMode="External" Type="http://schemas.openxmlformats.org/officeDocument/2006/relationships/hyperlink"/><Relationship Id="rId52" Target="https://podminky.urs.cz/item/CS_URS_2021_01/722232044" TargetMode="External" Type="http://schemas.openxmlformats.org/officeDocument/2006/relationships/hyperlink"/><Relationship Id="rId53" Target="https://podminky.urs.cz/item/CS_URS_2021_01/722232062" TargetMode="External" Type="http://schemas.openxmlformats.org/officeDocument/2006/relationships/hyperlink"/><Relationship Id="rId54" Target="https://podminky.urs.cz/item/CS_URS_2021_01/722232063" TargetMode="External" Type="http://schemas.openxmlformats.org/officeDocument/2006/relationships/hyperlink"/><Relationship Id="rId55" Target="https://podminky.urs.cz/item/CS_URS_2021_01/722232064" TargetMode="External" Type="http://schemas.openxmlformats.org/officeDocument/2006/relationships/hyperlink"/><Relationship Id="rId56" Target="https://podminky.urs.cz/item/CS_URS_2021_01/722232065" TargetMode="External" Type="http://schemas.openxmlformats.org/officeDocument/2006/relationships/hyperlink"/><Relationship Id="rId57" Target="https://podminky.urs.cz/item/CS_URS_2021_01/722232066" TargetMode="External" Type="http://schemas.openxmlformats.org/officeDocument/2006/relationships/hyperlink"/><Relationship Id="rId58" Target="https://podminky.urs.cz/item/CS_URS_2021_01/722232505" TargetMode="External" Type="http://schemas.openxmlformats.org/officeDocument/2006/relationships/hyperlink"/><Relationship Id="rId59" Target="https://podminky.urs.cz/item/CS_URS_2021_01/722250133" TargetMode="External" Type="http://schemas.openxmlformats.org/officeDocument/2006/relationships/hyperlink"/><Relationship Id="rId6" Target="https://podminky.urs.cz/item/CS_URS_2021_01/162751117" TargetMode="External" Type="http://schemas.openxmlformats.org/officeDocument/2006/relationships/hyperlink"/><Relationship Id="rId60" Target="https://podminky.urs.cz/item/CS_URS_2021_01/722290226" TargetMode="External" Type="http://schemas.openxmlformats.org/officeDocument/2006/relationships/hyperlink"/><Relationship Id="rId61" Target="https://podminky.urs.cz/item/CS_URS_2021_01/722290229" TargetMode="External" Type="http://schemas.openxmlformats.org/officeDocument/2006/relationships/hyperlink"/><Relationship Id="rId62" Target="https://podminky.urs.cz/item/CS_URS_2021_01/722290234" TargetMode="External" Type="http://schemas.openxmlformats.org/officeDocument/2006/relationships/hyperlink"/><Relationship Id="rId63" Target="https://podminky.urs.cz/item/CS_URS_2021_01/998722103" TargetMode="External" Type="http://schemas.openxmlformats.org/officeDocument/2006/relationships/hyperlink"/><Relationship Id="rId64" Target="https://podminky.urs.cz/item/CS_URS_2021_01/723111203" TargetMode="External" Type="http://schemas.openxmlformats.org/officeDocument/2006/relationships/hyperlink"/><Relationship Id="rId65" Target="https://podminky.urs.cz/item/CS_URS_2021_01/723111307" TargetMode="External" Type="http://schemas.openxmlformats.org/officeDocument/2006/relationships/hyperlink"/><Relationship Id="rId66" Target="https://podminky.urs.cz/item/CS_URS_2021_01/723150341" TargetMode="External" Type="http://schemas.openxmlformats.org/officeDocument/2006/relationships/hyperlink"/><Relationship Id="rId67" Target="https://podminky.urs.cz/item/CS_URS_2021_01/723150343" TargetMode="External" Type="http://schemas.openxmlformats.org/officeDocument/2006/relationships/hyperlink"/><Relationship Id="rId68" Target="https://podminky.urs.cz/item/CS_URS_2021_01/723150365" TargetMode="External" Type="http://schemas.openxmlformats.org/officeDocument/2006/relationships/hyperlink"/><Relationship Id="rId69" Target="https://podminky.urs.cz/item/CS_URS_2021_01/723150368" TargetMode="External" Type="http://schemas.openxmlformats.org/officeDocument/2006/relationships/hyperlink"/><Relationship Id="rId7" Target="https://podminky.urs.cz/item/CS_URS_2021_01/167151111" TargetMode="External" Type="http://schemas.openxmlformats.org/officeDocument/2006/relationships/hyperlink"/><Relationship Id="rId70" Target="https://podminky.urs.cz/item/CS_URS_2021_01/723190251" TargetMode="External" Type="http://schemas.openxmlformats.org/officeDocument/2006/relationships/hyperlink"/><Relationship Id="rId71" Target="https://podminky.urs.cz/item/CS_URS_2021_01/723231162" TargetMode="External" Type="http://schemas.openxmlformats.org/officeDocument/2006/relationships/hyperlink"/><Relationship Id="rId72" Target="https://podminky.urs.cz/item/CS_URS_2021_01/723231167" TargetMode="External" Type="http://schemas.openxmlformats.org/officeDocument/2006/relationships/hyperlink"/><Relationship Id="rId73" Target="https://podminky.urs.cz/item/CS_URS_2021_01/723233158" TargetMode="External" Type="http://schemas.openxmlformats.org/officeDocument/2006/relationships/hyperlink"/><Relationship Id="rId74" Target="https://podminky.urs.cz/item/CS_URS_2021_01/998723103" TargetMode="External" Type="http://schemas.openxmlformats.org/officeDocument/2006/relationships/hyperlink"/><Relationship Id="rId75" Target="https://podminky.urs.cz/item/CS_URS_2021_01/725112022" TargetMode="External" Type="http://schemas.openxmlformats.org/officeDocument/2006/relationships/hyperlink"/><Relationship Id="rId76" Target="https://podminky.urs.cz/item/CS_URS_2021_01/725211603" TargetMode="External" Type="http://schemas.openxmlformats.org/officeDocument/2006/relationships/hyperlink"/><Relationship Id="rId77" Target="https://podminky.urs.cz/item/CS_URS_2021_01/725211701" TargetMode="External" Type="http://schemas.openxmlformats.org/officeDocument/2006/relationships/hyperlink"/><Relationship Id="rId78" Target="https://podminky.urs.cz/item/CS_URS_2021_01/725241213" TargetMode="External" Type="http://schemas.openxmlformats.org/officeDocument/2006/relationships/hyperlink"/><Relationship Id="rId79" Target="https://podminky.urs.cz/item/CS_URS_2021_01/725244123" TargetMode="External" Type="http://schemas.openxmlformats.org/officeDocument/2006/relationships/hyperlink"/><Relationship Id="rId8" Target="https://podminky.urs.cz/item/CS_URS_2021_01/171201221" TargetMode="External" Type="http://schemas.openxmlformats.org/officeDocument/2006/relationships/hyperlink"/><Relationship Id="rId80" Target="https://podminky.urs.cz/item/CS_URS_2021_01/725311121" TargetMode="External" Type="http://schemas.openxmlformats.org/officeDocument/2006/relationships/hyperlink"/><Relationship Id="rId81" Target="https://podminky.urs.cz/item/CS_URS_2021_01/725331211" TargetMode="External" Type="http://schemas.openxmlformats.org/officeDocument/2006/relationships/hyperlink"/><Relationship Id="rId82" Target="https://podminky.urs.cz/item/CS_URS_2021_01/725813111" TargetMode="External" Type="http://schemas.openxmlformats.org/officeDocument/2006/relationships/hyperlink"/><Relationship Id="rId83" Target="https://podminky.urs.cz/item/CS_URS_2021_01/725821316" TargetMode="External" Type="http://schemas.openxmlformats.org/officeDocument/2006/relationships/hyperlink"/><Relationship Id="rId84" Target="https://podminky.urs.cz/item/CS_URS_2021_01/725821325" TargetMode="External" Type="http://schemas.openxmlformats.org/officeDocument/2006/relationships/hyperlink"/><Relationship Id="rId85" Target="https://podminky.urs.cz/item/CS_URS_2021_01/725822613" TargetMode="External" Type="http://schemas.openxmlformats.org/officeDocument/2006/relationships/hyperlink"/><Relationship Id="rId86" Target="https://podminky.urs.cz/item/CS_URS_2021_01/725831313" TargetMode="External" Type="http://schemas.openxmlformats.org/officeDocument/2006/relationships/hyperlink"/><Relationship Id="rId87" Target="https://podminky.urs.cz/item/CS_URS_2021_01/725861102" TargetMode="External" Type="http://schemas.openxmlformats.org/officeDocument/2006/relationships/hyperlink"/><Relationship Id="rId88" Target="https://podminky.urs.cz/item/CS_URS_2021_01/725861312" TargetMode="External" Type="http://schemas.openxmlformats.org/officeDocument/2006/relationships/hyperlink"/><Relationship Id="rId89" Target="https://podminky.urs.cz/item/CS_URS_2021_01/725862103" TargetMode="External" Type="http://schemas.openxmlformats.org/officeDocument/2006/relationships/hyperlink"/><Relationship Id="rId9" Target="https://podminky.urs.cz/item/CS_URS_2021_01/174151101" TargetMode="External" Type="http://schemas.openxmlformats.org/officeDocument/2006/relationships/hyperlink"/><Relationship Id="rId90" Target="https://podminky.urs.cz/item/CS_URS_2021_01/725864311" TargetMode="External" Type="http://schemas.openxmlformats.org/officeDocument/2006/relationships/hyperlink"/><Relationship Id="rId91" Target="https://podminky.urs.cz/item/CS_URS_2021_01/998725103" TargetMode="External" Type="http://schemas.openxmlformats.org/officeDocument/2006/relationships/hyperlink"/><Relationship Id="rId92" Target="https://podminky.urs.cz/item/CS_URS_2021_01/726131041" TargetMode="External" Type="http://schemas.openxmlformats.org/officeDocument/2006/relationships/hyperlink"/><Relationship Id="rId93" Target="https://podminky.urs.cz/item/CS_URS_2021_01/726131043" TargetMode="External" Type="http://schemas.openxmlformats.org/officeDocument/2006/relationships/hyperlink"/><Relationship Id="rId94" Target="https://podminky.urs.cz/item/CS_URS_2021_01/726191001" TargetMode="External" Type="http://schemas.openxmlformats.org/officeDocument/2006/relationships/hyperlink"/><Relationship Id="rId95" Target="https://podminky.urs.cz/item/CS_URS_2021_01/726191002" TargetMode="External" Type="http://schemas.openxmlformats.org/officeDocument/2006/relationships/hyperlink"/><Relationship Id="rId96" Target="https://podminky.urs.cz/item/CS_URS_2021_01/998726112" TargetMode="External" Type="http://schemas.openxmlformats.org/officeDocument/2006/relationships/hyperlink"/><Relationship Id="rId97" Target="../drawings/drawing3.xml" Type="http://schemas.openxmlformats.org/officeDocument/2006/relationships/drawing"/></Relationships>
</file>

<file path=xl/worksheets/_rels/sheet4.xml.rels><?xml version="1.0" encoding="UTF-8" standalone="no"?><Relationships xmlns="http://schemas.openxmlformats.org/package/2006/relationships"><Relationship Id="rId1" Target="../drawings/drawing4.xml" Type="http://schemas.openxmlformats.org/officeDocument/2006/relationships/drawing"/></Relationships>
</file>

<file path=xl/worksheets/_rels/sheet5.xml.rels><?xml version="1.0" encoding="UTF-8" standalone="no"?><Relationships xmlns="http://schemas.openxmlformats.org/package/2006/relationships"><Relationship Id="rId1" Target="../drawings/drawing5.xml" Type="http://schemas.openxmlformats.org/officeDocument/2006/relationships/drawing"/></Relationships>
</file>

<file path=xl/worksheets/_rels/sheet6.xml.rels><?xml version="1.0" encoding="UTF-8" standalone="no"?><Relationships xmlns="http://schemas.openxmlformats.org/package/2006/relationships"><Relationship Id="rId1" Target="../drawings/drawing6.xml" Type="http://schemas.openxmlformats.org/officeDocument/2006/relationships/drawing"/></Relationships>
</file>

<file path=xl/worksheets/_rels/sheet7.xml.rels><?xml version="1.0" encoding="UTF-8" standalone="no"?><Relationships xmlns="http://schemas.openxmlformats.org/package/2006/relationships"><Relationship Id="rId1" Target="../printerSettings/printerSettings1.bin" Type="http://schemas.openxmlformats.org/officeDocument/2006/relationships/printerSettings"/></Relationships>
</file>

<file path=xl/worksheets/_rels/sheet8.xml.rels><?xml version="1.0" encoding="UTF-8" standalone="no"?><Relationships xmlns="http://schemas.openxmlformats.org/package/2006/relationships"><Relationship Id="rId1" Target="../printerSettings/printerSettings2.bin" Type="http://schemas.openxmlformats.org/officeDocument/2006/relationships/printerSettings"/></Relationships>
</file>

<file path=xl/worksheets/_rels/sheet9.xml.rels><?xml version="1.0" encoding="UTF-8" standalone="no"?><Relationships xmlns="http://schemas.openxmlformats.org/package/2006/relationships"><Relationship Id="rId1" Target="../printerSettings/printerSettings3.bin" Type="http://schemas.openxmlformats.org/officeDocument/2006/relationships/printerSettings"/></Relationships>
</file>

<file path=xl/worksheets/_rels/sheet10.xml.rels><?xml version="1.0" encoding="UTF-8" standalone="no"?><Relationships xmlns="http://schemas.openxmlformats.org/package/2006/relationships"><Relationship Id="rId1" Target="https://podminky.urs.cz/item/CS_URS_2021_01/113107312" TargetMode="External" Type="http://schemas.openxmlformats.org/officeDocument/2006/relationships/hyperlink"/><Relationship Id="rId10" Target="https://podminky.urs.cz/item/CS_URS_2021_01/139001101" TargetMode="External" Type="http://schemas.openxmlformats.org/officeDocument/2006/relationships/hyperlink"/><Relationship Id="rId11" Target="https://podminky.urs.cz/item/CS_URS_2021_01/139951121" TargetMode="External" Type="http://schemas.openxmlformats.org/officeDocument/2006/relationships/hyperlink"/><Relationship Id="rId12" Target="https://podminky.urs.cz/item/CS_URS_2021_01/151201101" TargetMode="External" Type="http://schemas.openxmlformats.org/officeDocument/2006/relationships/hyperlink"/><Relationship Id="rId13" Target="https://podminky.urs.cz/item/CS_URS_2021_01/151201111" TargetMode="External" Type="http://schemas.openxmlformats.org/officeDocument/2006/relationships/hyperlink"/><Relationship Id="rId14" Target="https://podminky.urs.cz/item/CS_URS_2021_01/162751117" TargetMode="External" Type="http://schemas.openxmlformats.org/officeDocument/2006/relationships/hyperlink"/><Relationship Id="rId15" Target="https://podminky.urs.cz/item/CS_URS_2021_01/162751137" TargetMode="External" Type="http://schemas.openxmlformats.org/officeDocument/2006/relationships/hyperlink"/><Relationship Id="rId16" Target="https://podminky.urs.cz/item/CS_URS_2021_01/167151101" TargetMode="External" Type="http://schemas.openxmlformats.org/officeDocument/2006/relationships/hyperlink"/><Relationship Id="rId17" Target="https://podminky.urs.cz/item/CS_URS_2021_01/167151102" TargetMode="External" Type="http://schemas.openxmlformats.org/officeDocument/2006/relationships/hyperlink"/><Relationship Id="rId18" Target="https://podminky.urs.cz/item/CS_URS_2021_01/171201221" TargetMode="External" Type="http://schemas.openxmlformats.org/officeDocument/2006/relationships/hyperlink"/><Relationship Id="rId19" Target="https://podminky.urs.cz/item/CS_URS_2021_01/171251201" TargetMode="External" Type="http://schemas.openxmlformats.org/officeDocument/2006/relationships/hyperlink"/><Relationship Id="rId2" Target="https://podminky.urs.cz/item/CS_URS_2021_01/113107322" TargetMode="External" Type="http://schemas.openxmlformats.org/officeDocument/2006/relationships/hyperlink"/><Relationship Id="rId20" Target="https://podminky.urs.cz/item/CS_URS_2021_01/174151101" TargetMode="External" Type="http://schemas.openxmlformats.org/officeDocument/2006/relationships/hyperlink"/><Relationship Id="rId21" Target="https://podminky.urs.cz/item/CS_URS_2021_01/175111201" TargetMode="External" Type="http://schemas.openxmlformats.org/officeDocument/2006/relationships/hyperlink"/><Relationship Id="rId22" Target="https://podminky.urs.cz/item/CS_URS_2021_01/451573111" TargetMode="External" Type="http://schemas.openxmlformats.org/officeDocument/2006/relationships/hyperlink"/><Relationship Id="rId23" Target="https://podminky.urs.cz/item/CS_URS_2021_01/452321151" TargetMode="External" Type="http://schemas.openxmlformats.org/officeDocument/2006/relationships/hyperlink"/><Relationship Id="rId24" Target="https://podminky.urs.cz/item/CS_URS_2021_01/452353101" TargetMode="External" Type="http://schemas.openxmlformats.org/officeDocument/2006/relationships/hyperlink"/><Relationship Id="rId25" Target="https://podminky.urs.cz/item/CS_URS_2021_01/564261111" TargetMode="External" Type="http://schemas.openxmlformats.org/officeDocument/2006/relationships/hyperlink"/><Relationship Id="rId26" Target="https://podminky.urs.cz/item/CS_URS_2021_01/564761111" TargetMode="External" Type="http://schemas.openxmlformats.org/officeDocument/2006/relationships/hyperlink"/><Relationship Id="rId27" Target="https://podminky.urs.cz/item/CS_URS_2021_01/573111111" TargetMode="External" Type="http://schemas.openxmlformats.org/officeDocument/2006/relationships/hyperlink"/><Relationship Id="rId28" Target="https://podminky.urs.cz/item/CS_URS_2021_01/577144031" TargetMode="External" Type="http://schemas.openxmlformats.org/officeDocument/2006/relationships/hyperlink"/><Relationship Id="rId29" Target="https://podminky.urs.cz/item/CS_URS_2021_01/577146111" TargetMode="External" Type="http://schemas.openxmlformats.org/officeDocument/2006/relationships/hyperlink"/><Relationship Id="rId3" Target="https://podminky.urs.cz/item/CS_URS_2021_01/113107342" TargetMode="External" Type="http://schemas.openxmlformats.org/officeDocument/2006/relationships/hyperlink"/><Relationship Id="rId30" Target="https://podminky.urs.cz/item/CS_URS_2021_01/857242122" TargetMode="External" Type="http://schemas.openxmlformats.org/officeDocument/2006/relationships/hyperlink"/><Relationship Id="rId31" Target="https://podminky.urs.cz/item/CS_URS_2021_01/857244122" TargetMode="External" Type="http://schemas.openxmlformats.org/officeDocument/2006/relationships/hyperlink"/><Relationship Id="rId32" Target="https://podminky.urs.cz/item/CS_URS_2021_01/857262122" TargetMode="External" Type="http://schemas.openxmlformats.org/officeDocument/2006/relationships/hyperlink"/><Relationship Id="rId33" Target="https://podminky.urs.cz/item/CS_URS_2021_01/857264122" TargetMode="External" Type="http://schemas.openxmlformats.org/officeDocument/2006/relationships/hyperlink"/><Relationship Id="rId34" Target="https://podminky.urs.cz/item/CS_URS_2021_01/871241211" TargetMode="External" Type="http://schemas.openxmlformats.org/officeDocument/2006/relationships/hyperlink"/><Relationship Id="rId35" Target="https://podminky.urs.cz/item/CS_URS_2021_01/891184121" TargetMode="External" Type="http://schemas.openxmlformats.org/officeDocument/2006/relationships/hyperlink"/><Relationship Id="rId36" Target="https://podminky.urs.cz/item/CS_URS_2021_01/891212312" TargetMode="External" Type="http://schemas.openxmlformats.org/officeDocument/2006/relationships/hyperlink"/><Relationship Id="rId37" Target="https://podminky.urs.cz/item/CS_URS_2021_01/891185395" TargetMode="External" Type="http://schemas.openxmlformats.org/officeDocument/2006/relationships/hyperlink"/><Relationship Id="rId38" Target="https://podminky.urs.cz/item/CS_URS_2021_01/891241112" TargetMode="External" Type="http://schemas.openxmlformats.org/officeDocument/2006/relationships/hyperlink"/><Relationship Id="rId39" Target="https://podminky.urs.cz/item/CS_URS_2021_01/891241222" TargetMode="External" Type="http://schemas.openxmlformats.org/officeDocument/2006/relationships/hyperlink"/><Relationship Id="rId4" Target="https://podminky.urs.cz/item/CS_URS_2021_01/113201112" TargetMode="External" Type="http://schemas.openxmlformats.org/officeDocument/2006/relationships/hyperlink"/><Relationship Id="rId40" Target="https://podminky.urs.cz/item/CS_URS_2021_01/891245321" TargetMode="External" Type="http://schemas.openxmlformats.org/officeDocument/2006/relationships/hyperlink"/><Relationship Id="rId41" Target="https://podminky.urs.cz/item/CS_URS_2021_01/892241111" TargetMode="External" Type="http://schemas.openxmlformats.org/officeDocument/2006/relationships/hyperlink"/><Relationship Id="rId42" Target="https://podminky.urs.cz/item/CS_URS_2021_01/892273122" TargetMode="External" Type="http://schemas.openxmlformats.org/officeDocument/2006/relationships/hyperlink"/><Relationship Id="rId43" Target="https://podminky.urs.cz/item/CS_URS_2021_01/892372111" TargetMode="External" Type="http://schemas.openxmlformats.org/officeDocument/2006/relationships/hyperlink"/><Relationship Id="rId44" Target="https://podminky.urs.cz/item/CS_URS_2021_01/899401112" TargetMode="External" Type="http://schemas.openxmlformats.org/officeDocument/2006/relationships/hyperlink"/><Relationship Id="rId45" Target="https://podminky.urs.cz/item/CS_URS_2021_01/899712111" TargetMode="External" Type="http://schemas.openxmlformats.org/officeDocument/2006/relationships/hyperlink"/><Relationship Id="rId46" Target="https://podminky.urs.cz/item/CS_URS_2021_01/899722112" TargetMode="External" Type="http://schemas.openxmlformats.org/officeDocument/2006/relationships/hyperlink"/><Relationship Id="rId47" Target="https://podminky.urs.cz/item/CS_URS_2021_01/916131113" TargetMode="External" Type="http://schemas.openxmlformats.org/officeDocument/2006/relationships/hyperlink"/><Relationship Id="rId48" Target="https://podminky.urs.cz/item/CS_URS_2021_01/919735112" TargetMode="External" Type="http://schemas.openxmlformats.org/officeDocument/2006/relationships/hyperlink"/><Relationship Id="rId49" Target="https://podminky.urs.cz/item/CS_URS_2021_01/979021113" TargetMode="External" Type="http://schemas.openxmlformats.org/officeDocument/2006/relationships/hyperlink"/><Relationship Id="rId5" Target="https://podminky.urs.cz/item/CS_URS_2021_01/115101201" TargetMode="External" Type="http://schemas.openxmlformats.org/officeDocument/2006/relationships/hyperlink"/><Relationship Id="rId50" Target="https://podminky.urs.cz/item/CS_URS_2021_01/997221551" TargetMode="External" Type="http://schemas.openxmlformats.org/officeDocument/2006/relationships/hyperlink"/><Relationship Id="rId51" Target="https://podminky.urs.cz/item/CS_URS_2021_01/997221569" TargetMode="External" Type="http://schemas.openxmlformats.org/officeDocument/2006/relationships/hyperlink"/><Relationship Id="rId52" Target="https://podminky.urs.cz/item/CS_URS_2021_01/997221611" TargetMode="External" Type="http://schemas.openxmlformats.org/officeDocument/2006/relationships/hyperlink"/><Relationship Id="rId53" Target="https://podminky.urs.cz/item/CS_URS_2021_01/997221655" TargetMode="External" Type="http://schemas.openxmlformats.org/officeDocument/2006/relationships/hyperlink"/><Relationship Id="rId54" Target="https://podminky.urs.cz/item/CS_URS_2021_01/998276101" TargetMode="External" Type="http://schemas.openxmlformats.org/officeDocument/2006/relationships/hyperlink"/><Relationship Id="rId55" Target="../drawings/drawing7.xml" Type="http://schemas.openxmlformats.org/officeDocument/2006/relationships/drawing"/><Relationship Id="rId6" Target="https://podminky.urs.cz/item/CS_URS_2021_01/115101301" TargetMode="External" Type="http://schemas.openxmlformats.org/officeDocument/2006/relationships/hyperlink"/><Relationship Id="rId7" Target="https://podminky.urs.cz/item/CS_URS_2021_01/122702119" TargetMode="External" Type="http://schemas.openxmlformats.org/officeDocument/2006/relationships/hyperlink"/><Relationship Id="rId8" Target="https://podminky.urs.cz/item/CS_URS_2021_01/132254201" TargetMode="External" Type="http://schemas.openxmlformats.org/officeDocument/2006/relationships/hyperlink"/><Relationship Id="rId9" Target="https://podminky.urs.cz/item/CS_URS_2021_01/133254101" TargetMode="External" Type="http://schemas.openxmlformats.org/officeDocument/2006/relationships/hyperlink"/></Relationships>
</file>

<file path=xl/worksheets/_rels/sheet11.xml.rels><?xml version="1.0" encoding="UTF-8" standalone="no"?><Relationships xmlns="http://schemas.openxmlformats.org/package/2006/relationships"><Relationship Id="rId1" Target="https://podminky.urs.cz/item/CS_URS_2021_01/113107312" TargetMode="External" Type="http://schemas.openxmlformats.org/officeDocument/2006/relationships/hyperlink"/><Relationship Id="rId10" Target="https://podminky.urs.cz/item/CS_URS_2021_01/132254205" TargetMode="External" Type="http://schemas.openxmlformats.org/officeDocument/2006/relationships/hyperlink"/><Relationship Id="rId11" Target="https://podminky.urs.cz/item/CS_URS_2021_01/133254103" TargetMode="External" Type="http://schemas.openxmlformats.org/officeDocument/2006/relationships/hyperlink"/><Relationship Id="rId12" Target="https://podminky.urs.cz/item/CS_URS_2021_01/139001101" TargetMode="External" Type="http://schemas.openxmlformats.org/officeDocument/2006/relationships/hyperlink"/><Relationship Id="rId13" Target="https://podminky.urs.cz/item/CS_URS_2021_01/139951121" TargetMode="External" Type="http://schemas.openxmlformats.org/officeDocument/2006/relationships/hyperlink"/><Relationship Id="rId14" Target="https://podminky.urs.cz/item/CS_URS_2021_01/151201101" TargetMode="External" Type="http://schemas.openxmlformats.org/officeDocument/2006/relationships/hyperlink"/><Relationship Id="rId15" Target="https://podminky.urs.cz/item/CS_URS_2021_01/151201102" TargetMode="External" Type="http://schemas.openxmlformats.org/officeDocument/2006/relationships/hyperlink"/><Relationship Id="rId16" Target="https://podminky.urs.cz/item/CS_URS_2021_01/151201111" TargetMode="External" Type="http://schemas.openxmlformats.org/officeDocument/2006/relationships/hyperlink"/><Relationship Id="rId17" Target="https://podminky.urs.cz/item/CS_URS_2021_01/151201112" TargetMode="External" Type="http://schemas.openxmlformats.org/officeDocument/2006/relationships/hyperlink"/><Relationship Id="rId18" Target="https://podminky.urs.cz/item/CS_URS_2021_01/151201201" TargetMode="External" Type="http://schemas.openxmlformats.org/officeDocument/2006/relationships/hyperlink"/><Relationship Id="rId19" Target="https://podminky.urs.cz/item/CS_URS_2021_01/151201211" TargetMode="External" Type="http://schemas.openxmlformats.org/officeDocument/2006/relationships/hyperlink"/><Relationship Id="rId2" Target="https://podminky.urs.cz/item/CS_URS_2021_01/113107322" TargetMode="External" Type="http://schemas.openxmlformats.org/officeDocument/2006/relationships/hyperlink"/><Relationship Id="rId20" Target="https://podminky.urs.cz/item/CS_URS_2021_01/162751117" TargetMode="External" Type="http://schemas.openxmlformats.org/officeDocument/2006/relationships/hyperlink"/><Relationship Id="rId21" Target="https://podminky.urs.cz/item/CS_URS_2021_01/162751137" TargetMode="External" Type="http://schemas.openxmlformats.org/officeDocument/2006/relationships/hyperlink"/><Relationship Id="rId22" Target="https://podminky.urs.cz/item/CS_URS_2021_01/167151102" TargetMode="External" Type="http://schemas.openxmlformats.org/officeDocument/2006/relationships/hyperlink"/><Relationship Id="rId23" Target="https://podminky.urs.cz/item/CS_URS_2021_01/167151111" TargetMode="External" Type="http://schemas.openxmlformats.org/officeDocument/2006/relationships/hyperlink"/><Relationship Id="rId24" Target="https://podminky.urs.cz/item/CS_URS_2021_01/171201221" TargetMode="External" Type="http://schemas.openxmlformats.org/officeDocument/2006/relationships/hyperlink"/><Relationship Id="rId25" Target="https://podminky.urs.cz/item/CS_URS_2021_01/171251201" TargetMode="External" Type="http://schemas.openxmlformats.org/officeDocument/2006/relationships/hyperlink"/><Relationship Id="rId26" Target="https://podminky.urs.cz/item/CS_URS_2021_01/174151101" TargetMode="External" Type="http://schemas.openxmlformats.org/officeDocument/2006/relationships/hyperlink"/><Relationship Id="rId27" Target="https://podminky.urs.cz/item/CS_URS_2021_01/175111201" TargetMode="External" Type="http://schemas.openxmlformats.org/officeDocument/2006/relationships/hyperlink"/><Relationship Id="rId28" Target="https://podminky.urs.cz/item/CS_URS_2021_01/451541111" TargetMode="External" Type="http://schemas.openxmlformats.org/officeDocument/2006/relationships/hyperlink"/><Relationship Id="rId29" Target="https://podminky.urs.cz/item/CS_URS_2021_01/451573111" TargetMode="External" Type="http://schemas.openxmlformats.org/officeDocument/2006/relationships/hyperlink"/><Relationship Id="rId3" Target="https://podminky.urs.cz/item/CS_URS_2021_01/113107342" TargetMode="External" Type="http://schemas.openxmlformats.org/officeDocument/2006/relationships/hyperlink"/><Relationship Id="rId30" Target="https://podminky.urs.cz/item/CS_URS_2021_01/452112111" TargetMode="External" Type="http://schemas.openxmlformats.org/officeDocument/2006/relationships/hyperlink"/><Relationship Id="rId31" Target="https://podminky.urs.cz/item/CS_URS_2021_01/452112121" TargetMode="External" Type="http://schemas.openxmlformats.org/officeDocument/2006/relationships/hyperlink"/><Relationship Id="rId32" Target="https://podminky.urs.cz/item/CS_URS_2021_01/564261111" TargetMode="External" Type="http://schemas.openxmlformats.org/officeDocument/2006/relationships/hyperlink"/><Relationship Id="rId33" Target="https://podminky.urs.cz/item/CS_URS_2021_01/564761111" TargetMode="External" Type="http://schemas.openxmlformats.org/officeDocument/2006/relationships/hyperlink"/><Relationship Id="rId34" Target="https://podminky.urs.cz/item/CS_URS_2021_01/573111111" TargetMode="External" Type="http://schemas.openxmlformats.org/officeDocument/2006/relationships/hyperlink"/><Relationship Id="rId35" Target="https://podminky.urs.cz/item/CS_URS_2021_01/577144031" TargetMode="External" Type="http://schemas.openxmlformats.org/officeDocument/2006/relationships/hyperlink"/><Relationship Id="rId36" Target="https://podminky.urs.cz/item/CS_URS_2021_01/577146111" TargetMode="External" Type="http://schemas.openxmlformats.org/officeDocument/2006/relationships/hyperlink"/><Relationship Id="rId37" Target="https://podminky.urs.cz/item/CS_URS_2021_01/871315221" TargetMode="External" Type="http://schemas.openxmlformats.org/officeDocument/2006/relationships/hyperlink"/><Relationship Id="rId38" Target="https://podminky.urs.cz/item/CS_URS_2021_01/871355221" TargetMode="External" Type="http://schemas.openxmlformats.org/officeDocument/2006/relationships/hyperlink"/><Relationship Id="rId39" Target="https://podminky.urs.cz/item/CS_URS_2021_01/871375221" TargetMode="External" Type="http://schemas.openxmlformats.org/officeDocument/2006/relationships/hyperlink"/><Relationship Id="rId4" Target="https://podminky.urs.cz/item/CS_URS_2021_01/113201112" TargetMode="External" Type="http://schemas.openxmlformats.org/officeDocument/2006/relationships/hyperlink"/><Relationship Id="rId40" Target="https://podminky.urs.cz/item/CS_URS_2021_01/871395811" TargetMode="External" Type="http://schemas.openxmlformats.org/officeDocument/2006/relationships/hyperlink"/><Relationship Id="rId41" Target="https://podminky.urs.cz/item/CS_URS_2021_01/877265271" TargetMode="External" Type="http://schemas.openxmlformats.org/officeDocument/2006/relationships/hyperlink"/><Relationship Id="rId42" Target="https://podminky.urs.cz/item/CS_URS_2021_01/877310330" TargetMode="External" Type="http://schemas.openxmlformats.org/officeDocument/2006/relationships/hyperlink"/><Relationship Id="rId43" Target="https://podminky.urs.cz/item/CS_URS_2021_01/894411111" TargetMode="External" Type="http://schemas.openxmlformats.org/officeDocument/2006/relationships/hyperlink"/><Relationship Id="rId44" Target="https://podminky.urs.cz/item/CS_URS_2021_01/894411121" TargetMode="External" Type="http://schemas.openxmlformats.org/officeDocument/2006/relationships/hyperlink"/><Relationship Id="rId45" Target="https://podminky.urs.cz/item/CS_URS_2021_01/916131113" TargetMode="External" Type="http://schemas.openxmlformats.org/officeDocument/2006/relationships/hyperlink"/><Relationship Id="rId46" Target="https://podminky.urs.cz/item/CS_URS_2021_01/919726123" TargetMode="External" Type="http://schemas.openxmlformats.org/officeDocument/2006/relationships/hyperlink"/><Relationship Id="rId47" Target="https://podminky.urs.cz/item/CS_URS_2021_01/919735112" TargetMode="External" Type="http://schemas.openxmlformats.org/officeDocument/2006/relationships/hyperlink"/><Relationship Id="rId48" Target="https://podminky.urs.cz/item/CS_URS_2021_01/979021113" TargetMode="External" Type="http://schemas.openxmlformats.org/officeDocument/2006/relationships/hyperlink"/><Relationship Id="rId49" Target="https://podminky.urs.cz/item/CS_URS_2021_01/997221551" TargetMode="External" Type="http://schemas.openxmlformats.org/officeDocument/2006/relationships/hyperlink"/><Relationship Id="rId5" Target="https://podminky.urs.cz/item/CS_URS_2021_01/115101201" TargetMode="External" Type="http://schemas.openxmlformats.org/officeDocument/2006/relationships/hyperlink"/><Relationship Id="rId50" Target="https://podminky.urs.cz/item/CS_URS_2021_01/997221569" TargetMode="External" Type="http://schemas.openxmlformats.org/officeDocument/2006/relationships/hyperlink"/><Relationship Id="rId51" Target="https://podminky.urs.cz/item/CS_URS_2021_01/997221611" TargetMode="External" Type="http://schemas.openxmlformats.org/officeDocument/2006/relationships/hyperlink"/><Relationship Id="rId52" Target="https://podminky.urs.cz/item/CS_URS_2021_01/997221655" TargetMode="External" Type="http://schemas.openxmlformats.org/officeDocument/2006/relationships/hyperlink"/><Relationship Id="rId53" Target="https://podminky.urs.cz/item/CS_URS_2021_01/998276101" TargetMode="External" Type="http://schemas.openxmlformats.org/officeDocument/2006/relationships/hyperlink"/><Relationship Id="rId54" Target="../drawings/drawing8.xml" Type="http://schemas.openxmlformats.org/officeDocument/2006/relationships/drawing"/><Relationship Id="rId6" Target="https://podminky.urs.cz/item/CS_URS_2021_01/115101301" TargetMode="External" Type="http://schemas.openxmlformats.org/officeDocument/2006/relationships/hyperlink"/><Relationship Id="rId7" Target="https://podminky.urs.cz/item/CS_URS_2021_01/122251101" TargetMode="External" Type="http://schemas.openxmlformats.org/officeDocument/2006/relationships/hyperlink"/><Relationship Id="rId8" Target="https://podminky.urs.cz/item/CS_URS_2021_01/122702119" TargetMode="External" Type="http://schemas.openxmlformats.org/officeDocument/2006/relationships/hyperlink"/><Relationship Id="rId9" Target="https://podminky.urs.cz/item/CS_URS_2021_01/131251204" TargetMode="External" Type="http://schemas.openxmlformats.org/officeDocument/2006/relationships/hyperlink"/></Relationships>
</file>

<file path=xl/worksheets/_rels/sheet12.xml.rels><?xml version="1.0" encoding="UTF-8" standalone="no"?><Relationships xmlns="http://schemas.openxmlformats.org/package/2006/relationships"><Relationship Id="rId1" Target="https://podminky.urs.cz/item/CS_URS_2021_01/122702119" TargetMode="External" Type="http://schemas.openxmlformats.org/officeDocument/2006/relationships/hyperlink"/><Relationship Id="rId10" Target="https://podminky.urs.cz/item/CS_URS_2021_01/174151101" TargetMode="External" Type="http://schemas.openxmlformats.org/officeDocument/2006/relationships/hyperlink"/><Relationship Id="rId11" Target="https://podminky.urs.cz/item/CS_URS_2021_01/175111101" TargetMode="External" Type="http://schemas.openxmlformats.org/officeDocument/2006/relationships/hyperlink"/><Relationship Id="rId12" Target="https://podminky.urs.cz/item/CS_URS_2021_01/181311103" TargetMode="External" Type="http://schemas.openxmlformats.org/officeDocument/2006/relationships/hyperlink"/><Relationship Id="rId13" Target="https://podminky.urs.cz/item/CS_URS_2021_01/181411131" TargetMode="External" Type="http://schemas.openxmlformats.org/officeDocument/2006/relationships/hyperlink"/><Relationship Id="rId14" Target="https://podminky.urs.cz/item/CS_URS_2021_01/451573111" TargetMode="External" Type="http://schemas.openxmlformats.org/officeDocument/2006/relationships/hyperlink"/><Relationship Id="rId15" Target="https://podminky.urs.cz/item/CS_URS_2021_01/998276101" TargetMode="External" Type="http://schemas.openxmlformats.org/officeDocument/2006/relationships/hyperlink"/><Relationship Id="rId16" Target="https://podminky.urs.cz/item/CS_URS_2021_01/230201012" TargetMode="External" Type="http://schemas.openxmlformats.org/officeDocument/2006/relationships/hyperlink"/><Relationship Id="rId17" Target="../drawings/drawing9.xml" Type="http://schemas.openxmlformats.org/officeDocument/2006/relationships/drawing"/><Relationship Id="rId2" Target="https://podminky.urs.cz/item/CS_URS_2021_01/129001101" TargetMode="External" Type="http://schemas.openxmlformats.org/officeDocument/2006/relationships/hyperlink"/><Relationship Id="rId3" Target="https://podminky.urs.cz/item/CS_URS_2021_01/132254201" TargetMode="External" Type="http://schemas.openxmlformats.org/officeDocument/2006/relationships/hyperlink"/><Relationship Id="rId4" Target="https://podminky.urs.cz/item/CS_URS_2021_01/151101101" TargetMode="External" Type="http://schemas.openxmlformats.org/officeDocument/2006/relationships/hyperlink"/><Relationship Id="rId5" Target="https://podminky.urs.cz/item/CS_URS_2021_01/151101111" TargetMode="External" Type="http://schemas.openxmlformats.org/officeDocument/2006/relationships/hyperlink"/><Relationship Id="rId6" Target="https://podminky.urs.cz/item/CS_URS_2021_01/162751117" TargetMode="External" Type="http://schemas.openxmlformats.org/officeDocument/2006/relationships/hyperlink"/><Relationship Id="rId7" Target="https://podminky.urs.cz/item/CS_URS_2021_01/167151101" TargetMode="External" Type="http://schemas.openxmlformats.org/officeDocument/2006/relationships/hyperlink"/><Relationship Id="rId8" Target="https://podminky.urs.cz/item/CS_URS_2021_01/171201221" TargetMode="External" Type="http://schemas.openxmlformats.org/officeDocument/2006/relationships/hyperlink"/><Relationship Id="rId9" Target="https://podminky.urs.cz/item/CS_URS_2021_01/171251201" TargetMode="External" Type="http://schemas.openxmlformats.org/officeDocument/2006/relationships/hyperlink"/></Relationships>
</file>

<file path=xl/worksheets/_rels/sheet13.xml.rels><?xml version="1.0" encoding="UTF-8" standalone="no"?><Relationships xmlns="http://schemas.openxmlformats.org/package/2006/relationships"><Relationship Id="rId1" Target="../drawings/drawing10.xml" Type="http://schemas.openxmlformats.org/officeDocument/2006/relationships/drawing"/></Relationships>
</file>

<file path=xl/worksheets/_rels/sheet14.xml.rels><?xml version="1.0" encoding="UTF-8" standalone="no"?><Relationships xmlns="http://schemas.openxmlformats.org/package/2006/relationships"><Relationship Id="rId1" Target="../printerSettings/printerSettings4.bin" Type="http://schemas.openxmlformats.org/officeDocument/2006/relationships/printerSettings"/></Relationships>
</file>

<file path=xl/worksheets/_rels/sheet15.xml.rels><?xml version="1.0" encoding="UTF-8" standalone="no"?><Relationships xmlns="http://schemas.openxmlformats.org/package/2006/relationships"><Relationship Id="rId1" Target="../printerSettings/printerSettings5.bin" Type="http://schemas.openxmlformats.org/officeDocument/2006/relationships/printerSettings"/></Relationships>
</file>

<file path=xl/worksheets/_rels/sheet16.xml.rels><?xml version="1.0" encoding="UTF-8" standalone="no"?><Relationships xmlns="http://schemas.openxmlformats.org/package/2006/relationships"><Relationship Id="rId1" Target="../printerSettings/printerSettings6.bin" Type="http://schemas.openxmlformats.org/officeDocument/2006/relationships/printerSettings"/></Relationships>
</file>

<file path=xl/worksheets/_rels/sheet17.xml.rels><?xml version="1.0" encoding="UTF-8" standalone="no"?><Relationships xmlns="http://schemas.openxmlformats.org/package/2006/relationships"><Relationship Id="rId1" Target="../drawings/drawing11.xml" Type="http://schemas.openxmlformats.org/officeDocument/2006/relationships/drawing"/></Relationships>
</file>

<file path=xl/worksheets/_rels/sheet18.xml.rels><?xml version="1.0" encoding="UTF-8" standalone="no"?><Relationships xmlns="http://schemas.openxmlformats.org/package/2006/relationships"><Relationship Id="rId1" Target="../printerSettings/printerSettings7.bin" Type="http://schemas.openxmlformats.org/officeDocument/2006/relationships/printerSettings"/></Relationships>
</file>

<file path=xl/worksheets/_rels/sheet19.xml.rels><?xml version="1.0" encoding="UTF-8" standalone="no"?><Relationships xmlns="http://schemas.openxmlformats.org/package/2006/relationships"><Relationship Id="rId1" Target="../printerSettings/printerSettings8.bin" Type="http://schemas.openxmlformats.org/officeDocument/2006/relationships/printerSettings"/></Relationships>
</file>

<file path=xl/worksheets/_rels/sheet20.xml.rels><?xml version="1.0" encoding="UTF-8" standalone="no"?><Relationships xmlns="http://schemas.openxmlformats.org/package/2006/relationships"><Relationship Id="rId1" Target="../printerSettings/printerSettings9.bin" Type="http://schemas.openxmlformats.org/officeDocument/2006/relationships/printerSettings"/></Relationships>
</file>

<file path=xl/worksheets/_rels/sheet21.xml.rels><?xml version="1.0" encoding="UTF-8" standalone="no"?><Relationships xmlns="http://schemas.openxmlformats.org/package/2006/relationships"><Relationship Id="rId1" Target="https://podminky.urs.cz/item/CS_URS_2021_02/111301111" TargetMode="External" Type="http://schemas.openxmlformats.org/officeDocument/2006/relationships/hyperlink"/><Relationship Id="rId10" Target="https://podminky.urs.cz/item/CS_URS_2021_02/181951111" TargetMode="External" Type="http://schemas.openxmlformats.org/officeDocument/2006/relationships/hyperlink"/><Relationship Id="rId11" Target="https://podminky.urs.cz/item/CS_URS_2021_02/181951112" TargetMode="External" Type="http://schemas.openxmlformats.org/officeDocument/2006/relationships/hyperlink"/><Relationship Id="rId12" Target="https://podminky.urs.cz/item/CS_URS_2021_02/183101313" TargetMode="External" Type="http://schemas.openxmlformats.org/officeDocument/2006/relationships/hyperlink"/><Relationship Id="rId13" Target="https://podminky.urs.cz/item/CS_URS_2021_02/183403111" TargetMode="External" Type="http://schemas.openxmlformats.org/officeDocument/2006/relationships/hyperlink"/><Relationship Id="rId14" Target="https://podminky.urs.cz/item/CS_URS_2021_02/183403153" TargetMode="External" Type="http://schemas.openxmlformats.org/officeDocument/2006/relationships/hyperlink"/><Relationship Id="rId15" Target="https://podminky.urs.cz/item/CS_URS_2021_02/183403161" TargetMode="External" Type="http://schemas.openxmlformats.org/officeDocument/2006/relationships/hyperlink"/><Relationship Id="rId16" Target="https://podminky.urs.cz/item/CS_URS_2021_02/184102211" TargetMode="External" Type="http://schemas.openxmlformats.org/officeDocument/2006/relationships/hyperlink"/><Relationship Id="rId17" Target="https://podminky.urs.cz/item/CS_URS_2021_02/185802113" TargetMode="External" Type="http://schemas.openxmlformats.org/officeDocument/2006/relationships/hyperlink"/><Relationship Id="rId18" Target="https://podminky.urs.cz/item/CS_URS_2021_02/185803111" TargetMode="External" Type="http://schemas.openxmlformats.org/officeDocument/2006/relationships/hyperlink"/><Relationship Id="rId19" Target="https://podminky.urs.cz/item/CS_URS_2021_02/211971110" TargetMode="External" Type="http://schemas.openxmlformats.org/officeDocument/2006/relationships/hyperlink"/><Relationship Id="rId2" Target="https://podminky.urs.cz/item/CS_URS_2021_02/122252203" TargetMode="External" Type="http://schemas.openxmlformats.org/officeDocument/2006/relationships/hyperlink"/><Relationship Id="rId20" Target="https://podminky.urs.cz/item/CS_URS_2021_02/212752402" TargetMode="External" Type="http://schemas.openxmlformats.org/officeDocument/2006/relationships/hyperlink"/><Relationship Id="rId21" Target="https://podminky.urs.cz/item/CS_URS_2021_02/213141112" TargetMode="External" Type="http://schemas.openxmlformats.org/officeDocument/2006/relationships/hyperlink"/><Relationship Id="rId22" Target="https://podminky.urs.cz/item/CS_URS_2021_02/339921132" TargetMode="External" Type="http://schemas.openxmlformats.org/officeDocument/2006/relationships/hyperlink"/><Relationship Id="rId23" Target="https://podminky.urs.cz/item/CS_URS_2021_02/564571111" TargetMode="External" Type="http://schemas.openxmlformats.org/officeDocument/2006/relationships/hyperlink"/><Relationship Id="rId24" Target="https://podminky.urs.cz/item/CS_URS_2021_02/564730011" TargetMode="External" Type="http://schemas.openxmlformats.org/officeDocument/2006/relationships/hyperlink"/><Relationship Id="rId25" Target="https://podminky.urs.cz/item/CS_URS_2021_02/571908111" TargetMode="External" Type="http://schemas.openxmlformats.org/officeDocument/2006/relationships/hyperlink"/><Relationship Id="rId26" Target="https://podminky.urs.cz/item/CS_URS_2021_02/596211112" TargetMode="External" Type="http://schemas.openxmlformats.org/officeDocument/2006/relationships/hyperlink"/><Relationship Id="rId27" Target="https://podminky.urs.cz/item/CS_URS_2021_02/596212210" TargetMode="External" Type="http://schemas.openxmlformats.org/officeDocument/2006/relationships/hyperlink"/><Relationship Id="rId28" Target="https://podminky.urs.cz/item/CS_URS_2021_02/596212212" TargetMode="External" Type="http://schemas.openxmlformats.org/officeDocument/2006/relationships/hyperlink"/><Relationship Id="rId29" Target="https://podminky.urs.cz/item/CS_URS_2021_02/871353121" TargetMode="External" Type="http://schemas.openxmlformats.org/officeDocument/2006/relationships/hyperlink"/><Relationship Id="rId3" Target="https://podminky.urs.cz/item/CS_URS_2021_02/133212011" TargetMode="External" Type="http://schemas.openxmlformats.org/officeDocument/2006/relationships/hyperlink"/><Relationship Id="rId30" Target="https://podminky.urs.cz/item/CS_URS_2021_02/877355231" TargetMode="External" Type="http://schemas.openxmlformats.org/officeDocument/2006/relationships/hyperlink"/><Relationship Id="rId31" Target="https://podminky.urs.cz/item/CS_URS_2021_02/916132111" TargetMode="External" Type="http://schemas.openxmlformats.org/officeDocument/2006/relationships/hyperlink"/><Relationship Id="rId32" Target="https://podminky.urs.cz/item/CS_URS_2021_02/916331112" TargetMode="External" Type="http://schemas.openxmlformats.org/officeDocument/2006/relationships/hyperlink"/><Relationship Id="rId33" Target="https://podminky.urs.cz/item/CS_URS_2021_02/914111111" TargetMode="External" Type="http://schemas.openxmlformats.org/officeDocument/2006/relationships/hyperlink"/><Relationship Id="rId34" Target="https://podminky.urs.cz/item/CS_URS_2021_02/914511111" TargetMode="External" Type="http://schemas.openxmlformats.org/officeDocument/2006/relationships/hyperlink"/><Relationship Id="rId35" Target="https://podminky.urs.cz/item/CS_URS_2021_02/915131111" TargetMode="External" Type="http://schemas.openxmlformats.org/officeDocument/2006/relationships/hyperlink"/><Relationship Id="rId36" Target="https://podminky.urs.cz/item/CS_URS_2021_02/915231111" TargetMode="External" Type="http://schemas.openxmlformats.org/officeDocument/2006/relationships/hyperlink"/><Relationship Id="rId37" Target="https://podminky.urs.cz/item/CS_URS_2021_02/915621111" TargetMode="External" Type="http://schemas.openxmlformats.org/officeDocument/2006/relationships/hyperlink"/><Relationship Id="rId38" Target="https://podminky.urs.cz/item/CS_URS_2021_02/916131213" TargetMode="External" Type="http://schemas.openxmlformats.org/officeDocument/2006/relationships/hyperlink"/><Relationship Id="rId39" Target="https://podminky.urs.cz/item/CS_URS_2021_02/916991121" TargetMode="External" Type="http://schemas.openxmlformats.org/officeDocument/2006/relationships/hyperlink"/><Relationship Id="rId4" Target="https://podminky.urs.cz/item/CS_URS_2021_02/162751117" TargetMode="External" Type="http://schemas.openxmlformats.org/officeDocument/2006/relationships/hyperlink"/><Relationship Id="rId40" Target="https://podminky.urs.cz/item/CS_URS_2021_02/919735111" TargetMode="External" Type="http://schemas.openxmlformats.org/officeDocument/2006/relationships/hyperlink"/><Relationship Id="rId41" Target="https://podminky.urs.cz/item/CS_URS_2021_02/998223011" TargetMode="External" Type="http://schemas.openxmlformats.org/officeDocument/2006/relationships/hyperlink"/><Relationship Id="rId42" Target="../drawings/drawing12.xml" Type="http://schemas.openxmlformats.org/officeDocument/2006/relationships/drawing"/><Relationship Id="rId5" Target="https://podminky.urs.cz/item/CS_URS_2021_02/171152501" TargetMode="External" Type="http://schemas.openxmlformats.org/officeDocument/2006/relationships/hyperlink"/><Relationship Id="rId6" Target="https://podminky.urs.cz/item/CS_URS_2021_02/171201231" TargetMode="External" Type="http://schemas.openxmlformats.org/officeDocument/2006/relationships/hyperlink"/><Relationship Id="rId7" Target="https://podminky.urs.cz/item/CS_URS_2021_02/171251201" TargetMode="External" Type="http://schemas.openxmlformats.org/officeDocument/2006/relationships/hyperlink"/><Relationship Id="rId8" Target="https://podminky.urs.cz/item/CS_URS_2021_02/181351103" TargetMode="External" Type="http://schemas.openxmlformats.org/officeDocument/2006/relationships/hyperlink"/><Relationship Id="rId9" Target="https://podminky.urs.cz/item/CS_URS_2021_02/181411131" TargetMode="External" Type="http://schemas.openxmlformats.org/officeDocument/2006/relationships/hyperlink"/></Relationships>
</file>

<file path=xl/worksheets/_rels/sheet22.xml.rels><?xml version="1.0" encoding="UTF-8" standalone="no"?><Relationships xmlns="http://schemas.openxmlformats.org/package/2006/relationships"><Relationship Id="rId1" Target="../drawings/drawing13.xml" Type="http://schemas.openxmlformats.org/officeDocument/2006/relationships/drawing"/></Relationships>
</file>

<file path=xl/worksheets/_rels/sheet23.xml.rels><?xml version="1.0" encoding="UTF-8" standalone="no"?><Relationships xmlns="http://schemas.openxmlformats.org/package/2006/relationships"><Relationship Id="rId1" Target="../drawings/drawing14.xml" Type="http://schemas.openxmlformats.org/officeDocument/2006/relationships/drawing"/></Relationships>
</file>

<file path=xl/worksheets/_rels/sheet24.xml.rels><?xml version="1.0" encoding="UTF-8" standalone="no"?><Relationships xmlns="http://schemas.openxmlformats.org/package/2006/relationships"><Relationship Id="rId1" Target="../printerSettings/printerSettings10.bin" Type="http://schemas.openxmlformats.org/officeDocument/2006/relationships/printerSettings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70"/>
  <sheetViews>
    <sheetView showGridLines="0" tabSelected="1" workbookViewId="0">
      <selection activeCell="K6" sqref="K6:AO6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customWidth="1"/>
    <col min="44" max="44" width="13.6640625" style="1" customWidth="1"/>
    <col min="45" max="47" width="25.83203125" style="1" hidden="1" customWidth="1"/>
    <col min="48" max="49" width="21.6640625" style="1" hidden="1" customWidth="1"/>
    <col min="50" max="51" width="25" style="1" hidden="1" customWidth="1"/>
    <col min="52" max="52" width="21.6640625" style="1" hidden="1" customWidth="1"/>
    <col min="53" max="53" width="19.1640625" style="1" hidden="1" customWidth="1"/>
    <col min="54" max="54" width="25" style="1" hidden="1" customWidth="1"/>
    <col min="55" max="55" width="21.6640625" style="1" hidden="1" customWidth="1"/>
    <col min="56" max="56" width="19.1640625" style="1" hidden="1" customWidth="1"/>
    <col min="57" max="57" width="66.5" style="1" customWidth="1"/>
    <col min="71" max="91" width="9.33203125" style="1" hidden="1"/>
  </cols>
  <sheetData>
    <row r="1" spans="1:74">
      <c r="A1" s="19" t="s">
        <v>0</v>
      </c>
      <c r="AZ1" s="19" t="s">
        <v>1</v>
      </c>
      <c r="BA1" s="19" t="s">
        <v>2</v>
      </c>
      <c r="BB1" s="19" t="s">
        <v>3</v>
      </c>
      <c r="BT1" s="19" t="s">
        <v>4</v>
      </c>
      <c r="BU1" s="19" t="s">
        <v>4</v>
      </c>
      <c r="BV1" s="19" t="s">
        <v>5</v>
      </c>
    </row>
    <row r="2" spans="1:74" s="1" customFormat="1" ht="36.950000000000003" customHeight="1">
      <c r="AR2" s="435"/>
      <c r="AS2" s="435"/>
      <c r="AT2" s="435"/>
      <c r="AU2" s="435"/>
      <c r="AV2" s="435"/>
      <c r="AW2" s="435"/>
      <c r="AX2" s="435"/>
      <c r="AY2" s="435"/>
      <c r="AZ2" s="435"/>
      <c r="BA2" s="435"/>
      <c r="BB2" s="435"/>
      <c r="BC2" s="435"/>
      <c r="BD2" s="435"/>
      <c r="BE2" s="435"/>
      <c r="BS2" s="20" t="s">
        <v>6</v>
      </c>
      <c r="BT2" s="20" t="s">
        <v>7</v>
      </c>
    </row>
    <row r="3" spans="1:74" s="1" customFormat="1" ht="6.95" customHeight="1">
      <c r="B3" s="21"/>
      <c r="C3" s="22"/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3"/>
      <c r="BS3" s="20" t="s">
        <v>6</v>
      </c>
      <c r="BT3" s="20" t="s">
        <v>8</v>
      </c>
    </row>
    <row r="4" spans="1:74" s="1" customFormat="1" ht="24.95" customHeight="1">
      <c r="B4" s="24"/>
      <c r="C4" s="25"/>
      <c r="D4" s="26" t="s">
        <v>9</v>
      </c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3"/>
      <c r="AS4" s="27" t="s">
        <v>10</v>
      </c>
      <c r="BE4" s="28" t="s">
        <v>11</v>
      </c>
      <c r="BS4" s="20" t="s">
        <v>12</v>
      </c>
    </row>
    <row r="5" spans="1:74" s="1" customFormat="1" ht="12" customHeight="1">
      <c r="B5" s="24"/>
      <c r="C5" s="25"/>
      <c r="D5" s="29" t="s">
        <v>13</v>
      </c>
      <c r="E5" s="25"/>
      <c r="F5" s="25"/>
      <c r="G5" s="25"/>
      <c r="H5" s="25"/>
      <c r="I5" s="25"/>
      <c r="J5" s="25"/>
      <c r="K5" s="455">
        <v>240216</v>
      </c>
      <c r="L5" s="456"/>
      <c r="M5" s="456"/>
      <c r="N5" s="456"/>
      <c r="O5" s="456"/>
      <c r="P5" s="456"/>
      <c r="Q5" s="456"/>
      <c r="R5" s="456"/>
      <c r="S5" s="456"/>
      <c r="T5" s="456"/>
      <c r="U5" s="456"/>
      <c r="V5" s="456"/>
      <c r="W5" s="456"/>
      <c r="X5" s="456"/>
      <c r="Y5" s="456"/>
      <c r="Z5" s="456"/>
      <c r="AA5" s="456"/>
      <c r="AB5" s="456"/>
      <c r="AC5" s="456"/>
      <c r="AD5" s="456"/>
      <c r="AE5" s="456"/>
      <c r="AF5" s="456"/>
      <c r="AG5" s="456"/>
      <c r="AH5" s="456"/>
      <c r="AI5" s="456"/>
      <c r="AJ5" s="456"/>
      <c r="AK5" s="456"/>
      <c r="AL5" s="456"/>
      <c r="AM5" s="456"/>
      <c r="AN5" s="456"/>
      <c r="AO5" s="456"/>
      <c r="AP5" s="25"/>
      <c r="AQ5" s="25"/>
      <c r="AR5" s="23"/>
      <c r="BE5" s="452" t="s">
        <v>15</v>
      </c>
      <c r="BS5" s="20" t="s">
        <v>6</v>
      </c>
    </row>
    <row r="6" spans="1:74" s="1" customFormat="1" ht="36.950000000000003" customHeight="1">
      <c r="B6" s="24"/>
      <c r="C6" s="25"/>
      <c r="D6" s="31" t="s">
        <v>16</v>
      </c>
      <c r="E6" s="25"/>
      <c r="F6" s="25"/>
      <c r="G6" s="25"/>
      <c r="H6" s="25"/>
      <c r="I6" s="25"/>
      <c r="J6" s="25"/>
      <c r="K6" s="457" t="s">
        <v>17</v>
      </c>
      <c r="L6" s="456"/>
      <c r="M6" s="456"/>
      <c r="N6" s="456"/>
      <c r="O6" s="456"/>
      <c r="P6" s="456"/>
      <c r="Q6" s="456"/>
      <c r="R6" s="456"/>
      <c r="S6" s="456"/>
      <c r="T6" s="456"/>
      <c r="U6" s="456"/>
      <c r="V6" s="456"/>
      <c r="W6" s="456"/>
      <c r="X6" s="456"/>
      <c r="Y6" s="456"/>
      <c r="Z6" s="456"/>
      <c r="AA6" s="456"/>
      <c r="AB6" s="456"/>
      <c r="AC6" s="456"/>
      <c r="AD6" s="456"/>
      <c r="AE6" s="456"/>
      <c r="AF6" s="456"/>
      <c r="AG6" s="456"/>
      <c r="AH6" s="456"/>
      <c r="AI6" s="456"/>
      <c r="AJ6" s="456"/>
      <c r="AK6" s="456"/>
      <c r="AL6" s="456"/>
      <c r="AM6" s="456"/>
      <c r="AN6" s="456"/>
      <c r="AO6" s="456"/>
      <c r="AP6" s="25"/>
      <c r="AQ6" s="25"/>
      <c r="AR6" s="23"/>
      <c r="BE6" s="453"/>
      <c r="BS6" s="20" t="s">
        <v>6</v>
      </c>
    </row>
    <row r="7" spans="1:74" s="1" customFormat="1" ht="12" customHeight="1">
      <c r="B7" s="24"/>
      <c r="C7" s="25"/>
      <c r="D7" s="32" t="s">
        <v>18</v>
      </c>
      <c r="E7" s="25"/>
      <c r="F7" s="25"/>
      <c r="G7" s="25"/>
      <c r="H7" s="25"/>
      <c r="I7" s="25"/>
      <c r="J7" s="25"/>
      <c r="K7" s="30" t="s">
        <v>19</v>
      </c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32" t="s">
        <v>20</v>
      </c>
      <c r="AL7" s="25"/>
      <c r="AM7" s="25"/>
      <c r="AN7" s="30" t="s">
        <v>19</v>
      </c>
      <c r="AO7" s="25"/>
      <c r="AP7" s="25"/>
      <c r="AQ7" s="25"/>
      <c r="AR7" s="23"/>
      <c r="BE7" s="453"/>
      <c r="BS7" s="20" t="s">
        <v>6</v>
      </c>
    </row>
    <row r="8" spans="1:74" s="1" customFormat="1" ht="12" customHeight="1">
      <c r="B8" s="24"/>
      <c r="C8" s="25"/>
      <c r="D8" s="32" t="s">
        <v>21</v>
      </c>
      <c r="E8" s="25"/>
      <c r="F8" s="25"/>
      <c r="G8" s="25"/>
      <c r="H8" s="25"/>
      <c r="I8" s="25"/>
      <c r="J8" s="25"/>
      <c r="K8" s="30" t="s">
        <v>22</v>
      </c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32" t="s">
        <v>23</v>
      </c>
      <c r="AL8" s="25"/>
      <c r="AM8" s="25"/>
      <c r="AN8" s="33" t="s">
        <v>24</v>
      </c>
      <c r="AO8" s="25"/>
      <c r="AP8" s="25"/>
      <c r="AQ8" s="25"/>
      <c r="AR8" s="23"/>
      <c r="BE8" s="453"/>
      <c r="BS8" s="20" t="s">
        <v>6</v>
      </c>
    </row>
    <row r="9" spans="1:74" s="1" customFormat="1" ht="14.45" customHeight="1">
      <c r="B9" s="24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3"/>
      <c r="BE9" s="453"/>
      <c r="BS9" s="20" t="s">
        <v>6</v>
      </c>
    </row>
    <row r="10" spans="1:74" s="1" customFormat="1" ht="12" customHeight="1">
      <c r="B10" s="24"/>
      <c r="C10" s="25"/>
      <c r="D10" s="32" t="s">
        <v>25</v>
      </c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32" t="s">
        <v>26</v>
      </c>
      <c r="AL10" s="25"/>
      <c r="AM10" s="25"/>
      <c r="AN10" s="30" t="s">
        <v>27</v>
      </c>
      <c r="AO10" s="25"/>
      <c r="AP10" s="25"/>
      <c r="AQ10" s="25"/>
      <c r="AR10" s="23"/>
      <c r="BE10" s="453"/>
      <c r="BS10" s="20" t="s">
        <v>6</v>
      </c>
    </row>
    <row r="11" spans="1:74" s="1" customFormat="1" ht="18.399999999999999" customHeight="1">
      <c r="B11" s="24"/>
      <c r="C11" s="25"/>
      <c r="D11" s="25"/>
      <c r="E11" s="30" t="s">
        <v>28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32" t="s">
        <v>29</v>
      </c>
      <c r="AL11" s="25"/>
      <c r="AM11" s="25"/>
      <c r="AN11" s="30" t="s">
        <v>30</v>
      </c>
      <c r="AO11" s="25"/>
      <c r="AP11" s="25"/>
      <c r="AQ11" s="25"/>
      <c r="AR11" s="23"/>
      <c r="BE11" s="453"/>
      <c r="BS11" s="20" t="s">
        <v>6</v>
      </c>
    </row>
    <row r="12" spans="1:74" s="1" customFormat="1" ht="6.95" customHeight="1">
      <c r="B12" s="24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3"/>
      <c r="BE12" s="453"/>
      <c r="BS12" s="20" t="s">
        <v>6</v>
      </c>
    </row>
    <row r="13" spans="1:74" s="1" customFormat="1" ht="12" customHeight="1">
      <c r="B13" s="24"/>
      <c r="C13" s="25"/>
      <c r="D13" s="32" t="s">
        <v>31</v>
      </c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32" t="s">
        <v>26</v>
      </c>
      <c r="AL13" s="25"/>
      <c r="AM13" s="25"/>
      <c r="AN13" s="34" t="s">
        <v>32</v>
      </c>
      <c r="AO13" s="25"/>
      <c r="AP13" s="25"/>
      <c r="AQ13" s="25"/>
      <c r="AR13" s="23"/>
      <c r="BE13" s="453"/>
      <c r="BS13" s="20" t="s">
        <v>6</v>
      </c>
    </row>
    <row r="14" spans="1:74" ht="12.75">
      <c r="B14" s="24"/>
      <c r="C14" s="25"/>
      <c r="D14" s="25"/>
      <c r="E14" s="458" t="s">
        <v>32</v>
      </c>
      <c r="F14" s="459"/>
      <c r="G14" s="459"/>
      <c r="H14" s="459"/>
      <c r="I14" s="459"/>
      <c r="J14" s="459"/>
      <c r="K14" s="459"/>
      <c r="L14" s="459"/>
      <c r="M14" s="459"/>
      <c r="N14" s="459"/>
      <c r="O14" s="459"/>
      <c r="P14" s="459"/>
      <c r="Q14" s="459"/>
      <c r="R14" s="459"/>
      <c r="S14" s="459"/>
      <c r="T14" s="459"/>
      <c r="U14" s="459"/>
      <c r="V14" s="459"/>
      <c r="W14" s="459"/>
      <c r="X14" s="459"/>
      <c r="Y14" s="459"/>
      <c r="Z14" s="459"/>
      <c r="AA14" s="459"/>
      <c r="AB14" s="459"/>
      <c r="AC14" s="459"/>
      <c r="AD14" s="459"/>
      <c r="AE14" s="459"/>
      <c r="AF14" s="459"/>
      <c r="AG14" s="459"/>
      <c r="AH14" s="459"/>
      <c r="AI14" s="459"/>
      <c r="AJ14" s="459"/>
      <c r="AK14" s="32" t="s">
        <v>29</v>
      </c>
      <c r="AL14" s="25"/>
      <c r="AM14" s="25"/>
      <c r="AN14" s="34" t="s">
        <v>32</v>
      </c>
      <c r="AO14" s="25"/>
      <c r="AP14" s="25"/>
      <c r="AQ14" s="25"/>
      <c r="AR14" s="23"/>
      <c r="BE14" s="453"/>
      <c r="BS14" s="20" t="s">
        <v>6</v>
      </c>
    </row>
    <row r="15" spans="1:74" s="1" customFormat="1" ht="6.95" customHeight="1">
      <c r="B15" s="24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25"/>
      <c r="AO15" s="25"/>
      <c r="AP15" s="25"/>
      <c r="AQ15" s="25"/>
      <c r="AR15" s="23"/>
      <c r="BE15" s="453"/>
      <c r="BS15" s="20" t="s">
        <v>4</v>
      </c>
    </row>
    <row r="16" spans="1:74" s="1" customFormat="1" ht="12" customHeight="1">
      <c r="B16" s="24"/>
      <c r="C16" s="25"/>
      <c r="D16" s="32" t="s">
        <v>33</v>
      </c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32" t="s">
        <v>26</v>
      </c>
      <c r="AL16" s="25"/>
      <c r="AM16" s="25"/>
      <c r="AN16" s="30" t="s">
        <v>34</v>
      </c>
      <c r="AO16" s="25"/>
      <c r="AP16" s="25"/>
      <c r="AQ16" s="25"/>
      <c r="AR16" s="23"/>
      <c r="BE16" s="453"/>
      <c r="BS16" s="20" t="s">
        <v>4</v>
      </c>
    </row>
    <row r="17" spans="1:71" s="1" customFormat="1" ht="18.399999999999999" customHeight="1">
      <c r="B17" s="24"/>
      <c r="C17" s="25"/>
      <c r="D17" s="25"/>
      <c r="E17" s="30" t="s">
        <v>35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5"/>
      <c r="AI17" s="25"/>
      <c r="AJ17" s="25"/>
      <c r="AK17" s="32" t="s">
        <v>29</v>
      </c>
      <c r="AL17" s="25"/>
      <c r="AM17" s="25"/>
      <c r="AN17" s="30" t="s">
        <v>36</v>
      </c>
      <c r="AO17" s="25"/>
      <c r="AP17" s="25"/>
      <c r="AQ17" s="25"/>
      <c r="AR17" s="23"/>
      <c r="BE17" s="453"/>
      <c r="BS17" s="20" t="s">
        <v>37</v>
      </c>
    </row>
    <row r="18" spans="1:71" s="1" customFormat="1" ht="6.95" customHeight="1">
      <c r="B18" s="24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5"/>
      <c r="AI18" s="25"/>
      <c r="AJ18" s="25"/>
      <c r="AK18" s="25"/>
      <c r="AL18" s="25"/>
      <c r="AM18" s="25"/>
      <c r="AN18" s="25"/>
      <c r="AO18" s="25"/>
      <c r="AP18" s="25"/>
      <c r="AQ18" s="25"/>
      <c r="AR18" s="23"/>
      <c r="BE18" s="453"/>
      <c r="BS18" s="20" t="s">
        <v>6</v>
      </c>
    </row>
    <row r="19" spans="1:71" s="1" customFormat="1" ht="12" customHeight="1">
      <c r="B19" s="24"/>
      <c r="C19" s="25"/>
      <c r="D19" s="32" t="s">
        <v>38</v>
      </c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H19" s="25"/>
      <c r="AI19" s="25"/>
      <c r="AJ19" s="25"/>
      <c r="AK19" s="32" t="s">
        <v>26</v>
      </c>
      <c r="AL19" s="25"/>
      <c r="AM19" s="25"/>
      <c r="AN19" s="30" t="s">
        <v>39</v>
      </c>
      <c r="AO19" s="25"/>
      <c r="AP19" s="25"/>
      <c r="AQ19" s="25"/>
      <c r="AR19" s="23"/>
      <c r="BE19" s="453"/>
      <c r="BS19" s="20" t="s">
        <v>6</v>
      </c>
    </row>
    <row r="20" spans="1:71" s="1" customFormat="1" ht="18.399999999999999" customHeight="1">
      <c r="B20" s="24"/>
      <c r="C20" s="25"/>
      <c r="D20" s="25"/>
      <c r="E20" s="30" t="s">
        <v>40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32" t="s">
        <v>29</v>
      </c>
      <c r="AL20" s="25"/>
      <c r="AM20" s="25"/>
      <c r="AN20" s="30" t="s">
        <v>41</v>
      </c>
      <c r="AO20" s="25"/>
      <c r="AP20" s="25"/>
      <c r="AQ20" s="25"/>
      <c r="AR20" s="23"/>
      <c r="BE20" s="453"/>
      <c r="BS20" s="20" t="s">
        <v>4</v>
      </c>
    </row>
    <row r="21" spans="1:71" s="1" customFormat="1" ht="6.95" customHeight="1">
      <c r="B21" s="24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25"/>
      <c r="AJ21" s="25"/>
      <c r="AK21" s="25"/>
      <c r="AL21" s="25"/>
      <c r="AM21" s="25"/>
      <c r="AN21" s="25"/>
      <c r="AO21" s="25"/>
      <c r="AP21" s="25"/>
      <c r="AQ21" s="25"/>
      <c r="AR21" s="23"/>
      <c r="BE21" s="453"/>
    </row>
    <row r="22" spans="1:71" s="1" customFormat="1" ht="12" customHeight="1">
      <c r="B22" s="24"/>
      <c r="C22" s="25"/>
      <c r="D22" s="32" t="s">
        <v>42</v>
      </c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25"/>
      <c r="AJ22" s="25"/>
      <c r="AK22" s="25"/>
      <c r="AL22" s="25"/>
      <c r="AM22" s="25"/>
      <c r="AN22" s="25"/>
      <c r="AO22" s="25"/>
      <c r="AP22" s="25"/>
      <c r="AQ22" s="25"/>
      <c r="AR22" s="23"/>
      <c r="BE22" s="453"/>
    </row>
    <row r="23" spans="1:71" s="1" customFormat="1" ht="47.25" customHeight="1">
      <c r="B23" s="24"/>
      <c r="C23" s="25"/>
      <c r="D23" s="25"/>
      <c r="E23" s="460" t="s">
        <v>43</v>
      </c>
      <c r="F23" s="460"/>
      <c r="G23" s="460"/>
      <c r="H23" s="460"/>
      <c r="I23" s="460"/>
      <c r="J23" s="460"/>
      <c r="K23" s="460"/>
      <c r="L23" s="460"/>
      <c r="M23" s="460"/>
      <c r="N23" s="460"/>
      <c r="O23" s="460"/>
      <c r="P23" s="460"/>
      <c r="Q23" s="460"/>
      <c r="R23" s="460"/>
      <c r="S23" s="460"/>
      <c r="T23" s="460"/>
      <c r="U23" s="460"/>
      <c r="V23" s="460"/>
      <c r="W23" s="460"/>
      <c r="X23" s="460"/>
      <c r="Y23" s="460"/>
      <c r="Z23" s="460"/>
      <c r="AA23" s="460"/>
      <c r="AB23" s="460"/>
      <c r="AC23" s="460"/>
      <c r="AD23" s="460"/>
      <c r="AE23" s="460"/>
      <c r="AF23" s="460"/>
      <c r="AG23" s="460"/>
      <c r="AH23" s="460"/>
      <c r="AI23" s="460"/>
      <c r="AJ23" s="460"/>
      <c r="AK23" s="460"/>
      <c r="AL23" s="460"/>
      <c r="AM23" s="460"/>
      <c r="AN23" s="460"/>
      <c r="AO23" s="25"/>
      <c r="AP23" s="25"/>
      <c r="AQ23" s="25"/>
      <c r="AR23" s="23"/>
      <c r="BE23" s="453"/>
    </row>
    <row r="24" spans="1:71" s="1" customFormat="1" ht="6.95" customHeight="1">
      <c r="B24" s="24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25"/>
      <c r="AO24" s="25"/>
      <c r="AP24" s="25"/>
      <c r="AQ24" s="25"/>
      <c r="AR24" s="23"/>
      <c r="BE24" s="453"/>
    </row>
    <row r="25" spans="1:71" s="1" customFormat="1" ht="6.95" customHeight="1">
      <c r="B25" s="24"/>
      <c r="C25" s="25"/>
      <c r="D25" s="36"/>
      <c r="E25" s="36"/>
      <c r="F25" s="36"/>
      <c r="G25" s="36"/>
      <c r="H25" s="36"/>
      <c r="I25" s="36"/>
      <c r="J25" s="36"/>
      <c r="K25" s="36"/>
      <c r="L25" s="36"/>
      <c r="M25" s="36"/>
      <c r="N25" s="36"/>
      <c r="O25" s="36"/>
      <c r="P25" s="36"/>
      <c r="Q25" s="36"/>
      <c r="R25" s="3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  <c r="AF25" s="36"/>
      <c r="AG25" s="36"/>
      <c r="AH25" s="36"/>
      <c r="AI25" s="36"/>
      <c r="AJ25" s="36"/>
      <c r="AK25" s="36"/>
      <c r="AL25" s="36"/>
      <c r="AM25" s="36"/>
      <c r="AN25" s="36"/>
      <c r="AO25" s="36"/>
      <c r="AP25" s="25"/>
      <c r="AQ25" s="25"/>
      <c r="AR25" s="23"/>
      <c r="BE25" s="453"/>
    </row>
    <row r="26" spans="1:71" s="2" customFormat="1" ht="25.9" customHeight="1">
      <c r="A26" s="37"/>
      <c r="B26" s="38"/>
      <c r="C26" s="39"/>
      <c r="D26" s="40" t="s">
        <v>44</v>
      </c>
      <c r="E26" s="41"/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61">
        <f>ROUND(AG54,2)</f>
        <v>0</v>
      </c>
      <c r="AL26" s="462"/>
      <c r="AM26" s="462"/>
      <c r="AN26" s="462"/>
      <c r="AO26" s="462"/>
      <c r="AP26" s="39"/>
      <c r="AQ26" s="39"/>
      <c r="AR26" s="42"/>
      <c r="BE26" s="453"/>
    </row>
    <row r="27" spans="1:71" s="2" customFormat="1" ht="6.95" customHeight="1">
      <c r="A27" s="37"/>
      <c r="B27" s="38"/>
      <c r="C27" s="39"/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39"/>
      <c r="AK27" s="39"/>
      <c r="AL27" s="39"/>
      <c r="AM27" s="39"/>
      <c r="AN27" s="39"/>
      <c r="AO27" s="39"/>
      <c r="AP27" s="39"/>
      <c r="AQ27" s="39"/>
      <c r="AR27" s="42"/>
      <c r="BE27" s="453"/>
    </row>
    <row r="28" spans="1:71" s="2" customFormat="1" ht="12.75">
      <c r="A28" s="37"/>
      <c r="B28" s="38"/>
      <c r="C28" s="39"/>
      <c r="D28" s="39"/>
      <c r="E28" s="39"/>
      <c r="F28" s="39"/>
      <c r="G28" s="39"/>
      <c r="H28" s="39"/>
      <c r="I28" s="39"/>
      <c r="J28" s="39"/>
      <c r="K28" s="39"/>
      <c r="L28" s="463" t="s">
        <v>45</v>
      </c>
      <c r="M28" s="463"/>
      <c r="N28" s="463"/>
      <c r="O28" s="463"/>
      <c r="P28" s="463"/>
      <c r="Q28" s="39"/>
      <c r="R28" s="39"/>
      <c r="S28" s="39"/>
      <c r="T28" s="39"/>
      <c r="U28" s="39"/>
      <c r="V28" s="39"/>
      <c r="W28" s="463" t="s">
        <v>46</v>
      </c>
      <c r="X28" s="463"/>
      <c r="Y28" s="463"/>
      <c r="Z28" s="463"/>
      <c r="AA28" s="463"/>
      <c r="AB28" s="463"/>
      <c r="AC28" s="463"/>
      <c r="AD28" s="463"/>
      <c r="AE28" s="463"/>
      <c r="AF28" s="39"/>
      <c r="AG28" s="39"/>
      <c r="AH28" s="39"/>
      <c r="AI28" s="39"/>
      <c r="AJ28" s="39"/>
      <c r="AK28" s="463" t="s">
        <v>47</v>
      </c>
      <c r="AL28" s="463"/>
      <c r="AM28" s="463"/>
      <c r="AN28" s="463"/>
      <c r="AO28" s="463"/>
      <c r="AP28" s="39"/>
      <c r="AQ28" s="39"/>
      <c r="AR28" s="42"/>
      <c r="BE28" s="453"/>
    </row>
    <row r="29" spans="1:71" s="3" customFormat="1" ht="14.45" customHeight="1">
      <c r="B29" s="43"/>
      <c r="C29" s="44"/>
      <c r="D29" s="32" t="s">
        <v>48</v>
      </c>
      <c r="E29" s="44"/>
      <c r="F29" s="32" t="s">
        <v>49</v>
      </c>
      <c r="G29" s="44"/>
      <c r="H29" s="44"/>
      <c r="I29" s="44"/>
      <c r="J29" s="44"/>
      <c r="K29" s="44"/>
      <c r="L29" s="445">
        <v>0.21</v>
      </c>
      <c r="M29" s="446"/>
      <c r="N29" s="446"/>
      <c r="O29" s="446"/>
      <c r="P29" s="446"/>
      <c r="Q29" s="44"/>
      <c r="R29" s="44"/>
      <c r="S29" s="44"/>
      <c r="T29" s="44"/>
      <c r="U29" s="44"/>
      <c r="V29" s="44"/>
      <c r="W29" s="447">
        <f>ROUND(AZ54, 2)</f>
        <v>0</v>
      </c>
      <c r="X29" s="446"/>
      <c r="Y29" s="446"/>
      <c r="Z29" s="446"/>
      <c r="AA29" s="446"/>
      <c r="AB29" s="446"/>
      <c r="AC29" s="446"/>
      <c r="AD29" s="446"/>
      <c r="AE29" s="446"/>
      <c r="AF29" s="44"/>
      <c r="AG29" s="44"/>
      <c r="AH29" s="44"/>
      <c r="AI29" s="44"/>
      <c r="AJ29" s="44"/>
      <c r="AK29" s="447">
        <f>ROUND(AV54, 2)</f>
        <v>0</v>
      </c>
      <c r="AL29" s="446"/>
      <c r="AM29" s="446"/>
      <c r="AN29" s="446"/>
      <c r="AO29" s="446"/>
      <c r="AP29" s="44"/>
      <c r="AQ29" s="44"/>
      <c r="AR29" s="45"/>
      <c r="BE29" s="454"/>
    </row>
    <row r="30" spans="1:71" s="3" customFormat="1" ht="14.45" customHeight="1">
      <c r="B30" s="43"/>
      <c r="C30" s="44"/>
      <c r="D30" s="44"/>
      <c r="E30" s="44"/>
      <c r="F30" s="32" t="s">
        <v>50</v>
      </c>
      <c r="G30" s="44"/>
      <c r="H30" s="44"/>
      <c r="I30" s="44"/>
      <c r="J30" s="44"/>
      <c r="K30" s="44"/>
      <c r="L30" s="445">
        <v>0.12</v>
      </c>
      <c r="M30" s="446"/>
      <c r="N30" s="446"/>
      <c r="O30" s="446"/>
      <c r="P30" s="446"/>
      <c r="Q30" s="44"/>
      <c r="R30" s="44"/>
      <c r="S30" s="44"/>
      <c r="T30" s="44"/>
      <c r="U30" s="44"/>
      <c r="V30" s="44"/>
      <c r="W30" s="447">
        <f>ROUND(BA54, 2)</f>
        <v>0</v>
      </c>
      <c r="X30" s="446"/>
      <c r="Y30" s="446"/>
      <c r="Z30" s="446"/>
      <c r="AA30" s="446"/>
      <c r="AB30" s="446"/>
      <c r="AC30" s="446"/>
      <c r="AD30" s="446"/>
      <c r="AE30" s="446"/>
      <c r="AF30" s="44"/>
      <c r="AG30" s="44"/>
      <c r="AH30" s="44"/>
      <c r="AI30" s="44"/>
      <c r="AJ30" s="44"/>
      <c r="AK30" s="447">
        <f>ROUND(AW54, 2)</f>
        <v>0</v>
      </c>
      <c r="AL30" s="446"/>
      <c r="AM30" s="446"/>
      <c r="AN30" s="446"/>
      <c r="AO30" s="446"/>
      <c r="AP30" s="44"/>
      <c r="AQ30" s="44"/>
      <c r="AR30" s="45"/>
      <c r="BE30" s="454"/>
    </row>
    <row r="31" spans="1:71" s="3" customFormat="1" ht="14.45" hidden="1" customHeight="1">
      <c r="B31" s="43"/>
      <c r="C31" s="44"/>
      <c r="D31" s="44"/>
      <c r="E31" s="44"/>
      <c r="F31" s="32" t="s">
        <v>51</v>
      </c>
      <c r="G31" s="44"/>
      <c r="H31" s="44"/>
      <c r="I31" s="44"/>
      <c r="J31" s="44"/>
      <c r="K31" s="44"/>
      <c r="L31" s="445">
        <v>0.21</v>
      </c>
      <c r="M31" s="446"/>
      <c r="N31" s="446"/>
      <c r="O31" s="446"/>
      <c r="P31" s="446"/>
      <c r="Q31" s="44"/>
      <c r="R31" s="44"/>
      <c r="S31" s="44"/>
      <c r="T31" s="44"/>
      <c r="U31" s="44"/>
      <c r="V31" s="44"/>
      <c r="W31" s="447">
        <f>ROUND(BB54, 2)</f>
        <v>0</v>
      </c>
      <c r="X31" s="446"/>
      <c r="Y31" s="446"/>
      <c r="Z31" s="446"/>
      <c r="AA31" s="446"/>
      <c r="AB31" s="446"/>
      <c r="AC31" s="446"/>
      <c r="AD31" s="446"/>
      <c r="AE31" s="446"/>
      <c r="AF31" s="44"/>
      <c r="AG31" s="44"/>
      <c r="AH31" s="44"/>
      <c r="AI31" s="44"/>
      <c r="AJ31" s="44"/>
      <c r="AK31" s="447">
        <v>0</v>
      </c>
      <c r="AL31" s="446"/>
      <c r="AM31" s="446"/>
      <c r="AN31" s="446"/>
      <c r="AO31" s="446"/>
      <c r="AP31" s="44"/>
      <c r="AQ31" s="44"/>
      <c r="AR31" s="45"/>
      <c r="BE31" s="454"/>
    </row>
    <row r="32" spans="1:71" s="3" customFormat="1" ht="14.45" hidden="1" customHeight="1">
      <c r="B32" s="43"/>
      <c r="C32" s="44"/>
      <c r="D32" s="44"/>
      <c r="E32" s="44"/>
      <c r="F32" s="32" t="s">
        <v>52</v>
      </c>
      <c r="G32" s="44"/>
      <c r="H32" s="44"/>
      <c r="I32" s="44"/>
      <c r="J32" s="44"/>
      <c r="K32" s="44"/>
      <c r="L32" s="445">
        <v>0.12</v>
      </c>
      <c r="M32" s="446"/>
      <c r="N32" s="446"/>
      <c r="O32" s="446"/>
      <c r="P32" s="446"/>
      <c r="Q32" s="44"/>
      <c r="R32" s="44"/>
      <c r="S32" s="44"/>
      <c r="T32" s="44"/>
      <c r="U32" s="44"/>
      <c r="V32" s="44"/>
      <c r="W32" s="447">
        <f>ROUND(BC54, 2)</f>
        <v>0</v>
      </c>
      <c r="X32" s="446"/>
      <c r="Y32" s="446"/>
      <c r="Z32" s="446"/>
      <c r="AA32" s="446"/>
      <c r="AB32" s="446"/>
      <c r="AC32" s="446"/>
      <c r="AD32" s="446"/>
      <c r="AE32" s="446"/>
      <c r="AF32" s="44"/>
      <c r="AG32" s="44"/>
      <c r="AH32" s="44"/>
      <c r="AI32" s="44"/>
      <c r="AJ32" s="44"/>
      <c r="AK32" s="447">
        <v>0</v>
      </c>
      <c r="AL32" s="446"/>
      <c r="AM32" s="446"/>
      <c r="AN32" s="446"/>
      <c r="AO32" s="446"/>
      <c r="AP32" s="44"/>
      <c r="AQ32" s="44"/>
      <c r="AR32" s="45"/>
      <c r="BE32" s="454"/>
    </row>
    <row r="33" spans="1:57" s="3" customFormat="1" ht="14.45" hidden="1" customHeight="1">
      <c r="B33" s="43"/>
      <c r="C33" s="44"/>
      <c r="D33" s="44"/>
      <c r="E33" s="44"/>
      <c r="F33" s="32" t="s">
        <v>53</v>
      </c>
      <c r="G33" s="44"/>
      <c r="H33" s="44"/>
      <c r="I33" s="44"/>
      <c r="J33" s="44"/>
      <c r="K33" s="44"/>
      <c r="L33" s="445">
        <v>0</v>
      </c>
      <c r="M33" s="446"/>
      <c r="N33" s="446"/>
      <c r="O33" s="446"/>
      <c r="P33" s="446"/>
      <c r="Q33" s="44"/>
      <c r="R33" s="44"/>
      <c r="S33" s="44"/>
      <c r="T33" s="44"/>
      <c r="U33" s="44"/>
      <c r="V33" s="44"/>
      <c r="W33" s="447">
        <f>ROUND(BD54, 2)</f>
        <v>0</v>
      </c>
      <c r="X33" s="446"/>
      <c r="Y33" s="446"/>
      <c r="Z33" s="446"/>
      <c r="AA33" s="446"/>
      <c r="AB33" s="446"/>
      <c r="AC33" s="446"/>
      <c r="AD33" s="446"/>
      <c r="AE33" s="446"/>
      <c r="AF33" s="44"/>
      <c r="AG33" s="44"/>
      <c r="AH33" s="44"/>
      <c r="AI33" s="44"/>
      <c r="AJ33" s="44"/>
      <c r="AK33" s="447">
        <v>0</v>
      </c>
      <c r="AL33" s="446"/>
      <c r="AM33" s="446"/>
      <c r="AN33" s="446"/>
      <c r="AO33" s="446"/>
      <c r="AP33" s="44"/>
      <c r="AQ33" s="44"/>
      <c r="AR33" s="45"/>
    </row>
    <row r="34" spans="1:57" s="2" customFormat="1" ht="6.95" customHeight="1">
      <c r="A34" s="37"/>
      <c r="B34" s="38"/>
      <c r="C34" s="39"/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39"/>
      <c r="AK34" s="39"/>
      <c r="AL34" s="39"/>
      <c r="AM34" s="39"/>
      <c r="AN34" s="39"/>
      <c r="AO34" s="39"/>
      <c r="AP34" s="39"/>
      <c r="AQ34" s="39"/>
      <c r="AR34" s="42"/>
      <c r="BE34" s="37"/>
    </row>
    <row r="35" spans="1:57" s="2" customFormat="1" ht="25.9" customHeight="1">
      <c r="A35" s="37"/>
      <c r="B35" s="38"/>
      <c r="C35" s="46"/>
      <c r="D35" s="47" t="s">
        <v>54</v>
      </c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48"/>
      <c r="P35" s="48"/>
      <c r="Q35" s="48"/>
      <c r="R35" s="48"/>
      <c r="S35" s="48"/>
      <c r="T35" s="49" t="s">
        <v>55</v>
      </c>
      <c r="U35" s="48"/>
      <c r="V35" s="48"/>
      <c r="W35" s="48"/>
      <c r="X35" s="451" t="s">
        <v>56</v>
      </c>
      <c r="Y35" s="449"/>
      <c r="Z35" s="449"/>
      <c r="AA35" s="449"/>
      <c r="AB35" s="449"/>
      <c r="AC35" s="48"/>
      <c r="AD35" s="48"/>
      <c r="AE35" s="48"/>
      <c r="AF35" s="48"/>
      <c r="AG35" s="48"/>
      <c r="AH35" s="48"/>
      <c r="AI35" s="48"/>
      <c r="AJ35" s="48"/>
      <c r="AK35" s="448">
        <f>SUM(AK26:AK33)</f>
        <v>0</v>
      </c>
      <c r="AL35" s="449"/>
      <c r="AM35" s="449"/>
      <c r="AN35" s="449"/>
      <c r="AO35" s="450"/>
      <c r="AP35" s="46"/>
      <c r="AQ35" s="46"/>
      <c r="AR35" s="42"/>
      <c r="BE35" s="37"/>
    </row>
    <row r="36" spans="1:57" s="2" customFormat="1" ht="6.95" customHeight="1">
      <c r="A36" s="37"/>
      <c r="B36" s="38"/>
      <c r="C36" s="39"/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  <c r="AF36" s="39"/>
      <c r="AG36" s="39"/>
      <c r="AH36" s="39"/>
      <c r="AI36" s="39"/>
      <c r="AJ36" s="39"/>
      <c r="AK36" s="39"/>
      <c r="AL36" s="39"/>
      <c r="AM36" s="39"/>
      <c r="AN36" s="39"/>
      <c r="AO36" s="39"/>
      <c r="AP36" s="39"/>
      <c r="AQ36" s="39"/>
      <c r="AR36" s="42"/>
      <c r="BE36" s="37"/>
    </row>
    <row r="37" spans="1:57" s="2" customFormat="1" ht="6.95" customHeight="1">
      <c r="A37" s="37"/>
      <c r="B37" s="50"/>
      <c r="C37" s="51"/>
      <c r="D37" s="51"/>
      <c r="E37" s="51"/>
      <c r="F37" s="51"/>
      <c r="G37" s="51"/>
      <c r="H37" s="51"/>
      <c r="I37" s="51"/>
      <c r="J37" s="51"/>
      <c r="K37" s="51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1"/>
      <c r="W37" s="51"/>
      <c r="X37" s="51"/>
      <c r="Y37" s="51"/>
      <c r="Z37" s="51"/>
      <c r="AA37" s="51"/>
      <c r="AB37" s="51"/>
      <c r="AC37" s="51"/>
      <c r="AD37" s="51"/>
      <c r="AE37" s="51"/>
      <c r="AF37" s="51"/>
      <c r="AG37" s="51"/>
      <c r="AH37" s="51"/>
      <c r="AI37" s="51"/>
      <c r="AJ37" s="51"/>
      <c r="AK37" s="51"/>
      <c r="AL37" s="51"/>
      <c r="AM37" s="51"/>
      <c r="AN37" s="51"/>
      <c r="AO37" s="51"/>
      <c r="AP37" s="51"/>
      <c r="AQ37" s="51"/>
      <c r="AR37" s="42"/>
      <c r="BE37" s="37"/>
    </row>
    <row r="41" spans="1:57" s="2" customFormat="1" ht="6.95" customHeight="1">
      <c r="A41" s="37"/>
      <c r="B41" s="52"/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53"/>
      <c r="AB41" s="53"/>
      <c r="AC41" s="53"/>
      <c r="AD41" s="53"/>
      <c r="AE41" s="53"/>
      <c r="AF41" s="53"/>
      <c r="AG41" s="53"/>
      <c r="AH41" s="53"/>
      <c r="AI41" s="53"/>
      <c r="AJ41" s="53"/>
      <c r="AK41" s="53"/>
      <c r="AL41" s="53"/>
      <c r="AM41" s="53"/>
      <c r="AN41" s="53"/>
      <c r="AO41" s="53"/>
      <c r="AP41" s="53"/>
      <c r="AQ41" s="53"/>
      <c r="AR41" s="42"/>
      <c r="BE41" s="37"/>
    </row>
    <row r="42" spans="1:57" s="2" customFormat="1" ht="24.95" customHeight="1">
      <c r="A42" s="37"/>
      <c r="B42" s="38"/>
      <c r="C42" s="26" t="s">
        <v>57</v>
      </c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  <c r="AF42" s="39"/>
      <c r="AG42" s="39"/>
      <c r="AH42" s="39"/>
      <c r="AI42" s="39"/>
      <c r="AJ42" s="39"/>
      <c r="AK42" s="39"/>
      <c r="AL42" s="39"/>
      <c r="AM42" s="39"/>
      <c r="AN42" s="39"/>
      <c r="AO42" s="39"/>
      <c r="AP42" s="39"/>
      <c r="AQ42" s="39"/>
      <c r="AR42" s="42"/>
      <c r="BE42" s="37"/>
    </row>
    <row r="43" spans="1:57" s="2" customFormat="1" ht="6.95" customHeight="1">
      <c r="A43" s="37"/>
      <c r="B43" s="38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42"/>
      <c r="BE43" s="37"/>
    </row>
    <row r="44" spans="1:57" s="4" customFormat="1" ht="12" customHeight="1">
      <c r="B44" s="54"/>
      <c r="C44" s="32" t="s">
        <v>13</v>
      </c>
      <c r="D44" s="55"/>
      <c r="E44" s="55"/>
      <c r="F44" s="55"/>
      <c r="G44" s="55"/>
      <c r="H44" s="55"/>
      <c r="I44" s="55"/>
      <c r="J44" s="55"/>
      <c r="K44" s="55"/>
      <c r="L44" s="55">
        <f>K5</f>
        <v>240216</v>
      </c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/>
      <c r="AN44" s="55"/>
      <c r="AO44" s="55"/>
      <c r="AP44" s="55"/>
      <c r="AQ44" s="55"/>
      <c r="AR44" s="56"/>
    </row>
    <row r="45" spans="1:57" s="5" customFormat="1" ht="36.950000000000003" customHeight="1">
      <c r="B45" s="57"/>
      <c r="C45" s="58" t="s">
        <v>16</v>
      </c>
      <c r="D45" s="59"/>
      <c r="E45" s="59"/>
      <c r="F45" s="59"/>
      <c r="G45" s="59"/>
      <c r="H45" s="59"/>
      <c r="I45" s="59"/>
      <c r="J45" s="59"/>
      <c r="K45" s="59"/>
      <c r="L45" s="466" t="str">
        <f>K6</f>
        <v>Stavební úpravy č.p. 279 a č.p. 388, Pelclova ulice na bytové jednotky, Kostelec nad Orlicí</v>
      </c>
      <c r="M45" s="467"/>
      <c r="N45" s="467"/>
      <c r="O45" s="467"/>
      <c r="P45" s="467"/>
      <c r="Q45" s="467"/>
      <c r="R45" s="467"/>
      <c r="S45" s="467"/>
      <c r="T45" s="467"/>
      <c r="U45" s="467"/>
      <c r="V45" s="467"/>
      <c r="W45" s="467"/>
      <c r="X45" s="467"/>
      <c r="Y45" s="467"/>
      <c r="Z45" s="467"/>
      <c r="AA45" s="467"/>
      <c r="AB45" s="467"/>
      <c r="AC45" s="467"/>
      <c r="AD45" s="467"/>
      <c r="AE45" s="467"/>
      <c r="AF45" s="467"/>
      <c r="AG45" s="467"/>
      <c r="AH45" s="467"/>
      <c r="AI45" s="467"/>
      <c r="AJ45" s="467"/>
      <c r="AK45" s="467"/>
      <c r="AL45" s="467"/>
      <c r="AM45" s="467"/>
      <c r="AN45" s="467"/>
      <c r="AO45" s="467"/>
      <c r="AP45" s="59"/>
      <c r="AQ45" s="59"/>
      <c r="AR45" s="60"/>
    </row>
    <row r="46" spans="1:57" s="2" customFormat="1" ht="6.95" customHeight="1">
      <c r="A46" s="37"/>
      <c r="B46" s="38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  <c r="AF46" s="39"/>
      <c r="AG46" s="39"/>
      <c r="AH46" s="39"/>
      <c r="AI46" s="39"/>
      <c r="AJ46" s="39"/>
      <c r="AK46" s="39"/>
      <c r="AL46" s="39"/>
      <c r="AM46" s="39"/>
      <c r="AN46" s="39"/>
      <c r="AO46" s="39"/>
      <c r="AP46" s="39"/>
      <c r="AQ46" s="39"/>
      <c r="AR46" s="42"/>
      <c r="BE46" s="37"/>
    </row>
    <row r="47" spans="1:57" s="2" customFormat="1" ht="12" customHeight="1">
      <c r="A47" s="37"/>
      <c r="B47" s="38"/>
      <c r="C47" s="32" t="s">
        <v>21</v>
      </c>
      <c r="D47" s="39"/>
      <c r="E47" s="39"/>
      <c r="F47" s="39"/>
      <c r="G47" s="39"/>
      <c r="H47" s="39"/>
      <c r="I47" s="39"/>
      <c r="J47" s="39"/>
      <c r="K47" s="39"/>
      <c r="L47" s="61" t="str">
        <f>IF(K8="","",K8)</f>
        <v>Kostelec nad Orlicí, p.č. 691, 694, 695, 696</v>
      </c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  <c r="AF47" s="39"/>
      <c r="AG47" s="39"/>
      <c r="AH47" s="39"/>
      <c r="AI47" s="32" t="s">
        <v>23</v>
      </c>
      <c r="AJ47" s="39"/>
      <c r="AK47" s="39"/>
      <c r="AL47" s="39"/>
      <c r="AM47" s="444" t="str">
        <f>IF(AN8= "","",AN8)</f>
        <v>13. 9. 2021</v>
      </c>
      <c r="AN47" s="444"/>
      <c r="AO47" s="39"/>
      <c r="AP47" s="39"/>
      <c r="AQ47" s="39"/>
      <c r="AR47" s="42"/>
      <c r="BE47" s="37"/>
    </row>
    <row r="48" spans="1:57" s="2" customFormat="1" ht="6.95" customHeight="1">
      <c r="A48" s="37"/>
      <c r="B48" s="38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  <c r="AF48" s="39"/>
      <c r="AG48" s="39"/>
      <c r="AH48" s="39"/>
      <c r="AI48" s="39"/>
      <c r="AJ48" s="39"/>
      <c r="AK48" s="39"/>
      <c r="AL48" s="39"/>
      <c r="AM48" s="39"/>
      <c r="AN48" s="39"/>
      <c r="AO48" s="39"/>
      <c r="AP48" s="39"/>
      <c r="AQ48" s="39"/>
      <c r="AR48" s="42"/>
      <c r="BE48" s="37"/>
    </row>
    <row r="49" spans="1:91" s="2" customFormat="1" ht="15.2" customHeight="1">
      <c r="A49" s="37"/>
      <c r="B49" s="38"/>
      <c r="C49" s="32" t="s">
        <v>25</v>
      </c>
      <c r="D49" s="39"/>
      <c r="E49" s="39"/>
      <c r="F49" s="39"/>
      <c r="G49" s="39"/>
      <c r="H49" s="39"/>
      <c r="I49" s="39"/>
      <c r="J49" s="39"/>
      <c r="K49" s="39"/>
      <c r="L49" s="55" t="str">
        <f>IF(E11= "","",E11)</f>
        <v>Město Kostelec nad Orlicí</v>
      </c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  <c r="AF49" s="39"/>
      <c r="AG49" s="39"/>
      <c r="AH49" s="39"/>
      <c r="AI49" s="32" t="s">
        <v>33</v>
      </c>
      <c r="AJ49" s="39"/>
      <c r="AK49" s="39"/>
      <c r="AL49" s="39"/>
      <c r="AM49" s="442" t="str">
        <f>IF(E17="","",E17)</f>
        <v>Řezanina &amp; Bartoň, s.r.o.</v>
      </c>
      <c r="AN49" s="443"/>
      <c r="AO49" s="443"/>
      <c r="AP49" s="443"/>
      <c r="AQ49" s="39"/>
      <c r="AR49" s="42"/>
      <c r="AS49" s="429" t="s">
        <v>58</v>
      </c>
      <c r="AT49" s="430"/>
      <c r="AU49" s="63"/>
      <c r="AV49" s="63"/>
      <c r="AW49" s="63"/>
      <c r="AX49" s="63"/>
      <c r="AY49" s="63"/>
      <c r="AZ49" s="63"/>
      <c r="BA49" s="63"/>
      <c r="BB49" s="63"/>
      <c r="BC49" s="63"/>
      <c r="BD49" s="64"/>
      <c r="BE49" s="37"/>
    </row>
    <row r="50" spans="1:91" s="2" customFormat="1" ht="15.2" customHeight="1">
      <c r="A50" s="37"/>
      <c r="B50" s="38"/>
      <c r="C50" s="32" t="s">
        <v>31</v>
      </c>
      <c r="D50" s="39"/>
      <c r="E50" s="39"/>
      <c r="F50" s="39"/>
      <c r="G50" s="39"/>
      <c r="H50" s="39"/>
      <c r="I50" s="39"/>
      <c r="J50" s="39"/>
      <c r="K50" s="39"/>
      <c r="L50" s="55" t="str">
        <f>IF(E14= "Vyplň údaj","",E14)</f>
        <v/>
      </c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  <c r="AF50" s="39"/>
      <c r="AG50" s="39"/>
      <c r="AH50" s="39"/>
      <c r="AI50" s="32" t="s">
        <v>38</v>
      </c>
      <c r="AJ50" s="39"/>
      <c r="AK50" s="39"/>
      <c r="AL50" s="39"/>
      <c r="AM50" s="442" t="str">
        <f>IF(E20="","",E20)</f>
        <v>BACing s.r.o.</v>
      </c>
      <c r="AN50" s="443"/>
      <c r="AO50" s="443"/>
      <c r="AP50" s="443"/>
      <c r="AQ50" s="39"/>
      <c r="AR50" s="42"/>
      <c r="AS50" s="431"/>
      <c r="AT50" s="432"/>
      <c r="AU50" s="65"/>
      <c r="AV50" s="65"/>
      <c r="AW50" s="65"/>
      <c r="AX50" s="65"/>
      <c r="AY50" s="65"/>
      <c r="AZ50" s="65"/>
      <c r="BA50" s="65"/>
      <c r="BB50" s="65"/>
      <c r="BC50" s="65"/>
      <c r="BD50" s="66"/>
      <c r="BE50" s="37"/>
    </row>
    <row r="51" spans="1:91" s="2" customFormat="1" ht="10.9" customHeight="1">
      <c r="A51" s="37"/>
      <c r="B51" s="38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  <c r="AF51" s="39"/>
      <c r="AG51" s="39"/>
      <c r="AH51" s="39"/>
      <c r="AI51" s="39"/>
      <c r="AJ51" s="39"/>
      <c r="AK51" s="39"/>
      <c r="AL51" s="39"/>
      <c r="AM51" s="39"/>
      <c r="AN51" s="39"/>
      <c r="AO51" s="39"/>
      <c r="AP51" s="39"/>
      <c r="AQ51" s="39"/>
      <c r="AR51" s="42"/>
      <c r="AS51" s="433"/>
      <c r="AT51" s="434"/>
      <c r="AU51" s="67"/>
      <c r="AV51" s="67"/>
      <c r="AW51" s="67"/>
      <c r="AX51" s="67"/>
      <c r="AY51" s="67"/>
      <c r="AZ51" s="67"/>
      <c r="BA51" s="67"/>
      <c r="BB51" s="67"/>
      <c r="BC51" s="67"/>
      <c r="BD51" s="68"/>
      <c r="BE51" s="37"/>
    </row>
    <row r="52" spans="1:91" s="2" customFormat="1" ht="29.25" customHeight="1">
      <c r="A52" s="37"/>
      <c r="B52" s="38"/>
      <c r="C52" s="470" t="s">
        <v>59</v>
      </c>
      <c r="D52" s="439"/>
      <c r="E52" s="439"/>
      <c r="F52" s="439"/>
      <c r="G52" s="439"/>
      <c r="H52" s="69"/>
      <c r="I52" s="468" t="s">
        <v>60</v>
      </c>
      <c r="J52" s="439"/>
      <c r="K52" s="439"/>
      <c r="L52" s="439"/>
      <c r="M52" s="439"/>
      <c r="N52" s="439"/>
      <c r="O52" s="439"/>
      <c r="P52" s="439"/>
      <c r="Q52" s="439"/>
      <c r="R52" s="439"/>
      <c r="S52" s="439"/>
      <c r="T52" s="439"/>
      <c r="U52" s="439"/>
      <c r="V52" s="439"/>
      <c r="W52" s="439"/>
      <c r="X52" s="439"/>
      <c r="Y52" s="439"/>
      <c r="Z52" s="439"/>
      <c r="AA52" s="439"/>
      <c r="AB52" s="439"/>
      <c r="AC52" s="439"/>
      <c r="AD52" s="439"/>
      <c r="AE52" s="439"/>
      <c r="AF52" s="439"/>
      <c r="AG52" s="438" t="s">
        <v>61</v>
      </c>
      <c r="AH52" s="439"/>
      <c r="AI52" s="439"/>
      <c r="AJ52" s="439"/>
      <c r="AK52" s="439"/>
      <c r="AL52" s="439"/>
      <c r="AM52" s="439"/>
      <c r="AN52" s="468" t="s">
        <v>62</v>
      </c>
      <c r="AO52" s="439"/>
      <c r="AP52" s="439"/>
      <c r="AQ52" s="70" t="s">
        <v>63</v>
      </c>
      <c r="AR52" s="42"/>
      <c r="AS52" s="71" t="s">
        <v>64</v>
      </c>
      <c r="AT52" s="72" t="s">
        <v>65</v>
      </c>
      <c r="AU52" s="72" t="s">
        <v>66</v>
      </c>
      <c r="AV52" s="72" t="s">
        <v>67</v>
      </c>
      <c r="AW52" s="72" t="s">
        <v>68</v>
      </c>
      <c r="AX52" s="72" t="s">
        <v>69</v>
      </c>
      <c r="AY52" s="72" t="s">
        <v>70</v>
      </c>
      <c r="AZ52" s="72" t="s">
        <v>71</v>
      </c>
      <c r="BA52" s="72" t="s">
        <v>72</v>
      </c>
      <c r="BB52" s="72" t="s">
        <v>73</v>
      </c>
      <c r="BC52" s="72" t="s">
        <v>74</v>
      </c>
      <c r="BD52" s="73" t="s">
        <v>75</v>
      </c>
      <c r="BE52" s="37"/>
    </row>
    <row r="53" spans="1:91" s="2" customFormat="1" ht="10.9" customHeight="1">
      <c r="A53" s="37"/>
      <c r="B53" s="38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  <c r="AF53" s="39"/>
      <c r="AG53" s="39"/>
      <c r="AH53" s="39"/>
      <c r="AI53" s="39"/>
      <c r="AJ53" s="39"/>
      <c r="AK53" s="39"/>
      <c r="AL53" s="39"/>
      <c r="AM53" s="39"/>
      <c r="AN53" s="39"/>
      <c r="AO53" s="39"/>
      <c r="AP53" s="39"/>
      <c r="AQ53" s="39"/>
      <c r="AR53" s="42"/>
      <c r="AS53" s="74"/>
      <c r="AT53" s="75"/>
      <c r="AU53" s="75"/>
      <c r="AV53" s="75"/>
      <c r="AW53" s="75"/>
      <c r="AX53" s="75"/>
      <c r="AY53" s="75"/>
      <c r="AZ53" s="75"/>
      <c r="BA53" s="75"/>
      <c r="BB53" s="75"/>
      <c r="BC53" s="75"/>
      <c r="BD53" s="76"/>
      <c r="BE53" s="37"/>
    </row>
    <row r="54" spans="1:91" s="6" customFormat="1" ht="32.450000000000003" customHeight="1">
      <c r="B54" s="77"/>
      <c r="C54" s="78" t="s">
        <v>76</v>
      </c>
      <c r="D54" s="79"/>
      <c r="E54" s="79"/>
      <c r="F54" s="79"/>
      <c r="G54" s="79"/>
      <c r="H54" s="79"/>
      <c r="I54" s="79"/>
      <c r="J54" s="79"/>
      <c r="K54" s="79"/>
      <c r="L54" s="79"/>
      <c r="M54" s="79"/>
      <c r="N54" s="79"/>
      <c r="O54" s="79"/>
      <c r="P54" s="79"/>
      <c r="Q54" s="79"/>
      <c r="R54" s="79"/>
      <c r="S54" s="79"/>
      <c r="T54" s="79"/>
      <c r="U54" s="79"/>
      <c r="V54" s="79"/>
      <c r="W54" s="79"/>
      <c r="X54" s="79"/>
      <c r="Y54" s="79"/>
      <c r="Z54" s="79"/>
      <c r="AA54" s="79"/>
      <c r="AB54" s="79"/>
      <c r="AC54" s="79"/>
      <c r="AD54" s="79"/>
      <c r="AE54" s="79"/>
      <c r="AF54" s="79"/>
      <c r="AG54" s="465">
        <f>ROUND(AG55+SUM(AG62:AG68),2)</f>
        <v>0</v>
      </c>
      <c r="AH54" s="465"/>
      <c r="AI54" s="465"/>
      <c r="AJ54" s="465"/>
      <c r="AK54" s="465"/>
      <c r="AL54" s="465"/>
      <c r="AM54" s="465"/>
      <c r="AN54" s="428">
        <f t="shared" ref="AN54:AN68" si="0">SUM(AG54,AT54)</f>
        <v>0</v>
      </c>
      <c r="AO54" s="428"/>
      <c r="AP54" s="428"/>
      <c r="AQ54" s="81" t="s">
        <v>19</v>
      </c>
      <c r="AR54" s="82"/>
      <c r="AS54" s="83">
        <f>ROUND(AS55+SUM(AS62:AS68),2)</f>
        <v>0</v>
      </c>
      <c r="AT54" s="84">
        <f t="shared" ref="AT54:AT68" si="1">ROUND(SUM(AV54:AW54),2)</f>
        <v>0</v>
      </c>
      <c r="AU54" s="85">
        <f>ROUND(AU55+SUM(AU62:AU68),5)</f>
        <v>0</v>
      </c>
      <c r="AV54" s="84">
        <f>ROUND(AZ54*L29,2)</f>
        <v>0</v>
      </c>
      <c r="AW54" s="84">
        <f>ROUND(BA54*L30,2)</f>
        <v>0</v>
      </c>
      <c r="AX54" s="84">
        <f>ROUND(BB54*L29,2)</f>
        <v>0</v>
      </c>
      <c r="AY54" s="84">
        <f>ROUND(BC54*L30,2)</f>
        <v>0</v>
      </c>
      <c r="AZ54" s="84">
        <f>ROUND(AZ55+SUM(AZ62:AZ68),2)</f>
        <v>0</v>
      </c>
      <c r="BA54" s="84">
        <f>ROUND(BA55+SUM(BA62:BA68),2)</f>
        <v>0</v>
      </c>
      <c r="BB54" s="84">
        <f>ROUND(BB55+SUM(BB62:BB68),2)</f>
        <v>0</v>
      </c>
      <c r="BC54" s="84">
        <f>ROUND(BC55+SUM(BC62:BC68),2)</f>
        <v>0</v>
      </c>
      <c r="BD54" s="86">
        <f>ROUND(BD55+SUM(BD62:BD68),2)</f>
        <v>0</v>
      </c>
      <c r="BS54" s="87" t="s">
        <v>77</v>
      </c>
      <c r="BT54" s="87" t="s">
        <v>78</v>
      </c>
      <c r="BU54" s="88" t="s">
        <v>79</v>
      </c>
      <c r="BV54" s="87" t="s">
        <v>80</v>
      </c>
      <c r="BW54" s="87" t="s">
        <v>5</v>
      </c>
      <c r="BX54" s="87" t="s">
        <v>81</v>
      </c>
      <c r="CL54" s="87" t="s">
        <v>19</v>
      </c>
    </row>
    <row r="55" spans="1:91" s="7" customFormat="1" ht="16.5" customHeight="1">
      <c r="B55" s="89"/>
      <c r="C55" s="90"/>
      <c r="D55" s="464" t="s">
        <v>82</v>
      </c>
      <c r="E55" s="464"/>
      <c r="F55" s="464"/>
      <c r="G55" s="464"/>
      <c r="H55" s="464"/>
      <c r="I55" s="91"/>
      <c r="J55" s="464" t="s">
        <v>83</v>
      </c>
      <c r="K55" s="464"/>
      <c r="L55" s="464"/>
      <c r="M55" s="464"/>
      <c r="N55" s="464"/>
      <c r="O55" s="464"/>
      <c r="P55" s="464"/>
      <c r="Q55" s="464"/>
      <c r="R55" s="464"/>
      <c r="S55" s="464"/>
      <c r="T55" s="464"/>
      <c r="U55" s="464"/>
      <c r="V55" s="464"/>
      <c r="W55" s="464"/>
      <c r="X55" s="464"/>
      <c r="Y55" s="464"/>
      <c r="Z55" s="464"/>
      <c r="AA55" s="464"/>
      <c r="AB55" s="464"/>
      <c r="AC55" s="464"/>
      <c r="AD55" s="464"/>
      <c r="AE55" s="464"/>
      <c r="AF55" s="464"/>
      <c r="AG55" s="441">
        <f>ROUND(AG56+AG57,2)</f>
        <v>0</v>
      </c>
      <c r="AH55" s="427"/>
      <c r="AI55" s="427"/>
      <c r="AJ55" s="427"/>
      <c r="AK55" s="427"/>
      <c r="AL55" s="427"/>
      <c r="AM55" s="427"/>
      <c r="AN55" s="426">
        <f t="shared" si="0"/>
        <v>0</v>
      </c>
      <c r="AO55" s="427"/>
      <c r="AP55" s="427"/>
      <c r="AQ55" s="92" t="s">
        <v>84</v>
      </c>
      <c r="AR55" s="93"/>
      <c r="AS55" s="94">
        <f>ROUND(AS56+AS57,2)</f>
        <v>0</v>
      </c>
      <c r="AT55" s="95">
        <f t="shared" si="1"/>
        <v>0</v>
      </c>
      <c r="AU55" s="96">
        <f>ROUND(AU56+AU57,5)</f>
        <v>0</v>
      </c>
      <c r="AV55" s="95">
        <f>ROUND(AZ55*L29,2)</f>
        <v>0</v>
      </c>
      <c r="AW55" s="95">
        <f>ROUND(BA55*L30,2)</f>
        <v>0</v>
      </c>
      <c r="AX55" s="95">
        <f>ROUND(BB55*L29,2)</f>
        <v>0</v>
      </c>
      <c r="AY55" s="95">
        <f>ROUND(BC55*L30,2)</f>
        <v>0</v>
      </c>
      <c r="AZ55" s="95">
        <f>ROUND(AZ56+AZ57,2)</f>
        <v>0</v>
      </c>
      <c r="BA55" s="95">
        <f>ROUND(BA56+BA57,2)</f>
        <v>0</v>
      </c>
      <c r="BB55" s="95">
        <f>ROUND(BB56+BB57,2)</f>
        <v>0</v>
      </c>
      <c r="BC55" s="95">
        <f>ROUND(BC56+BC57,2)</f>
        <v>0</v>
      </c>
      <c r="BD55" s="97">
        <f>ROUND(BD56+BD57,2)</f>
        <v>0</v>
      </c>
      <c r="BS55" s="98" t="s">
        <v>77</v>
      </c>
      <c r="BT55" s="98" t="s">
        <v>85</v>
      </c>
      <c r="BU55" s="98" t="s">
        <v>79</v>
      </c>
      <c r="BV55" s="98" t="s">
        <v>80</v>
      </c>
      <c r="BW55" s="98" t="s">
        <v>86</v>
      </c>
      <c r="BX55" s="98" t="s">
        <v>5</v>
      </c>
      <c r="CL55" s="98" t="s">
        <v>19</v>
      </c>
      <c r="CM55" s="98" t="s">
        <v>85</v>
      </c>
    </row>
    <row r="56" spans="1:91" s="4" customFormat="1" ht="16.5" customHeight="1">
      <c r="A56" s="99" t="s">
        <v>87</v>
      </c>
      <c r="B56" s="54"/>
      <c r="C56" s="100"/>
      <c r="D56" s="100"/>
      <c r="E56" s="469" t="s">
        <v>88</v>
      </c>
      <c r="F56" s="469"/>
      <c r="G56" s="469"/>
      <c r="H56" s="469"/>
      <c r="I56" s="469"/>
      <c r="J56" s="100"/>
      <c r="K56" s="469" t="s">
        <v>89</v>
      </c>
      <c r="L56" s="469"/>
      <c r="M56" s="469"/>
      <c r="N56" s="469"/>
      <c r="O56" s="469"/>
      <c r="P56" s="469"/>
      <c r="Q56" s="469"/>
      <c r="R56" s="469"/>
      <c r="S56" s="469"/>
      <c r="T56" s="469"/>
      <c r="U56" s="469"/>
      <c r="V56" s="469"/>
      <c r="W56" s="469"/>
      <c r="X56" s="469"/>
      <c r="Y56" s="469"/>
      <c r="Z56" s="469"/>
      <c r="AA56" s="469"/>
      <c r="AB56" s="469"/>
      <c r="AC56" s="469"/>
      <c r="AD56" s="469"/>
      <c r="AE56" s="469"/>
      <c r="AF56" s="469"/>
      <c r="AG56" s="440">
        <f>'D1.1. - Architektonicko -...'!J32</f>
        <v>0</v>
      </c>
      <c r="AH56" s="437"/>
      <c r="AI56" s="437"/>
      <c r="AJ56" s="437"/>
      <c r="AK56" s="437"/>
      <c r="AL56" s="437"/>
      <c r="AM56" s="437"/>
      <c r="AN56" s="440">
        <f t="shared" si="0"/>
        <v>0</v>
      </c>
      <c r="AO56" s="437"/>
      <c r="AP56" s="437"/>
      <c r="AQ56" s="101" t="s">
        <v>90</v>
      </c>
      <c r="AR56" s="56"/>
      <c r="AS56" s="102">
        <v>0</v>
      </c>
      <c r="AT56" s="103">
        <f t="shared" si="1"/>
        <v>0</v>
      </c>
      <c r="AU56" s="104">
        <f>'D1.1. - Architektonicko -...'!P126</f>
        <v>0</v>
      </c>
      <c r="AV56" s="103">
        <f>'D1.1. - Architektonicko -...'!J35</f>
        <v>0</v>
      </c>
      <c r="AW56" s="103">
        <f>'D1.1. - Architektonicko -...'!J36</f>
        <v>0</v>
      </c>
      <c r="AX56" s="103">
        <f>'D1.1. - Architektonicko -...'!J37</f>
        <v>0</v>
      </c>
      <c r="AY56" s="103">
        <f>'D1.1. - Architektonicko -...'!J38</f>
        <v>0</v>
      </c>
      <c r="AZ56" s="103">
        <f>'D1.1. - Architektonicko -...'!F35</f>
        <v>0</v>
      </c>
      <c r="BA56" s="103">
        <f>'D1.1. - Architektonicko -...'!F36</f>
        <v>0</v>
      </c>
      <c r="BB56" s="103">
        <f>'D1.1. - Architektonicko -...'!F37</f>
        <v>0</v>
      </c>
      <c r="BC56" s="103">
        <f>'D1.1. - Architektonicko -...'!F38</f>
        <v>0</v>
      </c>
      <c r="BD56" s="105">
        <f>'D1.1. - Architektonicko -...'!F39</f>
        <v>0</v>
      </c>
      <c r="BT56" s="106" t="s">
        <v>91</v>
      </c>
      <c r="BV56" s="106" t="s">
        <v>80</v>
      </c>
      <c r="BW56" s="106" t="s">
        <v>92</v>
      </c>
      <c r="BX56" s="106" t="s">
        <v>86</v>
      </c>
      <c r="CL56" s="106" t="s">
        <v>19</v>
      </c>
    </row>
    <row r="57" spans="1:91" s="4" customFormat="1" ht="16.5" customHeight="1">
      <c r="B57" s="54"/>
      <c r="C57" s="100"/>
      <c r="D57" s="100"/>
      <c r="E57" s="469" t="s">
        <v>93</v>
      </c>
      <c r="F57" s="469"/>
      <c r="G57" s="469"/>
      <c r="H57" s="469"/>
      <c r="I57" s="469"/>
      <c r="J57" s="100"/>
      <c r="K57" s="469" t="s">
        <v>94</v>
      </c>
      <c r="L57" s="469"/>
      <c r="M57" s="469"/>
      <c r="N57" s="469"/>
      <c r="O57" s="469"/>
      <c r="P57" s="469"/>
      <c r="Q57" s="469"/>
      <c r="R57" s="469"/>
      <c r="S57" s="469"/>
      <c r="T57" s="469"/>
      <c r="U57" s="469"/>
      <c r="V57" s="469"/>
      <c r="W57" s="469"/>
      <c r="X57" s="469"/>
      <c r="Y57" s="469"/>
      <c r="Z57" s="469"/>
      <c r="AA57" s="469"/>
      <c r="AB57" s="469"/>
      <c r="AC57" s="469"/>
      <c r="AD57" s="469"/>
      <c r="AE57" s="469"/>
      <c r="AF57" s="469"/>
      <c r="AG57" s="436">
        <f>ROUND(SUM(AG58:AG61),2)</f>
        <v>0</v>
      </c>
      <c r="AH57" s="437"/>
      <c r="AI57" s="437"/>
      <c r="AJ57" s="437"/>
      <c r="AK57" s="437"/>
      <c r="AL57" s="437"/>
      <c r="AM57" s="437"/>
      <c r="AN57" s="440">
        <f t="shared" si="0"/>
        <v>0</v>
      </c>
      <c r="AO57" s="437"/>
      <c r="AP57" s="437"/>
      <c r="AQ57" s="101" t="s">
        <v>90</v>
      </c>
      <c r="AR57" s="56"/>
      <c r="AS57" s="102">
        <f>ROUND(SUM(AS58:AS61),2)</f>
        <v>0</v>
      </c>
      <c r="AT57" s="103">
        <f t="shared" si="1"/>
        <v>0</v>
      </c>
      <c r="AU57" s="104">
        <f>ROUND(SUM(AU58:AU61),5)</f>
        <v>0</v>
      </c>
      <c r="AV57" s="103">
        <f>ROUND(AZ57*L29,2)</f>
        <v>0</v>
      </c>
      <c r="AW57" s="103">
        <f>ROUND(BA57*L30,2)</f>
        <v>0</v>
      </c>
      <c r="AX57" s="103">
        <f>ROUND(BB57*L29,2)</f>
        <v>0</v>
      </c>
      <c r="AY57" s="103">
        <f>ROUND(BC57*L30,2)</f>
        <v>0</v>
      </c>
      <c r="AZ57" s="103">
        <f>ROUND(SUM(AZ58:AZ61),2)</f>
        <v>0</v>
      </c>
      <c r="BA57" s="103">
        <f>ROUND(SUM(BA58:BA61),2)</f>
        <v>0</v>
      </c>
      <c r="BB57" s="103">
        <f>ROUND(SUM(BB58:BB61),2)</f>
        <v>0</v>
      </c>
      <c r="BC57" s="103">
        <f>ROUND(SUM(BC58:BC61),2)</f>
        <v>0</v>
      </c>
      <c r="BD57" s="105">
        <f>ROUND(SUM(BD58:BD61),2)</f>
        <v>0</v>
      </c>
      <c r="BS57" s="106" t="s">
        <v>77</v>
      </c>
      <c r="BT57" s="106" t="s">
        <v>91</v>
      </c>
      <c r="BU57" s="106" t="s">
        <v>79</v>
      </c>
      <c r="BV57" s="106" t="s">
        <v>80</v>
      </c>
      <c r="BW57" s="106" t="s">
        <v>95</v>
      </c>
      <c r="BX57" s="106" t="s">
        <v>86</v>
      </c>
      <c r="CL57" s="106" t="s">
        <v>19</v>
      </c>
    </row>
    <row r="58" spans="1:91" s="4" customFormat="1" ht="16.5" customHeight="1">
      <c r="A58" s="99" t="s">
        <v>87</v>
      </c>
      <c r="B58" s="54"/>
      <c r="C58" s="100"/>
      <c r="D58" s="100"/>
      <c r="E58" s="100"/>
      <c r="F58" s="469" t="s">
        <v>96</v>
      </c>
      <c r="G58" s="469"/>
      <c r="H58" s="469"/>
      <c r="I58" s="469"/>
      <c r="J58" s="469"/>
      <c r="K58" s="100"/>
      <c r="L58" s="469" t="s">
        <v>97</v>
      </c>
      <c r="M58" s="469"/>
      <c r="N58" s="469"/>
      <c r="O58" s="469"/>
      <c r="P58" s="469"/>
      <c r="Q58" s="469"/>
      <c r="R58" s="469"/>
      <c r="S58" s="469"/>
      <c r="T58" s="469"/>
      <c r="U58" s="469"/>
      <c r="V58" s="469"/>
      <c r="W58" s="469"/>
      <c r="X58" s="469"/>
      <c r="Y58" s="469"/>
      <c r="Z58" s="469"/>
      <c r="AA58" s="469"/>
      <c r="AB58" s="469"/>
      <c r="AC58" s="469"/>
      <c r="AD58" s="469"/>
      <c r="AE58" s="469"/>
      <c r="AF58" s="469"/>
      <c r="AG58" s="440">
        <f>'D.1.4.1 - Zdravotně techn...'!J34</f>
        <v>0</v>
      </c>
      <c r="AH58" s="437"/>
      <c r="AI58" s="437"/>
      <c r="AJ58" s="437"/>
      <c r="AK58" s="437"/>
      <c r="AL58" s="437"/>
      <c r="AM58" s="437"/>
      <c r="AN58" s="440">
        <f t="shared" si="0"/>
        <v>0</v>
      </c>
      <c r="AO58" s="437"/>
      <c r="AP58" s="437"/>
      <c r="AQ58" s="101" t="s">
        <v>90</v>
      </c>
      <c r="AR58" s="56"/>
      <c r="AS58" s="102">
        <v>0</v>
      </c>
      <c r="AT58" s="103">
        <f t="shared" si="1"/>
        <v>0</v>
      </c>
      <c r="AU58" s="104">
        <f>'D.1.4.1 - Zdravotně techn...'!P105</f>
        <v>0</v>
      </c>
      <c r="AV58" s="103">
        <f>'D.1.4.1 - Zdravotně techn...'!J37</f>
        <v>0</v>
      </c>
      <c r="AW58" s="103">
        <f>'D.1.4.1 - Zdravotně techn...'!J38</f>
        <v>0</v>
      </c>
      <c r="AX58" s="103">
        <f>'D.1.4.1 - Zdravotně techn...'!J39</f>
        <v>0</v>
      </c>
      <c r="AY58" s="103">
        <f>'D.1.4.1 - Zdravotně techn...'!J40</f>
        <v>0</v>
      </c>
      <c r="AZ58" s="103">
        <f>'D.1.4.1 - Zdravotně techn...'!F37</f>
        <v>0</v>
      </c>
      <c r="BA58" s="103">
        <f>'D.1.4.1 - Zdravotně techn...'!F38</f>
        <v>0</v>
      </c>
      <c r="BB58" s="103">
        <f>'D.1.4.1 - Zdravotně techn...'!F39</f>
        <v>0</v>
      </c>
      <c r="BC58" s="103">
        <f>'D.1.4.1 - Zdravotně techn...'!F40</f>
        <v>0</v>
      </c>
      <c r="BD58" s="105">
        <f>'D.1.4.1 - Zdravotně techn...'!F41</f>
        <v>0</v>
      </c>
      <c r="BT58" s="106" t="s">
        <v>98</v>
      </c>
      <c r="BV58" s="106" t="s">
        <v>80</v>
      </c>
      <c r="BW58" s="106" t="s">
        <v>99</v>
      </c>
      <c r="BX58" s="106" t="s">
        <v>95</v>
      </c>
      <c r="CL58" s="106" t="s">
        <v>19</v>
      </c>
    </row>
    <row r="59" spans="1:91" s="4" customFormat="1" ht="16.5" customHeight="1">
      <c r="A59" s="99" t="s">
        <v>87</v>
      </c>
      <c r="B59" s="54"/>
      <c r="C59" s="100"/>
      <c r="D59" s="100"/>
      <c r="E59" s="100"/>
      <c r="F59" s="469" t="s">
        <v>100</v>
      </c>
      <c r="G59" s="469"/>
      <c r="H59" s="469"/>
      <c r="I59" s="469"/>
      <c r="J59" s="469"/>
      <c r="K59" s="100"/>
      <c r="L59" s="469" t="s">
        <v>101</v>
      </c>
      <c r="M59" s="469"/>
      <c r="N59" s="469"/>
      <c r="O59" s="469"/>
      <c r="P59" s="469"/>
      <c r="Q59" s="469"/>
      <c r="R59" s="469"/>
      <c r="S59" s="469"/>
      <c r="T59" s="469"/>
      <c r="U59" s="469"/>
      <c r="V59" s="469"/>
      <c r="W59" s="469"/>
      <c r="X59" s="469"/>
      <c r="Y59" s="469"/>
      <c r="Z59" s="469"/>
      <c r="AA59" s="469"/>
      <c r="AB59" s="469"/>
      <c r="AC59" s="469"/>
      <c r="AD59" s="469"/>
      <c r="AE59" s="469"/>
      <c r="AF59" s="469"/>
      <c r="AG59" s="440">
        <f>'D.1.4.2 - Zařízení pro vy...'!J34</f>
        <v>0</v>
      </c>
      <c r="AH59" s="437"/>
      <c r="AI59" s="437"/>
      <c r="AJ59" s="437"/>
      <c r="AK59" s="437"/>
      <c r="AL59" s="437"/>
      <c r="AM59" s="437"/>
      <c r="AN59" s="440">
        <f t="shared" si="0"/>
        <v>0</v>
      </c>
      <c r="AO59" s="437"/>
      <c r="AP59" s="437"/>
      <c r="AQ59" s="101" t="s">
        <v>90</v>
      </c>
      <c r="AR59" s="56"/>
      <c r="AS59" s="102">
        <v>0</v>
      </c>
      <c r="AT59" s="103">
        <f t="shared" si="1"/>
        <v>0</v>
      </c>
      <c r="AU59" s="104">
        <f>'D.1.4.2 - Zařízení pro vy...'!P100</f>
        <v>0</v>
      </c>
      <c r="AV59" s="103">
        <f>'D.1.4.2 - Zařízení pro vy...'!J37</f>
        <v>0</v>
      </c>
      <c r="AW59" s="103">
        <f>'D.1.4.2 - Zařízení pro vy...'!J38</f>
        <v>0</v>
      </c>
      <c r="AX59" s="103">
        <f>'D.1.4.2 - Zařízení pro vy...'!J39</f>
        <v>0</v>
      </c>
      <c r="AY59" s="103">
        <f>'D.1.4.2 - Zařízení pro vy...'!J40</f>
        <v>0</v>
      </c>
      <c r="AZ59" s="103">
        <f>'D.1.4.2 - Zařízení pro vy...'!F37</f>
        <v>0</v>
      </c>
      <c r="BA59" s="103">
        <f>'D.1.4.2 - Zařízení pro vy...'!F38</f>
        <v>0</v>
      </c>
      <c r="BB59" s="103">
        <f>'D.1.4.2 - Zařízení pro vy...'!F39</f>
        <v>0</v>
      </c>
      <c r="BC59" s="103">
        <f>'D.1.4.2 - Zařízení pro vy...'!F40</f>
        <v>0</v>
      </c>
      <c r="BD59" s="105">
        <f>'D.1.4.2 - Zařízení pro vy...'!F41</f>
        <v>0</v>
      </c>
      <c r="BT59" s="106" t="s">
        <v>98</v>
      </c>
      <c r="BV59" s="106" t="s">
        <v>80</v>
      </c>
      <c r="BW59" s="106" t="s">
        <v>102</v>
      </c>
      <c r="BX59" s="106" t="s">
        <v>95</v>
      </c>
      <c r="CL59" s="106" t="s">
        <v>19</v>
      </c>
    </row>
    <row r="60" spans="1:91" s="4" customFormat="1" ht="16.5" customHeight="1">
      <c r="A60" s="99" t="s">
        <v>87</v>
      </c>
      <c r="B60" s="54"/>
      <c r="C60" s="100"/>
      <c r="D60" s="100"/>
      <c r="E60" s="100"/>
      <c r="F60" s="469" t="s">
        <v>103</v>
      </c>
      <c r="G60" s="469"/>
      <c r="H60" s="469"/>
      <c r="I60" s="469"/>
      <c r="J60" s="469"/>
      <c r="K60" s="100"/>
      <c r="L60" s="469" t="s">
        <v>104</v>
      </c>
      <c r="M60" s="469"/>
      <c r="N60" s="469"/>
      <c r="O60" s="469"/>
      <c r="P60" s="469"/>
      <c r="Q60" s="469"/>
      <c r="R60" s="469"/>
      <c r="S60" s="469"/>
      <c r="T60" s="469"/>
      <c r="U60" s="469"/>
      <c r="V60" s="469"/>
      <c r="W60" s="469"/>
      <c r="X60" s="469"/>
      <c r="Y60" s="469"/>
      <c r="Z60" s="469"/>
      <c r="AA60" s="469"/>
      <c r="AB60" s="469"/>
      <c r="AC60" s="469"/>
      <c r="AD60" s="469"/>
      <c r="AE60" s="469"/>
      <c r="AF60" s="469"/>
      <c r="AG60" s="440">
        <f>'D.1.4.3 - Zařízení vzduch...'!J34</f>
        <v>0</v>
      </c>
      <c r="AH60" s="437"/>
      <c r="AI60" s="437"/>
      <c r="AJ60" s="437"/>
      <c r="AK60" s="437"/>
      <c r="AL60" s="437"/>
      <c r="AM60" s="437"/>
      <c r="AN60" s="440">
        <f t="shared" si="0"/>
        <v>0</v>
      </c>
      <c r="AO60" s="437"/>
      <c r="AP60" s="437"/>
      <c r="AQ60" s="101" t="s">
        <v>90</v>
      </c>
      <c r="AR60" s="56"/>
      <c r="AS60" s="102">
        <v>0</v>
      </c>
      <c r="AT60" s="103">
        <f t="shared" si="1"/>
        <v>0</v>
      </c>
      <c r="AU60" s="104">
        <f>'D.1.4.3 - Zařízení vzduch...'!P97</f>
        <v>0</v>
      </c>
      <c r="AV60" s="103">
        <f>'D.1.4.3 - Zařízení vzduch...'!J37</f>
        <v>0</v>
      </c>
      <c r="AW60" s="103">
        <f>'D.1.4.3 - Zařízení vzduch...'!J38</f>
        <v>0</v>
      </c>
      <c r="AX60" s="103">
        <f>'D.1.4.3 - Zařízení vzduch...'!J39</f>
        <v>0</v>
      </c>
      <c r="AY60" s="103">
        <f>'D.1.4.3 - Zařízení vzduch...'!J40</f>
        <v>0</v>
      </c>
      <c r="AZ60" s="103">
        <f>'D.1.4.3 - Zařízení vzduch...'!F37</f>
        <v>0</v>
      </c>
      <c r="BA60" s="103">
        <f>'D.1.4.3 - Zařízení vzduch...'!F38</f>
        <v>0</v>
      </c>
      <c r="BB60" s="103">
        <f>'D.1.4.3 - Zařízení vzduch...'!F39</f>
        <v>0</v>
      </c>
      <c r="BC60" s="103">
        <f>'D.1.4.3 - Zařízení vzduch...'!F40</f>
        <v>0</v>
      </c>
      <c r="BD60" s="105">
        <f>'D.1.4.3 - Zařízení vzduch...'!F41</f>
        <v>0</v>
      </c>
      <c r="BT60" s="106" t="s">
        <v>98</v>
      </c>
      <c r="BV60" s="106" t="s">
        <v>80</v>
      </c>
      <c r="BW60" s="106" t="s">
        <v>105</v>
      </c>
      <c r="BX60" s="106" t="s">
        <v>95</v>
      </c>
      <c r="CL60" s="106" t="s">
        <v>19</v>
      </c>
    </row>
    <row r="61" spans="1:91" s="4" customFormat="1" ht="16.5" customHeight="1">
      <c r="A61" s="99" t="s">
        <v>87</v>
      </c>
      <c r="B61" s="54"/>
      <c r="C61" s="100"/>
      <c r="D61" s="100"/>
      <c r="E61" s="100"/>
      <c r="F61" s="469" t="s">
        <v>106</v>
      </c>
      <c r="G61" s="469"/>
      <c r="H61" s="469"/>
      <c r="I61" s="469"/>
      <c r="J61" s="469"/>
      <c r="K61" s="100"/>
      <c r="L61" s="469" t="s">
        <v>107</v>
      </c>
      <c r="M61" s="469"/>
      <c r="N61" s="469"/>
      <c r="O61" s="469"/>
      <c r="P61" s="469"/>
      <c r="Q61" s="469"/>
      <c r="R61" s="469"/>
      <c r="S61" s="469"/>
      <c r="T61" s="469"/>
      <c r="U61" s="469"/>
      <c r="V61" s="469"/>
      <c r="W61" s="469"/>
      <c r="X61" s="469"/>
      <c r="Y61" s="469"/>
      <c r="Z61" s="469"/>
      <c r="AA61" s="469"/>
      <c r="AB61" s="469"/>
      <c r="AC61" s="469"/>
      <c r="AD61" s="469"/>
      <c r="AE61" s="469"/>
      <c r="AF61" s="469"/>
      <c r="AG61" s="440">
        <f>'D.1.4.4 - Elektroinstalace'!J34</f>
        <v>0</v>
      </c>
      <c r="AH61" s="437"/>
      <c r="AI61" s="437"/>
      <c r="AJ61" s="437"/>
      <c r="AK61" s="437"/>
      <c r="AL61" s="437"/>
      <c r="AM61" s="437"/>
      <c r="AN61" s="440">
        <f t="shared" si="0"/>
        <v>0</v>
      </c>
      <c r="AO61" s="437"/>
      <c r="AP61" s="437"/>
      <c r="AQ61" s="101" t="s">
        <v>90</v>
      </c>
      <c r="AR61" s="56"/>
      <c r="AS61" s="102">
        <v>0</v>
      </c>
      <c r="AT61" s="103">
        <f t="shared" si="1"/>
        <v>0</v>
      </c>
      <c r="AU61" s="104">
        <f>'D.1.4.4 - Elektroinstalace'!P92</f>
        <v>0</v>
      </c>
      <c r="AV61" s="103">
        <f>'D.1.4.4 - Elektroinstalace'!J37</f>
        <v>0</v>
      </c>
      <c r="AW61" s="103">
        <f>'D.1.4.4 - Elektroinstalace'!J38</f>
        <v>0</v>
      </c>
      <c r="AX61" s="103">
        <f>'D.1.4.4 - Elektroinstalace'!J39</f>
        <v>0</v>
      </c>
      <c r="AY61" s="103">
        <f>'D.1.4.4 - Elektroinstalace'!J40</f>
        <v>0</v>
      </c>
      <c r="AZ61" s="103">
        <f>'D.1.4.4 - Elektroinstalace'!F37</f>
        <v>0</v>
      </c>
      <c r="BA61" s="103">
        <f>'D.1.4.4 - Elektroinstalace'!F38</f>
        <v>0</v>
      </c>
      <c r="BB61" s="103">
        <f>'D.1.4.4 - Elektroinstalace'!F39</f>
        <v>0</v>
      </c>
      <c r="BC61" s="103">
        <f>'D.1.4.4 - Elektroinstalace'!F40</f>
        <v>0</v>
      </c>
      <c r="BD61" s="105">
        <f>'D.1.4.4 - Elektroinstalace'!F41</f>
        <v>0</v>
      </c>
      <c r="BT61" s="106" t="s">
        <v>98</v>
      </c>
      <c r="BV61" s="106" t="s">
        <v>80</v>
      </c>
      <c r="BW61" s="106" t="s">
        <v>108</v>
      </c>
      <c r="BX61" s="106" t="s">
        <v>95</v>
      </c>
      <c r="CL61" s="106" t="s">
        <v>19</v>
      </c>
    </row>
    <row r="62" spans="1:91" s="7" customFormat="1" ht="16.5" customHeight="1">
      <c r="A62" s="99" t="s">
        <v>87</v>
      </c>
      <c r="B62" s="89"/>
      <c r="C62" s="90"/>
      <c r="D62" s="464" t="s">
        <v>109</v>
      </c>
      <c r="E62" s="464"/>
      <c r="F62" s="464"/>
      <c r="G62" s="464"/>
      <c r="H62" s="464"/>
      <c r="I62" s="91"/>
      <c r="J62" s="464" t="s">
        <v>110</v>
      </c>
      <c r="K62" s="464"/>
      <c r="L62" s="464"/>
      <c r="M62" s="464"/>
      <c r="N62" s="464"/>
      <c r="O62" s="464"/>
      <c r="P62" s="464"/>
      <c r="Q62" s="464"/>
      <c r="R62" s="464"/>
      <c r="S62" s="464"/>
      <c r="T62" s="464"/>
      <c r="U62" s="464"/>
      <c r="V62" s="464"/>
      <c r="W62" s="464"/>
      <c r="X62" s="464"/>
      <c r="Y62" s="464"/>
      <c r="Z62" s="464"/>
      <c r="AA62" s="464"/>
      <c r="AB62" s="464"/>
      <c r="AC62" s="464"/>
      <c r="AD62" s="464"/>
      <c r="AE62" s="464"/>
      <c r="AF62" s="464"/>
      <c r="AG62" s="426">
        <f>'IO.01 - Přípojka vodovodu'!J30</f>
        <v>0</v>
      </c>
      <c r="AH62" s="427"/>
      <c r="AI62" s="427"/>
      <c r="AJ62" s="427"/>
      <c r="AK62" s="427"/>
      <c r="AL62" s="427"/>
      <c r="AM62" s="427"/>
      <c r="AN62" s="426">
        <f t="shared" si="0"/>
        <v>0</v>
      </c>
      <c r="AO62" s="427"/>
      <c r="AP62" s="427"/>
      <c r="AQ62" s="92" t="s">
        <v>84</v>
      </c>
      <c r="AR62" s="93"/>
      <c r="AS62" s="94">
        <v>0</v>
      </c>
      <c r="AT62" s="95">
        <f t="shared" si="1"/>
        <v>0</v>
      </c>
      <c r="AU62" s="96">
        <f>'IO.01 - Přípojka vodovodu'!P89</f>
        <v>0</v>
      </c>
      <c r="AV62" s="95">
        <f>'IO.01 - Přípojka vodovodu'!J33</f>
        <v>0</v>
      </c>
      <c r="AW62" s="95">
        <f>'IO.01 - Přípojka vodovodu'!J34</f>
        <v>0</v>
      </c>
      <c r="AX62" s="95">
        <f>'IO.01 - Přípojka vodovodu'!J35</f>
        <v>0</v>
      </c>
      <c r="AY62" s="95">
        <f>'IO.01 - Přípojka vodovodu'!J36</f>
        <v>0</v>
      </c>
      <c r="AZ62" s="95">
        <f>'IO.01 - Přípojka vodovodu'!F33</f>
        <v>0</v>
      </c>
      <c r="BA62" s="95">
        <f>'IO.01 - Přípojka vodovodu'!F34</f>
        <v>0</v>
      </c>
      <c r="BB62" s="95">
        <f>'IO.01 - Přípojka vodovodu'!F35</f>
        <v>0</v>
      </c>
      <c r="BC62" s="95">
        <f>'IO.01 - Přípojka vodovodu'!F36</f>
        <v>0</v>
      </c>
      <c r="BD62" s="97">
        <f>'IO.01 - Přípojka vodovodu'!F37</f>
        <v>0</v>
      </c>
      <c r="BT62" s="98" t="s">
        <v>85</v>
      </c>
      <c r="BV62" s="98" t="s">
        <v>80</v>
      </c>
      <c r="BW62" s="98" t="s">
        <v>111</v>
      </c>
      <c r="BX62" s="98" t="s">
        <v>5</v>
      </c>
      <c r="CL62" s="98" t="s">
        <v>19</v>
      </c>
      <c r="CM62" s="98" t="s">
        <v>85</v>
      </c>
    </row>
    <row r="63" spans="1:91" s="7" customFormat="1" ht="16.5" customHeight="1">
      <c r="A63" s="99" t="s">
        <v>87</v>
      </c>
      <c r="B63" s="89"/>
      <c r="C63" s="90"/>
      <c r="D63" s="464" t="s">
        <v>112</v>
      </c>
      <c r="E63" s="464"/>
      <c r="F63" s="464"/>
      <c r="G63" s="464"/>
      <c r="H63" s="464"/>
      <c r="I63" s="91"/>
      <c r="J63" s="464" t="s">
        <v>113</v>
      </c>
      <c r="K63" s="464"/>
      <c r="L63" s="464"/>
      <c r="M63" s="464"/>
      <c r="N63" s="464"/>
      <c r="O63" s="464"/>
      <c r="P63" s="464"/>
      <c r="Q63" s="464"/>
      <c r="R63" s="464"/>
      <c r="S63" s="464"/>
      <c r="T63" s="464"/>
      <c r="U63" s="464"/>
      <c r="V63" s="464"/>
      <c r="W63" s="464"/>
      <c r="X63" s="464"/>
      <c r="Y63" s="464"/>
      <c r="Z63" s="464"/>
      <c r="AA63" s="464"/>
      <c r="AB63" s="464"/>
      <c r="AC63" s="464"/>
      <c r="AD63" s="464"/>
      <c r="AE63" s="464"/>
      <c r="AF63" s="464"/>
      <c r="AG63" s="426">
        <f>'IO.02 - Vnější dešťová a ...'!J30</f>
        <v>0</v>
      </c>
      <c r="AH63" s="427"/>
      <c r="AI63" s="427"/>
      <c r="AJ63" s="427"/>
      <c r="AK63" s="427"/>
      <c r="AL63" s="427"/>
      <c r="AM63" s="427"/>
      <c r="AN63" s="426">
        <f t="shared" si="0"/>
        <v>0</v>
      </c>
      <c r="AO63" s="427"/>
      <c r="AP63" s="427"/>
      <c r="AQ63" s="92" t="s">
        <v>84</v>
      </c>
      <c r="AR63" s="93"/>
      <c r="AS63" s="94">
        <v>0</v>
      </c>
      <c r="AT63" s="95">
        <f t="shared" si="1"/>
        <v>0</v>
      </c>
      <c r="AU63" s="96">
        <f>'IO.02 - Vnější dešťová a ...'!P87</f>
        <v>0</v>
      </c>
      <c r="AV63" s="95">
        <f>'IO.02 - Vnější dešťová a ...'!J33</f>
        <v>0</v>
      </c>
      <c r="AW63" s="95">
        <f>'IO.02 - Vnější dešťová a ...'!J34</f>
        <v>0</v>
      </c>
      <c r="AX63" s="95">
        <f>'IO.02 - Vnější dešťová a ...'!J35</f>
        <v>0</v>
      </c>
      <c r="AY63" s="95">
        <f>'IO.02 - Vnější dešťová a ...'!J36</f>
        <v>0</v>
      </c>
      <c r="AZ63" s="95">
        <f>'IO.02 - Vnější dešťová a ...'!F33</f>
        <v>0</v>
      </c>
      <c r="BA63" s="95">
        <f>'IO.02 - Vnější dešťová a ...'!F34</f>
        <v>0</v>
      </c>
      <c r="BB63" s="95">
        <f>'IO.02 - Vnější dešťová a ...'!F35</f>
        <v>0</v>
      </c>
      <c r="BC63" s="95">
        <f>'IO.02 - Vnější dešťová a ...'!F36</f>
        <v>0</v>
      </c>
      <c r="BD63" s="97">
        <f>'IO.02 - Vnější dešťová a ...'!F37</f>
        <v>0</v>
      </c>
      <c r="BT63" s="98" t="s">
        <v>85</v>
      </c>
      <c r="BV63" s="98" t="s">
        <v>80</v>
      </c>
      <c r="BW63" s="98" t="s">
        <v>114</v>
      </c>
      <c r="BX63" s="98" t="s">
        <v>5</v>
      </c>
      <c r="CL63" s="98" t="s">
        <v>19</v>
      </c>
      <c r="CM63" s="98" t="s">
        <v>85</v>
      </c>
    </row>
    <row r="64" spans="1:91" s="7" customFormat="1" ht="16.5" customHeight="1">
      <c r="A64" s="99" t="s">
        <v>87</v>
      </c>
      <c r="B64" s="89"/>
      <c r="C64" s="90"/>
      <c r="D64" s="464" t="s">
        <v>115</v>
      </c>
      <c r="E64" s="464"/>
      <c r="F64" s="464"/>
      <c r="G64" s="464"/>
      <c r="H64" s="464"/>
      <c r="I64" s="91"/>
      <c r="J64" s="464" t="s">
        <v>116</v>
      </c>
      <c r="K64" s="464"/>
      <c r="L64" s="464"/>
      <c r="M64" s="464"/>
      <c r="N64" s="464"/>
      <c r="O64" s="464"/>
      <c r="P64" s="464"/>
      <c r="Q64" s="464"/>
      <c r="R64" s="464"/>
      <c r="S64" s="464"/>
      <c r="T64" s="464"/>
      <c r="U64" s="464"/>
      <c r="V64" s="464"/>
      <c r="W64" s="464"/>
      <c r="X64" s="464"/>
      <c r="Y64" s="464"/>
      <c r="Z64" s="464"/>
      <c r="AA64" s="464"/>
      <c r="AB64" s="464"/>
      <c r="AC64" s="464"/>
      <c r="AD64" s="464"/>
      <c r="AE64" s="464"/>
      <c r="AF64" s="464"/>
      <c r="AG64" s="426">
        <f>'IO.03 - Úprava domovního ...'!J30</f>
        <v>0</v>
      </c>
      <c r="AH64" s="427"/>
      <c r="AI64" s="427"/>
      <c r="AJ64" s="427"/>
      <c r="AK64" s="427"/>
      <c r="AL64" s="427"/>
      <c r="AM64" s="427"/>
      <c r="AN64" s="426">
        <f t="shared" si="0"/>
        <v>0</v>
      </c>
      <c r="AO64" s="427"/>
      <c r="AP64" s="427"/>
      <c r="AQ64" s="92" t="s">
        <v>84</v>
      </c>
      <c r="AR64" s="93"/>
      <c r="AS64" s="94">
        <v>0</v>
      </c>
      <c r="AT64" s="95">
        <f t="shared" si="1"/>
        <v>0</v>
      </c>
      <c r="AU64" s="96">
        <f>'IO.03 - Úprava domovního ...'!P85</f>
        <v>0</v>
      </c>
      <c r="AV64" s="95">
        <f>'IO.03 - Úprava domovního ...'!J33</f>
        <v>0</v>
      </c>
      <c r="AW64" s="95">
        <f>'IO.03 - Úprava domovního ...'!J34</f>
        <v>0</v>
      </c>
      <c r="AX64" s="95">
        <f>'IO.03 - Úprava domovního ...'!J35</f>
        <v>0</v>
      </c>
      <c r="AY64" s="95">
        <f>'IO.03 - Úprava domovního ...'!J36</f>
        <v>0</v>
      </c>
      <c r="AZ64" s="95">
        <f>'IO.03 - Úprava domovního ...'!F33</f>
        <v>0</v>
      </c>
      <c r="BA64" s="95">
        <f>'IO.03 - Úprava domovního ...'!F34</f>
        <v>0</v>
      </c>
      <c r="BB64" s="95">
        <f>'IO.03 - Úprava domovního ...'!F35</f>
        <v>0</v>
      </c>
      <c r="BC64" s="95">
        <f>'IO.03 - Úprava domovního ...'!F36</f>
        <v>0</v>
      </c>
      <c r="BD64" s="97">
        <f>'IO.03 - Úprava domovního ...'!F37</f>
        <v>0</v>
      </c>
      <c r="BT64" s="98" t="s">
        <v>85</v>
      </c>
      <c r="BV64" s="98" t="s">
        <v>80</v>
      </c>
      <c r="BW64" s="98" t="s">
        <v>117</v>
      </c>
      <c r="BX64" s="98" t="s">
        <v>5</v>
      </c>
      <c r="CL64" s="98" t="s">
        <v>19</v>
      </c>
      <c r="CM64" s="98" t="s">
        <v>85</v>
      </c>
    </row>
    <row r="65" spans="1:91" s="7" customFormat="1" ht="24.75" customHeight="1">
      <c r="A65" s="99" t="s">
        <v>87</v>
      </c>
      <c r="B65" s="89"/>
      <c r="C65" s="90"/>
      <c r="D65" s="464" t="s">
        <v>118</v>
      </c>
      <c r="E65" s="464"/>
      <c r="F65" s="464"/>
      <c r="G65" s="464"/>
      <c r="H65" s="464"/>
      <c r="I65" s="91"/>
      <c r="J65" s="464" t="s">
        <v>119</v>
      </c>
      <c r="K65" s="464"/>
      <c r="L65" s="464"/>
      <c r="M65" s="464"/>
      <c r="N65" s="464"/>
      <c r="O65" s="464"/>
      <c r="P65" s="464"/>
      <c r="Q65" s="464"/>
      <c r="R65" s="464"/>
      <c r="S65" s="464"/>
      <c r="T65" s="464"/>
      <c r="U65" s="464"/>
      <c r="V65" s="464"/>
      <c r="W65" s="464"/>
      <c r="X65" s="464"/>
      <c r="Y65" s="464"/>
      <c r="Z65" s="464"/>
      <c r="AA65" s="464"/>
      <c r="AB65" s="464"/>
      <c r="AC65" s="464"/>
      <c r="AD65" s="464"/>
      <c r="AE65" s="464"/>
      <c r="AF65" s="464"/>
      <c r="AG65" s="426">
        <f>'IO.04 - Domovní vedení sí...'!J30</f>
        <v>0</v>
      </c>
      <c r="AH65" s="427"/>
      <c r="AI65" s="427"/>
      <c r="AJ65" s="427"/>
      <c r="AK65" s="427"/>
      <c r="AL65" s="427"/>
      <c r="AM65" s="427"/>
      <c r="AN65" s="426">
        <f t="shared" si="0"/>
        <v>0</v>
      </c>
      <c r="AO65" s="427"/>
      <c r="AP65" s="427"/>
      <c r="AQ65" s="92" t="s">
        <v>84</v>
      </c>
      <c r="AR65" s="93"/>
      <c r="AS65" s="94">
        <v>0</v>
      </c>
      <c r="AT65" s="95">
        <f t="shared" si="1"/>
        <v>0</v>
      </c>
      <c r="AU65" s="96">
        <f>'IO.04 - Domovní vedení sí...'!P80</f>
        <v>0</v>
      </c>
      <c r="AV65" s="95">
        <f>'IO.04 - Domovní vedení sí...'!J33</f>
        <v>0</v>
      </c>
      <c r="AW65" s="95">
        <f>'IO.04 - Domovní vedení sí...'!J34</f>
        <v>0</v>
      </c>
      <c r="AX65" s="95">
        <f>'IO.04 - Domovní vedení sí...'!J35</f>
        <v>0</v>
      </c>
      <c r="AY65" s="95">
        <f>'IO.04 - Domovní vedení sí...'!J36</f>
        <v>0</v>
      </c>
      <c r="AZ65" s="95">
        <f>'IO.04 - Domovní vedení sí...'!F33</f>
        <v>0</v>
      </c>
      <c r="BA65" s="95">
        <f>'IO.04 - Domovní vedení sí...'!F34</f>
        <v>0</v>
      </c>
      <c r="BB65" s="95">
        <f>'IO.04 - Domovní vedení sí...'!F35</f>
        <v>0</v>
      </c>
      <c r="BC65" s="95">
        <f>'IO.04 - Domovní vedení sí...'!F36</f>
        <v>0</v>
      </c>
      <c r="BD65" s="97">
        <f>'IO.04 - Domovní vedení sí...'!F37</f>
        <v>0</v>
      </c>
      <c r="BT65" s="98" t="s">
        <v>85</v>
      </c>
      <c r="BV65" s="98" t="s">
        <v>80</v>
      </c>
      <c r="BW65" s="98" t="s">
        <v>120</v>
      </c>
      <c r="BX65" s="98" t="s">
        <v>5</v>
      </c>
      <c r="CL65" s="98" t="s">
        <v>19</v>
      </c>
      <c r="CM65" s="98" t="s">
        <v>85</v>
      </c>
    </row>
    <row r="66" spans="1:91" s="7" customFormat="1" ht="16.5" customHeight="1">
      <c r="A66" s="99" t="s">
        <v>87</v>
      </c>
      <c r="B66" s="89"/>
      <c r="C66" s="90"/>
      <c r="D66" s="464" t="s">
        <v>121</v>
      </c>
      <c r="E66" s="464"/>
      <c r="F66" s="464"/>
      <c r="G66" s="464"/>
      <c r="H66" s="464"/>
      <c r="I66" s="91"/>
      <c r="J66" s="464" t="s">
        <v>122</v>
      </c>
      <c r="K66" s="464"/>
      <c r="L66" s="464"/>
      <c r="M66" s="464"/>
      <c r="N66" s="464"/>
      <c r="O66" s="464"/>
      <c r="P66" s="464"/>
      <c r="Q66" s="464"/>
      <c r="R66" s="464"/>
      <c r="S66" s="464"/>
      <c r="T66" s="464"/>
      <c r="U66" s="464"/>
      <c r="V66" s="464"/>
      <c r="W66" s="464"/>
      <c r="X66" s="464"/>
      <c r="Y66" s="464"/>
      <c r="Z66" s="464"/>
      <c r="AA66" s="464"/>
      <c r="AB66" s="464"/>
      <c r="AC66" s="464"/>
      <c r="AD66" s="464"/>
      <c r="AE66" s="464"/>
      <c r="AF66" s="464"/>
      <c r="AG66" s="426">
        <f>'IO.05 - Areálové osvětlení'!J30</f>
        <v>0</v>
      </c>
      <c r="AH66" s="427"/>
      <c r="AI66" s="427"/>
      <c r="AJ66" s="427"/>
      <c r="AK66" s="427"/>
      <c r="AL66" s="427"/>
      <c r="AM66" s="427"/>
      <c r="AN66" s="426">
        <f t="shared" si="0"/>
        <v>0</v>
      </c>
      <c r="AO66" s="427"/>
      <c r="AP66" s="427"/>
      <c r="AQ66" s="92" t="s">
        <v>84</v>
      </c>
      <c r="AR66" s="93"/>
      <c r="AS66" s="94">
        <v>0</v>
      </c>
      <c r="AT66" s="95">
        <f t="shared" si="1"/>
        <v>0</v>
      </c>
      <c r="AU66" s="96">
        <f>'IO.05 - Areálové osvětlení'!P80</f>
        <v>0</v>
      </c>
      <c r="AV66" s="95">
        <f>'IO.05 - Areálové osvětlení'!J33</f>
        <v>0</v>
      </c>
      <c r="AW66" s="95">
        <f>'IO.05 - Areálové osvětlení'!J34</f>
        <v>0</v>
      </c>
      <c r="AX66" s="95">
        <f>'IO.05 - Areálové osvětlení'!J35</f>
        <v>0</v>
      </c>
      <c r="AY66" s="95">
        <f>'IO.05 - Areálové osvětlení'!J36</f>
        <v>0</v>
      </c>
      <c r="AZ66" s="95">
        <f>'IO.05 - Areálové osvětlení'!F33</f>
        <v>0</v>
      </c>
      <c r="BA66" s="95">
        <f>'IO.05 - Areálové osvětlení'!F34</f>
        <v>0</v>
      </c>
      <c r="BB66" s="95">
        <f>'IO.05 - Areálové osvětlení'!F35</f>
        <v>0</v>
      </c>
      <c r="BC66" s="95">
        <f>'IO.05 - Areálové osvětlení'!F36</f>
        <v>0</v>
      </c>
      <c r="BD66" s="97">
        <f>'IO.05 - Areálové osvětlení'!F37</f>
        <v>0</v>
      </c>
      <c r="BT66" s="98" t="s">
        <v>85</v>
      </c>
      <c r="BV66" s="98" t="s">
        <v>80</v>
      </c>
      <c r="BW66" s="98" t="s">
        <v>123</v>
      </c>
      <c r="BX66" s="98" t="s">
        <v>5</v>
      </c>
      <c r="CL66" s="98" t="s">
        <v>19</v>
      </c>
      <c r="CM66" s="98" t="s">
        <v>85</v>
      </c>
    </row>
    <row r="67" spans="1:91" s="7" customFormat="1" ht="16.5" customHeight="1">
      <c r="A67" s="99" t="s">
        <v>87</v>
      </c>
      <c r="B67" s="89"/>
      <c r="C67" s="90"/>
      <c r="D67" s="464" t="s">
        <v>124</v>
      </c>
      <c r="E67" s="464"/>
      <c r="F67" s="464"/>
      <c r="G67" s="464"/>
      <c r="H67" s="464"/>
      <c r="I67" s="91"/>
      <c r="J67" s="464" t="s">
        <v>125</v>
      </c>
      <c r="K67" s="464"/>
      <c r="L67" s="464"/>
      <c r="M67" s="464"/>
      <c r="N67" s="464"/>
      <c r="O67" s="464"/>
      <c r="P67" s="464"/>
      <c r="Q67" s="464"/>
      <c r="R67" s="464"/>
      <c r="S67" s="464"/>
      <c r="T67" s="464"/>
      <c r="U67" s="464"/>
      <c r="V67" s="464"/>
      <c r="W67" s="464"/>
      <c r="X67" s="464"/>
      <c r="Y67" s="464"/>
      <c r="Z67" s="464"/>
      <c r="AA67" s="464"/>
      <c r="AB67" s="464"/>
      <c r="AC67" s="464"/>
      <c r="AD67" s="464"/>
      <c r="AE67" s="464"/>
      <c r="AF67" s="464"/>
      <c r="AG67" s="426">
        <f>'IO.06 - Zpevněné a exteri...'!J30</f>
        <v>0</v>
      </c>
      <c r="AH67" s="427"/>
      <c r="AI67" s="427"/>
      <c r="AJ67" s="427"/>
      <c r="AK67" s="427"/>
      <c r="AL67" s="427"/>
      <c r="AM67" s="427"/>
      <c r="AN67" s="426">
        <f t="shared" si="0"/>
        <v>0</v>
      </c>
      <c r="AO67" s="427"/>
      <c r="AP67" s="427"/>
      <c r="AQ67" s="92" t="s">
        <v>84</v>
      </c>
      <c r="AR67" s="93"/>
      <c r="AS67" s="94">
        <v>0</v>
      </c>
      <c r="AT67" s="95">
        <f t="shared" si="1"/>
        <v>0</v>
      </c>
      <c r="AU67" s="96">
        <f>'IO.06 - Zpevněné a exteri...'!P87</f>
        <v>0</v>
      </c>
      <c r="AV67" s="95">
        <f>'IO.06 - Zpevněné a exteri...'!J33</f>
        <v>0</v>
      </c>
      <c r="AW67" s="95">
        <f>'IO.06 - Zpevněné a exteri...'!J34</f>
        <v>0</v>
      </c>
      <c r="AX67" s="95">
        <f>'IO.06 - Zpevněné a exteri...'!J35</f>
        <v>0</v>
      </c>
      <c r="AY67" s="95">
        <f>'IO.06 - Zpevněné a exteri...'!J36</f>
        <v>0</v>
      </c>
      <c r="AZ67" s="95">
        <f>'IO.06 - Zpevněné a exteri...'!F33</f>
        <v>0</v>
      </c>
      <c r="BA67" s="95">
        <f>'IO.06 - Zpevněné a exteri...'!F34</f>
        <v>0</v>
      </c>
      <c r="BB67" s="95">
        <f>'IO.06 - Zpevněné a exteri...'!F35</f>
        <v>0</v>
      </c>
      <c r="BC67" s="95">
        <f>'IO.06 - Zpevněné a exteri...'!F36</f>
        <v>0</v>
      </c>
      <c r="BD67" s="97">
        <f>'IO.06 - Zpevněné a exteri...'!F37</f>
        <v>0</v>
      </c>
      <c r="BT67" s="98" t="s">
        <v>85</v>
      </c>
      <c r="BV67" s="98" t="s">
        <v>80</v>
      </c>
      <c r="BW67" s="98" t="s">
        <v>126</v>
      </c>
      <c r="BX67" s="98" t="s">
        <v>5</v>
      </c>
      <c r="CL67" s="98" t="s">
        <v>19</v>
      </c>
      <c r="CM67" s="98" t="s">
        <v>85</v>
      </c>
    </row>
    <row r="68" spans="1:91" s="7" customFormat="1" ht="16.5" customHeight="1">
      <c r="A68" s="99" t="s">
        <v>87</v>
      </c>
      <c r="B68" s="89"/>
      <c r="C68" s="90"/>
      <c r="D68" s="464" t="s">
        <v>127</v>
      </c>
      <c r="E68" s="464"/>
      <c r="F68" s="464"/>
      <c r="G68" s="464"/>
      <c r="H68" s="464"/>
      <c r="I68" s="91"/>
      <c r="J68" s="464" t="s">
        <v>128</v>
      </c>
      <c r="K68" s="464"/>
      <c r="L68" s="464"/>
      <c r="M68" s="464"/>
      <c r="N68" s="464"/>
      <c r="O68" s="464"/>
      <c r="P68" s="464"/>
      <c r="Q68" s="464"/>
      <c r="R68" s="464"/>
      <c r="S68" s="464"/>
      <c r="T68" s="464"/>
      <c r="U68" s="464"/>
      <c r="V68" s="464"/>
      <c r="W68" s="464"/>
      <c r="X68" s="464"/>
      <c r="Y68" s="464"/>
      <c r="Z68" s="464"/>
      <c r="AA68" s="464"/>
      <c r="AB68" s="464"/>
      <c r="AC68" s="464"/>
      <c r="AD68" s="464"/>
      <c r="AE68" s="464"/>
      <c r="AF68" s="464"/>
      <c r="AG68" s="426">
        <f>'VRN - Vedlejší rozpočtové...'!J30</f>
        <v>0</v>
      </c>
      <c r="AH68" s="427"/>
      <c r="AI68" s="427"/>
      <c r="AJ68" s="427"/>
      <c r="AK68" s="427"/>
      <c r="AL68" s="427"/>
      <c r="AM68" s="427"/>
      <c r="AN68" s="426">
        <f t="shared" si="0"/>
        <v>0</v>
      </c>
      <c r="AO68" s="427"/>
      <c r="AP68" s="427"/>
      <c r="AQ68" s="92" t="s">
        <v>84</v>
      </c>
      <c r="AR68" s="93"/>
      <c r="AS68" s="107">
        <v>0</v>
      </c>
      <c r="AT68" s="108">
        <f t="shared" si="1"/>
        <v>0</v>
      </c>
      <c r="AU68" s="109">
        <f>'VRN - Vedlejší rozpočtové...'!P83</f>
        <v>0</v>
      </c>
      <c r="AV68" s="108">
        <f>'VRN - Vedlejší rozpočtové...'!J33</f>
        <v>0</v>
      </c>
      <c r="AW68" s="108">
        <f>'VRN - Vedlejší rozpočtové...'!J34</f>
        <v>0</v>
      </c>
      <c r="AX68" s="108">
        <f>'VRN - Vedlejší rozpočtové...'!J35</f>
        <v>0</v>
      </c>
      <c r="AY68" s="108">
        <f>'VRN - Vedlejší rozpočtové...'!J36</f>
        <v>0</v>
      </c>
      <c r="AZ68" s="108">
        <f>'VRN - Vedlejší rozpočtové...'!F33</f>
        <v>0</v>
      </c>
      <c r="BA68" s="108">
        <f>'VRN - Vedlejší rozpočtové...'!F34</f>
        <v>0</v>
      </c>
      <c r="BB68" s="108">
        <f>'VRN - Vedlejší rozpočtové...'!F35</f>
        <v>0</v>
      </c>
      <c r="BC68" s="108">
        <f>'VRN - Vedlejší rozpočtové...'!F36</f>
        <v>0</v>
      </c>
      <c r="BD68" s="110">
        <f>'VRN - Vedlejší rozpočtové...'!F37</f>
        <v>0</v>
      </c>
      <c r="BT68" s="98" t="s">
        <v>85</v>
      </c>
      <c r="BV68" s="98" t="s">
        <v>80</v>
      </c>
      <c r="BW68" s="98" t="s">
        <v>129</v>
      </c>
      <c r="BX68" s="98" t="s">
        <v>5</v>
      </c>
      <c r="CL68" s="98" t="s">
        <v>19</v>
      </c>
      <c r="CM68" s="98" t="s">
        <v>85</v>
      </c>
    </row>
    <row r="69" spans="1:91" s="2" customFormat="1" ht="30" customHeight="1">
      <c r="A69" s="37"/>
      <c r="B69" s="38"/>
      <c r="C69" s="39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  <c r="AF69" s="39"/>
      <c r="AG69" s="39"/>
      <c r="AH69" s="39"/>
      <c r="AI69" s="39"/>
      <c r="AJ69" s="39"/>
      <c r="AK69" s="39"/>
      <c r="AL69" s="39"/>
      <c r="AM69" s="39"/>
      <c r="AN69" s="39"/>
      <c r="AO69" s="39"/>
      <c r="AP69" s="39"/>
      <c r="AQ69" s="39"/>
      <c r="AR69" s="42"/>
      <c r="AS69" s="37"/>
      <c r="AT69" s="37"/>
      <c r="AU69" s="37"/>
      <c r="AV69" s="37"/>
      <c r="AW69" s="37"/>
      <c r="AX69" s="37"/>
      <c r="AY69" s="37"/>
      <c r="AZ69" s="37"/>
      <c r="BA69" s="37"/>
      <c r="BB69" s="37"/>
      <c r="BC69" s="37"/>
      <c r="BD69" s="37"/>
      <c r="BE69" s="37"/>
    </row>
    <row r="70" spans="1:91" s="2" customFormat="1" ht="6.95" customHeight="1">
      <c r="A70" s="37"/>
      <c r="B70" s="50"/>
      <c r="C70" s="51"/>
      <c r="D70" s="51"/>
      <c r="E70" s="51"/>
      <c r="F70" s="51"/>
      <c r="G70" s="51"/>
      <c r="H70" s="51"/>
      <c r="I70" s="51"/>
      <c r="J70" s="51"/>
      <c r="K70" s="51"/>
      <c r="L70" s="51"/>
      <c r="M70" s="51"/>
      <c r="N70" s="51"/>
      <c r="O70" s="51"/>
      <c r="P70" s="51"/>
      <c r="Q70" s="51"/>
      <c r="R70" s="51"/>
      <c r="S70" s="51"/>
      <c r="T70" s="51"/>
      <c r="U70" s="51"/>
      <c r="V70" s="51"/>
      <c r="W70" s="51"/>
      <c r="X70" s="51"/>
      <c r="Y70" s="51"/>
      <c r="Z70" s="51"/>
      <c r="AA70" s="51"/>
      <c r="AB70" s="51"/>
      <c r="AC70" s="51"/>
      <c r="AD70" s="51"/>
      <c r="AE70" s="51"/>
      <c r="AF70" s="51"/>
      <c r="AG70" s="51"/>
      <c r="AH70" s="51"/>
      <c r="AI70" s="51"/>
      <c r="AJ70" s="51"/>
      <c r="AK70" s="51"/>
      <c r="AL70" s="51"/>
      <c r="AM70" s="51"/>
      <c r="AN70" s="51"/>
      <c r="AO70" s="51"/>
      <c r="AP70" s="51"/>
      <c r="AQ70" s="51"/>
      <c r="AR70" s="42"/>
      <c r="AS70" s="37"/>
      <c r="AT70" s="37"/>
      <c r="AU70" s="37"/>
      <c r="AV70" s="37"/>
      <c r="AW70" s="37"/>
      <c r="AX70" s="37"/>
      <c r="AY70" s="37"/>
      <c r="AZ70" s="37"/>
      <c r="BA70" s="37"/>
      <c r="BB70" s="37"/>
      <c r="BC70" s="37"/>
      <c r="BD70" s="37"/>
      <c r="BE70" s="37"/>
    </row>
  </sheetData>
  <sheetProtection algorithmName="SHA-512" hashValue="hStprYGv/Xyc6VsswA98RjCz+0HTR1mNLNwM/VEbU4Xf2Jx0gMjc/VO+9W4CX3FJhpccWW1Q0S9BVut3K/8FIQ==" saltValue="kCmgvE6JDid5IZWOkt/gkw==" spinCount="100000" sheet="1" objects="1" scenarios="1" formatColumns="0" formatRows="0"/>
  <mergeCells count="94">
    <mergeCell ref="C52:G52"/>
    <mergeCell ref="D64:H64"/>
    <mergeCell ref="D63:H63"/>
    <mergeCell ref="D62:H62"/>
    <mergeCell ref="D55:H55"/>
    <mergeCell ref="E57:I57"/>
    <mergeCell ref="E56:I56"/>
    <mergeCell ref="F58:J58"/>
    <mergeCell ref="F61:J61"/>
    <mergeCell ref="F60:J60"/>
    <mergeCell ref="F59:J59"/>
    <mergeCell ref="I52:AF52"/>
    <mergeCell ref="J63:AF63"/>
    <mergeCell ref="J62:AF62"/>
    <mergeCell ref="J55:AF55"/>
    <mergeCell ref="J64:AF64"/>
    <mergeCell ref="L45:AO45"/>
    <mergeCell ref="D65:H65"/>
    <mergeCell ref="J65:AF65"/>
    <mergeCell ref="D66:H66"/>
    <mergeCell ref="J66:AF66"/>
    <mergeCell ref="AN64:AP64"/>
    <mergeCell ref="AN56:AP56"/>
    <mergeCell ref="AN60:AP60"/>
    <mergeCell ref="AN52:AP52"/>
    <mergeCell ref="AN57:AP57"/>
    <mergeCell ref="AN59:AP59"/>
    <mergeCell ref="AN55:AP55"/>
    <mergeCell ref="AN62:AP62"/>
    <mergeCell ref="AN61:AP61"/>
    <mergeCell ref="K57:AF57"/>
    <mergeCell ref="K56:AF56"/>
    <mergeCell ref="D67:H67"/>
    <mergeCell ref="J67:AF67"/>
    <mergeCell ref="D68:H68"/>
    <mergeCell ref="J68:AF68"/>
    <mergeCell ref="AG54:AM54"/>
    <mergeCell ref="AG64:AM64"/>
    <mergeCell ref="L59:AF59"/>
    <mergeCell ref="L58:AF58"/>
    <mergeCell ref="L61:AF61"/>
    <mergeCell ref="L60:AF60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L33:P33"/>
    <mergeCell ref="AK33:AO33"/>
    <mergeCell ref="W33:AE33"/>
    <mergeCell ref="AK35:AO35"/>
    <mergeCell ref="X35:AB35"/>
    <mergeCell ref="AR2:BE2"/>
    <mergeCell ref="AG57:AM57"/>
    <mergeCell ref="AG63:AM63"/>
    <mergeCell ref="AG62:AM62"/>
    <mergeCell ref="AG52:AM52"/>
    <mergeCell ref="AG61:AM61"/>
    <mergeCell ref="AG60:AM60"/>
    <mergeCell ref="AG59:AM59"/>
    <mergeCell ref="AG56:AM56"/>
    <mergeCell ref="AG58:AM58"/>
    <mergeCell ref="AG55:AM55"/>
    <mergeCell ref="AM50:AP50"/>
    <mergeCell ref="AM47:AN47"/>
    <mergeCell ref="AM49:AP49"/>
    <mergeCell ref="AN58:AP58"/>
    <mergeCell ref="AN63:AP63"/>
    <mergeCell ref="AS49:AT51"/>
    <mergeCell ref="AN65:AP65"/>
    <mergeCell ref="AG65:AM65"/>
    <mergeCell ref="AN66:AP66"/>
    <mergeCell ref="AG66:AM66"/>
    <mergeCell ref="AN67:AP67"/>
    <mergeCell ref="AG67:AM67"/>
    <mergeCell ref="AN68:AP68"/>
    <mergeCell ref="AG68:AM68"/>
    <mergeCell ref="AN54:AP54"/>
  </mergeCells>
  <hyperlinks>
    <hyperlink ref="A56" location="'D1.1. - Architektonicko -...'!C2" display="/"/>
    <hyperlink ref="A58" location="'D.1.4.1 - Zdravotně techn...'!C2" display="/"/>
    <hyperlink ref="A59" location="'D.1.4.2 - Zařízení pro vy...'!C2" display="/"/>
    <hyperlink ref="A60" location="'D.1.4.3 - Zařízení vzduch...'!C2" display="/"/>
    <hyperlink ref="A61" location="'D.1.4.4 - Elektroinstalace'!C2" display="/"/>
    <hyperlink ref="A62" location="'IO.01 - Přípojka vodovodu'!C2" display="/"/>
    <hyperlink ref="A63" location="'IO.02 - Vnější dešťová a ...'!C2" display="/"/>
    <hyperlink ref="A64" location="'IO.03 - Úprava domovního ...'!C2" display="/"/>
    <hyperlink ref="A65" location="'IO.04 - Domovní vedení sí...'!C2" display="/"/>
    <hyperlink ref="A66" location="'IO.05 - Areálové osvětlení'!C2" display="/"/>
    <hyperlink ref="A67" location="'IO.06 - Zpevněné a exteri...'!C2" display="/"/>
    <hyperlink ref="A68" location="'VRN - Vedlejší rozpočtové...'!C2" display="/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9468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L2" s="435"/>
      <c r="M2" s="435"/>
      <c r="N2" s="435"/>
      <c r="O2" s="435"/>
      <c r="P2" s="435"/>
      <c r="Q2" s="435"/>
      <c r="R2" s="435"/>
      <c r="S2" s="435"/>
      <c r="T2" s="435"/>
      <c r="U2" s="435"/>
      <c r="V2" s="435"/>
      <c r="AT2" s="20" t="s">
        <v>92</v>
      </c>
      <c r="AZ2" s="111" t="s">
        <v>130</v>
      </c>
      <c r="BA2" s="111" t="s">
        <v>131</v>
      </c>
      <c r="BB2" s="111" t="s">
        <v>132</v>
      </c>
      <c r="BC2" s="111" t="s">
        <v>133</v>
      </c>
      <c r="BD2" s="111" t="s">
        <v>91</v>
      </c>
    </row>
    <row r="3" spans="1:56" s="1" customFormat="1" ht="6.95" customHeight="1"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23"/>
      <c r="AT3" s="20" t="s">
        <v>85</v>
      </c>
      <c r="AZ3" s="111" t="s">
        <v>134</v>
      </c>
      <c r="BA3" s="111" t="s">
        <v>135</v>
      </c>
      <c r="BB3" s="111" t="s">
        <v>136</v>
      </c>
      <c r="BC3" s="111" t="s">
        <v>137</v>
      </c>
      <c r="BD3" s="111" t="s">
        <v>91</v>
      </c>
    </row>
    <row r="4" spans="1:56" s="1" customFormat="1" ht="24.95" customHeight="1">
      <c r="B4" s="23"/>
      <c r="D4" s="114" t="s">
        <v>138</v>
      </c>
      <c r="L4" s="23"/>
      <c r="M4" s="115" t="s">
        <v>10</v>
      </c>
      <c r="AT4" s="20" t="s">
        <v>4</v>
      </c>
      <c r="AZ4" s="111" t="s">
        <v>139</v>
      </c>
      <c r="BA4" s="111" t="s">
        <v>140</v>
      </c>
      <c r="BB4" s="111" t="s">
        <v>136</v>
      </c>
      <c r="BC4" s="111" t="s">
        <v>141</v>
      </c>
      <c r="BD4" s="111" t="s">
        <v>91</v>
      </c>
    </row>
    <row r="5" spans="1:56" s="1" customFormat="1" ht="6.95" customHeight="1">
      <c r="B5" s="23"/>
      <c r="L5" s="23"/>
      <c r="AZ5" s="111" t="s">
        <v>142</v>
      </c>
      <c r="BA5" s="111" t="s">
        <v>143</v>
      </c>
      <c r="BB5" s="111" t="s">
        <v>136</v>
      </c>
      <c r="BC5" s="111" t="s">
        <v>144</v>
      </c>
      <c r="BD5" s="111" t="s">
        <v>91</v>
      </c>
    </row>
    <row r="6" spans="1:56" s="1" customFormat="1" ht="12" customHeight="1">
      <c r="B6" s="23"/>
      <c r="D6" s="116" t="s">
        <v>16</v>
      </c>
      <c r="L6" s="23"/>
      <c r="AZ6" s="111" t="s">
        <v>145</v>
      </c>
      <c r="BA6" s="111" t="s">
        <v>146</v>
      </c>
      <c r="BB6" s="111" t="s">
        <v>136</v>
      </c>
      <c r="BC6" s="111" t="s">
        <v>147</v>
      </c>
      <c r="BD6" s="111" t="s">
        <v>91</v>
      </c>
    </row>
    <row r="7" spans="1:56" s="1" customFormat="1" ht="26.25" customHeight="1">
      <c r="B7" s="23"/>
      <c r="E7" s="474" t="str">
        <f>'Rekapitulace stavby'!K6</f>
        <v>Stavební úpravy č.p. 279 a č.p. 388, Pelclova ulice na bytové jednotky, Kostelec nad Orlicí</v>
      </c>
      <c r="F7" s="475"/>
      <c r="G7" s="475"/>
      <c r="H7" s="475"/>
      <c r="L7" s="23"/>
      <c r="AZ7" s="111" t="s">
        <v>148</v>
      </c>
      <c r="BA7" s="111" t="s">
        <v>149</v>
      </c>
      <c r="BB7" s="111" t="s">
        <v>136</v>
      </c>
      <c r="BC7" s="111" t="s">
        <v>150</v>
      </c>
      <c r="BD7" s="111" t="s">
        <v>91</v>
      </c>
    </row>
    <row r="8" spans="1:56" s="1" customFormat="1" ht="12" customHeight="1">
      <c r="B8" s="23"/>
      <c r="D8" s="116" t="s">
        <v>151</v>
      </c>
      <c r="L8" s="23"/>
      <c r="AZ8" s="111" t="s">
        <v>152</v>
      </c>
      <c r="BA8" s="111" t="s">
        <v>153</v>
      </c>
      <c r="BB8" s="111" t="s">
        <v>136</v>
      </c>
      <c r="BC8" s="111" t="s">
        <v>154</v>
      </c>
      <c r="BD8" s="111" t="s">
        <v>91</v>
      </c>
    </row>
    <row r="9" spans="1:56" s="2" customFormat="1" ht="16.5" customHeight="1">
      <c r="A9" s="37"/>
      <c r="B9" s="42"/>
      <c r="C9" s="37"/>
      <c r="D9" s="37"/>
      <c r="E9" s="474" t="s">
        <v>155</v>
      </c>
      <c r="F9" s="476"/>
      <c r="G9" s="476"/>
      <c r="H9" s="476"/>
      <c r="I9" s="37"/>
      <c r="J9" s="37"/>
      <c r="K9" s="37"/>
      <c r="L9" s="117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  <c r="AZ9" s="111" t="s">
        <v>156</v>
      </c>
      <c r="BA9" s="111" t="s">
        <v>157</v>
      </c>
      <c r="BB9" s="111" t="s">
        <v>136</v>
      </c>
      <c r="BC9" s="111" t="s">
        <v>158</v>
      </c>
      <c r="BD9" s="111" t="s">
        <v>91</v>
      </c>
    </row>
    <row r="10" spans="1:56" s="2" customFormat="1" ht="12" customHeight="1">
      <c r="A10" s="37"/>
      <c r="B10" s="42"/>
      <c r="C10" s="37"/>
      <c r="D10" s="116" t="s">
        <v>159</v>
      </c>
      <c r="E10" s="37"/>
      <c r="F10" s="37"/>
      <c r="G10" s="37"/>
      <c r="H10" s="37"/>
      <c r="I10" s="37"/>
      <c r="J10" s="37"/>
      <c r="K10" s="37"/>
      <c r="L10" s="117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Z10" s="111" t="s">
        <v>160</v>
      </c>
      <c r="BA10" s="111" t="s">
        <v>161</v>
      </c>
      <c r="BB10" s="111" t="s">
        <v>136</v>
      </c>
      <c r="BC10" s="111" t="s">
        <v>162</v>
      </c>
      <c r="BD10" s="111" t="s">
        <v>91</v>
      </c>
    </row>
    <row r="11" spans="1:56" s="2" customFormat="1" ht="16.5" customHeight="1">
      <c r="A11" s="37"/>
      <c r="B11" s="42"/>
      <c r="C11" s="37"/>
      <c r="D11" s="37"/>
      <c r="E11" s="477" t="s">
        <v>163</v>
      </c>
      <c r="F11" s="476"/>
      <c r="G11" s="476"/>
      <c r="H11" s="476"/>
      <c r="I11" s="37"/>
      <c r="J11" s="37"/>
      <c r="K11" s="37"/>
      <c r="L11" s="117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Z11" s="111" t="s">
        <v>164</v>
      </c>
      <c r="BA11" s="111" t="s">
        <v>165</v>
      </c>
      <c r="BB11" s="111" t="s">
        <v>136</v>
      </c>
      <c r="BC11" s="111" t="s">
        <v>166</v>
      </c>
      <c r="BD11" s="111" t="s">
        <v>91</v>
      </c>
    </row>
    <row r="12" spans="1:56" s="2" customFormat="1">
      <c r="A12" s="37"/>
      <c r="B12" s="42"/>
      <c r="C12" s="37"/>
      <c r="D12" s="37"/>
      <c r="E12" s="37"/>
      <c r="F12" s="37"/>
      <c r="G12" s="37"/>
      <c r="H12" s="37"/>
      <c r="I12" s="37"/>
      <c r="J12" s="37"/>
      <c r="K12" s="37"/>
      <c r="L12" s="11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Z12" s="111" t="s">
        <v>167</v>
      </c>
      <c r="BA12" s="111" t="s">
        <v>168</v>
      </c>
      <c r="BB12" s="111" t="s">
        <v>136</v>
      </c>
      <c r="BC12" s="111" t="s">
        <v>169</v>
      </c>
      <c r="BD12" s="111" t="s">
        <v>91</v>
      </c>
    </row>
    <row r="13" spans="1:56" s="2" customFormat="1" ht="12" customHeight="1">
      <c r="A13" s="37"/>
      <c r="B13" s="42"/>
      <c r="C13" s="37"/>
      <c r="D13" s="116" t="s">
        <v>18</v>
      </c>
      <c r="E13" s="37"/>
      <c r="F13" s="106" t="s">
        <v>19</v>
      </c>
      <c r="G13" s="37"/>
      <c r="H13" s="37"/>
      <c r="I13" s="116" t="s">
        <v>20</v>
      </c>
      <c r="J13" s="106" t="s">
        <v>19</v>
      </c>
      <c r="K13" s="37"/>
      <c r="L13" s="117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Z13" s="111" t="s">
        <v>170</v>
      </c>
      <c r="BA13" s="111" t="s">
        <v>171</v>
      </c>
      <c r="BB13" s="111" t="s">
        <v>136</v>
      </c>
      <c r="BC13" s="111" t="s">
        <v>172</v>
      </c>
      <c r="BD13" s="111" t="s">
        <v>91</v>
      </c>
    </row>
    <row r="14" spans="1:56" s="2" customFormat="1" ht="12" customHeight="1">
      <c r="A14" s="37"/>
      <c r="B14" s="42"/>
      <c r="C14" s="37"/>
      <c r="D14" s="116" t="s">
        <v>21</v>
      </c>
      <c r="E14" s="37"/>
      <c r="F14" s="106" t="s">
        <v>22</v>
      </c>
      <c r="G14" s="37"/>
      <c r="H14" s="37"/>
      <c r="I14" s="116" t="s">
        <v>23</v>
      </c>
      <c r="J14" s="118" t="str">
        <f>'Rekapitulace stavby'!AN8</f>
        <v>13. 9. 2021</v>
      </c>
      <c r="K14" s="37"/>
      <c r="L14" s="117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Z14" s="111" t="s">
        <v>173</v>
      </c>
      <c r="BA14" s="111" t="s">
        <v>174</v>
      </c>
      <c r="BB14" s="111" t="s">
        <v>136</v>
      </c>
      <c r="BC14" s="111" t="s">
        <v>175</v>
      </c>
      <c r="BD14" s="111" t="s">
        <v>91</v>
      </c>
    </row>
    <row r="15" spans="1:56" s="2" customFormat="1" ht="10.9" customHeight="1">
      <c r="A15" s="37"/>
      <c r="B15" s="42"/>
      <c r="C15" s="37"/>
      <c r="D15" s="37"/>
      <c r="E15" s="37"/>
      <c r="F15" s="37"/>
      <c r="G15" s="37"/>
      <c r="H15" s="37"/>
      <c r="I15" s="37"/>
      <c r="J15" s="37"/>
      <c r="K15" s="37"/>
      <c r="L15" s="11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Z15" s="111" t="s">
        <v>176</v>
      </c>
      <c r="BA15" s="111" t="s">
        <v>177</v>
      </c>
      <c r="BB15" s="111" t="s">
        <v>136</v>
      </c>
      <c r="BC15" s="111" t="s">
        <v>178</v>
      </c>
      <c r="BD15" s="111" t="s">
        <v>91</v>
      </c>
    </row>
    <row r="16" spans="1:56" s="2" customFormat="1" ht="12" customHeight="1">
      <c r="A16" s="37"/>
      <c r="B16" s="42"/>
      <c r="C16" s="37"/>
      <c r="D16" s="116" t="s">
        <v>25</v>
      </c>
      <c r="E16" s="37"/>
      <c r="F16" s="37"/>
      <c r="G16" s="37"/>
      <c r="H16" s="37"/>
      <c r="I16" s="116" t="s">
        <v>26</v>
      </c>
      <c r="J16" s="106" t="s">
        <v>27</v>
      </c>
      <c r="K16" s="37"/>
      <c r="L16" s="11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Z16" s="111" t="s">
        <v>179</v>
      </c>
      <c r="BA16" s="111" t="s">
        <v>180</v>
      </c>
      <c r="BB16" s="111" t="s">
        <v>181</v>
      </c>
      <c r="BC16" s="111" t="s">
        <v>182</v>
      </c>
      <c r="BD16" s="111" t="s">
        <v>91</v>
      </c>
    </row>
    <row r="17" spans="1:56" s="2" customFormat="1" ht="18" customHeight="1">
      <c r="A17" s="37"/>
      <c r="B17" s="42"/>
      <c r="C17" s="37"/>
      <c r="D17" s="37"/>
      <c r="E17" s="106" t="s">
        <v>28</v>
      </c>
      <c r="F17" s="37"/>
      <c r="G17" s="37"/>
      <c r="H17" s="37"/>
      <c r="I17" s="116" t="s">
        <v>29</v>
      </c>
      <c r="J17" s="106" t="s">
        <v>30</v>
      </c>
      <c r="K17" s="37"/>
      <c r="L17" s="117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Z17" s="111" t="s">
        <v>183</v>
      </c>
      <c r="BA17" s="111" t="s">
        <v>184</v>
      </c>
      <c r="BB17" s="111" t="s">
        <v>181</v>
      </c>
      <c r="BC17" s="111" t="s">
        <v>91</v>
      </c>
      <c r="BD17" s="111" t="s">
        <v>91</v>
      </c>
    </row>
    <row r="18" spans="1:56" s="2" customFormat="1" ht="6.95" customHeight="1">
      <c r="A18" s="37"/>
      <c r="B18" s="42"/>
      <c r="C18" s="37"/>
      <c r="D18" s="37"/>
      <c r="E18" s="37"/>
      <c r="F18" s="37"/>
      <c r="G18" s="37"/>
      <c r="H18" s="37"/>
      <c r="I18" s="37"/>
      <c r="J18" s="37"/>
      <c r="K18" s="37"/>
      <c r="L18" s="117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  <c r="AZ18" s="111" t="s">
        <v>185</v>
      </c>
      <c r="BA18" s="111" t="s">
        <v>186</v>
      </c>
      <c r="BB18" s="111" t="s">
        <v>136</v>
      </c>
      <c r="BC18" s="111" t="s">
        <v>187</v>
      </c>
      <c r="BD18" s="111" t="s">
        <v>91</v>
      </c>
    </row>
    <row r="19" spans="1:56" s="2" customFormat="1" ht="12" customHeight="1">
      <c r="A19" s="37"/>
      <c r="B19" s="42"/>
      <c r="C19" s="37"/>
      <c r="D19" s="116" t="s">
        <v>31</v>
      </c>
      <c r="E19" s="37"/>
      <c r="F19" s="37"/>
      <c r="G19" s="37"/>
      <c r="H19" s="37"/>
      <c r="I19" s="116" t="s">
        <v>26</v>
      </c>
      <c r="J19" s="33" t="str">
        <f>'Rekapitulace stavby'!AN13</f>
        <v>Vyplň údaj</v>
      </c>
      <c r="K19" s="37"/>
      <c r="L19" s="117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Z19" s="111" t="s">
        <v>188</v>
      </c>
      <c r="BA19" s="111" t="s">
        <v>189</v>
      </c>
      <c r="BB19" s="111" t="s">
        <v>136</v>
      </c>
      <c r="BC19" s="111" t="s">
        <v>190</v>
      </c>
      <c r="BD19" s="111" t="s">
        <v>91</v>
      </c>
    </row>
    <row r="20" spans="1:56" s="2" customFormat="1" ht="18" customHeight="1">
      <c r="A20" s="37"/>
      <c r="B20" s="42"/>
      <c r="C20" s="37"/>
      <c r="D20" s="37"/>
      <c r="E20" s="478" t="str">
        <f>'Rekapitulace stavby'!E14</f>
        <v>Vyplň údaj</v>
      </c>
      <c r="F20" s="479"/>
      <c r="G20" s="479"/>
      <c r="H20" s="479"/>
      <c r="I20" s="116" t="s">
        <v>29</v>
      </c>
      <c r="J20" s="33" t="str">
        <f>'Rekapitulace stavby'!AN14</f>
        <v>Vyplň údaj</v>
      </c>
      <c r="K20" s="37"/>
      <c r="L20" s="117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  <c r="AZ20" s="111" t="s">
        <v>191</v>
      </c>
      <c r="BA20" s="111" t="s">
        <v>192</v>
      </c>
      <c r="BB20" s="111" t="s">
        <v>136</v>
      </c>
      <c r="BC20" s="111" t="s">
        <v>193</v>
      </c>
      <c r="BD20" s="111" t="s">
        <v>91</v>
      </c>
    </row>
    <row r="21" spans="1:56" s="2" customFormat="1" ht="6.95" customHeight="1">
      <c r="A21" s="37"/>
      <c r="B21" s="42"/>
      <c r="C21" s="37"/>
      <c r="D21" s="37"/>
      <c r="E21" s="37"/>
      <c r="F21" s="37"/>
      <c r="G21" s="37"/>
      <c r="H21" s="37"/>
      <c r="I21" s="37"/>
      <c r="J21" s="37"/>
      <c r="K21" s="37"/>
      <c r="L21" s="117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  <c r="AZ21" s="111" t="s">
        <v>194</v>
      </c>
      <c r="BA21" s="111" t="s">
        <v>195</v>
      </c>
      <c r="BB21" s="111" t="s">
        <v>136</v>
      </c>
      <c r="BC21" s="111" t="s">
        <v>196</v>
      </c>
      <c r="BD21" s="111" t="s">
        <v>91</v>
      </c>
    </row>
    <row r="22" spans="1:56" s="2" customFormat="1" ht="12" customHeight="1">
      <c r="A22" s="37"/>
      <c r="B22" s="42"/>
      <c r="C22" s="37"/>
      <c r="D22" s="116" t="s">
        <v>33</v>
      </c>
      <c r="E22" s="37"/>
      <c r="F22" s="37"/>
      <c r="G22" s="37"/>
      <c r="H22" s="37"/>
      <c r="I22" s="116" t="s">
        <v>26</v>
      </c>
      <c r="J22" s="106" t="s">
        <v>34</v>
      </c>
      <c r="K22" s="37"/>
      <c r="L22" s="117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  <c r="AZ22" s="111" t="s">
        <v>197</v>
      </c>
      <c r="BA22" s="111" t="s">
        <v>198</v>
      </c>
      <c r="BB22" s="111" t="s">
        <v>136</v>
      </c>
      <c r="BC22" s="111" t="s">
        <v>199</v>
      </c>
      <c r="BD22" s="111" t="s">
        <v>91</v>
      </c>
    </row>
    <row r="23" spans="1:56" s="2" customFormat="1" ht="18" customHeight="1">
      <c r="A23" s="37"/>
      <c r="B23" s="42"/>
      <c r="C23" s="37"/>
      <c r="D23" s="37"/>
      <c r="E23" s="106" t="s">
        <v>35</v>
      </c>
      <c r="F23" s="37"/>
      <c r="G23" s="37"/>
      <c r="H23" s="37"/>
      <c r="I23" s="116" t="s">
        <v>29</v>
      </c>
      <c r="J23" s="106" t="s">
        <v>36</v>
      </c>
      <c r="K23" s="37"/>
      <c r="L23" s="11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Z23" s="111" t="s">
        <v>200</v>
      </c>
      <c r="BA23" s="111" t="s">
        <v>201</v>
      </c>
      <c r="BB23" s="111" t="s">
        <v>132</v>
      </c>
      <c r="BC23" s="111" t="s">
        <v>133</v>
      </c>
      <c r="BD23" s="111" t="s">
        <v>91</v>
      </c>
    </row>
    <row r="24" spans="1:56" s="2" customFormat="1" ht="6.95" customHeight="1">
      <c r="A24" s="37"/>
      <c r="B24" s="42"/>
      <c r="C24" s="37"/>
      <c r="D24" s="37"/>
      <c r="E24" s="37"/>
      <c r="F24" s="37"/>
      <c r="G24" s="37"/>
      <c r="H24" s="37"/>
      <c r="I24" s="37"/>
      <c r="J24" s="37"/>
      <c r="K24" s="37"/>
      <c r="L24" s="117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  <c r="AZ24" s="111" t="s">
        <v>202</v>
      </c>
      <c r="BA24" s="111" t="s">
        <v>203</v>
      </c>
      <c r="BB24" s="111" t="s">
        <v>132</v>
      </c>
      <c r="BC24" s="111" t="s">
        <v>204</v>
      </c>
      <c r="BD24" s="111" t="s">
        <v>91</v>
      </c>
    </row>
    <row r="25" spans="1:56" s="2" customFormat="1" ht="12" customHeight="1">
      <c r="A25" s="37"/>
      <c r="B25" s="42"/>
      <c r="C25" s="37"/>
      <c r="D25" s="116" t="s">
        <v>38</v>
      </c>
      <c r="E25" s="37"/>
      <c r="F25" s="37"/>
      <c r="G25" s="37"/>
      <c r="H25" s="37"/>
      <c r="I25" s="116" t="s">
        <v>26</v>
      </c>
      <c r="J25" s="106" t="s">
        <v>39</v>
      </c>
      <c r="K25" s="37"/>
      <c r="L25" s="117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  <c r="AZ25" s="111" t="s">
        <v>205</v>
      </c>
      <c r="BA25" s="111" t="s">
        <v>206</v>
      </c>
      <c r="BB25" s="111" t="s">
        <v>132</v>
      </c>
      <c r="BC25" s="111" t="s">
        <v>207</v>
      </c>
      <c r="BD25" s="111" t="s">
        <v>91</v>
      </c>
    </row>
    <row r="26" spans="1:56" s="2" customFormat="1" ht="18" customHeight="1">
      <c r="A26" s="37"/>
      <c r="B26" s="42"/>
      <c r="C26" s="37"/>
      <c r="D26" s="37"/>
      <c r="E26" s="106" t="s">
        <v>40</v>
      </c>
      <c r="F26" s="37"/>
      <c r="G26" s="37"/>
      <c r="H26" s="37"/>
      <c r="I26" s="116" t="s">
        <v>29</v>
      </c>
      <c r="J26" s="106" t="s">
        <v>41</v>
      </c>
      <c r="K26" s="37"/>
      <c r="L26" s="117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  <c r="AZ26" s="111" t="s">
        <v>208</v>
      </c>
      <c r="BA26" s="111" t="s">
        <v>209</v>
      </c>
      <c r="BB26" s="111" t="s">
        <v>132</v>
      </c>
      <c r="BC26" s="111" t="s">
        <v>210</v>
      </c>
      <c r="BD26" s="111" t="s">
        <v>91</v>
      </c>
    </row>
    <row r="27" spans="1:56" s="2" customFormat="1" ht="6.95" customHeight="1">
      <c r="A27" s="37"/>
      <c r="B27" s="42"/>
      <c r="C27" s="37"/>
      <c r="D27" s="37"/>
      <c r="E27" s="37"/>
      <c r="F27" s="37"/>
      <c r="G27" s="37"/>
      <c r="H27" s="37"/>
      <c r="I27" s="37"/>
      <c r="J27" s="37"/>
      <c r="K27" s="37"/>
      <c r="L27" s="117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  <c r="AZ27" s="111" t="s">
        <v>211</v>
      </c>
      <c r="BA27" s="111" t="s">
        <v>211</v>
      </c>
      <c r="BB27" s="111" t="s">
        <v>136</v>
      </c>
      <c r="BC27" s="111" t="s">
        <v>212</v>
      </c>
      <c r="BD27" s="111" t="s">
        <v>91</v>
      </c>
    </row>
    <row r="28" spans="1:56" s="2" customFormat="1" ht="12" customHeight="1">
      <c r="A28" s="37"/>
      <c r="B28" s="42"/>
      <c r="C28" s="37"/>
      <c r="D28" s="116" t="s">
        <v>42</v>
      </c>
      <c r="E28" s="37"/>
      <c r="F28" s="37"/>
      <c r="G28" s="37"/>
      <c r="H28" s="37"/>
      <c r="I28" s="37"/>
      <c r="J28" s="37"/>
      <c r="K28" s="37"/>
      <c r="L28" s="117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  <c r="AZ28" s="111" t="s">
        <v>213</v>
      </c>
      <c r="BA28" s="111" t="s">
        <v>214</v>
      </c>
      <c r="BB28" s="111" t="s">
        <v>136</v>
      </c>
      <c r="BC28" s="111" t="s">
        <v>193</v>
      </c>
      <c r="BD28" s="111" t="s">
        <v>91</v>
      </c>
    </row>
    <row r="29" spans="1:56" s="8" customFormat="1" ht="71.25" customHeight="1">
      <c r="A29" s="119"/>
      <c r="B29" s="120"/>
      <c r="C29" s="119"/>
      <c r="D29" s="119"/>
      <c r="E29" s="480" t="s">
        <v>43</v>
      </c>
      <c r="F29" s="480"/>
      <c r="G29" s="480"/>
      <c r="H29" s="480"/>
      <c r="I29" s="119"/>
      <c r="J29" s="119"/>
      <c r="K29" s="119"/>
      <c r="L29" s="121"/>
      <c r="S29" s="119"/>
      <c r="T29" s="119"/>
      <c r="U29" s="119"/>
      <c r="V29" s="119"/>
      <c r="W29" s="119"/>
      <c r="X29" s="119"/>
      <c r="Y29" s="119"/>
      <c r="Z29" s="119"/>
      <c r="AA29" s="119"/>
      <c r="AB29" s="119"/>
      <c r="AC29" s="119"/>
      <c r="AD29" s="119"/>
      <c r="AE29" s="119"/>
      <c r="AZ29" s="122" t="s">
        <v>215</v>
      </c>
      <c r="BA29" s="122" t="s">
        <v>216</v>
      </c>
      <c r="BB29" s="122" t="s">
        <v>136</v>
      </c>
      <c r="BC29" s="122" t="s">
        <v>217</v>
      </c>
      <c r="BD29" s="122" t="s">
        <v>91</v>
      </c>
    </row>
    <row r="30" spans="1:56" s="2" customFormat="1" ht="6.95" customHeight="1">
      <c r="A30" s="37"/>
      <c r="B30" s="42"/>
      <c r="C30" s="37"/>
      <c r="D30" s="37"/>
      <c r="E30" s="37"/>
      <c r="F30" s="37"/>
      <c r="G30" s="37"/>
      <c r="H30" s="37"/>
      <c r="I30" s="37"/>
      <c r="J30" s="37"/>
      <c r="K30" s="37"/>
      <c r="L30" s="117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  <c r="AZ30" s="111" t="s">
        <v>218</v>
      </c>
      <c r="BA30" s="111" t="s">
        <v>219</v>
      </c>
      <c r="BB30" s="111" t="s">
        <v>132</v>
      </c>
      <c r="BC30" s="111" t="s">
        <v>220</v>
      </c>
      <c r="BD30" s="111" t="s">
        <v>91</v>
      </c>
    </row>
    <row r="31" spans="1:56" s="2" customFormat="1" ht="6.95" customHeight="1">
      <c r="A31" s="37"/>
      <c r="B31" s="42"/>
      <c r="C31" s="37"/>
      <c r="D31" s="123"/>
      <c r="E31" s="123"/>
      <c r="F31" s="123"/>
      <c r="G31" s="123"/>
      <c r="H31" s="123"/>
      <c r="I31" s="123"/>
      <c r="J31" s="123"/>
      <c r="K31" s="123"/>
      <c r="L31" s="117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  <c r="AZ31" s="111" t="s">
        <v>221</v>
      </c>
      <c r="BA31" s="111" t="s">
        <v>222</v>
      </c>
      <c r="BB31" s="111" t="s">
        <v>132</v>
      </c>
      <c r="BC31" s="111" t="s">
        <v>223</v>
      </c>
      <c r="BD31" s="111" t="s">
        <v>91</v>
      </c>
    </row>
    <row r="32" spans="1:56" s="2" customFormat="1" ht="25.35" customHeight="1">
      <c r="A32" s="37"/>
      <c r="B32" s="42"/>
      <c r="C32" s="37"/>
      <c r="D32" s="124" t="s">
        <v>44</v>
      </c>
      <c r="E32" s="37"/>
      <c r="F32" s="37"/>
      <c r="G32" s="37"/>
      <c r="H32" s="37"/>
      <c r="I32" s="37"/>
      <c r="J32" s="125">
        <f>ROUND(J126, 2)</f>
        <v>0</v>
      </c>
      <c r="K32" s="37"/>
      <c r="L32" s="117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  <c r="AZ32" s="111" t="s">
        <v>224</v>
      </c>
      <c r="BA32" s="111" t="s">
        <v>224</v>
      </c>
      <c r="BB32" s="111" t="s">
        <v>136</v>
      </c>
      <c r="BC32" s="111" t="s">
        <v>225</v>
      </c>
      <c r="BD32" s="111" t="s">
        <v>91</v>
      </c>
    </row>
    <row r="33" spans="1:56" s="2" customFormat="1" ht="6.95" customHeight="1">
      <c r="A33" s="37"/>
      <c r="B33" s="42"/>
      <c r="C33" s="37"/>
      <c r="D33" s="123"/>
      <c r="E33" s="123"/>
      <c r="F33" s="123"/>
      <c r="G33" s="123"/>
      <c r="H33" s="123"/>
      <c r="I33" s="123"/>
      <c r="J33" s="123"/>
      <c r="K33" s="123"/>
      <c r="L33" s="117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  <c r="AZ33" s="111" t="s">
        <v>226</v>
      </c>
      <c r="BA33" s="111" t="s">
        <v>226</v>
      </c>
      <c r="BB33" s="111" t="s">
        <v>136</v>
      </c>
      <c r="BC33" s="111" t="s">
        <v>227</v>
      </c>
      <c r="BD33" s="111" t="s">
        <v>91</v>
      </c>
    </row>
    <row r="34" spans="1:56" s="2" customFormat="1" ht="14.45" customHeight="1">
      <c r="A34" s="37"/>
      <c r="B34" s="42"/>
      <c r="C34" s="37"/>
      <c r="D34" s="37"/>
      <c r="E34" s="37"/>
      <c r="F34" s="126" t="s">
        <v>46</v>
      </c>
      <c r="G34" s="37"/>
      <c r="H34" s="37"/>
      <c r="I34" s="126" t="s">
        <v>45</v>
      </c>
      <c r="J34" s="126" t="s">
        <v>47</v>
      </c>
      <c r="K34" s="37"/>
      <c r="L34" s="117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  <c r="AZ34" s="111" t="s">
        <v>228</v>
      </c>
      <c r="BA34" s="111" t="s">
        <v>229</v>
      </c>
      <c r="BB34" s="111" t="s">
        <v>230</v>
      </c>
      <c r="BC34" s="111" t="s">
        <v>231</v>
      </c>
      <c r="BD34" s="111" t="s">
        <v>91</v>
      </c>
    </row>
    <row r="35" spans="1:56" s="2" customFormat="1" ht="14.45" customHeight="1">
      <c r="A35" s="37"/>
      <c r="B35" s="42"/>
      <c r="C35" s="37"/>
      <c r="D35" s="127" t="s">
        <v>48</v>
      </c>
      <c r="E35" s="116" t="s">
        <v>49</v>
      </c>
      <c r="F35" s="128">
        <f>ROUND((SUM(BE126:BE9467)),  2)</f>
        <v>0</v>
      </c>
      <c r="G35" s="37"/>
      <c r="H35" s="37"/>
      <c r="I35" s="129">
        <v>0.21</v>
      </c>
      <c r="J35" s="128">
        <f>ROUND(((SUM(BE126:BE9467))*I35),  2)</f>
        <v>0</v>
      </c>
      <c r="K35" s="37"/>
      <c r="L35" s="117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  <c r="AZ35" s="111" t="s">
        <v>232</v>
      </c>
      <c r="BA35" s="111" t="s">
        <v>233</v>
      </c>
      <c r="BB35" s="111" t="s">
        <v>181</v>
      </c>
      <c r="BC35" s="111" t="s">
        <v>234</v>
      </c>
      <c r="BD35" s="111" t="s">
        <v>91</v>
      </c>
    </row>
    <row r="36" spans="1:56" s="2" customFormat="1" ht="14.45" customHeight="1">
      <c r="A36" s="37"/>
      <c r="B36" s="42"/>
      <c r="C36" s="37"/>
      <c r="D36" s="37"/>
      <c r="E36" s="116" t="s">
        <v>50</v>
      </c>
      <c r="F36" s="128">
        <f>ROUND((SUM(BF126:BF9467)),  2)</f>
        <v>0</v>
      </c>
      <c r="G36" s="37"/>
      <c r="H36" s="37"/>
      <c r="I36" s="129">
        <v>0.12</v>
      </c>
      <c r="J36" s="128">
        <f>ROUND(((SUM(BF126:BF9467))*I36),  2)</f>
        <v>0</v>
      </c>
      <c r="K36" s="37"/>
      <c r="L36" s="117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  <c r="AZ36" s="111" t="s">
        <v>235</v>
      </c>
      <c r="BA36" s="111" t="s">
        <v>236</v>
      </c>
      <c r="BB36" s="111" t="s">
        <v>136</v>
      </c>
      <c r="BC36" s="111" t="s">
        <v>237</v>
      </c>
      <c r="BD36" s="111" t="s">
        <v>91</v>
      </c>
    </row>
    <row r="37" spans="1:56" s="2" customFormat="1" ht="14.45" hidden="1" customHeight="1">
      <c r="A37" s="37"/>
      <c r="B37" s="42"/>
      <c r="C37" s="37"/>
      <c r="D37" s="37"/>
      <c r="E37" s="116" t="s">
        <v>51</v>
      </c>
      <c r="F37" s="128">
        <f>ROUND((SUM(BG126:BG9467)),  2)</f>
        <v>0</v>
      </c>
      <c r="G37" s="37"/>
      <c r="H37" s="37"/>
      <c r="I37" s="129">
        <v>0.21</v>
      </c>
      <c r="J37" s="128">
        <f>0</f>
        <v>0</v>
      </c>
      <c r="K37" s="37"/>
      <c r="L37" s="117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  <c r="AZ37" s="111" t="s">
        <v>238</v>
      </c>
      <c r="BA37" s="111" t="s">
        <v>239</v>
      </c>
      <c r="BB37" s="111" t="s">
        <v>136</v>
      </c>
      <c r="BC37" s="111" t="s">
        <v>240</v>
      </c>
      <c r="BD37" s="111" t="s">
        <v>91</v>
      </c>
    </row>
    <row r="38" spans="1:56" s="2" customFormat="1" ht="14.45" hidden="1" customHeight="1">
      <c r="A38" s="37"/>
      <c r="B38" s="42"/>
      <c r="C38" s="37"/>
      <c r="D38" s="37"/>
      <c r="E38" s="116" t="s">
        <v>52</v>
      </c>
      <c r="F38" s="128">
        <f>ROUND((SUM(BH126:BH9467)),  2)</f>
        <v>0</v>
      </c>
      <c r="G38" s="37"/>
      <c r="H38" s="37"/>
      <c r="I38" s="129">
        <v>0.12</v>
      </c>
      <c r="J38" s="128">
        <f>0</f>
        <v>0</v>
      </c>
      <c r="K38" s="37"/>
      <c r="L38" s="117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  <c r="AZ38" s="111" t="s">
        <v>241</v>
      </c>
      <c r="BA38" s="111" t="s">
        <v>242</v>
      </c>
      <c r="BB38" s="111" t="s">
        <v>181</v>
      </c>
      <c r="BC38" s="111" t="s">
        <v>243</v>
      </c>
      <c r="BD38" s="111" t="s">
        <v>91</v>
      </c>
    </row>
    <row r="39" spans="1:56" s="2" customFormat="1" ht="14.45" hidden="1" customHeight="1">
      <c r="A39" s="37"/>
      <c r="B39" s="42"/>
      <c r="C39" s="37"/>
      <c r="D39" s="37"/>
      <c r="E39" s="116" t="s">
        <v>53</v>
      </c>
      <c r="F39" s="128">
        <f>ROUND((SUM(BI126:BI9467)),  2)</f>
        <v>0</v>
      </c>
      <c r="G39" s="37"/>
      <c r="H39" s="37"/>
      <c r="I39" s="129">
        <v>0</v>
      </c>
      <c r="J39" s="128">
        <f>0</f>
        <v>0</v>
      </c>
      <c r="K39" s="37"/>
      <c r="L39" s="117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  <c r="AZ39" s="111" t="s">
        <v>244</v>
      </c>
      <c r="BA39" s="111" t="s">
        <v>245</v>
      </c>
      <c r="BB39" s="111" t="s">
        <v>181</v>
      </c>
      <c r="BC39" s="111" t="s">
        <v>246</v>
      </c>
      <c r="BD39" s="111" t="s">
        <v>91</v>
      </c>
    </row>
    <row r="40" spans="1:56" s="2" customFormat="1" ht="6.95" customHeight="1">
      <c r="A40" s="37"/>
      <c r="B40" s="42"/>
      <c r="C40" s="37"/>
      <c r="D40" s="37"/>
      <c r="E40" s="37"/>
      <c r="F40" s="37"/>
      <c r="G40" s="37"/>
      <c r="H40" s="37"/>
      <c r="I40" s="37"/>
      <c r="J40" s="37"/>
      <c r="K40" s="37"/>
      <c r="L40" s="117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  <c r="AZ40" s="111" t="s">
        <v>247</v>
      </c>
      <c r="BA40" s="111" t="s">
        <v>248</v>
      </c>
      <c r="BB40" s="111" t="s">
        <v>181</v>
      </c>
      <c r="BC40" s="111" t="s">
        <v>249</v>
      </c>
      <c r="BD40" s="111" t="s">
        <v>91</v>
      </c>
    </row>
    <row r="41" spans="1:56" s="2" customFormat="1" ht="25.35" customHeight="1">
      <c r="A41" s="37"/>
      <c r="B41" s="42"/>
      <c r="C41" s="130"/>
      <c r="D41" s="131" t="s">
        <v>54</v>
      </c>
      <c r="E41" s="132"/>
      <c r="F41" s="132"/>
      <c r="G41" s="133" t="s">
        <v>55</v>
      </c>
      <c r="H41" s="134" t="s">
        <v>56</v>
      </c>
      <c r="I41" s="132"/>
      <c r="J41" s="135">
        <f>SUM(J32:J39)</f>
        <v>0</v>
      </c>
      <c r="K41" s="136"/>
      <c r="L41" s="117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  <c r="AZ41" s="111" t="s">
        <v>250</v>
      </c>
      <c r="BA41" s="111" t="s">
        <v>251</v>
      </c>
      <c r="BB41" s="111" t="s">
        <v>181</v>
      </c>
      <c r="BC41" s="111" t="s">
        <v>252</v>
      </c>
      <c r="BD41" s="111" t="s">
        <v>91</v>
      </c>
    </row>
    <row r="42" spans="1:56" s="2" customFormat="1" ht="14.45" customHeight="1">
      <c r="A42" s="37"/>
      <c r="B42" s="137"/>
      <c r="C42" s="138"/>
      <c r="D42" s="138"/>
      <c r="E42" s="138"/>
      <c r="F42" s="138"/>
      <c r="G42" s="138"/>
      <c r="H42" s="138"/>
      <c r="I42" s="138"/>
      <c r="J42" s="138"/>
      <c r="K42" s="138"/>
      <c r="L42" s="117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  <c r="AZ42" s="111" t="s">
        <v>253</v>
      </c>
      <c r="BA42" s="111" t="s">
        <v>254</v>
      </c>
      <c r="BB42" s="111" t="s">
        <v>136</v>
      </c>
      <c r="BC42" s="111" t="s">
        <v>255</v>
      </c>
      <c r="BD42" s="111" t="s">
        <v>91</v>
      </c>
    </row>
    <row r="43" spans="1:56">
      <c r="AZ43" s="111" t="s">
        <v>256</v>
      </c>
      <c r="BA43" s="111" t="s">
        <v>257</v>
      </c>
      <c r="BB43" s="111" t="s">
        <v>136</v>
      </c>
      <c r="BC43" s="111" t="s">
        <v>258</v>
      </c>
      <c r="BD43" s="111" t="s">
        <v>91</v>
      </c>
    </row>
    <row r="44" spans="1:56">
      <c r="AZ44" s="111" t="s">
        <v>259</v>
      </c>
      <c r="BA44" s="111" t="s">
        <v>260</v>
      </c>
      <c r="BB44" s="111" t="s">
        <v>136</v>
      </c>
      <c r="BC44" s="111" t="s">
        <v>261</v>
      </c>
      <c r="BD44" s="111" t="s">
        <v>91</v>
      </c>
    </row>
    <row r="45" spans="1:56">
      <c r="AZ45" s="111" t="s">
        <v>262</v>
      </c>
      <c r="BA45" s="111" t="s">
        <v>263</v>
      </c>
      <c r="BB45" s="111" t="s">
        <v>136</v>
      </c>
      <c r="BC45" s="111" t="s">
        <v>264</v>
      </c>
      <c r="BD45" s="111" t="s">
        <v>91</v>
      </c>
    </row>
    <row r="46" spans="1:56" s="2" customFormat="1" ht="6.95" customHeight="1">
      <c r="A46" s="37"/>
      <c r="B46" s="139"/>
      <c r="C46" s="140"/>
      <c r="D46" s="140"/>
      <c r="E46" s="140"/>
      <c r="F46" s="140"/>
      <c r="G46" s="140"/>
      <c r="H46" s="140"/>
      <c r="I46" s="140"/>
      <c r="J46" s="140"/>
      <c r="K46" s="140"/>
      <c r="L46" s="117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Z46" s="111" t="s">
        <v>265</v>
      </c>
      <c r="BA46" s="111" t="s">
        <v>266</v>
      </c>
      <c r="BB46" s="111" t="s">
        <v>181</v>
      </c>
      <c r="BC46" s="111" t="s">
        <v>267</v>
      </c>
      <c r="BD46" s="111" t="s">
        <v>91</v>
      </c>
    </row>
    <row r="47" spans="1:56" s="2" customFormat="1" ht="24.95" customHeight="1">
      <c r="A47" s="37"/>
      <c r="B47" s="38"/>
      <c r="C47" s="26" t="s">
        <v>268</v>
      </c>
      <c r="D47" s="39"/>
      <c r="E47" s="39"/>
      <c r="F47" s="39"/>
      <c r="G47" s="39"/>
      <c r="H47" s="39"/>
      <c r="I47" s="39"/>
      <c r="J47" s="39"/>
      <c r="K47" s="39"/>
      <c r="L47" s="117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  <c r="AZ47" s="111" t="s">
        <v>269</v>
      </c>
      <c r="BA47" s="111" t="s">
        <v>270</v>
      </c>
      <c r="BB47" s="111" t="s">
        <v>181</v>
      </c>
      <c r="BC47" s="111" t="s">
        <v>271</v>
      </c>
      <c r="BD47" s="111" t="s">
        <v>91</v>
      </c>
    </row>
    <row r="48" spans="1:56" s="2" customFormat="1" ht="6.95" customHeight="1">
      <c r="A48" s="37"/>
      <c r="B48" s="38"/>
      <c r="C48" s="39"/>
      <c r="D48" s="39"/>
      <c r="E48" s="39"/>
      <c r="F48" s="39"/>
      <c r="G48" s="39"/>
      <c r="H48" s="39"/>
      <c r="I48" s="39"/>
      <c r="J48" s="39"/>
      <c r="K48" s="39"/>
      <c r="L48" s="117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  <c r="AZ48" s="111" t="s">
        <v>272</v>
      </c>
      <c r="BA48" s="111" t="s">
        <v>273</v>
      </c>
      <c r="BB48" s="111" t="s">
        <v>19</v>
      </c>
      <c r="BC48" s="111" t="s">
        <v>274</v>
      </c>
      <c r="BD48" s="111" t="s">
        <v>91</v>
      </c>
    </row>
    <row r="49" spans="1:56" s="2" customFormat="1" ht="12" customHeight="1">
      <c r="A49" s="37"/>
      <c r="B49" s="38"/>
      <c r="C49" s="32" t="s">
        <v>16</v>
      </c>
      <c r="D49" s="39"/>
      <c r="E49" s="39"/>
      <c r="F49" s="39"/>
      <c r="G49" s="39"/>
      <c r="H49" s="39"/>
      <c r="I49" s="39"/>
      <c r="J49" s="39"/>
      <c r="K49" s="39"/>
      <c r="L49" s="117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  <c r="AZ49" s="111" t="s">
        <v>275</v>
      </c>
      <c r="BA49" s="111" t="s">
        <v>276</v>
      </c>
      <c r="BB49" s="111" t="s">
        <v>136</v>
      </c>
      <c r="BC49" s="111" t="s">
        <v>277</v>
      </c>
      <c r="BD49" s="111" t="s">
        <v>91</v>
      </c>
    </row>
    <row r="50" spans="1:56" s="2" customFormat="1" ht="26.25" customHeight="1">
      <c r="A50" s="37"/>
      <c r="B50" s="38"/>
      <c r="C50" s="39"/>
      <c r="D50" s="39"/>
      <c r="E50" s="472" t="str">
        <f>E7</f>
        <v>Stavební úpravy č.p. 279 a č.p. 388, Pelclova ulice na bytové jednotky, Kostelec nad Orlicí</v>
      </c>
      <c r="F50" s="473"/>
      <c r="G50" s="473"/>
      <c r="H50" s="473"/>
      <c r="I50" s="39"/>
      <c r="J50" s="39"/>
      <c r="K50" s="39"/>
      <c r="L50" s="117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  <c r="AZ50" s="111" t="s">
        <v>278</v>
      </c>
      <c r="BA50" s="111" t="s">
        <v>279</v>
      </c>
      <c r="BB50" s="111" t="s">
        <v>136</v>
      </c>
      <c r="BC50" s="111" t="s">
        <v>280</v>
      </c>
      <c r="BD50" s="111" t="s">
        <v>91</v>
      </c>
    </row>
    <row r="51" spans="1:56" s="1" customFormat="1" ht="12" customHeight="1">
      <c r="B51" s="24"/>
      <c r="C51" s="32" t="s">
        <v>151</v>
      </c>
      <c r="D51" s="25"/>
      <c r="E51" s="25"/>
      <c r="F51" s="25"/>
      <c r="G51" s="25"/>
      <c r="H51" s="25"/>
      <c r="I51" s="25"/>
      <c r="J51" s="25"/>
      <c r="K51" s="25"/>
      <c r="L51" s="23"/>
      <c r="AZ51" s="111" t="s">
        <v>281</v>
      </c>
      <c r="BA51" s="111" t="s">
        <v>282</v>
      </c>
      <c r="BB51" s="111" t="s">
        <v>136</v>
      </c>
      <c r="BC51" s="111" t="s">
        <v>283</v>
      </c>
      <c r="BD51" s="111" t="s">
        <v>91</v>
      </c>
    </row>
    <row r="52" spans="1:56" s="2" customFormat="1" ht="16.5" customHeight="1">
      <c r="A52" s="37"/>
      <c r="B52" s="38"/>
      <c r="C52" s="39"/>
      <c r="D52" s="39"/>
      <c r="E52" s="472" t="s">
        <v>155</v>
      </c>
      <c r="F52" s="471"/>
      <c r="G52" s="471"/>
      <c r="H52" s="471"/>
      <c r="I52" s="39"/>
      <c r="J52" s="39"/>
      <c r="K52" s="39"/>
      <c r="L52" s="117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  <c r="AZ52" s="111" t="s">
        <v>284</v>
      </c>
      <c r="BA52" s="111" t="s">
        <v>285</v>
      </c>
      <c r="BB52" s="111" t="s">
        <v>136</v>
      </c>
      <c r="BC52" s="111" t="s">
        <v>286</v>
      </c>
      <c r="BD52" s="111" t="s">
        <v>91</v>
      </c>
    </row>
    <row r="53" spans="1:56" s="2" customFormat="1" ht="12" customHeight="1">
      <c r="A53" s="37"/>
      <c r="B53" s="38"/>
      <c r="C53" s="32" t="s">
        <v>159</v>
      </c>
      <c r="D53" s="39"/>
      <c r="E53" s="39"/>
      <c r="F53" s="39"/>
      <c r="G53" s="39"/>
      <c r="H53" s="39"/>
      <c r="I53" s="39"/>
      <c r="J53" s="39"/>
      <c r="K53" s="39"/>
      <c r="L53" s="117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  <c r="AZ53" s="111" t="s">
        <v>287</v>
      </c>
      <c r="BA53" s="111" t="s">
        <v>288</v>
      </c>
      <c r="BB53" s="111" t="s">
        <v>136</v>
      </c>
      <c r="BC53" s="111" t="s">
        <v>289</v>
      </c>
      <c r="BD53" s="111" t="s">
        <v>91</v>
      </c>
    </row>
    <row r="54" spans="1:56" s="2" customFormat="1" ht="16.5" customHeight="1">
      <c r="A54" s="37"/>
      <c r="B54" s="38"/>
      <c r="C54" s="39"/>
      <c r="D54" s="39"/>
      <c r="E54" s="466" t="str">
        <f>E11</f>
        <v>D1.1. - Architektonicko - stavební řešení</v>
      </c>
      <c r="F54" s="471"/>
      <c r="G54" s="471"/>
      <c r="H54" s="471"/>
      <c r="I54" s="39"/>
      <c r="J54" s="39"/>
      <c r="K54" s="39"/>
      <c r="L54" s="117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  <c r="AZ54" s="111" t="s">
        <v>290</v>
      </c>
      <c r="BA54" s="111" t="s">
        <v>291</v>
      </c>
      <c r="BB54" s="111" t="s">
        <v>136</v>
      </c>
      <c r="BC54" s="111" t="s">
        <v>292</v>
      </c>
      <c r="BD54" s="111" t="s">
        <v>91</v>
      </c>
    </row>
    <row r="55" spans="1:56" s="2" customFormat="1" ht="6.95" customHeight="1">
      <c r="A55" s="37"/>
      <c r="B55" s="38"/>
      <c r="C55" s="39"/>
      <c r="D55" s="39"/>
      <c r="E55" s="39"/>
      <c r="F55" s="39"/>
      <c r="G55" s="39"/>
      <c r="H55" s="39"/>
      <c r="I55" s="39"/>
      <c r="J55" s="39"/>
      <c r="K55" s="39"/>
      <c r="L55" s="117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  <c r="AZ55" s="111" t="s">
        <v>293</v>
      </c>
      <c r="BA55" s="111" t="s">
        <v>294</v>
      </c>
      <c r="BB55" s="111" t="s">
        <v>136</v>
      </c>
      <c r="BC55" s="111" t="s">
        <v>295</v>
      </c>
      <c r="BD55" s="111" t="s">
        <v>91</v>
      </c>
    </row>
    <row r="56" spans="1:56" s="2" customFormat="1" ht="12" customHeight="1">
      <c r="A56" s="37"/>
      <c r="B56" s="38"/>
      <c r="C56" s="32" t="s">
        <v>21</v>
      </c>
      <c r="D56" s="39"/>
      <c r="E56" s="39"/>
      <c r="F56" s="30" t="str">
        <f>F14</f>
        <v>Kostelec nad Orlicí, p.č. 691, 694, 695, 696</v>
      </c>
      <c r="G56" s="39"/>
      <c r="H56" s="39"/>
      <c r="I56" s="32" t="s">
        <v>23</v>
      </c>
      <c r="J56" s="62" t="str">
        <f>IF(J14="","",J14)</f>
        <v>13. 9. 2021</v>
      </c>
      <c r="K56" s="39"/>
      <c r="L56" s="117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  <c r="AZ56" s="111" t="s">
        <v>296</v>
      </c>
      <c r="BA56" s="111" t="s">
        <v>297</v>
      </c>
      <c r="BB56" s="111" t="s">
        <v>136</v>
      </c>
      <c r="BC56" s="111" t="s">
        <v>298</v>
      </c>
      <c r="BD56" s="111" t="s">
        <v>91</v>
      </c>
    </row>
    <row r="57" spans="1:56" s="2" customFormat="1" ht="6.95" customHeight="1">
      <c r="A57" s="37"/>
      <c r="B57" s="38"/>
      <c r="C57" s="39"/>
      <c r="D57" s="39"/>
      <c r="E57" s="39"/>
      <c r="F57" s="39"/>
      <c r="G57" s="39"/>
      <c r="H57" s="39"/>
      <c r="I57" s="39"/>
      <c r="J57" s="39"/>
      <c r="K57" s="39"/>
      <c r="L57" s="117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  <c r="AZ57" s="111" t="s">
        <v>294</v>
      </c>
      <c r="BA57" s="111" t="s">
        <v>299</v>
      </c>
      <c r="BB57" s="111" t="s">
        <v>136</v>
      </c>
      <c r="BC57" s="111" t="s">
        <v>300</v>
      </c>
      <c r="BD57" s="111" t="s">
        <v>91</v>
      </c>
    </row>
    <row r="58" spans="1:56" s="2" customFormat="1" ht="25.7" customHeight="1">
      <c r="A58" s="37"/>
      <c r="B58" s="38"/>
      <c r="C58" s="32" t="s">
        <v>25</v>
      </c>
      <c r="D58" s="39"/>
      <c r="E58" s="39"/>
      <c r="F58" s="30" t="str">
        <f>E17</f>
        <v>Město Kostelec nad Orlicí</v>
      </c>
      <c r="G58" s="39"/>
      <c r="H58" s="39"/>
      <c r="I58" s="32" t="s">
        <v>33</v>
      </c>
      <c r="J58" s="35" t="str">
        <f>E23</f>
        <v>Řezanina &amp; Bartoň, s.r.o.</v>
      </c>
      <c r="K58" s="39"/>
      <c r="L58" s="117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  <c r="AZ58" s="111" t="s">
        <v>301</v>
      </c>
      <c r="BA58" s="111" t="s">
        <v>302</v>
      </c>
      <c r="BB58" s="111" t="s">
        <v>136</v>
      </c>
      <c r="BC58" s="111" t="s">
        <v>303</v>
      </c>
      <c r="BD58" s="111" t="s">
        <v>91</v>
      </c>
    </row>
    <row r="59" spans="1:56" s="2" customFormat="1" ht="15.2" customHeight="1">
      <c r="A59" s="37"/>
      <c r="B59" s="38"/>
      <c r="C59" s="32" t="s">
        <v>31</v>
      </c>
      <c r="D59" s="39"/>
      <c r="E59" s="39"/>
      <c r="F59" s="30" t="str">
        <f>IF(E20="","",E20)</f>
        <v>Vyplň údaj</v>
      </c>
      <c r="G59" s="39"/>
      <c r="H59" s="39"/>
      <c r="I59" s="32" t="s">
        <v>38</v>
      </c>
      <c r="J59" s="35" t="str">
        <f>E26</f>
        <v>BACing s.r.o.</v>
      </c>
      <c r="K59" s="39"/>
      <c r="L59" s="117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Z59" s="111" t="s">
        <v>304</v>
      </c>
      <c r="BA59" s="111" t="s">
        <v>305</v>
      </c>
      <c r="BB59" s="111" t="s">
        <v>136</v>
      </c>
      <c r="BC59" s="111" t="s">
        <v>306</v>
      </c>
      <c r="BD59" s="111" t="s">
        <v>91</v>
      </c>
    </row>
    <row r="60" spans="1:56" s="2" customFormat="1" ht="10.35" customHeight="1">
      <c r="A60" s="37"/>
      <c r="B60" s="38"/>
      <c r="C60" s="39"/>
      <c r="D60" s="39"/>
      <c r="E60" s="39"/>
      <c r="F60" s="39"/>
      <c r="G60" s="39"/>
      <c r="H60" s="39"/>
      <c r="I60" s="39"/>
      <c r="J60" s="39"/>
      <c r="K60" s="39"/>
      <c r="L60" s="117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  <c r="AZ60" s="111" t="s">
        <v>307</v>
      </c>
      <c r="BA60" s="111" t="s">
        <v>308</v>
      </c>
      <c r="BB60" s="111" t="s">
        <v>136</v>
      </c>
      <c r="BC60" s="111" t="s">
        <v>309</v>
      </c>
      <c r="BD60" s="111" t="s">
        <v>91</v>
      </c>
    </row>
    <row r="61" spans="1:56" s="2" customFormat="1" ht="29.25" customHeight="1">
      <c r="A61" s="37"/>
      <c r="B61" s="38"/>
      <c r="C61" s="141" t="s">
        <v>310</v>
      </c>
      <c r="D61" s="142"/>
      <c r="E61" s="142"/>
      <c r="F61" s="142"/>
      <c r="G61" s="142"/>
      <c r="H61" s="142"/>
      <c r="I61" s="142"/>
      <c r="J61" s="143" t="s">
        <v>311</v>
      </c>
      <c r="K61" s="142"/>
      <c r="L61" s="117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  <c r="AZ61" s="111" t="s">
        <v>312</v>
      </c>
      <c r="BA61" s="111" t="s">
        <v>313</v>
      </c>
      <c r="BB61" s="111" t="s">
        <v>136</v>
      </c>
      <c r="BC61" s="111" t="s">
        <v>314</v>
      </c>
      <c r="BD61" s="111" t="s">
        <v>91</v>
      </c>
    </row>
    <row r="62" spans="1:56" s="2" customFormat="1" ht="10.35" customHeight="1">
      <c r="A62" s="37"/>
      <c r="B62" s="38"/>
      <c r="C62" s="39"/>
      <c r="D62" s="39"/>
      <c r="E62" s="39"/>
      <c r="F62" s="39"/>
      <c r="G62" s="39"/>
      <c r="H62" s="39"/>
      <c r="I62" s="39"/>
      <c r="J62" s="39"/>
      <c r="K62" s="39"/>
      <c r="L62" s="117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  <c r="AZ62" s="111" t="s">
        <v>315</v>
      </c>
      <c r="BA62" s="111" t="s">
        <v>316</v>
      </c>
      <c r="BB62" s="111" t="s">
        <v>136</v>
      </c>
      <c r="BC62" s="111" t="s">
        <v>317</v>
      </c>
      <c r="BD62" s="111" t="s">
        <v>91</v>
      </c>
    </row>
    <row r="63" spans="1:56" s="2" customFormat="1" ht="22.9" customHeight="1">
      <c r="A63" s="37"/>
      <c r="B63" s="38"/>
      <c r="C63" s="144" t="s">
        <v>76</v>
      </c>
      <c r="D63" s="39"/>
      <c r="E63" s="39"/>
      <c r="F63" s="39"/>
      <c r="G63" s="39"/>
      <c r="H63" s="39"/>
      <c r="I63" s="39"/>
      <c r="J63" s="80">
        <f>J126</f>
        <v>0</v>
      </c>
      <c r="K63" s="39"/>
      <c r="L63" s="117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20" t="s">
        <v>318</v>
      </c>
      <c r="AZ63" s="111" t="s">
        <v>319</v>
      </c>
      <c r="BA63" s="111" t="s">
        <v>320</v>
      </c>
      <c r="BB63" s="111" t="s">
        <v>136</v>
      </c>
      <c r="BC63" s="111" t="s">
        <v>321</v>
      </c>
      <c r="BD63" s="111" t="s">
        <v>91</v>
      </c>
    </row>
    <row r="64" spans="1:56" s="9" customFormat="1" ht="24.95" customHeight="1">
      <c r="B64" s="145"/>
      <c r="C64" s="146"/>
      <c r="D64" s="147" t="s">
        <v>322</v>
      </c>
      <c r="E64" s="148"/>
      <c r="F64" s="148"/>
      <c r="G64" s="148"/>
      <c r="H64" s="148"/>
      <c r="I64" s="148"/>
      <c r="J64" s="149">
        <f>J127</f>
        <v>0</v>
      </c>
      <c r="K64" s="146"/>
      <c r="L64" s="150"/>
      <c r="AZ64" s="151" t="s">
        <v>323</v>
      </c>
      <c r="BA64" s="151" t="s">
        <v>324</v>
      </c>
      <c r="BB64" s="151" t="s">
        <v>136</v>
      </c>
      <c r="BC64" s="151" t="s">
        <v>325</v>
      </c>
      <c r="BD64" s="151" t="s">
        <v>91</v>
      </c>
    </row>
    <row r="65" spans="2:56" s="10" customFormat="1" ht="19.899999999999999" customHeight="1">
      <c r="B65" s="152"/>
      <c r="C65" s="100"/>
      <c r="D65" s="153" t="s">
        <v>326</v>
      </c>
      <c r="E65" s="154"/>
      <c r="F65" s="154"/>
      <c r="G65" s="154"/>
      <c r="H65" s="154"/>
      <c r="I65" s="154"/>
      <c r="J65" s="155">
        <f>J128</f>
        <v>0</v>
      </c>
      <c r="K65" s="100"/>
      <c r="L65" s="156"/>
      <c r="AZ65" s="157" t="s">
        <v>327</v>
      </c>
      <c r="BA65" s="157" t="s">
        <v>328</v>
      </c>
      <c r="BB65" s="157" t="s">
        <v>136</v>
      </c>
      <c r="BC65" s="157" t="s">
        <v>329</v>
      </c>
      <c r="BD65" s="157" t="s">
        <v>91</v>
      </c>
    </row>
    <row r="66" spans="2:56" s="10" customFormat="1" ht="19.899999999999999" customHeight="1">
      <c r="B66" s="152"/>
      <c r="C66" s="100"/>
      <c r="D66" s="153" t="s">
        <v>330</v>
      </c>
      <c r="E66" s="154"/>
      <c r="F66" s="154"/>
      <c r="G66" s="154"/>
      <c r="H66" s="154"/>
      <c r="I66" s="154"/>
      <c r="J66" s="155">
        <f>J450</f>
        <v>0</v>
      </c>
      <c r="K66" s="100"/>
      <c r="L66" s="156"/>
      <c r="AZ66" s="157" t="s">
        <v>331</v>
      </c>
      <c r="BA66" s="157" t="s">
        <v>332</v>
      </c>
      <c r="BB66" s="157" t="s">
        <v>136</v>
      </c>
      <c r="BC66" s="157" t="s">
        <v>333</v>
      </c>
      <c r="BD66" s="157" t="s">
        <v>91</v>
      </c>
    </row>
    <row r="67" spans="2:56" s="10" customFormat="1" ht="19.899999999999999" customHeight="1">
      <c r="B67" s="152"/>
      <c r="C67" s="100"/>
      <c r="D67" s="153" t="s">
        <v>334</v>
      </c>
      <c r="E67" s="154"/>
      <c r="F67" s="154"/>
      <c r="G67" s="154"/>
      <c r="H67" s="154"/>
      <c r="I67" s="154"/>
      <c r="J67" s="155">
        <f>J659</f>
        <v>0</v>
      </c>
      <c r="K67" s="100"/>
      <c r="L67" s="156"/>
      <c r="AZ67" s="157" t="s">
        <v>335</v>
      </c>
      <c r="BA67" s="157" t="s">
        <v>336</v>
      </c>
      <c r="BB67" s="157" t="s">
        <v>136</v>
      </c>
      <c r="BC67" s="157" t="s">
        <v>337</v>
      </c>
      <c r="BD67" s="157" t="s">
        <v>91</v>
      </c>
    </row>
    <row r="68" spans="2:56" s="10" customFormat="1" ht="19.899999999999999" customHeight="1">
      <c r="B68" s="152"/>
      <c r="C68" s="100"/>
      <c r="D68" s="153" t="s">
        <v>338</v>
      </c>
      <c r="E68" s="154"/>
      <c r="F68" s="154"/>
      <c r="G68" s="154"/>
      <c r="H68" s="154"/>
      <c r="I68" s="154"/>
      <c r="J68" s="155">
        <f>J1387</f>
        <v>0</v>
      </c>
      <c r="K68" s="100"/>
      <c r="L68" s="156"/>
      <c r="AZ68" s="157" t="s">
        <v>339</v>
      </c>
      <c r="BA68" s="157" t="s">
        <v>340</v>
      </c>
      <c r="BB68" s="157" t="s">
        <v>136</v>
      </c>
      <c r="BC68" s="157" t="s">
        <v>341</v>
      </c>
      <c r="BD68" s="157" t="s">
        <v>91</v>
      </c>
    </row>
    <row r="69" spans="2:56" s="10" customFormat="1" ht="19.899999999999999" customHeight="1">
      <c r="B69" s="152"/>
      <c r="C69" s="100"/>
      <c r="D69" s="153" t="s">
        <v>342</v>
      </c>
      <c r="E69" s="154"/>
      <c r="F69" s="154"/>
      <c r="G69" s="154"/>
      <c r="H69" s="154"/>
      <c r="I69" s="154"/>
      <c r="J69" s="155">
        <f>J1588</f>
        <v>0</v>
      </c>
      <c r="K69" s="100"/>
      <c r="L69" s="156"/>
      <c r="AZ69" s="157" t="s">
        <v>343</v>
      </c>
      <c r="BA69" s="157" t="s">
        <v>344</v>
      </c>
      <c r="BB69" s="157" t="s">
        <v>136</v>
      </c>
      <c r="BC69" s="157" t="s">
        <v>345</v>
      </c>
      <c r="BD69" s="157" t="s">
        <v>91</v>
      </c>
    </row>
    <row r="70" spans="2:56" s="10" customFormat="1" ht="19.899999999999999" customHeight="1">
      <c r="B70" s="152"/>
      <c r="C70" s="100"/>
      <c r="D70" s="153" t="s">
        <v>346</v>
      </c>
      <c r="E70" s="154"/>
      <c r="F70" s="154"/>
      <c r="G70" s="154"/>
      <c r="H70" s="154"/>
      <c r="I70" s="154"/>
      <c r="J70" s="155">
        <f>J1624</f>
        <v>0</v>
      </c>
      <c r="K70" s="100"/>
      <c r="L70" s="156"/>
      <c r="AZ70" s="157" t="s">
        <v>347</v>
      </c>
      <c r="BA70" s="157" t="s">
        <v>348</v>
      </c>
      <c r="BB70" s="157" t="s">
        <v>136</v>
      </c>
      <c r="BC70" s="157" t="s">
        <v>349</v>
      </c>
      <c r="BD70" s="157" t="s">
        <v>91</v>
      </c>
    </row>
    <row r="71" spans="2:56" s="10" customFormat="1" ht="19.899999999999999" customHeight="1">
      <c r="B71" s="152"/>
      <c r="C71" s="100"/>
      <c r="D71" s="153" t="s">
        <v>350</v>
      </c>
      <c r="E71" s="154"/>
      <c r="F71" s="154"/>
      <c r="G71" s="154"/>
      <c r="H71" s="154"/>
      <c r="I71" s="154"/>
      <c r="J71" s="155">
        <f>J2841</f>
        <v>0</v>
      </c>
      <c r="K71" s="100"/>
      <c r="L71" s="156"/>
      <c r="AZ71" s="157" t="s">
        <v>351</v>
      </c>
      <c r="BA71" s="157" t="s">
        <v>352</v>
      </c>
      <c r="BB71" s="157" t="s">
        <v>136</v>
      </c>
      <c r="BC71" s="157" t="s">
        <v>353</v>
      </c>
      <c r="BD71" s="157" t="s">
        <v>91</v>
      </c>
    </row>
    <row r="72" spans="2:56" s="10" customFormat="1" ht="19.899999999999999" customHeight="1">
      <c r="B72" s="152"/>
      <c r="C72" s="100"/>
      <c r="D72" s="153" t="s">
        <v>354</v>
      </c>
      <c r="E72" s="154"/>
      <c r="F72" s="154"/>
      <c r="G72" s="154"/>
      <c r="H72" s="154"/>
      <c r="I72" s="154"/>
      <c r="J72" s="155">
        <f>J4021</f>
        <v>0</v>
      </c>
      <c r="K72" s="100"/>
      <c r="L72" s="156"/>
      <c r="AZ72" s="157" t="s">
        <v>355</v>
      </c>
      <c r="BA72" s="157" t="s">
        <v>356</v>
      </c>
      <c r="BB72" s="157" t="s">
        <v>136</v>
      </c>
      <c r="BC72" s="157" t="s">
        <v>357</v>
      </c>
      <c r="BD72" s="157" t="s">
        <v>91</v>
      </c>
    </row>
    <row r="73" spans="2:56" s="10" customFormat="1" ht="19.899999999999999" customHeight="1">
      <c r="B73" s="152"/>
      <c r="C73" s="100"/>
      <c r="D73" s="153" t="s">
        <v>358</v>
      </c>
      <c r="E73" s="154"/>
      <c r="F73" s="154"/>
      <c r="G73" s="154"/>
      <c r="H73" s="154"/>
      <c r="I73" s="154"/>
      <c r="J73" s="155">
        <f>J4091</f>
        <v>0</v>
      </c>
      <c r="K73" s="100"/>
      <c r="L73" s="156"/>
      <c r="AZ73" s="157" t="s">
        <v>359</v>
      </c>
      <c r="BA73" s="157" t="s">
        <v>360</v>
      </c>
      <c r="BB73" s="157" t="s">
        <v>136</v>
      </c>
      <c r="BC73" s="157" t="s">
        <v>361</v>
      </c>
      <c r="BD73" s="157" t="s">
        <v>91</v>
      </c>
    </row>
    <row r="74" spans="2:56" s="9" customFormat="1" ht="24.95" customHeight="1">
      <c r="B74" s="145"/>
      <c r="C74" s="146"/>
      <c r="D74" s="147" t="s">
        <v>362</v>
      </c>
      <c r="E74" s="148"/>
      <c r="F74" s="148"/>
      <c r="G74" s="148"/>
      <c r="H74" s="148"/>
      <c r="I74" s="148"/>
      <c r="J74" s="149">
        <f>J4094</f>
        <v>0</v>
      </c>
      <c r="K74" s="146"/>
      <c r="L74" s="150"/>
      <c r="AZ74" s="151" t="s">
        <v>363</v>
      </c>
      <c r="BA74" s="151" t="s">
        <v>364</v>
      </c>
      <c r="BB74" s="151" t="s">
        <v>136</v>
      </c>
      <c r="BC74" s="151" t="s">
        <v>365</v>
      </c>
      <c r="BD74" s="151" t="s">
        <v>91</v>
      </c>
    </row>
    <row r="75" spans="2:56" s="10" customFormat="1" ht="19.899999999999999" customHeight="1">
      <c r="B75" s="152"/>
      <c r="C75" s="100"/>
      <c r="D75" s="153" t="s">
        <v>366</v>
      </c>
      <c r="E75" s="154"/>
      <c r="F75" s="154"/>
      <c r="G75" s="154"/>
      <c r="H75" s="154"/>
      <c r="I75" s="154"/>
      <c r="J75" s="155">
        <f>J4095</f>
        <v>0</v>
      </c>
      <c r="K75" s="100"/>
      <c r="L75" s="156"/>
      <c r="AZ75" s="157" t="s">
        <v>367</v>
      </c>
      <c r="BA75" s="157" t="s">
        <v>368</v>
      </c>
      <c r="BB75" s="157" t="s">
        <v>136</v>
      </c>
      <c r="BC75" s="157" t="s">
        <v>369</v>
      </c>
      <c r="BD75" s="157" t="s">
        <v>91</v>
      </c>
    </row>
    <row r="76" spans="2:56" s="10" customFormat="1" ht="19.899999999999999" customHeight="1">
      <c r="B76" s="152"/>
      <c r="C76" s="100"/>
      <c r="D76" s="153" t="s">
        <v>370</v>
      </c>
      <c r="E76" s="154"/>
      <c r="F76" s="154"/>
      <c r="G76" s="154"/>
      <c r="H76" s="154"/>
      <c r="I76" s="154"/>
      <c r="J76" s="155">
        <f>J4225</f>
        <v>0</v>
      </c>
      <c r="K76" s="100"/>
      <c r="L76" s="156"/>
      <c r="AZ76" s="157" t="s">
        <v>371</v>
      </c>
      <c r="BA76" s="157" t="s">
        <v>372</v>
      </c>
      <c r="BB76" s="157" t="s">
        <v>136</v>
      </c>
      <c r="BC76" s="157" t="s">
        <v>373</v>
      </c>
      <c r="BD76" s="157" t="s">
        <v>91</v>
      </c>
    </row>
    <row r="77" spans="2:56" s="10" customFormat="1" ht="19.899999999999999" customHeight="1">
      <c r="B77" s="152"/>
      <c r="C77" s="100"/>
      <c r="D77" s="153" t="s">
        <v>374</v>
      </c>
      <c r="E77" s="154"/>
      <c r="F77" s="154"/>
      <c r="G77" s="154"/>
      <c r="H77" s="154"/>
      <c r="I77" s="154"/>
      <c r="J77" s="155">
        <f>J4657</f>
        <v>0</v>
      </c>
      <c r="K77" s="100"/>
      <c r="L77" s="156"/>
      <c r="AZ77" s="157" t="s">
        <v>375</v>
      </c>
      <c r="BA77" s="157" t="s">
        <v>376</v>
      </c>
      <c r="BB77" s="157" t="s">
        <v>136</v>
      </c>
      <c r="BC77" s="157" t="s">
        <v>377</v>
      </c>
      <c r="BD77" s="157" t="s">
        <v>91</v>
      </c>
    </row>
    <row r="78" spans="2:56" s="10" customFormat="1" ht="19.899999999999999" customHeight="1">
      <c r="B78" s="152"/>
      <c r="C78" s="100"/>
      <c r="D78" s="153" t="s">
        <v>378</v>
      </c>
      <c r="E78" s="154"/>
      <c r="F78" s="154"/>
      <c r="G78" s="154"/>
      <c r="H78" s="154"/>
      <c r="I78" s="154"/>
      <c r="J78" s="155">
        <f>J4970</f>
        <v>0</v>
      </c>
      <c r="K78" s="100"/>
      <c r="L78" s="156"/>
      <c r="AZ78" s="157" t="s">
        <v>379</v>
      </c>
      <c r="BA78" s="157" t="s">
        <v>380</v>
      </c>
      <c r="BB78" s="157" t="s">
        <v>136</v>
      </c>
      <c r="BC78" s="157" t="s">
        <v>381</v>
      </c>
      <c r="BD78" s="157" t="s">
        <v>91</v>
      </c>
    </row>
    <row r="79" spans="2:56" s="10" customFormat="1" ht="19.899999999999999" customHeight="1">
      <c r="B79" s="152"/>
      <c r="C79" s="100"/>
      <c r="D79" s="153" t="s">
        <v>382</v>
      </c>
      <c r="E79" s="154"/>
      <c r="F79" s="154"/>
      <c r="G79" s="154"/>
      <c r="H79" s="154"/>
      <c r="I79" s="154"/>
      <c r="J79" s="155">
        <f>J4982</f>
        <v>0</v>
      </c>
      <c r="K79" s="100"/>
      <c r="L79" s="156"/>
      <c r="AZ79" s="157" t="s">
        <v>383</v>
      </c>
      <c r="BA79" s="157" t="s">
        <v>384</v>
      </c>
      <c r="BB79" s="157" t="s">
        <v>132</v>
      </c>
      <c r="BC79" s="157" t="s">
        <v>385</v>
      </c>
      <c r="BD79" s="157" t="s">
        <v>91</v>
      </c>
    </row>
    <row r="80" spans="2:56" s="10" customFormat="1" ht="19.899999999999999" customHeight="1">
      <c r="B80" s="152"/>
      <c r="C80" s="100"/>
      <c r="D80" s="153" t="s">
        <v>386</v>
      </c>
      <c r="E80" s="154"/>
      <c r="F80" s="154"/>
      <c r="G80" s="154"/>
      <c r="H80" s="154"/>
      <c r="I80" s="154"/>
      <c r="J80" s="155">
        <f>J4990</f>
        <v>0</v>
      </c>
      <c r="K80" s="100"/>
      <c r="L80" s="156"/>
      <c r="AZ80" s="157" t="s">
        <v>387</v>
      </c>
      <c r="BA80" s="157" t="s">
        <v>388</v>
      </c>
      <c r="BB80" s="157" t="s">
        <v>181</v>
      </c>
      <c r="BC80" s="157" t="s">
        <v>389</v>
      </c>
      <c r="BD80" s="157" t="s">
        <v>91</v>
      </c>
    </row>
    <row r="81" spans="2:56" s="10" customFormat="1" ht="19.899999999999999" customHeight="1">
      <c r="B81" s="152"/>
      <c r="C81" s="100"/>
      <c r="D81" s="153" t="s">
        <v>390</v>
      </c>
      <c r="E81" s="154"/>
      <c r="F81" s="154"/>
      <c r="G81" s="154"/>
      <c r="H81" s="154"/>
      <c r="I81" s="154"/>
      <c r="J81" s="155">
        <f>J5051</f>
        <v>0</v>
      </c>
      <c r="K81" s="100"/>
      <c r="L81" s="156"/>
      <c r="AZ81" s="157" t="s">
        <v>391</v>
      </c>
      <c r="BA81" s="157" t="s">
        <v>392</v>
      </c>
      <c r="BB81" s="157" t="s">
        <v>132</v>
      </c>
      <c r="BC81" s="157" t="s">
        <v>393</v>
      </c>
      <c r="BD81" s="157" t="s">
        <v>91</v>
      </c>
    </row>
    <row r="82" spans="2:56" s="10" customFormat="1" ht="19.899999999999999" customHeight="1">
      <c r="B82" s="152"/>
      <c r="C82" s="100"/>
      <c r="D82" s="153" t="s">
        <v>394</v>
      </c>
      <c r="E82" s="154"/>
      <c r="F82" s="154"/>
      <c r="G82" s="154"/>
      <c r="H82" s="154"/>
      <c r="I82" s="154"/>
      <c r="J82" s="155">
        <f>J5060</f>
        <v>0</v>
      </c>
      <c r="K82" s="100"/>
      <c r="L82" s="156"/>
      <c r="AZ82" s="157" t="s">
        <v>395</v>
      </c>
      <c r="BA82" s="157" t="s">
        <v>396</v>
      </c>
      <c r="BB82" s="157" t="s">
        <v>136</v>
      </c>
      <c r="BC82" s="157" t="s">
        <v>397</v>
      </c>
      <c r="BD82" s="157" t="s">
        <v>91</v>
      </c>
    </row>
    <row r="83" spans="2:56" s="10" customFormat="1" ht="19.899999999999999" customHeight="1">
      <c r="B83" s="152"/>
      <c r="C83" s="100"/>
      <c r="D83" s="153" t="s">
        <v>398</v>
      </c>
      <c r="E83" s="154"/>
      <c r="F83" s="154"/>
      <c r="G83" s="154"/>
      <c r="H83" s="154"/>
      <c r="I83" s="154"/>
      <c r="J83" s="155">
        <f>J5067</f>
        <v>0</v>
      </c>
      <c r="K83" s="100"/>
      <c r="L83" s="156"/>
      <c r="AZ83" s="157" t="s">
        <v>399</v>
      </c>
      <c r="BA83" s="157" t="s">
        <v>399</v>
      </c>
      <c r="BB83" s="157" t="s">
        <v>136</v>
      </c>
      <c r="BC83" s="157" t="s">
        <v>400</v>
      </c>
      <c r="BD83" s="157" t="s">
        <v>91</v>
      </c>
    </row>
    <row r="84" spans="2:56" s="10" customFormat="1" ht="19.899999999999999" customHeight="1">
      <c r="B84" s="152"/>
      <c r="C84" s="100"/>
      <c r="D84" s="153" t="s">
        <v>401</v>
      </c>
      <c r="E84" s="154"/>
      <c r="F84" s="154"/>
      <c r="G84" s="154"/>
      <c r="H84" s="154"/>
      <c r="I84" s="154"/>
      <c r="J84" s="155">
        <f>J5072</f>
        <v>0</v>
      </c>
      <c r="K84" s="100"/>
      <c r="L84" s="156"/>
      <c r="AZ84" s="157" t="s">
        <v>402</v>
      </c>
      <c r="BA84" s="157" t="s">
        <v>403</v>
      </c>
      <c r="BB84" s="157" t="s">
        <v>136</v>
      </c>
      <c r="BC84" s="157" t="s">
        <v>404</v>
      </c>
      <c r="BD84" s="157" t="s">
        <v>91</v>
      </c>
    </row>
    <row r="85" spans="2:56" s="10" customFormat="1" ht="19.899999999999999" customHeight="1">
      <c r="B85" s="152"/>
      <c r="C85" s="100"/>
      <c r="D85" s="153" t="s">
        <v>405</v>
      </c>
      <c r="E85" s="154"/>
      <c r="F85" s="154"/>
      <c r="G85" s="154"/>
      <c r="H85" s="154"/>
      <c r="I85" s="154"/>
      <c r="J85" s="155">
        <f>J5090</f>
        <v>0</v>
      </c>
      <c r="K85" s="100"/>
      <c r="L85" s="156"/>
      <c r="AZ85" s="157" t="s">
        <v>406</v>
      </c>
      <c r="BA85" s="157" t="s">
        <v>407</v>
      </c>
      <c r="BB85" s="157" t="s">
        <v>181</v>
      </c>
      <c r="BC85" s="157" t="s">
        <v>408</v>
      </c>
      <c r="BD85" s="157" t="s">
        <v>91</v>
      </c>
    </row>
    <row r="86" spans="2:56" s="10" customFormat="1" ht="19.899999999999999" customHeight="1">
      <c r="B86" s="152"/>
      <c r="C86" s="100"/>
      <c r="D86" s="153" t="s">
        <v>409</v>
      </c>
      <c r="E86" s="154"/>
      <c r="F86" s="154"/>
      <c r="G86" s="154"/>
      <c r="H86" s="154"/>
      <c r="I86" s="154"/>
      <c r="J86" s="155">
        <f>J5132</f>
        <v>0</v>
      </c>
      <c r="K86" s="100"/>
      <c r="L86" s="156"/>
    </row>
    <row r="87" spans="2:56" s="10" customFormat="1" ht="19.899999999999999" customHeight="1">
      <c r="B87" s="152"/>
      <c r="C87" s="100"/>
      <c r="D87" s="153" t="s">
        <v>410</v>
      </c>
      <c r="E87" s="154"/>
      <c r="F87" s="154"/>
      <c r="G87" s="154"/>
      <c r="H87" s="154"/>
      <c r="I87" s="154"/>
      <c r="J87" s="155">
        <f>J5163</f>
        <v>0</v>
      </c>
      <c r="K87" s="100"/>
      <c r="L87" s="156"/>
    </row>
    <row r="88" spans="2:56" s="10" customFormat="1" ht="19.899999999999999" customHeight="1">
      <c r="B88" s="152"/>
      <c r="C88" s="100"/>
      <c r="D88" s="153" t="s">
        <v>411</v>
      </c>
      <c r="E88" s="154"/>
      <c r="F88" s="154"/>
      <c r="G88" s="154"/>
      <c r="H88" s="154"/>
      <c r="I88" s="154"/>
      <c r="J88" s="155">
        <f>J5256</f>
        <v>0</v>
      </c>
      <c r="K88" s="100"/>
      <c r="L88" s="156"/>
    </row>
    <row r="89" spans="2:56" s="10" customFormat="1" ht="19.899999999999999" customHeight="1">
      <c r="B89" s="152"/>
      <c r="C89" s="100"/>
      <c r="D89" s="153" t="s">
        <v>412</v>
      </c>
      <c r="E89" s="154"/>
      <c r="F89" s="154"/>
      <c r="G89" s="154"/>
      <c r="H89" s="154"/>
      <c r="I89" s="154"/>
      <c r="J89" s="155">
        <f>J5838</f>
        <v>0</v>
      </c>
      <c r="K89" s="100"/>
      <c r="L89" s="156"/>
    </row>
    <row r="90" spans="2:56" s="10" customFormat="1" ht="19.899999999999999" customHeight="1">
      <c r="B90" s="152"/>
      <c r="C90" s="100"/>
      <c r="D90" s="153" t="s">
        <v>413</v>
      </c>
      <c r="E90" s="154"/>
      <c r="F90" s="154"/>
      <c r="G90" s="154"/>
      <c r="H90" s="154"/>
      <c r="I90" s="154"/>
      <c r="J90" s="155">
        <f>J6030</f>
        <v>0</v>
      </c>
      <c r="K90" s="100"/>
      <c r="L90" s="156"/>
    </row>
    <row r="91" spans="2:56" s="10" customFormat="1" ht="19.899999999999999" customHeight="1">
      <c r="B91" s="152"/>
      <c r="C91" s="100"/>
      <c r="D91" s="153" t="s">
        <v>414</v>
      </c>
      <c r="E91" s="154"/>
      <c r="F91" s="154"/>
      <c r="G91" s="154"/>
      <c r="H91" s="154"/>
      <c r="I91" s="154"/>
      <c r="J91" s="155">
        <f>J6604</f>
        <v>0</v>
      </c>
      <c r="K91" s="100"/>
      <c r="L91" s="156"/>
    </row>
    <row r="92" spans="2:56" s="10" customFormat="1" ht="19.899999999999999" customHeight="1">
      <c r="B92" s="152"/>
      <c r="C92" s="100"/>
      <c r="D92" s="153" t="s">
        <v>415</v>
      </c>
      <c r="E92" s="154"/>
      <c r="F92" s="154"/>
      <c r="G92" s="154"/>
      <c r="H92" s="154"/>
      <c r="I92" s="154"/>
      <c r="J92" s="155">
        <f>J7446</f>
        <v>0</v>
      </c>
      <c r="K92" s="100"/>
      <c r="L92" s="156"/>
    </row>
    <row r="93" spans="2:56" s="10" customFormat="1" ht="19.899999999999999" customHeight="1">
      <c r="B93" s="152"/>
      <c r="C93" s="100"/>
      <c r="D93" s="153" t="s">
        <v>416</v>
      </c>
      <c r="E93" s="154"/>
      <c r="F93" s="154"/>
      <c r="G93" s="154"/>
      <c r="H93" s="154"/>
      <c r="I93" s="154"/>
      <c r="J93" s="155">
        <f>J8008</f>
        <v>0</v>
      </c>
      <c r="K93" s="100"/>
      <c r="L93" s="156"/>
    </row>
    <row r="94" spans="2:56" s="10" customFormat="1" ht="19.899999999999999" customHeight="1">
      <c r="B94" s="152"/>
      <c r="C94" s="100"/>
      <c r="D94" s="153" t="s">
        <v>417</v>
      </c>
      <c r="E94" s="154"/>
      <c r="F94" s="154"/>
      <c r="G94" s="154"/>
      <c r="H94" s="154"/>
      <c r="I94" s="154"/>
      <c r="J94" s="155">
        <f>J8444</f>
        <v>0</v>
      </c>
      <c r="K94" s="100"/>
      <c r="L94" s="156"/>
    </row>
    <row r="95" spans="2:56" s="10" customFormat="1" ht="19.899999999999999" customHeight="1">
      <c r="B95" s="152"/>
      <c r="C95" s="100"/>
      <c r="D95" s="153" t="s">
        <v>418</v>
      </c>
      <c r="E95" s="154"/>
      <c r="F95" s="154"/>
      <c r="G95" s="154"/>
      <c r="H95" s="154"/>
      <c r="I95" s="154"/>
      <c r="J95" s="155">
        <f>J8451</f>
        <v>0</v>
      </c>
      <c r="K95" s="100"/>
      <c r="L95" s="156"/>
    </row>
    <row r="96" spans="2:56" s="10" customFormat="1" ht="19.899999999999999" customHeight="1">
      <c r="B96" s="152"/>
      <c r="C96" s="100"/>
      <c r="D96" s="153" t="s">
        <v>419</v>
      </c>
      <c r="E96" s="154"/>
      <c r="F96" s="154"/>
      <c r="G96" s="154"/>
      <c r="H96" s="154"/>
      <c r="I96" s="154"/>
      <c r="J96" s="155">
        <f>J8520</f>
        <v>0</v>
      </c>
      <c r="K96" s="100"/>
      <c r="L96" s="156"/>
    </row>
    <row r="97" spans="1:31" s="10" customFormat="1" ht="19.899999999999999" customHeight="1">
      <c r="B97" s="152"/>
      <c r="C97" s="100"/>
      <c r="D97" s="153" t="s">
        <v>420</v>
      </c>
      <c r="E97" s="154"/>
      <c r="F97" s="154"/>
      <c r="G97" s="154"/>
      <c r="H97" s="154"/>
      <c r="I97" s="154"/>
      <c r="J97" s="155">
        <f>J8758</f>
        <v>0</v>
      </c>
      <c r="K97" s="100"/>
      <c r="L97" s="156"/>
    </row>
    <row r="98" spans="1:31" s="10" customFormat="1" ht="19.899999999999999" customHeight="1">
      <c r="B98" s="152"/>
      <c r="C98" s="100"/>
      <c r="D98" s="153" t="s">
        <v>421</v>
      </c>
      <c r="E98" s="154"/>
      <c r="F98" s="154"/>
      <c r="G98" s="154"/>
      <c r="H98" s="154"/>
      <c r="I98" s="154"/>
      <c r="J98" s="155">
        <f>J8921</f>
        <v>0</v>
      </c>
      <c r="K98" s="100"/>
      <c r="L98" s="156"/>
    </row>
    <row r="99" spans="1:31" s="10" customFormat="1" ht="19.899999999999999" customHeight="1">
      <c r="B99" s="152"/>
      <c r="C99" s="100"/>
      <c r="D99" s="153" t="s">
        <v>422</v>
      </c>
      <c r="E99" s="154"/>
      <c r="F99" s="154"/>
      <c r="G99" s="154"/>
      <c r="H99" s="154"/>
      <c r="I99" s="154"/>
      <c r="J99" s="155">
        <f>J9188</f>
        <v>0</v>
      </c>
      <c r="K99" s="100"/>
      <c r="L99" s="156"/>
    </row>
    <row r="100" spans="1:31" s="10" customFormat="1" ht="19.899999999999999" customHeight="1">
      <c r="B100" s="152"/>
      <c r="C100" s="100"/>
      <c r="D100" s="153" t="s">
        <v>423</v>
      </c>
      <c r="E100" s="154"/>
      <c r="F100" s="154"/>
      <c r="G100" s="154"/>
      <c r="H100" s="154"/>
      <c r="I100" s="154"/>
      <c r="J100" s="155">
        <f>J9234</f>
        <v>0</v>
      </c>
      <c r="K100" s="100"/>
      <c r="L100" s="156"/>
    </row>
    <row r="101" spans="1:31" s="10" customFormat="1" ht="19.899999999999999" customHeight="1">
      <c r="B101" s="152"/>
      <c r="C101" s="100"/>
      <c r="D101" s="153" t="s">
        <v>424</v>
      </c>
      <c r="E101" s="154"/>
      <c r="F101" s="154"/>
      <c r="G101" s="154"/>
      <c r="H101" s="154"/>
      <c r="I101" s="154"/>
      <c r="J101" s="155">
        <f>J9446</f>
        <v>0</v>
      </c>
      <c r="K101" s="100"/>
      <c r="L101" s="156"/>
    </row>
    <row r="102" spans="1:31" s="9" customFormat="1" ht="24.95" customHeight="1">
      <c r="B102" s="145"/>
      <c r="C102" s="146"/>
      <c r="D102" s="147" t="s">
        <v>425</v>
      </c>
      <c r="E102" s="148"/>
      <c r="F102" s="148"/>
      <c r="G102" s="148"/>
      <c r="H102" s="148"/>
      <c r="I102" s="148"/>
      <c r="J102" s="149">
        <f>J9448</f>
        <v>0</v>
      </c>
      <c r="K102" s="146"/>
      <c r="L102" s="150"/>
    </row>
    <row r="103" spans="1:31" s="10" customFormat="1" ht="19.899999999999999" customHeight="1">
      <c r="B103" s="152"/>
      <c r="C103" s="100"/>
      <c r="D103" s="153" t="s">
        <v>426</v>
      </c>
      <c r="E103" s="154"/>
      <c r="F103" s="154"/>
      <c r="G103" s="154"/>
      <c r="H103" s="154"/>
      <c r="I103" s="154"/>
      <c r="J103" s="155">
        <f>J9449</f>
        <v>0</v>
      </c>
      <c r="K103" s="100"/>
      <c r="L103" s="156"/>
    </row>
    <row r="104" spans="1:31" s="9" customFormat="1" ht="24.95" customHeight="1">
      <c r="B104" s="145"/>
      <c r="C104" s="146"/>
      <c r="D104" s="147" t="s">
        <v>427</v>
      </c>
      <c r="E104" s="148"/>
      <c r="F104" s="148"/>
      <c r="G104" s="148"/>
      <c r="H104" s="148"/>
      <c r="I104" s="148"/>
      <c r="J104" s="149">
        <f>J9458</f>
        <v>0</v>
      </c>
      <c r="K104" s="146"/>
      <c r="L104" s="150"/>
    </row>
    <row r="105" spans="1:31" s="2" customFormat="1" ht="21.75" customHeight="1">
      <c r="A105" s="37"/>
      <c r="B105" s="38"/>
      <c r="C105" s="39"/>
      <c r="D105" s="39"/>
      <c r="E105" s="39"/>
      <c r="F105" s="39"/>
      <c r="G105" s="39"/>
      <c r="H105" s="39"/>
      <c r="I105" s="39"/>
      <c r="J105" s="39"/>
      <c r="K105" s="39"/>
      <c r="L105" s="117"/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6" spans="1:31" s="2" customFormat="1" ht="6.95" customHeight="1">
      <c r="A106" s="37"/>
      <c r="B106" s="50"/>
      <c r="C106" s="51"/>
      <c r="D106" s="51"/>
      <c r="E106" s="51"/>
      <c r="F106" s="51"/>
      <c r="G106" s="51"/>
      <c r="H106" s="51"/>
      <c r="I106" s="51"/>
      <c r="J106" s="51"/>
      <c r="K106" s="51"/>
      <c r="L106" s="117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10" spans="1:31" s="2" customFormat="1" ht="6.95" customHeight="1">
      <c r="A110" s="37"/>
      <c r="B110" s="52"/>
      <c r="C110" s="53"/>
      <c r="D110" s="53"/>
      <c r="E110" s="53"/>
      <c r="F110" s="53"/>
      <c r="G110" s="53"/>
      <c r="H110" s="53"/>
      <c r="I110" s="53"/>
      <c r="J110" s="53"/>
      <c r="K110" s="53"/>
      <c r="L110" s="117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31" s="2" customFormat="1" ht="24.95" customHeight="1">
      <c r="A111" s="37"/>
      <c r="B111" s="38"/>
      <c r="C111" s="26" t="s">
        <v>428</v>
      </c>
      <c r="D111" s="39"/>
      <c r="E111" s="39"/>
      <c r="F111" s="39"/>
      <c r="G111" s="39"/>
      <c r="H111" s="39"/>
      <c r="I111" s="39"/>
      <c r="J111" s="39"/>
      <c r="K111" s="39"/>
      <c r="L111" s="117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pans="1:31" s="2" customFormat="1" ht="6.95" customHeight="1">
      <c r="A112" s="37"/>
      <c r="B112" s="38"/>
      <c r="C112" s="39"/>
      <c r="D112" s="39"/>
      <c r="E112" s="39"/>
      <c r="F112" s="39"/>
      <c r="G112" s="39"/>
      <c r="H112" s="39"/>
      <c r="I112" s="39"/>
      <c r="J112" s="39"/>
      <c r="K112" s="39"/>
      <c r="L112" s="117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pans="1:63" s="2" customFormat="1" ht="12" customHeight="1">
      <c r="A113" s="37"/>
      <c r="B113" s="38"/>
      <c r="C113" s="32" t="s">
        <v>16</v>
      </c>
      <c r="D113" s="39"/>
      <c r="E113" s="39"/>
      <c r="F113" s="39"/>
      <c r="G113" s="39"/>
      <c r="H113" s="39"/>
      <c r="I113" s="39"/>
      <c r="J113" s="39"/>
      <c r="K113" s="39"/>
      <c r="L113" s="117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pans="1:63" s="2" customFormat="1" ht="26.25" customHeight="1">
      <c r="A114" s="37"/>
      <c r="B114" s="38"/>
      <c r="C114" s="39"/>
      <c r="D114" s="39"/>
      <c r="E114" s="472" t="str">
        <f>E7</f>
        <v>Stavební úpravy č.p. 279 a č.p. 388, Pelclova ulice na bytové jednotky, Kostelec nad Orlicí</v>
      </c>
      <c r="F114" s="473"/>
      <c r="G114" s="473"/>
      <c r="H114" s="473"/>
      <c r="I114" s="39"/>
      <c r="J114" s="39"/>
      <c r="K114" s="39"/>
      <c r="L114" s="117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pans="1:63" s="1" customFormat="1" ht="12" customHeight="1">
      <c r="B115" s="24"/>
      <c r="C115" s="32" t="s">
        <v>151</v>
      </c>
      <c r="D115" s="25"/>
      <c r="E115" s="25"/>
      <c r="F115" s="25"/>
      <c r="G115" s="25"/>
      <c r="H115" s="25"/>
      <c r="I115" s="25"/>
      <c r="J115" s="25"/>
      <c r="K115" s="25"/>
      <c r="L115" s="23"/>
    </row>
    <row r="116" spans="1:63" s="2" customFormat="1" ht="16.5" customHeight="1">
      <c r="A116" s="37"/>
      <c r="B116" s="38"/>
      <c r="C116" s="39"/>
      <c r="D116" s="39"/>
      <c r="E116" s="472" t="s">
        <v>155</v>
      </c>
      <c r="F116" s="471"/>
      <c r="G116" s="471"/>
      <c r="H116" s="471"/>
      <c r="I116" s="39"/>
      <c r="J116" s="39"/>
      <c r="K116" s="39"/>
      <c r="L116" s="117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63" s="2" customFormat="1" ht="12" customHeight="1">
      <c r="A117" s="37"/>
      <c r="B117" s="38"/>
      <c r="C117" s="32" t="s">
        <v>159</v>
      </c>
      <c r="D117" s="39"/>
      <c r="E117" s="39"/>
      <c r="F117" s="39"/>
      <c r="G117" s="39"/>
      <c r="H117" s="39"/>
      <c r="I117" s="39"/>
      <c r="J117" s="39"/>
      <c r="K117" s="39"/>
      <c r="L117" s="117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pans="1:63" s="2" customFormat="1" ht="16.5" customHeight="1">
      <c r="A118" s="37"/>
      <c r="B118" s="38"/>
      <c r="C118" s="39"/>
      <c r="D118" s="39"/>
      <c r="E118" s="466" t="str">
        <f>E11</f>
        <v>D1.1. - Architektonicko - stavební řešení</v>
      </c>
      <c r="F118" s="471"/>
      <c r="G118" s="471"/>
      <c r="H118" s="471"/>
      <c r="I118" s="39"/>
      <c r="J118" s="39"/>
      <c r="K118" s="39"/>
      <c r="L118" s="117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63" s="2" customFormat="1" ht="6.95" customHeight="1">
      <c r="A119" s="37"/>
      <c r="B119" s="38"/>
      <c r="C119" s="39"/>
      <c r="D119" s="39"/>
      <c r="E119" s="39"/>
      <c r="F119" s="39"/>
      <c r="G119" s="39"/>
      <c r="H119" s="39"/>
      <c r="I119" s="39"/>
      <c r="J119" s="39"/>
      <c r="K119" s="39"/>
      <c r="L119" s="117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63" s="2" customFormat="1" ht="12" customHeight="1">
      <c r="A120" s="37"/>
      <c r="B120" s="38"/>
      <c r="C120" s="32" t="s">
        <v>21</v>
      </c>
      <c r="D120" s="39"/>
      <c r="E120" s="39"/>
      <c r="F120" s="30" t="str">
        <f>F14</f>
        <v>Kostelec nad Orlicí, p.č. 691, 694, 695, 696</v>
      </c>
      <c r="G120" s="39"/>
      <c r="H120" s="39"/>
      <c r="I120" s="32" t="s">
        <v>23</v>
      </c>
      <c r="J120" s="62" t="str">
        <f>IF(J14="","",J14)</f>
        <v>13. 9. 2021</v>
      </c>
      <c r="K120" s="39"/>
      <c r="L120" s="117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63" s="2" customFormat="1" ht="6.95" customHeight="1">
      <c r="A121" s="37"/>
      <c r="B121" s="38"/>
      <c r="C121" s="39"/>
      <c r="D121" s="39"/>
      <c r="E121" s="39"/>
      <c r="F121" s="39"/>
      <c r="G121" s="39"/>
      <c r="H121" s="39"/>
      <c r="I121" s="39"/>
      <c r="J121" s="39"/>
      <c r="K121" s="39"/>
      <c r="L121" s="117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63" s="2" customFormat="1" ht="25.7" customHeight="1">
      <c r="A122" s="37"/>
      <c r="B122" s="38"/>
      <c r="C122" s="32" t="s">
        <v>25</v>
      </c>
      <c r="D122" s="39"/>
      <c r="E122" s="39"/>
      <c r="F122" s="30" t="str">
        <f>E17</f>
        <v>Město Kostelec nad Orlicí</v>
      </c>
      <c r="G122" s="39"/>
      <c r="H122" s="39"/>
      <c r="I122" s="32" t="s">
        <v>33</v>
      </c>
      <c r="J122" s="35" t="str">
        <f>E23</f>
        <v>Řezanina &amp; Bartoň, s.r.o.</v>
      </c>
      <c r="K122" s="39"/>
      <c r="L122" s="117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63" s="2" customFormat="1" ht="15.2" customHeight="1">
      <c r="A123" s="37"/>
      <c r="B123" s="38"/>
      <c r="C123" s="32" t="s">
        <v>31</v>
      </c>
      <c r="D123" s="39"/>
      <c r="E123" s="39"/>
      <c r="F123" s="30" t="str">
        <f>IF(E20="","",E20)</f>
        <v>Vyplň údaj</v>
      </c>
      <c r="G123" s="39"/>
      <c r="H123" s="39"/>
      <c r="I123" s="32" t="s">
        <v>38</v>
      </c>
      <c r="J123" s="35" t="str">
        <f>E26</f>
        <v>BACing s.r.o.</v>
      </c>
      <c r="K123" s="39"/>
      <c r="L123" s="117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63" s="2" customFormat="1" ht="10.35" customHeight="1">
      <c r="A124" s="37"/>
      <c r="B124" s="38"/>
      <c r="C124" s="39"/>
      <c r="D124" s="39"/>
      <c r="E124" s="39"/>
      <c r="F124" s="39"/>
      <c r="G124" s="39"/>
      <c r="H124" s="39"/>
      <c r="I124" s="39"/>
      <c r="J124" s="39"/>
      <c r="K124" s="39"/>
      <c r="L124" s="117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3" s="11" customFormat="1" ht="29.25" customHeight="1">
      <c r="A125" s="158"/>
      <c r="B125" s="159"/>
      <c r="C125" s="160" t="s">
        <v>429</v>
      </c>
      <c r="D125" s="161" t="s">
        <v>63</v>
      </c>
      <c r="E125" s="161" t="s">
        <v>59</v>
      </c>
      <c r="F125" s="161" t="s">
        <v>60</v>
      </c>
      <c r="G125" s="161" t="s">
        <v>430</v>
      </c>
      <c r="H125" s="161" t="s">
        <v>431</v>
      </c>
      <c r="I125" s="161" t="s">
        <v>432</v>
      </c>
      <c r="J125" s="161" t="s">
        <v>311</v>
      </c>
      <c r="K125" s="162" t="s">
        <v>433</v>
      </c>
      <c r="L125" s="163"/>
      <c r="M125" s="71" t="s">
        <v>19</v>
      </c>
      <c r="N125" s="72" t="s">
        <v>48</v>
      </c>
      <c r="O125" s="72" t="s">
        <v>434</v>
      </c>
      <c r="P125" s="72" t="s">
        <v>435</v>
      </c>
      <c r="Q125" s="72" t="s">
        <v>436</v>
      </c>
      <c r="R125" s="72" t="s">
        <v>437</v>
      </c>
      <c r="S125" s="72" t="s">
        <v>438</v>
      </c>
      <c r="T125" s="73" t="s">
        <v>439</v>
      </c>
      <c r="U125" s="158"/>
      <c r="V125" s="158"/>
      <c r="W125" s="158"/>
      <c r="X125" s="158"/>
      <c r="Y125" s="158"/>
      <c r="Z125" s="158"/>
      <c r="AA125" s="158"/>
      <c r="AB125" s="158"/>
      <c r="AC125" s="158"/>
      <c r="AD125" s="158"/>
      <c r="AE125" s="158"/>
    </row>
    <row r="126" spans="1:63" s="2" customFormat="1" ht="22.9" customHeight="1">
      <c r="A126" s="37"/>
      <c r="B126" s="38"/>
      <c r="C126" s="78" t="s">
        <v>440</v>
      </c>
      <c r="D126" s="39"/>
      <c r="E126" s="39"/>
      <c r="F126" s="39"/>
      <c r="G126" s="39"/>
      <c r="H126" s="39"/>
      <c r="I126" s="39"/>
      <c r="J126" s="164">
        <f>BK126</f>
        <v>0</v>
      </c>
      <c r="K126" s="39"/>
      <c r="L126" s="42"/>
      <c r="M126" s="74"/>
      <c r="N126" s="165"/>
      <c r="O126" s="75"/>
      <c r="P126" s="166">
        <f>P127+P4094+P9448+P9458</f>
        <v>0</v>
      </c>
      <c r="Q126" s="75"/>
      <c r="R126" s="166">
        <f>R127+R4094+R9448+R9458</f>
        <v>3615.1837881800006</v>
      </c>
      <c r="S126" s="75"/>
      <c r="T126" s="167">
        <f>T127+T4094+T9448+T9458</f>
        <v>3113.8868307599996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T126" s="20" t="s">
        <v>77</v>
      </c>
      <c r="AU126" s="20" t="s">
        <v>318</v>
      </c>
      <c r="BK126" s="168">
        <f>BK127+BK4094+BK9448+BK9458</f>
        <v>0</v>
      </c>
    </row>
    <row r="127" spans="1:63" s="12" customFormat="1" ht="25.9" customHeight="1">
      <c r="B127" s="169"/>
      <c r="C127" s="170"/>
      <c r="D127" s="171" t="s">
        <v>77</v>
      </c>
      <c r="E127" s="172" t="s">
        <v>441</v>
      </c>
      <c r="F127" s="172" t="s">
        <v>442</v>
      </c>
      <c r="G127" s="170"/>
      <c r="H127" s="170"/>
      <c r="I127" s="173"/>
      <c r="J127" s="174">
        <f>BK127</f>
        <v>0</v>
      </c>
      <c r="K127" s="170"/>
      <c r="L127" s="175"/>
      <c r="M127" s="176"/>
      <c r="N127" s="177"/>
      <c r="O127" s="177"/>
      <c r="P127" s="178">
        <f>P128+P450+P659+P1387+P1588+P1624+P2841+P4021+P4091</f>
        <v>0</v>
      </c>
      <c r="Q127" s="177"/>
      <c r="R127" s="178">
        <f>R128+R450+R659+R1387+R1588+R1624+R2841+R4021+R4091</f>
        <v>3140.2298277100008</v>
      </c>
      <c r="S127" s="177"/>
      <c r="T127" s="179">
        <f>T128+T450+T659+T1387+T1588+T1624+T2841+T4021+T4091</f>
        <v>2873.5089310499998</v>
      </c>
      <c r="AR127" s="180" t="s">
        <v>85</v>
      </c>
      <c r="AT127" s="181" t="s">
        <v>77</v>
      </c>
      <c r="AU127" s="181" t="s">
        <v>78</v>
      </c>
      <c r="AY127" s="180" t="s">
        <v>443</v>
      </c>
      <c r="BK127" s="182">
        <f>BK128+BK450+BK659+BK1387+BK1588+BK1624+BK2841+BK4021+BK4091</f>
        <v>0</v>
      </c>
    </row>
    <row r="128" spans="1:63" s="12" customFormat="1" ht="22.9" customHeight="1">
      <c r="B128" s="169"/>
      <c r="C128" s="170"/>
      <c r="D128" s="171" t="s">
        <v>77</v>
      </c>
      <c r="E128" s="183" t="s">
        <v>85</v>
      </c>
      <c r="F128" s="183" t="s">
        <v>444</v>
      </c>
      <c r="G128" s="170"/>
      <c r="H128" s="170"/>
      <c r="I128" s="173"/>
      <c r="J128" s="184">
        <f>BK128</f>
        <v>0</v>
      </c>
      <c r="K128" s="170"/>
      <c r="L128" s="175"/>
      <c r="M128" s="176"/>
      <c r="N128" s="177"/>
      <c r="O128" s="177"/>
      <c r="P128" s="178">
        <f>SUM(P129:P449)</f>
        <v>0</v>
      </c>
      <c r="Q128" s="177"/>
      <c r="R128" s="178">
        <f>SUM(R129:R449)</f>
        <v>609.14241500000003</v>
      </c>
      <c r="S128" s="177"/>
      <c r="T128" s="179">
        <f>SUM(T129:T449)</f>
        <v>278.87225000000001</v>
      </c>
      <c r="AR128" s="180" t="s">
        <v>85</v>
      </c>
      <c r="AT128" s="181" t="s">
        <v>77</v>
      </c>
      <c r="AU128" s="181" t="s">
        <v>85</v>
      </c>
      <c r="AY128" s="180" t="s">
        <v>443</v>
      </c>
      <c r="BK128" s="182">
        <f>SUM(BK129:BK449)</f>
        <v>0</v>
      </c>
    </row>
    <row r="129" spans="1:65" s="2" customFormat="1" ht="44.25" customHeight="1">
      <c r="A129" s="37"/>
      <c r="B129" s="38"/>
      <c r="C129" s="185" t="s">
        <v>85</v>
      </c>
      <c r="D129" s="185" t="s">
        <v>445</v>
      </c>
      <c r="E129" s="186" t="s">
        <v>446</v>
      </c>
      <c r="F129" s="187" t="s">
        <v>447</v>
      </c>
      <c r="G129" s="188" t="s">
        <v>136</v>
      </c>
      <c r="H129" s="189">
        <v>428.83</v>
      </c>
      <c r="I129" s="190"/>
      <c r="J129" s="191">
        <f>ROUND(I129*H129,2)</f>
        <v>0</v>
      </c>
      <c r="K129" s="187" t="s">
        <v>448</v>
      </c>
      <c r="L129" s="42"/>
      <c r="M129" s="192" t="s">
        <v>19</v>
      </c>
      <c r="N129" s="193" t="s">
        <v>50</v>
      </c>
      <c r="O129" s="67"/>
      <c r="P129" s="194">
        <f>O129*H129</f>
        <v>0</v>
      </c>
      <c r="Q129" s="194">
        <v>0</v>
      </c>
      <c r="R129" s="194">
        <f>Q129*H129</f>
        <v>0</v>
      </c>
      <c r="S129" s="194">
        <v>0</v>
      </c>
      <c r="T129" s="195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196" t="s">
        <v>449</v>
      </c>
      <c r="AT129" s="196" t="s">
        <v>445</v>
      </c>
      <c r="AU129" s="196" t="s">
        <v>91</v>
      </c>
      <c r="AY129" s="20" t="s">
        <v>443</v>
      </c>
      <c r="BE129" s="197">
        <f>IF(N129="základní",J129,0)</f>
        <v>0</v>
      </c>
      <c r="BF129" s="197">
        <f>IF(N129="snížená",J129,0)</f>
        <v>0</v>
      </c>
      <c r="BG129" s="197">
        <f>IF(N129="zákl. přenesená",J129,0)</f>
        <v>0</v>
      </c>
      <c r="BH129" s="197">
        <f>IF(N129="sníž. přenesená",J129,0)</f>
        <v>0</v>
      </c>
      <c r="BI129" s="197">
        <f>IF(N129="nulová",J129,0)</f>
        <v>0</v>
      </c>
      <c r="BJ129" s="20" t="s">
        <v>91</v>
      </c>
      <c r="BK129" s="197">
        <f>ROUND(I129*H129,2)</f>
        <v>0</v>
      </c>
      <c r="BL129" s="20" t="s">
        <v>449</v>
      </c>
      <c r="BM129" s="196" t="s">
        <v>450</v>
      </c>
    </row>
    <row r="130" spans="1:65" s="2" customFormat="1">
      <c r="A130" s="37"/>
      <c r="B130" s="38"/>
      <c r="C130" s="39"/>
      <c r="D130" s="198" t="s">
        <v>451</v>
      </c>
      <c r="E130" s="39"/>
      <c r="F130" s="199" t="s">
        <v>452</v>
      </c>
      <c r="G130" s="39"/>
      <c r="H130" s="39"/>
      <c r="I130" s="200"/>
      <c r="J130" s="39"/>
      <c r="K130" s="39"/>
      <c r="L130" s="42"/>
      <c r="M130" s="201"/>
      <c r="N130" s="202"/>
      <c r="O130" s="67"/>
      <c r="P130" s="67"/>
      <c r="Q130" s="67"/>
      <c r="R130" s="67"/>
      <c r="S130" s="67"/>
      <c r="T130" s="68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T130" s="20" t="s">
        <v>451</v>
      </c>
      <c r="AU130" s="20" t="s">
        <v>91</v>
      </c>
    </row>
    <row r="131" spans="1:65" s="13" customFormat="1">
      <c r="B131" s="203"/>
      <c r="C131" s="204"/>
      <c r="D131" s="205" t="s">
        <v>453</v>
      </c>
      <c r="E131" s="206" t="s">
        <v>19</v>
      </c>
      <c r="F131" s="207" t="s">
        <v>454</v>
      </c>
      <c r="G131" s="204"/>
      <c r="H131" s="206" t="s">
        <v>19</v>
      </c>
      <c r="I131" s="208"/>
      <c r="J131" s="204"/>
      <c r="K131" s="204"/>
      <c r="L131" s="209"/>
      <c r="M131" s="210"/>
      <c r="N131" s="211"/>
      <c r="O131" s="211"/>
      <c r="P131" s="211"/>
      <c r="Q131" s="211"/>
      <c r="R131" s="211"/>
      <c r="S131" s="211"/>
      <c r="T131" s="212"/>
      <c r="AT131" s="213" t="s">
        <v>453</v>
      </c>
      <c r="AU131" s="213" t="s">
        <v>91</v>
      </c>
      <c r="AV131" s="13" t="s">
        <v>85</v>
      </c>
      <c r="AW131" s="13" t="s">
        <v>37</v>
      </c>
      <c r="AX131" s="13" t="s">
        <v>78</v>
      </c>
      <c r="AY131" s="213" t="s">
        <v>443</v>
      </c>
    </row>
    <row r="132" spans="1:65" s="14" customFormat="1">
      <c r="B132" s="214"/>
      <c r="C132" s="215"/>
      <c r="D132" s="205" t="s">
        <v>453</v>
      </c>
      <c r="E132" s="216" t="s">
        <v>19</v>
      </c>
      <c r="F132" s="217" t="s">
        <v>455</v>
      </c>
      <c r="G132" s="215"/>
      <c r="H132" s="218">
        <v>428.83</v>
      </c>
      <c r="I132" s="219"/>
      <c r="J132" s="215"/>
      <c r="K132" s="215"/>
      <c r="L132" s="220"/>
      <c r="M132" s="221"/>
      <c r="N132" s="222"/>
      <c r="O132" s="222"/>
      <c r="P132" s="222"/>
      <c r="Q132" s="222"/>
      <c r="R132" s="222"/>
      <c r="S132" s="222"/>
      <c r="T132" s="223"/>
      <c r="AT132" s="224" t="s">
        <v>453</v>
      </c>
      <c r="AU132" s="224" t="s">
        <v>91</v>
      </c>
      <c r="AV132" s="14" t="s">
        <v>91</v>
      </c>
      <c r="AW132" s="14" t="s">
        <v>37</v>
      </c>
      <c r="AX132" s="14" t="s">
        <v>78</v>
      </c>
      <c r="AY132" s="224" t="s">
        <v>443</v>
      </c>
    </row>
    <row r="133" spans="1:65" s="15" customFormat="1">
      <c r="B133" s="225"/>
      <c r="C133" s="226"/>
      <c r="D133" s="205" t="s">
        <v>453</v>
      </c>
      <c r="E133" s="227" t="s">
        <v>19</v>
      </c>
      <c r="F133" s="228" t="s">
        <v>456</v>
      </c>
      <c r="G133" s="226"/>
      <c r="H133" s="229">
        <v>428.83</v>
      </c>
      <c r="I133" s="230"/>
      <c r="J133" s="226"/>
      <c r="K133" s="226"/>
      <c r="L133" s="231"/>
      <c r="M133" s="232"/>
      <c r="N133" s="233"/>
      <c r="O133" s="233"/>
      <c r="P133" s="233"/>
      <c r="Q133" s="233"/>
      <c r="R133" s="233"/>
      <c r="S133" s="233"/>
      <c r="T133" s="234"/>
      <c r="AT133" s="235" t="s">
        <v>453</v>
      </c>
      <c r="AU133" s="235" t="s">
        <v>91</v>
      </c>
      <c r="AV133" s="15" t="s">
        <v>449</v>
      </c>
      <c r="AW133" s="15" t="s">
        <v>37</v>
      </c>
      <c r="AX133" s="15" t="s">
        <v>85</v>
      </c>
      <c r="AY133" s="235" t="s">
        <v>443</v>
      </c>
    </row>
    <row r="134" spans="1:65" s="2" customFormat="1" ht="33" customHeight="1">
      <c r="A134" s="37"/>
      <c r="B134" s="38"/>
      <c r="C134" s="185" t="s">
        <v>91</v>
      </c>
      <c r="D134" s="185" t="s">
        <v>445</v>
      </c>
      <c r="E134" s="186" t="s">
        <v>457</v>
      </c>
      <c r="F134" s="187" t="s">
        <v>458</v>
      </c>
      <c r="G134" s="188" t="s">
        <v>459</v>
      </c>
      <c r="H134" s="189">
        <v>3</v>
      </c>
      <c r="I134" s="190"/>
      <c r="J134" s="191">
        <f>ROUND(I134*H134,2)</f>
        <v>0</v>
      </c>
      <c r="K134" s="187" t="s">
        <v>448</v>
      </c>
      <c r="L134" s="42"/>
      <c r="M134" s="192" t="s">
        <v>19</v>
      </c>
      <c r="N134" s="193" t="s">
        <v>50</v>
      </c>
      <c r="O134" s="67"/>
      <c r="P134" s="194">
        <f>O134*H134</f>
        <v>0</v>
      </c>
      <c r="Q134" s="194">
        <v>0</v>
      </c>
      <c r="R134" s="194">
        <f>Q134*H134</f>
        <v>0</v>
      </c>
      <c r="S134" s="194">
        <v>0</v>
      </c>
      <c r="T134" s="195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196" t="s">
        <v>449</v>
      </c>
      <c r="AT134" s="196" t="s">
        <v>445</v>
      </c>
      <c r="AU134" s="196" t="s">
        <v>91</v>
      </c>
      <c r="AY134" s="20" t="s">
        <v>443</v>
      </c>
      <c r="BE134" s="197">
        <f>IF(N134="základní",J134,0)</f>
        <v>0</v>
      </c>
      <c r="BF134" s="197">
        <f>IF(N134="snížená",J134,0)</f>
        <v>0</v>
      </c>
      <c r="BG134" s="197">
        <f>IF(N134="zákl. přenesená",J134,0)</f>
        <v>0</v>
      </c>
      <c r="BH134" s="197">
        <f>IF(N134="sníž. přenesená",J134,0)</f>
        <v>0</v>
      </c>
      <c r="BI134" s="197">
        <f>IF(N134="nulová",J134,0)</f>
        <v>0</v>
      </c>
      <c r="BJ134" s="20" t="s">
        <v>91</v>
      </c>
      <c r="BK134" s="197">
        <f>ROUND(I134*H134,2)</f>
        <v>0</v>
      </c>
      <c r="BL134" s="20" t="s">
        <v>449</v>
      </c>
      <c r="BM134" s="196" t="s">
        <v>460</v>
      </c>
    </row>
    <row r="135" spans="1:65" s="2" customFormat="1">
      <c r="A135" s="37"/>
      <c r="B135" s="38"/>
      <c r="C135" s="39"/>
      <c r="D135" s="198" t="s">
        <v>451</v>
      </c>
      <c r="E135" s="39"/>
      <c r="F135" s="199" t="s">
        <v>461</v>
      </c>
      <c r="G135" s="39"/>
      <c r="H135" s="39"/>
      <c r="I135" s="200"/>
      <c r="J135" s="39"/>
      <c r="K135" s="39"/>
      <c r="L135" s="42"/>
      <c r="M135" s="201"/>
      <c r="N135" s="202"/>
      <c r="O135" s="67"/>
      <c r="P135" s="67"/>
      <c r="Q135" s="67"/>
      <c r="R135" s="67"/>
      <c r="S135" s="67"/>
      <c r="T135" s="68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T135" s="20" t="s">
        <v>451</v>
      </c>
      <c r="AU135" s="20" t="s">
        <v>91</v>
      </c>
    </row>
    <row r="136" spans="1:65" s="13" customFormat="1">
      <c r="B136" s="203"/>
      <c r="C136" s="204"/>
      <c r="D136" s="205" t="s">
        <v>453</v>
      </c>
      <c r="E136" s="206" t="s">
        <v>19</v>
      </c>
      <c r="F136" s="207" t="s">
        <v>454</v>
      </c>
      <c r="G136" s="204"/>
      <c r="H136" s="206" t="s">
        <v>19</v>
      </c>
      <c r="I136" s="208"/>
      <c r="J136" s="204"/>
      <c r="K136" s="204"/>
      <c r="L136" s="209"/>
      <c r="M136" s="210"/>
      <c r="N136" s="211"/>
      <c r="O136" s="211"/>
      <c r="P136" s="211"/>
      <c r="Q136" s="211"/>
      <c r="R136" s="211"/>
      <c r="S136" s="211"/>
      <c r="T136" s="212"/>
      <c r="AT136" s="213" t="s">
        <v>453</v>
      </c>
      <c r="AU136" s="213" t="s">
        <v>91</v>
      </c>
      <c r="AV136" s="13" t="s">
        <v>85</v>
      </c>
      <c r="AW136" s="13" t="s">
        <v>37</v>
      </c>
      <c r="AX136" s="13" t="s">
        <v>78</v>
      </c>
      <c r="AY136" s="213" t="s">
        <v>443</v>
      </c>
    </row>
    <row r="137" spans="1:65" s="14" customFormat="1">
      <c r="B137" s="214"/>
      <c r="C137" s="215"/>
      <c r="D137" s="205" t="s">
        <v>453</v>
      </c>
      <c r="E137" s="216" t="s">
        <v>19</v>
      </c>
      <c r="F137" s="217" t="s">
        <v>462</v>
      </c>
      <c r="G137" s="215"/>
      <c r="H137" s="218">
        <v>1</v>
      </c>
      <c r="I137" s="219"/>
      <c r="J137" s="215"/>
      <c r="K137" s="215"/>
      <c r="L137" s="220"/>
      <c r="M137" s="221"/>
      <c r="N137" s="222"/>
      <c r="O137" s="222"/>
      <c r="P137" s="222"/>
      <c r="Q137" s="222"/>
      <c r="R137" s="222"/>
      <c r="S137" s="222"/>
      <c r="T137" s="223"/>
      <c r="AT137" s="224" t="s">
        <v>453</v>
      </c>
      <c r="AU137" s="224" t="s">
        <v>91</v>
      </c>
      <c r="AV137" s="14" t="s">
        <v>91</v>
      </c>
      <c r="AW137" s="14" t="s">
        <v>37</v>
      </c>
      <c r="AX137" s="14" t="s">
        <v>78</v>
      </c>
      <c r="AY137" s="224" t="s">
        <v>443</v>
      </c>
    </row>
    <row r="138" spans="1:65" s="14" customFormat="1">
      <c r="B138" s="214"/>
      <c r="C138" s="215"/>
      <c r="D138" s="205" t="s">
        <v>453</v>
      </c>
      <c r="E138" s="216" t="s">
        <v>19</v>
      </c>
      <c r="F138" s="217" t="s">
        <v>463</v>
      </c>
      <c r="G138" s="215"/>
      <c r="H138" s="218">
        <v>1</v>
      </c>
      <c r="I138" s="219"/>
      <c r="J138" s="215"/>
      <c r="K138" s="215"/>
      <c r="L138" s="220"/>
      <c r="M138" s="221"/>
      <c r="N138" s="222"/>
      <c r="O138" s="222"/>
      <c r="P138" s="222"/>
      <c r="Q138" s="222"/>
      <c r="R138" s="222"/>
      <c r="S138" s="222"/>
      <c r="T138" s="223"/>
      <c r="AT138" s="224" t="s">
        <v>453</v>
      </c>
      <c r="AU138" s="224" t="s">
        <v>91</v>
      </c>
      <c r="AV138" s="14" t="s">
        <v>91</v>
      </c>
      <c r="AW138" s="14" t="s">
        <v>37</v>
      </c>
      <c r="AX138" s="14" t="s">
        <v>78</v>
      </c>
      <c r="AY138" s="224" t="s">
        <v>443</v>
      </c>
    </row>
    <row r="139" spans="1:65" s="14" customFormat="1">
      <c r="B139" s="214"/>
      <c r="C139" s="215"/>
      <c r="D139" s="205" t="s">
        <v>453</v>
      </c>
      <c r="E139" s="216" t="s">
        <v>19</v>
      </c>
      <c r="F139" s="217" t="s">
        <v>464</v>
      </c>
      <c r="G139" s="215"/>
      <c r="H139" s="218">
        <v>1</v>
      </c>
      <c r="I139" s="219"/>
      <c r="J139" s="215"/>
      <c r="K139" s="215"/>
      <c r="L139" s="220"/>
      <c r="M139" s="221"/>
      <c r="N139" s="222"/>
      <c r="O139" s="222"/>
      <c r="P139" s="222"/>
      <c r="Q139" s="222"/>
      <c r="R139" s="222"/>
      <c r="S139" s="222"/>
      <c r="T139" s="223"/>
      <c r="AT139" s="224" t="s">
        <v>453</v>
      </c>
      <c r="AU139" s="224" t="s">
        <v>91</v>
      </c>
      <c r="AV139" s="14" t="s">
        <v>91</v>
      </c>
      <c r="AW139" s="14" t="s">
        <v>37</v>
      </c>
      <c r="AX139" s="14" t="s">
        <v>78</v>
      </c>
      <c r="AY139" s="224" t="s">
        <v>443</v>
      </c>
    </row>
    <row r="140" spans="1:65" s="15" customFormat="1">
      <c r="B140" s="225"/>
      <c r="C140" s="226"/>
      <c r="D140" s="205" t="s">
        <v>453</v>
      </c>
      <c r="E140" s="227" t="s">
        <v>19</v>
      </c>
      <c r="F140" s="228" t="s">
        <v>456</v>
      </c>
      <c r="G140" s="226"/>
      <c r="H140" s="229">
        <v>3</v>
      </c>
      <c r="I140" s="230"/>
      <c r="J140" s="226"/>
      <c r="K140" s="226"/>
      <c r="L140" s="231"/>
      <c r="M140" s="232"/>
      <c r="N140" s="233"/>
      <c r="O140" s="233"/>
      <c r="P140" s="233"/>
      <c r="Q140" s="233"/>
      <c r="R140" s="233"/>
      <c r="S140" s="233"/>
      <c r="T140" s="234"/>
      <c r="AT140" s="235" t="s">
        <v>453</v>
      </c>
      <c r="AU140" s="235" t="s">
        <v>91</v>
      </c>
      <c r="AV140" s="15" t="s">
        <v>449</v>
      </c>
      <c r="AW140" s="15" t="s">
        <v>37</v>
      </c>
      <c r="AX140" s="15" t="s">
        <v>85</v>
      </c>
      <c r="AY140" s="235" t="s">
        <v>443</v>
      </c>
    </row>
    <row r="141" spans="1:65" s="2" customFormat="1" ht="37.9" customHeight="1">
      <c r="A141" s="37"/>
      <c r="B141" s="38"/>
      <c r="C141" s="185" t="s">
        <v>98</v>
      </c>
      <c r="D141" s="185" t="s">
        <v>445</v>
      </c>
      <c r="E141" s="186" t="s">
        <v>465</v>
      </c>
      <c r="F141" s="187" t="s">
        <v>466</v>
      </c>
      <c r="G141" s="188" t="s">
        <v>459</v>
      </c>
      <c r="H141" s="189">
        <v>3</v>
      </c>
      <c r="I141" s="190"/>
      <c r="J141" s="191">
        <f>ROUND(I141*H141,2)</f>
        <v>0</v>
      </c>
      <c r="K141" s="187" t="s">
        <v>448</v>
      </c>
      <c r="L141" s="42"/>
      <c r="M141" s="192" t="s">
        <v>19</v>
      </c>
      <c r="N141" s="193" t="s">
        <v>50</v>
      </c>
      <c r="O141" s="67"/>
      <c r="P141" s="194">
        <f>O141*H141</f>
        <v>0</v>
      </c>
      <c r="Q141" s="194">
        <v>0</v>
      </c>
      <c r="R141" s="194">
        <f>Q141*H141</f>
        <v>0</v>
      </c>
      <c r="S141" s="194">
        <v>0</v>
      </c>
      <c r="T141" s="195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196" t="s">
        <v>449</v>
      </c>
      <c r="AT141" s="196" t="s">
        <v>445</v>
      </c>
      <c r="AU141" s="196" t="s">
        <v>91</v>
      </c>
      <c r="AY141" s="20" t="s">
        <v>443</v>
      </c>
      <c r="BE141" s="197">
        <f>IF(N141="základní",J141,0)</f>
        <v>0</v>
      </c>
      <c r="BF141" s="197">
        <f>IF(N141="snížená",J141,0)</f>
        <v>0</v>
      </c>
      <c r="BG141" s="197">
        <f>IF(N141="zákl. přenesená",J141,0)</f>
        <v>0</v>
      </c>
      <c r="BH141" s="197">
        <f>IF(N141="sníž. přenesená",J141,0)</f>
        <v>0</v>
      </c>
      <c r="BI141" s="197">
        <f>IF(N141="nulová",J141,0)</f>
        <v>0</v>
      </c>
      <c r="BJ141" s="20" t="s">
        <v>91</v>
      </c>
      <c r="BK141" s="197">
        <f>ROUND(I141*H141,2)</f>
        <v>0</v>
      </c>
      <c r="BL141" s="20" t="s">
        <v>449</v>
      </c>
      <c r="BM141" s="196" t="s">
        <v>467</v>
      </c>
    </row>
    <row r="142" spans="1:65" s="2" customFormat="1">
      <c r="A142" s="37"/>
      <c r="B142" s="38"/>
      <c r="C142" s="39"/>
      <c r="D142" s="198" t="s">
        <v>451</v>
      </c>
      <c r="E142" s="39"/>
      <c r="F142" s="199" t="s">
        <v>468</v>
      </c>
      <c r="G142" s="39"/>
      <c r="H142" s="39"/>
      <c r="I142" s="200"/>
      <c r="J142" s="39"/>
      <c r="K142" s="39"/>
      <c r="L142" s="42"/>
      <c r="M142" s="201"/>
      <c r="N142" s="202"/>
      <c r="O142" s="67"/>
      <c r="P142" s="67"/>
      <c r="Q142" s="67"/>
      <c r="R142" s="67"/>
      <c r="S142" s="67"/>
      <c r="T142" s="68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T142" s="20" t="s">
        <v>451</v>
      </c>
      <c r="AU142" s="20" t="s">
        <v>91</v>
      </c>
    </row>
    <row r="143" spans="1:65" s="13" customFormat="1">
      <c r="B143" s="203"/>
      <c r="C143" s="204"/>
      <c r="D143" s="205" t="s">
        <v>453</v>
      </c>
      <c r="E143" s="206" t="s">
        <v>19</v>
      </c>
      <c r="F143" s="207" t="s">
        <v>454</v>
      </c>
      <c r="G143" s="204"/>
      <c r="H143" s="206" t="s">
        <v>19</v>
      </c>
      <c r="I143" s="208"/>
      <c r="J143" s="204"/>
      <c r="K143" s="204"/>
      <c r="L143" s="209"/>
      <c r="M143" s="210"/>
      <c r="N143" s="211"/>
      <c r="O143" s="211"/>
      <c r="P143" s="211"/>
      <c r="Q143" s="211"/>
      <c r="R143" s="211"/>
      <c r="S143" s="211"/>
      <c r="T143" s="212"/>
      <c r="AT143" s="213" t="s">
        <v>453</v>
      </c>
      <c r="AU143" s="213" t="s">
        <v>91</v>
      </c>
      <c r="AV143" s="13" t="s">
        <v>85</v>
      </c>
      <c r="AW143" s="13" t="s">
        <v>37</v>
      </c>
      <c r="AX143" s="13" t="s">
        <v>78</v>
      </c>
      <c r="AY143" s="213" t="s">
        <v>443</v>
      </c>
    </row>
    <row r="144" spans="1:65" s="14" customFormat="1">
      <c r="B144" s="214"/>
      <c r="C144" s="215"/>
      <c r="D144" s="205" t="s">
        <v>453</v>
      </c>
      <c r="E144" s="216" t="s">
        <v>19</v>
      </c>
      <c r="F144" s="217" t="s">
        <v>469</v>
      </c>
      <c r="G144" s="215"/>
      <c r="H144" s="218">
        <v>1</v>
      </c>
      <c r="I144" s="219"/>
      <c r="J144" s="215"/>
      <c r="K144" s="215"/>
      <c r="L144" s="220"/>
      <c r="M144" s="221"/>
      <c r="N144" s="222"/>
      <c r="O144" s="222"/>
      <c r="P144" s="222"/>
      <c r="Q144" s="222"/>
      <c r="R144" s="222"/>
      <c r="S144" s="222"/>
      <c r="T144" s="223"/>
      <c r="AT144" s="224" t="s">
        <v>453</v>
      </c>
      <c r="AU144" s="224" t="s">
        <v>91</v>
      </c>
      <c r="AV144" s="14" t="s">
        <v>91</v>
      </c>
      <c r="AW144" s="14" t="s">
        <v>37</v>
      </c>
      <c r="AX144" s="14" t="s">
        <v>78</v>
      </c>
      <c r="AY144" s="224" t="s">
        <v>443</v>
      </c>
    </row>
    <row r="145" spans="1:65" s="14" customFormat="1">
      <c r="B145" s="214"/>
      <c r="C145" s="215"/>
      <c r="D145" s="205" t="s">
        <v>453</v>
      </c>
      <c r="E145" s="216" t="s">
        <v>19</v>
      </c>
      <c r="F145" s="217" t="s">
        <v>470</v>
      </c>
      <c r="G145" s="215"/>
      <c r="H145" s="218">
        <v>2</v>
      </c>
      <c r="I145" s="219"/>
      <c r="J145" s="215"/>
      <c r="K145" s="215"/>
      <c r="L145" s="220"/>
      <c r="M145" s="221"/>
      <c r="N145" s="222"/>
      <c r="O145" s="222"/>
      <c r="P145" s="222"/>
      <c r="Q145" s="222"/>
      <c r="R145" s="222"/>
      <c r="S145" s="222"/>
      <c r="T145" s="223"/>
      <c r="AT145" s="224" t="s">
        <v>453</v>
      </c>
      <c r="AU145" s="224" t="s">
        <v>91</v>
      </c>
      <c r="AV145" s="14" t="s">
        <v>91</v>
      </c>
      <c r="AW145" s="14" t="s">
        <v>37</v>
      </c>
      <c r="AX145" s="14" t="s">
        <v>78</v>
      </c>
      <c r="AY145" s="224" t="s">
        <v>443</v>
      </c>
    </row>
    <row r="146" spans="1:65" s="15" customFormat="1">
      <c r="B146" s="225"/>
      <c r="C146" s="226"/>
      <c r="D146" s="205" t="s">
        <v>453</v>
      </c>
      <c r="E146" s="227" t="s">
        <v>19</v>
      </c>
      <c r="F146" s="228" t="s">
        <v>456</v>
      </c>
      <c r="G146" s="226"/>
      <c r="H146" s="229">
        <v>3</v>
      </c>
      <c r="I146" s="230"/>
      <c r="J146" s="226"/>
      <c r="K146" s="226"/>
      <c r="L146" s="231"/>
      <c r="M146" s="232"/>
      <c r="N146" s="233"/>
      <c r="O146" s="233"/>
      <c r="P146" s="233"/>
      <c r="Q146" s="233"/>
      <c r="R146" s="233"/>
      <c r="S146" s="233"/>
      <c r="T146" s="234"/>
      <c r="AT146" s="235" t="s">
        <v>453</v>
      </c>
      <c r="AU146" s="235" t="s">
        <v>91</v>
      </c>
      <c r="AV146" s="15" t="s">
        <v>449</v>
      </c>
      <c r="AW146" s="15" t="s">
        <v>37</v>
      </c>
      <c r="AX146" s="15" t="s">
        <v>85</v>
      </c>
      <c r="AY146" s="235" t="s">
        <v>443</v>
      </c>
    </row>
    <row r="147" spans="1:65" s="2" customFormat="1" ht="37.9" customHeight="1">
      <c r="A147" s="37"/>
      <c r="B147" s="38"/>
      <c r="C147" s="185" t="s">
        <v>449</v>
      </c>
      <c r="D147" s="185" t="s">
        <v>445</v>
      </c>
      <c r="E147" s="186" t="s">
        <v>471</v>
      </c>
      <c r="F147" s="187" t="s">
        <v>472</v>
      </c>
      <c r="G147" s="188" t="s">
        <v>459</v>
      </c>
      <c r="H147" s="189">
        <v>6</v>
      </c>
      <c r="I147" s="190"/>
      <c r="J147" s="191">
        <f>ROUND(I147*H147,2)</f>
        <v>0</v>
      </c>
      <c r="K147" s="187" t="s">
        <v>448</v>
      </c>
      <c r="L147" s="42"/>
      <c r="M147" s="192" t="s">
        <v>19</v>
      </c>
      <c r="N147" s="193" t="s">
        <v>50</v>
      </c>
      <c r="O147" s="67"/>
      <c r="P147" s="194">
        <f>O147*H147</f>
        <v>0</v>
      </c>
      <c r="Q147" s="194">
        <v>0</v>
      </c>
      <c r="R147" s="194">
        <f>Q147*H147</f>
        <v>0</v>
      </c>
      <c r="S147" s="194">
        <v>0</v>
      </c>
      <c r="T147" s="195">
        <f>S147*H147</f>
        <v>0</v>
      </c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R147" s="196" t="s">
        <v>449</v>
      </c>
      <c r="AT147" s="196" t="s">
        <v>445</v>
      </c>
      <c r="AU147" s="196" t="s">
        <v>91</v>
      </c>
      <c r="AY147" s="20" t="s">
        <v>443</v>
      </c>
      <c r="BE147" s="197">
        <f>IF(N147="základní",J147,0)</f>
        <v>0</v>
      </c>
      <c r="BF147" s="197">
        <f>IF(N147="snížená",J147,0)</f>
        <v>0</v>
      </c>
      <c r="BG147" s="197">
        <f>IF(N147="zákl. přenesená",J147,0)</f>
        <v>0</v>
      </c>
      <c r="BH147" s="197">
        <f>IF(N147="sníž. přenesená",J147,0)</f>
        <v>0</v>
      </c>
      <c r="BI147" s="197">
        <f>IF(N147="nulová",J147,0)</f>
        <v>0</v>
      </c>
      <c r="BJ147" s="20" t="s">
        <v>91</v>
      </c>
      <c r="BK147" s="197">
        <f>ROUND(I147*H147,2)</f>
        <v>0</v>
      </c>
      <c r="BL147" s="20" t="s">
        <v>449</v>
      </c>
      <c r="BM147" s="196" t="s">
        <v>473</v>
      </c>
    </row>
    <row r="148" spans="1:65" s="2" customFormat="1">
      <c r="A148" s="37"/>
      <c r="B148" s="38"/>
      <c r="C148" s="39"/>
      <c r="D148" s="198" t="s">
        <v>451</v>
      </c>
      <c r="E148" s="39"/>
      <c r="F148" s="199" t="s">
        <v>474</v>
      </c>
      <c r="G148" s="39"/>
      <c r="H148" s="39"/>
      <c r="I148" s="200"/>
      <c r="J148" s="39"/>
      <c r="K148" s="39"/>
      <c r="L148" s="42"/>
      <c r="M148" s="201"/>
      <c r="N148" s="202"/>
      <c r="O148" s="67"/>
      <c r="P148" s="67"/>
      <c r="Q148" s="67"/>
      <c r="R148" s="67"/>
      <c r="S148" s="67"/>
      <c r="T148" s="68"/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T148" s="20" t="s">
        <v>451</v>
      </c>
      <c r="AU148" s="20" t="s">
        <v>91</v>
      </c>
    </row>
    <row r="149" spans="1:65" s="13" customFormat="1">
      <c r="B149" s="203"/>
      <c r="C149" s="204"/>
      <c r="D149" s="205" t="s">
        <v>453</v>
      </c>
      <c r="E149" s="206" t="s">
        <v>19</v>
      </c>
      <c r="F149" s="207" t="s">
        <v>454</v>
      </c>
      <c r="G149" s="204"/>
      <c r="H149" s="206" t="s">
        <v>19</v>
      </c>
      <c r="I149" s="208"/>
      <c r="J149" s="204"/>
      <c r="K149" s="204"/>
      <c r="L149" s="209"/>
      <c r="M149" s="210"/>
      <c r="N149" s="211"/>
      <c r="O149" s="211"/>
      <c r="P149" s="211"/>
      <c r="Q149" s="211"/>
      <c r="R149" s="211"/>
      <c r="S149" s="211"/>
      <c r="T149" s="212"/>
      <c r="AT149" s="213" t="s">
        <v>453</v>
      </c>
      <c r="AU149" s="213" t="s">
        <v>91</v>
      </c>
      <c r="AV149" s="13" t="s">
        <v>85</v>
      </c>
      <c r="AW149" s="13" t="s">
        <v>37</v>
      </c>
      <c r="AX149" s="13" t="s">
        <v>78</v>
      </c>
      <c r="AY149" s="213" t="s">
        <v>443</v>
      </c>
    </row>
    <row r="150" spans="1:65" s="14" customFormat="1">
      <c r="B150" s="214"/>
      <c r="C150" s="215"/>
      <c r="D150" s="205" t="s">
        <v>453</v>
      </c>
      <c r="E150" s="216" t="s">
        <v>19</v>
      </c>
      <c r="F150" s="217" t="s">
        <v>469</v>
      </c>
      <c r="G150" s="215"/>
      <c r="H150" s="218">
        <v>1</v>
      </c>
      <c r="I150" s="219"/>
      <c r="J150" s="215"/>
      <c r="K150" s="215"/>
      <c r="L150" s="220"/>
      <c r="M150" s="221"/>
      <c r="N150" s="222"/>
      <c r="O150" s="222"/>
      <c r="P150" s="222"/>
      <c r="Q150" s="222"/>
      <c r="R150" s="222"/>
      <c r="S150" s="222"/>
      <c r="T150" s="223"/>
      <c r="AT150" s="224" t="s">
        <v>453</v>
      </c>
      <c r="AU150" s="224" t="s">
        <v>91</v>
      </c>
      <c r="AV150" s="14" t="s">
        <v>91</v>
      </c>
      <c r="AW150" s="14" t="s">
        <v>37</v>
      </c>
      <c r="AX150" s="14" t="s">
        <v>78</v>
      </c>
      <c r="AY150" s="224" t="s">
        <v>443</v>
      </c>
    </row>
    <row r="151" spans="1:65" s="14" customFormat="1">
      <c r="B151" s="214"/>
      <c r="C151" s="215"/>
      <c r="D151" s="205" t="s">
        <v>453</v>
      </c>
      <c r="E151" s="216" t="s">
        <v>19</v>
      </c>
      <c r="F151" s="217" t="s">
        <v>462</v>
      </c>
      <c r="G151" s="215"/>
      <c r="H151" s="218">
        <v>1</v>
      </c>
      <c r="I151" s="219"/>
      <c r="J151" s="215"/>
      <c r="K151" s="215"/>
      <c r="L151" s="220"/>
      <c r="M151" s="221"/>
      <c r="N151" s="222"/>
      <c r="O151" s="222"/>
      <c r="P151" s="222"/>
      <c r="Q151" s="222"/>
      <c r="R151" s="222"/>
      <c r="S151" s="222"/>
      <c r="T151" s="223"/>
      <c r="AT151" s="224" t="s">
        <v>453</v>
      </c>
      <c r="AU151" s="224" t="s">
        <v>91</v>
      </c>
      <c r="AV151" s="14" t="s">
        <v>91</v>
      </c>
      <c r="AW151" s="14" t="s">
        <v>37</v>
      </c>
      <c r="AX151" s="14" t="s">
        <v>78</v>
      </c>
      <c r="AY151" s="224" t="s">
        <v>443</v>
      </c>
    </row>
    <row r="152" spans="1:65" s="14" customFormat="1">
      <c r="B152" s="214"/>
      <c r="C152" s="215"/>
      <c r="D152" s="205" t="s">
        <v>453</v>
      </c>
      <c r="E152" s="216" t="s">
        <v>19</v>
      </c>
      <c r="F152" s="217" t="s">
        <v>463</v>
      </c>
      <c r="G152" s="215"/>
      <c r="H152" s="218">
        <v>1</v>
      </c>
      <c r="I152" s="219"/>
      <c r="J152" s="215"/>
      <c r="K152" s="215"/>
      <c r="L152" s="220"/>
      <c r="M152" s="221"/>
      <c r="N152" s="222"/>
      <c r="O152" s="222"/>
      <c r="P152" s="222"/>
      <c r="Q152" s="222"/>
      <c r="R152" s="222"/>
      <c r="S152" s="222"/>
      <c r="T152" s="223"/>
      <c r="AT152" s="224" t="s">
        <v>453</v>
      </c>
      <c r="AU152" s="224" t="s">
        <v>91</v>
      </c>
      <c r="AV152" s="14" t="s">
        <v>91</v>
      </c>
      <c r="AW152" s="14" t="s">
        <v>37</v>
      </c>
      <c r="AX152" s="14" t="s">
        <v>78</v>
      </c>
      <c r="AY152" s="224" t="s">
        <v>443</v>
      </c>
    </row>
    <row r="153" spans="1:65" s="14" customFormat="1">
      <c r="B153" s="214"/>
      <c r="C153" s="215"/>
      <c r="D153" s="205" t="s">
        <v>453</v>
      </c>
      <c r="E153" s="216" t="s">
        <v>19</v>
      </c>
      <c r="F153" s="217" t="s">
        <v>464</v>
      </c>
      <c r="G153" s="215"/>
      <c r="H153" s="218">
        <v>1</v>
      </c>
      <c r="I153" s="219"/>
      <c r="J153" s="215"/>
      <c r="K153" s="215"/>
      <c r="L153" s="220"/>
      <c r="M153" s="221"/>
      <c r="N153" s="222"/>
      <c r="O153" s="222"/>
      <c r="P153" s="222"/>
      <c r="Q153" s="222"/>
      <c r="R153" s="222"/>
      <c r="S153" s="222"/>
      <c r="T153" s="223"/>
      <c r="AT153" s="224" t="s">
        <v>453</v>
      </c>
      <c r="AU153" s="224" t="s">
        <v>91</v>
      </c>
      <c r="AV153" s="14" t="s">
        <v>91</v>
      </c>
      <c r="AW153" s="14" t="s">
        <v>37</v>
      </c>
      <c r="AX153" s="14" t="s">
        <v>78</v>
      </c>
      <c r="AY153" s="224" t="s">
        <v>443</v>
      </c>
    </row>
    <row r="154" spans="1:65" s="14" customFormat="1">
      <c r="B154" s="214"/>
      <c r="C154" s="215"/>
      <c r="D154" s="205" t="s">
        <v>453</v>
      </c>
      <c r="E154" s="216" t="s">
        <v>19</v>
      </c>
      <c r="F154" s="217" t="s">
        <v>470</v>
      </c>
      <c r="G154" s="215"/>
      <c r="H154" s="218">
        <v>2</v>
      </c>
      <c r="I154" s="219"/>
      <c r="J154" s="215"/>
      <c r="K154" s="215"/>
      <c r="L154" s="220"/>
      <c r="M154" s="221"/>
      <c r="N154" s="222"/>
      <c r="O154" s="222"/>
      <c r="P154" s="222"/>
      <c r="Q154" s="222"/>
      <c r="R154" s="222"/>
      <c r="S154" s="222"/>
      <c r="T154" s="223"/>
      <c r="AT154" s="224" t="s">
        <v>453</v>
      </c>
      <c r="AU154" s="224" t="s">
        <v>91</v>
      </c>
      <c r="AV154" s="14" t="s">
        <v>91</v>
      </c>
      <c r="AW154" s="14" t="s">
        <v>37</v>
      </c>
      <c r="AX154" s="14" t="s">
        <v>78</v>
      </c>
      <c r="AY154" s="224" t="s">
        <v>443</v>
      </c>
    </row>
    <row r="155" spans="1:65" s="15" customFormat="1">
      <c r="B155" s="225"/>
      <c r="C155" s="226"/>
      <c r="D155" s="205" t="s">
        <v>453</v>
      </c>
      <c r="E155" s="227" t="s">
        <v>19</v>
      </c>
      <c r="F155" s="228" t="s">
        <v>456</v>
      </c>
      <c r="G155" s="226"/>
      <c r="H155" s="229">
        <v>6</v>
      </c>
      <c r="I155" s="230"/>
      <c r="J155" s="226"/>
      <c r="K155" s="226"/>
      <c r="L155" s="231"/>
      <c r="M155" s="232"/>
      <c r="N155" s="233"/>
      <c r="O155" s="233"/>
      <c r="P155" s="233"/>
      <c r="Q155" s="233"/>
      <c r="R155" s="233"/>
      <c r="S155" s="233"/>
      <c r="T155" s="234"/>
      <c r="AT155" s="235" t="s">
        <v>453</v>
      </c>
      <c r="AU155" s="235" t="s">
        <v>91</v>
      </c>
      <c r="AV155" s="15" t="s">
        <v>449</v>
      </c>
      <c r="AW155" s="15" t="s">
        <v>37</v>
      </c>
      <c r="AX155" s="15" t="s">
        <v>85</v>
      </c>
      <c r="AY155" s="235" t="s">
        <v>443</v>
      </c>
    </row>
    <row r="156" spans="1:65" s="2" customFormat="1" ht="90" customHeight="1">
      <c r="A156" s="37"/>
      <c r="B156" s="38"/>
      <c r="C156" s="185" t="s">
        <v>475</v>
      </c>
      <c r="D156" s="185" t="s">
        <v>445</v>
      </c>
      <c r="E156" s="186" t="s">
        <v>476</v>
      </c>
      <c r="F156" s="187" t="s">
        <v>477</v>
      </c>
      <c r="G156" s="188" t="s">
        <v>136</v>
      </c>
      <c r="H156" s="189">
        <v>11.82</v>
      </c>
      <c r="I156" s="190"/>
      <c r="J156" s="191">
        <f>ROUND(I156*H156,2)</f>
        <v>0</v>
      </c>
      <c r="K156" s="187" t="s">
        <v>448</v>
      </c>
      <c r="L156" s="42"/>
      <c r="M156" s="192" t="s">
        <v>19</v>
      </c>
      <c r="N156" s="193" t="s">
        <v>50</v>
      </c>
      <c r="O156" s="67"/>
      <c r="P156" s="194">
        <f>O156*H156</f>
        <v>0</v>
      </c>
      <c r="Q156" s="194">
        <v>0</v>
      </c>
      <c r="R156" s="194">
        <f>Q156*H156</f>
        <v>0</v>
      </c>
      <c r="S156" s="194">
        <v>0.255</v>
      </c>
      <c r="T156" s="195">
        <f>S156*H156</f>
        <v>3.0141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196" t="s">
        <v>449</v>
      </c>
      <c r="AT156" s="196" t="s">
        <v>445</v>
      </c>
      <c r="AU156" s="196" t="s">
        <v>91</v>
      </c>
      <c r="AY156" s="20" t="s">
        <v>443</v>
      </c>
      <c r="BE156" s="197">
        <f>IF(N156="základní",J156,0)</f>
        <v>0</v>
      </c>
      <c r="BF156" s="197">
        <f>IF(N156="snížená",J156,0)</f>
        <v>0</v>
      </c>
      <c r="BG156" s="197">
        <f>IF(N156="zákl. přenesená",J156,0)</f>
        <v>0</v>
      </c>
      <c r="BH156" s="197">
        <f>IF(N156="sníž. přenesená",J156,0)</f>
        <v>0</v>
      </c>
      <c r="BI156" s="197">
        <f>IF(N156="nulová",J156,0)</f>
        <v>0</v>
      </c>
      <c r="BJ156" s="20" t="s">
        <v>91</v>
      </c>
      <c r="BK156" s="197">
        <f>ROUND(I156*H156,2)</f>
        <v>0</v>
      </c>
      <c r="BL156" s="20" t="s">
        <v>449</v>
      </c>
      <c r="BM156" s="196" t="s">
        <v>478</v>
      </c>
    </row>
    <row r="157" spans="1:65" s="2" customFormat="1">
      <c r="A157" s="37"/>
      <c r="B157" s="38"/>
      <c r="C157" s="39"/>
      <c r="D157" s="198" t="s">
        <v>451</v>
      </c>
      <c r="E157" s="39"/>
      <c r="F157" s="199" t="s">
        <v>479</v>
      </c>
      <c r="G157" s="39"/>
      <c r="H157" s="39"/>
      <c r="I157" s="200"/>
      <c r="J157" s="39"/>
      <c r="K157" s="39"/>
      <c r="L157" s="42"/>
      <c r="M157" s="201"/>
      <c r="N157" s="202"/>
      <c r="O157" s="67"/>
      <c r="P157" s="67"/>
      <c r="Q157" s="67"/>
      <c r="R157" s="67"/>
      <c r="S157" s="67"/>
      <c r="T157" s="68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T157" s="20" t="s">
        <v>451</v>
      </c>
      <c r="AU157" s="20" t="s">
        <v>91</v>
      </c>
    </row>
    <row r="158" spans="1:65" s="13" customFormat="1">
      <c r="B158" s="203"/>
      <c r="C158" s="204"/>
      <c r="D158" s="205" t="s">
        <v>453</v>
      </c>
      <c r="E158" s="206" t="s">
        <v>19</v>
      </c>
      <c r="F158" s="207" t="s">
        <v>480</v>
      </c>
      <c r="G158" s="204"/>
      <c r="H158" s="206" t="s">
        <v>19</v>
      </c>
      <c r="I158" s="208"/>
      <c r="J158" s="204"/>
      <c r="K158" s="204"/>
      <c r="L158" s="209"/>
      <c r="M158" s="210"/>
      <c r="N158" s="211"/>
      <c r="O158" s="211"/>
      <c r="P158" s="211"/>
      <c r="Q158" s="211"/>
      <c r="R158" s="211"/>
      <c r="S158" s="211"/>
      <c r="T158" s="212"/>
      <c r="AT158" s="213" t="s">
        <v>453</v>
      </c>
      <c r="AU158" s="213" t="s">
        <v>91</v>
      </c>
      <c r="AV158" s="13" t="s">
        <v>85</v>
      </c>
      <c r="AW158" s="13" t="s">
        <v>37</v>
      </c>
      <c r="AX158" s="13" t="s">
        <v>78</v>
      </c>
      <c r="AY158" s="213" t="s">
        <v>443</v>
      </c>
    </row>
    <row r="159" spans="1:65" s="14" customFormat="1">
      <c r="B159" s="214"/>
      <c r="C159" s="215"/>
      <c r="D159" s="205" t="s">
        <v>453</v>
      </c>
      <c r="E159" s="216" t="s">
        <v>19</v>
      </c>
      <c r="F159" s="217" t="s">
        <v>481</v>
      </c>
      <c r="G159" s="215"/>
      <c r="H159" s="218">
        <v>11.82</v>
      </c>
      <c r="I159" s="219"/>
      <c r="J159" s="215"/>
      <c r="K159" s="215"/>
      <c r="L159" s="220"/>
      <c r="M159" s="221"/>
      <c r="N159" s="222"/>
      <c r="O159" s="222"/>
      <c r="P159" s="222"/>
      <c r="Q159" s="222"/>
      <c r="R159" s="222"/>
      <c r="S159" s="222"/>
      <c r="T159" s="223"/>
      <c r="AT159" s="224" t="s">
        <v>453</v>
      </c>
      <c r="AU159" s="224" t="s">
        <v>91</v>
      </c>
      <c r="AV159" s="14" t="s">
        <v>91</v>
      </c>
      <c r="AW159" s="14" t="s">
        <v>37</v>
      </c>
      <c r="AX159" s="14" t="s">
        <v>78</v>
      </c>
      <c r="AY159" s="224" t="s">
        <v>443</v>
      </c>
    </row>
    <row r="160" spans="1:65" s="15" customFormat="1">
      <c r="B160" s="225"/>
      <c r="C160" s="226"/>
      <c r="D160" s="205" t="s">
        <v>453</v>
      </c>
      <c r="E160" s="227" t="s">
        <v>19</v>
      </c>
      <c r="F160" s="228" t="s">
        <v>456</v>
      </c>
      <c r="G160" s="226"/>
      <c r="H160" s="229">
        <v>11.82</v>
      </c>
      <c r="I160" s="230"/>
      <c r="J160" s="226"/>
      <c r="K160" s="226"/>
      <c r="L160" s="231"/>
      <c r="M160" s="232"/>
      <c r="N160" s="233"/>
      <c r="O160" s="233"/>
      <c r="P160" s="233"/>
      <c r="Q160" s="233"/>
      <c r="R160" s="233"/>
      <c r="S160" s="233"/>
      <c r="T160" s="234"/>
      <c r="AT160" s="235" t="s">
        <v>453</v>
      </c>
      <c r="AU160" s="235" t="s">
        <v>91</v>
      </c>
      <c r="AV160" s="15" t="s">
        <v>449</v>
      </c>
      <c r="AW160" s="15" t="s">
        <v>37</v>
      </c>
      <c r="AX160" s="15" t="s">
        <v>85</v>
      </c>
      <c r="AY160" s="235" t="s">
        <v>443</v>
      </c>
    </row>
    <row r="161" spans="1:65" s="2" customFormat="1" ht="62.65" customHeight="1">
      <c r="A161" s="37"/>
      <c r="B161" s="38"/>
      <c r="C161" s="185" t="s">
        <v>482</v>
      </c>
      <c r="D161" s="185" t="s">
        <v>445</v>
      </c>
      <c r="E161" s="186" t="s">
        <v>483</v>
      </c>
      <c r="F161" s="187" t="s">
        <v>484</v>
      </c>
      <c r="G161" s="188" t="s">
        <v>136</v>
      </c>
      <c r="H161" s="189">
        <v>32.5</v>
      </c>
      <c r="I161" s="190"/>
      <c r="J161" s="191">
        <f>ROUND(I161*H161,2)</f>
        <v>0</v>
      </c>
      <c r="K161" s="187" t="s">
        <v>448</v>
      </c>
      <c r="L161" s="42"/>
      <c r="M161" s="192" t="s">
        <v>19</v>
      </c>
      <c r="N161" s="193" t="s">
        <v>50</v>
      </c>
      <c r="O161" s="67"/>
      <c r="P161" s="194">
        <f>O161*H161</f>
        <v>0</v>
      </c>
      <c r="Q161" s="194">
        <v>0</v>
      </c>
      <c r="R161" s="194">
        <f>Q161*H161</f>
        <v>0</v>
      </c>
      <c r="S161" s="194">
        <v>0.3</v>
      </c>
      <c r="T161" s="195">
        <f>S161*H161</f>
        <v>9.75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196" t="s">
        <v>449</v>
      </c>
      <c r="AT161" s="196" t="s">
        <v>445</v>
      </c>
      <c r="AU161" s="196" t="s">
        <v>91</v>
      </c>
      <c r="AY161" s="20" t="s">
        <v>443</v>
      </c>
      <c r="BE161" s="197">
        <f>IF(N161="základní",J161,0)</f>
        <v>0</v>
      </c>
      <c r="BF161" s="197">
        <f>IF(N161="snížená",J161,0)</f>
        <v>0</v>
      </c>
      <c r="BG161" s="197">
        <f>IF(N161="zákl. přenesená",J161,0)</f>
        <v>0</v>
      </c>
      <c r="BH161" s="197">
        <f>IF(N161="sníž. přenesená",J161,0)</f>
        <v>0</v>
      </c>
      <c r="BI161" s="197">
        <f>IF(N161="nulová",J161,0)</f>
        <v>0</v>
      </c>
      <c r="BJ161" s="20" t="s">
        <v>91</v>
      </c>
      <c r="BK161" s="197">
        <f>ROUND(I161*H161,2)</f>
        <v>0</v>
      </c>
      <c r="BL161" s="20" t="s">
        <v>449</v>
      </c>
      <c r="BM161" s="196" t="s">
        <v>485</v>
      </c>
    </row>
    <row r="162" spans="1:65" s="2" customFormat="1">
      <c r="A162" s="37"/>
      <c r="B162" s="38"/>
      <c r="C162" s="39"/>
      <c r="D162" s="198" t="s">
        <v>451</v>
      </c>
      <c r="E162" s="39"/>
      <c r="F162" s="199" t="s">
        <v>486</v>
      </c>
      <c r="G162" s="39"/>
      <c r="H162" s="39"/>
      <c r="I162" s="200"/>
      <c r="J162" s="39"/>
      <c r="K162" s="39"/>
      <c r="L162" s="42"/>
      <c r="M162" s="201"/>
      <c r="N162" s="202"/>
      <c r="O162" s="67"/>
      <c r="P162" s="67"/>
      <c r="Q162" s="67"/>
      <c r="R162" s="67"/>
      <c r="S162" s="67"/>
      <c r="T162" s="68"/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T162" s="20" t="s">
        <v>451</v>
      </c>
      <c r="AU162" s="20" t="s">
        <v>91</v>
      </c>
    </row>
    <row r="163" spans="1:65" s="13" customFormat="1">
      <c r="B163" s="203"/>
      <c r="C163" s="204"/>
      <c r="D163" s="205" t="s">
        <v>453</v>
      </c>
      <c r="E163" s="206" t="s">
        <v>19</v>
      </c>
      <c r="F163" s="207" t="s">
        <v>487</v>
      </c>
      <c r="G163" s="204"/>
      <c r="H163" s="206" t="s">
        <v>19</v>
      </c>
      <c r="I163" s="208"/>
      <c r="J163" s="204"/>
      <c r="K163" s="204"/>
      <c r="L163" s="209"/>
      <c r="M163" s="210"/>
      <c r="N163" s="211"/>
      <c r="O163" s="211"/>
      <c r="P163" s="211"/>
      <c r="Q163" s="211"/>
      <c r="R163" s="211"/>
      <c r="S163" s="211"/>
      <c r="T163" s="212"/>
      <c r="AT163" s="213" t="s">
        <v>453</v>
      </c>
      <c r="AU163" s="213" t="s">
        <v>91</v>
      </c>
      <c r="AV163" s="13" t="s">
        <v>85</v>
      </c>
      <c r="AW163" s="13" t="s">
        <v>37</v>
      </c>
      <c r="AX163" s="13" t="s">
        <v>78</v>
      </c>
      <c r="AY163" s="213" t="s">
        <v>443</v>
      </c>
    </row>
    <row r="164" spans="1:65" s="13" customFormat="1">
      <c r="B164" s="203"/>
      <c r="C164" s="204"/>
      <c r="D164" s="205" t="s">
        <v>453</v>
      </c>
      <c r="E164" s="206" t="s">
        <v>19</v>
      </c>
      <c r="F164" s="207" t="s">
        <v>488</v>
      </c>
      <c r="G164" s="204"/>
      <c r="H164" s="206" t="s">
        <v>19</v>
      </c>
      <c r="I164" s="208"/>
      <c r="J164" s="204"/>
      <c r="K164" s="204"/>
      <c r="L164" s="209"/>
      <c r="M164" s="210"/>
      <c r="N164" s="211"/>
      <c r="O164" s="211"/>
      <c r="P164" s="211"/>
      <c r="Q164" s="211"/>
      <c r="R164" s="211"/>
      <c r="S164" s="211"/>
      <c r="T164" s="212"/>
      <c r="AT164" s="213" t="s">
        <v>453</v>
      </c>
      <c r="AU164" s="213" t="s">
        <v>91</v>
      </c>
      <c r="AV164" s="13" t="s">
        <v>85</v>
      </c>
      <c r="AW164" s="13" t="s">
        <v>37</v>
      </c>
      <c r="AX164" s="13" t="s">
        <v>78</v>
      </c>
      <c r="AY164" s="213" t="s">
        <v>443</v>
      </c>
    </row>
    <row r="165" spans="1:65" s="14" customFormat="1">
      <c r="B165" s="214"/>
      <c r="C165" s="215"/>
      <c r="D165" s="205" t="s">
        <v>453</v>
      </c>
      <c r="E165" s="216" t="s">
        <v>19</v>
      </c>
      <c r="F165" s="217" t="s">
        <v>489</v>
      </c>
      <c r="G165" s="215"/>
      <c r="H165" s="218">
        <v>32.5</v>
      </c>
      <c r="I165" s="219"/>
      <c r="J165" s="215"/>
      <c r="K165" s="215"/>
      <c r="L165" s="220"/>
      <c r="M165" s="221"/>
      <c r="N165" s="222"/>
      <c r="O165" s="222"/>
      <c r="P165" s="222"/>
      <c r="Q165" s="222"/>
      <c r="R165" s="222"/>
      <c r="S165" s="222"/>
      <c r="T165" s="223"/>
      <c r="AT165" s="224" t="s">
        <v>453</v>
      </c>
      <c r="AU165" s="224" t="s">
        <v>91</v>
      </c>
      <c r="AV165" s="14" t="s">
        <v>91</v>
      </c>
      <c r="AW165" s="14" t="s">
        <v>37</v>
      </c>
      <c r="AX165" s="14" t="s">
        <v>78</v>
      </c>
      <c r="AY165" s="224" t="s">
        <v>443</v>
      </c>
    </row>
    <row r="166" spans="1:65" s="15" customFormat="1">
      <c r="B166" s="225"/>
      <c r="C166" s="226"/>
      <c r="D166" s="205" t="s">
        <v>453</v>
      </c>
      <c r="E166" s="227" t="s">
        <v>19</v>
      </c>
      <c r="F166" s="228" t="s">
        <v>456</v>
      </c>
      <c r="G166" s="226"/>
      <c r="H166" s="229">
        <v>32.5</v>
      </c>
      <c r="I166" s="230"/>
      <c r="J166" s="226"/>
      <c r="K166" s="226"/>
      <c r="L166" s="231"/>
      <c r="M166" s="232"/>
      <c r="N166" s="233"/>
      <c r="O166" s="233"/>
      <c r="P166" s="233"/>
      <c r="Q166" s="233"/>
      <c r="R166" s="233"/>
      <c r="S166" s="233"/>
      <c r="T166" s="234"/>
      <c r="AT166" s="235" t="s">
        <v>453</v>
      </c>
      <c r="AU166" s="235" t="s">
        <v>91</v>
      </c>
      <c r="AV166" s="15" t="s">
        <v>449</v>
      </c>
      <c r="AW166" s="15" t="s">
        <v>37</v>
      </c>
      <c r="AX166" s="15" t="s">
        <v>85</v>
      </c>
      <c r="AY166" s="235" t="s">
        <v>443</v>
      </c>
    </row>
    <row r="167" spans="1:65" s="2" customFormat="1" ht="62.65" customHeight="1">
      <c r="A167" s="37"/>
      <c r="B167" s="38"/>
      <c r="C167" s="185" t="s">
        <v>490</v>
      </c>
      <c r="D167" s="185" t="s">
        <v>445</v>
      </c>
      <c r="E167" s="186" t="s">
        <v>491</v>
      </c>
      <c r="F167" s="187" t="s">
        <v>492</v>
      </c>
      <c r="G167" s="188" t="s">
        <v>136</v>
      </c>
      <c r="H167" s="189">
        <v>32.5</v>
      </c>
      <c r="I167" s="190"/>
      <c r="J167" s="191">
        <f>ROUND(I167*H167,2)</f>
        <v>0</v>
      </c>
      <c r="K167" s="187" t="s">
        <v>448</v>
      </c>
      <c r="L167" s="42"/>
      <c r="M167" s="192" t="s">
        <v>19</v>
      </c>
      <c r="N167" s="193" t="s">
        <v>50</v>
      </c>
      <c r="O167" s="67"/>
      <c r="P167" s="194">
        <f>O167*H167</f>
        <v>0</v>
      </c>
      <c r="Q167" s="194">
        <v>0</v>
      </c>
      <c r="R167" s="194">
        <f>Q167*H167</f>
        <v>0</v>
      </c>
      <c r="S167" s="194">
        <v>0.22</v>
      </c>
      <c r="T167" s="195">
        <f>S167*H167</f>
        <v>7.15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196" t="s">
        <v>449</v>
      </c>
      <c r="AT167" s="196" t="s">
        <v>445</v>
      </c>
      <c r="AU167" s="196" t="s">
        <v>91</v>
      </c>
      <c r="AY167" s="20" t="s">
        <v>443</v>
      </c>
      <c r="BE167" s="197">
        <f>IF(N167="základní",J167,0)</f>
        <v>0</v>
      </c>
      <c r="BF167" s="197">
        <f>IF(N167="snížená",J167,0)</f>
        <v>0</v>
      </c>
      <c r="BG167" s="197">
        <f>IF(N167="zákl. přenesená",J167,0)</f>
        <v>0</v>
      </c>
      <c r="BH167" s="197">
        <f>IF(N167="sníž. přenesená",J167,0)</f>
        <v>0</v>
      </c>
      <c r="BI167" s="197">
        <f>IF(N167="nulová",J167,0)</f>
        <v>0</v>
      </c>
      <c r="BJ167" s="20" t="s">
        <v>91</v>
      </c>
      <c r="BK167" s="197">
        <f>ROUND(I167*H167,2)</f>
        <v>0</v>
      </c>
      <c r="BL167" s="20" t="s">
        <v>449</v>
      </c>
      <c r="BM167" s="196" t="s">
        <v>493</v>
      </c>
    </row>
    <row r="168" spans="1:65" s="2" customFormat="1">
      <c r="A168" s="37"/>
      <c r="B168" s="38"/>
      <c r="C168" s="39"/>
      <c r="D168" s="198" t="s">
        <v>451</v>
      </c>
      <c r="E168" s="39"/>
      <c r="F168" s="199" t="s">
        <v>494</v>
      </c>
      <c r="G168" s="39"/>
      <c r="H168" s="39"/>
      <c r="I168" s="200"/>
      <c r="J168" s="39"/>
      <c r="K168" s="39"/>
      <c r="L168" s="42"/>
      <c r="M168" s="201"/>
      <c r="N168" s="202"/>
      <c r="O168" s="67"/>
      <c r="P168" s="67"/>
      <c r="Q168" s="67"/>
      <c r="R168" s="67"/>
      <c r="S168" s="67"/>
      <c r="T168" s="68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T168" s="20" t="s">
        <v>451</v>
      </c>
      <c r="AU168" s="20" t="s">
        <v>91</v>
      </c>
    </row>
    <row r="169" spans="1:65" s="13" customFormat="1">
      <c r="B169" s="203"/>
      <c r="C169" s="204"/>
      <c r="D169" s="205" t="s">
        <v>453</v>
      </c>
      <c r="E169" s="206" t="s">
        <v>19</v>
      </c>
      <c r="F169" s="207" t="s">
        <v>487</v>
      </c>
      <c r="G169" s="204"/>
      <c r="H169" s="206" t="s">
        <v>19</v>
      </c>
      <c r="I169" s="208"/>
      <c r="J169" s="204"/>
      <c r="K169" s="204"/>
      <c r="L169" s="209"/>
      <c r="M169" s="210"/>
      <c r="N169" s="211"/>
      <c r="O169" s="211"/>
      <c r="P169" s="211"/>
      <c r="Q169" s="211"/>
      <c r="R169" s="211"/>
      <c r="S169" s="211"/>
      <c r="T169" s="212"/>
      <c r="AT169" s="213" t="s">
        <v>453</v>
      </c>
      <c r="AU169" s="213" t="s">
        <v>91</v>
      </c>
      <c r="AV169" s="13" t="s">
        <v>85</v>
      </c>
      <c r="AW169" s="13" t="s">
        <v>37</v>
      </c>
      <c r="AX169" s="13" t="s">
        <v>78</v>
      </c>
      <c r="AY169" s="213" t="s">
        <v>443</v>
      </c>
    </row>
    <row r="170" spans="1:65" s="13" customFormat="1">
      <c r="B170" s="203"/>
      <c r="C170" s="204"/>
      <c r="D170" s="205" t="s">
        <v>453</v>
      </c>
      <c r="E170" s="206" t="s">
        <v>19</v>
      </c>
      <c r="F170" s="207" t="s">
        <v>488</v>
      </c>
      <c r="G170" s="204"/>
      <c r="H170" s="206" t="s">
        <v>19</v>
      </c>
      <c r="I170" s="208"/>
      <c r="J170" s="204"/>
      <c r="K170" s="204"/>
      <c r="L170" s="209"/>
      <c r="M170" s="210"/>
      <c r="N170" s="211"/>
      <c r="O170" s="211"/>
      <c r="P170" s="211"/>
      <c r="Q170" s="211"/>
      <c r="R170" s="211"/>
      <c r="S170" s="211"/>
      <c r="T170" s="212"/>
      <c r="AT170" s="213" t="s">
        <v>453</v>
      </c>
      <c r="AU170" s="213" t="s">
        <v>91</v>
      </c>
      <c r="AV170" s="13" t="s">
        <v>85</v>
      </c>
      <c r="AW170" s="13" t="s">
        <v>37</v>
      </c>
      <c r="AX170" s="13" t="s">
        <v>78</v>
      </c>
      <c r="AY170" s="213" t="s">
        <v>443</v>
      </c>
    </row>
    <row r="171" spans="1:65" s="14" customFormat="1">
      <c r="B171" s="214"/>
      <c r="C171" s="215"/>
      <c r="D171" s="205" t="s">
        <v>453</v>
      </c>
      <c r="E171" s="216" t="s">
        <v>19</v>
      </c>
      <c r="F171" s="217" t="s">
        <v>489</v>
      </c>
      <c r="G171" s="215"/>
      <c r="H171" s="218">
        <v>32.5</v>
      </c>
      <c r="I171" s="219"/>
      <c r="J171" s="215"/>
      <c r="K171" s="215"/>
      <c r="L171" s="220"/>
      <c r="M171" s="221"/>
      <c r="N171" s="222"/>
      <c r="O171" s="222"/>
      <c r="P171" s="222"/>
      <c r="Q171" s="222"/>
      <c r="R171" s="222"/>
      <c r="S171" s="222"/>
      <c r="T171" s="223"/>
      <c r="AT171" s="224" t="s">
        <v>453</v>
      </c>
      <c r="AU171" s="224" t="s">
        <v>91</v>
      </c>
      <c r="AV171" s="14" t="s">
        <v>91</v>
      </c>
      <c r="AW171" s="14" t="s">
        <v>37</v>
      </c>
      <c r="AX171" s="14" t="s">
        <v>78</v>
      </c>
      <c r="AY171" s="224" t="s">
        <v>443</v>
      </c>
    </row>
    <row r="172" spans="1:65" s="15" customFormat="1">
      <c r="B172" s="225"/>
      <c r="C172" s="226"/>
      <c r="D172" s="205" t="s">
        <v>453</v>
      </c>
      <c r="E172" s="227" t="s">
        <v>19</v>
      </c>
      <c r="F172" s="228" t="s">
        <v>456</v>
      </c>
      <c r="G172" s="226"/>
      <c r="H172" s="229">
        <v>32.5</v>
      </c>
      <c r="I172" s="230"/>
      <c r="J172" s="226"/>
      <c r="K172" s="226"/>
      <c r="L172" s="231"/>
      <c r="M172" s="232"/>
      <c r="N172" s="233"/>
      <c r="O172" s="233"/>
      <c r="P172" s="233"/>
      <c r="Q172" s="233"/>
      <c r="R172" s="233"/>
      <c r="S172" s="233"/>
      <c r="T172" s="234"/>
      <c r="AT172" s="235" t="s">
        <v>453</v>
      </c>
      <c r="AU172" s="235" t="s">
        <v>91</v>
      </c>
      <c r="AV172" s="15" t="s">
        <v>449</v>
      </c>
      <c r="AW172" s="15" t="s">
        <v>37</v>
      </c>
      <c r="AX172" s="15" t="s">
        <v>85</v>
      </c>
      <c r="AY172" s="235" t="s">
        <v>443</v>
      </c>
    </row>
    <row r="173" spans="1:65" s="2" customFormat="1" ht="55.5" customHeight="1">
      <c r="A173" s="37"/>
      <c r="B173" s="38"/>
      <c r="C173" s="185" t="s">
        <v>495</v>
      </c>
      <c r="D173" s="185" t="s">
        <v>445</v>
      </c>
      <c r="E173" s="186" t="s">
        <v>496</v>
      </c>
      <c r="F173" s="187" t="s">
        <v>497</v>
      </c>
      <c r="G173" s="188" t="s">
        <v>136</v>
      </c>
      <c r="H173" s="189">
        <v>200.18</v>
      </c>
      <c r="I173" s="190"/>
      <c r="J173" s="191">
        <f>ROUND(I173*H173,2)</f>
        <v>0</v>
      </c>
      <c r="K173" s="187" t="s">
        <v>448</v>
      </c>
      <c r="L173" s="42"/>
      <c r="M173" s="192" t="s">
        <v>19</v>
      </c>
      <c r="N173" s="193" t="s">
        <v>50</v>
      </c>
      <c r="O173" s="67"/>
      <c r="P173" s="194">
        <f>O173*H173</f>
        <v>0</v>
      </c>
      <c r="Q173" s="194">
        <v>0</v>
      </c>
      <c r="R173" s="194">
        <f>Q173*H173</f>
        <v>0</v>
      </c>
      <c r="S173" s="194">
        <v>0.17</v>
      </c>
      <c r="T173" s="195">
        <f>S173*H173</f>
        <v>34.030600000000007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196" t="s">
        <v>449</v>
      </c>
      <c r="AT173" s="196" t="s">
        <v>445</v>
      </c>
      <c r="AU173" s="196" t="s">
        <v>91</v>
      </c>
      <c r="AY173" s="20" t="s">
        <v>443</v>
      </c>
      <c r="BE173" s="197">
        <f>IF(N173="základní",J173,0)</f>
        <v>0</v>
      </c>
      <c r="BF173" s="197">
        <f>IF(N173="snížená",J173,0)</f>
        <v>0</v>
      </c>
      <c r="BG173" s="197">
        <f>IF(N173="zákl. přenesená",J173,0)</f>
        <v>0</v>
      </c>
      <c r="BH173" s="197">
        <f>IF(N173="sníž. přenesená",J173,0)</f>
        <v>0</v>
      </c>
      <c r="BI173" s="197">
        <f>IF(N173="nulová",J173,0)</f>
        <v>0</v>
      </c>
      <c r="BJ173" s="20" t="s">
        <v>91</v>
      </c>
      <c r="BK173" s="197">
        <f>ROUND(I173*H173,2)</f>
        <v>0</v>
      </c>
      <c r="BL173" s="20" t="s">
        <v>449</v>
      </c>
      <c r="BM173" s="196" t="s">
        <v>498</v>
      </c>
    </row>
    <row r="174" spans="1:65" s="2" customFormat="1">
      <c r="A174" s="37"/>
      <c r="B174" s="38"/>
      <c r="C174" s="39"/>
      <c r="D174" s="198" t="s">
        <v>451</v>
      </c>
      <c r="E174" s="39"/>
      <c r="F174" s="199" t="s">
        <v>499</v>
      </c>
      <c r="G174" s="39"/>
      <c r="H174" s="39"/>
      <c r="I174" s="200"/>
      <c r="J174" s="39"/>
      <c r="K174" s="39"/>
      <c r="L174" s="42"/>
      <c r="M174" s="201"/>
      <c r="N174" s="202"/>
      <c r="O174" s="67"/>
      <c r="P174" s="67"/>
      <c r="Q174" s="67"/>
      <c r="R174" s="67"/>
      <c r="S174" s="67"/>
      <c r="T174" s="68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T174" s="20" t="s">
        <v>451</v>
      </c>
      <c r="AU174" s="20" t="s">
        <v>91</v>
      </c>
    </row>
    <row r="175" spans="1:65" s="13" customFormat="1">
      <c r="B175" s="203"/>
      <c r="C175" s="204"/>
      <c r="D175" s="205" t="s">
        <v>453</v>
      </c>
      <c r="E175" s="206" t="s">
        <v>19</v>
      </c>
      <c r="F175" s="207" t="s">
        <v>480</v>
      </c>
      <c r="G175" s="204"/>
      <c r="H175" s="206" t="s">
        <v>19</v>
      </c>
      <c r="I175" s="208"/>
      <c r="J175" s="204"/>
      <c r="K175" s="204"/>
      <c r="L175" s="209"/>
      <c r="M175" s="210"/>
      <c r="N175" s="211"/>
      <c r="O175" s="211"/>
      <c r="P175" s="211"/>
      <c r="Q175" s="211"/>
      <c r="R175" s="211"/>
      <c r="S175" s="211"/>
      <c r="T175" s="212"/>
      <c r="AT175" s="213" t="s">
        <v>453</v>
      </c>
      <c r="AU175" s="213" t="s">
        <v>91</v>
      </c>
      <c r="AV175" s="13" t="s">
        <v>85</v>
      </c>
      <c r="AW175" s="13" t="s">
        <v>37</v>
      </c>
      <c r="AX175" s="13" t="s">
        <v>78</v>
      </c>
      <c r="AY175" s="213" t="s">
        <v>443</v>
      </c>
    </row>
    <row r="176" spans="1:65" s="14" customFormat="1">
      <c r="B176" s="214"/>
      <c r="C176" s="215"/>
      <c r="D176" s="205" t="s">
        <v>453</v>
      </c>
      <c r="E176" s="216" t="s">
        <v>19</v>
      </c>
      <c r="F176" s="217" t="s">
        <v>500</v>
      </c>
      <c r="G176" s="215"/>
      <c r="H176" s="218">
        <v>200.18</v>
      </c>
      <c r="I176" s="219"/>
      <c r="J176" s="215"/>
      <c r="K176" s="215"/>
      <c r="L176" s="220"/>
      <c r="M176" s="221"/>
      <c r="N176" s="222"/>
      <c r="O176" s="222"/>
      <c r="P176" s="222"/>
      <c r="Q176" s="222"/>
      <c r="R176" s="222"/>
      <c r="S176" s="222"/>
      <c r="T176" s="223"/>
      <c r="AT176" s="224" t="s">
        <v>453</v>
      </c>
      <c r="AU176" s="224" t="s">
        <v>91</v>
      </c>
      <c r="AV176" s="14" t="s">
        <v>91</v>
      </c>
      <c r="AW176" s="14" t="s">
        <v>37</v>
      </c>
      <c r="AX176" s="14" t="s">
        <v>78</v>
      </c>
      <c r="AY176" s="224" t="s">
        <v>443</v>
      </c>
    </row>
    <row r="177" spans="1:65" s="15" customFormat="1">
      <c r="B177" s="225"/>
      <c r="C177" s="226"/>
      <c r="D177" s="205" t="s">
        <v>453</v>
      </c>
      <c r="E177" s="227" t="s">
        <v>19</v>
      </c>
      <c r="F177" s="228" t="s">
        <v>456</v>
      </c>
      <c r="G177" s="226"/>
      <c r="H177" s="229">
        <v>200.18</v>
      </c>
      <c r="I177" s="230"/>
      <c r="J177" s="226"/>
      <c r="K177" s="226"/>
      <c r="L177" s="231"/>
      <c r="M177" s="232"/>
      <c r="N177" s="233"/>
      <c r="O177" s="233"/>
      <c r="P177" s="233"/>
      <c r="Q177" s="233"/>
      <c r="R177" s="233"/>
      <c r="S177" s="233"/>
      <c r="T177" s="234"/>
      <c r="AT177" s="235" t="s">
        <v>453</v>
      </c>
      <c r="AU177" s="235" t="s">
        <v>91</v>
      </c>
      <c r="AV177" s="15" t="s">
        <v>449</v>
      </c>
      <c r="AW177" s="15" t="s">
        <v>37</v>
      </c>
      <c r="AX177" s="15" t="s">
        <v>85</v>
      </c>
      <c r="AY177" s="235" t="s">
        <v>443</v>
      </c>
    </row>
    <row r="178" spans="1:65" s="2" customFormat="1" ht="66.75" customHeight="1">
      <c r="A178" s="37"/>
      <c r="B178" s="38"/>
      <c r="C178" s="185" t="s">
        <v>501</v>
      </c>
      <c r="D178" s="185" t="s">
        <v>445</v>
      </c>
      <c r="E178" s="186" t="s">
        <v>502</v>
      </c>
      <c r="F178" s="187" t="s">
        <v>503</v>
      </c>
      <c r="G178" s="188" t="s">
        <v>136</v>
      </c>
      <c r="H178" s="189">
        <v>455.59</v>
      </c>
      <c r="I178" s="190"/>
      <c r="J178" s="191">
        <f>ROUND(I178*H178,2)</f>
        <v>0</v>
      </c>
      <c r="K178" s="187" t="s">
        <v>448</v>
      </c>
      <c r="L178" s="42"/>
      <c r="M178" s="192" t="s">
        <v>19</v>
      </c>
      <c r="N178" s="193" t="s">
        <v>50</v>
      </c>
      <c r="O178" s="67"/>
      <c r="P178" s="194">
        <f>O178*H178</f>
        <v>0</v>
      </c>
      <c r="Q178" s="194">
        <v>0</v>
      </c>
      <c r="R178" s="194">
        <f>Q178*H178</f>
        <v>0</v>
      </c>
      <c r="S178" s="194">
        <v>0.22</v>
      </c>
      <c r="T178" s="195">
        <f>S178*H178</f>
        <v>100.2298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196" t="s">
        <v>449</v>
      </c>
      <c r="AT178" s="196" t="s">
        <v>445</v>
      </c>
      <c r="AU178" s="196" t="s">
        <v>91</v>
      </c>
      <c r="AY178" s="20" t="s">
        <v>443</v>
      </c>
      <c r="BE178" s="197">
        <f>IF(N178="základní",J178,0)</f>
        <v>0</v>
      </c>
      <c r="BF178" s="197">
        <f>IF(N178="snížená",J178,0)</f>
        <v>0</v>
      </c>
      <c r="BG178" s="197">
        <f>IF(N178="zákl. přenesená",J178,0)</f>
        <v>0</v>
      </c>
      <c r="BH178" s="197">
        <f>IF(N178="sníž. přenesená",J178,0)</f>
        <v>0</v>
      </c>
      <c r="BI178" s="197">
        <f>IF(N178="nulová",J178,0)</f>
        <v>0</v>
      </c>
      <c r="BJ178" s="20" t="s">
        <v>91</v>
      </c>
      <c r="BK178" s="197">
        <f>ROUND(I178*H178,2)</f>
        <v>0</v>
      </c>
      <c r="BL178" s="20" t="s">
        <v>449</v>
      </c>
      <c r="BM178" s="196" t="s">
        <v>504</v>
      </c>
    </row>
    <row r="179" spans="1:65" s="2" customFormat="1">
      <c r="A179" s="37"/>
      <c r="B179" s="38"/>
      <c r="C179" s="39"/>
      <c r="D179" s="198" t="s">
        <v>451</v>
      </c>
      <c r="E179" s="39"/>
      <c r="F179" s="199" t="s">
        <v>505</v>
      </c>
      <c r="G179" s="39"/>
      <c r="H179" s="39"/>
      <c r="I179" s="200"/>
      <c r="J179" s="39"/>
      <c r="K179" s="39"/>
      <c r="L179" s="42"/>
      <c r="M179" s="201"/>
      <c r="N179" s="202"/>
      <c r="O179" s="67"/>
      <c r="P179" s="67"/>
      <c r="Q179" s="67"/>
      <c r="R179" s="67"/>
      <c r="S179" s="67"/>
      <c r="T179" s="68"/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T179" s="20" t="s">
        <v>451</v>
      </c>
      <c r="AU179" s="20" t="s">
        <v>91</v>
      </c>
    </row>
    <row r="180" spans="1:65" s="13" customFormat="1">
      <c r="B180" s="203"/>
      <c r="C180" s="204"/>
      <c r="D180" s="205" t="s">
        <v>453</v>
      </c>
      <c r="E180" s="206" t="s">
        <v>19</v>
      </c>
      <c r="F180" s="207" t="s">
        <v>506</v>
      </c>
      <c r="G180" s="204"/>
      <c r="H180" s="206" t="s">
        <v>19</v>
      </c>
      <c r="I180" s="208"/>
      <c r="J180" s="204"/>
      <c r="K180" s="204"/>
      <c r="L180" s="209"/>
      <c r="M180" s="210"/>
      <c r="N180" s="211"/>
      <c r="O180" s="211"/>
      <c r="P180" s="211"/>
      <c r="Q180" s="211"/>
      <c r="R180" s="211"/>
      <c r="S180" s="211"/>
      <c r="T180" s="212"/>
      <c r="AT180" s="213" t="s">
        <v>453</v>
      </c>
      <c r="AU180" s="213" t="s">
        <v>91</v>
      </c>
      <c r="AV180" s="13" t="s">
        <v>85</v>
      </c>
      <c r="AW180" s="13" t="s">
        <v>37</v>
      </c>
      <c r="AX180" s="13" t="s">
        <v>78</v>
      </c>
      <c r="AY180" s="213" t="s">
        <v>443</v>
      </c>
    </row>
    <row r="181" spans="1:65" s="14" customFormat="1">
      <c r="B181" s="214"/>
      <c r="C181" s="215"/>
      <c r="D181" s="205" t="s">
        <v>453</v>
      </c>
      <c r="E181" s="216" t="s">
        <v>19</v>
      </c>
      <c r="F181" s="217" t="s">
        <v>507</v>
      </c>
      <c r="G181" s="215"/>
      <c r="H181" s="218">
        <v>455.59</v>
      </c>
      <c r="I181" s="219"/>
      <c r="J181" s="215"/>
      <c r="K181" s="215"/>
      <c r="L181" s="220"/>
      <c r="M181" s="221"/>
      <c r="N181" s="222"/>
      <c r="O181" s="222"/>
      <c r="P181" s="222"/>
      <c r="Q181" s="222"/>
      <c r="R181" s="222"/>
      <c r="S181" s="222"/>
      <c r="T181" s="223"/>
      <c r="AT181" s="224" t="s">
        <v>453</v>
      </c>
      <c r="AU181" s="224" t="s">
        <v>91</v>
      </c>
      <c r="AV181" s="14" t="s">
        <v>91</v>
      </c>
      <c r="AW181" s="14" t="s">
        <v>37</v>
      </c>
      <c r="AX181" s="14" t="s">
        <v>78</v>
      </c>
      <c r="AY181" s="224" t="s">
        <v>443</v>
      </c>
    </row>
    <row r="182" spans="1:65" s="15" customFormat="1">
      <c r="B182" s="225"/>
      <c r="C182" s="226"/>
      <c r="D182" s="205" t="s">
        <v>453</v>
      </c>
      <c r="E182" s="227" t="s">
        <v>19</v>
      </c>
      <c r="F182" s="228" t="s">
        <v>456</v>
      </c>
      <c r="G182" s="226"/>
      <c r="H182" s="229">
        <v>455.59</v>
      </c>
      <c r="I182" s="230"/>
      <c r="J182" s="226"/>
      <c r="K182" s="226"/>
      <c r="L182" s="231"/>
      <c r="M182" s="232"/>
      <c r="N182" s="233"/>
      <c r="O182" s="233"/>
      <c r="P182" s="233"/>
      <c r="Q182" s="233"/>
      <c r="R182" s="233"/>
      <c r="S182" s="233"/>
      <c r="T182" s="234"/>
      <c r="AT182" s="235" t="s">
        <v>453</v>
      </c>
      <c r="AU182" s="235" t="s">
        <v>91</v>
      </c>
      <c r="AV182" s="15" t="s">
        <v>449</v>
      </c>
      <c r="AW182" s="15" t="s">
        <v>37</v>
      </c>
      <c r="AX182" s="15" t="s">
        <v>85</v>
      </c>
      <c r="AY182" s="235" t="s">
        <v>443</v>
      </c>
    </row>
    <row r="183" spans="1:65" s="2" customFormat="1" ht="62.65" customHeight="1">
      <c r="A183" s="37"/>
      <c r="B183" s="38"/>
      <c r="C183" s="185" t="s">
        <v>508</v>
      </c>
      <c r="D183" s="185" t="s">
        <v>445</v>
      </c>
      <c r="E183" s="186" t="s">
        <v>509</v>
      </c>
      <c r="F183" s="187" t="s">
        <v>510</v>
      </c>
      <c r="G183" s="188" t="s">
        <v>136</v>
      </c>
      <c r="H183" s="189">
        <v>67.78</v>
      </c>
      <c r="I183" s="190"/>
      <c r="J183" s="191">
        <f>ROUND(I183*H183,2)</f>
        <v>0</v>
      </c>
      <c r="K183" s="187" t="s">
        <v>448</v>
      </c>
      <c r="L183" s="42"/>
      <c r="M183" s="192" t="s">
        <v>19</v>
      </c>
      <c r="N183" s="193" t="s">
        <v>50</v>
      </c>
      <c r="O183" s="67"/>
      <c r="P183" s="194">
        <f>O183*H183</f>
        <v>0</v>
      </c>
      <c r="Q183" s="194">
        <v>0</v>
      </c>
      <c r="R183" s="194">
        <f>Q183*H183</f>
        <v>0</v>
      </c>
      <c r="S183" s="194">
        <v>0.32500000000000001</v>
      </c>
      <c r="T183" s="195">
        <f>S183*H183</f>
        <v>22.028500000000001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196" t="s">
        <v>449</v>
      </c>
      <c r="AT183" s="196" t="s">
        <v>445</v>
      </c>
      <c r="AU183" s="196" t="s">
        <v>91</v>
      </c>
      <c r="AY183" s="20" t="s">
        <v>443</v>
      </c>
      <c r="BE183" s="197">
        <f>IF(N183="základní",J183,0)</f>
        <v>0</v>
      </c>
      <c r="BF183" s="197">
        <f>IF(N183="snížená",J183,0)</f>
        <v>0</v>
      </c>
      <c r="BG183" s="197">
        <f>IF(N183="zákl. přenesená",J183,0)</f>
        <v>0</v>
      </c>
      <c r="BH183" s="197">
        <f>IF(N183="sníž. přenesená",J183,0)</f>
        <v>0</v>
      </c>
      <c r="BI183" s="197">
        <f>IF(N183="nulová",J183,0)</f>
        <v>0</v>
      </c>
      <c r="BJ183" s="20" t="s">
        <v>91</v>
      </c>
      <c r="BK183" s="197">
        <f>ROUND(I183*H183,2)</f>
        <v>0</v>
      </c>
      <c r="BL183" s="20" t="s">
        <v>449</v>
      </c>
      <c r="BM183" s="196" t="s">
        <v>511</v>
      </c>
    </row>
    <row r="184" spans="1:65" s="2" customFormat="1">
      <c r="A184" s="37"/>
      <c r="B184" s="38"/>
      <c r="C184" s="39"/>
      <c r="D184" s="198" t="s">
        <v>451</v>
      </c>
      <c r="E184" s="39"/>
      <c r="F184" s="199" t="s">
        <v>512</v>
      </c>
      <c r="G184" s="39"/>
      <c r="H184" s="39"/>
      <c r="I184" s="200"/>
      <c r="J184" s="39"/>
      <c r="K184" s="39"/>
      <c r="L184" s="42"/>
      <c r="M184" s="201"/>
      <c r="N184" s="202"/>
      <c r="O184" s="67"/>
      <c r="P184" s="67"/>
      <c r="Q184" s="67"/>
      <c r="R184" s="67"/>
      <c r="S184" s="67"/>
      <c r="T184" s="68"/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T184" s="20" t="s">
        <v>451</v>
      </c>
      <c r="AU184" s="20" t="s">
        <v>91</v>
      </c>
    </row>
    <row r="185" spans="1:65" s="13" customFormat="1">
      <c r="B185" s="203"/>
      <c r="C185" s="204"/>
      <c r="D185" s="205" t="s">
        <v>453</v>
      </c>
      <c r="E185" s="206" t="s">
        <v>19</v>
      </c>
      <c r="F185" s="207" t="s">
        <v>480</v>
      </c>
      <c r="G185" s="204"/>
      <c r="H185" s="206" t="s">
        <v>19</v>
      </c>
      <c r="I185" s="208"/>
      <c r="J185" s="204"/>
      <c r="K185" s="204"/>
      <c r="L185" s="209"/>
      <c r="M185" s="210"/>
      <c r="N185" s="211"/>
      <c r="O185" s="211"/>
      <c r="P185" s="211"/>
      <c r="Q185" s="211"/>
      <c r="R185" s="211"/>
      <c r="S185" s="211"/>
      <c r="T185" s="212"/>
      <c r="AT185" s="213" t="s">
        <v>453</v>
      </c>
      <c r="AU185" s="213" t="s">
        <v>91</v>
      </c>
      <c r="AV185" s="13" t="s">
        <v>85</v>
      </c>
      <c r="AW185" s="13" t="s">
        <v>37</v>
      </c>
      <c r="AX185" s="13" t="s">
        <v>78</v>
      </c>
      <c r="AY185" s="213" t="s">
        <v>443</v>
      </c>
    </row>
    <row r="186" spans="1:65" s="14" customFormat="1">
      <c r="B186" s="214"/>
      <c r="C186" s="215"/>
      <c r="D186" s="205" t="s">
        <v>453</v>
      </c>
      <c r="E186" s="216" t="s">
        <v>19</v>
      </c>
      <c r="F186" s="217" t="s">
        <v>513</v>
      </c>
      <c r="G186" s="215"/>
      <c r="H186" s="218">
        <v>67.78</v>
      </c>
      <c r="I186" s="219"/>
      <c r="J186" s="215"/>
      <c r="K186" s="215"/>
      <c r="L186" s="220"/>
      <c r="M186" s="221"/>
      <c r="N186" s="222"/>
      <c r="O186" s="222"/>
      <c r="P186" s="222"/>
      <c r="Q186" s="222"/>
      <c r="R186" s="222"/>
      <c r="S186" s="222"/>
      <c r="T186" s="223"/>
      <c r="AT186" s="224" t="s">
        <v>453</v>
      </c>
      <c r="AU186" s="224" t="s">
        <v>91</v>
      </c>
      <c r="AV186" s="14" t="s">
        <v>91</v>
      </c>
      <c r="AW186" s="14" t="s">
        <v>37</v>
      </c>
      <c r="AX186" s="14" t="s">
        <v>78</v>
      </c>
      <c r="AY186" s="224" t="s">
        <v>443</v>
      </c>
    </row>
    <row r="187" spans="1:65" s="15" customFormat="1">
      <c r="B187" s="225"/>
      <c r="C187" s="226"/>
      <c r="D187" s="205" t="s">
        <v>453</v>
      </c>
      <c r="E187" s="227" t="s">
        <v>19</v>
      </c>
      <c r="F187" s="228" t="s">
        <v>456</v>
      </c>
      <c r="G187" s="226"/>
      <c r="H187" s="229">
        <v>67.78</v>
      </c>
      <c r="I187" s="230"/>
      <c r="J187" s="226"/>
      <c r="K187" s="226"/>
      <c r="L187" s="231"/>
      <c r="M187" s="232"/>
      <c r="N187" s="233"/>
      <c r="O187" s="233"/>
      <c r="P187" s="233"/>
      <c r="Q187" s="233"/>
      <c r="R187" s="233"/>
      <c r="S187" s="233"/>
      <c r="T187" s="234"/>
      <c r="AT187" s="235" t="s">
        <v>453</v>
      </c>
      <c r="AU187" s="235" t="s">
        <v>91</v>
      </c>
      <c r="AV187" s="15" t="s">
        <v>449</v>
      </c>
      <c r="AW187" s="15" t="s">
        <v>37</v>
      </c>
      <c r="AX187" s="15" t="s">
        <v>85</v>
      </c>
      <c r="AY187" s="235" t="s">
        <v>443</v>
      </c>
    </row>
    <row r="188" spans="1:65" s="2" customFormat="1" ht="44.25" customHeight="1">
      <c r="A188" s="37"/>
      <c r="B188" s="38"/>
      <c r="C188" s="185" t="s">
        <v>514</v>
      </c>
      <c r="D188" s="185" t="s">
        <v>445</v>
      </c>
      <c r="E188" s="186" t="s">
        <v>515</v>
      </c>
      <c r="F188" s="187" t="s">
        <v>516</v>
      </c>
      <c r="G188" s="188" t="s">
        <v>136</v>
      </c>
      <c r="H188" s="189">
        <v>187.75</v>
      </c>
      <c r="I188" s="190"/>
      <c r="J188" s="191">
        <f>ROUND(I188*H188,2)</f>
        <v>0</v>
      </c>
      <c r="K188" s="187" t="s">
        <v>448</v>
      </c>
      <c r="L188" s="42"/>
      <c r="M188" s="192" t="s">
        <v>19</v>
      </c>
      <c r="N188" s="193" t="s">
        <v>50</v>
      </c>
      <c r="O188" s="67"/>
      <c r="P188" s="194">
        <f>O188*H188</f>
        <v>0</v>
      </c>
      <c r="Q188" s="194">
        <v>0</v>
      </c>
      <c r="R188" s="194">
        <f>Q188*H188</f>
        <v>0</v>
      </c>
      <c r="S188" s="194">
        <v>0.35499999999999998</v>
      </c>
      <c r="T188" s="195">
        <f>S188*H188</f>
        <v>66.65124999999999</v>
      </c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R188" s="196" t="s">
        <v>449</v>
      </c>
      <c r="AT188" s="196" t="s">
        <v>445</v>
      </c>
      <c r="AU188" s="196" t="s">
        <v>91</v>
      </c>
      <c r="AY188" s="20" t="s">
        <v>443</v>
      </c>
      <c r="BE188" s="197">
        <f>IF(N188="základní",J188,0)</f>
        <v>0</v>
      </c>
      <c r="BF188" s="197">
        <f>IF(N188="snížená",J188,0)</f>
        <v>0</v>
      </c>
      <c r="BG188" s="197">
        <f>IF(N188="zákl. přenesená",J188,0)</f>
        <v>0</v>
      </c>
      <c r="BH188" s="197">
        <f>IF(N188="sníž. přenesená",J188,0)</f>
        <v>0</v>
      </c>
      <c r="BI188" s="197">
        <f>IF(N188="nulová",J188,0)</f>
        <v>0</v>
      </c>
      <c r="BJ188" s="20" t="s">
        <v>91</v>
      </c>
      <c r="BK188" s="197">
        <f>ROUND(I188*H188,2)</f>
        <v>0</v>
      </c>
      <c r="BL188" s="20" t="s">
        <v>449</v>
      </c>
      <c r="BM188" s="196" t="s">
        <v>517</v>
      </c>
    </row>
    <row r="189" spans="1:65" s="2" customFormat="1">
      <c r="A189" s="37"/>
      <c r="B189" s="38"/>
      <c r="C189" s="39"/>
      <c r="D189" s="198" t="s">
        <v>451</v>
      </c>
      <c r="E189" s="39"/>
      <c r="F189" s="199" t="s">
        <v>518</v>
      </c>
      <c r="G189" s="39"/>
      <c r="H189" s="39"/>
      <c r="I189" s="200"/>
      <c r="J189" s="39"/>
      <c r="K189" s="39"/>
      <c r="L189" s="42"/>
      <c r="M189" s="201"/>
      <c r="N189" s="202"/>
      <c r="O189" s="67"/>
      <c r="P189" s="67"/>
      <c r="Q189" s="67"/>
      <c r="R189" s="67"/>
      <c r="S189" s="67"/>
      <c r="T189" s="68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T189" s="20" t="s">
        <v>451</v>
      </c>
      <c r="AU189" s="20" t="s">
        <v>91</v>
      </c>
    </row>
    <row r="190" spans="1:65" s="13" customFormat="1">
      <c r="B190" s="203"/>
      <c r="C190" s="204"/>
      <c r="D190" s="205" t="s">
        <v>453</v>
      </c>
      <c r="E190" s="206" t="s">
        <v>19</v>
      </c>
      <c r="F190" s="207" t="s">
        <v>506</v>
      </c>
      <c r="G190" s="204"/>
      <c r="H190" s="206" t="s">
        <v>19</v>
      </c>
      <c r="I190" s="208"/>
      <c r="J190" s="204"/>
      <c r="K190" s="204"/>
      <c r="L190" s="209"/>
      <c r="M190" s="210"/>
      <c r="N190" s="211"/>
      <c r="O190" s="211"/>
      <c r="P190" s="211"/>
      <c r="Q190" s="211"/>
      <c r="R190" s="211"/>
      <c r="S190" s="211"/>
      <c r="T190" s="212"/>
      <c r="AT190" s="213" t="s">
        <v>453</v>
      </c>
      <c r="AU190" s="213" t="s">
        <v>91</v>
      </c>
      <c r="AV190" s="13" t="s">
        <v>85</v>
      </c>
      <c r="AW190" s="13" t="s">
        <v>37</v>
      </c>
      <c r="AX190" s="13" t="s">
        <v>78</v>
      </c>
      <c r="AY190" s="213" t="s">
        <v>443</v>
      </c>
    </row>
    <row r="191" spans="1:65" s="14" customFormat="1">
      <c r="B191" s="214"/>
      <c r="C191" s="215"/>
      <c r="D191" s="205" t="s">
        <v>453</v>
      </c>
      <c r="E191" s="216" t="s">
        <v>19</v>
      </c>
      <c r="F191" s="217" t="s">
        <v>519</v>
      </c>
      <c r="G191" s="215"/>
      <c r="H191" s="218">
        <v>187.75</v>
      </c>
      <c r="I191" s="219"/>
      <c r="J191" s="215"/>
      <c r="K191" s="215"/>
      <c r="L191" s="220"/>
      <c r="M191" s="221"/>
      <c r="N191" s="222"/>
      <c r="O191" s="222"/>
      <c r="P191" s="222"/>
      <c r="Q191" s="222"/>
      <c r="R191" s="222"/>
      <c r="S191" s="222"/>
      <c r="T191" s="223"/>
      <c r="AT191" s="224" t="s">
        <v>453</v>
      </c>
      <c r="AU191" s="224" t="s">
        <v>91</v>
      </c>
      <c r="AV191" s="14" t="s">
        <v>91</v>
      </c>
      <c r="AW191" s="14" t="s">
        <v>37</v>
      </c>
      <c r="AX191" s="14" t="s">
        <v>78</v>
      </c>
      <c r="AY191" s="224" t="s">
        <v>443</v>
      </c>
    </row>
    <row r="192" spans="1:65" s="15" customFormat="1">
      <c r="B192" s="225"/>
      <c r="C192" s="226"/>
      <c r="D192" s="205" t="s">
        <v>453</v>
      </c>
      <c r="E192" s="227" t="s">
        <v>19</v>
      </c>
      <c r="F192" s="228" t="s">
        <v>456</v>
      </c>
      <c r="G192" s="226"/>
      <c r="H192" s="229">
        <v>187.75</v>
      </c>
      <c r="I192" s="230"/>
      <c r="J192" s="226"/>
      <c r="K192" s="226"/>
      <c r="L192" s="231"/>
      <c r="M192" s="232"/>
      <c r="N192" s="233"/>
      <c r="O192" s="233"/>
      <c r="P192" s="233"/>
      <c r="Q192" s="233"/>
      <c r="R192" s="233"/>
      <c r="S192" s="233"/>
      <c r="T192" s="234"/>
      <c r="AT192" s="235" t="s">
        <v>453</v>
      </c>
      <c r="AU192" s="235" t="s">
        <v>91</v>
      </c>
      <c r="AV192" s="15" t="s">
        <v>449</v>
      </c>
      <c r="AW192" s="15" t="s">
        <v>37</v>
      </c>
      <c r="AX192" s="15" t="s">
        <v>85</v>
      </c>
      <c r="AY192" s="235" t="s">
        <v>443</v>
      </c>
    </row>
    <row r="193" spans="1:65" s="2" customFormat="1" ht="44.25" customHeight="1">
      <c r="A193" s="37"/>
      <c r="B193" s="38"/>
      <c r="C193" s="185" t="s">
        <v>8</v>
      </c>
      <c r="D193" s="185" t="s">
        <v>445</v>
      </c>
      <c r="E193" s="186" t="s">
        <v>520</v>
      </c>
      <c r="F193" s="187" t="s">
        <v>521</v>
      </c>
      <c r="G193" s="188" t="s">
        <v>132</v>
      </c>
      <c r="H193" s="189">
        <v>124.2</v>
      </c>
      <c r="I193" s="190"/>
      <c r="J193" s="191">
        <f>ROUND(I193*H193,2)</f>
        <v>0</v>
      </c>
      <c r="K193" s="187" t="s">
        <v>448</v>
      </c>
      <c r="L193" s="42"/>
      <c r="M193" s="192" t="s">
        <v>19</v>
      </c>
      <c r="N193" s="193" t="s">
        <v>50</v>
      </c>
      <c r="O193" s="67"/>
      <c r="P193" s="194">
        <f>O193*H193</f>
        <v>0</v>
      </c>
      <c r="Q193" s="194">
        <v>0</v>
      </c>
      <c r="R193" s="194">
        <f>Q193*H193</f>
        <v>0</v>
      </c>
      <c r="S193" s="194">
        <v>0.28999999999999998</v>
      </c>
      <c r="T193" s="195">
        <f>S193*H193</f>
        <v>36.018000000000001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196" t="s">
        <v>449</v>
      </c>
      <c r="AT193" s="196" t="s">
        <v>445</v>
      </c>
      <c r="AU193" s="196" t="s">
        <v>91</v>
      </c>
      <c r="AY193" s="20" t="s">
        <v>443</v>
      </c>
      <c r="BE193" s="197">
        <f>IF(N193="základní",J193,0)</f>
        <v>0</v>
      </c>
      <c r="BF193" s="197">
        <f>IF(N193="snížená",J193,0)</f>
        <v>0</v>
      </c>
      <c r="BG193" s="197">
        <f>IF(N193="zákl. přenesená",J193,0)</f>
        <v>0</v>
      </c>
      <c r="BH193" s="197">
        <f>IF(N193="sníž. přenesená",J193,0)</f>
        <v>0</v>
      </c>
      <c r="BI193" s="197">
        <f>IF(N193="nulová",J193,0)</f>
        <v>0</v>
      </c>
      <c r="BJ193" s="20" t="s">
        <v>91</v>
      </c>
      <c r="BK193" s="197">
        <f>ROUND(I193*H193,2)</f>
        <v>0</v>
      </c>
      <c r="BL193" s="20" t="s">
        <v>449</v>
      </c>
      <c r="BM193" s="196" t="s">
        <v>522</v>
      </c>
    </row>
    <row r="194" spans="1:65" s="2" customFormat="1">
      <c r="A194" s="37"/>
      <c r="B194" s="38"/>
      <c r="C194" s="39"/>
      <c r="D194" s="198" t="s">
        <v>451</v>
      </c>
      <c r="E194" s="39"/>
      <c r="F194" s="199" t="s">
        <v>523</v>
      </c>
      <c r="G194" s="39"/>
      <c r="H194" s="39"/>
      <c r="I194" s="200"/>
      <c r="J194" s="39"/>
      <c r="K194" s="39"/>
      <c r="L194" s="42"/>
      <c r="M194" s="201"/>
      <c r="N194" s="202"/>
      <c r="O194" s="67"/>
      <c r="P194" s="67"/>
      <c r="Q194" s="67"/>
      <c r="R194" s="67"/>
      <c r="S194" s="67"/>
      <c r="T194" s="68"/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T194" s="20" t="s">
        <v>451</v>
      </c>
      <c r="AU194" s="20" t="s">
        <v>91</v>
      </c>
    </row>
    <row r="195" spans="1:65" s="13" customFormat="1">
      <c r="B195" s="203"/>
      <c r="C195" s="204"/>
      <c r="D195" s="205" t="s">
        <v>453</v>
      </c>
      <c r="E195" s="206" t="s">
        <v>19</v>
      </c>
      <c r="F195" s="207" t="s">
        <v>480</v>
      </c>
      <c r="G195" s="204"/>
      <c r="H195" s="206" t="s">
        <v>19</v>
      </c>
      <c r="I195" s="208"/>
      <c r="J195" s="204"/>
      <c r="K195" s="204"/>
      <c r="L195" s="209"/>
      <c r="M195" s="210"/>
      <c r="N195" s="211"/>
      <c r="O195" s="211"/>
      <c r="P195" s="211"/>
      <c r="Q195" s="211"/>
      <c r="R195" s="211"/>
      <c r="S195" s="211"/>
      <c r="T195" s="212"/>
      <c r="AT195" s="213" t="s">
        <v>453</v>
      </c>
      <c r="AU195" s="213" t="s">
        <v>91</v>
      </c>
      <c r="AV195" s="13" t="s">
        <v>85</v>
      </c>
      <c r="AW195" s="13" t="s">
        <v>37</v>
      </c>
      <c r="AX195" s="13" t="s">
        <v>78</v>
      </c>
      <c r="AY195" s="213" t="s">
        <v>443</v>
      </c>
    </row>
    <row r="196" spans="1:65" s="14" customFormat="1" ht="22.5">
      <c r="B196" s="214"/>
      <c r="C196" s="215"/>
      <c r="D196" s="205" t="s">
        <v>453</v>
      </c>
      <c r="E196" s="216" t="s">
        <v>19</v>
      </c>
      <c r="F196" s="217" t="s">
        <v>524</v>
      </c>
      <c r="G196" s="215"/>
      <c r="H196" s="218">
        <v>124.2</v>
      </c>
      <c r="I196" s="219"/>
      <c r="J196" s="215"/>
      <c r="K196" s="215"/>
      <c r="L196" s="220"/>
      <c r="M196" s="221"/>
      <c r="N196" s="222"/>
      <c r="O196" s="222"/>
      <c r="P196" s="222"/>
      <c r="Q196" s="222"/>
      <c r="R196" s="222"/>
      <c r="S196" s="222"/>
      <c r="T196" s="223"/>
      <c r="AT196" s="224" t="s">
        <v>453</v>
      </c>
      <c r="AU196" s="224" t="s">
        <v>91</v>
      </c>
      <c r="AV196" s="14" t="s">
        <v>91</v>
      </c>
      <c r="AW196" s="14" t="s">
        <v>37</v>
      </c>
      <c r="AX196" s="14" t="s">
        <v>78</v>
      </c>
      <c r="AY196" s="224" t="s">
        <v>443</v>
      </c>
    </row>
    <row r="197" spans="1:65" s="15" customFormat="1">
      <c r="B197" s="225"/>
      <c r="C197" s="226"/>
      <c r="D197" s="205" t="s">
        <v>453</v>
      </c>
      <c r="E197" s="227" t="s">
        <v>19</v>
      </c>
      <c r="F197" s="228" t="s">
        <v>456</v>
      </c>
      <c r="G197" s="226"/>
      <c r="H197" s="229">
        <v>124.2</v>
      </c>
      <c r="I197" s="230"/>
      <c r="J197" s="226"/>
      <c r="K197" s="226"/>
      <c r="L197" s="231"/>
      <c r="M197" s="232"/>
      <c r="N197" s="233"/>
      <c r="O197" s="233"/>
      <c r="P197" s="233"/>
      <c r="Q197" s="233"/>
      <c r="R197" s="233"/>
      <c r="S197" s="233"/>
      <c r="T197" s="234"/>
      <c r="AT197" s="235" t="s">
        <v>453</v>
      </c>
      <c r="AU197" s="235" t="s">
        <v>91</v>
      </c>
      <c r="AV197" s="15" t="s">
        <v>449</v>
      </c>
      <c r="AW197" s="15" t="s">
        <v>37</v>
      </c>
      <c r="AX197" s="15" t="s">
        <v>85</v>
      </c>
      <c r="AY197" s="235" t="s">
        <v>443</v>
      </c>
    </row>
    <row r="198" spans="1:65" s="2" customFormat="1" ht="33" customHeight="1">
      <c r="A198" s="37"/>
      <c r="B198" s="38"/>
      <c r="C198" s="185" t="s">
        <v>525</v>
      </c>
      <c r="D198" s="185" t="s">
        <v>445</v>
      </c>
      <c r="E198" s="186" t="s">
        <v>526</v>
      </c>
      <c r="F198" s="187" t="s">
        <v>527</v>
      </c>
      <c r="G198" s="188" t="s">
        <v>181</v>
      </c>
      <c r="H198" s="189">
        <v>780.15</v>
      </c>
      <c r="I198" s="190"/>
      <c r="J198" s="191">
        <f>ROUND(I198*H198,2)</f>
        <v>0</v>
      </c>
      <c r="K198" s="187" t="s">
        <v>448</v>
      </c>
      <c r="L198" s="42"/>
      <c r="M198" s="192" t="s">
        <v>19</v>
      </c>
      <c r="N198" s="193" t="s">
        <v>50</v>
      </c>
      <c r="O198" s="67"/>
      <c r="P198" s="194">
        <f>O198*H198</f>
        <v>0</v>
      </c>
      <c r="Q198" s="194">
        <v>0</v>
      </c>
      <c r="R198" s="194">
        <f>Q198*H198</f>
        <v>0</v>
      </c>
      <c r="S198" s="194">
        <v>0</v>
      </c>
      <c r="T198" s="195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196" t="s">
        <v>449</v>
      </c>
      <c r="AT198" s="196" t="s">
        <v>445</v>
      </c>
      <c r="AU198" s="196" t="s">
        <v>91</v>
      </c>
      <c r="AY198" s="20" t="s">
        <v>443</v>
      </c>
      <c r="BE198" s="197">
        <f>IF(N198="základní",J198,0)</f>
        <v>0</v>
      </c>
      <c r="BF198" s="197">
        <f>IF(N198="snížená",J198,0)</f>
        <v>0</v>
      </c>
      <c r="BG198" s="197">
        <f>IF(N198="zákl. přenesená",J198,0)</f>
        <v>0</v>
      </c>
      <c r="BH198" s="197">
        <f>IF(N198="sníž. přenesená",J198,0)</f>
        <v>0</v>
      </c>
      <c r="BI198" s="197">
        <f>IF(N198="nulová",J198,0)</f>
        <v>0</v>
      </c>
      <c r="BJ198" s="20" t="s">
        <v>91</v>
      </c>
      <c r="BK198" s="197">
        <f>ROUND(I198*H198,2)</f>
        <v>0</v>
      </c>
      <c r="BL198" s="20" t="s">
        <v>449</v>
      </c>
      <c r="BM198" s="196" t="s">
        <v>528</v>
      </c>
    </row>
    <row r="199" spans="1:65" s="2" customFormat="1">
      <c r="A199" s="37"/>
      <c r="B199" s="38"/>
      <c r="C199" s="39"/>
      <c r="D199" s="198" t="s">
        <v>451</v>
      </c>
      <c r="E199" s="39"/>
      <c r="F199" s="199" t="s">
        <v>529</v>
      </c>
      <c r="G199" s="39"/>
      <c r="H199" s="39"/>
      <c r="I199" s="200"/>
      <c r="J199" s="39"/>
      <c r="K199" s="39"/>
      <c r="L199" s="42"/>
      <c r="M199" s="201"/>
      <c r="N199" s="202"/>
      <c r="O199" s="67"/>
      <c r="P199" s="67"/>
      <c r="Q199" s="67"/>
      <c r="R199" s="67"/>
      <c r="S199" s="67"/>
      <c r="T199" s="68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T199" s="20" t="s">
        <v>451</v>
      </c>
      <c r="AU199" s="20" t="s">
        <v>91</v>
      </c>
    </row>
    <row r="200" spans="1:65" s="13" customFormat="1">
      <c r="B200" s="203"/>
      <c r="C200" s="204"/>
      <c r="D200" s="205" t="s">
        <v>453</v>
      </c>
      <c r="E200" s="206" t="s">
        <v>19</v>
      </c>
      <c r="F200" s="207" t="s">
        <v>530</v>
      </c>
      <c r="G200" s="204"/>
      <c r="H200" s="206" t="s">
        <v>19</v>
      </c>
      <c r="I200" s="208"/>
      <c r="J200" s="204"/>
      <c r="K200" s="204"/>
      <c r="L200" s="209"/>
      <c r="M200" s="210"/>
      <c r="N200" s="211"/>
      <c r="O200" s="211"/>
      <c r="P200" s="211"/>
      <c r="Q200" s="211"/>
      <c r="R200" s="211"/>
      <c r="S200" s="211"/>
      <c r="T200" s="212"/>
      <c r="AT200" s="213" t="s">
        <v>453</v>
      </c>
      <c r="AU200" s="213" t="s">
        <v>91</v>
      </c>
      <c r="AV200" s="13" t="s">
        <v>85</v>
      </c>
      <c r="AW200" s="13" t="s">
        <v>37</v>
      </c>
      <c r="AX200" s="13" t="s">
        <v>78</v>
      </c>
      <c r="AY200" s="213" t="s">
        <v>443</v>
      </c>
    </row>
    <row r="201" spans="1:65" s="13" customFormat="1">
      <c r="B201" s="203"/>
      <c r="C201" s="204"/>
      <c r="D201" s="205" t="s">
        <v>453</v>
      </c>
      <c r="E201" s="206" t="s">
        <v>19</v>
      </c>
      <c r="F201" s="207" t="s">
        <v>531</v>
      </c>
      <c r="G201" s="204"/>
      <c r="H201" s="206" t="s">
        <v>19</v>
      </c>
      <c r="I201" s="208"/>
      <c r="J201" s="204"/>
      <c r="K201" s="204"/>
      <c r="L201" s="209"/>
      <c r="M201" s="210"/>
      <c r="N201" s="211"/>
      <c r="O201" s="211"/>
      <c r="P201" s="211"/>
      <c r="Q201" s="211"/>
      <c r="R201" s="211"/>
      <c r="S201" s="211"/>
      <c r="T201" s="212"/>
      <c r="AT201" s="213" t="s">
        <v>453</v>
      </c>
      <c r="AU201" s="213" t="s">
        <v>91</v>
      </c>
      <c r="AV201" s="13" t="s">
        <v>85</v>
      </c>
      <c r="AW201" s="13" t="s">
        <v>37</v>
      </c>
      <c r="AX201" s="13" t="s">
        <v>78</v>
      </c>
      <c r="AY201" s="213" t="s">
        <v>443</v>
      </c>
    </row>
    <row r="202" spans="1:65" s="14" customFormat="1">
      <c r="B202" s="214"/>
      <c r="C202" s="215"/>
      <c r="D202" s="205" t="s">
        <v>453</v>
      </c>
      <c r="E202" s="216" t="s">
        <v>19</v>
      </c>
      <c r="F202" s="217" t="s">
        <v>532</v>
      </c>
      <c r="G202" s="215"/>
      <c r="H202" s="218">
        <v>524.4</v>
      </c>
      <c r="I202" s="219"/>
      <c r="J202" s="215"/>
      <c r="K202" s="215"/>
      <c r="L202" s="220"/>
      <c r="M202" s="221"/>
      <c r="N202" s="222"/>
      <c r="O202" s="222"/>
      <c r="P202" s="222"/>
      <c r="Q202" s="222"/>
      <c r="R202" s="222"/>
      <c r="S202" s="222"/>
      <c r="T202" s="223"/>
      <c r="AT202" s="224" t="s">
        <v>453</v>
      </c>
      <c r="AU202" s="224" t="s">
        <v>91</v>
      </c>
      <c r="AV202" s="14" t="s">
        <v>91</v>
      </c>
      <c r="AW202" s="14" t="s">
        <v>37</v>
      </c>
      <c r="AX202" s="14" t="s">
        <v>78</v>
      </c>
      <c r="AY202" s="224" t="s">
        <v>443</v>
      </c>
    </row>
    <row r="203" spans="1:65" s="13" customFormat="1">
      <c r="B203" s="203"/>
      <c r="C203" s="204"/>
      <c r="D203" s="205" t="s">
        <v>453</v>
      </c>
      <c r="E203" s="206" t="s">
        <v>19</v>
      </c>
      <c r="F203" s="207" t="s">
        <v>533</v>
      </c>
      <c r="G203" s="204"/>
      <c r="H203" s="206" t="s">
        <v>19</v>
      </c>
      <c r="I203" s="208"/>
      <c r="J203" s="204"/>
      <c r="K203" s="204"/>
      <c r="L203" s="209"/>
      <c r="M203" s="210"/>
      <c r="N203" s="211"/>
      <c r="O203" s="211"/>
      <c r="P203" s="211"/>
      <c r="Q203" s="211"/>
      <c r="R203" s="211"/>
      <c r="S203" s="211"/>
      <c r="T203" s="212"/>
      <c r="AT203" s="213" t="s">
        <v>453</v>
      </c>
      <c r="AU203" s="213" t="s">
        <v>91</v>
      </c>
      <c r="AV203" s="13" t="s">
        <v>85</v>
      </c>
      <c r="AW203" s="13" t="s">
        <v>37</v>
      </c>
      <c r="AX203" s="13" t="s">
        <v>78</v>
      </c>
      <c r="AY203" s="213" t="s">
        <v>443</v>
      </c>
    </row>
    <row r="204" spans="1:65" s="14" customFormat="1">
      <c r="B204" s="214"/>
      <c r="C204" s="215"/>
      <c r="D204" s="205" t="s">
        <v>453</v>
      </c>
      <c r="E204" s="216" t="s">
        <v>19</v>
      </c>
      <c r="F204" s="217" t="s">
        <v>534</v>
      </c>
      <c r="G204" s="215"/>
      <c r="H204" s="218">
        <v>198.75</v>
      </c>
      <c r="I204" s="219"/>
      <c r="J204" s="215"/>
      <c r="K204" s="215"/>
      <c r="L204" s="220"/>
      <c r="M204" s="221"/>
      <c r="N204" s="222"/>
      <c r="O204" s="222"/>
      <c r="P204" s="222"/>
      <c r="Q204" s="222"/>
      <c r="R204" s="222"/>
      <c r="S204" s="222"/>
      <c r="T204" s="223"/>
      <c r="AT204" s="224" t="s">
        <v>453</v>
      </c>
      <c r="AU204" s="224" t="s">
        <v>91</v>
      </c>
      <c r="AV204" s="14" t="s">
        <v>91</v>
      </c>
      <c r="AW204" s="14" t="s">
        <v>37</v>
      </c>
      <c r="AX204" s="14" t="s">
        <v>78</v>
      </c>
      <c r="AY204" s="224" t="s">
        <v>443</v>
      </c>
    </row>
    <row r="205" spans="1:65" s="14" customFormat="1">
      <c r="B205" s="214"/>
      <c r="C205" s="215"/>
      <c r="D205" s="205" t="s">
        <v>453</v>
      </c>
      <c r="E205" s="216" t="s">
        <v>19</v>
      </c>
      <c r="F205" s="217" t="s">
        <v>535</v>
      </c>
      <c r="G205" s="215"/>
      <c r="H205" s="218">
        <v>57</v>
      </c>
      <c r="I205" s="219"/>
      <c r="J205" s="215"/>
      <c r="K205" s="215"/>
      <c r="L205" s="220"/>
      <c r="M205" s="221"/>
      <c r="N205" s="222"/>
      <c r="O205" s="222"/>
      <c r="P205" s="222"/>
      <c r="Q205" s="222"/>
      <c r="R205" s="222"/>
      <c r="S205" s="222"/>
      <c r="T205" s="223"/>
      <c r="AT205" s="224" t="s">
        <v>453</v>
      </c>
      <c r="AU205" s="224" t="s">
        <v>91</v>
      </c>
      <c r="AV205" s="14" t="s">
        <v>91</v>
      </c>
      <c r="AW205" s="14" t="s">
        <v>37</v>
      </c>
      <c r="AX205" s="14" t="s">
        <v>78</v>
      </c>
      <c r="AY205" s="224" t="s">
        <v>443</v>
      </c>
    </row>
    <row r="206" spans="1:65" s="15" customFormat="1">
      <c r="B206" s="225"/>
      <c r="C206" s="226"/>
      <c r="D206" s="205" t="s">
        <v>453</v>
      </c>
      <c r="E206" s="227" t="s">
        <v>232</v>
      </c>
      <c r="F206" s="228" t="s">
        <v>456</v>
      </c>
      <c r="G206" s="226"/>
      <c r="H206" s="229">
        <v>780.15</v>
      </c>
      <c r="I206" s="230"/>
      <c r="J206" s="226"/>
      <c r="K206" s="226"/>
      <c r="L206" s="231"/>
      <c r="M206" s="232"/>
      <c r="N206" s="233"/>
      <c r="O206" s="233"/>
      <c r="P206" s="233"/>
      <c r="Q206" s="233"/>
      <c r="R206" s="233"/>
      <c r="S206" s="233"/>
      <c r="T206" s="234"/>
      <c r="AT206" s="235" t="s">
        <v>453</v>
      </c>
      <c r="AU206" s="235" t="s">
        <v>91</v>
      </c>
      <c r="AV206" s="15" t="s">
        <v>449</v>
      </c>
      <c r="AW206" s="15" t="s">
        <v>37</v>
      </c>
      <c r="AX206" s="15" t="s">
        <v>85</v>
      </c>
      <c r="AY206" s="235" t="s">
        <v>443</v>
      </c>
    </row>
    <row r="207" spans="1:65" s="2" customFormat="1" ht="16.5" customHeight="1">
      <c r="A207" s="37"/>
      <c r="B207" s="38"/>
      <c r="C207" s="185" t="s">
        <v>536</v>
      </c>
      <c r="D207" s="185" t="s">
        <v>445</v>
      </c>
      <c r="E207" s="186" t="s">
        <v>537</v>
      </c>
      <c r="F207" s="187" t="s">
        <v>538</v>
      </c>
      <c r="G207" s="188" t="s">
        <v>132</v>
      </c>
      <c r="H207" s="189">
        <v>19.2</v>
      </c>
      <c r="I207" s="190"/>
      <c r="J207" s="191">
        <f>ROUND(I207*H207,2)</f>
        <v>0</v>
      </c>
      <c r="K207" s="187" t="s">
        <v>19</v>
      </c>
      <c r="L207" s="42"/>
      <c r="M207" s="192" t="s">
        <v>19</v>
      </c>
      <c r="N207" s="193" t="s">
        <v>50</v>
      </c>
      <c r="O207" s="67"/>
      <c r="P207" s="194">
        <f>O207*H207</f>
        <v>0</v>
      </c>
      <c r="Q207" s="194">
        <v>0</v>
      </c>
      <c r="R207" s="194">
        <f>Q207*H207</f>
        <v>0</v>
      </c>
      <c r="S207" s="194">
        <v>0</v>
      </c>
      <c r="T207" s="195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196" t="s">
        <v>449</v>
      </c>
      <c r="AT207" s="196" t="s">
        <v>445</v>
      </c>
      <c r="AU207" s="196" t="s">
        <v>91</v>
      </c>
      <c r="AY207" s="20" t="s">
        <v>443</v>
      </c>
      <c r="BE207" s="197">
        <f>IF(N207="základní",J207,0)</f>
        <v>0</v>
      </c>
      <c r="BF207" s="197">
        <f>IF(N207="snížená",J207,0)</f>
        <v>0</v>
      </c>
      <c r="BG207" s="197">
        <f>IF(N207="zákl. přenesená",J207,0)</f>
        <v>0</v>
      </c>
      <c r="BH207" s="197">
        <f>IF(N207="sníž. přenesená",J207,0)</f>
        <v>0</v>
      </c>
      <c r="BI207" s="197">
        <f>IF(N207="nulová",J207,0)</f>
        <v>0</v>
      </c>
      <c r="BJ207" s="20" t="s">
        <v>91</v>
      </c>
      <c r="BK207" s="197">
        <f>ROUND(I207*H207,2)</f>
        <v>0</v>
      </c>
      <c r="BL207" s="20" t="s">
        <v>449</v>
      </c>
      <c r="BM207" s="196" t="s">
        <v>539</v>
      </c>
    </row>
    <row r="208" spans="1:65" s="13" customFormat="1">
      <c r="B208" s="203"/>
      <c r="C208" s="204"/>
      <c r="D208" s="205" t="s">
        <v>453</v>
      </c>
      <c r="E208" s="206" t="s">
        <v>19</v>
      </c>
      <c r="F208" s="207" t="s">
        <v>540</v>
      </c>
      <c r="G208" s="204"/>
      <c r="H208" s="206" t="s">
        <v>19</v>
      </c>
      <c r="I208" s="208"/>
      <c r="J208" s="204"/>
      <c r="K208" s="204"/>
      <c r="L208" s="209"/>
      <c r="M208" s="210"/>
      <c r="N208" s="211"/>
      <c r="O208" s="211"/>
      <c r="P208" s="211"/>
      <c r="Q208" s="211"/>
      <c r="R208" s="211"/>
      <c r="S208" s="211"/>
      <c r="T208" s="212"/>
      <c r="AT208" s="213" t="s">
        <v>453</v>
      </c>
      <c r="AU208" s="213" t="s">
        <v>91</v>
      </c>
      <c r="AV208" s="13" t="s">
        <v>85</v>
      </c>
      <c r="AW208" s="13" t="s">
        <v>37</v>
      </c>
      <c r="AX208" s="13" t="s">
        <v>78</v>
      </c>
      <c r="AY208" s="213" t="s">
        <v>443</v>
      </c>
    </row>
    <row r="209" spans="1:65" s="13" customFormat="1">
      <c r="B209" s="203"/>
      <c r="C209" s="204"/>
      <c r="D209" s="205" t="s">
        <v>453</v>
      </c>
      <c r="E209" s="206" t="s">
        <v>19</v>
      </c>
      <c r="F209" s="207" t="s">
        <v>541</v>
      </c>
      <c r="G209" s="204"/>
      <c r="H209" s="206" t="s">
        <v>19</v>
      </c>
      <c r="I209" s="208"/>
      <c r="J209" s="204"/>
      <c r="K209" s="204"/>
      <c r="L209" s="209"/>
      <c r="M209" s="210"/>
      <c r="N209" s="211"/>
      <c r="O209" s="211"/>
      <c r="P209" s="211"/>
      <c r="Q209" s="211"/>
      <c r="R209" s="211"/>
      <c r="S209" s="211"/>
      <c r="T209" s="212"/>
      <c r="AT209" s="213" t="s">
        <v>453</v>
      </c>
      <c r="AU209" s="213" t="s">
        <v>91</v>
      </c>
      <c r="AV209" s="13" t="s">
        <v>85</v>
      </c>
      <c r="AW209" s="13" t="s">
        <v>37</v>
      </c>
      <c r="AX209" s="13" t="s">
        <v>78</v>
      </c>
      <c r="AY209" s="213" t="s">
        <v>443</v>
      </c>
    </row>
    <row r="210" spans="1:65" s="13" customFormat="1">
      <c r="B210" s="203"/>
      <c r="C210" s="204"/>
      <c r="D210" s="205" t="s">
        <v>453</v>
      </c>
      <c r="E210" s="206" t="s">
        <v>19</v>
      </c>
      <c r="F210" s="207" t="s">
        <v>542</v>
      </c>
      <c r="G210" s="204"/>
      <c r="H210" s="206" t="s">
        <v>19</v>
      </c>
      <c r="I210" s="208"/>
      <c r="J210" s="204"/>
      <c r="K210" s="204"/>
      <c r="L210" s="209"/>
      <c r="M210" s="210"/>
      <c r="N210" s="211"/>
      <c r="O210" s="211"/>
      <c r="P210" s="211"/>
      <c r="Q210" s="211"/>
      <c r="R210" s="211"/>
      <c r="S210" s="211"/>
      <c r="T210" s="212"/>
      <c r="AT210" s="213" t="s">
        <v>453</v>
      </c>
      <c r="AU210" s="213" t="s">
        <v>91</v>
      </c>
      <c r="AV210" s="13" t="s">
        <v>85</v>
      </c>
      <c r="AW210" s="13" t="s">
        <v>37</v>
      </c>
      <c r="AX210" s="13" t="s">
        <v>78</v>
      </c>
      <c r="AY210" s="213" t="s">
        <v>443</v>
      </c>
    </row>
    <row r="211" spans="1:65" s="14" customFormat="1">
      <c r="B211" s="214"/>
      <c r="C211" s="215"/>
      <c r="D211" s="205" t="s">
        <v>453</v>
      </c>
      <c r="E211" s="216" t="s">
        <v>19</v>
      </c>
      <c r="F211" s="217" t="s">
        <v>543</v>
      </c>
      <c r="G211" s="215"/>
      <c r="H211" s="218">
        <v>19.2</v>
      </c>
      <c r="I211" s="219"/>
      <c r="J211" s="215"/>
      <c r="K211" s="215"/>
      <c r="L211" s="220"/>
      <c r="M211" s="221"/>
      <c r="N211" s="222"/>
      <c r="O211" s="222"/>
      <c r="P211" s="222"/>
      <c r="Q211" s="222"/>
      <c r="R211" s="222"/>
      <c r="S211" s="222"/>
      <c r="T211" s="223"/>
      <c r="AT211" s="224" t="s">
        <v>453</v>
      </c>
      <c r="AU211" s="224" t="s">
        <v>91</v>
      </c>
      <c r="AV211" s="14" t="s">
        <v>91</v>
      </c>
      <c r="AW211" s="14" t="s">
        <v>37</v>
      </c>
      <c r="AX211" s="14" t="s">
        <v>78</v>
      </c>
      <c r="AY211" s="224" t="s">
        <v>443</v>
      </c>
    </row>
    <row r="212" spans="1:65" s="15" customFormat="1">
      <c r="B212" s="225"/>
      <c r="C212" s="226"/>
      <c r="D212" s="205" t="s">
        <v>453</v>
      </c>
      <c r="E212" s="227" t="s">
        <v>19</v>
      </c>
      <c r="F212" s="228" t="s">
        <v>456</v>
      </c>
      <c r="G212" s="226"/>
      <c r="H212" s="229">
        <v>19.2</v>
      </c>
      <c r="I212" s="230"/>
      <c r="J212" s="226"/>
      <c r="K212" s="226"/>
      <c r="L212" s="231"/>
      <c r="M212" s="232"/>
      <c r="N212" s="233"/>
      <c r="O212" s="233"/>
      <c r="P212" s="233"/>
      <c r="Q212" s="233"/>
      <c r="R212" s="233"/>
      <c r="S212" s="233"/>
      <c r="T212" s="234"/>
      <c r="AT212" s="235" t="s">
        <v>453</v>
      </c>
      <c r="AU212" s="235" t="s">
        <v>91</v>
      </c>
      <c r="AV212" s="15" t="s">
        <v>449</v>
      </c>
      <c r="AW212" s="15" t="s">
        <v>37</v>
      </c>
      <c r="AX212" s="15" t="s">
        <v>85</v>
      </c>
      <c r="AY212" s="235" t="s">
        <v>443</v>
      </c>
    </row>
    <row r="213" spans="1:65" s="2" customFormat="1" ht="44.25" customHeight="1">
      <c r="A213" s="37"/>
      <c r="B213" s="38"/>
      <c r="C213" s="185" t="s">
        <v>544</v>
      </c>
      <c r="D213" s="185" t="s">
        <v>445</v>
      </c>
      <c r="E213" s="186" t="s">
        <v>545</v>
      </c>
      <c r="F213" s="187" t="s">
        <v>546</v>
      </c>
      <c r="G213" s="188" t="s">
        <v>181</v>
      </c>
      <c r="H213" s="189">
        <v>2</v>
      </c>
      <c r="I213" s="190"/>
      <c r="J213" s="191">
        <f>ROUND(I213*H213,2)</f>
        <v>0</v>
      </c>
      <c r="K213" s="187" t="s">
        <v>448</v>
      </c>
      <c r="L213" s="42"/>
      <c r="M213" s="192" t="s">
        <v>19</v>
      </c>
      <c r="N213" s="193" t="s">
        <v>50</v>
      </c>
      <c r="O213" s="67"/>
      <c r="P213" s="194">
        <f>O213*H213</f>
        <v>0</v>
      </c>
      <c r="Q213" s="194">
        <v>0</v>
      </c>
      <c r="R213" s="194">
        <f>Q213*H213</f>
        <v>0</v>
      </c>
      <c r="S213" s="194">
        <v>0</v>
      </c>
      <c r="T213" s="195">
        <f>S213*H213</f>
        <v>0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196" t="s">
        <v>449</v>
      </c>
      <c r="AT213" s="196" t="s">
        <v>445</v>
      </c>
      <c r="AU213" s="196" t="s">
        <v>91</v>
      </c>
      <c r="AY213" s="20" t="s">
        <v>443</v>
      </c>
      <c r="BE213" s="197">
        <f>IF(N213="základní",J213,0)</f>
        <v>0</v>
      </c>
      <c r="BF213" s="197">
        <f>IF(N213="snížená",J213,0)</f>
        <v>0</v>
      </c>
      <c r="BG213" s="197">
        <f>IF(N213="zákl. přenesená",J213,0)</f>
        <v>0</v>
      </c>
      <c r="BH213" s="197">
        <f>IF(N213="sníž. přenesená",J213,0)</f>
        <v>0</v>
      </c>
      <c r="BI213" s="197">
        <f>IF(N213="nulová",J213,0)</f>
        <v>0</v>
      </c>
      <c r="BJ213" s="20" t="s">
        <v>91</v>
      </c>
      <c r="BK213" s="197">
        <f>ROUND(I213*H213,2)</f>
        <v>0</v>
      </c>
      <c r="BL213" s="20" t="s">
        <v>449</v>
      </c>
      <c r="BM213" s="196" t="s">
        <v>547</v>
      </c>
    </row>
    <row r="214" spans="1:65" s="2" customFormat="1">
      <c r="A214" s="37"/>
      <c r="B214" s="38"/>
      <c r="C214" s="39"/>
      <c r="D214" s="198" t="s">
        <v>451</v>
      </c>
      <c r="E214" s="39"/>
      <c r="F214" s="199" t="s">
        <v>548</v>
      </c>
      <c r="G214" s="39"/>
      <c r="H214" s="39"/>
      <c r="I214" s="200"/>
      <c r="J214" s="39"/>
      <c r="K214" s="39"/>
      <c r="L214" s="42"/>
      <c r="M214" s="201"/>
      <c r="N214" s="202"/>
      <c r="O214" s="67"/>
      <c r="P214" s="67"/>
      <c r="Q214" s="67"/>
      <c r="R214" s="67"/>
      <c r="S214" s="67"/>
      <c r="T214" s="68"/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T214" s="20" t="s">
        <v>451</v>
      </c>
      <c r="AU214" s="20" t="s">
        <v>91</v>
      </c>
    </row>
    <row r="215" spans="1:65" s="13" customFormat="1">
      <c r="B215" s="203"/>
      <c r="C215" s="204"/>
      <c r="D215" s="205" t="s">
        <v>453</v>
      </c>
      <c r="E215" s="206" t="s">
        <v>19</v>
      </c>
      <c r="F215" s="207" t="s">
        <v>549</v>
      </c>
      <c r="G215" s="204"/>
      <c r="H215" s="206" t="s">
        <v>19</v>
      </c>
      <c r="I215" s="208"/>
      <c r="J215" s="204"/>
      <c r="K215" s="204"/>
      <c r="L215" s="209"/>
      <c r="M215" s="210"/>
      <c r="N215" s="211"/>
      <c r="O215" s="211"/>
      <c r="P215" s="211"/>
      <c r="Q215" s="211"/>
      <c r="R215" s="211"/>
      <c r="S215" s="211"/>
      <c r="T215" s="212"/>
      <c r="AT215" s="213" t="s">
        <v>453</v>
      </c>
      <c r="AU215" s="213" t="s">
        <v>91</v>
      </c>
      <c r="AV215" s="13" t="s">
        <v>85</v>
      </c>
      <c r="AW215" s="13" t="s">
        <v>37</v>
      </c>
      <c r="AX215" s="13" t="s">
        <v>78</v>
      </c>
      <c r="AY215" s="213" t="s">
        <v>443</v>
      </c>
    </row>
    <row r="216" spans="1:65" s="14" customFormat="1">
      <c r="B216" s="214"/>
      <c r="C216" s="215"/>
      <c r="D216" s="205" t="s">
        <v>453</v>
      </c>
      <c r="E216" s="216" t="s">
        <v>19</v>
      </c>
      <c r="F216" s="217" t="s">
        <v>550</v>
      </c>
      <c r="G216" s="215"/>
      <c r="H216" s="218">
        <v>2</v>
      </c>
      <c r="I216" s="219"/>
      <c r="J216" s="215"/>
      <c r="K216" s="215"/>
      <c r="L216" s="220"/>
      <c r="M216" s="221"/>
      <c r="N216" s="222"/>
      <c r="O216" s="222"/>
      <c r="P216" s="222"/>
      <c r="Q216" s="222"/>
      <c r="R216" s="222"/>
      <c r="S216" s="222"/>
      <c r="T216" s="223"/>
      <c r="AT216" s="224" t="s">
        <v>453</v>
      </c>
      <c r="AU216" s="224" t="s">
        <v>91</v>
      </c>
      <c r="AV216" s="14" t="s">
        <v>91</v>
      </c>
      <c r="AW216" s="14" t="s">
        <v>37</v>
      </c>
      <c r="AX216" s="14" t="s">
        <v>78</v>
      </c>
      <c r="AY216" s="224" t="s">
        <v>443</v>
      </c>
    </row>
    <row r="217" spans="1:65" s="15" customFormat="1">
      <c r="B217" s="225"/>
      <c r="C217" s="226"/>
      <c r="D217" s="205" t="s">
        <v>453</v>
      </c>
      <c r="E217" s="227" t="s">
        <v>183</v>
      </c>
      <c r="F217" s="228" t="s">
        <v>456</v>
      </c>
      <c r="G217" s="226"/>
      <c r="H217" s="229">
        <v>2</v>
      </c>
      <c r="I217" s="230"/>
      <c r="J217" s="226"/>
      <c r="K217" s="226"/>
      <c r="L217" s="231"/>
      <c r="M217" s="232"/>
      <c r="N217" s="233"/>
      <c r="O217" s="233"/>
      <c r="P217" s="233"/>
      <c r="Q217" s="233"/>
      <c r="R217" s="233"/>
      <c r="S217" s="233"/>
      <c r="T217" s="234"/>
      <c r="AT217" s="235" t="s">
        <v>453</v>
      </c>
      <c r="AU217" s="235" t="s">
        <v>91</v>
      </c>
      <c r="AV217" s="15" t="s">
        <v>449</v>
      </c>
      <c r="AW217" s="15" t="s">
        <v>37</v>
      </c>
      <c r="AX217" s="15" t="s">
        <v>85</v>
      </c>
      <c r="AY217" s="235" t="s">
        <v>443</v>
      </c>
    </row>
    <row r="218" spans="1:65" s="2" customFormat="1" ht="49.15" customHeight="1">
      <c r="A218" s="37"/>
      <c r="B218" s="38"/>
      <c r="C218" s="185" t="s">
        <v>551</v>
      </c>
      <c r="D218" s="185" t="s">
        <v>445</v>
      </c>
      <c r="E218" s="186" t="s">
        <v>552</v>
      </c>
      <c r="F218" s="187" t="s">
        <v>553</v>
      </c>
      <c r="G218" s="188" t="s">
        <v>181</v>
      </c>
      <c r="H218" s="189">
        <v>46.8</v>
      </c>
      <c r="I218" s="190"/>
      <c r="J218" s="191">
        <f>ROUND(I218*H218,2)</f>
        <v>0</v>
      </c>
      <c r="K218" s="187" t="s">
        <v>448</v>
      </c>
      <c r="L218" s="42"/>
      <c r="M218" s="192" t="s">
        <v>19</v>
      </c>
      <c r="N218" s="193" t="s">
        <v>50</v>
      </c>
      <c r="O218" s="67"/>
      <c r="P218" s="194">
        <f>O218*H218</f>
        <v>0</v>
      </c>
      <c r="Q218" s="194">
        <v>0</v>
      </c>
      <c r="R218" s="194">
        <f>Q218*H218</f>
        <v>0</v>
      </c>
      <c r="S218" s="194">
        <v>0</v>
      </c>
      <c r="T218" s="195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196" t="s">
        <v>449</v>
      </c>
      <c r="AT218" s="196" t="s">
        <v>445</v>
      </c>
      <c r="AU218" s="196" t="s">
        <v>91</v>
      </c>
      <c r="AY218" s="20" t="s">
        <v>443</v>
      </c>
      <c r="BE218" s="197">
        <f>IF(N218="základní",J218,0)</f>
        <v>0</v>
      </c>
      <c r="BF218" s="197">
        <f>IF(N218="snížená",J218,0)</f>
        <v>0</v>
      </c>
      <c r="BG218" s="197">
        <f>IF(N218="zákl. přenesená",J218,0)</f>
        <v>0</v>
      </c>
      <c r="BH218" s="197">
        <f>IF(N218="sníž. přenesená",J218,0)</f>
        <v>0</v>
      </c>
      <c r="BI218" s="197">
        <f>IF(N218="nulová",J218,0)</f>
        <v>0</v>
      </c>
      <c r="BJ218" s="20" t="s">
        <v>91</v>
      </c>
      <c r="BK218" s="197">
        <f>ROUND(I218*H218,2)</f>
        <v>0</v>
      </c>
      <c r="BL218" s="20" t="s">
        <v>449</v>
      </c>
      <c r="BM218" s="196" t="s">
        <v>554</v>
      </c>
    </row>
    <row r="219" spans="1:65" s="2" customFormat="1">
      <c r="A219" s="37"/>
      <c r="B219" s="38"/>
      <c r="C219" s="39"/>
      <c r="D219" s="198" t="s">
        <v>451</v>
      </c>
      <c r="E219" s="39"/>
      <c r="F219" s="199" t="s">
        <v>555</v>
      </c>
      <c r="G219" s="39"/>
      <c r="H219" s="39"/>
      <c r="I219" s="200"/>
      <c r="J219" s="39"/>
      <c r="K219" s="39"/>
      <c r="L219" s="42"/>
      <c r="M219" s="201"/>
      <c r="N219" s="202"/>
      <c r="O219" s="67"/>
      <c r="P219" s="67"/>
      <c r="Q219" s="67"/>
      <c r="R219" s="67"/>
      <c r="S219" s="67"/>
      <c r="T219" s="68"/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T219" s="20" t="s">
        <v>451</v>
      </c>
      <c r="AU219" s="20" t="s">
        <v>91</v>
      </c>
    </row>
    <row r="220" spans="1:65" s="13" customFormat="1">
      <c r="B220" s="203"/>
      <c r="C220" s="204"/>
      <c r="D220" s="205" t="s">
        <v>453</v>
      </c>
      <c r="E220" s="206" t="s">
        <v>19</v>
      </c>
      <c r="F220" s="207" t="s">
        <v>530</v>
      </c>
      <c r="G220" s="204"/>
      <c r="H220" s="206" t="s">
        <v>19</v>
      </c>
      <c r="I220" s="208"/>
      <c r="J220" s="204"/>
      <c r="K220" s="204"/>
      <c r="L220" s="209"/>
      <c r="M220" s="210"/>
      <c r="N220" s="211"/>
      <c r="O220" s="211"/>
      <c r="P220" s="211"/>
      <c r="Q220" s="211"/>
      <c r="R220" s="211"/>
      <c r="S220" s="211"/>
      <c r="T220" s="212"/>
      <c r="AT220" s="213" t="s">
        <v>453</v>
      </c>
      <c r="AU220" s="213" t="s">
        <v>91</v>
      </c>
      <c r="AV220" s="13" t="s">
        <v>85</v>
      </c>
      <c r="AW220" s="13" t="s">
        <v>37</v>
      </c>
      <c r="AX220" s="13" t="s">
        <v>78</v>
      </c>
      <c r="AY220" s="213" t="s">
        <v>443</v>
      </c>
    </row>
    <row r="221" spans="1:65" s="13" customFormat="1">
      <c r="B221" s="203"/>
      <c r="C221" s="204"/>
      <c r="D221" s="205" t="s">
        <v>453</v>
      </c>
      <c r="E221" s="206" t="s">
        <v>19</v>
      </c>
      <c r="F221" s="207" t="s">
        <v>533</v>
      </c>
      <c r="G221" s="204"/>
      <c r="H221" s="206" t="s">
        <v>19</v>
      </c>
      <c r="I221" s="208"/>
      <c r="J221" s="204"/>
      <c r="K221" s="204"/>
      <c r="L221" s="209"/>
      <c r="M221" s="210"/>
      <c r="N221" s="211"/>
      <c r="O221" s="211"/>
      <c r="P221" s="211"/>
      <c r="Q221" s="211"/>
      <c r="R221" s="211"/>
      <c r="S221" s="211"/>
      <c r="T221" s="212"/>
      <c r="AT221" s="213" t="s">
        <v>453</v>
      </c>
      <c r="AU221" s="213" t="s">
        <v>91</v>
      </c>
      <c r="AV221" s="13" t="s">
        <v>85</v>
      </c>
      <c r="AW221" s="13" t="s">
        <v>37</v>
      </c>
      <c r="AX221" s="13" t="s">
        <v>78</v>
      </c>
      <c r="AY221" s="213" t="s">
        <v>443</v>
      </c>
    </row>
    <row r="222" spans="1:65" s="14" customFormat="1">
      <c r="B222" s="214"/>
      <c r="C222" s="215"/>
      <c r="D222" s="205" t="s">
        <v>453</v>
      </c>
      <c r="E222" s="216" t="s">
        <v>19</v>
      </c>
      <c r="F222" s="217" t="s">
        <v>556</v>
      </c>
      <c r="G222" s="215"/>
      <c r="H222" s="218">
        <v>46.8</v>
      </c>
      <c r="I222" s="219"/>
      <c r="J222" s="215"/>
      <c r="K222" s="215"/>
      <c r="L222" s="220"/>
      <c r="M222" s="221"/>
      <c r="N222" s="222"/>
      <c r="O222" s="222"/>
      <c r="P222" s="222"/>
      <c r="Q222" s="222"/>
      <c r="R222" s="222"/>
      <c r="S222" s="222"/>
      <c r="T222" s="223"/>
      <c r="AT222" s="224" t="s">
        <v>453</v>
      </c>
      <c r="AU222" s="224" t="s">
        <v>91</v>
      </c>
      <c r="AV222" s="14" t="s">
        <v>91</v>
      </c>
      <c r="AW222" s="14" t="s">
        <v>37</v>
      </c>
      <c r="AX222" s="14" t="s">
        <v>78</v>
      </c>
      <c r="AY222" s="224" t="s">
        <v>443</v>
      </c>
    </row>
    <row r="223" spans="1:65" s="15" customFormat="1">
      <c r="B223" s="225"/>
      <c r="C223" s="226"/>
      <c r="D223" s="205" t="s">
        <v>453</v>
      </c>
      <c r="E223" s="227" t="s">
        <v>241</v>
      </c>
      <c r="F223" s="228" t="s">
        <v>456</v>
      </c>
      <c r="G223" s="226"/>
      <c r="H223" s="229">
        <v>46.8</v>
      </c>
      <c r="I223" s="230"/>
      <c r="J223" s="226"/>
      <c r="K223" s="226"/>
      <c r="L223" s="231"/>
      <c r="M223" s="232"/>
      <c r="N223" s="233"/>
      <c r="O223" s="233"/>
      <c r="P223" s="233"/>
      <c r="Q223" s="233"/>
      <c r="R223" s="233"/>
      <c r="S223" s="233"/>
      <c r="T223" s="234"/>
      <c r="AT223" s="235" t="s">
        <v>453</v>
      </c>
      <c r="AU223" s="235" t="s">
        <v>91</v>
      </c>
      <c r="AV223" s="15" t="s">
        <v>449</v>
      </c>
      <c r="AW223" s="15" t="s">
        <v>37</v>
      </c>
      <c r="AX223" s="15" t="s">
        <v>85</v>
      </c>
      <c r="AY223" s="235" t="s">
        <v>443</v>
      </c>
    </row>
    <row r="224" spans="1:65" s="2" customFormat="1" ht="44.25" customHeight="1">
      <c r="A224" s="37"/>
      <c r="B224" s="38"/>
      <c r="C224" s="185" t="s">
        <v>557</v>
      </c>
      <c r="D224" s="185" t="s">
        <v>445</v>
      </c>
      <c r="E224" s="186" t="s">
        <v>558</v>
      </c>
      <c r="F224" s="187" t="s">
        <v>559</v>
      </c>
      <c r="G224" s="188" t="s">
        <v>181</v>
      </c>
      <c r="H224" s="189">
        <v>5.59</v>
      </c>
      <c r="I224" s="190"/>
      <c r="J224" s="191">
        <f>ROUND(I224*H224,2)</f>
        <v>0</v>
      </c>
      <c r="K224" s="187" t="s">
        <v>448</v>
      </c>
      <c r="L224" s="42"/>
      <c r="M224" s="192" t="s">
        <v>19</v>
      </c>
      <c r="N224" s="193" t="s">
        <v>50</v>
      </c>
      <c r="O224" s="67"/>
      <c r="P224" s="194">
        <f>O224*H224</f>
        <v>0</v>
      </c>
      <c r="Q224" s="194">
        <v>0</v>
      </c>
      <c r="R224" s="194">
        <f>Q224*H224</f>
        <v>0</v>
      </c>
      <c r="S224" s="194">
        <v>0</v>
      </c>
      <c r="T224" s="195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196" t="s">
        <v>449</v>
      </c>
      <c r="AT224" s="196" t="s">
        <v>445</v>
      </c>
      <c r="AU224" s="196" t="s">
        <v>91</v>
      </c>
      <c r="AY224" s="20" t="s">
        <v>443</v>
      </c>
      <c r="BE224" s="197">
        <f>IF(N224="základní",J224,0)</f>
        <v>0</v>
      </c>
      <c r="BF224" s="197">
        <f>IF(N224="snížená",J224,0)</f>
        <v>0</v>
      </c>
      <c r="BG224" s="197">
        <f>IF(N224="zákl. přenesená",J224,0)</f>
        <v>0</v>
      </c>
      <c r="BH224" s="197">
        <f>IF(N224="sníž. přenesená",J224,0)</f>
        <v>0</v>
      </c>
      <c r="BI224" s="197">
        <f>IF(N224="nulová",J224,0)</f>
        <v>0</v>
      </c>
      <c r="BJ224" s="20" t="s">
        <v>91</v>
      </c>
      <c r="BK224" s="197">
        <f>ROUND(I224*H224,2)</f>
        <v>0</v>
      </c>
      <c r="BL224" s="20" t="s">
        <v>449</v>
      </c>
      <c r="BM224" s="196" t="s">
        <v>560</v>
      </c>
    </row>
    <row r="225" spans="1:65" s="2" customFormat="1">
      <c r="A225" s="37"/>
      <c r="B225" s="38"/>
      <c r="C225" s="39"/>
      <c r="D225" s="198" t="s">
        <v>451</v>
      </c>
      <c r="E225" s="39"/>
      <c r="F225" s="199" t="s">
        <v>561</v>
      </c>
      <c r="G225" s="39"/>
      <c r="H225" s="39"/>
      <c r="I225" s="200"/>
      <c r="J225" s="39"/>
      <c r="K225" s="39"/>
      <c r="L225" s="42"/>
      <c r="M225" s="201"/>
      <c r="N225" s="202"/>
      <c r="O225" s="67"/>
      <c r="P225" s="67"/>
      <c r="Q225" s="67"/>
      <c r="R225" s="67"/>
      <c r="S225" s="67"/>
      <c r="T225" s="68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T225" s="20" t="s">
        <v>451</v>
      </c>
      <c r="AU225" s="20" t="s">
        <v>91</v>
      </c>
    </row>
    <row r="226" spans="1:65" s="13" customFormat="1">
      <c r="B226" s="203"/>
      <c r="C226" s="204"/>
      <c r="D226" s="205" t="s">
        <v>453</v>
      </c>
      <c r="E226" s="206" t="s">
        <v>19</v>
      </c>
      <c r="F226" s="207" t="s">
        <v>549</v>
      </c>
      <c r="G226" s="204"/>
      <c r="H226" s="206" t="s">
        <v>19</v>
      </c>
      <c r="I226" s="208"/>
      <c r="J226" s="204"/>
      <c r="K226" s="204"/>
      <c r="L226" s="209"/>
      <c r="M226" s="210"/>
      <c r="N226" s="211"/>
      <c r="O226" s="211"/>
      <c r="P226" s="211"/>
      <c r="Q226" s="211"/>
      <c r="R226" s="211"/>
      <c r="S226" s="211"/>
      <c r="T226" s="212"/>
      <c r="AT226" s="213" t="s">
        <v>453</v>
      </c>
      <c r="AU226" s="213" t="s">
        <v>91</v>
      </c>
      <c r="AV226" s="13" t="s">
        <v>85</v>
      </c>
      <c r="AW226" s="13" t="s">
        <v>37</v>
      </c>
      <c r="AX226" s="13" t="s">
        <v>78</v>
      </c>
      <c r="AY226" s="213" t="s">
        <v>443</v>
      </c>
    </row>
    <row r="227" spans="1:65" s="14" customFormat="1">
      <c r="B227" s="214"/>
      <c r="C227" s="215"/>
      <c r="D227" s="205" t="s">
        <v>453</v>
      </c>
      <c r="E227" s="216" t="s">
        <v>19</v>
      </c>
      <c r="F227" s="217" t="s">
        <v>562</v>
      </c>
      <c r="G227" s="215"/>
      <c r="H227" s="218">
        <v>5.59</v>
      </c>
      <c r="I227" s="219"/>
      <c r="J227" s="215"/>
      <c r="K227" s="215"/>
      <c r="L227" s="220"/>
      <c r="M227" s="221"/>
      <c r="N227" s="222"/>
      <c r="O227" s="222"/>
      <c r="P227" s="222"/>
      <c r="Q227" s="222"/>
      <c r="R227" s="222"/>
      <c r="S227" s="222"/>
      <c r="T227" s="223"/>
      <c r="AT227" s="224" t="s">
        <v>453</v>
      </c>
      <c r="AU227" s="224" t="s">
        <v>91</v>
      </c>
      <c r="AV227" s="14" t="s">
        <v>91</v>
      </c>
      <c r="AW227" s="14" t="s">
        <v>37</v>
      </c>
      <c r="AX227" s="14" t="s">
        <v>78</v>
      </c>
      <c r="AY227" s="224" t="s">
        <v>443</v>
      </c>
    </row>
    <row r="228" spans="1:65" s="15" customFormat="1">
      <c r="B228" s="225"/>
      <c r="C228" s="226"/>
      <c r="D228" s="205" t="s">
        <v>453</v>
      </c>
      <c r="E228" s="227" t="s">
        <v>244</v>
      </c>
      <c r="F228" s="228" t="s">
        <v>456</v>
      </c>
      <c r="G228" s="226"/>
      <c r="H228" s="229">
        <v>5.59</v>
      </c>
      <c r="I228" s="230"/>
      <c r="J228" s="226"/>
      <c r="K228" s="226"/>
      <c r="L228" s="231"/>
      <c r="M228" s="232"/>
      <c r="N228" s="233"/>
      <c r="O228" s="233"/>
      <c r="P228" s="233"/>
      <c r="Q228" s="233"/>
      <c r="R228" s="233"/>
      <c r="S228" s="233"/>
      <c r="T228" s="234"/>
      <c r="AT228" s="235" t="s">
        <v>453</v>
      </c>
      <c r="AU228" s="235" t="s">
        <v>91</v>
      </c>
      <c r="AV228" s="15" t="s">
        <v>449</v>
      </c>
      <c r="AW228" s="15" t="s">
        <v>37</v>
      </c>
      <c r="AX228" s="15" t="s">
        <v>85</v>
      </c>
      <c r="AY228" s="235" t="s">
        <v>443</v>
      </c>
    </row>
    <row r="229" spans="1:65" s="2" customFormat="1" ht="49.15" customHeight="1">
      <c r="A229" s="37"/>
      <c r="B229" s="38"/>
      <c r="C229" s="185" t="s">
        <v>563</v>
      </c>
      <c r="D229" s="185" t="s">
        <v>445</v>
      </c>
      <c r="E229" s="186" t="s">
        <v>564</v>
      </c>
      <c r="F229" s="187" t="s">
        <v>565</v>
      </c>
      <c r="G229" s="188" t="s">
        <v>181</v>
      </c>
      <c r="H229" s="189">
        <v>12.186</v>
      </c>
      <c r="I229" s="190"/>
      <c r="J229" s="191">
        <f>ROUND(I229*H229,2)</f>
        <v>0</v>
      </c>
      <c r="K229" s="187" t="s">
        <v>448</v>
      </c>
      <c r="L229" s="42"/>
      <c r="M229" s="192" t="s">
        <v>19</v>
      </c>
      <c r="N229" s="193" t="s">
        <v>50</v>
      </c>
      <c r="O229" s="67"/>
      <c r="P229" s="194">
        <f>O229*H229</f>
        <v>0</v>
      </c>
      <c r="Q229" s="194">
        <v>0</v>
      </c>
      <c r="R229" s="194">
        <f>Q229*H229</f>
        <v>0</v>
      </c>
      <c r="S229" s="194">
        <v>0</v>
      </c>
      <c r="T229" s="195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196" t="s">
        <v>449</v>
      </c>
      <c r="AT229" s="196" t="s">
        <v>445</v>
      </c>
      <c r="AU229" s="196" t="s">
        <v>91</v>
      </c>
      <c r="AY229" s="20" t="s">
        <v>443</v>
      </c>
      <c r="BE229" s="197">
        <f>IF(N229="základní",J229,0)</f>
        <v>0</v>
      </c>
      <c r="BF229" s="197">
        <f>IF(N229="snížená",J229,0)</f>
        <v>0</v>
      </c>
      <c r="BG229" s="197">
        <f>IF(N229="zákl. přenesená",J229,0)</f>
        <v>0</v>
      </c>
      <c r="BH229" s="197">
        <f>IF(N229="sníž. přenesená",J229,0)</f>
        <v>0</v>
      </c>
      <c r="BI229" s="197">
        <f>IF(N229="nulová",J229,0)</f>
        <v>0</v>
      </c>
      <c r="BJ229" s="20" t="s">
        <v>91</v>
      </c>
      <c r="BK229" s="197">
        <f>ROUND(I229*H229,2)</f>
        <v>0</v>
      </c>
      <c r="BL229" s="20" t="s">
        <v>449</v>
      </c>
      <c r="BM229" s="196" t="s">
        <v>566</v>
      </c>
    </row>
    <row r="230" spans="1:65" s="2" customFormat="1">
      <c r="A230" s="37"/>
      <c r="B230" s="38"/>
      <c r="C230" s="39"/>
      <c r="D230" s="198" t="s">
        <v>451</v>
      </c>
      <c r="E230" s="39"/>
      <c r="F230" s="199" t="s">
        <v>567</v>
      </c>
      <c r="G230" s="39"/>
      <c r="H230" s="39"/>
      <c r="I230" s="200"/>
      <c r="J230" s="39"/>
      <c r="K230" s="39"/>
      <c r="L230" s="42"/>
      <c r="M230" s="201"/>
      <c r="N230" s="202"/>
      <c r="O230" s="67"/>
      <c r="P230" s="67"/>
      <c r="Q230" s="67"/>
      <c r="R230" s="67"/>
      <c r="S230" s="67"/>
      <c r="T230" s="68"/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T230" s="20" t="s">
        <v>451</v>
      </c>
      <c r="AU230" s="20" t="s">
        <v>91</v>
      </c>
    </row>
    <row r="231" spans="1:65" s="13" customFormat="1">
      <c r="B231" s="203"/>
      <c r="C231" s="204"/>
      <c r="D231" s="205" t="s">
        <v>453</v>
      </c>
      <c r="E231" s="206" t="s">
        <v>19</v>
      </c>
      <c r="F231" s="207" t="s">
        <v>540</v>
      </c>
      <c r="G231" s="204"/>
      <c r="H231" s="206" t="s">
        <v>19</v>
      </c>
      <c r="I231" s="208"/>
      <c r="J231" s="204"/>
      <c r="K231" s="204"/>
      <c r="L231" s="209"/>
      <c r="M231" s="210"/>
      <c r="N231" s="211"/>
      <c r="O231" s="211"/>
      <c r="P231" s="211"/>
      <c r="Q231" s="211"/>
      <c r="R231" s="211"/>
      <c r="S231" s="211"/>
      <c r="T231" s="212"/>
      <c r="AT231" s="213" t="s">
        <v>453</v>
      </c>
      <c r="AU231" s="213" t="s">
        <v>91</v>
      </c>
      <c r="AV231" s="13" t="s">
        <v>85</v>
      </c>
      <c r="AW231" s="13" t="s">
        <v>37</v>
      </c>
      <c r="AX231" s="13" t="s">
        <v>78</v>
      </c>
      <c r="AY231" s="213" t="s">
        <v>443</v>
      </c>
    </row>
    <row r="232" spans="1:65" s="13" customFormat="1">
      <c r="B232" s="203"/>
      <c r="C232" s="204"/>
      <c r="D232" s="205" t="s">
        <v>453</v>
      </c>
      <c r="E232" s="206" t="s">
        <v>19</v>
      </c>
      <c r="F232" s="207" t="s">
        <v>568</v>
      </c>
      <c r="G232" s="204"/>
      <c r="H232" s="206" t="s">
        <v>19</v>
      </c>
      <c r="I232" s="208"/>
      <c r="J232" s="204"/>
      <c r="K232" s="204"/>
      <c r="L232" s="209"/>
      <c r="M232" s="210"/>
      <c r="N232" s="211"/>
      <c r="O232" s="211"/>
      <c r="P232" s="211"/>
      <c r="Q232" s="211"/>
      <c r="R232" s="211"/>
      <c r="S232" s="211"/>
      <c r="T232" s="212"/>
      <c r="AT232" s="213" t="s">
        <v>453</v>
      </c>
      <c r="AU232" s="213" t="s">
        <v>91</v>
      </c>
      <c r="AV232" s="13" t="s">
        <v>85</v>
      </c>
      <c r="AW232" s="13" t="s">
        <v>37</v>
      </c>
      <c r="AX232" s="13" t="s">
        <v>78</v>
      </c>
      <c r="AY232" s="213" t="s">
        <v>443</v>
      </c>
    </row>
    <row r="233" spans="1:65" s="13" customFormat="1" ht="22.5">
      <c r="B233" s="203"/>
      <c r="C233" s="204"/>
      <c r="D233" s="205" t="s">
        <v>453</v>
      </c>
      <c r="E233" s="206" t="s">
        <v>19</v>
      </c>
      <c r="F233" s="207" t="s">
        <v>569</v>
      </c>
      <c r="G233" s="204"/>
      <c r="H233" s="206" t="s">
        <v>19</v>
      </c>
      <c r="I233" s="208"/>
      <c r="J233" s="204"/>
      <c r="K233" s="204"/>
      <c r="L233" s="209"/>
      <c r="M233" s="210"/>
      <c r="N233" s="211"/>
      <c r="O233" s="211"/>
      <c r="P233" s="211"/>
      <c r="Q233" s="211"/>
      <c r="R233" s="211"/>
      <c r="S233" s="211"/>
      <c r="T233" s="212"/>
      <c r="AT233" s="213" t="s">
        <v>453</v>
      </c>
      <c r="AU233" s="213" t="s">
        <v>91</v>
      </c>
      <c r="AV233" s="13" t="s">
        <v>85</v>
      </c>
      <c r="AW233" s="13" t="s">
        <v>37</v>
      </c>
      <c r="AX233" s="13" t="s">
        <v>78</v>
      </c>
      <c r="AY233" s="213" t="s">
        <v>443</v>
      </c>
    </row>
    <row r="234" spans="1:65" s="14" customFormat="1">
      <c r="B234" s="214"/>
      <c r="C234" s="215"/>
      <c r="D234" s="205" t="s">
        <v>453</v>
      </c>
      <c r="E234" s="216" t="s">
        <v>19</v>
      </c>
      <c r="F234" s="217" t="s">
        <v>449</v>
      </c>
      <c r="G234" s="215"/>
      <c r="H234" s="218">
        <v>4</v>
      </c>
      <c r="I234" s="219"/>
      <c r="J234" s="215"/>
      <c r="K234" s="215"/>
      <c r="L234" s="220"/>
      <c r="M234" s="221"/>
      <c r="N234" s="222"/>
      <c r="O234" s="222"/>
      <c r="P234" s="222"/>
      <c r="Q234" s="222"/>
      <c r="R234" s="222"/>
      <c r="S234" s="222"/>
      <c r="T234" s="223"/>
      <c r="AT234" s="224" t="s">
        <v>453</v>
      </c>
      <c r="AU234" s="224" t="s">
        <v>91</v>
      </c>
      <c r="AV234" s="14" t="s">
        <v>91</v>
      </c>
      <c r="AW234" s="14" t="s">
        <v>37</v>
      </c>
      <c r="AX234" s="14" t="s">
        <v>78</v>
      </c>
      <c r="AY234" s="224" t="s">
        <v>443</v>
      </c>
    </row>
    <row r="235" spans="1:65" s="13" customFormat="1" ht="22.5">
      <c r="B235" s="203"/>
      <c r="C235" s="204"/>
      <c r="D235" s="205" t="s">
        <v>453</v>
      </c>
      <c r="E235" s="206" t="s">
        <v>19</v>
      </c>
      <c r="F235" s="207" t="s">
        <v>570</v>
      </c>
      <c r="G235" s="204"/>
      <c r="H235" s="206" t="s">
        <v>19</v>
      </c>
      <c r="I235" s="208"/>
      <c r="J235" s="204"/>
      <c r="K235" s="204"/>
      <c r="L235" s="209"/>
      <c r="M235" s="210"/>
      <c r="N235" s="211"/>
      <c r="O235" s="211"/>
      <c r="P235" s="211"/>
      <c r="Q235" s="211"/>
      <c r="R235" s="211"/>
      <c r="S235" s="211"/>
      <c r="T235" s="212"/>
      <c r="AT235" s="213" t="s">
        <v>453</v>
      </c>
      <c r="AU235" s="213" t="s">
        <v>91</v>
      </c>
      <c r="AV235" s="13" t="s">
        <v>85</v>
      </c>
      <c r="AW235" s="13" t="s">
        <v>37</v>
      </c>
      <c r="AX235" s="13" t="s">
        <v>78</v>
      </c>
      <c r="AY235" s="213" t="s">
        <v>443</v>
      </c>
    </row>
    <row r="236" spans="1:65" s="14" customFormat="1">
      <c r="B236" s="214"/>
      <c r="C236" s="215"/>
      <c r="D236" s="205" t="s">
        <v>453</v>
      </c>
      <c r="E236" s="216" t="s">
        <v>19</v>
      </c>
      <c r="F236" s="217" t="s">
        <v>571</v>
      </c>
      <c r="G236" s="215"/>
      <c r="H236" s="218">
        <v>8.1859999999999999</v>
      </c>
      <c r="I236" s="219"/>
      <c r="J236" s="215"/>
      <c r="K236" s="215"/>
      <c r="L236" s="220"/>
      <c r="M236" s="221"/>
      <c r="N236" s="222"/>
      <c r="O236" s="222"/>
      <c r="P236" s="222"/>
      <c r="Q236" s="222"/>
      <c r="R236" s="222"/>
      <c r="S236" s="222"/>
      <c r="T236" s="223"/>
      <c r="AT236" s="224" t="s">
        <v>453</v>
      </c>
      <c r="AU236" s="224" t="s">
        <v>91</v>
      </c>
      <c r="AV236" s="14" t="s">
        <v>91</v>
      </c>
      <c r="AW236" s="14" t="s">
        <v>37</v>
      </c>
      <c r="AX236" s="14" t="s">
        <v>78</v>
      </c>
      <c r="AY236" s="224" t="s">
        <v>443</v>
      </c>
    </row>
    <row r="237" spans="1:65" s="15" customFormat="1">
      <c r="B237" s="225"/>
      <c r="C237" s="226"/>
      <c r="D237" s="205" t="s">
        <v>453</v>
      </c>
      <c r="E237" s="227" t="s">
        <v>179</v>
      </c>
      <c r="F237" s="228" t="s">
        <v>456</v>
      </c>
      <c r="G237" s="226"/>
      <c r="H237" s="229">
        <v>12.186</v>
      </c>
      <c r="I237" s="230"/>
      <c r="J237" s="226"/>
      <c r="K237" s="226"/>
      <c r="L237" s="231"/>
      <c r="M237" s="232"/>
      <c r="N237" s="233"/>
      <c r="O237" s="233"/>
      <c r="P237" s="233"/>
      <c r="Q237" s="233"/>
      <c r="R237" s="233"/>
      <c r="S237" s="233"/>
      <c r="T237" s="234"/>
      <c r="AT237" s="235" t="s">
        <v>453</v>
      </c>
      <c r="AU237" s="235" t="s">
        <v>91</v>
      </c>
      <c r="AV237" s="15" t="s">
        <v>449</v>
      </c>
      <c r="AW237" s="15" t="s">
        <v>37</v>
      </c>
      <c r="AX237" s="15" t="s">
        <v>85</v>
      </c>
      <c r="AY237" s="235" t="s">
        <v>443</v>
      </c>
    </row>
    <row r="238" spans="1:65" s="2" customFormat="1" ht="49.15" customHeight="1">
      <c r="A238" s="37"/>
      <c r="B238" s="38"/>
      <c r="C238" s="185" t="s">
        <v>223</v>
      </c>
      <c r="D238" s="185" t="s">
        <v>445</v>
      </c>
      <c r="E238" s="186" t="s">
        <v>572</v>
      </c>
      <c r="F238" s="187" t="s">
        <v>573</v>
      </c>
      <c r="G238" s="188" t="s">
        <v>181</v>
      </c>
      <c r="H238" s="189">
        <v>114.55200000000001</v>
      </c>
      <c r="I238" s="190"/>
      <c r="J238" s="191">
        <f>ROUND(I238*H238,2)</f>
        <v>0</v>
      </c>
      <c r="K238" s="187" t="s">
        <v>448</v>
      </c>
      <c r="L238" s="42"/>
      <c r="M238" s="192" t="s">
        <v>19</v>
      </c>
      <c r="N238" s="193" t="s">
        <v>50</v>
      </c>
      <c r="O238" s="67"/>
      <c r="P238" s="194">
        <f>O238*H238</f>
        <v>0</v>
      </c>
      <c r="Q238" s="194">
        <v>0</v>
      </c>
      <c r="R238" s="194">
        <f>Q238*H238</f>
        <v>0</v>
      </c>
      <c r="S238" s="194">
        <v>0</v>
      </c>
      <c r="T238" s="195">
        <f>S238*H238</f>
        <v>0</v>
      </c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R238" s="196" t="s">
        <v>449</v>
      </c>
      <c r="AT238" s="196" t="s">
        <v>445</v>
      </c>
      <c r="AU238" s="196" t="s">
        <v>91</v>
      </c>
      <c r="AY238" s="20" t="s">
        <v>443</v>
      </c>
      <c r="BE238" s="197">
        <f>IF(N238="základní",J238,0)</f>
        <v>0</v>
      </c>
      <c r="BF238" s="197">
        <f>IF(N238="snížená",J238,0)</f>
        <v>0</v>
      </c>
      <c r="BG238" s="197">
        <f>IF(N238="zákl. přenesená",J238,0)</f>
        <v>0</v>
      </c>
      <c r="BH238" s="197">
        <f>IF(N238="sníž. přenesená",J238,0)</f>
        <v>0</v>
      </c>
      <c r="BI238" s="197">
        <f>IF(N238="nulová",J238,0)</f>
        <v>0</v>
      </c>
      <c r="BJ238" s="20" t="s">
        <v>91</v>
      </c>
      <c r="BK238" s="197">
        <f>ROUND(I238*H238,2)</f>
        <v>0</v>
      </c>
      <c r="BL238" s="20" t="s">
        <v>449</v>
      </c>
      <c r="BM238" s="196" t="s">
        <v>574</v>
      </c>
    </row>
    <row r="239" spans="1:65" s="2" customFormat="1">
      <c r="A239" s="37"/>
      <c r="B239" s="38"/>
      <c r="C239" s="39"/>
      <c r="D239" s="198" t="s">
        <v>451</v>
      </c>
      <c r="E239" s="39"/>
      <c r="F239" s="199" t="s">
        <v>575</v>
      </c>
      <c r="G239" s="39"/>
      <c r="H239" s="39"/>
      <c r="I239" s="200"/>
      <c r="J239" s="39"/>
      <c r="K239" s="39"/>
      <c r="L239" s="42"/>
      <c r="M239" s="201"/>
      <c r="N239" s="202"/>
      <c r="O239" s="67"/>
      <c r="P239" s="67"/>
      <c r="Q239" s="67"/>
      <c r="R239" s="67"/>
      <c r="S239" s="67"/>
      <c r="T239" s="68"/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T239" s="20" t="s">
        <v>451</v>
      </c>
      <c r="AU239" s="20" t="s">
        <v>91</v>
      </c>
    </row>
    <row r="240" spans="1:65" s="13" customFormat="1">
      <c r="B240" s="203"/>
      <c r="C240" s="204"/>
      <c r="D240" s="205" t="s">
        <v>453</v>
      </c>
      <c r="E240" s="206" t="s">
        <v>19</v>
      </c>
      <c r="F240" s="207" t="s">
        <v>576</v>
      </c>
      <c r="G240" s="204"/>
      <c r="H240" s="206" t="s">
        <v>19</v>
      </c>
      <c r="I240" s="208"/>
      <c r="J240" s="204"/>
      <c r="K240" s="204"/>
      <c r="L240" s="209"/>
      <c r="M240" s="210"/>
      <c r="N240" s="211"/>
      <c r="O240" s="211"/>
      <c r="P240" s="211"/>
      <c r="Q240" s="211"/>
      <c r="R240" s="211"/>
      <c r="S240" s="211"/>
      <c r="T240" s="212"/>
      <c r="AT240" s="213" t="s">
        <v>453</v>
      </c>
      <c r="AU240" s="213" t="s">
        <v>91</v>
      </c>
      <c r="AV240" s="13" t="s">
        <v>85</v>
      </c>
      <c r="AW240" s="13" t="s">
        <v>37</v>
      </c>
      <c r="AX240" s="13" t="s">
        <v>78</v>
      </c>
      <c r="AY240" s="213" t="s">
        <v>443</v>
      </c>
    </row>
    <row r="241" spans="1:65" s="14" customFormat="1">
      <c r="B241" s="214"/>
      <c r="C241" s="215"/>
      <c r="D241" s="205" t="s">
        <v>453</v>
      </c>
      <c r="E241" s="216" t="s">
        <v>19</v>
      </c>
      <c r="F241" s="217" t="s">
        <v>577</v>
      </c>
      <c r="G241" s="215"/>
      <c r="H241" s="218">
        <v>40.725000000000001</v>
      </c>
      <c r="I241" s="219"/>
      <c r="J241" s="215"/>
      <c r="K241" s="215"/>
      <c r="L241" s="220"/>
      <c r="M241" s="221"/>
      <c r="N241" s="222"/>
      <c r="O241" s="222"/>
      <c r="P241" s="222"/>
      <c r="Q241" s="222"/>
      <c r="R241" s="222"/>
      <c r="S241" s="222"/>
      <c r="T241" s="223"/>
      <c r="AT241" s="224" t="s">
        <v>453</v>
      </c>
      <c r="AU241" s="224" t="s">
        <v>91</v>
      </c>
      <c r="AV241" s="14" t="s">
        <v>91</v>
      </c>
      <c r="AW241" s="14" t="s">
        <v>37</v>
      </c>
      <c r="AX241" s="14" t="s">
        <v>78</v>
      </c>
      <c r="AY241" s="224" t="s">
        <v>443</v>
      </c>
    </row>
    <row r="242" spans="1:65" s="14" customFormat="1">
      <c r="B242" s="214"/>
      <c r="C242" s="215"/>
      <c r="D242" s="205" t="s">
        <v>453</v>
      </c>
      <c r="E242" s="216" t="s">
        <v>19</v>
      </c>
      <c r="F242" s="217" t="s">
        <v>578</v>
      </c>
      <c r="G242" s="215"/>
      <c r="H242" s="218">
        <v>12.375</v>
      </c>
      <c r="I242" s="219"/>
      <c r="J242" s="215"/>
      <c r="K242" s="215"/>
      <c r="L242" s="220"/>
      <c r="M242" s="221"/>
      <c r="N242" s="222"/>
      <c r="O242" s="222"/>
      <c r="P242" s="222"/>
      <c r="Q242" s="222"/>
      <c r="R242" s="222"/>
      <c r="S242" s="222"/>
      <c r="T242" s="223"/>
      <c r="AT242" s="224" t="s">
        <v>453</v>
      </c>
      <c r="AU242" s="224" t="s">
        <v>91</v>
      </c>
      <c r="AV242" s="14" t="s">
        <v>91</v>
      </c>
      <c r="AW242" s="14" t="s">
        <v>37</v>
      </c>
      <c r="AX242" s="14" t="s">
        <v>78</v>
      </c>
      <c r="AY242" s="224" t="s">
        <v>443</v>
      </c>
    </row>
    <row r="243" spans="1:65" s="13" customFormat="1">
      <c r="B243" s="203"/>
      <c r="C243" s="204"/>
      <c r="D243" s="205" t="s">
        <v>453</v>
      </c>
      <c r="E243" s="206" t="s">
        <v>19</v>
      </c>
      <c r="F243" s="207" t="s">
        <v>579</v>
      </c>
      <c r="G243" s="204"/>
      <c r="H243" s="206" t="s">
        <v>19</v>
      </c>
      <c r="I243" s="208"/>
      <c r="J243" s="204"/>
      <c r="K243" s="204"/>
      <c r="L243" s="209"/>
      <c r="M243" s="210"/>
      <c r="N243" s="211"/>
      <c r="O243" s="211"/>
      <c r="P243" s="211"/>
      <c r="Q243" s="211"/>
      <c r="R243" s="211"/>
      <c r="S243" s="211"/>
      <c r="T243" s="212"/>
      <c r="AT243" s="213" t="s">
        <v>453</v>
      </c>
      <c r="AU243" s="213" t="s">
        <v>91</v>
      </c>
      <c r="AV243" s="13" t="s">
        <v>85</v>
      </c>
      <c r="AW243" s="13" t="s">
        <v>37</v>
      </c>
      <c r="AX243" s="13" t="s">
        <v>78</v>
      </c>
      <c r="AY243" s="213" t="s">
        <v>443</v>
      </c>
    </row>
    <row r="244" spans="1:65" s="14" customFormat="1">
      <c r="B244" s="214"/>
      <c r="C244" s="215"/>
      <c r="D244" s="205" t="s">
        <v>453</v>
      </c>
      <c r="E244" s="216" t="s">
        <v>19</v>
      </c>
      <c r="F244" s="217" t="s">
        <v>580</v>
      </c>
      <c r="G244" s="215"/>
      <c r="H244" s="218">
        <v>2.4</v>
      </c>
      <c r="I244" s="219"/>
      <c r="J244" s="215"/>
      <c r="K244" s="215"/>
      <c r="L244" s="220"/>
      <c r="M244" s="221"/>
      <c r="N244" s="222"/>
      <c r="O244" s="222"/>
      <c r="P244" s="222"/>
      <c r="Q244" s="222"/>
      <c r="R244" s="222"/>
      <c r="S244" s="222"/>
      <c r="T244" s="223"/>
      <c r="AT244" s="224" t="s">
        <v>453</v>
      </c>
      <c r="AU244" s="224" t="s">
        <v>91</v>
      </c>
      <c r="AV244" s="14" t="s">
        <v>91</v>
      </c>
      <c r="AW244" s="14" t="s">
        <v>37</v>
      </c>
      <c r="AX244" s="14" t="s">
        <v>78</v>
      </c>
      <c r="AY244" s="224" t="s">
        <v>443</v>
      </c>
    </row>
    <row r="245" spans="1:65" s="16" customFormat="1">
      <c r="B245" s="236"/>
      <c r="C245" s="237"/>
      <c r="D245" s="205" t="s">
        <v>453</v>
      </c>
      <c r="E245" s="238" t="s">
        <v>19</v>
      </c>
      <c r="F245" s="239" t="s">
        <v>581</v>
      </c>
      <c r="G245" s="237"/>
      <c r="H245" s="240">
        <v>55.5</v>
      </c>
      <c r="I245" s="241"/>
      <c r="J245" s="237"/>
      <c r="K245" s="237"/>
      <c r="L245" s="242"/>
      <c r="M245" s="243"/>
      <c r="N245" s="244"/>
      <c r="O245" s="244"/>
      <c r="P245" s="244"/>
      <c r="Q245" s="244"/>
      <c r="R245" s="244"/>
      <c r="S245" s="244"/>
      <c r="T245" s="245"/>
      <c r="AT245" s="246" t="s">
        <v>453</v>
      </c>
      <c r="AU245" s="246" t="s">
        <v>91</v>
      </c>
      <c r="AV245" s="16" t="s">
        <v>98</v>
      </c>
      <c r="AW245" s="16" t="s">
        <v>37</v>
      </c>
      <c r="AX245" s="16" t="s">
        <v>78</v>
      </c>
      <c r="AY245" s="246" t="s">
        <v>443</v>
      </c>
    </row>
    <row r="246" spans="1:65" s="13" customFormat="1">
      <c r="B246" s="203"/>
      <c r="C246" s="204"/>
      <c r="D246" s="205" t="s">
        <v>453</v>
      </c>
      <c r="E246" s="206" t="s">
        <v>19</v>
      </c>
      <c r="F246" s="207" t="s">
        <v>582</v>
      </c>
      <c r="G246" s="204"/>
      <c r="H246" s="206" t="s">
        <v>19</v>
      </c>
      <c r="I246" s="208"/>
      <c r="J246" s="204"/>
      <c r="K246" s="204"/>
      <c r="L246" s="209"/>
      <c r="M246" s="210"/>
      <c r="N246" s="211"/>
      <c r="O246" s="211"/>
      <c r="P246" s="211"/>
      <c r="Q246" s="211"/>
      <c r="R246" s="211"/>
      <c r="S246" s="211"/>
      <c r="T246" s="212"/>
      <c r="AT246" s="213" t="s">
        <v>453</v>
      </c>
      <c r="AU246" s="213" t="s">
        <v>91</v>
      </c>
      <c r="AV246" s="13" t="s">
        <v>85</v>
      </c>
      <c r="AW246" s="13" t="s">
        <v>37</v>
      </c>
      <c r="AX246" s="13" t="s">
        <v>78</v>
      </c>
      <c r="AY246" s="213" t="s">
        <v>443</v>
      </c>
    </row>
    <row r="247" spans="1:65" s="14" customFormat="1">
      <c r="B247" s="214"/>
      <c r="C247" s="215"/>
      <c r="D247" s="205" t="s">
        <v>453</v>
      </c>
      <c r="E247" s="216" t="s">
        <v>19</v>
      </c>
      <c r="F247" s="217" t="s">
        <v>583</v>
      </c>
      <c r="G247" s="215"/>
      <c r="H247" s="218">
        <v>59.052</v>
      </c>
      <c r="I247" s="219"/>
      <c r="J247" s="215"/>
      <c r="K247" s="215"/>
      <c r="L247" s="220"/>
      <c r="M247" s="221"/>
      <c r="N247" s="222"/>
      <c r="O247" s="222"/>
      <c r="P247" s="222"/>
      <c r="Q247" s="222"/>
      <c r="R247" s="222"/>
      <c r="S247" s="222"/>
      <c r="T247" s="223"/>
      <c r="AT247" s="224" t="s">
        <v>453</v>
      </c>
      <c r="AU247" s="224" t="s">
        <v>91</v>
      </c>
      <c r="AV247" s="14" t="s">
        <v>91</v>
      </c>
      <c r="AW247" s="14" t="s">
        <v>37</v>
      </c>
      <c r="AX247" s="14" t="s">
        <v>78</v>
      </c>
      <c r="AY247" s="224" t="s">
        <v>443</v>
      </c>
    </row>
    <row r="248" spans="1:65" s="16" customFormat="1">
      <c r="B248" s="236"/>
      <c r="C248" s="237"/>
      <c r="D248" s="205" t="s">
        <v>453</v>
      </c>
      <c r="E248" s="238" t="s">
        <v>19</v>
      </c>
      <c r="F248" s="239" t="s">
        <v>581</v>
      </c>
      <c r="G248" s="237"/>
      <c r="H248" s="240">
        <v>59.052</v>
      </c>
      <c r="I248" s="241"/>
      <c r="J248" s="237"/>
      <c r="K248" s="237"/>
      <c r="L248" s="242"/>
      <c r="M248" s="243"/>
      <c r="N248" s="244"/>
      <c r="O248" s="244"/>
      <c r="P248" s="244"/>
      <c r="Q248" s="244"/>
      <c r="R248" s="244"/>
      <c r="S248" s="244"/>
      <c r="T248" s="245"/>
      <c r="AT248" s="246" t="s">
        <v>453</v>
      </c>
      <c r="AU248" s="246" t="s">
        <v>91</v>
      </c>
      <c r="AV248" s="16" t="s">
        <v>98</v>
      </c>
      <c r="AW248" s="16" t="s">
        <v>37</v>
      </c>
      <c r="AX248" s="16" t="s">
        <v>78</v>
      </c>
      <c r="AY248" s="246" t="s">
        <v>443</v>
      </c>
    </row>
    <row r="249" spans="1:65" s="15" customFormat="1">
      <c r="B249" s="225"/>
      <c r="C249" s="226"/>
      <c r="D249" s="205" t="s">
        <v>453</v>
      </c>
      <c r="E249" s="227" t="s">
        <v>250</v>
      </c>
      <c r="F249" s="228" t="s">
        <v>456</v>
      </c>
      <c r="G249" s="226"/>
      <c r="H249" s="229">
        <v>114.55200000000001</v>
      </c>
      <c r="I249" s="230"/>
      <c r="J249" s="226"/>
      <c r="K249" s="226"/>
      <c r="L249" s="231"/>
      <c r="M249" s="232"/>
      <c r="N249" s="233"/>
      <c r="O249" s="233"/>
      <c r="P249" s="233"/>
      <c r="Q249" s="233"/>
      <c r="R249" s="233"/>
      <c r="S249" s="233"/>
      <c r="T249" s="234"/>
      <c r="AT249" s="235" t="s">
        <v>453</v>
      </c>
      <c r="AU249" s="235" t="s">
        <v>91</v>
      </c>
      <c r="AV249" s="15" t="s">
        <v>449</v>
      </c>
      <c r="AW249" s="15" t="s">
        <v>37</v>
      </c>
      <c r="AX249" s="15" t="s">
        <v>85</v>
      </c>
      <c r="AY249" s="235" t="s">
        <v>443</v>
      </c>
    </row>
    <row r="250" spans="1:65" s="2" customFormat="1" ht="49.15" customHeight="1">
      <c r="A250" s="37"/>
      <c r="B250" s="38"/>
      <c r="C250" s="185" t="s">
        <v>584</v>
      </c>
      <c r="D250" s="185" t="s">
        <v>445</v>
      </c>
      <c r="E250" s="186" t="s">
        <v>585</v>
      </c>
      <c r="F250" s="187" t="s">
        <v>586</v>
      </c>
      <c r="G250" s="188" t="s">
        <v>181</v>
      </c>
      <c r="H250" s="189">
        <v>227.88</v>
      </c>
      <c r="I250" s="190"/>
      <c r="J250" s="191">
        <f>ROUND(I250*H250,2)</f>
        <v>0</v>
      </c>
      <c r="K250" s="187" t="s">
        <v>448</v>
      </c>
      <c r="L250" s="42"/>
      <c r="M250" s="192" t="s">
        <v>19</v>
      </c>
      <c r="N250" s="193" t="s">
        <v>50</v>
      </c>
      <c r="O250" s="67"/>
      <c r="P250" s="194">
        <f>O250*H250</f>
        <v>0</v>
      </c>
      <c r="Q250" s="194">
        <v>0</v>
      </c>
      <c r="R250" s="194">
        <f>Q250*H250</f>
        <v>0</v>
      </c>
      <c r="S250" s="194">
        <v>0</v>
      </c>
      <c r="T250" s="195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196" t="s">
        <v>449</v>
      </c>
      <c r="AT250" s="196" t="s">
        <v>445</v>
      </c>
      <c r="AU250" s="196" t="s">
        <v>91</v>
      </c>
      <c r="AY250" s="20" t="s">
        <v>443</v>
      </c>
      <c r="BE250" s="197">
        <f>IF(N250="základní",J250,0)</f>
        <v>0</v>
      </c>
      <c r="BF250" s="197">
        <f>IF(N250="snížená",J250,0)</f>
        <v>0</v>
      </c>
      <c r="BG250" s="197">
        <f>IF(N250="zákl. přenesená",J250,0)</f>
        <v>0</v>
      </c>
      <c r="BH250" s="197">
        <f>IF(N250="sníž. přenesená",J250,0)</f>
        <v>0</v>
      </c>
      <c r="BI250" s="197">
        <f>IF(N250="nulová",J250,0)</f>
        <v>0</v>
      </c>
      <c r="BJ250" s="20" t="s">
        <v>91</v>
      </c>
      <c r="BK250" s="197">
        <f>ROUND(I250*H250,2)</f>
        <v>0</v>
      </c>
      <c r="BL250" s="20" t="s">
        <v>449</v>
      </c>
      <c r="BM250" s="196" t="s">
        <v>587</v>
      </c>
    </row>
    <row r="251" spans="1:65" s="2" customFormat="1">
      <c r="A251" s="37"/>
      <c r="B251" s="38"/>
      <c r="C251" s="39"/>
      <c r="D251" s="198" t="s">
        <v>451</v>
      </c>
      <c r="E251" s="39"/>
      <c r="F251" s="199" t="s">
        <v>588</v>
      </c>
      <c r="G251" s="39"/>
      <c r="H251" s="39"/>
      <c r="I251" s="200"/>
      <c r="J251" s="39"/>
      <c r="K251" s="39"/>
      <c r="L251" s="42"/>
      <c r="M251" s="201"/>
      <c r="N251" s="202"/>
      <c r="O251" s="67"/>
      <c r="P251" s="67"/>
      <c r="Q251" s="67"/>
      <c r="R251" s="67"/>
      <c r="S251" s="67"/>
      <c r="T251" s="68"/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T251" s="20" t="s">
        <v>451</v>
      </c>
      <c r="AU251" s="20" t="s">
        <v>91</v>
      </c>
    </row>
    <row r="252" spans="1:65" s="13" customFormat="1">
      <c r="B252" s="203"/>
      <c r="C252" s="204"/>
      <c r="D252" s="205" t="s">
        <v>453</v>
      </c>
      <c r="E252" s="206" t="s">
        <v>19</v>
      </c>
      <c r="F252" s="207" t="s">
        <v>530</v>
      </c>
      <c r="G252" s="204"/>
      <c r="H252" s="206" t="s">
        <v>19</v>
      </c>
      <c r="I252" s="208"/>
      <c r="J252" s="204"/>
      <c r="K252" s="204"/>
      <c r="L252" s="209"/>
      <c r="M252" s="210"/>
      <c r="N252" s="211"/>
      <c r="O252" s="211"/>
      <c r="P252" s="211"/>
      <c r="Q252" s="211"/>
      <c r="R252" s="211"/>
      <c r="S252" s="211"/>
      <c r="T252" s="212"/>
      <c r="AT252" s="213" t="s">
        <v>453</v>
      </c>
      <c r="AU252" s="213" t="s">
        <v>91</v>
      </c>
      <c r="AV252" s="13" t="s">
        <v>85</v>
      </c>
      <c r="AW252" s="13" t="s">
        <v>37</v>
      </c>
      <c r="AX252" s="13" t="s">
        <v>78</v>
      </c>
      <c r="AY252" s="213" t="s">
        <v>443</v>
      </c>
    </row>
    <row r="253" spans="1:65" s="13" customFormat="1">
      <c r="B253" s="203"/>
      <c r="C253" s="204"/>
      <c r="D253" s="205" t="s">
        <v>453</v>
      </c>
      <c r="E253" s="206" t="s">
        <v>19</v>
      </c>
      <c r="F253" s="207" t="s">
        <v>589</v>
      </c>
      <c r="G253" s="204"/>
      <c r="H253" s="206" t="s">
        <v>19</v>
      </c>
      <c r="I253" s="208"/>
      <c r="J253" s="204"/>
      <c r="K253" s="204"/>
      <c r="L253" s="209"/>
      <c r="M253" s="210"/>
      <c r="N253" s="211"/>
      <c r="O253" s="211"/>
      <c r="P253" s="211"/>
      <c r="Q253" s="211"/>
      <c r="R253" s="211"/>
      <c r="S253" s="211"/>
      <c r="T253" s="212"/>
      <c r="AT253" s="213" t="s">
        <v>453</v>
      </c>
      <c r="AU253" s="213" t="s">
        <v>91</v>
      </c>
      <c r="AV253" s="13" t="s">
        <v>85</v>
      </c>
      <c r="AW253" s="13" t="s">
        <v>37</v>
      </c>
      <c r="AX253" s="13" t="s">
        <v>78</v>
      </c>
      <c r="AY253" s="213" t="s">
        <v>443</v>
      </c>
    </row>
    <row r="254" spans="1:65" s="14" customFormat="1">
      <c r="B254" s="214"/>
      <c r="C254" s="215"/>
      <c r="D254" s="205" t="s">
        <v>453</v>
      </c>
      <c r="E254" s="216" t="s">
        <v>19</v>
      </c>
      <c r="F254" s="217" t="s">
        <v>590</v>
      </c>
      <c r="G254" s="215"/>
      <c r="H254" s="218">
        <v>227.88</v>
      </c>
      <c r="I254" s="219"/>
      <c r="J254" s="215"/>
      <c r="K254" s="215"/>
      <c r="L254" s="220"/>
      <c r="M254" s="221"/>
      <c r="N254" s="222"/>
      <c r="O254" s="222"/>
      <c r="P254" s="222"/>
      <c r="Q254" s="222"/>
      <c r="R254" s="222"/>
      <c r="S254" s="222"/>
      <c r="T254" s="223"/>
      <c r="AT254" s="224" t="s">
        <v>453</v>
      </c>
      <c r="AU254" s="224" t="s">
        <v>91</v>
      </c>
      <c r="AV254" s="14" t="s">
        <v>91</v>
      </c>
      <c r="AW254" s="14" t="s">
        <v>37</v>
      </c>
      <c r="AX254" s="14" t="s">
        <v>78</v>
      </c>
      <c r="AY254" s="224" t="s">
        <v>443</v>
      </c>
    </row>
    <row r="255" spans="1:65" s="15" customFormat="1">
      <c r="B255" s="225"/>
      <c r="C255" s="226"/>
      <c r="D255" s="205" t="s">
        <v>453</v>
      </c>
      <c r="E255" s="227" t="s">
        <v>247</v>
      </c>
      <c r="F255" s="228" t="s">
        <v>456</v>
      </c>
      <c r="G255" s="226"/>
      <c r="H255" s="229">
        <v>227.88</v>
      </c>
      <c r="I255" s="230"/>
      <c r="J255" s="226"/>
      <c r="K255" s="226"/>
      <c r="L255" s="231"/>
      <c r="M255" s="232"/>
      <c r="N255" s="233"/>
      <c r="O255" s="233"/>
      <c r="P255" s="233"/>
      <c r="Q255" s="233"/>
      <c r="R255" s="233"/>
      <c r="S255" s="233"/>
      <c r="T255" s="234"/>
      <c r="AT255" s="235" t="s">
        <v>453</v>
      </c>
      <c r="AU255" s="235" t="s">
        <v>91</v>
      </c>
      <c r="AV255" s="15" t="s">
        <v>449</v>
      </c>
      <c r="AW255" s="15" t="s">
        <v>37</v>
      </c>
      <c r="AX255" s="15" t="s">
        <v>85</v>
      </c>
      <c r="AY255" s="235" t="s">
        <v>443</v>
      </c>
    </row>
    <row r="256" spans="1:65" s="2" customFormat="1" ht="44.25" customHeight="1">
      <c r="A256" s="37"/>
      <c r="B256" s="38"/>
      <c r="C256" s="185" t="s">
        <v>7</v>
      </c>
      <c r="D256" s="185" t="s">
        <v>445</v>
      </c>
      <c r="E256" s="186" t="s">
        <v>591</v>
      </c>
      <c r="F256" s="187" t="s">
        <v>592</v>
      </c>
      <c r="G256" s="188" t="s">
        <v>181</v>
      </c>
      <c r="H256" s="189">
        <v>2.222</v>
      </c>
      <c r="I256" s="190"/>
      <c r="J256" s="191">
        <f>ROUND(I256*H256,2)</f>
        <v>0</v>
      </c>
      <c r="K256" s="187" t="s">
        <v>448</v>
      </c>
      <c r="L256" s="42"/>
      <c r="M256" s="192" t="s">
        <v>19</v>
      </c>
      <c r="N256" s="193" t="s">
        <v>50</v>
      </c>
      <c r="O256" s="67"/>
      <c r="P256" s="194">
        <f>O256*H256</f>
        <v>0</v>
      </c>
      <c r="Q256" s="194">
        <v>0</v>
      </c>
      <c r="R256" s="194">
        <f>Q256*H256</f>
        <v>0</v>
      </c>
      <c r="S256" s="194">
        <v>0</v>
      </c>
      <c r="T256" s="195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196" t="s">
        <v>449</v>
      </c>
      <c r="AT256" s="196" t="s">
        <v>445</v>
      </c>
      <c r="AU256" s="196" t="s">
        <v>91</v>
      </c>
      <c r="AY256" s="20" t="s">
        <v>443</v>
      </c>
      <c r="BE256" s="197">
        <f>IF(N256="základní",J256,0)</f>
        <v>0</v>
      </c>
      <c r="BF256" s="197">
        <f>IF(N256="snížená",J256,0)</f>
        <v>0</v>
      </c>
      <c r="BG256" s="197">
        <f>IF(N256="zákl. přenesená",J256,0)</f>
        <v>0</v>
      </c>
      <c r="BH256" s="197">
        <f>IF(N256="sníž. přenesená",J256,0)</f>
        <v>0</v>
      </c>
      <c r="BI256" s="197">
        <f>IF(N256="nulová",J256,0)</f>
        <v>0</v>
      </c>
      <c r="BJ256" s="20" t="s">
        <v>91</v>
      </c>
      <c r="BK256" s="197">
        <f>ROUND(I256*H256,2)</f>
        <v>0</v>
      </c>
      <c r="BL256" s="20" t="s">
        <v>449</v>
      </c>
      <c r="BM256" s="196" t="s">
        <v>593</v>
      </c>
    </row>
    <row r="257" spans="1:65" s="2" customFormat="1">
      <c r="A257" s="37"/>
      <c r="B257" s="38"/>
      <c r="C257" s="39"/>
      <c r="D257" s="198" t="s">
        <v>451</v>
      </c>
      <c r="E257" s="39"/>
      <c r="F257" s="199" t="s">
        <v>594</v>
      </c>
      <c r="G257" s="39"/>
      <c r="H257" s="39"/>
      <c r="I257" s="200"/>
      <c r="J257" s="39"/>
      <c r="K257" s="39"/>
      <c r="L257" s="42"/>
      <c r="M257" s="201"/>
      <c r="N257" s="202"/>
      <c r="O257" s="67"/>
      <c r="P257" s="67"/>
      <c r="Q257" s="67"/>
      <c r="R257" s="67"/>
      <c r="S257" s="67"/>
      <c r="T257" s="68"/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T257" s="20" t="s">
        <v>451</v>
      </c>
      <c r="AU257" s="20" t="s">
        <v>91</v>
      </c>
    </row>
    <row r="258" spans="1:65" s="13" customFormat="1">
      <c r="B258" s="203"/>
      <c r="C258" s="204"/>
      <c r="D258" s="205" t="s">
        <v>453</v>
      </c>
      <c r="E258" s="206" t="s">
        <v>19</v>
      </c>
      <c r="F258" s="207" t="s">
        <v>595</v>
      </c>
      <c r="G258" s="204"/>
      <c r="H258" s="206" t="s">
        <v>19</v>
      </c>
      <c r="I258" s="208"/>
      <c r="J258" s="204"/>
      <c r="K258" s="204"/>
      <c r="L258" s="209"/>
      <c r="M258" s="210"/>
      <c r="N258" s="211"/>
      <c r="O258" s="211"/>
      <c r="P258" s="211"/>
      <c r="Q258" s="211"/>
      <c r="R258" s="211"/>
      <c r="S258" s="211"/>
      <c r="T258" s="212"/>
      <c r="AT258" s="213" t="s">
        <v>453</v>
      </c>
      <c r="AU258" s="213" t="s">
        <v>91</v>
      </c>
      <c r="AV258" s="13" t="s">
        <v>85</v>
      </c>
      <c r="AW258" s="13" t="s">
        <v>37</v>
      </c>
      <c r="AX258" s="13" t="s">
        <v>78</v>
      </c>
      <c r="AY258" s="213" t="s">
        <v>443</v>
      </c>
    </row>
    <row r="259" spans="1:65" s="14" customFormat="1">
      <c r="B259" s="214"/>
      <c r="C259" s="215"/>
      <c r="D259" s="205" t="s">
        <v>453</v>
      </c>
      <c r="E259" s="216" t="s">
        <v>19</v>
      </c>
      <c r="F259" s="217" t="s">
        <v>596</v>
      </c>
      <c r="G259" s="215"/>
      <c r="H259" s="218">
        <v>2.222</v>
      </c>
      <c r="I259" s="219"/>
      <c r="J259" s="215"/>
      <c r="K259" s="215"/>
      <c r="L259" s="220"/>
      <c r="M259" s="221"/>
      <c r="N259" s="222"/>
      <c r="O259" s="222"/>
      <c r="P259" s="222"/>
      <c r="Q259" s="222"/>
      <c r="R259" s="222"/>
      <c r="S259" s="222"/>
      <c r="T259" s="223"/>
      <c r="AT259" s="224" t="s">
        <v>453</v>
      </c>
      <c r="AU259" s="224" t="s">
        <v>91</v>
      </c>
      <c r="AV259" s="14" t="s">
        <v>91</v>
      </c>
      <c r="AW259" s="14" t="s">
        <v>37</v>
      </c>
      <c r="AX259" s="14" t="s">
        <v>78</v>
      </c>
      <c r="AY259" s="224" t="s">
        <v>443</v>
      </c>
    </row>
    <row r="260" spans="1:65" s="15" customFormat="1">
      <c r="B260" s="225"/>
      <c r="C260" s="226"/>
      <c r="D260" s="205" t="s">
        <v>453</v>
      </c>
      <c r="E260" s="227" t="s">
        <v>387</v>
      </c>
      <c r="F260" s="228" t="s">
        <v>456</v>
      </c>
      <c r="G260" s="226"/>
      <c r="H260" s="229">
        <v>2.222</v>
      </c>
      <c r="I260" s="230"/>
      <c r="J260" s="226"/>
      <c r="K260" s="226"/>
      <c r="L260" s="231"/>
      <c r="M260" s="232"/>
      <c r="N260" s="233"/>
      <c r="O260" s="233"/>
      <c r="P260" s="233"/>
      <c r="Q260" s="233"/>
      <c r="R260" s="233"/>
      <c r="S260" s="233"/>
      <c r="T260" s="234"/>
      <c r="AT260" s="235" t="s">
        <v>453</v>
      </c>
      <c r="AU260" s="235" t="s">
        <v>91</v>
      </c>
      <c r="AV260" s="15" t="s">
        <v>449</v>
      </c>
      <c r="AW260" s="15" t="s">
        <v>37</v>
      </c>
      <c r="AX260" s="15" t="s">
        <v>85</v>
      </c>
      <c r="AY260" s="235" t="s">
        <v>443</v>
      </c>
    </row>
    <row r="261" spans="1:65" s="2" customFormat="1" ht="37.9" customHeight="1">
      <c r="A261" s="37"/>
      <c r="B261" s="38"/>
      <c r="C261" s="185" t="s">
        <v>597</v>
      </c>
      <c r="D261" s="185" t="s">
        <v>445</v>
      </c>
      <c r="E261" s="186" t="s">
        <v>598</v>
      </c>
      <c r="F261" s="187" t="s">
        <v>599</v>
      </c>
      <c r="G261" s="188" t="s">
        <v>136</v>
      </c>
      <c r="H261" s="189">
        <v>189.9</v>
      </c>
      <c r="I261" s="190"/>
      <c r="J261" s="191">
        <f>ROUND(I261*H261,2)</f>
        <v>0</v>
      </c>
      <c r="K261" s="187" t="s">
        <v>448</v>
      </c>
      <c r="L261" s="42"/>
      <c r="M261" s="192" t="s">
        <v>19</v>
      </c>
      <c r="N261" s="193" t="s">
        <v>50</v>
      </c>
      <c r="O261" s="67"/>
      <c r="P261" s="194">
        <f>O261*H261</f>
        <v>0</v>
      </c>
      <c r="Q261" s="194">
        <v>8.4999999999999995E-4</v>
      </c>
      <c r="R261" s="194">
        <f>Q261*H261</f>
        <v>0.161415</v>
      </c>
      <c r="S261" s="194">
        <v>0</v>
      </c>
      <c r="T261" s="195">
        <f>S261*H261</f>
        <v>0</v>
      </c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R261" s="196" t="s">
        <v>449</v>
      </c>
      <c r="AT261" s="196" t="s">
        <v>445</v>
      </c>
      <c r="AU261" s="196" t="s">
        <v>91</v>
      </c>
      <c r="AY261" s="20" t="s">
        <v>443</v>
      </c>
      <c r="BE261" s="197">
        <f>IF(N261="základní",J261,0)</f>
        <v>0</v>
      </c>
      <c r="BF261" s="197">
        <f>IF(N261="snížená",J261,0)</f>
        <v>0</v>
      </c>
      <c r="BG261" s="197">
        <f>IF(N261="zákl. přenesená",J261,0)</f>
        <v>0</v>
      </c>
      <c r="BH261" s="197">
        <f>IF(N261="sníž. přenesená",J261,0)</f>
        <v>0</v>
      </c>
      <c r="BI261" s="197">
        <f>IF(N261="nulová",J261,0)</f>
        <v>0</v>
      </c>
      <c r="BJ261" s="20" t="s">
        <v>91</v>
      </c>
      <c r="BK261" s="197">
        <f>ROUND(I261*H261,2)</f>
        <v>0</v>
      </c>
      <c r="BL261" s="20" t="s">
        <v>449</v>
      </c>
      <c r="BM261" s="196" t="s">
        <v>600</v>
      </c>
    </row>
    <row r="262" spans="1:65" s="2" customFormat="1">
      <c r="A262" s="37"/>
      <c r="B262" s="38"/>
      <c r="C262" s="39"/>
      <c r="D262" s="198" t="s">
        <v>451</v>
      </c>
      <c r="E262" s="39"/>
      <c r="F262" s="199" t="s">
        <v>601</v>
      </c>
      <c r="G262" s="39"/>
      <c r="H262" s="39"/>
      <c r="I262" s="200"/>
      <c r="J262" s="39"/>
      <c r="K262" s="39"/>
      <c r="L262" s="42"/>
      <c r="M262" s="201"/>
      <c r="N262" s="202"/>
      <c r="O262" s="67"/>
      <c r="P262" s="67"/>
      <c r="Q262" s="67"/>
      <c r="R262" s="67"/>
      <c r="S262" s="67"/>
      <c r="T262" s="68"/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T262" s="20" t="s">
        <v>451</v>
      </c>
      <c r="AU262" s="20" t="s">
        <v>91</v>
      </c>
    </row>
    <row r="263" spans="1:65" s="13" customFormat="1">
      <c r="B263" s="203"/>
      <c r="C263" s="204"/>
      <c r="D263" s="205" t="s">
        <v>453</v>
      </c>
      <c r="E263" s="206" t="s">
        <v>19</v>
      </c>
      <c r="F263" s="207" t="s">
        <v>530</v>
      </c>
      <c r="G263" s="204"/>
      <c r="H263" s="206" t="s">
        <v>19</v>
      </c>
      <c r="I263" s="208"/>
      <c r="J263" s="204"/>
      <c r="K263" s="204"/>
      <c r="L263" s="209"/>
      <c r="M263" s="210"/>
      <c r="N263" s="211"/>
      <c r="O263" s="211"/>
      <c r="P263" s="211"/>
      <c r="Q263" s="211"/>
      <c r="R263" s="211"/>
      <c r="S263" s="211"/>
      <c r="T263" s="212"/>
      <c r="AT263" s="213" t="s">
        <v>453</v>
      </c>
      <c r="AU263" s="213" t="s">
        <v>91</v>
      </c>
      <c r="AV263" s="13" t="s">
        <v>85</v>
      </c>
      <c r="AW263" s="13" t="s">
        <v>37</v>
      </c>
      <c r="AX263" s="13" t="s">
        <v>78</v>
      </c>
      <c r="AY263" s="213" t="s">
        <v>443</v>
      </c>
    </row>
    <row r="264" spans="1:65" s="13" customFormat="1">
      <c r="B264" s="203"/>
      <c r="C264" s="204"/>
      <c r="D264" s="205" t="s">
        <v>453</v>
      </c>
      <c r="E264" s="206" t="s">
        <v>19</v>
      </c>
      <c r="F264" s="207" t="s">
        <v>589</v>
      </c>
      <c r="G264" s="204"/>
      <c r="H264" s="206" t="s">
        <v>19</v>
      </c>
      <c r="I264" s="208"/>
      <c r="J264" s="204"/>
      <c r="K264" s="204"/>
      <c r="L264" s="209"/>
      <c r="M264" s="210"/>
      <c r="N264" s="211"/>
      <c r="O264" s="211"/>
      <c r="P264" s="211"/>
      <c r="Q264" s="211"/>
      <c r="R264" s="211"/>
      <c r="S264" s="211"/>
      <c r="T264" s="212"/>
      <c r="AT264" s="213" t="s">
        <v>453</v>
      </c>
      <c r="AU264" s="213" t="s">
        <v>91</v>
      </c>
      <c r="AV264" s="13" t="s">
        <v>85</v>
      </c>
      <c r="AW264" s="13" t="s">
        <v>37</v>
      </c>
      <c r="AX264" s="13" t="s">
        <v>78</v>
      </c>
      <c r="AY264" s="213" t="s">
        <v>443</v>
      </c>
    </row>
    <row r="265" spans="1:65" s="14" customFormat="1">
      <c r="B265" s="214"/>
      <c r="C265" s="215"/>
      <c r="D265" s="205" t="s">
        <v>453</v>
      </c>
      <c r="E265" s="216" t="s">
        <v>19</v>
      </c>
      <c r="F265" s="217" t="s">
        <v>602</v>
      </c>
      <c r="G265" s="215"/>
      <c r="H265" s="218">
        <v>189.9</v>
      </c>
      <c r="I265" s="219"/>
      <c r="J265" s="215"/>
      <c r="K265" s="215"/>
      <c r="L265" s="220"/>
      <c r="M265" s="221"/>
      <c r="N265" s="222"/>
      <c r="O265" s="222"/>
      <c r="P265" s="222"/>
      <c r="Q265" s="222"/>
      <c r="R265" s="222"/>
      <c r="S265" s="222"/>
      <c r="T265" s="223"/>
      <c r="AT265" s="224" t="s">
        <v>453</v>
      </c>
      <c r="AU265" s="224" t="s">
        <v>91</v>
      </c>
      <c r="AV265" s="14" t="s">
        <v>91</v>
      </c>
      <c r="AW265" s="14" t="s">
        <v>37</v>
      </c>
      <c r="AX265" s="14" t="s">
        <v>78</v>
      </c>
      <c r="AY265" s="224" t="s">
        <v>443</v>
      </c>
    </row>
    <row r="266" spans="1:65" s="15" customFormat="1">
      <c r="B266" s="225"/>
      <c r="C266" s="226"/>
      <c r="D266" s="205" t="s">
        <v>453</v>
      </c>
      <c r="E266" s="227" t="s">
        <v>19</v>
      </c>
      <c r="F266" s="228" t="s">
        <v>456</v>
      </c>
      <c r="G266" s="226"/>
      <c r="H266" s="229">
        <v>189.9</v>
      </c>
      <c r="I266" s="230"/>
      <c r="J266" s="226"/>
      <c r="K266" s="226"/>
      <c r="L266" s="231"/>
      <c r="M266" s="232"/>
      <c r="N266" s="233"/>
      <c r="O266" s="233"/>
      <c r="P266" s="233"/>
      <c r="Q266" s="233"/>
      <c r="R266" s="233"/>
      <c r="S266" s="233"/>
      <c r="T266" s="234"/>
      <c r="AT266" s="235" t="s">
        <v>453</v>
      </c>
      <c r="AU266" s="235" t="s">
        <v>91</v>
      </c>
      <c r="AV266" s="15" t="s">
        <v>449</v>
      </c>
      <c r="AW266" s="15" t="s">
        <v>37</v>
      </c>
      <c r="AX266" s="15" t="s">
        <v>85</v>
      </c>
      <c r="AY266" s="235" t="s">
        <v>443</v>
      </c>
    </row>
    <row r="267" spans="1:65" s="2" customFormat="1" ht="44.25" customHeight="1">
      <c r="A267" s="37"/>
      <c r="B267" s="38"/>
      <c r="C267" s="185" t="s">
        <v>603</v>
      </c>
      <c r="D267" s="185" t="s">
        <v>445</v>
      </c>
      <c r="E267" s="186" t="s">
        <v>604</v>
      </c>
      <c r="F267" s="187" t="s">
        <v>605</v>
      </c>
      <c r="G267" s="188" t="s">
        <v>136</v>
      </c>
      <c r="H267" s="189">
        <v>189.9</v>
      </c>
      <c r="I267" s="190"/>
      <c r="J267" s="191">
        <f>ROUND(I267*H267,2)</f>
        <v>0</v>
      </c>
      <c r="K267" s="187" t="s">
        <v>448</v>
      </c>
      <c r="L267" s="42"/>
      <c r="M267" s="192" t="s">
        <v>19</v>
      </c>
      <c r="N267" s="193" t="s">
        <v>50</v>
      </c>
      <c r="O267" s="67"/>
      <c r="P267" s="194">
        <f>O267*H267</f>
        <v>0</v>
      </c>
      <c r="Q267" s="194">
        <v>0</v>
      </c>
      <c r="R267" s="194">
        <f>Q267*H267</f>
        <v>0</v>
      </c>
      <c r="S267" s="194">
        <v>0</v>
      </c>
      <c r="T267" s="195">
        <f>S267*H267</f>
        <v>0</v>
      </c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R267" s="196" t="s">
        <v>449</v>
      </c>
      <c r="AT267" s="196" t="s">
        <v>445</v>
      </c>
      <c r="AU267" s="196" t="s">
        <v>91</v>
      </c>
      <c r="AY267" s="20" t="s">
        <v>443</v>
      </c>
      <c r="BE267" s="197">
        <f>IF(N267="základní",J267,0)</f>
        <v>0</v>
      </c>
      <c r="BF267" s="197">
        <f>IF(N267="snížená",J267,0)</f>
        <v>0</v>
      </c>
      <c r="BG267" s="197">
        <f>IF(N267="zákl. přenesená",J267,0)</f>
        <v>0</v>
      </c>
      <c r="BH267" s="197">
        <f>IF(N267="sníž. přenesená",J267,0)</f>
        <v>0</v>
      </c>
      <c r="BI267" s="197">
        <f>IF(N267="nulová",J267,0)</f>
        <v>0</v>
      </c>
      <c r="BJ267" s="20" t="s">
        <v>91</v>
      </c>
      <c r="BK267" s="197">
        <f>ROUND(I267*H267,2)</f>
        <v>0</v>
      </c>
      <c r="BL267" s="20" t="s">
        <v>449</v>
      </c>
      <c r="BM267" s="196" t="s">
        <v>606</v>
      </c>
    </row>
    <row r="268" spans="1:65" s="2" customFormat="1">
      <c r="A268" s="37"/>
      <c r="B268" s="38"/>
      <c r="C268" s="39"/>
      <c r="D268" s="198" t="s">
        <v>451</v>
      </c>
      <c r="E268" s="39"/>
      <c r="F268" s="199" t="s">
        <v>607</v>
      </c>
      <c r="G268" s="39"/>
      <c r="H268" s="39"/>
      <c r="I268" s="200"/>
      <c r="J268" s="39"/>
      <c r="K268" s="39"/>
      <c r="L268" s="42"/>
      <c r="M268" s="201"/>
      <c r="N268" s="202"/>
      <c r="O268" s="67"/>
      <c r="P268" s="67"/>
      <c r="Q268" s="67"/>
      <c r="R268" s="67"/>
      <c r="S268" s="67"/>
      <c r="T268" s="68"/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T268" s="20" t="s">
        <v>451</v>
      </c>
      <c r="AU268" s="20" t="s">
        <v>91</v>
      </c>
    </row>
    <row r="269" spans="1:65" s="13" customFormat="1">
      <c r="B269" s="203"/>
      <c r="C269" s="204"/>
      <c r="D269" s="205" t="s">
        <v>453</v>
      </c>
      <c r="E269" s="206" t="s">
        <v>19</v>
      </c>
      <c r="F269" s="207" t="s">
        <v>530</v>
      </c>
      <c r="G269" s="204"/>
      <c r="H269" s="206" t="s">
        <v>19</v>
      </c>
      <c r="I269" s="208"/>
      <c r="J269" s="204"/>
      <c r="K269" s="204"/>
      <c r="L269" s="209"/>
      <c r="M269" s="210"/>
      <c r="N269" s="211"/>
      <c r="O269" s="211"/>
      <c r="P269" s="211"/>
      <c r="Q269" s="211"/>
      <c r="R269" s="211"/>
      <c r="S269" s="211"/>
      <c r="T269" s="212"/>
      <c r="AT269" s="213" t="s">
        <v>453</v>
      </c>
      <c r="AU269" s="213" t="s">
        <v>91</v>
      </c>
      <c r="AV269" s="13" t="s">
        <v>85</v>
      </c>
      <c r="AW269" s="13" t="s">
        <v>37</v>
      </c>
      <c r="AX269" s="13" t="s">
        <v>78</v>
      </c>
      <c r="AY269" s="213" t="s">
        <v>443</v>
      </c>
    </row>
    <row r="270" spans="1:65" s="13" customFormat="1">
      <c r="B270" s="203"/>
      <c r="C270" s="204"/>
      <c r="D270" s="205" t="s">
        <v>453</v>
      </c>
      <c r="E270" s="206" t="s">
        <v>19</v>
      </c>
      <c r="F270" s="207" t="s">
        <v>589</v>
      </c>
      <c r="G270" s="204"/>
      <c r="H270" s="206" t="s">
        <v>19</v>
      </c>
      <c r="I270" s="208"/>
      <c r="J270" s="204"/>
      <c r="K270" s="204"/>
      <c r="L270" s="209"/>
      <c r="M270" s="210"/>
      <c r="N270" s="211"/>
      <c r="O270" s="211"/>
      <c r="P270" s="211"/>
      <c r="Q270" s="211"/>
      <c r="R270" s="211"/>
      <c r="S270" s="211"/>
      <c r="T270" s="212"/>
      <c r="AT270" s="213" t="s">
        <v>453</v>
      </c>
      <c r="AU270" s="213" t="s">
        <v>91</v>
      </c>
      <c r="AV270" s="13" t="s">
        <v>85</v>
      </c>
      <c r="AW270" s="13" t="s">
        <v>37</v>
      </c>
      <c r="AX270" s="13" t="s">
        <v>78</v>
      </c>
      <c r="AY270" s="213" t="s">
        <v>443</v>
      </c>
    </row>
    <row r="271" spans="1:65" s="14" customFormat="1">
      <c r="B271" s="214"/>
      <c r="C271" s="215"/>
      <c r="D271" s="205" t="s">
        <v>453</v>
      </c>
      <c r="E271" s="216" t="s">
        <v>19</v>
      </c>
      <c r="F271" s="217" t="s">
        <v>602</v>
      </c>
      <c r="G271" s="215"/>
      <c r="H271" s="218">
        <v>189.9</v>
      </c>
      <c r="I271" s="219"/>
      <c r="J271" s="215"/>
      <c r="K271" s="215"/>
      <c r="L271" s="220"/>
      <c r="M271" s="221"/>
      <c r="N271" s="222"/>
      <c r="O271" s="222"/>
      <c r="P271" s="222"/>
      <c r="Q271" s="222"/>
      <c r="R271" s="222"/>
      <c r="S271" s="222"/>
      <c r="T271" s="223"/>
      <c r="AT271" s="224" t="s">
        <v>453</v>
      </c>
      <c r="AU271" s="224" t="s">
        <v>91</v>
      </c>
      <c r="AV271" s="14" t="s">
        <v>91</v>
      </c>
      <c r="AW271" s="14" t="s">
        <v>37</v>
      </c>
      <c r="AX271" s="14" t="s">
        <v>78</v>
      </c>
      <c r="AY271" s="224" t="s">
        <v>443</v>
      </c>
    </row>
    <row r="272" spans="1:65" s="15" customFormat="1">
      <c r="B272" s="225"/>
      <c r="C272" s="226"/>
      <c r="D272" s="205" t="s">
        <v>453</v>
      </c>
      <c r="E272" s="227" t="s">
        <v>19</v>
      </c>
      <c r="F272" s="228" t="s">
        <v>456</v>
      </c>
      <c r="G272" s="226"/>
      <c r="H272" s="229">
        <v>189.9</v>
      </c>
      <c r="I272" s="230"/>
      <c r="J272" s="226"/>
      <c r="K272" s="226"/>
      <c r="L272" s="231"/>
      <c r="M272" s="232"/>
      <c r="N272" s="233"/>
      <c r="O272" s="233"/>
      <c r="P272" s="233"/>
      <c r="Q272" s="233"/>
      <c r="R272" s="233"/>
      <c r="S272" s="233"/>
      <c r="T272" s="234"/>
      <c r="AT272" s="235" t="s">
        <v>453</v>
      </c>
      <c r="AU272" s="235" t="s">
        <v>91</v>
      </c>
      <c r="AV272" s="15" t="s">
        <v>449</v>
      </c>
      <c r="AW272" s="15" t="s">
        <v>37</v>
      </c>
      <c r="AX272" s="15" t="s">
        <v>85</v>
      </c>
      <c r="AY272" s="235" t="s">
        <v>443</v>
      </c>
    </row>
    <row r="273" spans="1:65" s="2" customFormat="1" ht="49.15" customHeight="1">
      <c r="A273" s="37"/>
      <c r="B273" s="38"/>
      <c r="C273" s="185" t="s">
        <v>608</v>
      </c>
      <c r="D273" s="185" t="s">
        <v>445</v>
      </c>
      <c r="E273" s="186" t="s">
        <v>609</v>
      </c>
      <c r="F273" s="187" t="s">
        <v>610</v>
      </c>
      <c r="G273" s="188" t="s">
        <v>459</v>
      </c>
      <c r="H273" s="189">
        <v>3</v>
      </c>
      <c r="I273" s="190"/>
      <c r="J273" s="191">
        <f>ROUND(I273*H273,2)</f>
        <v>0</v>
      </c>
      <c r="K273" s="187" t="s">
        <v>448</v>
      </c>
      <c r="L273" s="42"/>
      <c r="M273" s="192" t="s">
        <v>19</v>
      </c>
      <c r="N273" s="193" t="s">
        <v>50</v>
      </c>
      <c r="O273" s="67"/>
      <c r="P273" s="194">
        <f>O273*H273</f>
        <v>0</v>
      </c>
      <c r="Q273" s="194">
        <v>0</v>
      </c>
      <c r="R273" s="194">
        <f>Q273*H273</f>
        <v>0</v>
      </c>
      <c r="S273" s="194">
        <v>0</v>
      </c>
      <c r="T273" s="195">
        <f>S273*H273</f>
        <v>0</v>
      </c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R273" s="196" t="s">
        <v>449</v>
      </c>
      <c r="AT273" s="196" t="s">
        <v>445</v>
      </c>
      <c r="AU273" s="196" t="s">
        <v>91</v>
      </c>
      <c r="AY273" s="20" t="s">
        <v>443</v>
      </c>
      <c r="BE273" s="197">
        <f>IF(N273="základní",J273,0)</f>
        <v>0</v>
      </c>
      <c r="BF273" s="197">
        <f>IF(N273="snížená",J273,0)</f>
        <v>0</v>
      </c>
      <c r="BG273" s="197">
        <f>IF(N273="zákl. přenesená",J273,0)</f>
        <v>0</v>
      </c>
      <c r="BH273" s="197">
        <f>IF(N273="sníž. přenesená",J273,0)</f>
        <v>0</v>
      </c>
      <c r="BI273" s="197">
        <f>IF(N273="nulová",J273,0)</f>
        <v>0</v>
      </c>
      <c r="BJ273" s="20" t="s">
        <v>91</v>
      </c>
      <c r="BK273" s="197">
        <f>ROUND(I273*H273,2)</f>
        <v>0</v>
      </c>
      <c r="BL273" s="20" t="s">
        <v>449</v>
      </c>
      <c r="BM273" s="196" t="s">
        <v>611</v>
      </c>
    </row>
    <row r="274" spans="1:65" s="2" customFormat="1">
      <c r="A274" s="37"/>
      <c r="B274" s="38"/>
      <c r="C274" s="39"/>
      <c r="D274" s="198" t="s">
        <v>451</v>
      </c>
      <c r="E274" s="39"/>
      <c r="F274" s="199" t="s">
        <v>612</v>
      </c>
      <c r="G274" s="39"/>
      <c r="H274" s="39"/>
      <c r="I274" s="200"/>
      <c r="J274" s="39"/>
      <c r="K274" s="39"/>
      <c r="L274" s="42"/>
      <c r="M274" s="201"/>
      <c r="N274" s="202"/>
      <c r="O274" s="67"/>
      <c r="P274" s="67"/>
      <c r="Q274" s="67"/>
      <c r="R274" s="67"/>
      <c r="S274" s="67"/>
      <c r="T274" s="68"/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T274" s="20" t="s">
        <v>451</v>
      </c>
      <c r="AU274" s="20" t="s">
        <v>91</v>
      </c>
    </row>
    <row r="275" spans="1:65" s="13" customFormat="1">
      <c r="B275" s="203"/>
      <c r="C275" s="204"/>
      <c r="D275" s="205" t="s">
        <v>453</v>
      </c>
      <c r="E275" s="206" t="s">
        <v>19</v>
      </c>
      <c r="F275" s="207" t="s">
        <v>454</v>
      </c>
      <c r="G275" s="204"/>
      <c r="H275" s="206" t="s">
        <v>19</v>
      </c>
      <c r="I275" s="208"/>
      <c r="J275" s="204"/>
      <c r="K275" s="204"/>
      <c r="L275" s="209"/>
      <c r="M275" s="210"/>
      <c r="N275" s="211"/>
      <c r="O275" s="211"/>
      <c r="P275" s="211"/>
      <c r="Q275" s="211"/>
      <c r="R275" s="211"/>
      <c r="S275" s="211"/>
      <c r="T275" s="212"/>
      <c r="AT275" s="213" t="s">
        <v>453</v>
      </c>
      <c r="AU275" s="213" t="s">
        <v>91</v>
      </c>
      <c r="AV275" s="13" t="s">
        <v>85</v>
      </c>
      <c r="AW275" s="13" t="s">
        <v>37</v>
      </c>
      <c r="AX275" s="13" t="s">
        <v>78</v>
      </c>
      <c r="AY275" s="213" t="s">
        <v>443</v>
      </c>
    </row>
    <row r="276" spans="1:65" s="14" customFormat="1">
      <c r="B276" s="214"/>
      <c r="C276" s="215"/>
      <c r="D276" s="205" t="s">
        <v>453</v>
      </c>
      <c r="E276" s="216" t="s">
        <v>19</v>
      </c>
      <c r="F276" s="217" t="s">
        <v>462</v>
      </c>
      <c r="G276" s="215"/>
      <c r="H276" s="218">
        <v>1</v>
      </c>
      <c r="I276" s="219"/>
      <c r="J276" s="215"/>
      <c r="K276" s="215"/>
      <c r="L276" s="220"/>
      <c r="M276" s="221"/>
      <c r="N276" s="222"/>
      <c r="O276" s="222"/>
      <c r="P276" s="222"/>
      <c r="Q276" s="222"/>
      <c r="R276" s="222"/>
      <c r="S276" s="222"/>
      <c r="T276" s="223"/>
      <c r="AT276" s="224" t="s">
        <v>453</v>
      </c>
      <c r="AU276" s="224" t="s">
        <v>91</v>
      </c>
      <c r="AV276" s="14" t="s">
        <v>91</v>
      </c>
      <c r="AW276" s="14" t="s">
        <v>37</v>
      </c>
      <c r="AX276" s="14" t="s">
        <v>78</v>
      </c>
      <c r="AY276" s="224" t="s">
        <v>443</v>
      </c>
    </row>
    <row r="277" spans="1:65" s="14" customFormat="1">
      <c r="B277" s="214"/>
      <c r="C277" s="215"/>
      <c r="D277" s="205" t="s">
        <v>453</v>
      </c>
      <c r="E277" s="216" t="s">
        <v>19</v>
      </c>
      <c r="F277" s="217" t="s">
        <v>463</v>
      </c>
      <c r="G277" s="215"/>
      <c r="H277" s="218">
        <v>1</v>
      </c>
      <c r="I277" s="219"/>
      <c r="J277" s="215"/>
      <c r="K277" s="215"/>
      <c r="L277" s="220"/>
      <c r="M277" s="221"/>
      <c r="N277" s="222"/>
      <c r="O277" s="222"/>
      <c r="P277" s="222"/>
      <c r="Q277" s="222"/>
      <c r="R277" s="222"/>
      <c r="S277" s="222"/>
      <c r="T277" s="223"/>
      <c r="AT277" s="224" t="s">
        <v>453</v>
      </c>
      <c r="AU277" s="224" t="s">
        <v>91</v>
      </c>
      <c r="AV277" s="14" t="s">
        <v>91</v>
      </c>
      <c r="AW277" s="14" t="s">
        <v>37</v>
      </c>
      <c r="AX277" s="14" t="s">
        <v>78</v>
      </c>
      <c r="AY277" s="224" t="s">
        <v>443</v>
      </c>
    </row>
    <row r="278" spans="1:65" s="14" customFormat="1">
      <c r="B278" s="214"/>
      <c r="C278" s="215"/>
      <c r="D278" s="205" t="s">
        <v>453</v>
      </c>
      <c r="E278" s="216" t="s">
        <v>19</v>
      </c>
      <c r="F278" s="217" t="s">
        <v>464</v>
      </c>
      <c r="G278" s="215"/>
      <c r="H278" s="218">
        <v>1</v>
      </c>
      <c r="I278" s="219"/>
      <c r="J278" s="215"/>
      <c r="K278" s="215"/>
      <c r="L278" s="220"/>
      <c r="M278" s="221"/>
      <c r="N278" s="222"/>
      <c r="O278" s="222"/>
      <c r="P278" s="222"/>
      <c r="Q278" s="222"/>
      <c r="R278" s="222"/>
      <c r="S278" s="222"/>
      <c r="T278" s="223"/>
      <c r="AT278" s="224" t="s">
        <v>453</v>
      </c>
      <c r="AU278" s="224" t="s">
        <v>91</v>
      </c>
      <c r="AV278" s="14" t="s">
        <v>91</v>
      </c>
      <c r="AW278" s="14" t="s">
        <v>37</v>
      </c>
      <c r="AX278" s="14" t="s">
        <v>78</v>
      </c>
      <c r="AY278" s="224" t="s">
        <v>443</v>
      </c>
    </row>
    <row r="279" spans="1:65" s="15" customFormat="1">
      <c r="B279" s="225"/>
      <c r="C279" s="226"/>
      <c r="D279" s="205" t="s">
        <v>453</v>
      </c>
      <c r="E279" s="227" t="s">
        <v>19</v>
      </c>
      <c r="F279" s="228" t="s">
        <v>456</v>
      </c>
      <c r="G279" s="226"/>
      <c r="H279" s="229">
        <v>3</v>
      </c>
      <c r="I279" s="230"/>
      <c r="J279" s="226"/>
      <c r="K279" s="226"/>
      <c r="L279" s="231"/>
      <c r="M279" s="232"/>
      <c r="N279" s="233"/>
      <c r="O279" s="233"/>
      <c r="P279" s="233"/>
      <c r="Q279" s="233"/>
      <c r="R279" s="233"/>
      <c r="S279" s="233"/>
      <c r="T279" s="234"/>
      <c r="AT279" s="235" t="s">
        <v>453</v>
      </c>
      <c r="AU279" s="235" t="s">
        <v>91</v>
      </c>
      <c r="AV279" s="15" t="s">
        <v>449</v>
      </c>
      <c r="AW279" s="15" t="s">
        <v>37</v>
      </c>
      <c r="AX279" s="15" t="s">
        <v>85</v>
      </c>
      <c r="AY279" s="235" t="s">
        <v>443</v>
      </c>
    </row>
    <row r="280" spans="1:65" s="2" customFormat="1" ht="49.15" customHeight="1">
      <c r="A280" s="37"/>
      <c r="B280" s="38"/>
      <c r="C280" s="185" t="s">
        <v>613</v>
      </c>
      <c r="D280" s="185" t="s">
        <v>445</v>
      </c>
      <c r="E280" s="186" t="s">
        <v>614</v>
      </c>
      <c r="F280" s="187" t="s">
        <v>615</v>
      </c>
      <c r="G280" s="188" t="s">
        <v>459</v>
      </c>
      <c r="H280" s="189">
        <v>3</v>
      </c>
      <c r="I280" s="190"/>
      <c r="J280" s="191">
        <f>ROUND(I280*H280,2)</f>
        <v>0</v>
      </c>
      <c r="K280" s="187" t="s">
        <v>448</v>
      </c>
      <c r="L280" s="42"/>
      <c r="M280" s="192" t="s">
        <v>19</v>
      </c>
      <c r="N280" s="193" t="s">
        <v>50</v>
      </c>
      <c r="O280" s="67"/>
      <c r="P280" s="194">
        <f>O280*H280</f>
        <v>0</v>
      </c>
      <c r="Q280" s="194">
        <v>0</v>
      </c>
      <c r="R280" s="194">
        <f>Q280*H280</f>
        <v>0</v>
      </c>
      <c r="S280" s="194">
        <v>0</v>
      </c>
      <c r="T280" s="195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196" t="s">
        <v>449</v>
      </c>
      <c r="AT280" s="196" t="s">
        <v>445</v>
      </c>
      <c r="AU280" s="196" t="s">
        <v>91</v>
      </c>
      <c r="AY280" s="20" t="s">
        <v>443</v>
      </c>
      <c r="BE280" s="197">
        <f>IF(N280="základní",J280,0)</f>
        <v>0</v>
      </c>
      <c r="BF280" s="197">
        <f>IF(N280="snížená",J280,0)</f>
        <v>0</v>
      </c>
      <c r="BG280" s="197">
        <f>IF(N280="zákl. přenesená",J280,0)</f>
        <v>0</v>
      </c>
      <c r="BH280" s="197">
        <f>IF(N280="sníž. přenesená",J280,0)</f>
        <v>0</v>
      </c>
      <c r="BI280" s="197">
        <f>IF(N280="nulová",J280,0)</f>
        <v>0</v>
      </c>
      <c r="BJ280" s="20" t="s">
        <v>91</v>
      </c>
      <c r="BK280" s="197">
        <f>ROUND(I280*H280,2)</f>
        <v>0</v>
      </c>
      <c r="BL280" s="20" t="s">
        <v>449</v>
      </c>
      <c r="BM280" s="196" t="s">
        <v>616</v>
      </c>
    </row>
    <row r="281" spans="1:65" s="2" customFormat="1">
      <c r="A281" s="37"/>
      <c r="B281" s="38"/>
      <c r="C281" s="39"/>
      <c r="D281" s="198" t="s">
        <v>451</v>
      </c>
      <c r="E281" s="39"/>
      <c r="F281" s="199" t="s">
        <v>617</v>
      </c>
      <c r="G281" s="39"/>
      <c r="H281" s="39"/>
      <c r="I281" s="200"/>
      <c r="J281" s="39"/>
      <c r="K281" s="39"/>
      <c r="L281" s="42"/>
      <c r="M281" s="201"/>
      <c r="N281" s="202"/>
      <c r="O281" s="67"/>
      <c r="P281" s="67"/>
      <c r="Q281" s="67"/>
      <c r="R281" s="67"/>
      <c r="S281" s="67"/>
      <c r="T281" s="68"/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T281" s="20" t="s">
        <v>451</v>
      </c>
      <c r="AU281" s="20" t="s">
        <v>91</v>
      </c>
    </row>
    <row r="282" spans="1:65" s="13" customFormat="1">
      <c r="B282" s="203"/>
      <c r="C282" s="204"/>
      <c r="D282" s="205" t="s">
        <v>453</v>
      </c>
      <c r="E282" s="206" t="s">
        <v>19</v>
      </c>
      <c r="F282" s="207" t="s">
        <v>454</v>
      </c>
      <c r="G282" s="204"/>
      <c r="H282" s="206" t="s">
        <v>19</v>
      </c>
      <c r="I282" s="208"/>
      <c r="J282" s="204"/>
      <c r="K282" s="204"/>
      <c r="L282" s="209"/>
      <c r="M282" s="210"/>
      <c r="N282" s="211"/>
      <c r="O282" s="211"/>
      <c r="P282" s="211"/>
      <c r="Q282" s="211"/>
      <c r="R282" s="211"/>
      <c r="S282" s="211"/>
      <c r="T282" s="212"/>
      <c r="AT282" s="213" t="s">
        <v>453</v>
      </c>
      <c r="AU282" s="213" t="s">
        <v>91</v>
      </c>
      <c r="AV282" s="13" t="s">
        <v>85</v>
      </c>
      <c r="AW282" s="13" t="s">
        <v>37</v>
      </c>
      <c r="AX282" s="13" t="s">
        <v>78</v>
      </c>
      <c r="AY282" s="213" t="s">
        <v>443</v>
      </c>
    </row>
    <row r="283" spans="1:65" s="14" customFormat="1">
      <c r="B283" s="214"/>
      <c r="C283" s="215"/>
      <c r="D283" s="205" t="s">
        <v>453</v>
      </c>
      <c r="E283" s="216" t="s">
        <v>19</v>
      </c>
      <c r="F283" s="217" t="s">
        <v>469</v>
      </c>
      <c r="G283" s="215"/>
      <c r="H283" s="218">
        <v>1</v>
      </c>
      <c r="I283" s="219"/>
      <c r="J283" s="215"/>
      <c r="K283" s="215"/>
      <c r="L283" s="220"/>
      <c r="M283" s="221"/>
      <c r="N283" s="222"/>
      <c r="O283" s="222"/>
      <c r="P283" s="222"/>
      <c r="Q283" s="222"/>
      <c r="R283" s="222"/>
      <c r="S283" s="222"/>
      <c r="T283" s="223"/>
      <c r="AT283" s="224" t="s">
        <v>453</v>
      </c>
      <c r="AU283" s="224" t="s">
        <v>91</v>
      </c>
      <c r="AV283" s="14" t="s">
        <v>91</v>
      </c>
      <c r="AW283" s="14" t="s">
        <v>37</v>
      </c>
      <c r="AX283" s="14" t="s">
        <v>78</v>
      </c>
      <c r="AY283" s="224" t="s">
        <v>443</v>
      </c>
    </row>
    <row r="284" spans="1:65" s="14" customFormat="1">
      <c r="B284" s="214"/>
      <c r="C284" s="215"/>
      <c r="D284" s="205" t="s">
        <v>453</v>
      </c>
      <c r="E284" s="216" t="s">
        <v>19</v>
      </c>
      <c r="F284" s="217" t="s">
        <v>470</v>
      </c>
      <c r="G284" s="215"/>
      <c r="H284" s="218">
        <v>2</v>
      </c>
      <c r="I284" s="219"/>
      <c r="J284" s="215"/>
      <c r="K284" s="215"/>
      <c r="L284" s="220"/>
      <c r="M284" s="221"/>
      <c r="N284" s="222"/>
      <c r="O284" s="222"/>
      <c r="P284" s="222"/>
      <c r="Q284" s="222"/>
      <c r="R284" s="222"/>
      <c r="S284" s="222"/>
      <c r="T284" s="223"/>
      <c r="AT284" s="224" t="s">
        <v>453</v>
      </c>
      <c r="AU284" s="224" t="s">
        <v>91</v>
      </c>
      <c r="AV284" s="14" t="s">
        <v>91</v>
      </c>
      <c r="AW284" s="14" t="s">
        <v>37</v>
      </c>
      <c r="AX284" s="14" t="s">
        <v>78</v>
      </c>
      <c r="AY284" s="224" t="s">
        <v>443</v>
      </c>
    </row>
    <row r="285" spans="1:65" s="15" customFormat="1">
      <c r="B285" s="225"/>
      <c r="C285" s="226"/>
      <c r="D285" s="205" t="s">
        <v>453</v>
      </c>
      <c r="E285" s="227" t="s">
        <v>19</v>
      </c>
      <c r="F285" s="228" t="s">
        <v>456</v>
      </c>
      <c r="G285" s="226"/>
      <c r="H285" s="229">
        <v>3</v>
      </c>
      <c r="I285" s="230"/>
      <c r="J285" s="226"/>
      <c r="K285" s="226"/>
      <c r="L285" s="231"/>
      <c r="M285" s="232"/>
      <c r="N285" s="233"/>
      <c r="O285" s="233"/>
      <c r="P285" s="233"/>
      <c r="Q285" s="233"/>
      <c r="R285" s="233"/>
      <c r="S285" s="233"/>
      <c r="T285" s="234"/>
      <c r="AT285" s="235" t="s">
        <v>453</v>
      </c>
      <c r="AU285" s="235" t="s">
        <v>91</v>
      </c>
      <c r="AV285" s="15" t="s">
        <v>449</v>
      </c>
      <c r="AW285" s="15" t="s">
        <v>37</v>
      </c>
      <c r="AX285" s="15" t="s">
        <v>85</v>
      </c>
      <c r="AY285" s="235" t="s">
        <v>443</v>
      </c>
    </row>
    <row r="286" spans="1:65" s="2" customFormat="1" ht="44.25" customHeight="1">
      <c r="A286" s="37"/>
      <c r="B286" s="38"/>
      <c r="C286" s="185" t="s">
        <v>618</v>
      </c>
      <c r="D286" s="185" t="s">
        <v>445</v>
      </c>
      <c r="E286" s="186" t="s">
        <v>619</v>
      </c>
      <c r="F286" s="187" t="s">
        <v>620</v>
      </c>
      <c r="G286" s="188" t="s">
        <v>459</v>
      </c>
      <c r="H286" s="189">
        <v>3</v>
      </c>
      <c r="I286" s="190"/>
      <c r="J286" s="191">
        <f>ROUND(I286*H286,2)</f>
        <v>0</v>
      </c>
      <c r="K286" s="187" t="s">
        <v>448</v>
      </c>
      <c r="L286" s="42"/>
      <c r="M286" s="192" t="s">
        <v>19</v>
      </c>
      <c r="N286" s="193" t="s">
        <v>50</v>
      </c>
      <c r="O286" s="67"/>
      <c r="P286" s="194">
        <f>O286*H286</f>
        <v>0</v>
      </c>
      <c r="Q286" s="194">
        <v>0</v>
      </c>
      <c r="R286" s="194">
        <f>Q286*H286</f>
        <v>0</v>
      </c>
      <c r="S286" s="194">
        <v>0</v>
      </c>
      <c r="T286" s="195">
        <f>S286*H286</f>
        <v>0</v>
      </c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R286" s="196" t="s">
        <v>449</v>
      </c>
      <c r="AT286" s="196" t="s">
        <v>445</v>
      </c>
      <c r="AU286" s="196" t="s">
        <v>91</v>
      </c>
      <c r="AY286" s="20" t="s">
        <v>443</v>
      </c>
      <c r="BE286" s="197">
        <f>IF(N286="základní",J286,0)</f>
        <v>0</v>
      </c>
      <c r="BF286" s="197">
        <f>IF(N286="snížená",J286,0)</f>
        <v>0</v>
      </c>
      <c r="BG286" s="197">
        <f>IF(N286="zákl. přenesená",J286,0)</f>
        <v>0</v>
      </c>
      <c r="BH286" s="197">
        <f>IF(N286="sníž. přenesená",J286,0)</f>
        <v>0</v>
      </c>
      <c r="BI286" s="197">
        <f>IF(N286="nulová",J286,0)</f>
        <v>0</v>
      </c>
      <c r="BJ286" s="20" t="s">
        <v>91</v>
      </c>
      <c r="BK286" s="197">
        <f>ROUND(I286*H286,2)</f>
        <v>0</v>
      </c>
      <c r="BL286" s="20" t="s">
        <v>449</v>
      </c>
      <c r="BM286" s="196" t="s">
        <v>621</v>
      </c>
    </row>
    <row r="287" spans="1:65" s="2" customFormat="1">
      <c r="A287" s="37"/>
      <c r="B287" s="38"/>
      <c r="C287" s="39"/>
      <c r="D287" s="198" t="s">
        <v>451</v>
      </c>
      <c r="E287" s="39"/>
      <c r="F287" s="199" t="s">
        <v>622</v>
      </c>
      <c r="G287" s="39"/>
      <c r="H287" s="39"/>
      <c r="I287" s="200"/>
      <c r="J287" s="39"/>
      <c r="K287" s="39"/>
      <c r="L287" s="42"/>
      <c r="M287" s="201"/>
      <c r="N287" s="202"/>
      <c r="O287" s="67"/>
      <c r="P287" s="67"/>
      <c r="Q287" s="67"/>
      <c r="R287" s="67"/>
      <c r="S287" s="67"/>
      <c r="T287" s="68"/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T287" s="20" t="s">
        <v>451</v>
      </c>
      <c r="AU287" s="20" t="s">
        <v>91</v>
      </c>
    </row>
    <row r="288" spans="1:65" s="13" customFormat="1">
      <c r="B288" s="203"/>
      <c r="C288" s="204"/>
      <c r="D288" s="205" t="s">
        <v>453</v>
      </c>
      <c r="E288" s="206" t="s">
        <v>19</v>
      </c>
      <c r="F288" s="207" t="s">
        <v>454</v>
      </c>
      <c r="G288" s="204"/>
      <c r="H288" s="206" t="s">
        <v>19</v>
      </c>
      <c r="I288" s="208"/>
      <c r="J288" s="204"/>
      <c r="K288" s="204"/>
      <c r="L288" s="209"/>
      <c r="M288" s="210"/>
      <c r="N288" s="211"/>
      <c r="O288" s="211"/>
      <c r="P288" s="211"/>
      <c r="Q288" s="211"/>
      <c r="R288" s="211"/>
      <c r="S288" s="211"/>
      <c r="T288" s="212"/>
      <c r="AT288" s="213" t="s">
        <v>453</v>
      </c>
      <c r="AU288" s="213" t="s">
        <v>91</v>
      </c>
      <c r="AV288" s="13" t="s">
        <v>85</v>
      </c>
      <c r="AW288" s="13" t="s">
        <v>37</v>
      </c>
      <c r="AX288" s="13" t="s">
        <v>78</v>
      </c>
      <c r="AY288" s="213" t="s">
        <v>443</v>
      </c>
    </row>
    <row r="289" spans="1:65" s="14" customFormat="1">
      <c r="B289" s="214"/>
      <c r="C289" s="215"/>
      <c r="D289" s="205" t="s">
        <v>453</v>
      </c>
      <c r="E289" s="216" t="s">
        <v>19</v>
      </c>
      <c r="F289" s="217" t="s">
        <v>462</v>
      </c>
      <c r="G289" s="215"/>
      <c r="H289" s="218">
        <v>1</v>
      </c>
      <c r="I289" s="219"/>
      <c r="J289" s="215"/>
      <c r="K289" s="215"/>
      <c r="L289" s="220"/>
      <c r="M289" s="221"/>
      <c r="N289" s="222"/>
      <c r="O289" s="222"/>
      <c r="P289" s="222"/>
      <c r="Q289" s="222"/>
      <c r="R289" s="222"/>
      <c r="S289" s="222"/>
      <c r="T289" s="223"/>
      <c r="AT289" s="224" t="s">
        <v>453</v>
      </c>
      <c r="AU289" s="224" t="s">
        <v>91</v>
      </c>
      <c r="AV289" s="14" t="s">
        <v>91</v>
      </c>
      <c r="AW289" s="14" t="s">
        <v>37</v>
      </c>
      <c r="AX289" s="14" t="s">
        <v>78</v>
      </c>
      <c r="AY289" s="224" t="s">
        <v>443</v>
      </c>
    </row>
    <row r="290" spans="1:65" s="14" customFormat="1">
      <c r="B290" s="214"/>
      <c r="C290" s="215"/>
      <c r="D290" s="205" t="s">
        <v>453</v>
      </c>
      <c r="E290" s="216" t="s">
        <v>19</v>
      </c>
      <c r="F290" s="217" t="s">
        <v>463</v>
      </c>
      <c r="G290" s="215"/>
      <c r="H290" s="218">
        <v>1</v>
      </c>
      <c r="I290" s="219"/>
      <c r="J290" s="215"/>
      <c r="K290" s="215"/>
      <c r="L290" s="220"/>
      <c r="M290" s="221"/>
      <c r="N290" s="222"/>
      <c r="O290" s="222"/>
      <c r="P290" s="222"/>
      <c r="Q290" s="222"/>
      <c r="R290" s="222"/>
      <c r="S290" s="222"/>
      <c r="T290" s="223"/>
      <c r="AT290" s="224" t="s">
        <v>453</v>
      </c>
      <c r="AU290" s="224" t="s">
        <v>91</v>
      </c>
      <c r="AV290" s="14" t="s">
        <v>91</v>
      </c>
      <c r="AW290" s="14" t="s">
        <v>37</v>
      </c>
      <c r="AX290" s="14" t="s">
        <v>78</v>
      </c>
      <c r="AY290" s="224" t="s">
        <v>443</v>
      </c>
    </row>
    <row r="291" spans="1:65" s="14" customFormat="1">
      <c r="B291" s="214"/>
      <c r="C291" s="215"/>
      <c r="D291" s="205" t="s">
        <v>453</v>
      </c>
      <c r="E291" s="216" t="s">
        <v>19</v>
      </c>
      <c r="F291" s="217" t="s">
        <v>464</v>
      </c>
      <c r="G291" s="215"/>
      <c r="H291" s="218">
        <v>1</v>
      </c>
      <c r="I291" s="219"/>
      <c r="J291" s="215"/>
      <c r="K291" s="215"/>
      <c r="L291" s="220"/>
      <c r="M291" s="221"/>
      <c r="N291" s="222"/>
      <c r="O291" s="222"/>
      <c r="P291" s="222"/>
      <c r="Q291" s="222"/>
      <c r="R291" s="222"/>
      <c r="S291" s="222"/>
      <c r="T291" s="223"/>
      <c r="AT291" s="224" t="s">
        <v>453</v>
      </c>
      <c r="AU291" s="224" t="s">
        <v>91</v>
      </c>
      <c r="AV291" s="14" t="s">
        <v>91</v>
      </c>
      <c r="AW291" s="14" t="s">
        <v>37</v>
      </c>
      <c r="AX291" s="14" t="s">
        <v>78</v>
      </c>
      <c r="AY291" s="224" t="s">
        <v>443</v>
      </c>
    </row>
    <row r="292" spans="1:65" s="15" customFormat="1">
      <c r="B292" s="225"/>
      <c r="C292" s="226"/>
      <c r="D292" s="205" t="s">
        <v>453</v>
      </c>
      <c r="E292" s="227" t="s">
        <v>19</v>
      </c>
      <c r="F292" s="228" t="s">
        <v>456</v>
      </c>
      <c r="G292" s="226"/>
      <c r="H292" s="229">
        <v>3</v>
      </c>
      <c r="I292" s="230"/>
      <c r="J292" s="226"/>
      <c r="K292" s="226"/>
      <c r="L292" s="231"/>
      <c r="M292" s="232"/>
      <c r="N292" s="233"/>
      <c r="O292" s="233"/>
      <c r="P292" s="233"/>
      <c r="Q292" s="233"/>
      <c r="R292" s="233"/>
      <c r="S292" s="233"/>
      <c r="T292" s="234"/>
      <c r="AT292" s="235" t="s">
        <v>453</v>
      </c>
      <c r="AU292" s="235" t="s">
        <v>91</v>
      </c>
      <c r="AV292" s="15" t="s">
        <v>449</v>
      </c>
      <c r="AW292" s="15" t="s">
        <v>37</v>
      </c>
      <c r="AX292" s="15" t="s">
        <v>85</v>
      </c>
      <c r="AY292" s="235" t="s">
        <v>443</v>
      </c>
    </row>
    <row r="293" spans="1:65" s="2" customFormat="1" ht="44.25" customHeight="1">
      <c r="A293" s="37"/>
      <c r="B293" s="38"/>
      <c r="C293" s="185" t="s">
        <v>623</v>
      </c>
      <c r="D293" s="185" t="s">
        <v>445</v>
      </c>
      <c r="E293" s="186" t="s">
        <v>624</v>
      </c>
      <c r="F293" s="187" t="s">
        <v>625</v>
      </c>
      <c r="G293" s="188" t="s">
        <v>459</v>
      </c>
      <c r="H293" s="189">
        <v>3</v>
      </c>
      <c r="I293" s="190"/>
      <c r="J293" s="191">
        <f>ROUND(I293*H293,2)</f>
        <v>0</v>
      </c>
      <c r="K293" s="187" t="s">
        <v>448</v>
      </c>
      <c r="L293" s="42"/>
      <c r="M293" s="192" t="s">
        <v>19</v>
      </c>
      <c r="N293" s="193" t="s">
        <v>50</v>
      </c>
      <c r="O293" s="67"/>
      <c r="P293" s="194">
        <f>O293*H293</f>
        <v>0</v>
      </c>
      <c r="Q293" s="194">
        <v>0</v>
      </c>
      <c r="R293" s="194">
        <f>Q293*H293</f>
        <v>0</v>
      </c>
      <c r="S293" s="194">
        <v>0</v>
      </c>
      <c r="T293" s="195">
        <f>S293*H293</f>
        <v>0</v>
      </c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R293" s="196" t="s">
        <v>449</v>
      </c>
      <c r="AT293" s="196" t="s">
        <v>445</v>
      </c>
      <c r="AU293" s="196" t="s">
        <v>91</v>
      </c>
      <c r="AY293" s="20" t="s">
        <v>443</v>
      </c>
      <c r="BE293" s="197">
        <f>IF(N293="základní",J293,0)</f>
        <v>0</v>
      </c>
      <c r="BF293" s="197">
        <f>IF(N293="snížená",J293,0)</f>
        <v>0</v>
      </c>
      <c r="BG293" s="197">
        <f>IF(N293="zákl. přenesená",J293,0)</f>
        <v>0</v>
      </c>
      <c r="BH293" s="197">
        <f>IF(N293="sníž. přenesená",J293,0)</f>
        <v>0</v>
      </c>
      <c r="BI293" s="197">
        <f>IF(N293="nulová",J293,0)</f>
        <v>0</v>
      </c>
      <c r="BJ293" s="20" t="s">
        <v>91</v>
      </c>
      <c r="BK293" s="197">
        <f>ROUND(I293*H293,2)</f>
        <v>0</v>
      </c>
      <c r="BL293" s="20" t="s">
        <v>449</v>
      </c>
      <c r="BM293" s="196" t="s">
        <v>626</v>
      </c>
    </row>
    <row r="294" spans="1:65" s="2" customFormat="1">
      <c r="A294" s="37"/>
      <c r="B294" s="38"/>
      <c r="C294" s="39"/>
      <c r="D294" s="198" t="s">
        <v>451</v>
      </c>
      <c r="E294" s="39"/>
      <c r="F294" s="199" t="s">
        <v>627</v>
      </c>
      <c r="G294" s="39"/>
      <c r="H294" s="39"/>
      <c r="I294" s="200"/>
      <c r="J294" s="39"/>
      <c r="K294" s="39"/>
      <c r="L294" s="42"/>
      <c r="M294" s="201"/>
      <c r="N294" s="202"/>
      <c r="O294" s="67"/>
      <c r="P294" s="67"/>
      <c r="Q294" s="67"/>
      <c r="R294" s="67"/>
      <c r="S294" s="67"/>
      <c r="T294" s="68"/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T294" s="20" t="s">
        <v>451</v>
      </c>
      <c r="AU294" s="20" t="s">
        <v>91</v>
      </c>
    </row>
    <row r="295" spans="1:65" s="13" customFormat="1">
      <c r="B295" s="203"/>
      <c r="C295" s="204"/>
      <c r="D295" s="205" t="s">
        <v>453</v>
      </c>
      <c r="E295" s="206" t="s">
        <v>19</v>
      </c>
      <c r="F295" s="207" t="s">
        <v>454</v>
      </c>
      <c r="G295" s="204"/>
      <c r="H295" s="206" t="s">
        <v>19</v>
      </c>
      <c r="I295" s="208"/>
      <c r="J295" s="204"/>
      <c r="K295" s="204"/>
      <c r="L295" s="209"/>
      <c r="M295" s="210"/>
      <c r="N295" s="211"/>
      <c r="O295" s="211"/>
      <c r="P295" s="211"/>
      <c r="Q295" s="211"/>
      <c r="R295" s="211"/>
      <c r="S295" s="211"/>
      <c r="T295" s="212"/>
      <c r="AT295" s="213" t="s">
        <v>453</v>
      </c>
      <c r="AU295" s="213" t="s">
        <v>91</v>
      </c>
      <c r="AV295" s="13" t="s">
        <v>85</v>
      </c>
      <c r="AW295" s="13" t="s">
        <v>37</v>
      </c>
      <c r="AX295" s="13" t="s">
        <v>78</v>
      </c>
      <c r="AY295" s="213" t="s">
        <v>443</v>
      </c>
    </row>
    <row r="296" spans="1:65" s="14" customFormat="1">
      <c r="B296" s="214"/>
      <c r="C296" s="215"/>
      <c r="D296" s="205" t="s">
        <v>453</v>
      </c>
      <c r="E296" s="216" t="s">
        <v>19</v>
      </c>
      <c r="F296" s="217" t="s">
        <v>469</v>
      </c>
      <c r="G296" s="215"/>
      <c r="H296" s="218">
        <v>1</v>
      </c>
      <c r="I296" s="219"/>
      <c r="J296" s="215"/>
      <c r="K296" s="215"/>
      <c r="L296" s="220"/>
      <c r="M296" s="221"/>
      <c r="N296" s="222"/>
      <c r="O296" s="222"/>
      <c r="P296" s="222"/>
      <c r="Q296" s="222"/>
      <c r="R296" s="222"/>
      <c r="S296" s="222"/>
      <c r="T296" s="223"/>
      <c r="AT296" s="224" t="s">
        <v>453</v>
      </c>
      <c r="AU296" s="224" t="s">
        <v>91</v>
      </c>
      <c r="AV296" s="14" t="s">
        <v>91</v>
      </c>
      <c r="AW296" s="14" t="s">
        <v>37</v>
      </c>
      <c r="AX296" s="14" t="s">
        <v>78</v>
      </c>
      <c r="AY296" s="224" t="s">
        <v>443</v>
      </c>
    </row>
    <row r="297" spans="1:65" s="14" customFormat="1">
      <c r="B297" s="214"/>
      <c r="C297" s="215"/>
      <c r="D297" s="205" t="s">
        <v>453</v>
      </c>
      <c r="E297" s="216" t="s">
        <v>19</v>
      </c>
      <c r="F297" s="217" t="s">
        <v>470</v>
      </c>
      <c r="G297" s="215"/>
      <c r="H297" s="218">
        <v>2</v>
      </c>
      <c r="I297" s="219"/>
      <c r="J297" s="215"/>
      <c r="K297" s="215"/>
      <c r="L297" s="220"/>
      <c r="M297" s="221"/>
      <c r="N297" s="222"/>
      <c r="O297" s="222"/>
      <c r="P297" s="222"/>
      <c r="Q297" s="222"/>
      <c r="R297" s="222"/>
      <c r="S297" s="222"/>
      <c r="T297" s="223"/>
      <c r="AT297" s="224" t="s">
        <v>453</v>
      </c>
      <c r="AU297" s="224" t="s">
        <v>91</v>
      </c>
      <c r="AV297" s="14" t="s">
        <v>91</v>
      </c>
      <c r="AW297" s="14" t="s">
        <v>37</v>
      </c>
      <c r="AX297" s="14" t="s">
        <v>78</v>
      </c>
      <c r="AY297" s="224" t="s">
        <v>443</v>
      </c>
    </row>
    <row r="298" spans="1:65" s="15" customFormat="1">
      <c r="B298" s="225"/>
      <c r="C298" s="226"/>
      <c r="D298" s="205" t="s">
        <v>453</v>
      </c>
      <c r="E298" s="227" t="s">
        <v>19</v>
      </c>
      <c r="F298" s="228" t="s">
        <v>456</v>
      </c>
      <c r="G298" s="226"/>
      <c r="H298" s="229">
        <v>3</v>
      </c>
      <c r="I298" s="230"/>
      <c r="J298" s="226"/>
      <c r="K298" s="226"/>
      <c r="L298" s="231"/>
      <c r="M298" s="232"/>
      <c r="N298" s="233"/>
      <c r="O298" s="233"/>
      <c r="P298" s="233"/>
      <c r="Q298" s="233"/>
      <c r="R298" s="233"/>
      <c r="S298" s="233"/>
      <c r="T298" s="234"/>
      <c r="AT298" s="235" t="s">
        <v>453</v>
      </c>
      <c r="AU298" s="235" t="s">
        <v>91</v>
      </c>
      <c r="AV298" s="15" t="s">
        <v>449</v>
      </c>
      <c r="AW298" s="15" t="s">
        <v>37</v>
      </c>
      <c r="AX298" s="15" t="s">
        <v>85</v>
      </c>
      <c r="AY298" s="235" t="s">
        <v>443</v>
      </c>
    </row>
    <row r="299" spans="1:65" s="2" customFormat="1" ht="37.9" customHeight="1">
      <c r="A299" s="37"/>
      <c r="B299" s="38"/>
      <c r="C299" s="185" t="s">
        <v>628</v>
      </c>
      <c r="D299" s="185" t="s">
        <v>445</v>
      </c>
      <c r="E299" s="186" t="s">
        <v>629</v>
      </c>
      <c r="F299" s="187" t="s">
        <v>630</v>
      </c>
      <c r="G299" s="188" t="s">
        <v>459</v>
      </c>
      <c r="H299" s="189">
        <v>6</v>
      </c>
      <c r="I299" s="190"/>
      <c r="J299" s="191">
        <f>ROUND(I299*H299,2)</f>
        <v>0</v>
      </c>
      <c r="K299" s="187" t="s">
        <v>448</v>
      </c>
      <c r="L299" s="42"/>
      <c r="M299" s="192" t="s">
        <v>19</v>
      </c>
      <c r="N299" s="193" t="s">
        <v>50</v>
      </c>
      <c r="O299" s="67"/>
      <c r="P299" s="194">
        <f>O299*H299</f>
        <v>0</v>
      </c>
      <c r="Q299" s="194">
        <v>0</v>
      </c>
      <c r="R299" s="194">
        <f>Q299*H299</f>
        <v>0</v>
      </c>
      <c r="S299" s="194">
        <v>0</v>
      </c>
      <c r="T299" s="195">
        <f>S299*H299</f>
        <v>0</v>
      </c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R299" s="196" t="s">
        <v>449</v>
      </c>
      <c r="AT299" s="196" t="s">
        <v>445</v>
      </c>
      <c r="AU299" s="196" t="s">
        <v>91</v>
      </c>
      <c r="AY299" s="20" t="s">
        <v>443</v>
      </c>
      <c r="BE299" s="197">
        <f>IF(N299="základní",J299,0)</f>
        <v>0</v>
      </c>
      <c r="BF299" s="197">
        <f>IF(N299="snížená",J299,0)</f>
        <v>0</v>
      </c>
      <c r="BG299" s="197">
        <f>IF(N299="zákl. přenesená",J299,0)</f>
        <v>0</v>
      </c>
      <c r="BH299" s="197">
        <f>IF(N299="sníž. přenesená",J299,0)</f>
        <v>0</v>
      </c>
      <c r="BI299" s="197">
        <f>IF(N299="nulová",J299,0)</f>
        <v>0</v>
      </c>
      <c r="BJ299" s="20" t="s">
        <v>91</v>
      </c>
      <c r="BK299" s="197">
        <f>ROUND(I299*H299,2)</f>
        <v>0</v>
      </c>
      <c r="BL299" s="20" t="s">
        <v>449</v>
      </c>
      <c r="BM299" s="196" t="s">
        <v>631</v>
      </c>
    </row>
    <row r="300" spans="1:65" s="2" customFormat="1">
      <c r="A300" s="37"/>
      <c r="B300" s="38"/>
      <c r="C300" s="39"/>
      <c r="D300" s="198" t="s">
        <v>451</v>
      </c>
      <c r="E300" s="39"/>
      <c r="F300" s="199" t="s">
        <v>632</v>
      </c>
      <c r="G300" s="39"/>
      <c r="H300" s="39"/>
      <c r="I300" s="200"/>
      <c r="J300" s="39"/>
      <c r="K300" s="39"/>
      <c r="L300" s="42"/>
      <c r="M300" s="201"/>
      <c r="N300" s="202"/>
      <c r="O300" s="67"/>
      <c r="P300" s="67"/>
      <c r="Q300" s="67"/>
      <c r="R300" s="67"/>
      <c r="S300" s="67"/>
      <c r="T300" s="68"/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T300" s="20" t="s">
        <v>451</v>
      </c>
      <c r="AU300" s="20" t="s">
        <v>91</v>
      </c>
    </row>
    <row r="301" spans="1:65" s="13" customFormat="1">
      <c r="B301" s="203"/>
      <c r="C301" s="204"/>
      <c r="D301" s="205" t="s">
        <v>453</v>
      </c>
      <c r="E301" s="206" t="s">
        <v>19</v>
      </c>
      <c r="F301" s="207" t="s">
        <v>454</v>
      </c>
      <c r="G301" s="204"/>
      <c r="H301" s="206" t="s">
        <v>19</v>
      </c>
      <c r="I301" s="208"/>
      <c r="J301" s="204"/>
      <c r="K301" s="204"/>
      <c r="L301" s="209"/>
      <c r="M301" s="210"/>
      <c r="N301" s="211"/>
      <c r="O301" s="211"/>
      <c r="P301" s="211"/>
      <c r="Q301" s="211"/>
      <c r="R301" s="211"/>
      <c r="S301" s="211"/>
      <c r="T301" s="212"/>
      <c r="AT301" s="213" t="s">
        <v>453</v>
      </c>
      <c r="AU301" s="213" t="s">
        <v>91</v>
      </c>
      <c r="AV301" s="13" t="s">
        <v>85</v>
      </c>
      <c r="AW301" s="13" t="s">
        <v>37</v>
      </c>
      <c r="AX301" s="13" t="s">
        <v>78</v>
      </c>
      <c r="AY301" s="213" t="s">
        <v>443</v>
      </c>
    </row>
    <row r="302" spans="1:65" s="14" customFormat="1">
      <c r="B302" s="214"/>
      <c r="C302" s="215"/>
      <c r="D302" s="205" t="s">
        <v>453</v>
      </c>
      <c r="E302" s="216" t="s">
        <v>19</v>
      </c>
      <c r="F302" s="217" t="s">
        <v>469</v>
      </c>
      <c r="G302" s="215"/>
      <c r="H302" s="218">
        <v>1</v>
      </c>
      <c r="I302" s="219"/>
      <c r="J302" s="215"/>
      <c r="K302" s="215"/>
      <c r="L302" s="220"/>
      <c r="M302" s="221"/>
      <c r="N302" s="222"/>
      <c r="O302" s="222"/>
      <c r="P302" s="222"/>
      <c r="Q302" s="222"/>
      <c r="R302" s="222"/>
      <c r="S302" s="222"/>
      <c r="T302" s="223"/>
      <c r="AT302" s="224" t="s">
        <v>453</v>
      </c>
      <c r="AU302" s="224" t="s">
        <v>91</v>
      </c>
      <c r="AV302" s="14" t="s">
        <v>91</v>
      </c>
      <c r="AW302" s="14" t="s">
        <v>37</v>
      </c>
      <c r="AX302" s="14" t="s">
        <v>78</v>
      </c>
      <c r="AY302" s="224" t="s">
        <v>443</v>
      </c>
    </row>
    <row r="303" spans="1:65" s="14" customFormat="1">
      <c r="B303" s="214"/>
      <c r="C303" s="215"/>
      <c r="D303" s="205" t="s">
        <v>453</v>
      </c>
      <c r="E303" s="216" t="s">
        <v>19</v>
      </c>
      <c r="F303" s="217" t="s">
        <v>462</v>
      </c>
      <c r="G303" s="215"/>
      <c r="H303" s="218">
        <v>1</v>
      </c>
      <c r="I303" s="219"/>
      <c r="J303" s="215"/>
      <c r="K303" s="215"/>
      <c r="L303" s="220"/>
      <c r="M303" s="221"/>
      <c r="N303" s="222"/>
      <c r="O303" s="222"/>
      <c r="P303" s="222"/>
      <c r="Q303" s="222"/>
      <c r="R303" s="222"/>
      <c r="S303" s="222"/>
      <c r="T303" s="223"/>
      <c r="AT303" s="224" t="s">
        <v>453</v>
      </c>
      <c r="AU303" s="224" t="s">
        <v>91</v>
      </c>
      <c r="AV303" s="14" t="s">
        <v>91</v>
      </c>
      <c r="AW303" s="14" t="s">
        <v>37</v>
      </c>
      <c r="AX303" s="14" t="s">
        <v>78</v>
      </c>
      <c r="AY303" s="224" t="s">
        <v>443</v>
      </c>
    </row>
    <row r="304" spans="1:65" s="14" customFormat="1">
      <c r="B304" s="214"/>
      <c r="C304" s="215"/>
      <c r="D304" s="205" t="s">
        <v>453</v>
      </c>
      <c r="E304" s="216" t="s">
        <v>19</v>
      </c>
      <c r="F304" s="217" t="s">
        <v>463</v>
      </c>
      <c r="G304" s="215"/>
      <c r="H304" s="218">
        <v>1</v>
      </c>
      <c r="I304" s="219"/>
      <c r="J304" s="215"/>
      <c r="K304" s="215"/>
      <c r="L304" s="220"/>
      <c r="M304" s="221"/>
      <c r="N304" s="222"/>
      <c r="O304" s="222"/>
      <c r="P304" s="222"/>
      <c r="Q304" s="222"/>
      <c r="R304" s="222"/>
      <c r="S304" s="222"/>
      <c r="T304" s="223"/>
      <c r="AT304" s="224" t="s">
        <v>453</v>
      </c>
      <c r="AU304" s="224" t="s">
        <v>91</v>
      </c>
      <c r="AV304" s="14" t="s">
        <v>91</v>
      </c>
      <c r="AW304" s="14" t="s">
        <v>37</v>
      </c>
      <c r="AX304" s="14" t="s">
        <v>78</v>
      </c>
      <c r="AY304" s="224" t="s">
        <v>443</v>
      </c>
    </row>
    <row r="305" spans="1:65" s="14" customFormat="1">
      <c r="B305" s="214"/>
      <c r="C305" s="215"/>
      <c r="D305" s="205" t="s">
        <v>453</v>
      </c>
      <c r="E305" s="216" t="s">
        <v>19</v>
      </c>
      <c r="F305" s="217" t="s">
        <v>464</v>
      </c>
      <c r="G305" s="215"/>
      <c r="H305" s="218">
        <v>1</v>
      </c>
      <c r="I305" s="219"/>
      <c r="J305" s="215"/>
      <c r="K305" s="215"/>
      <c r="L305" s="220"/>
      <c r="M305" s="221"/>
      <c r="N305" s="222"/>
      <c r="O305" s="222"/>
      <c r="P305" s="222"/>
      <c r="Q305" s="222"/>
      <c r="R305" s="222"/>
      <c r="S305" s="222"/>
      <c r="T305" s="223"/>
      <c r="AT305" s="224" t="s">
        <v>453</v>
      </c>
      <c r="AU305" s="224" t="s">
        <v>91</v>
      </c>
      <c r="AV305" s="14" t="s">
        <v>91</v>
      </c>
      <c r="AW305" s="14" t="s">
        <v>37</v>
      </c>
      <c r="AX305" s="14" t="s">
        <v>78</v>
      </c>
      <c r="AY305" s="224" t="s">
        <v>443</v>
      </c>
    </row>
    <row r="306" spans="1:65" s="14" customFormat="1">
      <c r="B306" s="214"/>
      <c r="C306" s="215"/>
      <c r="D306" s="205" t="s">
        <v>453</v>
      </c>
      <c r="E306" s="216" t="s">
        <v>19</v>
      </c>
      <c r="F306" s="217" t="s">
        <v>470</v>
      </c>
      <c r="G306" s="215"/>
      <c r="H306" s="218">
        <v>2</v>
      </c>
      <c r="I306" s="219"/>
      <c r="J306" s="215"/>
      <c r="K306" s="215"/>
      <c r="L306" s="220"/>
      <c r="M306" s="221"/>
      <c r="N306" s="222"/>
      <c r="O306" s="222"/>
      <c r="P306" s="222"/>
      <c r="Q306" s="222"/>
      <c r="R306" s="222"/>
      <c r="S306" s="222"/>
      <c r="T306" s="223"/>
      <c r="AT306" s="224" t="s">
        <v>453</v>
      </c>
      <c r="AU306" s="224" t="s">
        <v>91</v>
      </c>
      <c r="AV306" s="14" t="s">
        <v>91</v>
      </c>
      <c r="AW306" s="14" t="s">
        <v>37</v>
      </c>
      <c r="AX306" s="14" t="s">
        <v>78</v>
      </c>
      <c r="AY306" s="224" t="s">
        <v>443</v>
      </c>
    </row>
    <row r="307" spans="1:65" s="15" customFormat="1">
      <c r="B307" s="225"/>
      <c r="C307" s="226"/>
      <c r="D307" s="205" t="s">
        <v>453</v>
      </c>
      <c r="E307" s="227" t="s">
        <v>19</v>
      </c>
      <c r="F307" s="228" t="s">
        <v>456</v>
      </c>
      <c r="G307" s="226"/>
      <c r="H307" s="229">
        <v>6</v>
      </c>
      <c r="I307" s="230"/>
      <c r="J307" s="226"/>
      <c r="K307" s="226"/>
      <c r="L307" s="231"/>
      <c r="M307" s="232"/>
      <c r="N307" s="233"/>
      <c r="O307" s="233"/>
      <c r="P307" s="233"/>
      <c r="Q307" s="233"/>
      <c r="R307" s="233"/>
      <c r="S307" s="233"/>
      <c r="T307" s="234"/>
      <c r="AT307" s="235" t="s">
        <v>453</v>
      </c>
      <c r="AU307" s="235" t="s">
        <v>91</v>
      </c>
      <c r="AV307" s="15" t="s">
        <v>449</v>
      </c>
      <c r="AW307" s="15" t="s">
        <v>37</v>
      </c>
      <c r="AX307" s="15" t="s">
        <v>85</v>
      </c>
      <c r="AY307" s="235" t="s">
        <v>443</v>
      </c>
    </row>
    <row r="308" spans="1:65" s="2" customFormat="1" ht="62.65" customHeight="1">
      <c r="A308" s="37"/>
      <c r="B308" s="38"/>
      <c r="C308" s="185" t="s">
        <v>633</v>
      </c>
      <c r="D308" s="185" t="s">
        <v>445</v>
      </c>
      <c r="E308" s="186" t="s">
        <v>634</v>
      </c>
      <c r="F308" s="187" t="s">
        <v>635</v>
      </c>
      <c r="G308" s="188" t="s">
        <v>181</v>
      </c>
      <c r="H308" s="189">
        <v>1342.8630000000001</v>
      </c>
      <c r="I308" s="190"/>
      <c r="J308" s="191">
        <f>ROUND(I308*H308,2)</f>
        <v>0</v>
      </c>
      <c r="K308" s="187" t="s">
        <v>448</v>
      </c>
      <c r="L308" s="42"/>
      <c r="M308" s="192" t="s">
        <v>19</v>
      </c>
      <c r="N308" s="193" t="s">
        <v>50</v>
      </c>
      <c r="O308" s="67"/>
      <c r="P308" s="194">
        <f>O308*H308</f>
        <v>0</v>
      </c>
      <c r="Q308" s="194">
        <v>0</v>
      </c>
      <c r="R308" s="194">
        <f>Q308*H308</f>
        <v>0</v>
      </c>
      <c r="S308" s="194">
        <v>0</v>
      </c>
      <c r="T308" s="195">
        <f>S308*H308</f>
        <v>0</v>
      </c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R308" s="196" t="s">
        <v>449</v>
      </c>
      <c r="AT308" s="196" t="s">
        <v>445</v>
      </c>
      <c r="AU308" s="196" t="s">
        <v>91</v>
      </c>
      <c r="AY308" s="20" t="s">
        <v>443</v>
      </c>
      <c r="BE308" s="197">
        <f>IF(N308="základní",J308,0)</f>
        <v>0</v>
      </c>
      <c r="BF308" s="197">
        <f>IF(N308="snížená",J308,0)</f>
        <v>0</v>
      </c>
      <c r="BG308" s="197">
        <f>IF(N308="zákl. přenesená",J308,0)</f>
        <v>0</v>
      </c>
      <c r="BH308" s="197">
        <f>IF(N308="sníž. přenesená",J308,0)</f>
        <v>0</v>
      </c>
      <c r="BI308" s="197">
        <f>IF(N308="nulová",J308,0)</f>
        <v>0</v>
      </c>
      <c r="BJ308" s="20" t="s">
        <v>91</v>
      </c>
      <c r="BK308" s="197">
        <f>ROUND(I308*H308,2)</f>
        <v>0</v>
      </c>
      <c r="BL308" s="20" t="s">
        <v>449</v>
      </c>
      <c r="BM308" s="196" t="s">
        <v>636</v>
      </c>
    </row>
    <row r="309" spans="1:65" s="2" customFormat="1">
      <c r="A309" s="37"/>
      <c r="B309" s="38"/>
      <c r="C309" s="39"/>
      <c r="D309" s="198" t="s">
        <v>451</v>
      </c>
      <c r="E309" s="39"/>
      <c r="F309" s="199" t="s">
        <v>637</v>
      </c>
      <c r="G309" s="39"/>
      <c r="H309" s="39"/>
      <c r="I309" s="200"/>
      <c r="J309" s="39"/>
      <c r="K309" s="39"/>
      <c r="L309" s="42"/>
      <c r="M309" s="201"/>
      <c r="N309" s="202"/>
      <c r="O309" s="67"/>
      <c r="P309" s="67"/>
      <c r="Q309" s="67"/>
      <c r="R309" s="67"/>
      <c r="S309" s="67"/>
      <c r="T309" s="68"/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T309" s="20" t="s">
        <v>451</v>
      </c>
      <c r="AU309" s="20" t="s">
        <v>91</v>
      </c>
    </row>
    <row r="310" spans="1:65" s="14" customFormat="1">
      <c r="B310" s="214"/>
      <c r="C310" s="215"/>
      <c r="D310" s="205" t="s">
        <v>453</v>
      </c>
      <c r="E310" s="216" t="s">
        <v>19</v>
      </c>
      <c r="F310" s="217" t="s">
        <v>232</v>
      </c>
      <c r="G310" s="215"/>
      <c r="H310" s="218">
        <v>780.15</v>
      </c>
      <c r="I310" s="219"/>
      <c r="J310" s="215"/>
      <c r="K310" s="215"/>
      <c r="L310" s="220"/>
      <c r="M310" s="221"/>
      <c r="N310" s="222"/>
      <c r="O310" s="222"/>
      <c r="P310" s="222"/>
      <c r="Q310" s="222"/>
      <c r="R310" s="222"/>
      <c r="S310" s="222"/>
      <c r="T310" s="223"/>
      <c r="AT310" s="224" t="s">
        <v>453</v>
      </c>
      <c r="AU310" s="224" t="s">
        <v>91</v>
      </c>
      <c r="AV310" s="14" t="s">
        <v>91</v>
      </c>
      <c r="AW310" s="14" t="s">
        <v>37</v>
      </c>
      <c r="AX310" s="14" t="s">
        <v>78</v>
      </c>
      <c r="AY310" s="224" t="s">
        <v>443</v>
      </c>
    </row>
    <row r="311" spans="1:65" s="14" customFormat="1">
      <c r="B311" s="214"/>
      <c r="C311" s="215"/>
      <c r="D311" s="205" t="s">
        <v>453</v>
      </c>
      <c r="E311" s="216" t="s">
        <v>19</v>
      </c>
      <c r="F311" s="217" t="s">
        <v>183</v>
      </c>
      <c r="G311" s="215"/>
      <c r="H311" s="218">
        <v>2</v>
      </c>
      <c r="I311" s="219"/>
      <c r="J311" s="215"/>
      <c r="K311" s="215"/>
      <c r="L311" s="220"/>
      <c r="M311" s="221"/>
      <c r="N311" s="222"/>
      <c r="O311" s="222"/>
      <c r="P311" s="222"/>
      <c r="Q311" s="222"/>
      <c r="R311" s="222"/>
      <c r="S311" s="222"/>
      <c r="T311" s="223"/>
      <c r="AT311" s="224" t="s">
        <v>453</v>
      </c>
      <c r="AU311" s="224" t="s">
        <v>91</v>
      </c>
      <c r="AV311" s="14" t="s">
        <v>91</v>
      </c>
      <c r="AW311" s="14" t="s">
        <v>37</v>
      </c>
      <c r="AX311" s="14" t="s">
        <v>78</v>
      </c>
      <c r="AY311" s="224" t="s">
        <v>443</v>
      </c>
    </row>
    <row r="312" spans="1:65" s="14" customFormat="1">
      <c r="B312" s="214"/>
      <c r="C312" s="215"/>
      <c r="D312" s="205" t="s">
        <v>453</v>
      </c>
      <c r="E312" s="216" t="s">
        <v>19</v>
      </c>
      <c r="F312" s="217" t="s">
        <v>241</v>
      </c>
      <c r="G312" s="215"/>
      <c r="H312" s="218">
        <v>46.8</v>
      </c>
      <c r="I312" s="219"/>
      <c r="J312" s="215"/>
      <c r="K312" s="215"/>
      <c r="L312" s="220"/>
      <c r="M312" s="221"/>
      <c r="N312" s="222"/>
      <c r="O312" s="222"/>
      <c r="P312" s="222"/>
      <c r="Q312" s="222"/>
      <c r="R312" s="222"/>
      <c r="S312" s="222"/>
      <c r="T312" s="223"/>
      <c r="AT312" s="224" t="s">
        <v>453</v>
      </c>
      <c r="AU312" s="224" t="s">
        <v>91</v>
      </c>
      <c r="AV312" s="14" t="s">
        <v>91</v>
      </c>
      <c r="AW312" s="14" t="s">
        <v>37</v>
      </c>
      <c r="AX312" s="14" t="s">
        <v>78</v>
      </c>
      <c r="AY312" s="224" t="s">
        <v>443</v>
      </c>
    </row>
    <row r="313" spans="1:65" s="14" customFormat="1">
      <c r="B313" s="214"/>
      <c r="C313" s="215"/>
      <c r="D313" s="205" t="s">
        <v>453</v>
      </c>
      <c r="E313" s="216" t="s">
        <v>19</v>
      </c>
      <c r="F313" s="217" t="s">
        <v>244</v>
      </c>
      <c r="G313" s="215"/>
      <c r="H313" s="218">
        <v>5.59</v>
      </c>
      <c r="I313" s="219"/>
      <c r="J313" s="215"/>
      <c r="K313" s="215"/>
      <c r="L313" s="220"/>
      <c r="M313" s="221"/>
      <c r="N313" s="222"/>
      <c r="O313" s="222"/>
      <c r="P313" s="222"/>
      <c r="Q313" s="222"/>
      <c r="R313" s="222"/>
      <c r="S313" s="222"/>
      <c r="T313" s="223"/>
      <c r="AT313" s="224" t="s">
        <v>453</v>
      </c>
      <c r="AU313" s="224" t="s">
        <v>91</v>
      </c>
      <c r="AV313" s="14" t="s">
        <v>91</v>
      </c>
      <c r="AW313" s="14" t="s">
        <v>37</v>
      </c>
      <c r="AX313" s="14" t="s">
        <v>78</v>
      </c>
      <c r="AY313" s="224" t="s">
        <v>443</v>
      </c>
    </row>
    <row r="314" spans="1:65" s="13" customFormat="1">
      <c r="B314" s="203"/>
      <c r="C314" s="204"/>
      <c r="D314" s="205" t="s">
        <v>453</v>
      </c>
      <c r="E314" s="206" t="s">
        <v>19</v>
      </c>
      <c r="F314" s="207" t="s">
        <v>638</v>
      </c>
      <c r="G314" s="204"/>
      <c r="H314" s="206" t="s">
        <v>19</v>
      </c>
      <c r="I314" s="208"/>
      <c r="J314" s="204"/>
      <c r="K314" s="204"/>
      <c r="L314" s="209"/>
      <c r="M314" s="210"/>
      <c r="N314" s="211"/>
      <c r="O314" s="211"/>
      <c r="P314" s="211"/>
      <c r="Q314" s="211"/>
      <c r="R314" s="211"/>
      <c r="S314" s="211"/>
      <c r="T314" s="212"/>
      <c r="AT314" s="213" t="s">
        <v>453</v>
      </c>
      <c r="AU314" s="213" t="s">
        <v>91</v>
      </c>
      <c r="AV314" s="13" t="s">
        <v>85</v>
      </c>
      <c r="AW314" s="13" t="s">
        <v>37</v>
      </c>
      <c r="AX314" s="13" t="s">
        <v>78</v>
      </c>
      <c r="AY314" s="213" t="s">
        <v>443</v>
      </c>
    </row>
    <row r="315" spans="1:65" s="14" customFormat="1">
      <c r="B315" s="214"/>
      <c r="C315" s="215"/>
      <c r="D315" s="205" t="s">
        <v>453</v>
      </c>
      <c r="E315" s="216" t="s">
        <v>19</v>
      </c>
      <c r="F315" s="217" t="s">
        <v>639</v>
      </c>
      <c r="G315" s="215"/>
      <c r="H315" s="218">
        <v>338.32299999999998</v>
      </c>
      <c r="I315" s="219"/>
      <c r="J315" s="215"/>
      <c r="K315" s="215"/>
      <c r="L315" s="220"/>
      <c r="M315" s="221"/>
      <c r="N315" s="222"/>
      <c r="O315" s="222"/>
      <c r="P315" s="222"/>
      <c r="Q315" s="222"/>
      <c r="R315" s="222"/>
      <c r="S315" s="222"/>
      <c r="T315" s="223"/>
      <c r="AT315" s="224" t="s">
        <v>453</v>
      </c>
      <c r="AU315" s="224" t="s">
        <v>91</v>
      </c>
      <c r="AV315" s="14" t="s">
        <v>91</v>
      </c>
      <c r="AW315" s="14" t="s">
        <v>37</v>
      </c>
      <c r="AX315" s="14" t="s">
        <v>78</v>
      </c>
      <c r="AY315" s="224" t="s">
        <v>443</v>
      </c>
    </row>
    <row r="316" spans="1:65" s="13" customFormat="1">
      <c r="B316" s="203"/>
      <c r="C316" s="204"/>
      <c r="D316" s="205" t="s">
        <v>453</v>
      </c>
      <c r="E316" s="206" t="s">
        <v>19</v>
      </c>
      <c r="F316" s="207" t="s">
        <v>640</v>
      </c>
      <c r="G316" s="204"/>
      <c r="H316" s="206" t="s">
        <v>19</v>
      </c>
      <c r="I316" s="208"/>
      <c r="J316" s="204"/>
      <c r="K316" s="204"/>
      <c r="L316" s="209"/>
      <c r="M316" s="210"/>
      <c r="N316" s="211"/>
      <c r="O316" s="211"/>
      <c r="P316" s="211"/>
      <c r="Q316" s="211"/>
      <c r="R316" s="211"/>
      <c r="S316" s="211"/>
      <c r="T316" s="212"/>
      <c r="AT316" s="213" t="s">
        <v>453</v>
      </c>
      <c r="AU316" s="213" t="s">
        <v>91</v>
      </c>
      <c r="AV316" s="13" t="s">
        <v>85</v>
      </c>
      <c r="AW316" s="13" t="s">
        <v>37</v>
      </c>
      <c r="AX316" s="13" t="s">
        <v>78</v>
      </c>
      <c r="AY316" s="213" t="s">
        <v>443</v>
      </c>
    </row>
    <row r="317" spans="1:65" s="14" customFormat="1">
      <c r="B317" s="214"/>
      <c r="C317" s="215"/>
      <c r="D317" s="205" t="s">
        <v>453</v>
      </c>
      <c r="E317" s="216" t="s">
        <v>19</v>
      </c>
      <c r="F317" s="217" t="s">
        <v>641</v>
      </c>
      <c r="G317" s="215"/>
      <c r="H317" s="218">
        <v>170</v>
      </c>
      <c r="I317" s="219"/>
      <c r="J317" s="215"/>
      <c r="K317" s="215"/>
      <c r="L317" s="220"/>
      <c r="M317" s="221"/>
      <c r="N317" s="222"/>
      <c r="O317" s="222"/>
      <c r="P317" s="222"/>
      <c r="Q317" s="222"/>
      <c r="R317" s="222"/>
      <c r="S317" s="222"/>
      <c r="T317" s="223"/>
      <c r="AT317" s="224" t="s">
        <v>453</v>
      </c>
      <c r="AU317" s="224" t="s">
        <v>91</v>
      </c>
      <c r="AV317" s="14" t="s">
        <v>91</v>
      </c>
      <c r="AW317" s="14" t="s">
        <v>37</v>
      </c>
      <c r="AX317" s="14" t="s">
        <v>78</v>
      </c>
      <c r="AY317" s="224" t="s">
        <v>443</v>
      </c>
    </row>
    <row r="318" spans="1:65" s="15" customFormat="1">
      <c r="B318" s="225"/>
      <c r="C318" s="226"/>
      <c r="D318" s="205" t="s">
        <v>453</v>
      </c>
      <c r="E318" s="227" t="s">
        <v>19</v>
      </c>
      <c r="F318" s="228" t="s">
        <v>456</v>
      </c>
      <c r="G318" s="226"/>
      <c r="H318" s="229">
        <v>1342.8629999999998</v>
      </c>
      <c r="I318" s="230"/>
      <c r="J318" s="226"/>
      <c r="K318" s="226"/>
      <c r="L318" s="231"/>
      <c r="M318" s="232"/>
      <c r="N318" s="233"/>
      <c r="O318" s="233"/>
      <c r="P318" s="233"/>
      <c r="Q318" s="233"/>
      <c r="R318" s="233"/>
      <c r="S318" s="233"/>
      <c r="T318" s="234"/>
      <c r="AT318" s="235" t="s">
        <v>453</v>
      </c>
      <c r="AU318" s="235" t="s">
        <v>91</v>
      </c>
      <c r="AV318" s="15" t="s">
        <v>449</v>
      </c>
      <c r="AW318" s="15" t="s">
        <v>37</v>
      </c>
      <c r="AX318" s="15" t="s">
        <v>85</v>
      </c>
      <c r="AY318" s="235" t="s">
        <v>443</v>
      </c>
    </row>
    <row r="319" spans="1:65" s="2" customFormat="1" ht="62.65" customHeight="1">
      <c r="A319" s="37"/>
      <c r="B319" s="38"/>
      <c r="C319" s="185" t="s">
        <v>642</v>
      </c>
      <c r="D319" s="185" t="s">
        <v>445</v>
      </c>
      <c r="E319" s="186" t="s">
        <v>643</v>
      </c>
      <c r="F319" s="187" t="s">
        <v>644</v>
      </c>
      <c r="G319" s="188" t="s">
        <v>181</v>
      </c>
      <c r="H319" s="189">
        <v>356.84</v>
      </c>
      <c r="I319" s="190"/>
      <c r="J319" s="191">
        <f>ROUND(I319*H319,2)</f>
        <v>0</v>
      </c>
      <c r="K319" s="187" t="s">
        <v>448</v>
      </c>
      <c r="L319" s="42"/>
      <c r="M319" s="192" t="s">
        <v>19</v>
      </c>
      <c r="N319" s="193" t="s">
        <v>50</v>
      </c>
      <c r="O319" s="67"/>
      <c r="P319" s="194">
        <f>O319*H319</f>
        <v>0</v>
      </c>
      <c r="Q319" s="194">
        <v>0</v>
      </c>
      <c r="R319" s="194">
        <f>Q319*H319</f>
        <v>0</v>
      </c>
      <c r="S319" s="194">
        <v>0</v>
      </c>
      <c r="T319" s="195">
        <f>S319*H319</f>
        <v>0</v>
      </c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R319" s="196" t="s">
        <v>449</v>
      </c>
      <c r="AT319" s="196" t="s">
        <v>445</v>
      </c>
      <c r="AU319" s="196" t="s">
        <v>91</v>
      </c>
      <c r="AY319" s="20" t="s">
        <v>443</v>
      </c>
      <c r="BE319" s="197">
        <f>IF(N319="základní",J319,0)</f>
        <v>0</v>
      </c>
      <c r="BF319" s="197">
        <f>IF(N319="snížená",J319,0)</f>
        <v>0</v>
      </c>
      <c r="BG319" s="197">
        <f>IF(N319="zákl. přenesená",J319,0)</f>
        <v>0</v>
      </c>
      <c r="BH319" s="197">
        <f>IF(N319="sníž. přenesená",J319,0)</f>
        <v>0</v>
      </c>
      <c r="BI319" s="197">
        <f>IF(N319="nulová",J319,0)</f>
        <v>0</v>
      </c>
      <c r="BJ319" s="20" t="s">
        <v>91</v>
      </c>
      <c r="BK319" s="197">
        <f>ROUND(I319*H319,2)</f>
        <v>0</v>
      </c>
      <c r="BL319" s="20" t="s">
        <v>449</v>
      </c>
      <c r="BM319" s="196" t="s">
        <v>645</v>
      </c>
    </row>
    <row r="320" spans="1:65" s="2" customFormat="1">
      <c r="A320" s="37"/>
      <c r="B320" s="38"/>
      <c r="C320" s="39"/>
      <c r="D320" s="198" t="s">
        <v>451</v>
      </c>
      <c r="E320" s="39"/>
      <c r="F320" s="199" t="s">
        <v>646</v>
      </c>
      <c r="G320" s="39"/>
      <c r="H320" s="39"/>
      <c r="I320" s="200"/>
      <c r="J320" s="39"/>
      <c r="K320" s="39"/>
      <c r="L320" s="42"/>
      <c r="M320" s="201"/>
      <c r="N320" s="202"/>
      <c r="O320" s="67"/>
      <c r="P320" s="67"/>
      <c r="Q320" s="67"/>
      <c r="R320" s="67"/>
      <c r="S320" s="67"/>
      <c r="T320" s="68"/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T320" s="20" t="s">
        <v>451</v>
      </c>
      <c r="AU320" s="20" t="s">
        <v>91</v>
      </c>
    </row>
    <row r="321" spans="1:65" s="14" customFormat="1">
      <c r="B321" s="214"/>
      <c r="C321" s="215"/>
      <c r="D321" s="205" t="s">
        <v>453</v>
      </c>
      <c r="E321" s="216" t="s">
        <v>19</v>
      </c>
      <c r="F321" s="217" t="s">
        <v>179</v>
      </c>
      <c r="G321" s="215"/>
      <c r="H321" s="218">
        <v>12.186</v>
      </c>
      <c r="I321" s="219"/>
      <c r="J321" s="215"/>
      <c r="K321" s="215"/>
      <c r="L321" s="220"/>
      <c r="M321" s="221"/>
      <c r="N321" s="222"/>
      <c r="O321" s="222"/>
      <c r="P321" s="222"/>
      <c r="Q321" s="222"/>
      <c r="R321" s="222"/>
      <c r="S321" s="222"/>
      <c r="T321" s="223"/>
      <c r="AT321" s="224" t="s">
        <v>453</v>
      </c>
      <c r="AU321" s="224" t="s">
        <v>91</v>
      </c>
      <c r="AV321" s="14" t="s">
        <v>91</v>
      </c>
      <c r="AW321" s="14" t="s">
        <v>37</v>
      </c>
      <c r="AX321" s="14" t="s">
        <v>78</v>
      </c>
      <c r="AY321" s="224" t="s">
        <v>443</v>
      </c>
    </row>
    <row r="322" spans="1:65" s="14" customFormat="1">
      <c r="B322" s="214"/>
      <c r="C322" s="215"/>
      <c r="D322" s="205" t="s">
        <v>453</v>
      </c>
      <c r="E322" s="216" t="s">
        <v>19</v>
      </c>
      <c r="F322" s="217" t="s">
        <v>250</v>
      </c>
      <c r="G322" s="215"/>
      <c r="H322" s="218">
        <v>114.55200000000001</v>
      </c>
      <c r="I322" s="219"/>
      <c r="J322" s="215"/>
      <c r="K322" s="215"/>
      <c r="L322" s="220"/>
      <c r="M322" s="221"/>
      <c r="N322" s="222"/>
      <c r="O322" s="222"/>
      <c r="P322" s="222"/>
      <c r="Q322" s="222"/>
      <c r="R322" s="222"/>
      <c r="S322" s="222"/>
      <c r="T322" s="223"/>
      <c r="AT322" s="224" t="s">
        <v>453</v>
      </c>
      <c r="AU322" s="224" t="s">
        <v>91</v>
      </c>
      <c r="AV322" s="14" t="s">
        <v>91</v>
      </c>
      <c r="AW322" s="14" t="s">
        <v>37</v>
      </c>
      <c r="AX322" s="14" t="s">
        <v>78</v>
      </c>
      <c r="AY322" s="224" t="s">
        <v>443</v>
      </c>
    </row>
    <row r="323" spans="1:65" s="14" customFormat="1">
      <c r="B323" s="214"/>
      <c r="C323" s="215"/>
      <c r="D323" s="205" t="s">
        <v>453</v>
      </c>
      <c r="E323" s="216" t="s">
        <v>19</v>
      </c>
      <c r="F323" s="217" t="s">
        <v>247</v>
      </c>
      <c r="G323" s="215"/>
      <c r="H323" s="218">
        <v>227.88</v>
      </c>
      <c r="I323" s="219"/>
      <c r="J323" s="215"/>
      <c r="K323" s="215"/>
      <c r="L323" s="220"/>
      <c r="M323" s="221"/>
      <c r="N323" s="222"/>
      <c r="O323" s="222"/>
      <c r="P323" s="222"/>
      <c r="Q323" s="222"/>
      <c r="R323" s="222"/>
      <c r="S323" s="222"/>
      <c r="T323" s="223"/>
      <c r="AT323" s="224" t="s">
        <v>453</v>
      </c>
      <c r="AU323" s="224" t="s">
        <v>91</v>
      </c>
      <c r="AV323" s="14" t="s">
        <v>91</v>
      </c>
      <c r="AW323" s="14" t="s">
        <v>37</v>
      </c>
      <c r="AX323" s="14" t="s">
        <v>78</v>
      </c>
      <c r="AY323" s="224" t="s">
        <v>443</v>
      </c>
    </row>
    <row r="324" spans="1:65" s="14" customFormat="1">
      <c r="B324" s="214"/>
      <c r="C324" s="215"/>
      <c r="D324" s="205" t="s">
        <v>453</v>
      </c>
      <c r="E324" s="216" t="s">
        <v>19</v>
      </c>
      <c r="F324" s="217" t="s">
        <v>387</v>
      </c>
      <c r="G324" s="215"/>
      <c r="H324" s="218">
        <v>2.222</v>
      </c>
      <c r="I324" s="219"/>
      <c r="J324" s="215"/>
      <c r="K324" s="215"/>
      <c r="L324" s="220"/>
      <c r="M324" s="221"/>
      <c r="N324" s="222"/>
      <c r="O324" s="222"/>
      <c r="P324" s="222"/>
      <c r="Q324" s="222"/>
      <c r="R324" s="222"/>
      <c r="S324" s="222"/>
      <c r="T324" s="223"/>
      <c r="AT324" s="224" t="s">
        <v>453</v>
      </c>
      <c r="AU324" s="224" t="s">
        <v>91</v>
      </c>
      <c r="AV324" s="14" t="s">
        <v>91</v>
      </c>
      <c r="AW324" s="14" t="s">
        <v>37</v>
      </c>
      <c r="AX324" s="14" t="s">
        <v>78</v>
      </c>
      <c r="AY324" s="224" t="s">
        <v>443</v>
      </c>
    </row>
    <row r="325" spans="1:65" s="15" customFormat="1">
      <c r="B325" s="225"/>
      <c r="C325" s="226"/>
      <c r="D325" s="205" t="s">
        <v>453</v>
      </c>
      <c r="E325" s="227" t="s">
        <v>19</v>
      </c>
      <c r="F325" s="228" t="s">
        <v>456</v>
      </c>
      <c r="G325" s="226"/>
      <c r="H325" s="229">
        <v>356.84</v>
      </c>
      <c r="I325" s="230"/>
      <c r="J325" s="226"/>
      <c r="K325" s="226"/>
      <c r="L325" s="231"/>
      <c r="M325" s="232"/>
      <c r="N325" s="233"/>
      <c r="O325" s="233"/>
      <c r="P325" s="233"/>
      <c r="Q325" s="233"/>
      <c r="R325" s="233"/>
      <c r="S325" s="233"/>
      <c r="T325" s="234"/>
      <c r="AT325" s="235" t="s">
        <v>453</v>
      </c>
      <c r="AU325" s="235" t="s">
        <v>91</v>
      </c>
      <c r="AV325" s="15" t="s">
        <v>449</v>
      </c>
      <c r="AW325" s="15" t="s">
        <v>37</v>
      </c>
      <c r="AX325" s="15" t="s">
        <v>85</v>
      </c>
      <c r="AY325" s="235" t="s">
        <v>443</v>
      </c>
    </row>
    <row r="326" spans="1:65" s="2" customFormat="1" ht="33" customHeight="1">
      <c r="A326" s="37"/>
      <c r="B326" s="38"/>
      <c r="C326" s="185" t="s">
        <v>647</v>
      </c>
      <c r="D326" s="185" t="s">
        <v>445</v>
      </c>
      <c r="E326" s="186" t="s">
        <v>648</v>
      </c>
      <c r="F326" s="187" t="s">
        <v>649</v>
      </c>
      <c r="G326" s="188" t="s">
        <v>136</v>
      </c>
      <c r="H326" s="189">
        <v>428.83</v>
      </c>
      <c r="I326" s="190"/>
      <c r="J326" s="191">
        <f>ROUND(I326*H326,2)</f>
        <v>0</v>
      </c>
      <c r="K326" s="187" t="s">
        <v>448</v>
      </c>
      <c r="L326" s="42"/>
      <c r="M326" s="192" t="s">
        <v>19</v>
      </c>
      <c r="N326" s="193" t="s">
        <v>50</v>
      </c>
      <c r="O326" s="67"/>
      <c r="P326" s="194">
        <f>O326*H326</f>
        <v>0</v>
      </c>
      <c r="Q326" s="194">
        <v>0</v>
      </c>
      <c r="R326" s="194">
        <f>Q326*H326</f>
        <v>0</v>
      </c>
      <c r="S326" s="194">
        <v>0</v>
      </c>
      <c r="T326" s="195">
        <f>S326*H326</f>
        <v>0</v>
      </c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R326" s="196" t="s">
        <v>449</v>
      </c>
      <c r="AT326" s="196" t="s">
        <v>445</v>
      </c>
      <c r="AU326" s="196" t="s">
        <v>91</v>
      </c>
      <c r="AY326" s="20" t="s">
        <v>443</v>
      </c>
      <c r="BE326" s="197">
        <f>IF(N326="základní",J326,0)</f>
        <v>0</v>
      </c>
      <c r="BF326" s="197">
        <f>IF(N326="snížená",J326,0)</f>
        <v>0</v>
      </c>
      <c r="BG326" s="197">
        <f>IF(N326="zákl. přenesená",J326,0)</f>
        <v>0</v>
      </c>
      <c r="BH326" s="197">
        <f>IF(N326="sníž. přenesená",J326,0)</f>
        <v>0</v>
      </c>
      <c r="BI326" s="197">
        <f>IF(N326="nulová",J326,0)</f>
        <v>0</v>
      </c>
      <c r="BJ326" s="20" t="s">
        <v>91</v>
      </c>
      <c r="BK326" s="197">
        <f>ROUND(I326*H326,2)</f>
        <v>0</v>
      </c>
      <c r="BL326" s="20" t="s">
        <v>449</v>
      </c>
      <c r="BM326" s="196" t="s">
        <v>650</v>
      </c>
    </row>
    <row r="327" spans="1:65" s="2" customFormat="1">
      <c r="A327" s="37"/>
      <c r="B327" s="38"/>
      <c r="C327" s="39"/>
      <c r="D327" s="198" t="s">
        <v>451</v>
      </c>
      <c r="E327" s="39"/>
      <c r="F327" s="199" t="s">
        <v>651</v>
      </c>
      <c r="G327" s="39"/>
      <c r="H327" s="39"/>
      <c r="I327" s="200"/>
      <c r="J327" s="39"/>
      <c r="K327" s="39"/>
      <c r="L327" s="42"/>
      <c r="M327" s="201"/>
      <c r="N327" s="202"/>
      <c r="O327" s="67"/>
      <c r="P327" s="67"/>
      <c r="Q327" s="67"/>
      <c r="R327" s="67"/>
      <c r="S327" s="67"/>
      <c r="T327" s="68"/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T327" s="20" t="s">
        <v>451</v>
      </c>
      <c r="AU327" s="20" t="s">
        <v>91</v>
      </c>
    </row>
    <row r="328" spans="1:65" s="13" customFormat="1">
      <c r="B328" s="203"/>
      <c r="C328" s="204"/>
      <c r="D328" s="205" t="s">
        <v>453</v>
      </c>
      <c r="E328" s="206" t="s">
        <v>19</v>
      </c>
      <c r="F328" s="207" t="s">
        <v>454</v>
      </c>
      <c r="G328" s="204"/>
      <c r="H328" s="206" t="s">
        <v>19</v>
      </c>
      <c r="I328" s="208"/>
      <c r="J328" s="204"/>
      <c r="K328" s="204"/>
      <c r="L328" s="209"/>
      <c r="M328" s="210"/>
      <c r="N328" s="211"/>
      <c r="O328" s="211"/>
      <c r="P328" s="211"/>
      <c r="Q328" s="211"/>
      <c r="R328" s="211"/>
      <c r="S328" s="211"/>
      <c r="T328" s="212"/>
      <c r="AT328" s="213" t="s">
        <v>453</v>
      </c>
      <c r="AU328" s="213" t="s">
        <v>91</v>
      </c>
      <c r="AV328" s="13" t="s">
        <v>85</v>
      </c>
      <c r="AW328" s="13" t="s">
        <v>37</v>
      </c>
      <c r="AX328" s="13" t="s">
        <v>78</v>
      </c>
      <c r="AY328" s="213" t="s">
        <v>443</v>
      </c>
    </row>
    <row r="329" spans="1:65" s="14" customFormat="1">
      <c r="B329" s="214"/>
      <c r="C329" s="215"/>
      <c r="D329" s="205" t="s">
        <v>453</v>
      </c>
      <c r="E329" s="216" t="s">
        <v>19</v>
      </c>
      <c r="F329" s="217" t="s">
        <v>455</v>
      </c>
      <c r="G329" s="215"/>
      <c r="H329" s="218">
        <v>428.83</v>
      </c>
      <c r="I329" s="219"/>
      <c r="J329" s="215"/>
      <c r="K329" s="215"/>
      <c r="L329" s="220"/>
      <c r="M329" s="221"/>
      <c r="N329" s="222"/>
      <c r="O329" s="222"/>
      <c r="P329" s="222"/>
      <c r="Q329" s="222"/>
      <c r="R329" s="222"/>
      <c r="S329" s="222"/>
      <c r="T329" s="223"/>
      <c r="AT329" s="224" t="s">
        <v>453</v>
      </c>
      <c r="AU329" s="224" t="s">
        <v>91</v>
      </c>
      <c r="AV329" s="14" t="s">
        <v>91</v>
      </c>
      <c r="AW329" s="14" t="s">
        <v>37</v>
      </c>
      <c r="AX329" s="14" t="s">
        <v>78</v>
      </c>
      <c r="AY329" s="224" t="s">
        <v>443</v>
      </c>
    </row>
    <row r="330" spans="1:65" s="15" customFormat="1">
      <c r="B330" s="225"/>
      <c r="C330" s="226"/>
      <c r="D330" s="205" t="s">
        <v>453</v>
      </c>
      <c r="E330" s="227" t="s">
        <v>19</v>
      </c>
      <c r="F330" s="228" t="s">
        <v>456</v>
      </c>
      <c r="G330" s="226"/>
      <c r="H330" s="229">
        <v>428.83</v>
      </c>
      <c r="I330" s="230"/>
      <c r="J330" s="226"/>
      <c r="K330" s="226"/>
      <c r="L330" s="231"/>
      <c r="M330" s="232"/>
      <c r="N330" s="233"/>
      <c r="O330" s="233"/>
      <c r="P330" s="233"/>
      <c r="Q330" s="233"/>
      <c r="R330" s="233"/>
      <c r="S330" s="233"/>
      <c r="T330" s="234"/>
      <c r="AT330" s="235" t="s">
        <v>453</v>
      </c>
      <c r="AU330" s="235" t="s">
        <v>91</v>
      </c>
      <c r="AV330" s="15" t="s">
        <v>449</v>
      </c>
      <c r="AW330" s="15" t="s">
        <v>37</v>
      </c>
      <c r="AX330" s="15" t="s">
        <v>85</v>
      </c>
      <c r="AY330" s="235" t="s">
        <v>443</v>
      </c>
    </row>
    <row r="331" spans="1:65" s="2" customFormat="1" ht="62.65" customHeight="1">
      <c r="A331" s="37"/>
      <c r="B331" s="38"/>
      <c r="C331" s="185" t="s">
        <v>652</v>
      </c>
      <c r="D331" s="185" t="s">
        <v>445</v>
      </c>
      <c r="E331" s="186" t="s">
        <v>653</v>
      </c>
      <c r="F331" s="187" t="s">
        <v>654</v>
      </c>
      <c r="G331" s="188" t="s">
        <v>459</v>
      </c>
      <c r="H331" s="189">
        <v>30</v>
      </c>
      <c r="I331" s="190"/>
      <c r="J331" s="191">
        <f>ROUND(I331*H331,2)</f>
        <v>0</v>
      </c>
      <c r="K331" s="187" t="s">
        <v>448</v>
      </c>
      <c r="L331" s="42"/>
      <c r="M331" s="192" t="s">
        <v>19</v>
      </c>
      <c r="N331" s="193" t="s">
        <v>50</v>
      </c>
      <c r="O331" s="67"/>
      <c r="P331" s="194">
        <f>O331*H331</f>
        <v>0</v>
      </c>
      <c r="Q331" s="194">
        <v>0</v>
      </c>
      <c r="R331" s="194">
        <f>Q331*H331</f>
        <v>0</v>
      </c>
      <c r="S331" s="194">
        <v>0</v>
      </c>
      <c r="T331" s="195">
        <f>S331*H331</f>
        <v>0</v>
      </c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R331" s="196" t="s">
        <v>449</v>
      </c>
      <c r="AT331" s="196" t="s">
        <v>445</v>
      </c>
      <c r="AU331" s="196" t="s">
        <v>91</v>
      </c>
      <c r="AY331" s="20" t="s">
        <v>443</v>
      </c>
      <c r="BE331" s="197">
        <f>IF(N331="základní",J331,0)</f>
        <v>0</v>
      </c>
      <c r="BF331" s="197">
        <f>IF(N331="snížená",J331,0)</f>
        <v>0</v>
      </c>
      <c r="BG331" s="197">
        <f>IF(N331="zákl. přenesená",J331,0)</f>
        <v>0</v>
      </c>
      <c r="BH331" s="197">
        <f>IF(N331="sníž. přenesená",J331,0)</f>
        <v>0</v>
      </c>
      <c r="BI331" s="197">
        <f>IF(N331="nulová",J331,0)</f>
        <v>0</v>
      </c>
      <c r="BJ331" s="20" t="s">
        <v>91</v>
      </c>
      <c r="BK331" s="197">
        <f>ROUND(I331*H331,2)</f>
        <v>0</v>
      </c>
      <c r="BL331" s="20" t="s">
        <v>449</v>
      </c>
      <c r="BM331" s="196" t="s">
        <v>655</v>
      </c>
    </row>
    <row r="332" spans="1:65" s="2" customFormat="1">
      <c r="A332" s="37"/>
      <c r="B332" s="38"/>
      <c r="C332" s="39"/>
      <c r="D332" s="198" t="s">
        <v>451</v>
      </c>
      <c r="E332" s="39"/>
      <c r="F332" s="199" t="s">
        <v>656</v>
      </c>
      <c r="G332" s="39"/>
      <c r="H332" s="39"/>
      <c r="I332" s="200"/>
      <c r="J332" s="39"/>
      <c r="K332" s="39"/>
      <c r="L332" s="42"/>
      <c r="M332" s="201"/>
      <c r="N332" s="202"/>
      <c r="O332" s="67"/>
      <c r="P332" s="67"/>
      <c r="Q332" s="67"/>
      <c r="R332" s="67"/>
      <c r="S332" s="67"/>
      <c r="T332" s="68"/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T332" s="20" t="s">
        <v>451</v>
      </c>
      <c r="AU332" s="20" t="s">
        <v>91</v>
      </c>
    </row>
    <row r="333" spans="1:65" s="13" customFormat="1">
      <c r="B333" s="203"/>
      <c r="C333" s="204"/>
      <c r="D333" s="205" t="s">
        <v>453</v>
      </c>
      <c r="E333" s="206" t="s">
        <v>19</v>
      </c>
      <c r="F333" s="207" t="s">
        <v>454</v>
      </c>
      <c r="G333" s="204"/>
      <c r="H333" s="206" t="s">
        <v>19</v>
      </c>
      <c r="I333" s="208"/>
      <c r="J333" s="204"/>
      <c r="K333" s="204"/>
      <c r="L333" s="209"/>
      <c r="M333" s="210"/>
      <c r="N333" s="211"/>
      <c r="O333" s="211"/>
      <c r="P333" s="211"/>
      <c r="Q333" s="211"/>
      <c r="R333" s="211"/>
      <c r="S333" s="211"/>
      <c r="T333" s="212"/>
      <c r="AT333" s="213" t="s">
        <v>453</v>
      </c>
      <c r="AU333" s="213" t="s">
        <v>91</v>
      </c>
      <c r="AV333" s="13" t="s">
        <v>85</v>
      </c>
      <c r="AW333" s="13" t="s">
        <v>37</v>
      </c>
      <c r="AX333" s="13" t="s">
        <v>78</v>
      </c>
      <c r="AY333" s="213" t="s">
        <v>443</v>
      </c>
    </row>
    <row r="334" spans="1:65" s="14" customFormat="1">
      <c r="B334" s="214"/>
      <c r="C334" s="215"/>
      <c r="D334" s="205" t="s">
        <v>453</v>
      </c>
      <c r="E334" s="216" t="s">
        <v>19</v>
      </c>
      <c r="F334" s="217" t="s">
        <v>462</v>
      </c>
      <c r="G334" s="215"/>
      <c r="H334" s="218">
        <v>1</v>
      </c>
      <c r="I334" s="219"/>
      <c r="J334" s="215"/>
      <c r="K334" s="215"/>
      <c r="L334" s="220"/>
      <c r="M334" s="221"/>
      <c r="N334" s="222"/>
      <c r="O334" s="222"/>
      <c r="P334" s="222"/>
      <c r="Q334" s="222"/>
      <c r="R334" s="222"/>
      <c r="S334" s="222"/>
      <c r="T334" s="223"/>
      <c r="AT334" s="224" t="s">
        <v>453</v>
      </c>
      <c r="AU334" s="224" t="s">
        <v>91</v>
      </c>
      <c r="AV334" s="14" t="s">
        <v>91</v>
      </c>
      <c r="AW334" s="14" t="s">
        <v>37</v>
      </c>
      <c r="AX334" s="14" t="s">
        <v>78</v>
      </c>
      <c r="AY334" s="224" t="s">
        <v>443</v>
      </c>
    </row>
    <row r="335" spans="1:65" s="14" customFormat="1">
      <c r="B335" s="214"/>
      <c r="C335" s="215"/>
      <c r="D335" s="205" t="s">
        <v>453</v>
      </c>
      <c r="E335" s="216" t="s">
        <v>19</v>
      </c>
      <c r="F335" s="217" t="s">
        <v>463</v>
      </c>
      <c r="G335" s="215"/>
      <c r="H335" s="218">
        <v>1</v>
      </c>
      <c r="I335" s="219"/>
      <c r="J335" s="215"/>
      <c r="K335" s="215"/>
      <c r="L335" s="220"/>
      <c r="M335" s="221"/>
      <c r="N335" s="222"/>
      <c r="O335" s="222"/>
      <c r="P335" s="222"/>
      <c r="Q335" s="222"/>
      <c r="R335" s="222"/>
      <c r="S335" s="222"/>
      <c r="T335" s="223"/>
      <c r="AT335" s="224" t="s">
        <v>453</v>
      </c>
      <c r="AU335" s="224" t="s">
        <v>91</v>
      </c>
      <c r="AV335" s="14" t="s">
        <v>91</v>
      </c>
      <c r="AW335" s="14" t="s">
        <v>37</v>
      </c>
      <c r="AX335" s="14" t="s">
        <v>78</v>
      </c>
      <c r="AY335" s="224" t="s">
        <v>443</v>
      </c>
    </row>
    <row r="336" spans="1:65" s="14" customFormat="1">
      <c r="B336" s="214"/>
      <c r="C336" s="215"/>
      <c r="D336" s="205" t="s">
        <v>453</v>
      </c>
      <c r="E336" s="216" t="s">
        <v>19</v>
      </c>
      <c r="F336" s="217" t="s">
        <v>464</v>
      </c>
      <c r="G336" s="215"/>
      <c r="H336" s="218">
        <v>1</v>
      </c>
      <c r="I336" s="219"/>
      <c r="J336" s="215"/>
      <c r="K336" s="215"/>
      <c r="L336" s="220"/>
      <c r="M336" s="221"/>
      <c r="N336" s="222"/>
      <c r="O336" s="222"/>
      <c r="P336" s="222"/>
      <c r="Q336" s="222"/>
      <c r="R336" s="222"/>
      <c r="S336" s="222"/>
      <c r="T336" s="223"/>
      <c r="AT336" s="224" t="s">
        <v>453</v>
      </c>
      <c r="AU336" s="224" t="s">
        <v>91</v>
      </c>
      <c r="AV336" s="14" t="s">
        <v>91</v>
      </c>
      <c r="AW336" s="14" t="s">
        <v>37</v>
      </c>
      <c r="AX336" s="14" t="s">
        <v>78</v>
      </c>
      <c r="AY336" s="224" t="s">
        <v>443</v>
      </c>
    </row>
    <row r="337" spans="1:65" s="15" customFormat="1">
      <c r="B337" s="225"/>
      <c r="C337" s="226"/>
      <c r="D337" s="205" t="s">
        <v>453</v>
      </c>
      <c r="E337" s="227" t="s">
        <v>19</v>
      </c>
      <c r="F337" s="228" t="s">
        <v>456</v>
      </c>
      <c r="G337" s="226"/>
      <c r="H337" s="229">
        <v>3</v>
      </c>
      <c r="I337" s="230"/>
      <c r="J337" s="226"/>
      <c r="K337" s="226"/>
      <c r="L337" s="231"/>
      <c r="M337" s="232"/>
      <c r="N337" s="233"/>
      <c r="O337" s="233"/>
      <c r="P337" s="233"/>
      <c r="Q337" s="233"/>
      <c r="R337" s="233"/>
      <c r="S337" s="233"/>
      <c r="T337" s="234"/>
      <c r="AT337" s="235" t="s">
        <v>453</v>
      </c>
      <c r="AU337" s="235" t="s">
        <v>91</v>
      </c>
      <c r="AV337" s="15" t="s">
        <v>449</v>
      </c>
      <c r="AW337" s="15" t="s">
        <v>37</v>
      </c>
      <c r="AX337" s="15" t="s">
        <v>85</v>
      </c>
      <c r="AY337" s="235" t="s">
        <v>443</v>
      </c>
    </row>
    <row r="338" spans="1:65" s="14" customFormat="1">
      <c r="B338" s="214"/>
      <c r="C338" s="215"/>
      <c r="D338" s="205" t="s">
        <v>453</v>
      </c>
      <c r="E338" s="215"/>
      <c r="F338" s="217" t="s">
        <v>657</v>
      </c>
      <c r="G338" s="215"/>
      <c r="H338" s="218">
        <v>30</v>
      </c>
      <c r="I338" s="219"/>
      <c r="J338" s="215"/>
      <c r="K338" s="215"/>
      <c r="L338" s="220"/>
      <c r="M338" s="221"/>
      <c r="N338" s="222"/>
      <c r="O338" s="222"/>
      <c r="P338" s="222"/>
      <c r="Q338" s="222"/>
      <c r="R338" s="222"/>
      <c r="S338" s="222"/>
      <c r="T338" s="223"/>
      <c r="AT338" s="224" t="s">
        <v>453</v>
      </c>
      <c r="AU338" s="224" t="s">
        <v>91</v>
      </c>
      <c r="AV338" s="14" t="s">
        <v>91</v>
      </c>
      <c r="AW338" s="14" t="s">
        <v>4</v>
      </c>
      <c r="AX338" s="14" t="s">
        <v>85</v>
      </c>
      <c r="AY338" s="224" t="s">
        <v>443</v>
      </c>
    </row>
    <row r="339" spans="1:65" s="2" customFormat="1" ht="62.65" customHeight="1">
      <c r="A339" s="37"/>
      <c r="B339" s="38"/>
      <c r="C339" s="185" t="s">
        <v>658</v>
      </c>
      <c r="D339" s="185" t="s">
        <v>445</v>
      </c>
      <c r="E339" s="186" t="s">
        <v>659</v>
      </c>
      <c r="F339" s="187" t="s">
        <v>660</v>
      </c>
      <c r="G339" s="188" t="s">
        <v>459</v>
      </c>
      <c r="H339" s="189">
        <v>30</v>
      </c>
      <c r="I339" s="190"/>
      <c r="J339" s="191">
        <f>ROUND(I339*H339,2)</f>
        <v>0</v>
      </c>
      <c r="K339" s="187" t="s">
        <v>448</v>
      </c>
      <c r="L339" s="42"/>
      <c r="M339" s="192" t="s">
        <v>19</v>
      </c>
      <c r="N339" s="193" t="s">
        <v>50</v>
      </c>
      <c r="O339" s="67"/>
      <c r="P339" s="194">
        <f>O339*H339</f>
        <v>0</v>
      </c>
      <c r="Q339" s="194">
        <v>0</v>
      </c>
      <c r="R339" s="194">
        <f>Q339*H339</f>
        <v>0</v>
      </c>
      <c r="S339" s="194">
        <v>0</v>
      </c>
      <c r="T339" s="195">
        <f>S339*H339</f>
        <v>0</v>
      </c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R339" s="196" t="s">
        <v>449</v>
      </c>
      <c r="AT339" s="196" t="s">
        <v>445</v>
      </c>
      <c r="AU339" s="196" t="s">
        <v>91</v>
      </c>
      <c r="AY339" s="20" t="s">
        <v>443</v>
      </c>
      <c r="BE339" s="197">
        <f>IF(N339="základní",J339,0)</f>
        <v>0</v>
      </c>
      <c r="BF339" s="197">
        <f>IF(N339="snížená",J339,0)</f>
        <v>0</v>
      </c>
      <c r="BG339" s="197">
        <f>IF(N339="zákl. přenesená",J339,0)</f>
        <v>0</v>
      </c>
      <c r="BH339" s="197">
        <f>IF(N339="sníž. přenesená",J339,0)</f>
        <v>0</v>
      </c>
      <c r="BI339" s="197">
        <f>IF(N339="nulová",J339,0)</f>
        <v>0</v>
      </c>
      <c r="BJ339" s="20" t="s">
        <v>91</v>
      </c>
      <c r="BK339" s="197">
        <f>ROUND(I339*H339,2)</f>
        <v>0</v>
      </c>
      <c r="BL339" s="20" t="s">
        <v>449</v>
      </c>
      <c r="BM339" s="196" t="s">
        <v>661</v>
      </c>
    </row>
    <row r="340" spans="1:65" s="2" customFormat="1">
      <c r="A340" s="37"/>
      <c r="B340" s="38"/>
      <c r="C340" s="39"/>
      <c r="D340" s="198" t="s">
        <v>451</v>
      </c>
      <c r="E340" s="39"/>
      <c r="F340" s="199" t="s">
        <v>662</v>
      </c>
      <c r="G340" s="39"/>
      <c r="H340" s="39"/>
      <c r="I340" s="200"/>
      <c r="J340" s="39"/>
      <c r="K340" s="39"/>
      <c r="L340" s="42"/>
      <c r="M340" s="201"/>
      <c r="N340" s="202"/>
      <c r="O340" s="67"/>
      <c r="P340" s="67"/>
      <c r="Q340" s="67"/>
      <c r="R340" s="67"/>
      <c r="S340" s="67"/>
      <c r="T340" s="68"/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T340" s="20" t="s">
        <v>451</v>
      </c>
      <c r="AU340" s="20" t="s">
        <v>91</v>
      </c>
    </row>
    <row r="341" spans="1:65" s="13" customFormat="1">
      <c r="B341" s="203"/>
      <c r="C341" s="204"/>
      <c r="D341" s="205" t="s">
        <v>453</v>
      </c>
      <c r="E341" s="206" t="s">
        <v>19</v>
      </c>
      <c r="F341" s="207" t="s">
        <v>454</v>
      </c>
      <c r="G341" s="204"/>
      <c r="H341" s="206" t="s">
        <v>19</v>
      </c>
      <c r="I341" s="208"/>
      <c r="J341" s="204"/>
      <c r="K341" s="204"/>
      <c r="L341" s="209"/>
      <c r="M341" s="210"/>
      <c r="N341" s="211"/>
      <c r="O341" s="211"/>
      <c r="P341" s="211"/>
      <c r="Q341" s="211"/>
      <c r="R341" s="211"/>
      <c r="S341" s="211"/>
      <c r="T341" s="212"/>
      <c r="AT341" s="213" t="s">
        <v>453</v>
      </c>
      <c r="AU341" s="213" t="s">
        <v>91</v>
      </c>
      <c r="AV341" s="13" t="s">
        <v>85</v>
      </c>
      <c r="AW341" s="13" t="s">
        <v>37</v>
      </c>
      <c r="AX341" s="13" t="s">
        <v>78</v>
      </c>
      <c r="AY341" s="213" t="s">
        <v>443</v>
      </c>
    </row>
    <row r="342" spans="1:65" s="14" customFormat="1">
      <c r="B342" s="214"/>
      <c r="C342" s="215"/>
      <c r="D342" s="205" t="s">
        <v>453</v>
      </c>
      <c r="E342" s="216" t="s">
        <v>19</v>
      </c>
      <c r="F342" s="217" t="s">
        <v>469</v>
      </c>
      <c r="G342" s="215"/>
      <c r="H342" s="218">
        <v>1</v>
      </c>
      <c r="I342" s="219"/>
      <c r="J342" s="215"/>
      <c r="K342" s="215"/>
      <c r="L342" s="220"/>
      <c r="M342" s="221"/>
      <c r="N342" s="222"/>
      <c r="O342" s="222"/>
      <c r="P342" s="222"/>
      <c r="Q342" s="222"/>
      <c r="R342" s="222"/>
      <c r="S342" s="222"/>
      <c r="T342" s="223"/>
      <c r="AT342" s="224" t="s">
        <v>453</v>
      </c>
      <c r="AU342" s="224" t="s">
        <v>91</v>
      </c>
      <c r="AV342" s="14" t="s">
        <v>91</v>
      </c>
      <c r="AW342" s="14" t="s">
        <v>37</v>
      </c>
      <c r="AX342" s="14" t="s">
        <v>78</v>
      </c>
      <c r="AY342" s="224" t="s">
        <v>443</v>
      </c>
    </row>
    <row r="343" spans="1:65" s="14" customFormat="1">
      <c r="B343" s="214"/>
      <c r="C343" s="215"/>
      <c r="D343" s="205" t="s">
        <v>453</v>
      </c>
      <c r="E343" s="216" t="s">
        <v>19</v>
      </c>
      <c r="F343" s="217" t="s">
        <v>470</v>
      </c>
      <c r="G343" s="215"/>
      <c r="H343" s="218">
        <v>2</v>
      </c>
      <c r="I343" s="219"/>
      <c r="J343" s="215"/>
      <c r="K343" s="215"/>
      <c r="L343" s="220"/>
      <c r="M343" s="221"/>
      <c r="N343" s="222"/>
      <c r="O343" s="222"/>
      <c r="P343" s="222"/>
      <c r="Q343" s="222"/>
      <c r="R343" s="222"/>
      <c r="S343" s="222"/>
      <c r="T343" s="223"/>
      <c r="AT343" s="224" t="s">
        <v>453</v>
      </c>
      <c r="AU343" s="224" t="s">
        <v>91</v>
      </c>
      <c r="AV343" s="14" t="s">
        <v>91</v>
      </c>
      <c r="AW343" s="14" t="s">
        <v>37</v>
      </c>
      <c r="AX343" s="14" t="s">
        <v>78</v>
      </c>
      <c r="AY343" s="224" t="s">
        <v>443</v>
      </c>
    </row>
    <row r="344" spans="1:65" s="15" customFormat="1">
      <c r="B344" s="225"/>
      <c r="C344" s="226"/>
      <c r="D344" s="205" t="s">
        <v>453</v>
      </c>
      <c r="E344" s="227" t="s">
        <v>19</v>
      </c>
      <c r="F344" s="228" t="s">
        <v>456</v>
      </c>
      <c r="G344" s="226"/>
      <c r="H344" s="229">
        <v>3</v>
      </c>
      <c r="I344" s="230"/>
      <c r="J344" s="226"/>
      <c r="K344" s="226"/>
      <c r="L344" s="231"/>
      <c r="M344" s="232"/>
      <c r="N344" s="233"/>
      <c r="O344" s="233"/>
      <c r="P344" s="233"/>
      <c r="Q344" s="233"/>
      <c r="R344" s="233"/>
      <c r="S344" s="233"/>
      <c r="T344" s="234"/>
      <c r="AT344" s="235" t="s">
        <v>453</v>
      </c>
      <c r="AU344" s="235" t="s">
        <v>91</v>
      </c>
      <c r="AV344" s="15" t="s">
        <v>449</v>
      </c>
      <c r="AW344" s="15" t="s">
        <v>37</v>
      </c>
      <c r="AX344" s="15" t="s">
        <v>85</v>
      </c>
      <c r="AY344" s="235" t="s">
        <v>443</v>
      </c>
    </row>
    <row r="345" spans="1:65" s="14" customFormat="1">
      <c r="B345" s="214"/>
      <c r="C345" s="215"/>
      <c r="D345" s="205" t="s">
        <v>453</v>
      </c>
      <c r="E345" s="215"/>
      <c r="F345" s="217" t="s">
        <v>657</v>
      </c>
      <c r="G345" s="215"/>
      <c r="H345" s="218">
        <v>30</v>
      </c>
      <c r="I345" s="219"/>
      <c r="J345" s="215"/>
      <c r="K345" s="215"/>
      <c r="L345" s="220"/>
      <c r="M345" s="221"/>
      <c r="N345" s="222"/>
      <c r="O345" s="222"/>
      <c r="P345" s="222"/>
      <c r="Q345" s="222"/>
      <c r="R345" s="222"/>
      <c r="S345" s="222"/>
      <c r="T345" s="223"/>
      <c r="AT345" s="224" t="s">
        <v>453</v>
      </c>
      <c r="AU345" s="224" t="s">
        <v>91</v>
      </c>
      <c r="AV345" s="14" t="s">
        <v>91</v>
      </c>
      <c r="AW345" s="14" t="s">
        <v>4</v>
      </c>
      <c r="AX345" s="14" t="s">
        <v>85</v>
      </c>
      <c r="AY345" s="224" t="s">
        <v>443</v>
      </c>
    </row>
    <row r="346" spans="1:65" s="2" customFormat="1" ht="62.65" customHeight="1">
      <c r="A346" s="37"/>
      <c r="B346" s="38"/>
      <c r="C346" s="185" t="s">
        <v>663</v>
      </c>
      <c r="D346" s="185" t="s">
        <v>445</v>
      </c>
      <c r="E346" s="186" t="s">
        <v>664</v>
      </c>
      <c r="F346" s="187" t="s">
        <v>665</v>
      </c>
      <c r="G346" s="188" t="s">
        <v>459</v>
      </c>
      <c r="H346" s="189">
        <v>30</v>
      </c>
      <c r="I346" s="190"/>
      <c r="J346" s="191">
        <f>ROUND(I346*H346,2)</f>
        <v>0</v>
      </c>
      <c r="K346" s="187" t="s">
        <v>448</v>
      </c>
      <c r="L346" s="42"/>
      <c r="M346" s="192" t="s">
        <v>19</v>
      </c>
      <c r="N346" s="193" t="s">
        <v>50</v>
      </c>
      <c r="O346" s="67"/>
      <c r="P346" s="194">
        <f>O346*H346</f>
        <v>0</v>
      </c>
      <c r="Q346" s="194">
        <v>0</v>
      </c>
      <c r="R346" s="194">
        <f>Q346*H346</f>
        <v>0</v>
      </c>
      <c r="S346" s="194">
        <v>0</v>
      </c>
      <c r="T346" s="195">
        <f>S346*H346</f>
        <v>0</v>
      </c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R346" s="196" t="s">
        <v>449</v>
      </c>
      <c r="AT346" s="196" t="s">
        <v>445</v>
      </c>
      <c r="AU346" s="196" t="s">
        <v>91</v>
      </c>
      <c r="AY346" s="20" t="s">
        <v>443</v>
      </c>
      <c r="BE346" s="197">
        <f>IF(N346="základní",J346,0)</f>
        <v>0</v>
      </c>
      <c r="BF346" s="197">
        <f>IF(N346="snížená",J346,0)</f>
        <v>0</v>
      </c>
      <c r="BG346" s="197">
        <f>IF(N346="zákl. přenesená",J346,0)</f>
        <v>0</v>
      </c>
      <c r="BH346" s="197">
        <f>IF(N346="sníž. přenesená",J346,0)</f>
        <v>0</v>
      </c>
      <c r="BI346" s="197">
        <f>IF(N346="nulová",J346,0)</f>
        <v>0</v>
      </c>
      <c r="BJ346" s="20" t="s">
        <v>91</v>
      </c>
      <c r="BK346" s="197">
        <f>ROUND(I346*H346,2)</f>
        <v>0</v>
      </c>
      <c r="BL346" s="20" t="s">
        <v>449</v>
      </c>
      <c r="BM346" s="196" t="s">
        <v>666</v>
      </c>
    </row>
    <row r="347" spans="1:65" s="2" customFormat="1">
      <c r="A347" s="37"/>
      <c r="B347" s="38"/>
      <c r="C347" s="39"/>
      <c r="D347" s="198" t="s">
        <v>451</v>
      </c>
      <c r="E347" s="39"/>
      <c r="F347" s="199" t="s">
        <v>667</v>
      </c>
      <c r="G347" s="39"/>
      <c r="H347" s="39"/>
      <c r="I347" s="200"/>
      <c r="J347" s="39"/>
      <c r="K347" s="39"/>
      <c r="L347" s="42"/>
      <c r="M347" s="201"/>
      <c r="N347" s="202"/>
      <c r="O347" s="67"/>
      <c r="P347" s="67"/>
      <c r="Q347" s="67"/>
      <c r="R347" s="67"/>
      <c r="S347" s="67"/>
      <c r="T347" s="68"/>
      <c r="U347" s="37"/>
      <c r="V347" s="37"/>
      <c r="W347" s="37"/>
      <c r="X347" s="37"/>
      <c r="Y347" s="37"/>
      <c r="Z347" s="37"/>
      <c r="AA347" s="37"/>
      <c r="AB347" s="37"/>
      <c r="AC347" s="37"/>
      <c r="AD347" s="37"/>
      <c r="AE347" s="37"/>
      <c r="AT347" s="20" t="s">
        <v>451</v>
      </c>
      <c r="AU347" s="20" t="s">
        <v>91</v>
      </c>
    </row>
    <row r="348" spans="1:65" s="13" customFormat="1">
      <c r="B348" s="203"/>
      <c r="C348" s="204"/>
      <c r="D348" s="205" t="s">
        <v>453</v>
      </c>
      <c r="E348" s="206" t="s">
        <v>19</v>
      </c>
      <c r="F348" s="207" t="s">
        <v>454</v>
      </c>
      <c r="G348" s="204"/>
      <c r="H348" s="206" t="s">
        <v>19</v>
      </c>
      <c r="I348" s="208"/>
      <c r="J348" s="204"/>
      <c r="K348" s="204"/>
      <c r="L348" s="209"/>
      <c r="M348" s="210"/>
      <c r="N348" s="211"/>
      <c r="O348" s="211"/>
      <c r="P348" s="211"/>
      <c r="Q348" s="211"/>
      <c r="R348" s="211"/>
      <c r="S348" s="211"/>
      <c r="T348" s="212"/>
      <c r="AT348" s="213" t="s">
        <v>453</v>
      </c>
      <c r="AU348" s="213" t="s">
        <v>91</v>
      </c>
      <c r="AV348" s="13" t="s">
        <v>85</v>
      </c>
      <c r="AW348" s="13" t="s">
        <v>37</v>
      </c>
      <c r="AX348" s="13" t="s">
        <v>78</v>
      </c>
      <c r="AY348" s="213" t="s">
        <v>443</v>
      </c>
    </row>
    <row r="349" spans="1:65" s="14" customFormat="1">
      <c r="B349" s="214"/>
      <c r="C349" s="215"/>
      <c r="D349" s="205" t="s">
        <v>453</v>
      </c>
      <c r="E349" s="216" t="s">
        <v>19</v>
      </c>
      <c r="F349" s="217" t="s">
        <v>462</v>
      </c>
      <c r="G349" s="215"/>
      <c r="H349" s="218">
        <v>1</v>
      </c>
      <c r="I349" s="219"/>
      <c r="J349" s="215"/>
      <c r="K349" s="215"/>
      <c r="L349" s="220"/>
      <c r="M349" s="221"/>
      <c r="N349" s="222"/>
      <c r="O349" s="222"/>
      <c r="P349" s="222"/>
      <c r="Q349" s="222"/>
      <c r="R349" s="222"/>
      <c r="S349" s="222"/>
      <c r="T349" s="223"/>
      <c r="AT349" s="224" t="s">
        <v>453</v>
      </c>
      <c r="AU349" s="224" t="s">
        <v>91</v>
      </c>
      <c r="AV349" s="14" t="s">
        <v>91</v>
      </c>
      <c r="AW349" s="14" t="s">
        <v>37</v>
      </c>
      <c r="AX349" s="14" t="s">
        <v>78</v>
      </c>
      <c r="AY349" s="224" t="s">
        <v>443</v>
      </c>
    </row>
    <row r="350" spans="1:65" s="14" customFormat="1">
      <c r="B350" s="214"/>
      <c r="C350" s="215"/>
      <c r="D350" s="205" t="s">
        <v>453</v>
      </c>
      <c r="E350" s="216" t="s">
        <v>19</v>
      </c>
      <c r="F350" s="217" t="s">
        <v>463</v>
      </c>
      <c r="G350" s="215"/>
      <c r="H350" s="218">
        <v>1</v>
      </c>
      <c r="I350" s="219"/>
      <c r="J350" s="215"/>
      <c r="K350" s="215"/>
      <c r="L350" s="220"/>
      <c r="M350" s="221"/>
      <c r="N350" s="222"/>
      <c r="O350" s="222"/>
      <c r="P350" s="222"/>
      <c r="Q350" s="222"/>
      <c r="R350" s="222"/>
      <c r="S350" s="222"/>
      <c r="T350" s="223"/>
      <c r="AT350" s="224" t="s">
        <v>453</v>
      </c>
      <c r="AU350" s="224" t="s">
        <v>91</v>
      </c>
      <c r="AV350" s="14" t="s">
        <v>91</v>
      </c>
      <c r="AW350" s="14" t="s">
        <v>37</v>
      </c>
      <c r="AX350" s="14" t="s">
        <v>78</v>
      </c>
      <c r="AY350" s="224" t="s">
        <v>443</v>
      </c>
    </row>
    <row r="351" spans="1:65" s="14" customFormat="1">
      <c r="B351" s="214"/>
      <c r="C351" s="215"/>
      <c r="D351" s="205" t="s">
        <v>453</v>
      </c>
      <c r="E351" s="216" t="s">
        <v>19</v>
      </c>
      <c r="F351" s="217" t="s">
        <v>464</v>
      </c>
      <c r="G351" s="215"/>
      <c r="H351" s="218">
        <v>1</v>
      </c>
      <c r="I351" s="219"/>
      <c r="J351" s="215"/>
      <c r="K351" s="215"/>
      <c r="L351" s="220"/>
      <c r="M351" s="221"/>
      <c r="N351" s="222"/>
      <c r="O351" s="222"/>
      <c r="P351" s="222"/>
      <c r="Q351" s="222"/>
      <c r="R351" s="222"/>
      <c r="S351" s="222"/>
      <c r="T351" s="223"/>
      <c r="AT351" s="224" t="s">
        <v>453</v>
      </c>
      <c r="AU351" s="224" t="s">
        <v>91</v>
      </c>
      <c r="AV351" s="14" t="s">
        <v>91</v>
      </c>
      <c r="AW351" s="14" t="s">
        <v>37</v>
      </c>
      <c r="AX351" s="14" t="s">
        <v>78</v>
      </c>
      <c r="AY351" s="224" t="s">
        <v>443</v>
      </c>
    </row>
    <row r="352" spans="1:65" s="15" customFormat="1">
      <c r="B352" s="225"/>
      <c r="C352" s="226"/>
      <c r="D352" s="205" t="s">
        <v>453</v>
      </c>
      <c r="E352" s="227" t="s">
        <v>19</v>
      </c>
      <c r="F352" s="228" t="s">
        <v>456</v>
      </c>
      <c r="G352" s="226"/>
      <c r="H352" s="229">
        <v>3</v>
      </c>
      <c r="I352" s="230"/>
      <c r="J352" s="226"/>
      <c r="K352" s="226"/>
      <c r="L352" s="231"/>
      <c r="M352" s="232"/>
      <c r="N352" s="233"/>
      <c r="O352" s="233"/>
      <c r="P352" s="233"/>
      <c r="Q352" s="233"/>
      <c r="R352" s="233"/>
      <c r="S352" s="233"/>
      <c r="T352" s="234"/>
      <c r="AT352" s="235" t="s">
        <v>453</v>
      </c>
      <c r="AU352" s="235" t="s">
        <v>91</v>
      </c>
      <c r="AV352" s="15" t="s">
        <v>449</v>
      </c>
      <c r="AW352" s="15" t="s">
        <v>37</v>
      </c>
      <c r="AX352" s="15" t="s">
        <v>85</v>
      </c>
      <c r="AY352" s="235" t="s">
        <v>443</v>
      </c>
    </row>
    <row r="353" spans="1:65" s="14" customFormat="1">
      <c r="B353" s="214"/>
      <c r="C353" s="215"/>
      <c r="D353" s="205" t="s">
        <v>453</v>
      </c>
      <c r="E353" s="215"/>
      <c r="F353" s="217" t="s">
        <v>657</v>
      </c>
      <c r="G353" s="215"/>
      <c r="H353" s="218">
        <v>30</v>
      </c>
      <c r="I353" s="219"/>
      <c r="J353" s="215"/>
      <c r="K353" s="215"/>
      <c r="L353" s="220"/>
      <c r="M353" s="221"/>
      <c r="N353" s="222"/>
      <c r="O353" s="222"/>
      <c r="P353" s="222"/>
      <c r="Q353" s="222"/>
      <c r="R353" s="222"/>
      <c r="S353" s="222"/>
      <c r="T353" s="223"/>
      <c r="AT353" s="224" t="s">
        <v>453</v>
      </c>
      <c r="AU353" s="224" t="s">
        <v>91</v>
      </c>
      <c r="AV353" s="14" t="s">
        <v>91</v>
      </c>
      <c r="AW353" s="14" t="s">
        <v>4</v>
      </c>
      <c r="AX353" s="14" t="s">
        <v>85</v>
      </c>
      <c r="AY353" s="224" t="s">
        <v>443</v>
      </c>
    </row>
    <row r="354" spans="1:65" s="2" customFormat="1" ht="62.65" customHeight="1">
      <c r="A354" s="37"/>
      <c r="B354" s="38"/>
      <c r="C354" s="185" t="s">
        <v>668</v>
      </c>
      <c r="D354" s="185" t="s">
        <v>445</v>
      </c>
      <c r="E354" s="186" t="s">
        <v>669</v>
      </c>
      <c r="F354" s="187" t="s">
        <v>670</v>
      </c>
      <c r="G354" s="188" t="s">
        <v>459</v>
      </c>
      <c r="H354" s="189">
        <v>30</v>
      </c>
      <c r="I354" s="190"/>
      <c r="J354" s="191">
        <f>ROUND(I354*H354,2)</f>
        <v>0</v>
      </c>
      <c r="K354" s="187" t="s">
        <v>448</v>
      </c>
      <c r="L354" s="42"/>
      <c r="M354" s="192" t="s">
        <v>19</v>
      </c>
      <c r="N354" s="193" t="s">
        <v>50</v>
      </c>
      <c r="O354" s="67"/>
      <c r="P354" s="194">
        <f>O354*H354</f>
        <v>0</v>
      </c>
      <c r="Q354" s="194">
        <v>0</v>
      </c>
      <c r="R354" s="194">
        <f>Q354*H354</f>
        <v>0</v>
      </c>
      <c r="S354" s="194">
        <v>0</v>
      </c>
      <c r="T354" s="195">
        <f>S354*H354</f>
        <v>0</v>
      </c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R354" s="196" t="s">
        <v>449</v>
      </c>
      <c r="AT354" s="196" t="s">
        <v>445</v>
      </c>
      <c r="AU354" s="196" t="s">
        <v>91</v>
      </c>
      <c r="AY354" s="20" t="s">
        <v>443</v>
      </c>
      <c r="BE354" s="197">
        <f>IF(N354="základní",J354,0)</f>
        <v>0</v>
      </c>
      <c r="BF354" s="197">
        <f>IF(N354="snížená",J354,0)</f>
        <v>0</v>
      </c>
      <c r="BG354" s="197">
        <f>IF(N354="zákl. přenesená",J354,0)</f>
        <v>0</v>
      </c>
      <c r="BH354" s="197">
        <f>IF(N354="sníž. přenesená",J354,0)</f>
        <v>0</v>
      </c>
      <c r="BI354" s="197">
        <f>IF(N354="nulová",J354,0)</f>
        <v>0</v>
      </c>
      <c r="BJ354" s="20" t="s">
        <v>91</v>
      </c>
      <c r="BK354" s="197">
        <f>ROUND(I354*H354,2)</f>
        <v>0</v>
      </c>
      <c r="BL354" s="20" t="s">
        <v>449</v>
      </c>
      <c r="BM354" s="196" t="s">
        <v>671</v>
      </c>
    </row>
    <row r="355" spans="1:65" s="2" customFormat="1">
      <c r="A355" s="37"/>
      <c r="B355" s="38"/>
      <c r="C355" s="39"/>
      <c r="D355" s="198" t="s">
        <v>451</v>
      </c>
      <c r="E355" s="39"/>
      <c r="F355" s="199" t="s">
        <v>672</v>
      </c>
      <c r="G355" s="39"/>
      <c r="H355" s="39"/>
      <c r="I355" s="200"/>
      <c r="J355" s="39"/>
      <c r="K355" s="39"/>
      <c r="L355" s="42"/>
      <c r="M355" s="201"/>
      <c r="N355" s="202"/>
      <c r="O355" s="67"/>
      <c r="P355" s="67"/>
      <c r="Q355" s="67"/>
      <c r="R355" s="67"/>
      <c r="S355" s="67"/>
      <c r="T355" s="68"/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T355" s="20" t="s">
        <v>451</v>
      </c>
      <c r="AU355" s="20" t="s">
        <v>91</v>
      </c>
    </row>
    <row r="356" spans="1:65" s="13" customFormat="1">
      <c r="B356" s="203"/>
      <c r="C356" s="204"/>
      <c r="D356" s="205" t="s">
        <v>453</v>
      </c>
      <c r="E356" s="206" t="s">
        <v>19</v>
      </c>
      <c r="F356" s="207" t="s">
        <v>454</v>
      </c>
      <c r="G356" s="204"/>
      <c r="H356" s="206" t="s">
        <v>19</v>
      </c>
      <c r="I356" s="208"/>
      <c r="J356" s="204"/>
      <c r="K356" s="204"/>
      <c r="L356" s="209"/>
      <c r="M356" s="210"/>
      <c r="N356" s="211"/>
      <c r="O356" s="211"/>
      <c r="P356" s="211"/>
      <c r="Q356" s="211"/>
      <c r="R356" s="211"/>
      <c r="S356" s="211"/>
      <c r="T356" s="212"/>
      <c r="AT356" s="213" t="s">
        <v>453</v>
      </c>
      <c r="AU356" s="213" t="s">
        <v>91</v>
      </c>
      <c r="AV356" s="13" t="s">
        <v>85</v>
      </c>
      <c r="AW356" s="13" t="s">
        <v>37</v>
      </c>
      <c r="AX356" s="13" t="s">
        <v>78</v>
      </c>
      <c r="AY356" s="213" t="s">
        <v>443</v>
      </c>
    </row>
    <row r="357" spans="1:65" s="14" customFormat="1">
      <c r="B357" s="214"/>
      <c r="C357" s="215"/>
      <c r="D357" s="205" t="s">
        <v>453</v>
      </c>
      <c r="E357" s="216" t="s">
        <v>19</v>
      </c>
      <c r="F357" s="217" t="s">
        <v>469</v>
      </c>
      <c r="G357" s="215"/>
      <c r="H357" s="218">
        <v>1</v>
      </c>
      <c r="I357" s="219"/>
      <c r="J357" s="215"/>
      <c r="K357" s="215"/>
      <c r="L357" s="220"/>
      <c r="M357" s="221"/>
      <c r="N357" s="222"/>
      <c r="O357" s="222"/>
      <c r="P357" s="222"/>
      <c r="Q357" s="222"/>
      <c r="R357" s="222"/>
      <c r="S357" s="222"/>
      <c r="T357" s="223"/>
      <c r="AT357" s="224" t="s">
        <v>453</v>
      </c>
      <c r="AU357" s="224" t="s">
        <v>91</v>
      </c>
      <c r="AV357" s="14" t="s">
        <v>91</v>
      </c>
      <c r="AW357" s="14" t="s">
        <v>37</v>
      </c>
      <c r="AX357" s="14" t="s">
        <v>78</v>
      </c>
      <c r="AY357" s="224" t="s">
        <v>443</v>
      </c>
    </row>
    <row r="358" spans="1:65" s="14" customFormat="1">
      <c r="B358" s="214"/>
      <c r="C358" s="215"/>
      <c r="D358" s="205" t="s">
        <v>453</v>
      </c>
      <c r="E358" s="216" t="s">
        <v>19</v>
      </c>
      <c r="F358" s="217" t="s">
        <v>470</v>
      </c>
      <c r="G358" s="215"/>
      <c r="H358" s="218">
        <v>2</v>
      </c>
      <c r="I358" s="219"/>
      <c r="J358" s="215"/>
      <c r="K358" s="215"/>
      <c r="L358" s="220"/>
      <c r="M358" s="221"/>
      <c r="N358" s="222"/>
      <c r="O358" s="222"/>
      <c r="P358" s="222"/>
      <c r="Q358" s="222"/>
      <c r="R358" s="222"/>
      <c r="S358" s="222"/>
      <c r="T358" s="223"/>
      <c r="AT358" s="224" t="s">
        <v>453</v>
      </c>
      <c r="AU358" s="224" t="s">
        <v>91</v>
      </c>
      <c r="AV358" s="14" t="s">
        <v>91</v>
      </c>
      <c r="AW358" s="14" t="s">
        <v>37</v>
      </c>
      <c r="AX358" s="14" t="s">
        <v>78</v>
      </c>
      <c r="AY358" s="224" t="s">
        <v>443</v>
      </c>
    </row>
    <row r="359" spans="1:65" s="15" customFormat="1">
      <c r="B359" s="225"/>
      <c r="C359" s="226"/>
      <c r="D359" s="205" t="s">
        <v>453</v>
      </c>
      <c r="E359" s="227" t="s">
        <v>19</v>
      </c>
      <c r="F359" s="228" t="s">
        <v>456</v>
      </c>
      <c r="G359" s="226"/>
      <c r="H359" s="229">
        <v>3</v>
      </c>
      <c r="I359" s="230"/>
      <c r="J359" s="226"/>
      <c r="K359" s="226"/>
      <c r="L359" s="231"/>
      <c r="M359" s="232"/>
      <c r="N359" s="233"/>
      <c r="O359" s="233"/>
      <c r="P359" s="233"/>
      <c r="Q359" s="233"/>
      <c r="R359" s="233"/>
      <c r="S359" s="233"/>
      <c r="T359" s="234"/>
      <c r="AT359" s="235" t="s">
        <v>453</v>
      </c>
      <c r="AU359" s="235" t="s">
        <v>91</v>
      </c>
      <c r="AV359" s="15" t="s">
        <v>449</v>
      </c>
      <c r="AW359" s="15" t="s">
        <v>37</v>
      </c>
      <c r="AX359" s="15" t="s">
        <v>85</v>
      </c>
      <c r="AY359" s="235" t="s">
        <v>443</v>
      </c>
    </row>
    <row r="360" spans="1:65" s="14" customFormat="1">
      <c r="B360" s="214"/>
      <c r="C360" s="215"/>
      <c r="D360" s="205" t="s">
        <v>453</v>
      </c>
      <c r="E360" s="215"/>
      <c r="F360" s="217" t="s">
        <v>657</v>
      </c>
      <c r="G360" s="215"/>
      <c r="H360" s="218">
        <v>30</v>
      </c>
      <c r="I360" s="219"/>
      <c r="J360" s="215"/>
      <c r="K360" s="215"/>
      <c r="L360" s="220"/>
      <c r="M360" s="221"/>
      <c r="N360" s="222"/>
      <c r="O360" s="222"/>
      <c r="P360" s="222"/>
      <c r="Q360" s="222"/>
      <c r="R360" s="222"/>
      <c r="S360" s="222"/>
      <c r="T360" s="223"/>
      <c r="AT360" s="224" t="s">
        <v>453</v>
      </c>
      <c r="AU360" s="224" t="s">
        <v>91</v>
      </c>
      <c r="AV360" s="14" t="s">
        <v>91</v>
      </c>
      <c r="AW360" s="14" t="s">
        <v>4</v>
      </c>
      <c r="AX360" s="14" t="s">
        <v>85</v>
      </c>
      <c r="AY360" s="224" t="s">
        <v>443</v>
      </c>
    </row>
    <row r="361" spans="1:65" s="2" customFormat="1" ht="55.5" customHeight="1">
      <c r="A361" s="37"/>
      <c r="B361" s="38"/>
      <c r="C361" s="185" t="s">
        <v>673</v>
      </c>
      <c r="D361" s="185" t="s">
        <v>445</v>
      </c>
      <c r="E361" s="186" t="s">
        <v>674</v>
      </c>
      <c r="F361" s="187" t="s">
        <v>675</v>
      </c>
      <c r="G361" s="188" t="s">
        <v>459</v>
      </c>
      <c r="H361" s="189">
        <v>60</v>
      </c>
      <c r="I361" s="190"/>
      <c r="J361" s="191">
        <f>ROUND(I361*H361,2)</f>
        <v>0</v>
      </c>
      <c r="K361" s="187" t="s">
        <v>448</v>
      </c>
      <c r="L361" s="42"/>
      <c r="M361" s="192" t="s">
        <v>19</v>
      </c>
      <c r="N361" s="193" t="s">
        <v>50</v>
      </c>
      <c r="O361" s="67"/>
      <c r="P361" s="194">
        <f>O361*H361</f>
        <v>0</v>
      </c>
      <c r="Q361" s="194">
        <v>0</v>
      </c>
      <c r="R361" s="194">
        <f>Q361*H361</f>
        <v>0</v>
      </c>
      <c r="S361" s="194">
        <v>0</v>
      </c>
      <c r="T361" s="195">
        <f>S361*H361</f>
        <v>0</v>
      </c>
      <c r="U361" s="37"/>
      <c r="V361" s="37"/>
      <c r="W361" s="37"/>
      <c r="X361" s="37"/>
      <c r="Y361" s="37"/>
      <c r="Z361" s="37"/>
      <c r="AA361" s="37"/>
      <c r="AB361" s="37"/>
      <c r="AC361" s="37"/>
      <c r="AD361" s="37"/>
      <c r="AE361" s="37"/>
      <c r="AR361" s="196" t="s">
        <v>449</v>
      </c>
      <c r="AT361" s="196" t="s">
        <v>445</v>
      </c>
      <c r="AU361" s="196" t="s">
        <v>91</v>
      </c>
      <c r="AY361" s="20" t="s">
        <v>443</v>
      </c>
      <c r="BE361" s="197">
        <f>IF(N361="základní",J361,0)</f>
        <v>0</v>
      </c>
      <c r="BF361" s="197">
        <f>IF(N361="snížená",J361,0)</f>
        <v>0</v>
      </c>
      <c r="BG361" s="197">
        <f>IF(N361="zákl. přenesená",J361,0)</f>
        <v>0</v>
      </c>
      <c r="BH361" s="197">
        <f>IF(N361="sníž. přenesená",J361,0)</f>
        <v>0</v>
      </c>
      <c r="BI361" s="197">
        <f>IF(N361="nulová",J361,0)</f>
        <v>0</v>
      </c>
      <c r="BJ361" s="20" t="s">
        <v>91</v>
      </c>
      <c r="BK361" s="197">
        <f>ROUND(I361*H361,2)</f>
        <v>0</v>
      </c>
      <c r="BL361" s="20" t="s">
        <v>449</v>
      </c>
      <c r="BM361" s="196" t="s">
        <v>676</v>
      </c>
    </row>
    <row r="362" spans="1:65" s="2" customFormat="1">
      <c r="A362" s="37"/>
      <c r="B362" s="38"/>
      <c r="C362" s="39"/>
      <c r="D362" s="198" t="s">
        <v>451</v>
      </c>
      <c r="E362" s="39"/>
      <c r="F362" s="199" t="s">
        <v>677</v>
      </c>
      <c r="G362" s="39"/>
      <c r="H362" s="39"/>
      <c r="I362" s="200"/>
      <c r="J362" s="39"/>
      <c r="K362" s="39"/>
      <c r="L362" s="42"/>
      <c r="M362" s="201"/>
      <c r="N362" s="202"/>
      <c r="O362" s="67"/>
      <c r="P362" s="67"/>
      <c r="Q362" s="67"/>
      <c r="R362" s="67"/>
      <c r="S362" s="67"/>
      <c r="T362" s="68"/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T362" s="20" t="s">
        <v>451</v>
      </c>
      <c r="AU362" s="20" t="s">
        <v>91</v>
      </c>
    </row>
    <row r="363" spans="1:65" s="13" customFormat="1">
      <c r="B363" s="203"/>
      <c r="C363" s="204"/>
      <c r="D363" s="205" t="s">
        <v>453</v>
      </c>
      <c r="E363" s="206" t="s">
        <v>19</v>
      </c>
      <c r="F363" s="207" t="s">
        <v>454</v>
      </c>
      <c r="G363" s="204"/>
      <c r="H363" s="206" t="s">
        <v>19</v>
      </c>
      <c r="I363" s="208"/>
      <c r="J363" s="204"/>
      <c r="K363" s="204"/>
      <c r="L363" s="209"/>
      <c r="M363" s="210"/>
      <c r="N363" s="211"/>
      <c r="O363" s="211"/>
      <c r="P363" s="211"/>
      <c r="Q363" s="211"/>
      <c r="R363" s="211"/>
      <c r="S363" s="211"/>
      <c r="T363" s="212"/>
      <c r="AT363" s="213" t="s">
        <v>453</v>
      </c>
      <c r="AU363" s="213" t="s">
        <v>91</v>
      </c>
      <c r="AV363" s="13" t="s">
        <v>85</v>
      </c>
      <c r="AW363" s="13" t="s">
        <v>37</v>
      </c>
      <c r="AX363" s="13" t="s">
        <v>78</v>
      </c>
      <c r="AY363" s="213" t="s">
        <v>443</v>
      </c>
    </row>
    <row r="364" spans="1:65" s="14" customFormat="1">
      <c r="B364" s="214"/>
      <c r="C364" s="215"/>
      <c r="D364" s="205" t="s">
        <v>453</v>
      </c>
      <c r="E364" s="216" t="s">
        <v>19</v>
      </c>
      <c r="F364" s="217" t="s">
        <v>469</v>
      </c>
      <c r="G364" s="215"/>
      <c r="H364" s="218">
        <v>1</v>
      </c>
      <c r="I364" s="219"/>
      <c r="J364" s="215"/>
      <c r="K364" s="215"/>
      <c r="L364" s="220"/>
      <c r="M364" s="221"/>
      <c r="N364" s="222"/>
      <c r="O364" s="222"/>
      <c r="P364" s="222"/>
      <c r="Q364" s="222"/>
      <c r="R364" s="222"/>
      <c r="S364" s="222"/>
      <c r="T364" s="223"/>
      <c r="AT364" s="224" t="s">
        <v>453</v>
      </c>
      <c r="AU364" s="224" t="s">
        <v>91</v>
      </c>
      <c r="AV364" s="14" t="s">
        <v>91</v>
      </c>
      <c r="AW364" s="14" t="s">
        <v>37</v>
      </c>
      <c r="AX364" s="14" t="s">
        <v>78</v>
      </c>
      <c r="AY364" s="224" t="s">
        <v>443</v>
      </c>
    </row>
    <row r="365" spans="1:65" s="14" customFormat="1">
      <c r="B365" s="214"/>
      <c r="C365" s="215"/>
      <c r="D365" s="205" t="s">
        <v>453</v>
      </c>
      <c r="E365" s="216" t="s">
        <v>19</v>
      </c>
      <c r="F365" s="217" t="s">
        <v>462</v>
      </c>
      <c r="G365" s="215"/>
      <c r="H365" s="218">
        <v>1</v>
      </c>
      <c r="I365" s="219"/>
      <c r="J365" s="215"/>
      <c r="K365" s="215"/>
      <c r="L365" s="220"/>
      <c r="M365" s="221"/>
      <c r="N365" s="222"/>
      <c r="O365" s="222"/>
      <c r="P365" s="222"/>
      <c r="Q365" s="222"/>
      <c r="R365" s="222"/>
      <c r="S365" s="222"/>
      <c r="T365" s="223"/>
      <c r="AT365" s="224" t="s">
        <v>453</v>
      </c>
      <c r="AU365" s="224" t="s">
        <v>91</v>
      </c>
      <c r="AV365" s="14" t="s">
        <v>91</v>
      </c>
      <c r="AW365" s="14" t="s">
        <v>37</v>
      </c>
      <c r="AX365" s="14" t="s">
        <v>78</v>
      </c>
      <c r="AY365" s="224" t="s">
        <v>443</v>
      </c>
    </row>
    <row r="366" spans="1:65" s="14" customFormat="1">
      <c r="B366" s="214"/>
      <c r="C366" s="215"/>
      <c r="D366" s="205" t="s">
        <v>453</v>
      </c>
      <c r="E366" s="216" t="s">
        <v>19</v>
      </c>
      <c r="F366" s="217" t="s">
        <v>463</v>
      </c>
      <c r="G366" s="215"/>
      <c r="H366" s="218">
        <v>1</v>
      </c>
      <c r="I366" s="219"/>
      <c r="J366" s="215"/>
      <c r="K366" s="215"/>
      <c r="L366" s="220"/>
      <c r="M366" s="221"/>
      <c r="N366" s="222"/>
      <c r="O366" s="222"/>
      <c r="P366" s="222"/>
      <c r="Q366" s="222"/>
      <c r="R366" s="222"/>
      <c r="S366" s="222"/>
      <c r="T366" s="223"/>
      <c r="AT366" s="224" t="s">
        <v>453</v>
      </c>
      <c r="AU366" s="224" t="s">
        <v>91</v>
      </c>
      <c r="AV366" s="14" t="s">
        <v>91</v>
      </c>
      <c r="AW366" s="14" t="s">
        <v>37</v>
      </c>
      <c r="AX366" s="14" t="s">
        <v>78</v>
      </c>
      <c r="AY366" s="224" t="s">
        <v>443</v>
      </c>
    </row>
    <row r="367" spans="1:65" s="14" customFormat="1">
      <c r="B367" s="214"/>
      <c r="C367" s="215"/>
      <c r="D367" s="205" t="s">
        <v>453</v>
      </c>
      <c r="E367" s="216" t="s">
        <v>19</v>
      </c>
      <c r="F367" s="217" t="s">
        <v>464</v>
      </c>
      <c r="G367" s="215"/>
      <c r="H367" s="218">
        <v>1</v>
      </c>
      <c r="I367" s="219"/>
      <c r="J367" s="215"/>
      <c r="K367" s="215"/>
      <c r="L367" s="220"/>
      <c r="M367" s="221"/>
      <c r="N367" s="222"/>
      <c r="O367" s="222"/>
      <c r="P367" s="222"/>
      <c r="Q367" s="222"/>
      <c r="R367" s="222"/>
      <c r="S367" s="222"/>
      <c r="T367" s="223"/>
      <c r="AT367" s="224" t="s">
        <v>453</v>
      </c>
      <c r="AU367" s="224" t="s">
        <v>91</v>
      </c>
      <c r="AV367" s="14" t="s">
        <v>91</v>
      </c>
      <c r="AW367" s="14" t="s">
        <v>37</v>
      </c>
      <c r="AX367" s="14" t="s">
        <v>78</v>
      </c>
      <c r="AY367" s="224" t="s">
        <v>443</v>
      </c>
    </row>
    <row r="368" spans="1:65" s="14" customFormat="1">
      <c r="B368" s="214"/>
      <c r="C368" s="215"/>
      <c r="D368" s="205" t="s">
        <v>453</v>
      </c>
      <c r="E368" s="216" t="s">
        <v>19</v>
      </c>
      <c r="F368" s="217" t="s">
        <v>470</v>
      </c>
      <c r="G368" s="215"/>
      <c r="H368" s="218">
        <v>2</v>
      </c>
      <c r="I368" s="219"/>
      <c r="J368" s="215"/>
      <c r="K368" s="215"/>
      <c r="L368" s="220"/>
      <c r="M368" s="221"/>
      <c r="N368" s="222"/>
      <c r="O368" s="222"/>
      <c r="P368" s="222"/>
      <c r="Q368" s="222"/>
      <c r="R368" s="222"/>
      <c r="S368" s="222"/>
      <c r="T368" s="223"/>
      <c r="AT368" s="224" t="s">
        <v>453</v>
      </c>
      <c r="AU368" s="224" t="s">
        <v>91</v>
      </c>
      <c r="AV368" s="14" t="s">
        <v>91</v>
      </c>
      <c r="AW368" s="14" t="s">
        <v>37</v>
      </c>
      <c r="AX368" s="14" t="s">
        <v>78</v>
      </c>
      <c r="AY368" s="224" t="s">
        <v>443</v>
      </c>
    </row>
    <row r="369" spans="1:65" s="15" customFormat="1">
      <c r="B369" s="225"/>
      <c r="C369" s="226"/>
      <c r="D369" s="205" t="s">
        <v>453</v>
      </c>
      <c r="E369" s="227" t="s">
        <v>19</v>
      </c>
      <c r="F369" s="228" t="s">
        <v>456</v>
      </c>
      <c r="G369" s="226"/>
      <c r="H369" s="229">
        <v>6</v>
      </c>
      <c r="I369" s="230"/>
      <c r="J369" s="226"/>
      <c r="K369" s="226"/>
      <c r="L369" s="231"/>
      <c r="M369" s="232"/>
      <c r="N369" s="233"/>
      <c r="O369" s="233"/>
      <c r="P369" s="233"/>
      <c r="Q369" s="233"/>
      <c r="R369" s="233"/>
      <c r="S369" s="233"/>
      <c r="T369" s="234"/>
      <c r="AT369" s="235" t="s">
        <v>453</v>
      </c>
      <c r="AU369" s="235" t="s">
        <v>91</v>
      </c>
      <c r="AV369" s="15" t="s">
        <v>449</v>
      </c>
      <c r="AW369" s="15" t="s">
        <v>37</v>
      </c>
      <c r="AX369" s="15" t="s">
        <v>85</v>
      </c>
      <c r="AY369" s="235" t="s">
        <v>443</v>
      </c>
    </row>
    <row r="370" spans="1:65" s="14" customFormat="1">
      <c r="B370" s="214"/>
      <c r="C370" s="215"/>
      <c r="D370" s="205" t="s">
        <v>453</v>
      </c>
      <c r="E370" s="215"/>
      <c r="F370" s="217" t="s">
        <v>678</v>
      </c>
      <c r="G370" s="215"/>
      <c r="H370" s="218">
        <v>60</v>
      </c>
      <c r="I370" s="219"/>
      <c r="J370" s="215"/>
      <c r="K370" s="215"/>
      <c r="L370" s="220"/>
      <c r="M370" s="221"/>
      <c r="N370" s="222"/>
      <c r="O370" s="222"/>
      <c r="P370" s="222"/>
      <c r="Q370" s="222"/>
      <c r="R370" s="222"/>
      <c r="S370" s="222"/>
      <c r="T370" s="223"/>
      <c r="AT370" s="224" t="s">
        <v>453</v>
      </c>
      <c r="AU370" s="224" t="s">
        <v>91</v>
      </c>
      <c r="AV370" s="14" t="s">
        <v>91</v>
      </c>
      <c r="AW370" s="14" t="s">
        <v>4</v>
      </c>
      <c r="AX370" s="14" t="s">
        <v>85</v>
      </c>
      <c r="AY370" s="224" t="s">
        <v>443</v>
      </c>
    </row>
    <row r="371" spans="1:65" s="2" customFormat="1" ht="33" customHeight="1">
      <c r="A371" s="37"/>
      <c r="B371" s="38"/>
      <c r="C371" s="185" t="s">
        <v>679</v>
      </c>
      <c r="D371" s="185" t="s">
        <v>445</v>
      </c>
      <c r="E371" s="186" t="s">
        <v>680</v>
      </c>
      <c r="F371" s="187" t="s">
        <v>681</v>
      </c>
      <c r="G371" s="188" t="s">
        <v>136</v>
      </c>
      <c r="H371" s="189">
        <v>2144.15</v>
      </c>
      <c r="I371" s="190"/>
      <c r="J371" s="191">
        <f>ROUND(I371*H371,2)</f>
        <v>0</v>
      </c>
      <c r="K371" s="187" t="s">
        <v>448</v>
      </c>
      <c r="L371" s="42"/>
      <c r="M371" s="192" t="s">
        <v>19</v>
      </c>
      <c r="N371" s="193" t="s">
        <v>50</v>
      </c>
      <c r="O371" s="67"/>
      <c r="P371" s="194">
        <f>O371*H371</f>
        <v>0</v>
      </c>
      <c r="Q371" s="194">
        <v>0</v>
      </c>
      <c r="R371" s="194">
        <f>Q371*H371</f>
        <v>0</v>
      </c>
      <c r="S371" s="194">
        <v>0</v>
      </c>
      <c r="T371" s="195">
        <f>S371*H371</f>
        <v>0</v>
      </c>
      <c r="U371" s="37"/>
      <c r="V371" s="37"/>
      <c r="W371" s="37"/>
      <c r="X371" s="37"/>
      <c r="Y371" s="37"/>
      <c r="Z371" s="37"/>
      <c r="AA371" s="37"/>
      <c r="AB371" s="37"/>
      <c r="AC371" s="37"/>
      <c r="AD371" s="37"/>
      <c r="AE371" s="37"/>
      <c r="AR371" s="196" t="s">
        <v>449</v>
      </c>
      <c r="AT371" s="196" t="s">
        <v>445</v>
      </c>
      <c r="AU371" s="196" t="s">
        <v>91</v>
      </c>
      <c r="AY371" s="20" t="s">
        <v>443</v>
      </c>
      <c r="BE371" s="197">
        <f>IF(N371="základní",J371,0)</f>
        <v>0</v>
      </c>
      <c r="BF371" s="197">
        <f>IF(N371="snížená",J371,0)</f>
        <v>0</v>
      </c>
      <c r="BG371" s="197">
        <f>IF(N371="zákl. přenesená",J371,0)</f>
        <v>0</v>
      </c>
      <c r="BH371" s="197">
        <f>IF(N371="sníž. přenesená",J371,0)</f>
        <v>0</v>
      </c>
      <c r="BI371" s="197">
        <f>IF(N371="nulová",J371,0)</f>
        <v>0</v>
      </c>
      <c r="BJ371" s="20" t="s">
        <v>91</v>
      </c>
      <c r="BK371" s="197">
        <f>ROUND(I371*H371,2)</f>
        <v>0</v>
      </c>
      <c r="BL371" s="20" t="s">
        <v>449</v>
      </c>
      <c r="BM371" s="196" t="s">
        <v>682</v>
      </c>
    </row>
    <row r="372" spans="1:65" s="2" customFormat="1">
      <c r="A372" s="37"/>
      <c r="B372" s="38"/>
      <c r="C372" s="39"/>
      <c r="D372" s="198" t="s">
        <v>451</v>
      </c>
      <c r="E372" s="39"/>
      <c r="F372" s="199" t="s">
        <v>683</v>
      </c>
      <c r="G372" s="39"/>
      <c r="H372" s="39"/>
      <c r="I372" s="200"/>
      <c r="J372" s="39"/>
      <c r="K372" s="39"/>
      <c r="L372" s="42"/>
      <c r="M372" s="201"/>
      <c r="N372" s="202"/>
      <c r="O372" s="67"/>
      <c r="P372" s="67"/>
      <c r="Q372" s="67"/>
      <c r="R372" s="67"/>
      <c r="S372" s="67"/>
      <c r="T372" s="68"/>
      <c r="U372" s="37"/>
      <c r="V372" s="37"/>
      <c r="W372" s="37"/>
      <c r="X372" s="37"/>
      <c r="Y372" s="37"/>
      <c r="Z372" s="37"/>
      <c r="AA372" s="37"/>
      <c r="AB372" s="37"/>
      <c r="AC372" s="37"/>
      <c r="AD372" s="37"/>
      <c r="AE372" s="37"/>
      <c r="AT372" s="20" t="s">
        <v>451</v>
      </c>
      <c r="AU372" s="20" t="s">
        <v>91</v>
      </c>
    </row>
    <row r="373" spans="1:65" s="13" customFormat="1">
      <c r="B373" s="203"/>
      <c r="C373" s="204"/>
      <c r="D373" s="205" t="s">
        <v>453</v>
      </c>
      <c r="E373" s="206" t="s">
        <v>19</v>
      </c>
      <c r="F373" s="207" t="s">
        <v>454</v>
      </c>
      <c r="G373" s="204"/>
      <c r="H373" s="206" t="s">
        <v>19</v>
      </c>
      <c r="I373" s="208"/>
      <c r="J373" s="204"/>
      <c r="K373" s="204"/>
      <c r="L373" s="209"/>
      <c r="M373" s="210"/>
      <c r="N373" s="211"/>
      <c r="O373" s="211"/>
      <c r="P373" s="211"/>
      <c r="Q373" s="211"/>
      <c r="R373" s="211"/>
      <c r="S373" s="211"/>
      <c r="T373" s="212"/>
      <c r="AT373" s="213" t="s">
        <v>453</v>
      </c>
      <c r="AU373" s="213" t="s">
        <v>91</v>
      </c>
      <c r="AV373" s="13" t="s">
        <v>85</v>
      </c>
      <c r="AW373" s="13" t="s">
        <v>37</v>
      </c>
      <c r="AX373" s="13" t="s">
        <v>78</v>
      </c>
      <c r="AY373" s="213" t="s">
        <v>443</v>
      </c>
    </row>
    <row r="374" spans="1:65" s="14" customFormat="1">
      <c r="B374" s="214"/>
      <c r="C374" s="215"/>
      <c r="D374" s="205" t="s">
        <v>453</v>
      </c>
      <c r="E374" s="216" t="s">
        <v>19</v>
      </c>
      <c r="F374" s="217" t="s">
        <v>455</v>
      </c>
      <c r="G374" s="215"/>
      <c r="H374" s="218">
        <v>428.83</v>
      </c>
      <c r="I374" s="219"/>
      <c r="J374" s="215"/>
      <c r="K374" s="215"/>
      <c r="L374" s="220"/>
      <c r="M374" s="221"/>
      <c r="N374" s="222"/>
      <c r="O374" s="222"/>
      <c r="P374" s="222"/>
      <c r="Q374" s="222"/>
      <c r="R374" s="222"/>
      <c r="S374" s="222"/>
      <c r="T374" s="223"/>
      <c r="AT374" s="224" t="s">
        <v>453</v>
      </c>
      <c r="AU374" s="224" t="s">
        <v>91</v>
      </c>
      <c r="AV374" s="14" t="s">
        <v>91</v>
      </c>
      <c r="AW374" s="14" t="s">
        <v>37</v>
      </c>
      <c r="AX374" s="14" t="s">
        <v>78</v>
      </c>
      <c r="AY374" s="224" t="s">
        <v>443</v>
      </c>
    </row>
    <row r="375" spans="1:65" s="15" customFormat="1">
      <c r="B375" s="225"/>
      <c r="C375" s="226"/>
      <c r="D375" s="205" t="s">
        <v>453</v>
      </c>
      <c r="E375" s="227" t="s">
        <v>19</v>
      </c>
      <c r="F375" s="228" t="s">
        <v>456</v>
      </c>
      <c r="G375" s="226"/>
      <c r="H375" s="229">
        <v>428.83</v>
      </c>
      <c r="I375" s="230"/>
      <c r="J375" s="226"/>
      <c r="K375" s="226"/>
      <c r="L375" s="231"/>
      <c r="M375" s="232"/>
      <c r="N375" s="233"/>
      <c r="O375" s="233"/>
      <c r="P375" s="233"/>
      <c r="Q375" s="233"/>
      <c r="R375" s="233"/>
      <c r="S375" s="233"/>
      <c r="T375" s="234"/>
      <c r="AT375" s="235" t="s">
        <v>453</v>
      </c>
      <c r="AU375" s="235" t="s">
        <v>91</v>
      </c>
      <c r="AV375" s="15" t="s">
        <v>449</v>
      </c>
      <c r="AW375" s="15" t="s">
        <v>37</v>
      </c>
      <c r="AX375" s="15" t="s">
        <v>85</v>
      </c>
      <c r="AY375" s="235" t="s">
        <v>443</v>
      </c>
    </row>
    <row r="376" spans="1:65" s="14" customFormat="1">
      <c r="B376" s="214"/>
      <c r="C376" s="215"/>
      <c r="D376" s="205" t="s">
        <v>453</v>
      </c>
      <c r="E376" s="215"/>
      <c r="F376" s="217" t="s">
        <v>684</v>
      </c>
      <c r="G376" s="215"/>
      <c r="H376" s="218">
        <v>2144.15</v>
      </c>
      <c r="I376" s="219"/>
      <c r="J376" s="215"/>
      <c r="K376" s="215"/>
      <c r="L376" s="220"/>
      <c r="M376" s="221"/>
      <c r="N376" s="222"/>
      <c r="O376" s="222"/>
      <c r="P376" s="222"/>
      <c r="Q376" s="222"/>
      <c r="R376" s="222"/>
      <c r="S376" s="222"/>
      <c r="T376" s="223"/>
      <c r="AT376" s="224" t="s">
        <v>453</v>
      </c>
      <c r="AU376" s="224" t="s">
        <v>91</v>
      </c>
      <c r="AV376" s="14" t="s">
        <v>91</v>
      </c>
      <c r="AW376" s="14" t="s">
        <v>4</v>
      </c>
      <c r="AX376" s="14" t="s">
        <v>85</v>
      </c>
      <c r="AY376" s="224" t="s">
        <v>443</v>
      </c>
    </row>
    <row r="377" spans="1:65" s="2" customFormat="1" ht="62.65" customHeight="1">
      <c r="A377" s="37"/>
      <c r="B377" s="38"/>
      <c r="C377" s="185" t="s">
        <v>685</v>
      </c>
      <c r="D377" s="185" t="s">
        <v>445</v>
      </c>
      <c r="E377" s="186" t="s">
        <v>686</v>
      </c>
      <c r="F377" s="187" t="s">
        <v>687</v>
      </c>
      <c r="G377" s="188" t="s">
        <v>181</v>
      </c>
      <c r="H377" s="189">
        <v>496.21699999999998</v>
      </c>
      <c r="I377" s="190"/>
      <c r="J377" s="191">
        <f>ROUND(I377*H377,2)</f>
        <v>0</v>
      </c>
      <c r="K377" s="187" t="s">
        <v>448</v>
      </c>
      <c r="L377" s="42"/>
      <c r="M377" s="192" t="s">
        <v>19</v>
      </c>
      <c r="N377" s="193" t="s">
        <v>50</v>
      </c>
      <c r="O377" s="67"/>
      <c r="P377" s="194">
        <f>O377*H377</f>
        <v>0</v>
      </c>
      <c r="Q377" s="194">
        <v>0</v>
      </c>
      <c r="R377" s="194">
        <f>Q377*H377</f>
        <v>0</v>
      </c>
      <c r="S377" s="194">
        <v>0</v>
      </c>
      <c r="T377" s="195">
        <f>S377*H377</f>
        <v>0</v>
      </c>
      <c r="U377" s="37"/>
      <c r="V377" s="37"/>
      <c r="W377" s="37"/>
      <c r="X377" s="37"/>
      <c r="Y377" s="37"/>
      <c r="Z377" s="37"/>
      <c r="AA377" s="37"/>
      <c r="AB377" s="37"/>
      <c r="AC377" s="37"/>
      <c r="AD377" s="37"/>
      <c r="AE377" s="37"/>
      <c r="AR377" s="196" t="s">
        <v>449</v>
      </c>
      <c r="AT377" s="196" t="s">
        <v>445</v>
      </c>
      <c r="AU377" s="196" t="s">
        <v>91</v>
      </c>
      <c r="AY377" s="20" t="s">
        <v>443</v>
      </c>
      <c r="BE377" s="197">
        <f>IF(N377="základní",J377,0)</f>
        <v>0</v>
      </c>
      <c r="BF377" s="197">
        <f>IF(N377="snížená",J377,0)</f>
        <v>0</v>
      </c>
      <c r="BG377" s="197">
        <f>IF(N377="zákl. přenesená",J377,0)</f>
        <v>0</v>
      </c>
      <c r="BH377" s="197">
        <f>IF(N377="sníž. přenesená",J377,0)</f>
        <v>0</v>
      </c>
      <c r="BI377" s="197">
        <f>IF(N377="nulová",J377,0)</f>
        <v>0</v>
      </c>
      <c r="BJ377" s="20" t="s">
        <v>91</v>
      </c>
      <c r="BK377" s="197">
        <f>ROUND(I377*H377,2)</f>
        <v>0</v>
      </c>
      <c r="BL377" s="20" t="s">
        <v>449</v>
      </c>
      <c r="BM377" s="196" t="s">
        <v>688</v>
      </c>
    </row>
    <row r="378" spans="1:65" s="2" customFormat="1">
      <c r="A378" s="37"/>
      <c r="B378" s="38"/>
      <c r="C378" s="39"/>
      <c r="D378" s="198" t="s">
        <v>451</v>
      </c>
      <c r="E378" s="39"/>
      <c r="F378" s="199" t="s">
        <v>689</v>
      </c>
      <c r="G378" s="39"/>
      <c r="H378" s="39"/>
      <c r="I378" s="200"/>
      <c r="J378" s="39"/>
      <c r="K378" s="39"/>
      <c r="L378" s="42"/>
      <c r="M378" s="201"/>
      <c r="N378" s="202"/>
      <c r="O378" s="67"/>
      <c r="P378" s="67"/>
      <c r="Q378" s="67"/>
      <c r="R378" s="67"/>
      <c r="S378" s="67"/>
      <c r="T378" s="68"/>
      <c r="U378" s="37"/>
      <c r="V378" s="37"/>
      <c r="W378" s="37"/>
      <c r="X378" s="37"/>
      <c r="Y378" s="37"/>
      <c r="Z378" s="37"/>
      <c r="AA378" s="37"/>
      <c r="AB378" s="37"/>
      <c r="AC378" s="37"/>
      <c r="AD378" s="37"/>
      <c r="AE378" s="37"/>
      <c r="AT378" s="20" t="s">
        <v>451</v>
      </c>
      <c r="AU378" s="20" t="s">
        <v>91</v>
      </c>
    </row>
    <row r="379" spans="1:65" s="14" customFormat="1">
      <c r="B379" s="214"/>
      <c r="C379" s="215"/>
      <c r="D379" s="205" t="s">
        <v>453</v>
      </c>
      <c r="E379" s="216" t="s">
        <v>19</v>
      </c>
      <c r="F379" s="217" t="s">
        <v>183</v>
      </c>
      <c r="G379" s="215"/>
      <c r="H379" s="218">
        <v>2</v>
      </c>
      <c r="I379" s="219"/>
      <c r="J379" s="215"/>
      <c r="K379" s="215"/>
      <c r="L379" s="220"/>
      <c r="M379" s="221"/>
      <c r="N379" s="222"/>
      <c r="O379" s="222"/>
      <c r="P379" s="222"/>
      <c r="Q379" s="222"/>
      <c r="R379" s="222"/>
      <c r="S379" s="222"/>
      <c r="T379" s="223"/>
      <c r="AT379" s="224" t="s">
        <v>453</v>
      </c>
      <c r="AU379" s="224" t="s">
        <v>91</v>
      </c>
      <c r="AV379" s="14" t="s">
        <v>91</v>
      </c>
      <c r="AW379" s="14" t="s">
        <v>37</v>
      </c>
      <c r="AX379" s="14" t="s">
        <v>78</v>
      </c>
      <c r="AY379" s="224" t="s">
        <v>443</v>
      </c>
    </row>
    <row r="380" spans="1:65" s="14" customFormat="1">
      <c r="B380" s="214"/>
      <c r="C380" s="215"/>
      <c r="D380" s="205" t="s">
        <v>453</v>
      </c>
      <c r="E380" s="216" t="s">
        <v>19</v>
      </c>
      <c r="F380" s="217" t="s">
        <v>241</v>
      </c>
      <c r="G380" s="215"/>
      <c r="H380" s="218">
        <v>46.8</v>
      </c>
      <c r="I380" s="219"/>
      <c r="J380" s="215"/>
      <c r="K380" s="215"/>
      <c r="L380" s="220"/>
      <c r="M380" s="221"/>
      <c r="N380" s="222"/>
      <c r="O380" s="222"/>
      <c r="P380" s="222"/>
      <c r="Q380" s="222"/>
      <c r="R380" s="222"/>
      <c r="S380" s="222"/>
      <c r="T380" s="223"/>
      <c r="AT380" s="224" t="s">
        <v>453</v>
      </c>
      <c r="AU380" s="224" t="s">
        <v>91</v>
      </c>
      <c r="AV380" s="14" t="s">
        <v>91</v>
      </c>
      <c r="AW380" s="14" t="s">
        <v>37</v>
      </c>
      <c r="AX380" s="14" t="s">
        <v>78</v>
      </c>
      <c r="AY380" s="224" t="s">
        <v>443</v>
      </c>
    </row>
    <row r="381" spans="1:65" s="14" customFormat="1">
      <c r="B381" s="214"/>
      <c r="C381" s="215"/>
      <c r="D381" s="205" t="s">
        <v>453</v>
      </c>
      <c r="E381" s="216" t="s">
        <v>19</v>
      </c>
      <c r="F381" s="217" t="s">
        <v>232</v>
      </c>
      <c r="G381" s="215"/>
      <c r="H381" s="218">
        <v>780.15</v>
      </c>
      <c r="I381" s="219"/>
      <c r="J381" s="215"/>
      <c r="K381" s="215"/>
      <c r="L381" s="220"/>
      <c r="M381" s="221"/>
      <c r="N381" s="222"/>
      <c r="O381" s="222"/>
      <c r="P381" s="222"/>
      <c r="Q381" s="222"/>
      <c r="R381" s="222"/>
      <c r="S381" s="222"/>
      <c r="T381" s="223"/>
      <c r="AT381" s="224" t="s">
        <v>453</v>
      </c>
      <c r="AU381" s="224" t="s">
        <v>91</v>
      </c>
      <c r="AV381" s="14" t="s">
        <v>91</v>
      </c>
      <c r="AW381" s="14" t="s">
        <v>37</v>
      </c>
      <c r="AX381" s="14" t="s">
        <v>78</v>
      </c>
      <c r="AY381" s="224" t="s">
        <v>443</v>
      </c>
    </row>
    <row r="382" spans="1:65" s="14" customFormat="1">
      <c r="B382" s="214"/>
      <c r="C382" s="215"/>
      <c r="D382" s="205" t="s">
        <v>453</v>
      </c>
      <c r="E382" s="216" t="s">
        <v>19</v>
      </c>
      <c r="F382" s="217" t="s">
        <v>244</v>
      </c>
      <c r="G382" s="215"/>
      <c r="H382" s="218">
        <v>5.59</v>
      </c>
      <c r="I382" s="219"/>
      <c r="J382" s="215"/>
      <c r="K382" s="215"/>
      <c r="L382" s="220"/>
      <c r="M382" s="221"/>
      <c r="N382" s="222"/>
      <c r="O382" s="222"/>
      <c r="P382" s="222"/>
      <c r="Q382" s="222"/>
      <c r="R382" s="222"/>
      <c r="S382" s="222"/>
      <c r="T382" s="223"/>
      <c r="AT382" s="224" t="s">
        <v>453</v>
      </c>
      <c r="AU382" s="224" t="s">
        <v>91</v>
      </c>
      <c r="AV382" s="14" t="s">
        <v>91</v>
      </c>
      <c r="AW382" s="14" t="s">
        <v>37</v>
      </c>
      <c r="AX382" s="14" t="s">
        <v>78</v>
      </c>
      <c r="AY382" s="224" t="s">
        <v>443</v>
      </c>
    </row>
    <row r="383" spans="1:65" s="16" customFormat="1">
      <c r="B383" s="236"/>
      <c r="C383" s="237"/>
      <c r="D383" s="205" t="s">
        <v>453</v>
      </c>
      <c r="E383" s="238" t="s">
        <v>19</v>
      </c>
      <c r="F383" s="239" t="s">
        <v>581</v>
      </c>
      <c r="G383" s="237"/>
      <c r="H383" s="240">
        <v>834.54</v>
      </c>
      <c r="I383" s="241"/>
      <c r="J383" s="237"/>
      <c r="K383" s="237"/>
      <c r="L383" s="242"/>
      <c r="M383" s="243"/>
      <c r="N383" s="244"/>
      <c r="O383" s="244"/>
      <c r="P383" s="244"/>
      <c r="Q383" s="244"/>
      <c r="R383" s="244"/>
      <c r="S383" s="244"/>
      <c r="T383" s="245"/>
      <c r="AT383" s="246" t="s">
        <v>453</v>
      </c>
      <c r="AU383" s="246" t="s">
        <v>91</v>
      </c>
      <c r="AV383" s="16" t="s">
        <v>98</v>
      </c>
      <c r="AW383" s="16" t="s">
        <v>37</v>
      </c>
      <c r="AX383" s="16" t="s">
        <v>78</v>
      </c>
      <c r="AY383" s="246" t="s">
        <v>443</v>
      </c>
    </row>
    <row r="384" spans="1:65" s="14" customFormat="1">
      <c r="B384" s="214"/>
      <c r="C384" s="215"/>
      <c r="D384" s="205" t="s">
        <v>453</v>
      </c>
      <c r="E384" s="216" t="s">
        <v>19</v>
      </c>
      <c r="F384" s="217" t="s">
        <v>690</v>
      </c>
      <c r="G384" s="215"/>
      <c r="H384" s="218">
        <v>-338.32299999999998</v>
      </c>
      <c r="I384" s="219"/>
      <c r="J384" s="215"/>
      <c r="K384" s="215"/>
      <c r="L384" s="220"/>
      <c r="M384" s="221"/>
      <c r="N384" s="222"/>
      <c r="O384" s="222"/>
      <c r="P384" s="222"/>
      <c r="Q384" s="222"/>
      <c r="R384" s="222"/>
      <c r="S384" s="222"/>
      <c r="T384" s="223"/>
      <c r="AT384" s="224" t="s">
        <v>453</v>
      </c>
      <c r="AU384" s="224" t="s">
        <v>91</v>
      </c>
      <c r="AV384" s="14" t="s">
        <v>91</v>
      </c>
      <c r="AW384" s="14" t="s">
        <v>37</v>
      </c>
      <c r="AX384" s="14" t="s">
        <v>78</v>
      </c>
      <c r="AY384" s="224" t="s">
        <v>443</v>
      </c>
    </row>
    <row r="385" spans="1:65" s="16" customFormat="1">
      <c r="B385" s="236"/>
      <c r="C385" s="237"/>
      <c r="D385" s="205" t="s">
        <v>453</v>
      </c>
      <c r="E385" s="238" t="s">
        <v>19</v>
      </c>
      <c r="F385" s="239" t="s">
        <v>581</v>
      </c>
      <c r="G385" s="237"/>
      <c r="H385" s="240">
        <v>-338.32299999999998</v>
      </c>
      <c r="I385" s="241"/>
      <c r="J385" s="237"/>
      <c r="K385" s="237"/>
      <c r="L385" s="242"/>
      <c r="M385" s="243"/>
      <c r="N385" s="244"/>
      <c r="O385" s="244"/>
      <c r="P385" s="244"/>
      <c r="Q385" s="244"/>
      <c r="R385" s="244"/>
      <c r="S385" s="244"/>
      <c r="T385" s="245"/>
      <c r="AT385" s="246" t="s">
        <v>453</v>
      </c>
      <c r="AU385" s="246" t="s">
        <v>91</v>
      </c>
      <c r="AV385" s="16" t="s">
        <v>98</v>
      </c>
      <c r="AW385" s="16" t="s">
        <v>37</v>
      </c>
      <c r="AX385" s="16" t="s">
        <v>78</v>
      </c>
      <c r="AY385" s="246" t="s">
        <v>443</v>
      </c>
    </row>
    <row r="386" spans="1:65" s="15" customFormat="1">
      <c r="B386" s="225"/>
      <c r="C386" s="226"/>
      <c r="D386" s="205" t="s">
        <v>453</v>
      </c>
      <c r="E386" s="227" t="s">
        <v>265</v>
      </c>
      <c r="F386" s="228" t="s">
        <v>456</v>
      </c>
      <c r="G386" s="226"/>
      <c r="H386" s="229">
        <v>496.21699999999998</v>
      </c>
      <c r="I386" s="230"/>
      <c r="J386" s="226"/>
      <c r="K386" s="226"/>
      <c r="L386" s="231"/>
      <c r="M386" s="232"/>
      <c r="N386" s="233"/>
      <c r="O386" s="233"/>
      <c r="P386" s="233"/>
      <c r="Q386" s="233"/>
      <c r="R386" s="233"/>
      <c r="S386" s="233"/>
      <c r="T386" s="234"/>
      <c r="AT386" s="235" t="s">
        <v>453</v>
      </c>
      <c r="AU386" s="235" t="s">
        <v>91</v>
      </c>
      <c r="AV386" s="15" t="s">
        <v>449</v>
      </c>
      <c r="AW386" s="15" t="s">
        <v>37</v>
      </c>
      <c r="AX386" s="15" t="s">
        <v>85</v>
      </c>
      <c r="AY386" s="235" t="s">
        <v>443</v>
      </c>
    </row>
    <row r="387" spans="1:65" s="2" customFormat="1" ht="62.65" customHeight="1">
      <c r="A387" s="37"/>
      <c r="B387" s="38"/>
      <c r="C387" s="185" t="s">
        <v>691</v>
      </c>
      <c r="D387" s="185" t="s">
        <v>445</v>
      </c>
      <c r="E387" s="186" t="s">
        <v>692</v>
      </c>
      <c r="F387" s="187" t="s">
        <v>693</v>
      </c>
      <c r="G387" s="188" t="s">
        <v>181</v>
      </c>
      <c r="H387" s="189">
        <v>356.84</v>
      </c>
      <c r="I387" s="190"/>
      <c r="J387" s="191">
        <f>ROUND(I387*H387,2)</f>
        <v>0</v>
      </c>
      <c r="K387" s="187" t="s">
        <v>448</v>
      </c>
      <c r="L387" s="42"/>
      <c r="M387" s="192" t="s">
        <v>19</v>
      </c>
      <c r="N387" s="193" t="s">
        <v>50</v>
      </c>
      <c r="O387" s="67"/>
      <c r="P387" s="194">
        <f>O387*H387</f>
        <v>0</v>
      </c>
      <c r="Q387" s="194">
        <v>0</v>
      </c>
      <c r="R387" s="194">
        <f>Q387*H387</f>
        <v>0</v>
      </c>
      <c r="S387" s="194">
        <v>0</v>
      </c>
      <c r="T387" s="195">
        <f>S387*H387</f>
        <v>0</v>
      </c>
      <c r="U387" s="37"/>
      <c r="V387" s="37"/>
      <c r="W387" s="37"/>
      <c r="X387" s="37"/>
      <c r="Y387" s="37"/>
      <c r="Z387" s="37"/>
      <c r="AA387" s="37"/>
      <c r="AB387" s="37"/>
      <c r="AC387" s="37"/>
      <c r="AD387" s="37"/>
      <c r="AE387" s="37"/>
      <c r="AR387" s="196" t="s">
        <v>449</v>
      </c>
      <c r="AT387" s="196" t="s">
        <v>445</v>
      </c>
      <c r="AU387" s="196" t="s">
        <v>91</v>
      </c>
      <c r="AY387" s="20" t="s">
        <v>443</v>
      </c>
      <c r="BE387" s="197">
        <f>IF(N387="základní",J387,0)</f>
        <v>0</v>
      </c>
      <c r="BF387" s="197">
        <f>IF(N387="snížená",J387,0)</f>
        <v>0</v>
      </c>
      <c r="BG387" s="197">
        <f>IF(N387="zákl. přenesená",J387,0)</f>
        <v>0</v>
      </c>
      <c r="BH387" s="197">
        <f>IF(N387="sníž. přenesená",J387,0)</f>
        <v>0</v>
      </c>
      <c r="BI387" s="197">
        <f>IF(N387="nulová",J387,0)</f>
        <v>0</v>
      </c>
      <c r="BJ387" s="20" t="s">
        <v>91</v>
      </c>
      <c r="BK387" s="197">
        <f>ROUND(I387*H387,2)</f>
        <v>0</v>
      </c>
      <c r="BL387" s="20" t="s">
        <v>449</v>
      </c>
      <c r="BM387" s="196" t="s">
        <v>694</v>
      </c>
    </row>
    <row r="388" spans="1:65" s="2" customFormat="1">
      <c r="A388" s="37"/>
      <c r="B388" s="38"/>
      <c r="C388" s="39"/>
      <c r="D388" s="198" t="s">
        <v>451</v>
      </c>
      <c r="E388" s="39"/>
      <c r="F388" s="199" t="s">
        <v>695</v>
      </c>
      <c r="G388" s="39"/>
      <c r="H388" s="39"/>
      <c r="I388" s="200"/>
      <c r="J388" s="39"/>
      <c r="K388" s="39"/>
      <c r="L388" s="42"/>
      <c r="M388" s="201"/>
      <c r="N388" s="202"/>
      <c r="O388" s="67"/>
      <c r="P388" s="67"/>
      <c r="Q388" s="67"/>
      <c r="R388" s="67"/>
      <c r="S388" s="67"/>
      <c r="T388" s="68"/>
      <c r="U388" s="37"/>
      <c r="V388" s="37"/>
      <c r="W388" s="37"/>
      <c r="X388" s="37"/>
      <c r="Y388" s="37"/>
      <c r="Z388" s="37"/>
      <c r="AA388" s="37"/>
      <c r="AB388" s="37"/>
      <c r="AC388" s="37"/>
      <c r="AD388" s="37"/>
      <c r="AE388" s="37"/>
      <c r="AT388" s="20" t="s">
        <v>451</v>
      </c>
      <c r="AU388" s="20" t="s">
        <v>91</v>
      </c>
    </row>
    <row r="389" spans="1:65" s="14" customFormat="1">
      <c r="B389" s="214"/>
      <c r="C389" s="215"/>
      <c r="D389" s="205" t="s">
        <v>453</v>
      </c>
      <c r="E389" s="216" t="s">
        <v>19</v>
      </c>
      <c r="F389" s="217" t="s">
        <v>179</v>
      </c>
      <c r="G389" s="215"/>
      <c r="H389" s="218">
        <v>12.186</v>
      </c>
      <c r="I389" s="219"/>
      <c r="J389" s="215"/>
      <c r="K389" s="215"/>
      <c r="L389" s="220"/>
      <c r="M389" s="221"/>
      <c r="N389" s="222"/>
      <c r="O389" s="222"/>
      <c r="P389" s="222"/>
      <c r="Q389" s="222"/>
      <c r="R389" s="222"/>
      <c r="S389" s="222"/>
      <c r="T389" s="223"/>
      <c r="AT389" s="224" t="s">
        <v>453</v>
      </c>
      <c r="AU389" s="224" t="s">
        <v>91</v>
      </c>
      <c r="AV389" s="14" t="s">
        <v>91</v>
      </c>
      <c r="AW389" s="14" t="s">
        <v>37</v>
      </c>
      <c r="AX389" s="14" t="s">
        <v>78</v>
      </c>
      <c r="AY389" s="224" t="s">
        <v>443</v>
      </c>
    </row>
    <row r="390" spans="1:65" s="14" customFormat="1">
      <c r="B390" s="214"/>
      <c r="C390" s="215"/>
      <c r="D390" s="205" t="s">
        <v>453</v>
      </c>
      <c r="E390" s="216" t="s">
        <v>19</v>
      </c>
      <c r="F390" s="217" t="s">
        <v>250</v>
      </c>
      <c r="G390" s="215"/>
      <c r="H390" s="218">
        <v>114.55200000000001</v>
      </c>
      <c r="I390" s="219"/>
      <c r="J390" s="215"/>
      <c r="K390" s="215"/>
      <c r="L390" s="220"/>
      <c r="M390" s="221"/>
      <c r="N390" s="222"/>
      <c r="O390" s="222"/>
      <c r="P390" s="222"/>
      <c r="Q390" s="222"/>
      <c r="R390" s="222"/>
      <c r="S390" s="222"/>
      <c r="T390" s="223"/>
      <c r="AT390" s="224" t="s">
        <v>453</v>
      </c>
      <c r="AU390" s="224" t="s">
        <v>91</v>
      </c>
      <c r="AV390" s="14" t="s">
        <v>91</v>
      </c>
      <c r="AW390" s="14" t="s">
        <v>37</v>
      </c>
      <c r="AX390" s="14" t="s">
        <v>78</v>
      </c>
      <c r="AY390" s="224" t="s">
        <v>443</v>
      </c>
    </row>
    <row r="391" spans="1:65" s="14" customFormat="1">
      <c r="B391" s="214"/>
      <c r="C391" s="215"/>
      <c r="D391" s="205" t="s">
        <v>453</v>
      </c>
      <c r="E391" s="216" t="s">
        <v>19</v>
      </c>
      <c r="F391" s="217" t="s">
        <v>247</v>
      </c>
      <c r="G391" s="215"/>
      <c r="H391" s="218">
        <v>227.88</v>
      </c>
      <c r="I391" s="219"/>
      <c r="J391" s="215"/>
      <c r="K391" s="215"/>
      <c r="L391" s="220"/>
      <c r="M391" s="221"/>
      <c r="N391" s="222"/>
      <c r="O391" s="222"/>
      <c r="P391" s="222"/>
      <c r="Q391" s="222"/>
      <c r="R391" s="222"/>
      <c r="S391" s="222"/>
      <c r="T391" s="223"/>
      <c r="AT391" s="224" t="s">
        <v>453</v>
      </c>
      <c r="AU391" s="224" t="s">
        <v>91</v>
      </c>
      <c r="AV391" s="14" t="s">
        <v>91</v>
      </c>
      <c r="AW391" s="14" t="s">
        <v>37</v>
      </c>
      <c r="AX391" s="14" t="s">
        <v>78</v>
      </c>
      <c r="AY391" s="224" t="s">
        <v>443</v>
      </c>
    </row>
    <row r="392" spans="1:65" s="14" customFormat="1">
      <c r="B392" s="214"/>
      <c r="C392" s="215"/>
      <c r="D392" s="205" t="s">
        <v>453</v>
      </c>
      <c r="E392" s="216" t="s">
        <v>19</v>
      </c>
      <c r="F392" s="217" t="s">
        <v>387</v>
      </c>
      <c r="G392" s="215"/>
      <c r="H392" s="218">
        <v>2.222</v>
      </c>
      <c r="I392" s="219"/>
      <c r="J392" s="215"/>
      <c r="K392" s="215"/>
      <c r="L392" s="220"/>
      <c r="M392" s="221"/>
      <c r="N392" s="222"/>
      <c r="O392" s="222"/>
      <c r="P392" s="222"/>
      <c r="Q392" s="222"/>
      <c r="R392" s="222"/>
      <c r="S392" s="222"/>
      <c r="T392" s="223"/>
      <c r="AT392" s="224" t="s">
        <v>453</v>
      </c>
      <c r="AU392" s="224" t="s">
        <v>91</v>
      </c>
      <c r="AV392" s="14" t="s">
        <v>91</v>
      </c>
      <c r="AW392" s="14" t="s">
        <v>37</v>
      </c>
      <c r="AX392" s="14" t="s">
        <v>78</v>
      </c>
      <c r="AY392" s="224" t="s">
        <v>443</v>
      </c>
    </row>
    <row r="393" spans="1:65" s="15" customFormat="1">
      <c r="B393" s="225"/>
      <c r="C393" s="226"/>
      <c r="D393" s="205" t="s">
        <v>453</v>
      </c>
      <c r="E393" s="227" t="s">
        <v>269</v>
      </c>
      <c r="F393" s="228" t="s">
        <v>456</v>
      </c>
      <c r="G393" s="226"/>
      <c r="H393" s="229">
        <v>356.84</v>
      </c>
      <c r="I393" s="230"/>
      <c r="J393" s="226"/>
      <c r="K393" s="226"/>
      <c r="L393" s="231"/>
      <c r="M393" s="232"/>
      <c r="N393" s="233"/>
      <c r="O393" s="233"/>
      <c r="P393" s="233"/>
      <c r="Q393" s="233"/>
      <c r="R393" s="233"/>
      <c r="S393" s="233"/>
      <c r="T393" s="234"/>
      <c r="AT393" s="235" t="s">
        <v>453</v>
      </c>
      <c r="AU393" s="235" t="s">
        <v>91</v>
      </c>
      <c r="AV393" s="15" t="s">
        <v>449</v>
      </c>
      <c r="AW393" s="15" t="s">
        <v>37</v>
      </c>
      <c r="AX393" s="15" t="s">
        <v>85</v>
      </c>
      <c r="AY393" s="235" t="s">
        <v>443</v>
      </c>
    </row>
    <row r="394" spans="1:65" s="2" customFormat="1" ht="44.25" customHeight="1">
      <c r="A394" s="37"/>
      <c r="B394" s="38"/>
      <c r="C394" s="185" t="s">
        <v>696</v>
      </c>
      <c r="D394" s="185" t="s">
        <v>445</v>
      </c>
      <c r="E394" s="186" t="s">
        <v>697</v>
      </c>
      <c r="F394" s="187" t="s">
        <v>698</v>
      </c>
      <c r="G394" s="188" t="s">
        <v>181</v>
      </c>
      <c r="H394" s="189">
        <v>1350.3630000000001</v>
      </c>
      <c r="I394" s="190"/>
      <c r="J394" s="191">
        <f>ROUND(I394*H394,2)</f>
        <v>0</v>
      </c>
      <c r="K394" s="187" t="s">
        <v>448</v>
      </c>
      <c r="L394" s="42"/>
      <c r="M394" s="192" t="s">
        <v>19</v>
      </c>
      <c r="N394" s="193" t="s">
        <v>50</v>
      </c>
      <c r="O394" s="67"/>
      <c r="P394" s="194">
        <f>O394*H394</f>
        <v>0</v>
      </c>
      <c r="Q394" s="194">
        <v>0</v>
      </c>
      <c r="R394" s="194">
        <f>Q394*H394</f>
        <v>0</v>
      </c>
      <c r="S394" s="194">
        <v>0</v>
      </c>
      <c r="T394" s="195">
        <f>S394*H394</f>
        <v>0</v>
      </c>
      <c r="U394" s="37"/>
      <c r="V394" s="37"/>
      <c r="W394" s="37"/>
      <c r="X394" s="37"/>
      <c r="Y394" s="37"/>
      <c r="Z394" s="37"/>
      <c r="AA394" s="37"/>
      <c r="AB394" s="37"/>
      <c r="AC394" s="37"/>
      <c r="AD394" s="37"/>
      <c r="AE394" s="37"/>
      <c r="AR394" s="196" t="s">
        <v>449</v>
      </c>
      <c r="AT394" s="196" t="s">
        <v>445</v>
      </c>
      <c r="AU394" s="196" t="s">
        <v>91</v>
      </c>
      <c r="AY394" s="20" t="s">
        <v>443</v>
      </c>
      <c r="BE394" s="197">
        <f>IF(N394="základní",J394,0)</f>
        <v>0</v>
      </c>
      <c r="BF394" s="197">
        <f>IF(N394="snížená",J394,0)</f>
        <v>0</v>
      </c>
      <c r="BG394" s="197">
        <f>IF(N394="zákl. přenesená",J394,0)</f>
        <v>0</v>
      </c>
      <c r="BH394" s="197">
        <f>IF(N394="sníž. přenesená",J394,0)</f>
        <v>0</v>
      </c>
      <c r="BI394" s="197">
        <f>IF(N394="nulová",J394,0)</f>
        <v>0</v>
      </c>
      <c r="BJ394" s="20" t="s">
        <v>91</v>
      </c>
      <c r="BK394" s="197">
        <f>ROUND(I394*H394,2)</f>
        <v>0</v>
      </c>
      <c r="BL394" s="20" t="s">
        <v>449</v>
      </c>
      <c r="BM394" s="196" t="s">
        <v>699</v>
      </c>
    </row>
    <row r="395" spans="1:65" s="2" customFormat="1">
      <c r="A395" s="37"/>
      <c r="B395" s="38"/>
      <c r="C395" s="39"/>
      <c r="D395" s="198" t="s">
        <v>451</v>
      </c>
      <c r="E395" s="39"/>
      <c r="F395" s="199" t="s">
        <v>700</v>
      </c>
      <c r="G395" s="39"/>
      <c r="H395" s="39"/>
      <c r="I395" s="200"/>
      <c r="J395" s="39"/>
      <c r="K395" s="39"/>
      <c r="L395" s="42"/>
      <c r="M395" s="201"/>
      <c r="N395" s="202"/>
      <c r="O395" s="67"/>
      <c r="P395" s="67"/>
      <c r="Q395" s="67"/>
      <c r="R395" s="67"/>
      <c r="S395" s="67"/>
      <c r="T395" s="68"/>
      <c r="U395" s="37"/>
      <c r="V395" s="37"/>
      <c r="W395" s="37"/>
      <c r="X395" s="37"/>
      <c r="Y395" s="37"/>
      <c r="Z395" s="37"/>
      <c r="AA395" s="37"/>
      <c r="AB395" s="37"/>
      <c r="AC395" s="37"/>
      <c r="AD395" s="37"/>
      <c r="AE395" s="37"/>
      <c r="AT395" s="20" t="s">
        <v>451</v>
      </c>
      <c r="AU395" s="20" t="s">
        <v>91</v>
      </c>
    </row>
    <row r="396" spans="1:65" s="14" customFormat="1">
      <c r="B396" s="214"/>
      <c r="C396" s="215"/>
      <c r="D396" s="205" t="s">
        <v>453</v>
      </c>
      <c r="E396" s="216" t="s">
        <v>19</v>
      </c>
      <c r="F396" s="217" t="s">
        <v>183</v>
      </c>
      <c r="G396" s="215"/>
      <c r="H396" s="218">
        <v>2</v>
      </c>
      <c r="I396" s="219"/>
      <c r="J396" s="215"/>
      <c r="K396" s="215"/>
      <c r="L396" s="220"/>
      <c r="M396" s="221"/>
      <c r="N396" s="222"/>
      <c r="O396" s="222"/>
      <c r="P396" s="222"/>
      <c r="Q396" s="222"/>
      <c r="R396" s="222"/>
      <c r="S396" s="222"/>
      <c r="T396" s="223"/>
      <c r="AT396" s="224" t="s">
        <v>453</v>
      </c>
      <c r="AU396" s="224" t="s">
        <v>91</v>
      </c>
      <c r="AV396" s="14" t="s">
        <v>91</v>
      </c>
      <c r="AW396" s="14" t="s">
        <v>37</v>
      </c>
      <c r="AX396" s="14" t="s">
        <v>78</v>
      </c>
      <c r="AY396" s="224" t="s">
        <v>443</v>
      </c>
    </row>
    <row r="397" spans="1:65" s="14" customFormat="1">
      <c r="B397" s="214"/>
      <c r="C397" s="215"/>
      <c r="D397" s="205" t="s">
        <v>453</v>
      </c>
      <c r="E397" s="216" t="s">
        <v>19</v>
      </c>
      <c r="F397" s="217" t="s">
        <v>241</v>
      </c>
      <c r="G397" s="215"/>
      <c r="H397" s="218">
        <v>46.8</v>
      </c>
      <c r="I397" s="219"/>
      <c r="J397" s="215"/>
      <c r="K397" s="215"/>
      <c r="L397" s="220"/>
      <c r="M397" s="221"/>
      <c r="N397" s="222"/>
      <c r="O397" s="222"/>
      <c r="P397" s="222"/>
      <c r="Q397" s="222"/>
      <c r="R397" s="222"/>
      <c r="S397" s="222"/>
      <c r="T397" s="223"/>
      <c r="AT397" s="224" t="s">
        <v>453</v>
      </c>
      <c r="AU397" s="224" t="s">
        <v>91</v>
      </c>
      <c r="AV397" s="14" t="s">
        <v>91</v>
      </c>
      <c r="AW397" s="14" t="s">
        <v>37</v>
      </c>
      <c r="AX397" s="14" t="s">
        <v>78</v>
      </c>
      <c r="AY397" s="224" t="s">
        <v>443</v>
      </c>
    </row>
    <row r="398" spans="1:65" s="14" customFormat="1">
      <c r="B398" s="214"/>
      <c r="C398" s="215"/>
      <c r="D398" s="205" t="s">
        <v>453</v>
      </c>
      <c r="E398" s="216" t="s">
        <v>19</v>
      </c>
      <c r="F398" s="217" t="s">
        <v>232</v>
      </c>
      <c r="G398" s="215"/>
      <c r="H398" s="218">
        <v>780.15</v>
      </c>
      <c r="I398" s="219"/>
      <c r="J398" s="215"/>
      <c r="K398" s="215"/>
      <c r="L398" s="220"/>
      <c r="M398" s="221"/>
      <c r="N398" s="222"/>
      <c r="O398" s="222"/>
      <c r="P398" s="222"/>
      <c r="Q398" s="222"/>
      <c r="R398" s="222"/>
      <c r="S398" s="222"/>
      <c r="T398" s="223"/>
      <c r="AT398" s="224" t="s">
        <v>453</v>
      </c>
      <c r="AU398" s="224" t="s">
        <v>91</v>
      </c>
      <c r="AV398" s="14" t="s">
        <v>91</v>
      </c>
      <c r="AW398" s="14" t="s">
        <v>37</v>
      </c>
      <c r="AX398" s="14" t="s">
        <v>78</v>
      </c>
      <c r="AY398" s="224" t="s">
        <v>443</v>
      </c>
    </row>
    <row r="399" spans="1:65" s="14" customFormat="1">
      <c r="B399" s="214"/>
      <c r="C399" s="215"/>
      <c r="D399" s="205" t="s">
        <v>453</v>
      </c>
      <c r="E399" s="216" t="s">
        <v>19</v>
      </c>
      <c r="F399" s="217" t="s">
        <v>244</v>
      </c>
      <c r="G399" s="215"/>
      <c r="H399" s="218">
        <v>5.59</v>
      </c>
      <c r="I399" s="219"/>
      <c r="J399" s="215"/>
      <c r="K399" s="215"/>
      <c r="L399" s="220"/>
      <c r="M399" s="221"/>
      <c r="N399" s="222"/>
      <c r="O399" s="222"/>
      <c r="P399" s="222"/>
      <c r="Q399" s="222"/>
      <c r="R399" s="222"/>
      <c r="S399" s="222"/>
      <c r="T399" s="223"/>
      <c r="AT399" s="224" t="s">
        <v>453</v>
      </c>
      <c r="AU399" s="224" t="s">
        <v>91</v>
      </c>
      <c r="AV399" s="14" t="s">
        <v>91</v>
      </c>
      <c r="AW399" s="14" t="s">
        <v>37</v>
      </c>
      <c r="AX399" s="14" t="s">
        <v>78</v>
      </c>
      <c r="AY399" s="224" t="s">
        <v>443</v>
      </c>
    </row>
    <row r="400" spans="1:65" s="14" customFormat="1">
      <c r="B400" s="214"/>
      <c r="C400" s="215"/>
      <c r="D400" s="205" t="s">
        <v>453</v>
      </c>
      <c r="E400" s="216" t="s">
        <v>19</v>
      </c>
      <c r="F400" s="217" t="s">
        <v>701</v>
      </c>
      <c r="G400" s="215"/>
      <c r="H400" s="218">
        <v>338.32299999999998</v>
      </c>
      <c r="I400" s="219"/>
      <c r="J400" s="215"/>
      <c r="K400" s="215"/>
      <c r="L400" s="220"/>
      <c r="M400" s="221"/>
      <c r="N400" s="222"/>
      <c r="O400" s="222"/>
      <c r="P400" s="222"/>
      <c r="Q400" s="222"/>
      <c r="R400" s="222"/>
      <c r="S400" s="222"/>
      <c r="T400" s="223"/>
      <c r="AT400" s="224" t="s">
        <v>453</v>
      </c>
      <c r="AU400" s="224" t="s">
        <v>91</v>
      </c>
      <c r="AV400" s="14" t="s">
        <v>91</v>
      </c>
      <c r="AW400" s="14" t="s">
        <v>37</v>
      </c>
      <c r="AX400" s="14" t="s">
        <v>78</v>
      </c>
      <c r="AY400" s="224" t="s">
        <v>443</v>
      </c>
    </row>
    <row r="401" spans="1:65" s="13" customFormat="1">
      <c r="B401" s="203"/>
      <c r="C401" s="204"/>
      <c r="D401" s="205" t="s">
        <v>453</v>
      </c>
      <c r="E401" s="206" t="s">
        <v>19</v>
      </c>
      <c r="F401" s="207" t="s">
        <v>640</v>
      </c>
      <c r="G401" s="204"/>
      <c r="H401" s="206" t="s">
        <v>19</v>
      </c>
      <c r="I401" s="208"/>
      <c r="J401" s="204"/>
      <c r="K401" s="204"/>
      <c r="L401" s="209"/>
      <c r="M401" s="210"/>
      <c r="N401" s="211"/>
      <c r="O401" s="211"/>
      <c r="P401" s="211"/>
      <c r="Q401" s="211"/>
      <c r="R401" s="211"/>
      <c r="S401" s="211"/>
      <c r="T401" s="212"/>
      <c r="AT401" s="213" t="s">
        <v>453</v>
      </c>
      <c r="AU401" s="213" t="s">
        <v>91</v>
      </c>
      <c r="AV401" s="13" t="s">
        <v>85</v>
      </c>
      <c r="AW401" s="13" t="s">
        <v>37</v>
      </c>
      <c r="AX401" s="13" t="s">
        <v>78</v>
      </c>
      <c r="AY401" s="213" t="s">
        <v>443</v>
      </c>
    </row>
    <row r="402" spans="1:65" s="14" customFormat="1">
      <c r="B402" s="214"/>
      <c r="C402" s="215"/>
      <c r="D402" s="205" t="s">
        <v>453</v>
      </c>
      <c r="E402" s="216" t="s">
        <v>19</v>
      </c>
      <c r="F402" s="217" t="s">
        <v>702</v>
      </c>
      <c r="G402" s="215"/>
      <c r="H402" s="218">
        <v>177.5</v>
      </c>
      <c r="I402" s="219"/>
      <c r="J402" s="215"/>
      <c r="K402" s="215"/>
      <c r="L402" s="220"/>
      <c r="M402" s="221"/>
      <c r="N402" s="222"/>
      <c r="O402" s="222"/>
      <c r="P402" s="222"/>
      <c r="Q402" s="222"/>
      <c r="R402" s="222"/>
      <c r="S402" s="222"/>
      <c r="T402" s="223"/>
      <c r="AT402" s="224" t="s">
        <v>453</v>
      </c>
      <c r="AU402" s="224" t="s">
        <v>91</v>
      </c>
      <c r="AV402" s="14" t="s">
        <v>91</v>
      </c>
      <c r="AW402" s="14" t="s">
        <v>37</v>
      </c>
      <c r="AX402" s="14" t="s">
        <v>78</v>
      </c>
      <c r="AY402" s="224" t="s">
        <v>443</v>
      </c>
    </row>
    <row r="403" spans="1:65" s="15" customFormat="1">
      <c r="B403" s="225"/>
      <c r="C403" s="226"/>
      <c r="D403" s="205" t="s">
        <v>453</v>
      </c>
      <c r="E403" s="227" t="s">
        <v>19</v>
      </c>
      <c r="F403" s="228" t="s">
        <v>456</v>
      </c>
      <c r="G403" s="226"/>
      <c r="H403" s="229">
        <v>1350.3629999999998</v>
      </c>
      <c r="I403" s="230"/>
      <c r="J403" s="226"/>
      <c r="K403" s="226"/>
      <c r="L403" s="231"/>
      <c r="M403" s="232"/>
      <c r="N403" s="233"/>
      <c r="O403" s="233"/>
      <c r="P403" s="233"/>
      <c r="Q403" s="233"/>
      <c r="R403" s="233"/>
      <c r="S403" s="233"/>
      <c r="T403" s="234"/>
      <c r="AT403" s="235" t="s">
        <v>453</v>
      </c>
      <c r="AU403" s="235" t="s">
        <v>91</v>
      </c>
      <c r="AV403" s="15" t="s">
        <v>449</v>
      </c>
      <c r="AW403" s="15" t="s">
        <v>37</v>
      </c>
      <c r="AX403" s="15" t="s">
        <v>85</v>
      </c>
      <c r="AY403" s="235" t="s">
        <v>443</v>
      </c>
    </row>
    <row r="404" spans="1:65" s="2" customFormat="1" ht="44.25" customHeight="1">
      <c r="A404" s="37"/>
      <c r="B404" s="38"/>
      <c r="C404" s="185" t="s">
        <v>703</v>
      </c>
      <c r="D404" s="185" t="s">
        <v>445</v>
      </c>
      <c r="E404" s="186" t="s">
        <v>704</v>
      </c>
      <c r="F404" s="187" t="s">
        <v>705</v>
      </c>
      <c r="G404" s="188" t="s">
        <v>181</v>
      </c>
      <c r="H404" s="189">
        <v>356.84</v>
      </c>
      <c r="I404" s="190"/>
      <c r="J404" s="191">
        <f>ROUND(I404*H404,2)</f>
        <v>0</v>
      </c>
      <c r="K404" s="187" t="s">
        <v>448</v>
      </c>
      <c r="L404" s="42"/>
      <c r="M404" s="192" t="s">
        <v>19</v>
      </c>
      <c r="N404" s="193" t="s">
        <v>50</v>
      </c>
      <c r="O404" s="67"/>
      <c r="P404" s="194">
        <f>O404*H404</f>
        <v>0</v>
      </c>
      <c r="Q404" s="194">
        <v>0</v>
      </c>
      <c r="R404" s="194">
        <f>Q404*H404</f>
        <v>0</v>
      </c>
      <c r="S404" s="194">
        <v>0</v>
      </c>
      <c r="T404" s="195">
        <f>S404*H404</f>
        <v>0</v>
      </c>
      <c r="U404" s="37"/>
      <c r="V404" s="37"/>
      <c r="W404" s="37"/>
      <c r="X404" s="37"/>
      <c r="Y404" s="37"/>
      <c r="Z404" s="37"/>
      <c r="AA404" s="37"/>
      <c r="AB404" s="37"/>
      <c r="AC404" s="37"/>
      <c r="AD404" s="37"/>
      <c r="AE404" s="37"/>
      <c r="AR404" s="196" t="s">
        <v>449</v>
      </c>
      <c r="AT404" s="196" t="s">
        <v>445</v>
      </c>
      <c r="AU404" s="196" t="s">
        <v>91</v>
      </c>
      <c r="AY404" s="20" t="s">
        <v>443</v>
      </c>
      <c r="BE404" s="197">
        <f>IF(N404="základní",J404,0)</f>
        <v>0</v>
      </c>
      <c r="BF404" s="197">
        <f>IF(N404="snížená",J404,0)</f>
        <v>0</v>
      </c>
      <c r="BG404" s="197">
        <f>IF(N404="zákl. přenesená",J404,0)</f>
        <v>0</v>
      </c>
      <c r="BH404" s="197">
        <f>IF(N404="sníž. přenesená",J404,0)</f>
        <v>0</v>
      </c>
      <c r="BI404" s="197">
        <f>IF(N404="nulová",J404,0)</f>
        <v>0</v>
      </c>
      <c r="BJ404" s="20" t="s">
        <v>91</v>
      </c>
      <c r="BK404" s="197">
        <f>ROUND(I404*H404,2)</f>
        <v>0</v>
      </c>
      <c r="BL404" s="20" t="s">
        <v>449</v>
      </c>
      <c r="BM404" s="196" t="s">
        <v>706</v>
      </c>
    </row>
    <row r="405" spans="1:65" s="2" customFormat="1">
      <c r="A405" s="37"/>
      <c r="B405" s="38"/>
      <c r="C405" s="39"/>
      <c r="D405" s="198" t="s">
        <v>451</v>
      </c>
      <c r="E405" s="39"/>
      <c r="F405" s="199" t="s">
        <v>707</v>
      </c>
      <c r="G405" s="39"/>
      <c r="H405" s="39"/>
      <c r="I405" s="200"/>
      <c r="J405" s="39"/>
      <c r="K405" s="39"/>
      <c r="L405" s="42"/>
      <c r="M405" s="201"/>
      <c r="N405" s="202"/>
      <c r="O405" s="67"/>
      <c r="P405" s="67"/>
      <c r="Q405" s="67"/>
      <c r="R405" s="67"/>
      <c r="S405" s="67"/>
      <c r="T405" s="68"/>
      <c r="U405" s="37"/>
      <c r="V405" s="37"/>
      <c r="W405" s="37"/>
      <c r="X405" s="37"/>
      <c r="Y405" s="37"/>
      <c r="Z405" s="37"/>
      <c r="AA405" s="37"/>
      <c r="AB405" s="37"/>
      <c r="AC405" s="37"/>
      <c r="AD405" s="37"/>
      <c r="AE405" s="37"/>
      <c r="AT405" s="20" t="s">
        <v>451</v>
      </c>
      <c r="AU405" s="20" t="s">
        <v>91</v>
      </c>
    </row>
    <row r="406" spans="1:65" s="14" customFormat="1">
      <c r="B406" s="214"/>
      <c r="C406" s="215"/>
      <c r="D406" s="205" t="s">
        <v>453</v>
      </c>
      <c r="E406" s="216" t="s">
        <v>19</v>
      </c>
      <c r="F406" s="217" t="s">
        <v>179</v>
      </c>
      <c r="G406" s="215"/>
      <c r="H406" s="218">
        <v>12.186</v>
      </c>
      <c r="I406" s="219"/>
      <c r="J406" s="215"/>
      <c r="K406" s="215"/>
      <c r="L406" s="220"/>
      <c r="M406" s="221"/>
      <c r="N406" s="222"/>
      <c r="O406" s="222"/>
      <c r="P406" s="222"/>
      <c r="Q406" s="222"/>
      <c r="R406" s="222"/>
      <c r="S406" s="222"/>
      <c r="T406" s="223"/>
      <c r="AT406" s="224" t="s">
        <v>453</v>
      </c>
      <c r="AU406" s="224" t="s">
        <v>91</v>
      </c>
      <c r="AV406" s="14" t="s">
        <v>91</v>
      </c>
      <c r="AW406" s="14" t="s">
        <v>37</v>
      </c>
      <c r="AX406" s="14" t="s">
        <v>78</v>
      </c>
      <c r="AY406" s="224" t="s">
        <v>443</v>
      </c>
    </row>
    <row r="407" spans="1:65" s="14" customFormat="1">
      <c r="B407" s="214"/>
      <c r="C407" s="215"/>
      <c r="D407" s="205" t="s">
        <v>453</v>
      </c>
      <c r="E407" s="216" t="s">
        <v>19</v>
      </c>
      <c r="F407" s="217" t="s">
        <v>250</v>
      </c>
      <c r="G407" s="215"/>
      <c r="H407" s="218">
        <v>114.55200000000001</v>
      </c>
      <c r="I407" s="219"/>
      <c r="J407" s="215"/>
      <c r="K407" s="215"/>
      <c r="L407" s="220"/>
      <c r="M407" s="221"/>
      <c r="N407" s="222"/>
      <c r="O407" s="222"/>
      <c r="P407" s="222"/>
      <c r="Q407" s="222"/>
      <c r="R407" s="222"/>
      <c r="S407" s="222"/>
      <c r="T407" s="223"/>
      <c r="AT407" s="224" t="s">
        <v>453</v>
      </c>
      <c r="AU407" s="224" t="s">
        <v>91</v>
      </c>
      <c r="AV407" s="14" t="s">
        <v>91</v>
      </c>
      <c r="AW407" s="14" t="s">
        <v>37</v>
      </c>
      <c r="AX407" s="14" t="s">
        <v>78</v>
      </c>
      <c r="AY407" s="224" t="s">
        <v>443</v>
      </c>
    </row>
    <row r="408" spans="1:65" s="14" customFormat="1">
      <c r="B408" s="214"/>
      <c r="C408" s="215"/>
      <c r="D408" s="205" t="s">
        <v>453</v>
      </c>
      <c r="E408" s="216" t="s">
        <v>19</v>
      </c>
      <c r="F408" s="217" t="s">
        <v>247</v>
      </c>
      <c r="G408" s="215"/>
      <c r="H408" s="218">
        <v>227.88</v>
      </c>
      <c r="I408" s="219"/>
      <c r="J408" s="215"/>
      <c r="K408" s="215"/>
      <c r="L408" s="220"/>
      <c r="M408" s="221"/>
      <c r="N408" s="222"/>
      <c r="O408" s="222"/>
      <c r="P408" s="222"/>
      <c r="Q408" s="222"/>
      <c r="R408" s="222"/>
      <c r="S408" s="222"/>
      <c r="T408" s="223"/>
      <c r="AT408" s="224" t="s">
        <v>453</v>
      </c>
      <c r="AU408" s="224" t="s">
        <v>91</v>
      </c>
      <c r="AV408" s="14" t="s">
        <v>91</v>
      </c>
      <c r="AW408" s="14" t="s">
        <v>37</v>
      </c>
      <c r="AX408" s="14" t="s">
        <v>78</v>
      </c>
      <c r="AY408" s="224" t="s">
        <v>443</v>
      </c>
    </row>
    <row r="409" spans="1:65" s="14" customFormat="1">
      <c r="B409" s="214"/>
      <c r="C409" s="215"/>
      <c r="D409" s="205" t="s">
        <v>453</v>
      </c>
      <c r="E409" s="216" t="s">
        <v>19</v>
      </c>
      <c r="F409" s="217" t="s">
        <v>387</v>
      </c>
      <c r="G409" s="215"/>
      <c r="H409" s="218">
        <v>2.222</v>
      </c>
      <c r="I409" s="219"/>
      <c r="J409" s="215"/>
      <c r="K409" s="215"/>
      <c r="L409" s="220"/>
      <c r="M409" s="221"/>
      <c r="N409" s="222"/>
      <c r="O409" s="222"/>
      <c r="P409" s="222"/>
      <c r="Q409" s="222"/>
      <c r="R409" s="222"/>
      <c r="S409" s="222"/>
      <c r="T409" s="223"/>
      <c r="AT409" s="224" t="s">
        <v>453</v>
      </c>
      <c r="AU409" s="224" t="s">
        <v>91</v>
      </c>
      <c r="AV409" s="14" t="s">
        <v>91</v>
      </c>
      <c r="AW409" s="14" t="s">
        <v>37</v>
      </c>
      <c r="AX409" s="14" t="s">
        <v>78</v>
      </c>
      <c r="AY409" s="224" t="s">
        <v>443</v>
      </c>
    </row>
    <row r="410" spans="1:65" s="15" customFormat="1">
      <c r="B410" s="225"/>
      <c r="C410" s="226"/>
      <c r="D410" s="205" t="s">
        <v>453</v>
      </c>
      <c r="E410" s="227" t="s">
        <v>19</v>
      </c>
      <c r="F410" s="228" t="s">
        <v>456</v>
      </c>
      <c r="G410" s="226"/>
      <c r="H410" s="229">
        <v>356.84</v>
      </c>
      <c r="I410" s="230"/>
      <c r="J410" s="226"/>
      <c r="K410" s="226"/>
      <c r="L410" s="231"/>
      <c r="M410" s="232"/>
      <c r="N410" s="233"/>
      <c r="O410" s="233"/>
      <c r="P410" s="233"/>
      <c r="Q410" s="233"/>
      <c r="R410" s="233"/>
      <c r="S410" s="233"/>
      <c r="T410" s="234"/>
      <c r="AT410" s="235" t="s">
        <v>453</v>
      </c>
      <c r="AU410" s="235" t="s">
        <v>91</v>
      </c>
      <c r="AV410" s="15" t="s">
        <v>449</v>
      </c>
      <c r="AW410" s="15" t="s">
        <v>37</v>
      </c>
      <c r="AX410" s="15" t="s">
        <v>85</v>
      </c>
      <c r="AY410" s="235" t="s">
        <v>443</v>
      </c>
    </row>
    <row r="411" spans="1:65" s="2" customFormat="1" ht="44.25" customHeight="1">
      <c r="A411" s="37"/>
      <c r="B411" s="38"/>
      <c r="C411" s="185" t="s">
        <v>708</v>
      </c>
      <c r="D411" s="185" t="s">
        <v>445</v>
      </c>
      <c r="E411" s="186" t="s">
        <v>709</v>
      </c>
      <c r="F411" s="187" t="s">
        <v>710</v>
      </c>
      <c r="G411" s="188" t="s">
        <v>711</v>
      </c>
      <c r="H411" s="189">
        <v>1535.5029999999999</v>
      </c>
      <c r="I411" s="190"/>
      <c r="J411" s="191">
        <f>ROUND(I411*H411,2)</f>
        <v>0</v>
      </c>
      <c r="K411" s="187" t="s">
        <v>448</v>
      </c>
      <c r="L411" s="42"/>
      <c r="M411" s="192" t="s">
        <v>19</v>
      </c>
      <c r="N411" s="193" t="s">
        <v>50</v>
      </c>
      <c r="O411" s="67"/>
      <c r="P411" s="194">
        <f>O411*H411</f>
        <v>0</v>
      </c>
      <c r="Q411" s="194">
        <v>0</v>
      </c>
      <c r="R411" s="194">
        <f>Q411*H411</f>
        <v>0</v>
      </c>
      <c r="S411" s="194">
        <v>0</v>
      </c>
      <c r="T411" s="195">
        <f>S411*H411</f>
        <v>0</v>
      </c>
      <c r="U411" s="37"/>
      <c r="V411" s="37"/>
      <c r="W411" s="37"/>
      <c r="X411" s="37"/>
      <c r="Y411" s="37"/>
      <c r="Z411" s="37"/>
      <c r="AA411" s="37"/>
      <c r="AB411" s="37"/>
      <c r="AC411" s="37"/>
      <c r="AD411" s="37"/>
      <c r="AE411" s="37"/>
      <c r="AR411" s="196" t="s">
        <v>449</v>
      </c>
      <c r="AT411" s="196" t="s">
        <v>445</v>
      </c>
      <c r="AU411" s="196" t="s">
        <v>91</v>
      </c>
      <c r="AY411" s="20" t="s">
        <v>443</v>
      </c>
      <c r="BE411" s="197">
        <f>IF(N411="základní",J411,0)</f>
        <v>0</v>
      </c>
      <c r="BF411" s="197">
        <f>IF(N411="snížená",J411,0)</f>
        <v>0</v>
      </c>
      <c r="BG411" s="197">
        <f>IF(N411="zákl. přenesená",J411,0)</f>
        <v>0</v>
      </c>
      <c r="BH411" s="197">
        <f>IF(N411="sníž. přenesená",J411,0)</f>
        <v>0</v>
      </c>
      <c r="BI411" s="197">
        <f>IF(N411="nulová",J411,0)</f>
        <v>0</v>
      </c>
      <c r="BJ411" s="20" t="s">
        <v>91</v>
      </c>
      <c r="BK411" s="197">
        <f>ROUND(I411*H411,2)</f>
        <v>0</v>
      </c>
      <c r="BL411" s="20" t="s">
        <v>449</v>
      </c>
      <c r="BM411" s="196" t="s">
        <v>712</v>
      </c>
    </row>
    <row r="412" spans="1:65" s="2" customFormat="1">
      <c r="A412" s="37"/>
      <c r="B412" s="38"/>
      <c r="C412" s="39"/>
      <c r="D412" s="198" t="s">
        <v>451</v>
      </c>
      <c r="E412" s="39"/>
      <c r="F412" s="199" t="s">
        <v>713</v>
      </c>
      <c r="G412" s="39"/>
      <c r="H412" s="39"/>
      <c r="I412" s="200"/>
      <c r="J412" s="39"/>
      <c r="K412" s="39"/>
      <c r="L412" s="42"/>
      <c r="M412" s="201"/>
      <c r="N412" s="202"/>
      <c r="O412" s="67"/>
      <c r="P412" s="67"/>
      <c r="Q412" s="67"/>
      <c r="R412" s="67"/>
      <c r="S412" s="67"/>
      <c r="T412" s="68"/>
      <c r="U412" s="37"/>
      <c r="V412" s="37"/>
      <c r="W412" s="37"/>
      <c r="X412" s="37"/>
      <c r="Y412" s="37"/>
      <c r="Z412" s="37"/>
      <c r="AA412" s="37"/>
      <c r="AB412" s="37"/>
      <c r="AC412" s="37"/>
      <c r="AD412" s="37"/>
      <c r="AE412" s="37"/>
      <c r="AT412" s="20" t="s">
        <v>451</v>
      </c>
      <c r="AU412" s="20" t="s">
        <v>91</v>
      </c>
    </row>
    <row r="413" spans="1:65" s="14" customFormat="1">
      <c r="B413" s="214"/>
      <c r="C413" s="215"/>
      <c r="D413" s="205" t="s">
        <v>453</v>
      </c>
      <c r="E413" s="216" t="s">
        <v>19</v>
      </c>
      <c r="F413" s="217" t="s">
        <v>265</v>
      </c>
      <c r="G413" s="215"/>
      <c r="H413" s="218">
        <v>496.21699999999998</v>
      </c>
      <c r="I413" s="219"/>
      <c r="J413" s="215"/>
      <c r="K413" s="215"/>
      <c r="L413" s="220"/>
      <c r="M413" s="221"/>
      <c r="N413" s="222"/>
      <c r="O413" s="222"/>
      <c r="P413" s="222"/>
      <c r="Q413" s="222"/>
      <c r="R413" s="222"/>
      <c r="S413" s="222"/>
      <c r="T413" s="223"/>
      <c r="AT413" s="224" t="s">
        <v>453</v>
      </c>
      <c r="AU413" s="224" t="s">
        <v>91</v>
      </c>
      <c r="AV413" s="14" t="s">
        <v>91</v>
      </c>
      <c r="AW413" s="14" t="s">
        <v>37</v>
      </c>
      <c r="AX413" s="14" t="s">
        <v>78</v>
      </c>
      <c r="AY413" s="224" t="s">
        <v>443</v>
      </c>
    </row>
    <row r="414" spans="1:65" s="14" customFormat="1">
      <c r="B414" s="214"/>
      <c r="C414" s="215"/>
      <c r="D414" s="205" t="s">
        <v>453</v>
      </c>
      <c r="E414" s="216" t="s">
        <v>19</v>
      </c>
      <c r="F414" s="217" t="s">
        <v>269</v>
      </c>
      <c r="G414" s="215"/>
      <c r="H414" s="218">
        <v>356.84</v>
      </c>
      <c r="I414" s="219"/>
      <c r="J414" s="215"/>
      <c r="K414" s="215"/>
      <c r="L414" s="220"/>
      <c r="M414" s="221"/>
      <c r="N414" s="222"/>
      <c r="O414" s="222"/>
      <c r="P414" s="222"/>
      <c r="Q414" s="222"/>
      <c r="R414" s="222"/>
      <c r="S414" s="222"/>
      <c r="T414" s="223"/>
      <c r="AT414" s="224" t="s">
        <v>453</v>
      </c>
      <c r="AU414" s="224" t="s">
        <v>91</v>
      </c>
      <c r="AV414" s="14" t="s">
        <v>91</v>
      </c>
      <c r="AW414" s="14" t="s">
        <v>37</v>
      </c>
      <c r="AX414" s="14" t="s">
        <v>78</v>
      </c>
      <c r="AY414" s="224" t="s">
        <v>443</v>
      </c>
    </row>
    <row r="415" spans="1:65" s="15" customFormat="1">
      <c r="B415" s="225"/>
      <c r="C415" s="226"/>
      <c r="D415" s="205" t="s">
        <v>453</v>
      </c>
      <c r="E415" s="227" t="s">
        <v>19</v>
      </c>
      <c r="F415" s="228" t="s">
        <v>456</v>
      </c>
      <c r="G415" s="226"/>
      <c r="H415" s="229">
        <v>853.05700000000002</v>
      </c>
      <c r="I415" s="230"/>
      <c r="J415" s="226"/>
      <c r="K415" s="226"/>
      <c r="L415" s="231"/>
      <c r="M415" s="232"/>
      <c r="N415" s="233"/>
      <c r="O415" s="233"/>
      <c r="P415" s="233"/>
      <c r="Q415" s="233"/>
      <c r="R415" s="233"/>
      <c r="S415" s="233"/>
      <c r="T415" s="234"/>
      <c r="AT415" s="235" t="s">
        <v>453</v>
      </c>
      <c r="AU415" s="235" t="s">
        <v>91</v>
      </c>
      <c r="AV415" s="15" t="s">
        <v>449</v>
      </c>
      <c r="AW415" s="15" t="s">
        <v>37</v>
      </c>
      <c r="AX415" s="15" t="s">
        <v>85</v>
      </c>
      <c r="AY415" s="235" t="s">
        <v>443</v>
      </c>
    </row>
    <row r="416" spans="1:65" s="14" customFormat="1">
      <c r="B416" s="214"/>
      <c r="C416" s="215"/>
      <c r="D416" s="205" t="s">
        <v>453</v>
      </c>
      <c r="E416" s="215"/>
      <c r="F416" s="217" t="s">
        <v>714</v>
      </c>
      <c r="G416" s="215"/>
      <c r="H416" s="218">
        <v>1535.5029999999999</v>
      </c>
      <c r="I416" s="219"/>
      <c r="J416" s="215"/>
      <c r="K416" s="215"/>
      <c r="L416" s="220"/>
      <c r="M416" s="221"/>
      <c r="N416" s="222"/>
      <c r="O416" s="222"/>
      <c r="P416" s="222"/>
      <c r="Q416" s="222"/>
      <c r="R416" s="222"/>
      <c r="S416" s="222"/>
      <c r="T416" s="223"/>
      <c r="AT416" s="224" t="s">
        <v>453</v>
      </c>
      <c r="AU416" s="224" t="s">
        <v>91</v>
      </c>
      <c r="AV416" s="14" t="s">
        <v>91</v>
      </c>
      <c r="AW416" s="14" t="s">
        <v>4</v>
      </c>
      <c r="AX416" s="14" t="s">
        <v>85</v>
      </c>
      <c r="AY416" s="224" t="s">
        <v>443</v>
      </c>
    </row>
    <row r="417" spans="1:65" s="2" customFormat="1" ht="37.9" customHeight="1">
      <c r="A417" s="37"/>
      <c r="B417" s="38"/>
      <c r="C417" s="185" t="s">
        <v>715</v>
      </c>
      <c r="D417" s="185" t="s">
        <v>445</v>
      </c>
      <c r="E417" s="186" t="s">
        <v>716</v>
      </c>
      <c r="F417" s="187" t="s">
        <v>717</v>
      </c>
      <c r="G417" s="188" t="s">
        <v>181</v>
      </c>
      <c r="H417" s="189">
        <v>853.05700000000002</v>
      </c>
      <c r="I417" s="190"/>
      <c r="J417" s="191">
        <f>ROUND(I417*H417,2)</f>
        <v>0</v>
      </c>
      <c r="K417" s="187" t="s">
        <v>448</v>
      </c>
      <c r="L417" s="42"/>
      <c r="M417" s="192" t="s">
        <v>19</v>
      </c>
      <c r="N417" s="193" t="s">
        <v>50</v>
      </c>
      <c r="O417" s="67"/>
      <c r="P417" s="194">
        <f>O417*H417</f>
        <v>0</v>
      </c>
      <c r="Q417" s="194">
        <v>0</v>
      </c>
      <c r="R417" s="194">
        <f>Q417*H417</f>
        <v>0</v>
      </c>
      <c r="S417" s="194">
        <v>0</v>
      </c>
      <c r="T417" s="195">
        <f>S417*H417</f>
        <v>0</v>
      </c>
      <c r="U417" s="37"/>
      <c r="V417" s="37"/>
      <c r="W417" s="37"/>
      <c r="X417" s="37"/>
      <c r="Y417" s="37"/>
      <c r="Z417" s="37"/>
      <c r="AA417" s="37"/>
      <c r="AB417" s="37"/>
      <c r="AC417" s="37"/>
      <c r="AD417" s="37"/>
      <c r="AE417" s="37"/>
      <c r="AR417" s="196" t="s">
        <v>449</v>
      </c>
      <c r="AT417" s="196" t="s">
        <v>445</v>
      </c>
      <c r="AU417" s="196" t="s">
        <v>91</v>
      </c>
      <c r="AY417" s="20" t="s">
        <v>443</v>
      </c>
      <c r="BE417" s="197">
        <f>IF(N417="základní",J417,0)</f>
        <v>0</v>
      </c>
      <c r="BF417" s="197">
        <f>IF(N417="snížená",J417,0)</f>
        <v>0</v>
      </c>
      <c r="BG417" s="197">
        <f>IF(N417="zákl. přenesená",J417,0)</f>
        <v>0</v>
      </c>
      <c r="BH417" s="197">
        <f>IF(N417="sníž. přenesená",J417,0)</f>
        <v>0</v>
      </c>
      <c r="BI417" s="197">
        <f>IF(N417="nulová",J417,0)</f>
        <v>0</v>
      </c>
      <c r="BJ417" s="20" t="s">
        <v>91</v>
      </c>
      <c r="BK417" s="197">
        <f>ROUND(I417*H417,2)</f>
        <v>0</v>
      </c>
      <c r="BL417" s="20" t="s">
        <v>449</v>
      </c>
      <c r="BM417" s="196" t="s">
        <v>718</v>
      </c>
    </row>
    <row r="418" spans="1:65" s="2" customFormat="1">
      <c r="A418" s="37"/>
      <c r="B418" s="38"/>
      <c r="C418" s="39"/>
      <c r="D418" s="198" t="s">
        <v>451</v>
      </c>
      <c r="E418" s="39"/>
      <c r="F418" s="199" t="s">
        <v>719</v>
      </c>
      <c r="G418" s="39"/>
      <c r="H418" s="39"/>
      <c r="I418" s="200"/>
      <c r="J418" s="39"/>
      <c r="K418" s="39"/>
      <c r="L418" s="42"/>
      <c r="M418" s="201"/>
      <c r="N418" s="202"/>
      <c r="O418" s="67"/>
      <c r="P418" s="67"/>
      <c r="Q418" s="67"/>
      <c r="R418" s="67"/>
      <c r="S418" s="67"/>
      <c r="T418" s="68"/>
      <c r="U418" s="37"/>
      <c r="V418" s="37"/>
      <c r="W418" s="37"/>
      <c r="X418" s="37"/>
      <c r="Y418" s="37"/>
      <c r="Z418" s="37"/>
      <c r="AA418" s="37"/>
      <c r="AB418" s="37"/>
      <c r="AC418" s="37"/>
      <c r="AD418" s="37"/>
      <c r="AE418" s="37"/>
      <c r="AT418" s="20" t="s">
        <v>451</v>
      </c>
      <c r="AU418" s="20" t="s">
        <v>91</v>
      </c>
    </row>
    <row r="419" spans="1:65" s="14" customFormat="1">
      <c r="B419" s="214"/>
      <c r="C419" s="215"/>
      <c r="D419" s="205" t="s">
        <v>453</v>
      </c>
      <c r="E419" s="216" t="s">
        <v>19</v>
      </c>
      <c r="F419" s="217" t="s">
        <v>265</v>
      </c>
      <c r="G419" s="215"/>
      <c r="H419" s="218">
        <v>496.21699999999998</v>
      </c>
      <c r="I419" s="219"/>
      <c r="J419" s="215"/>
      <c r="K419" s="215"/>
      <c r="L419" s="220"/>
      <c r="M419" s="221"/>
      <c r="N419" s="222"/>
      <c r="O419" s="222"/>
      <c r="P419" s="222"/>
      <c r="Q419" s="222"/>
      <c r="R419" s="222"/>
      <c r="S419" s="222"/>
      <c r="T419" s="223"/>
      <c r="AT419" s="224" t="s">
        <v>453</v>
      </c>
      <c r="AU419" s="224" t="s">
        <v>91</v>
      </c>
      <c r="AV419" s="14" t="s">
        <v>91</v>
      </c>
      <c r="AW419" s="14" t="s">
        <v>37</v>
      </c>
      <c r="AX419" s="14" t="s">
        <v>78</v>
      </c>
      <c r="AY419" s="224" t="s">
        <v>443</v>
      </c>
    </row>
    <row r="420" spans="1:65" s="14" customFormat="1">
      <c r="B420" s="214"/>
      <c r="C420" s="215"/>
      <c r="D420" s="205" t="s">
        <v>453</v>
      </c>
      <c r="E420" s="216" t="s">
        <v>19</v>
      </c>
      <c r="F420" s="217" t="s">
        <v>269</v>
      </c>
      <c r="G420" s="215"/>
      <c r="H420" s="218">
        <v>356.84</v>
      </c>
      <c r="I420" s="219"/>
      <c r="J420" s="215"/>
      <c r="K420" s="215"/>
      <c r="L420" s="220"/>
      <c r="M420" s="221"/>
      <c r="N420" s="222"/>
      <c r="O420" s="222"/>
      <c r="P420" s="222"/>
      <c r="Q420" s="222"/>
      <c r="R420" s="222"/>
      <c r="S420" s="222"/>
      <c r="T420" s="223"/>
      <c r="AT420" s="224" t="s">
        <v>453</v>
      </c>
      <c r="AU420" s="224" t="s">
        <v>91</v>
      </c>
      <c r="AV420" s="14" t="s">
        <v>91</v>
      </c>
      <c r="AW420" s="14" t="s">
        <v>37</v>
      </c>
      <c r="AX420" s="14" t="s">
        <v>78</v>
      </c>
      <c r="AY420" s="224" t="s">
        <v>443</v>
      </c>
    </row>
    <row r="421" spans="1:65" s="15" customFormat="1">
      <c r="B421" s="225"/>
      <c r="C421" s="226"/>
      <c r="D421" s="205" t="s">
        <v>453</v>
      </c>
      <c r="E421" s="227" t="s">
        <v>19</v>
      </c>
      <c r="F421" s="228" t="s">
        <v>456</v>
      </c>
      <c r="G421" s="226"/>
      <c r="H421" s="229">
        <v>853.05700000000002</v>
      </c>
      <c r="I421" s="230"/>
      <c r="J421" s="226"/>
      <c r="K421" s="226"/>
      <c r="L421" s="231"/>
      <c r="M421" s="232"/>
      <c r="N421" s="233"/>
      <c r="O421" s="233"/>
      <c r="P421" s="233"/>
      <c r="Q421" s="233"/>
      <c r="R421" s="233"/>
      <c r="S421" s="233"/>
      <c r="T421" s="234"/>
      <c r="AT421" s="235" t="s">
        <v>453</v>
      </c>
      <c r="AU421" s="235" t="s">
        <v>91</v>
      </c>
      <c r="AV421" s="15" t="s">
        <v>449</v>
      </c>
      <c r="AW421" s="15" t="s">
        <v>37</v>
      </c>
      <c r="AX421" s="15" t="s">
        <v>85</v>
      </c>
      <c r="AY421" s="235" t="s">
        <v>443</v>
      </c>
    </row>
    <row r="422" spans="1:65" s="2" customFormat="1" ht="44.25" customHeight="1">
      <c r="A422" s="37"/>
      <c r="B422" s="38"/>
      <c r="C422" s="185" t="s">
        <v>720</v>
      </c>
      <c r="D422" s="185" t="s">
        <v>445</v>
      </c>
      <c r="E422" s="186" t="s">
        <v>721</v>
      </c>
      <c r="F422" s="187" t="s">
        <v>722</v>
      </c>
      <c r="G422" s="188" t="s">
        <v>181</v>
      </c>
      <c r="H422" s="189">
        <v>676.64499999999998</v>
      </c>
      <c r="I422" s="190"/>
      <c r="J422" s="191">
        <f>ROUND(I422*H422,2)</f>
        <v>0</v>
      </c>
      <c r="K422" s="187" t="s">
        <v>448</v>
      </c>
      <c r="L422" s="42"/>
      <c r="M422" s="192" t="s">
        <v>19</v>
      </c>
      <c r="N422" s="193" t="s">
        <v>50</v>
      </c>
      <c r="O422" s="67"/>
      <c r="P422" s="194">
        <f>O422*H422</f>
        <v>0</v>
      </c>
      <c r="Q422" s="194">
        <v>0</v>
      </c>
      <c r="R422" s="194">
        <f>Q422*H422</f>
        <v>0</v>
      </c>
      <c r="S422" s="194">
        <v>0</v>
      </c>
      <c r="T422" s="195">
        <f>S422*H422</f>
        <v>0</v>
      </c>
      <c r="U422" s="37"/>
      <c r="V422" s="37"/>
      <c r="W422" s="37"/>
      <c r="X422" s="37"/>
      <c r="Y422" s="37"/>
      <c r="Z422" s="37"/>
      <c r="AA422" s="37"/>
      <c r="AB422" s="37"/>
      <c r="AC422" s="37"/>
      <c r="AD422" s="37"/>
      <c r="AE422" s="37"/>
      <c r="AR422" s="196" t="s">
        <v>449</v>
      </c>
      <c r="AT422" s="196" t="s">
        <v>445</v>
      </c>
      <c r="AU422" s="196" t="s">
        <v>91</v>
      </c>
      <c r="AY422" s="20" t="s">
        <v>443</v>
      </c>
      <c r="BE422" s="197">
        <f>IF(N422="základní",J422,0)</f>
        <v>0</v>
      </c>
      <c r="BF422" s="197">
        <f>IF(N422="snížená",J422,0)</f>
        <v>0</v>
      </c>
      <c r="BG422" s="197">
        <f>IF(N422="zákl. přenesená",J422,0)</f>
        <v>0</v>
      </c>
      <c r="BH422" s="197">
        <f>IF(N422="sníž. přenesená",J422,0)</f>
        <v>0</v>
      </c>
      <c r="BI422" s="197">
        <f>IF(N422="nulová",J422,0)</f>
        <v>0</v>
      </c>
      <c r="BJ422" s="20" t="s">
        <v>91</v>
      </c>
      <c r="BK422" s="197">
        <f>ROUND(I422*H422,2)</f>
        <v>0</v>
      </c>
      <c r="BL422" s="20" t="s">
        <v>449</v>
      </c>
      <c r="BM422" s="196" t="s">
        <v>723</v>
      </c>
    </row>
    <row r="423" spans="1:65" s="2" customFormat="1">
      <c r="A423" s="37"/>
      <c r="B423" s="38"/>
      <c r="C423" s="39"/>
      <c r="D423" s="198" t="s">
        <v>451</v>
      </c>
      <c r="E423" s="39"/>
      <c r="F423" s="199" t="s">
        <v>724</v>
      </c>
      <c r="G423" s="39"/>
      <c r="H423" s="39"/>
      <c r="I423" s="200"/>
      <c r="J423" s="39"/>
      <c r="K423" s="39"/>
      <c r="L423" s="42"/>
      <c r="M423" s="201"/>
      <c r="N423" s="202"/>
      <c r="O423" s="67"/>
      <c r="P423" s="67"/>
      <c r="Q423" s="67"/>
      <c r="R423" s="67"/>
      <c r="S423" s="67"/>
      <c r="T423" s="68"/>
      <c r="U423" s="37"/>
      <c r="V423" s="37"/>
      <c r="W423" s="37"/>
      <c r="X423" s="37"/>
      <c r="Y423" s="37"/>
      <c r="Z423" s="37"/>
      <c r="AA423" s="37"/>
      <c r="AB423" s="37"/>
      <c r="AC423" s="37"/>
      <c r="AD423" s="37"/>
      <c r="AE423" s="37"/>
      <c r="AT423" s="20" t="s">
        <v>451</v>
      </c>
      <c r="AU423" s="20" t="s">
        <v>91</v>
      </c>
    </row>
    <row r="424" spans="1:65" s="13" customFormat="1">
      <c r="B424" s="203"/>
      <c r="C424" s="204"/>
      <c r="D424" s="205" t="s">
        <v>453</v>
      </c>
      <c r="E424" s="206" t="s">
        <v>19</v>
      </c>
      <c r="F424" s="207" t="s">
        <v>530</v>
      </c>
      <c r="G424" s="204"/>
      <c r="H424" s="206" t="s">
        <v>19</v>
      </c>
      <c r="I424" s="208"/>
      <c r="J424" s="204"/>
      <c r="K424" s="204"/>
      <c r="L424" s="209"/>
      <c r="M424" s="210"/>
      <c r="N424" s="211"/>
      <c r="O424" s="211"/>
      <c r="P424" s="211"/>
      <c r="Q424" s="211"/>
      <c r="R424" s="211"/>
      <c r="S424" s="211"/>
      <c r="T424" s="212"/>
      <c r="AT424" s="213" t="s">
        <v>453</v>
      </c>
      <c r="AU424" s="213" t="s">
        <v>91</v>
      </c>
      <c r="AV424" s="13" t="s">
        <v>85</v>
      </c>
      <c r="AW424" s="13" t="s">
        <v>37</v>
      </c>
      <c r="AX424" s="13" t="s">
        <v>78</v>
      </c>
      <c r="AY424" s="213" t="s">
        <v>443</v>
      </c>
    </row>
    <row r="425" spans="1:65" s="13" customFormat="1">
      <c r="B425" s="203"/>
      <c r="C425" s="204"/>
      <c r="D425" s="205" t="s">
        <v>453</v>
      </c>
      <c r="E425" s="206" t="s">
        <v>19</v>
      </c>
      <c r="F425" s="207" t="s">
        <v>531</v>
      </c>
      <c r="G425" s="204"/>
      <c r="H425" s="206" t="s">
        <v>19</v>
      </c>
      <c r="I425" s="208"/>
      <c r="J425" s="204"/>
      <c r="K425" s="204"/>
      <c r="L425" s="209"/>
      <c r="M425" s="210"/>
      <c r="N425" s="211"/>
      <c r="O425" s="211"/>
      <c r="P425" s="211"/>
      <c r="Q425" s="211"/>
      <c r="R425" s="211"/>
      <c r="S425" s="211"/>
      <c r="T425" s="212"/>
      <c r="AT425" s="213" t="s">
        <v>453</v>
      </c>
      <c r="AU425" s="213" t="s">
        <v>91</v>
      </c>
      <c r="AV425" s="13" t="s">
        <v>85</v>
      </c>
      <c r="AW425" s="13" t="s">
        <v>37</v>
      </c>
      <c r="AX425" s="13" t="s">
        <v>78</v>
      </c>
      <c r="AY425" s="213" t="s">
        <v>443</v>
      </c>
    </row>
    <row r="426" spans="1:65" s="14" customFormat="1">
      <c r="B426" s="214"/>
      <c r="C426" s="215"/>
      <c r="D426" s="205" t="s">
        <v>453</v>
      </c>
      <c r="E426" s="216" t="s">
        <v>19</v>
      </c>
      <c r="F426" s="217" t="s">
        <v>725</v>
      </c>
      <c r="G426" s="215"/>
      <c r="H426" s="218">
        <v>239.2</v>
      </c>
      <c r="I426" s="219"/>
      <c r="J426" s="215"/>
      <c r="K426" s="215"/>
      <c r="L426" s="220"/>
      <c r="M426" s="221"/>
      <c r="N426" s="222"/>
      <c r="O426" s="222"/>
      <c r="P426" s="222"/>
      <c r="Q426" s="222"/>
      <c r="R426" s="222"/>
      <c r="S426" s="222"/>
      <c r="T426" s="223"/>
      <c r="AT426" s="224" t="s">
        <v>453</v>
      </c>
      <c r="AU426" s="224" t="s">
        <v>91</v>
      </c>
      <c r="AV426" s="14" t="s">
        <v>91</v>
      </c>
      <c r="AW426" s="14" t="s">
        <v>37</v>
      </c>
      <c r="AX426" s="14" t="s">
        <v>78</v>
      </c>
      <c r="AY426" s="224" t="s">
        <v>443</v>
      </c>
    </row>
    <row r="427" spans="1:65" s="14" customFormat="1">
      <c r="B427" s="214"/>
      <c r="C427" s="215"/>
      <c r="D427" s="205" t="s">
        <v>453</v>
      </c>
      <c r="E427" s="216" t="s">
        <v>19</v>
      </c>
      <c r="F427" s="217" t="s">
        <v>726</v>
      </c>
      <c r="G427" s="215"/>
      <c r="H427" s="218">
        <v>113.1</v>
      </c>
      <c r="I427" s="219"/>
      <c r="J427" s="215"/>
      <c r="K427" s="215"/>
      <c r="L427" s="220"/>
      <c r="M427" s="221"/>
      <c r="N427" s="222"/>
      <c r="O427" s="222"/>
      <c r="P427" s="222"/>
      <c r="Q427" s="222"/>
      <c r="R427" s="222"/>
      <c r="S427" s="222"/>
      <c r="T427" s="223"/>
      <c r="AT427" s="224" t="s">
        <v>453</v>
      </c>
      <c r="AU427" s="224" t="s">
        <v>91</v>
      </c>
      <c r="AV427" s="14" t="s">
        <v>91</v>
      </c>
      <c r="AW427" s="14" t="s">
        <v>37</v>
      </c>
      <c r="AX427" s="14" t="s">
        <v>78</v>
      </c>
      <c r="AY427" s="224" t="s">
        <v>443</v>
      </c>
    </row>
    <row r="428" spans="1:65" s="13" customFormat="1">
      <c r="B428" s="203"/>
      <c r="C428" s="204"/>
      <c r="D428" s="205" t="s">
        <v>453</v>
      </c>
      <c r="E428" s="206" t="s">
        <v>19</v>
      </c>
      <c r="F428" s="207" t="s">
        <v>533</v>
      </c>
      <c r="G428" s="204"/>
      <c r="H428" s="206" t="s">
        <v>19</v>
      </c>
      <c r="I428" s="208"/>
      <c r="J428" s="204"/>
      <c r="K428" s="204"/>
      <c r="L428" s="209"/>
      <c r="M428" s="210"/>
      <c r="N428" s="211"/>
      <c r="O428" s="211"/>
      <c r="P428" s="211"/>
      <c r="Q428" s="211"/>
      <c r="R428" s="211"/>
      <c r="S428" s="211"/>
      <c r="T428" s="212"/>
      <c r="AT428" s="213" t="s">
        <v>453</v>
      </c>
      <c r="AU428" s="213" t="s">
        <v>91</v>
      </c>
      <c r="AV428" s="13" t="s">
        <v>85</v>
      </c>
      <c r="AW428" s="13" t="s">
        <v>37</v>
      </c>
      <c r="AX428" s="13" t="s">
        <v>78</v>
      </c>
      <c r="AY428" s="213" t="s">
        <v>443</v>
      </c>
    </row>
    <row r="429" spans="1:65" s="14" customFormat="1">
      <c r="B429" s="214"/>
      <c r="C429" s="215"/>
      <c r="D429" s="205" t="s">
        <v>453</v>
      </c>
      <c r="E429" s="216" t="s">
        <v>19</v>
      </c>
      <c r="F429" s="217" t="s">
        <v>727</v>
      </c>
      <c r="G429" s="215"/>
      <c r="H429" s="218">
        <v>119.25</v>
      </c>
      <c r="I429" s="219"/>
      <c r="J429" s="215"/>
      <c r="K429" s="215"/>
      <c r="L429" s="220"/>
      <c r="M429" s="221"/>
      <c r="N429" s="222"/>
      <c r="O429" s="222"/>
      <c r="P429" s="222"/>
      <c r="Q429" s="222"/>
      <c r="R429" s="222"/>
      <c r="S429" s="222"/>
      <c r="T429" s="223"/>
      <c r="AT429" s="224" t="s">
        <v>453</v>
      </c>
      <c r="AU429" s="224" t="s">
        <v>91</v>
      </c>
      <c r="AV429" s="14" t="s">
        <v>91</v>
      </c>
      <c r="AW429" s="14" t="s">
        <v>37</v>
      </c>
      <c r="AX429" s="14" t="s">
        <v>78</v>
      </c>
      <c r="AY429" s="224" t="s">
        <v>443</v>
      </c>
    </row>
    <row r="430" spans="1:65" s="14" customFormat="1">
      <c r="B430" s="214"/>
      <c r="C430" s="215"/>
      <c r="D430" s="205" t="s">
        <v>453</v>
      </c>
      <c r="E430" s="216" t="s">
        <v>19</v>
      </c>
      <c r="F430" s="217" t="s">
        <v>728</v>
      </c>
      <c r="G430" s="215"/>
      <c r="H430" s="218">
        <v>5.7</v>
      </c>
      <c r="I430" s="219"/>
      <c r="J430" s="215"/>
      <c r="K430" s="215"/>
      <c r="L430" s="220"/>
      <c r="M430" s="221"/>
      <c r="N430" s="222"/>
      <c r="O430" s="222"/>
      <c r="P430" s="222"/>
      <c r="Q430" s="222"/>
      <c r="R430" s="222"/>
      <c r="S430" s="222"/>
      <c r="T430" s="223"/>
      <c r="AT430" s="224" t="s">
        <v>453</v>
      </c>
      <c r="AU430" s="224" t="s">
        <v>91</v>
      </c>
      <c r="AV430" s="14" t="s">
        <v>91</v>
      </c>
      <c r="AW430" s="14" t="s">
        <v>37</v>
      </c>
      <c r="AX430" s="14" t="s">
        <v>78</v>
      </c>
      <c r="AY430" s="224" t="s">
        <v>443</v>
      </c>
    </row>
    <row r="431" spans="1:65" s="13" customFormat="1">
      <c r="B431" s="203"/>
      <c r="C431" s="204"/>
      <c r="D431" s="205" t="s">
        <v>453</v>
      </c>
      <c r="E431" s="206" t="s">
        <v>19</v>
      </c>
      <c r="F431" s="207" t="s">
        <v>589</v>
      </c>
      <c r="G431" s="204"/>
      <c r="H431" s="206" t="s">
        <v>19</v>
      </c>
      <c r="I431" s="208"/>
      <c r="J431" s="204"/>
      <c r="K431" s="204"/>
      <c r="L431" s="209"/>
      <c r="M431" s="210"/>
      <c r="N431" s="211"/>
      <c r="O431" s="211"/>
      <c r="P431" s="211"/>
      <c r="Q431" s="211"/>
      <c r="R431" s="211"/>
      <c r="S431" s="211"/>
      <c r="T431" s="212"/>
      <c r="AT431" s="213" t="s">
        <v>453</v>
      </c>
      <c r="AU431" s="213" t="s">
        <v>91</v>
      </c>
      <c r="AV431" s="13" t="s">
        <v>85</v>
      </c>
      <c r="AW431" s="13" t="s">
        <v>37</v>
      </c>
      <c r="AX431" s="13" t="s">
        <v>78</v>
      </c>
      <c r="AY431" s="213" t="s">
        <v>443</v>
      </c>
    </row>
    <row r="432" spans="1:65" s="14" customFormat="1">
      <c r="B432" s="214"/>
      <c r="C432" s="215"/>
      <c r="D432" s="205" t="s">
        <v>453</v>
      </c>
      <c r="E432" s="216" t="s">
        <v>19</v>
      </c>
      <c r="F432" s="217" t="s">
        <v>729</v>
      </c>
      <c r="G432" s="215"/>
      <c r="H432" s="218">
        <v>199.39500000000001</v>
      </c>
      <c r="I432" s="219"/>
      <c r="J432" s="215"/>
      <c r="K432" s="215"/>
      <c r="L432" s="220"/>
      <c r="M432" s="221"/>
      <c r="N432" s="222"/>
      <c r="O432" s="222"/>
      <c r="P432" s="222"/>
      <c r="Q432" s="222"/>
      <c r="R432" s="222"/>
      <c r="S432" s="222"/>
      <c r="T432" s="223"/>
      <c r="AT432" s="224" t="s">
        <v>453</v>
      </c>
      <c r="AU432" s="224" t="s">
        <v>91</v>
      </c>
      <c r="AV432" s="14" t="s">
        <v>91</v>
      </c>
      <c r="AW432" s="14" t="s">
        <v>37</v>
      </c>
      <c r="AX432" s="14" t="s">
        <v>78</v>
      </c>
      <c r="AY432" s="224" t="s">
        <v>443</v>
      </c>
    </row>
    <row r="433" spans="1:65" s="15" customFormat="1">
      <c r="B433" s="225"/>
      <c r="C433" s="226"/>
      <c r="D433" s="205" t="s">
        <v>453</v>
      </c>
      <c r="E433" s="227" t="s">
        <v>406</v>
      </c>
      <c r="F433" s="228" t="s">
        <v>456</v>
      </c>
      <c r="G433" s="226"/>
      <c r="H433" s="229">
        <v>676.64499999999998</v>
      </c>
      <c r="I433" s="230"/>
      <c r="J433" s="226"/>
      <c r="K433" s="226"/>
      <c r="L433" s="231"/>
      <c r="M433" s="232"/>
      <c r="N433" s="233"/>
      <c r="O433" s="233"/>
      <c r="P433" s="233"/>
      <c r="Q433" s="233"/>
      <c r="R433" s="233"/>
      <c r="S433" s="233"/>
      <c r="T433" s="234"/>
      <c r="AT433" s="235" t="s">
        <v>453</v>
      </c>
      <c r="AU433" s="235" t="s">
        <v>91</v>
      </c>
      <c r="AV433" s="15" t="s">
        <v>449</v>
      </c>
      <c r="AW433" s="15" t="s">
        <v>37</v>
      </c>
      <c r="AX433" s="15" t="s">
        <v>85</v>
      </c>
      <c r="AY433" s="235" t="s">
        <v>443</v>
      </c>
    </row>
    <row r="434" spans="1:65" s="2" customFormat="1" ht="16.5" customHeight="1">
      <c r="A434" s="37"/>
      <c r="B434" s="38"/>
      <c r="C434" s="247" t="s">
        <v>730</v>
      </c>
      <c r="D434" s="247" t="s">
        <v>731</v>
      </c>
      <c r="E434" s="248" t="s">
        <v>732</v>
      </c>
      <c r="F434" s="249" t="s">
        <v>733</v>
      </c>
      <c r="G434" s="250" t="s">
        <v>711</v>
      </c>
      <c r="H434" s="251">
        <v>608.98099999999999</v>
      </c>
      <c r="I434" s="252"/>
      <c r="J434" s="253">
        <f>ROUND(I434*H434,2)</f>
        <v>0</v>
      </c>
      <c r="K434" s="249" t="s">
        <v>448</v>
      </c>
      <c r="L434" s="254"/>
      <c r="M434" s="255" t="s">
        <v>19</v>
      </c>
      <c r="N434" s="256" t="s">
        <v>50</v>
      </c>
      <c r="O434" s="67"/>
      <c r="P434" s="194">
        <f>O434*H434</f>
        <v>0</v>
      </c>
      <c r="Q434" s="194">
        <v>1</v>
      </c>
      <c r="R434" s="194">
        <f>Q434*H434</f>
        <v>608.98099999999999</v>
      </c>
      <c r="S434" s="194">
        <v>0</v>
      </c>
      <c r="T434" s="195">
        <f>S434*H434</f>
        <v>0</v>
      </c>
      <c r="U434" s="37"/>
      <c r="V434" s="37"/>
      <c r="W434" s="37"/>
      <c r="X434" s="37"/>
      <c r="Y434" s="37"/>
      <c r="Z434" s="37"/>
      <c r="AA434" s="37"/>
      <c r="AB434" s="37"/>
      <c r="AC434" s="37"/>
      <c r="AD434" s="37"/>
      <c r="AE434" s="37"/>
      <c r="AR434" s="196" t="s">
        <v>495</v>
      </c>
      <c r="AT434" s="196" t="s">
        <v>731</v>
      </c>
      <c r="AU434" s="196" t="s">
        <v>91</v>
      </c>
      <c r="AY434" s="20" t="s">
        <v>443</v>
      </c>
      <c r="BE434" s="197">
        <f>IF(N434="základní",J434,0)</f>
        <v>0</v>
      </c>
      <c r="BF434" s="197">
        <f>IF(N434="snížená",J434,0)</f>
        <v>0</v>
      </c>
      <c r="BG434" s="197">
        <f>IF(N434="zákl. přenesená",J434,0)</f>
        <v>0</v>
      </c>
      <c r="BH434" s="197">
        <f>IF(N434="sníž. přenesená",J434,0)</f>
        <v>0</v>
      </c>
      <c r="BI434" s="197">
        <f>IF(N434="nulová",J434,0)</f>
        <v>0</v>
      </c>
      <c r="BJ434" s="20" t="s">
        <v>91</v>
      </c>
      <c r="BK434" s="197">
        <f>ROUND(I434*H434,2)</f>
        <v>0</v>
      </c>
      <c r="BL434" s="20" t="s">
        <v>449</v>
      </c>
      <c r="BM434" s="196" t="s">
        <v>734</v>
      </c>
    </row>
    <row r="435" spans="1:65" s="14" customFormat="1">
      <c r="B435" s="214"/>
      <c r="C435" s="215"/>
      <c r="D435" s="205" t="s">
        <v>453</v>
      </c>
      <c r="E435" s="216" t="s">
        <v>19</v>
      </c>
      <c r="F435" s="217" t="s">
        <v>701</v>
      </c>
      <c r="G435" s="215"/>
      <c r="H435" s="218">
        <v>338.32299999999998</v>
      </c>
      <c r="I435" s="219"/>
      <c r="J435" s="215"/>
      <c r="K435" s="215"/>
      <c r="L435" s="220"/>
      <c r="M435" s="221"/>
      <c r="N435" s="222"/>
      <c r="O435" s="222"/>
      <c r="P435" s="222"/>
      <c r="Q435" s="222"/>
      <c r="R435" s="222"/>
      <c r="S435" s="222"/>
      <c r="T435" s="223"/>
      <c r="AT435" s="224" t="s">
        <v>453</v>
      </c>
      <c r="AU435" s="224" t="s">
        <v>91</v>
      </c>
      <c r="AV435" s="14" t="s">
        <v>91</v>
      </c>
      <c r="AW435" s="14" t="s">
        <v>37</v>
      </c>
      <c r="AX435" s="14" t="s">
        <v>78</v>
      </c>
      <c r="AY435" s="224" t="s">
        <v>443</v>
      </c>
    </row>
    <row r="436" spans="1:65" s="15" customFormat="1">
      <c r="B436" s="225"/>
      <c r="C436" s="226"/>
      <c r="D436" s="205" t="s">
        <v>453</v>
      </c>
      <c r="E436" s="227" t="s">
        <v>19</v>
      </c>
      <c r="F436" s="228" t="s">
        <v>456</v>
      </c>
      <c r="G436" s="226"/>
      <c r="H436" s="229">
        <v>338.32299999999998</v>
      </c>
      <c r="I436" s="230"/>
      <c r="J436" s="226"/>
      <c r="K436" s="226"/>
      <c r="L436" s="231"/>
      <c r="M436" s="232"/>
      <c r="N436" s="233"/>
      <c r="O436" s="233"/>
      <c r="P436" s="233"/>
      <c r="Q436" s="233"/>
      <c r="R436" s="233"/>
      <c r="S436" s="233"/>
      <c r="T436" s="234"/>
      <c r="AT436" s="235" t="s">
        <v>453</v>
      </c>
      <c r="AU436" s="235" t="s">
        <v>91</v>
      </c>
      <c r="AV436" s="15" t="s">
        <v>449</v>
      </c>
      <c r="AW436" s="15" t="s">
        <v>37</v>
      </c>
      <c r="AX436" s="15" t="s">
        <v>85</v>
      </c>
      <c r="AY436" s="235" t="s">
        <v>443</v>
      </c>
    </row>
    <row r="437" spans="1:65" s="14" customFormat="1">
      <c r="B437" s="214"/>
      <c r="C437" s="215"/>
      <c r="D437" s="205" t="s">
        <v>453</v>
      </c>
      <c r="E437" s="215"/>
      <c r="F437" s="217" t="s">
        <v>735</v>
      </c>
      <c r="G437" s="215"/>
      <c r="H437" s="218">
        <v>608.98099999999999</v>
      </c>
      <c r="I437" s="219"/>
      <c r="J437" s="215"/>
      <c r="K437" s="215"/>
      <c r="L437" s="220"/>
      <c r="M437" s="221"/>
      <c r="N437" s="222"/>
      <c r="O437" s="222"/>
      <c r="P437" s="222"/>
      <c r="Q437" s="222"/>
      <c r="R437" s="222"/>
      <c r="S437" s="222"/>
      <c r="T437" s="223"/>
      <c r="AT437" s="224" t="s">
        <v>453</v>
      </c>
      <c r="AU437" s="224" t="s">
        <v>91</v>
      </c>
      <c r="AV437" s="14" t="s">
        <v>91</v>
      </c>
      <c r="AW437" s="14" t="s">
        <v>4</v>
      </c>
      <c r="AX437" s="14" t="s">
        <v>85</v>
      </c>
      <c r="AY437" s="224" t="s">
        <v>443</v>
      </c>
    </row>
    <row r="438" spans="1:65" s="2" customFormat="1" ht="44.25" customHeight="1">
      <c r="A438" s="37"/>
      <c r="B438" s="38"/>
      <c r="C438" s="185" t="s">
        <v>736</v>
      </c>
      <c r="D438" s="185" t="s">
        <v>445</v>
      </c>
      <c r="E438" s="186" t="s">
        <v>737</v>
      </c>
      <c r="F438" s="187" t="s">
        <v>738</v>
      </c>
      <c r="G438" s="188" t="s">
        <v>181</v>
      </c>
      <c r="H438" s="189">
        <v>125.64</v>
      </c>
      <c r="I438" s="190"/>
      <c r="J438" s="191">
        <f>ROUND(I438*H438,2)</f>
        <v>0</v>
      </c>
      <c r="K438" s="187" t="s">
        <v>448</v>
      </c>
      <c r="L438" s="42"/>
      <c r="M438" s="192" t="s">
        <v>19</v>
      </c>
      <c r="N438" s="193" t="s">
        <v>50</v>
      </c>
      <c r="O438" s="67"/>
      <c r="P438" s="194">
        <f>O438*H438</f>
        <v>0</v>
      </c>
      <c r="Q438" s="194">
        <v>0</v>
      </c>
      <c r="R438" s="194">
        <f>Q438*H438</f>
        <v>0</v>
      </c>
      <c r="S438" s="194">
        <v>0</v>
      </c>
      <c r="T438" s="195">
        <f>S438*H438</f>
        <v>0</v>
      </c>
      <c r="U438" s="37"/>
      <c r="V438" s="37"/>
      <c r="W438" s="37"/>
      <c r="X438" s="37"/>
      <c r="Y438" s="37"/>
      <c r="Z438" s="37"/>
      <c r="AA438" s="37"/>
      <c r="AB438" s="37"/>
      <c r="AC438" s="37"/>
      <c r="AD438" s="37"/>
      <c r="AE438" s="37"/>
      <c r="AR438" s="196" t="s">
        <v>449</v>
      </c>
      <c r="AT438" s="196" t="s">
        <v>445</v>
      </c>
      <c r="AU438" s="196" t="s">
        <v>91</v>
      </c>
      <c r="AY438" s="20" t="s">
        <v>443</v>
      </c>
      <c r="BE438" s="197">
        <f>IF(N438="základní",J438,0)</f>
        <v>0</v>
      </c>
      <c r="BF438" s="197">
        <f>IF(N438="snížená",J438,0)</f>
        <v>0</v>
      </c>
      <c r="BG438" s="197">
        <f>IF(N438="zákl. přenesená",J438,0)</f>
        <v>0</v>
      </c>
      <c r="BH438" s="197">
        <f>IF(N438="sníž. přenesená",J438,0)</f>
        <v>0</v>
      </c>
      <c r="BI438" s="197">
        <f>IF(N438="nulová",J438,0)</f>
        <v>0</v>
      </c>
      <c r="BJ438" s="20" t="s">
        <v>91</v>
      </c>
      <c r="BK438" s="197">
        <f>ROUND(I438*H438,2)</f>
        <v>0</v>
      </c>
      <c r="BL438" s="20" t="s">
        <v>449</v>
      </c>
      <c r="BM438" s="196" t="s">
        <v>739</v>
      </c>
    </row>
    <row r="439" spans="1:65" s="2" customFormat="1">
      <c r="A439" s="37"/>
      <c r="B439" s="38"/>
      <c r="C439" s="39"/>
      <c r="D439" s="198" t="s">
        <v>451</v>
      </c>
      <c r="E439" s="39"/>
      <c r="F439" s="199" t="s">
        <v>740</v>
      </c>
      <c r="G439" s="39"/>
      <c r="H439" s="39"/>
      <c r="I439" s="200"/>
      <c r="J439" s="39"/>
      <c r="K439" s="39"/>
      <c r="L439" s="42"/>
      <c r="M439" s="201"/>
      <c r="N439" s="202"/>
      <c r="O439" s="67"/>
      <c r="P439" s="67"/>
      <c r="Q439" s="67"/>
      <c r="R439" s="67"/>
      <c r="S439" s="67"/>
      <c r="T439" s="68"/>
      <c r="U439" s="37"/>
      <c r="V439" s="37"/>
      <c r="W439" s="37"/>
      <c r="X439" s="37"/>
      <c r="Y439" s="37"/>
      <c r="Z439" s="37"/>
      <c r="AA439" s="37"/>
      <c r="AB439" s="37"/>
      <c r="AC439" s="37"/>
      <c r="AD439" s="37"/>
      <c r="AE439" s="37"/>
      <c r="AT439" s="20" t="s">
        <v>451</v>
      </c>
      <c r="AU439" s="20" t="s">
        <v>91</v>
      </c>
    </row>
    <row r="440" spans="1:65" s="13" customFormat="1">
      <c r="B440" s="203"/>
      <c r="C440" s="204"/>
      <c r="D440" s="205" t="s">
        <v>453</v>
      </c>
      <c r="E440" s="206" t="s">
        <v>19</v>
      </c>
      <c r="F440" s="207" t="s">
        <v>741</v>
      </c>
      <c r="G440" s="204"/>
      <c r="H440" s="206" t="s">
        <v>19</v>
      </c>
      <c r="I440" s="208"/>
      <c r="J440" s="204"/>
      <c r="K440" s="204"/>
      <c r="L440" s="209"/>
      <c r="M440" s="210"/>
      <c r="N440" s="211"/>
      <c r="O440" s="211"/>
      <c r="P440" s="211"/>
      <c r="Q440" s="211"/>
      <c r="R440" s="211"/>
      <c r="S440" s="211"/>
      <c r="T440" s="212"/>
      <c r="AT440" s="213" t="s">
        <v>453</v>
      </c>
      <c r="AU440" s="213" t="s">
        <v>91</v>
      </c>
      <c r="AV440" s="13" t="s">
        <v>85</v>
      </c>
      <c r="AW440" s="13" t="s">
        <v>37</v>
      </c>
      <c r="AX440" s="13" t="s">
        <v>78</v>
      </c>
      <c r="AY440" s="213" t="s">
        <v>443</v>
      </c>
    </row>
    <row r="441" spans="1:65" s="13" customFormat="1">
      <c r="B441" s="203"/>
      <c r="C441" s="204"/>
      <c r="D441" s="205" t="s">
        <v>453</v>
      </c>
      <c r="E441" s="206" t="s">
        <v>19</v>
      </c>
      <c r="F441" s="207" t="s">
        <v>282</v>
      </c>
      <c r="G441" s="204"/>
      <c r="H441" s="206" t="s">
        <v>19</v>
      </c>
      <c r="I441" s="208"/>
      <c r="J441" s="204"/>
      <c r="K441" s="204"/>
      <c r="L441" s="209"/>
      <c r="M441" s="210"/>
      <c r="N441" s="211"/>
      <c r="O441" s="211"/>
      <c r="P441" s="211"/>
      <c r="Q441" s="211"/>
      <c r="R441" s="211"/>
      <c r="S441" s="211"/>
      <c r="T441" s="212"/>
      <c r="AT441" s="213" t="s">
        <v>453</v>
      </c>
      <c r="AU441" s="213" t="s">
        <v>91</v>
      </c>
      <c r="AV441" s="13" t="s">
        <v>85</v>
      </c>
      <c r="AW441" s="13" t="s">
        <v>37</v>
      </c>
      <c r="AX441" s="13" t="s">
        <v>78</v>
      </c>
      <c r="AY441" s="213" t="s">
        <v>443</v>
      </c>
    </row>
    <row r="442" spans="1:65" s="13" customFormat="1">
      <c r="B442" s="203"/>
      <c r="C442" s="204"/>
      <c r="D442" s="205" t="s">
        <v>453</v>
      </c>
      <c r="E442" s="206" t="s">
        <v>19</v>
      </c>
      <c r="F442" s="207" t="s">
        <v>285</v>
      </c>
      <c r="G442" s="204"/>
      <c r="H442" s="206" t="s">
        <v>19</v>
      </c>
      <c r="I442" s="208"/>
      <c r="J442" s="204"/>
      <c r="K442" s="204"/>
      <c r="L442" s="209"/>
      <c r="M442" s="210"/>
      <c r="N442" s="211"/>
      <c r="O442" s="211"/>
      <c r="P442" s="211"/>
      <c r="Q442" s="211"/>
      <c r="R442" s="211"/>
      <c r="S442" s="211"/>
      <c r="T442" s="212"/>
      <c r="AT442" s="213" t="s">
        <v>453</v>
      </c>
      <c r="AU442" s="213" t="s">
        <v>91</v>
      </c>
      <c r="AV442" s="13" t="s">
        <v>85</v>
      </c>
      <c r="AW442" s="13" t="s">
        <v>37</v>
      </c>
      <c r="AX442" s="13" t="s">
        <v>78</v>
      </c>
      <c r="AY442" s="213" t="s">
        <v>443</v>
      </c>
    </row>
    <row r="443" spans="1:65" s="13" customFormat="1">
      <c r="B443" s="203"/>
      <c r="C443" s="204"/>
      <c r="D443" s="205" t="s">
        <v>453</v>
      </c>
      <c r="E443" s="206" t="s">
        <v>19</v>
      </c>
      <c r="F443" s="207" t="s">
        <v>288</v>
      </c>
      <c r="G443" s="204"/>
      <c r="H443" s="206" t="s">
        <v>19</v>
      </c>
      <c r="I443" s="208"/>
      <c r="J443" s="204"/>
      <c r="K443" s="204"/>
      <c r="L443" s="209"/>
      <c r="M443" s="210"/>
      <c r="N443" s="211"/>
      <c r="O443" s="211"/>
      <c r="P443" s="211"/>
      <c r="Q443" s="211"/>
      <c r="R443" s="211"/>
      <c r="S443" s="211"/>
      <c r="T443" s="212"/>
      <c r="AT443" s="213" t="s">
        <v>453</v>
      </c>
      <c r="AU443" s="213" t="s">
        <v>91</v>
      </c>
      <c r="AV443" s="13" t="s">
        <v>85</v>
      </c>
      <c r="AW443" s="13" t="s">
        <v>37</v>
      </c>
      <c r="AX443" s="13" t="s">
        <v>78</v>
      </c>
      <c r="AY443" s="213" t="s">
        <v>443</v>
      </c>
    </row>
    <row r="444" spans="1:65" s="13" customFormat="1">
      <c r="B444" s="203"/>
      <c r="C444" s="204"/>
      <c r="D444" s="205" t="s">
        <v>453</v>
      </c>
      <c r="E444" s="206" t="s">
        <v>19</v>
      </c>
      <c r="F444" s="207" t="s">
        <v>742</v>
      </c>
      <c r="G444" s="204"/>
      <c r="H444" s="206" t="s">
        <v>19</v>
      </c>
      <c r="I444" s="208"/>
      <c r="J444" s="204"/>
      <c r="K444" s="204"/>
      <c r="L444" s="209"/>
      <c r="M444" s="210"/>
      <c r="N444" s="211"/>
      <c r="O444" s="211"/>
      <c r="P444" s="211"/>
      <c r="Q444" s="211"/>
      <c r="R444" s="211"/>
      <c r="S444" s="211"/>
      <c r="T444" s="212"/>
      <c r="AT444" s="213" t="s">
        <v>453</v>
      </c>
      <c r="AU444" s="213" t="s">
        <v>91</v>
      </c>
      <c r="AV444" s="13" t="s">
        <v>85</v>
      </c>
      <c r="AW444" s="13" t="s">
        <v>37</v>
      </c>
      <c r="AX444" s="13" t="s">
        <v>78</v>
      </c>
      <c r="AY444" s="213" t="s">
        <v>443</v>
      </c>
    </row>
    <row r="445" spans="1:65" s="13" customFormat="1">
      <c r="B445" s="203"/>
      <c r="C445" s="204"/>
      <c r="D445" s="205" t="s">
        <v>453</v>
      </c>
      <c r="E445" s="206" t="s">
        <v>19</v>
      </c>
      <c r="F445" s="207" t="s">
        <v>743</v>
      </c>
      <c r="G445" s="204"/>
      <c r="H445" s="206" t="s">
        <v>19</v>
      </c>
      <c r="I445" s="208"/>
      <c r="J445" s="204"/>
      <c r="K445" s="204"/>
      <c r="L445" s="209"/>
      <c r="M445" s="210"/>
      <c r="N445" s="211"/>
      <c r="O445" s="211"/>
      <c r="P445" s="211"/>
      <c r="Q445" s="211"/>
      <c r="R445" s="211"/>
      <c r="S445" s="211"/>
      <c r="T445" s="212"/>
      <c r="AT445" s="213" t="s">
        <v>453</v>
      </c>
      <c r="AU445" s="213" t="s">
        <v>91</v>
      </c>
      <c r="AV445" s="13" t="s">
        <v>85</v>
      </c>
      <c r="AW445" s="13" t="s">
        <v>37</v>
      </c>
      <c r="AX445" s="13" t="s">
        <v>78</v>
      </c>
      <c r="AY445" s="213" t="s">
        <v>443</v>
      </c>
    </row>
    <row r="446" spans="1:65" s="14" customFormat="1">
      <c r="B446" s="214"/>
      <c r="C446" s="215"/>
      <c r="D446" s="205" t="s">
        <v>453</v>
      </c>
      <c r="E446" s="216" t="s">
        <v>19</v>
      </c>
      <c r="F446" s="217" t="s">
        <v>744</v>
      </c>
      <c r="G446" s="215"/>
      <c r="H446" s="218">
        <v>75.64</v>
      </c>
      <c r="I446" s="219"/>
      <c r="J446" s="215"/>
      <c r="K446" s="215"/>
      <c r="L446" s="220"/>
      <c r="M446" s="221"/>
      <c r="N446" s="222"/>
      <c r="O446" s="222"/>
      <c r="P446" s="222"/>
      <c r="Q446" s="222"/>
      <c r="R446" s="222"/>
      <c r="S446" s="222"/>
      <c r="T446" s="223"/>
      <c r="AT446" s="224" t="s">
        <v>453</v>
      </c>
      <c r="AU446" s="224" t="s">
        <v>91</v>
      </c>
      <c r="AV446" s="14" t="s">
        <v>91</v>
      </c>
      <c r="AW446" s="14" t="s">
        <v>37</v>
      </c>
      <c r="AX446" s="14" t="s">
        <v>78</v>
      </c>
      <c r="AY446" s="224" t="s">
        <v>443</v>
      </c>
    </row>
    <row r="447" spans="1:65" s="13" customFormat="1">
      <c r="B447" s="203"/>
      <c r="C447" s="204"/>
      <c r="D447" s="205" t="s">
        <v>453</v>
      </c>
      <c r="E447" s="206" t="s">
        <v>19</v>
      </c>
      <c r="F447" s="207" t="s">
        <v>745</v>
      </c>
      <c r="G447" s="204"/>
      <c r="H447" s="206" t="s">
        <v>19</v>
      </c>
      <c r="I447" s="208"/>
      <c r="J447" s="204"/>
      <c r="K447" s="204"/>
      <c r="L447" s="209"/>
      <c r="M447" s="210"/>
      <c r="N447" s="211"/>
      <c r="O447" s="211"/>
      <c r="P447" s="211"/>
      <c r="Q447" s="211"/>
      <c r="R447" s="211"/>
      <c r="S447" s="211"/>
      <c r="T447" s="212"/>
      <c r="AT447" s="213" t="s">
        <v>453</v>
      </c>
      <c r="AU447" s="213" t="s">
        <v>91</v>
      </c>
      <c r="AV447" s="13" t="s">
        <v>85</v>
      </c>
      <c r="AW447" s="13" t="s">
        <v>37</v>
      </c>
      <c r="AX447" s="13" t="s">
        <v>78</v>
      </c>
      <c r="AY447" s="213" t="s">
        <v>443</v>
      </c>
    </row>
    <row r="448" spans="1:65" s="14" customFormat="1">
      <c r="B448" s="214"/>
      <c r="C448" s="215"/>
      <c r="D448" s="205" t="s">
        <v>453</v>
      </c>
      <c r="E448" s="216" t="s">
        <v>19</v>
      </c>
      <c r="F448" s="217" t="s">
        <v>746</v>
      </c>
      <c r="G448" s="215"/>
      <c r="H448" s="218">
        <v>50</v>
      </c>
      <c r="I448" s="219"/>
      <c r="J448" s="215"/>
      <c r="K448" s="215"/>
      <c r="L448" s="220"/>
      <c r="M448" s="221"/>
      <c r="N448" s="222"/>
      <c r="O448" s="222"/>
      <c r="P448" s="222"/>
      <c r="Q448" s="222"/>
      <c r="R448" s="222"/>
      <c r="S448" s="222"/>
      <c r="T448" s="223"/>
      <c r="AT448" s="224" t="s">
        <v>453</v>
      </c>
      <c r="AU448" s="224" t="s">
        <v>91</v>
      </c>
      <c r="AV448" s="14" t="s">
        <v>91</v>
      </c>
      <c r="AW448" s="14" t="s">
        <v>37</v>
      </c>
      <c r="AX448" s="14" t="s">
        <v>78</v>
      </c>
      <c r="AY448" s="224" t="s">
        <v>443</v>
      </c>
    </row>
    <row r="449" spans="1:65" s="15" customFormat="1">
      <c r="B449" s="225"/>
      <c r="C449" s="226"/>
      <c r="D449" s="205" t="s">
        <v>453</v>
      </c>
      <c r="E449" s="227" t="s">
        <v>19</v>
      </c>
      <c r="F449" s="228" t="s">
        <v>456</v>
      </c>
      <c r="G449" s="226"/>
      <c r="H449" s="229">
        <v>125.64</v>
      </c>
      <c r="I449" s="230"/>
      <c r="J449" s="226"/>
      <c r="K449" s="226"/>
      <c r="L449" s="231"/>
      <c r="M449" s="232"/>
      <c r="N449" s="233"/>
      <c r="O449" s="233"/>
      <c r="P449" s="233"/>
      <c r="Q449" s="233"/>
      <c r="R449" s="233"/>
      <c r="S449" s="233"/>
      <c r="T449" s="234"/>
      <c r="AT449" s="235" t="s">
        <v>453</v>
      </c>
      <c r="AU449" s="235" t="s">
        <v>91</v>
      </c>
      <c r="AV449" s="15" t="s">
        <v>449</v>
      </c>
      <c r="AW449" s="15" t="s">
        <v>37</v>
      </c>
      <c r="AX449" s="15" t="s">
        <v>85</v>
      </c>
      <c r="AY449" s="235" t="s">
        <v>443</v>
      </c>
    </row>
    <row r="450" spans="1:65" s="12" customFormat="1" ht="22.9" customHeight="1">
      <c r="B450" s="169"/>
      <c r="C450" s="170"/>
      <c r="D450" s="171" t="s">
        <v>77</v>
      </c>
      <c r="E450" s="183" t="s">
        <v>91</v>
      </c>
      <c r="F450" s="183" t="s">
        <v>747</v>
      </c>
      <c r="G450" s="170"/>
      <c r="H450" s="170"/>
      <c r="I450" s="173"/>
      <c r="J450" s="184">
        <f>BK450</f>
        <v>0</v>
      </c>
      <c r="K450" s="170"/>
      <c r="L450" s="175"/>
      <c r="M450" s="176"/>
      <c r="N450" s="177"/>
      <c r="O450" s="177"/>
      <c r="P450" s="178">
        <f>SUM(P451:P658)</f>
        <v>0</v>
      </c>
      <c r="Q450" s="177"/>
      <c r="R450" s="178">
        <f>SUM(R451:R658)</f>
        <v>283.30864220999996</v>
      </c>
      <c r="S450" s="177"/>
      <c r="T450" s="179">
        <f>SUM(T451:T658)</f>
        <v>0</v>
      </c>
      <c r="AR450" s="180" t="s">
        <v>85</v>
      </c>
      <c r="AT450" s="181" t="s">
        <v>77</v>
      </c>
      <c r="AU450" s="181" t="s">
        <v>85</v>
      </c>
      <c r="AY450" s="180" t="s">
        <v>443</v>
      </c>
      <c r="BK450" s="182">
        <f>SUM(BK451:BK658)</f>
        <v>0</v>
      </c>
    </row>
    <row r="451" spans="1:65" s="2" customFormat="1" ht="21.75" customHeight="1">
      <c r="A451" s="37"/>
      <c r="B451" s="38"/>
      <c r="C451" s="185" t="s">
        <v>748</v>
      </c>
      <c r="D451" s="185" t="s">
        <v>445</v>
      </c>
      <c r="E451" s="186" t="s">
        <v>749</v>
      </c>
      <c r="F451" s="187" t="s">
        <v>750</v>
      </c>
      <c r="G451" s="188" t="s">
        <v>181</v>
      </c>
      <c r="H451" s="189">
        <v>25</v>
      </c>
      <c r="I451" s="190"/>
      <c r="J451" s="191">
        <f>ROUND(I451*H451,2)</f>
        <v>0</v>
      </c>
      <c r="K451" s="187" t="s">
        <v>448</v>
      </c>
      <c r="L451" s="42"/>
      <c r="M451" s="192" t="s">
        <v>19</v>
      </c>
      <c r="N451" s="193" t="s">
        <v>50</v>
      </c>
      <c r="O451" s="67"/>
      <c r="P451" s="194">
        <f>O451*H451</f>
        <v>0</v>
      </c>
      <c r="Q451" s="194">
        <v>1.92</v>
      </c>
      <c r="R451" s="194">
        <f>Q451*H451</f>
        <v>48</v>
      </c>
      <c r="S451" s="194">
        <v>0</v>
      </c>
      <c r="T451" s="195">
        <f>S451*H451</f>
        <v>0</v>
      </c>
      <c r="U451" s="37"/>
      <c r="V451" s="37"/>
      <c r="W451" s="37"/>
      <c r="X451" s="37"/>
      <c r="Y451" s="37"/>
      <c r="Z451" s="37"/>
      <c r="AA451" s="37"/>
      <c r="AB451" s="37"/>
      <c r="AC451" s="37"/>
      <c r="AD451" s="37"/>
      <c r="AE451" s="37"/>
      <c r="AR451" s="196" t="s">
        <v>449</v>
      </c>
      <c r="AT451" s="196" t="s">
        <v>445</v>
      </c>
      <c r="AU451" s="196" t="s">
        <v>91</v>
      </c>
      <c r="AY451" s="20" t="s">
        <v>443</v>
      </c>
      <c r="BE451" s="197">
        <f>IF(N451="základní",J451,0)</f>
        <v>0</v>
      </c>
      <c r="BF451" s="197">
        <f>IF(N451="snížená",J451,0)</f>
        <v>0</v>
      </c>
      <c r="BG451" s="197">
        <f>IF(N451="zákl. přenesená",J451,0)</f>
        <v>0</v>
      </c>
      <c r="BH451" s="197">
        <f>IF(N451="sníž. přenesená",J451,0)</f>
        <v>0</v>
      </c>
      <c r="BI451" s="197">
        <f>IF(N451="nulová",J451,0)</f>
        <v>0</v>
      </c>
      <c r="BJ451" s="20" t="s">
        <v>91</v>
      </c>
      <c r="BK451" s="197">
        <f>ROUND(I451*H451,2)</f>
        <v>0</v>
      </c>
      <c r="BL451" s="20" t="s">
        <v>449</v>
      </c>
      <c r="BM451" s="196" t="s">
        <v>751</v>
      </c>
    </row>
    <row r="452" spans="1:65" s="2" customFormat="1">
      <c r="A452" s="37"/>
      <c r="B452" s="38"/>
      <c r="C452" s="39"/>
      <c r="D452" s="198" t="s">
        <v>451</v>
      </c>
      <c r="E452" s="39"/>
      <c r="F452" s="199" t="s">
        <v>752</v>
      </c>
      <c r="G452" s="39"/>
      <c r="H452" s="39"/>
      <c r="I452" s="200"/>
      <c r="J452" s="39"/>
      <c r="K452" s="39"/>
      <c r="L452" s="42"/>
      <c r="M452" s="201"/>
      <c r="N452" s="202"/>
      <c r="O452" s="67"/>
      <c r="P452" s="67"/>
      <c r="Q452" s="67"/>
      <c r="R452" s="67"/>
      <c r="S452" s="67"/>
      <c r="T452" s="68"/>
      <c r="U452" s="37"/>
      <c r="V452" s="37"/>
      <c r="W452" s="37"/>
      <c r="X452" s="37"/>
      <c r="Y452" s="37"/>
      <c r="Z452" s="37"/>
      <c r="AA452" s="37"/>
      <c r="AB452" s="37"/>
      <c r="AC452" s="37"/>
      <c r="AD452" s="37"/>
      <c r="AE452" s="37"/>
      <c r="AT452" s="20" t="s">
        <v>451</v>
      </c>
      <c r="AU452" s="20" t="s">
        <v>91</v>
      </c>
    </row>
    <row r="453" spans="1:65" s="13" customFormat="1">
      <c r="B453" s="203"/>
      <c r="C453" s="204"/>
      <c r="D453" s="205" t="s">
        <v>453</v>
      </c>
      <c r="E453" s="206" t="s">
        <v>19</v>
      </c>
      <c r="F453" s="207" t="s">
        <v>533</v>
      </c>
      <c r="G453" s="204"/>
      <c r="H453" s="206" t="s">
        <v>19</v>
      </c>
      <c r="I453" s="208"/>
      <c r="J453" s="204"/>
      <c r="K453" s="204"/>
      <c r="L453" s="209"/>
      <c r="M453" s="210"/>
      <c r="N453" s="211"/>
      <c r="O453" s="211"/>
      <c r="P453" s="211"/>
      <c r="Q453" s="211"/>
      <c r="R453" s="211"/>
      <c r="S453" s="211"/>
      <c r="T453" s="212"/>
      <c r="AT453" s="213" t="s">
        <v>453</v>
      </c>
      <c r="AU453" s="213" t="s">
        <v>91</v>
      </c>
      <c r="AV453" s="13" t="s">
        <v>85</v>
      </c>
      <c r="AW453" s="13" t="s">
        <v>37</v>
      </c>
      <c r="AX453" s="13" t="s">
        <v>78</v>
      </c>
      <c r="AY453" s="213" t="s">
        <v>443</v>
      </c>
    </row>
    <row r="454" spans="1:65" s="13" customFormat="1">
      <c r="B454" s="203"/>
      <c r="C454" s="204"/>
      <c r="D454" s="205" t="s">
        <v>453</v>
      </c>
      <c r="E454" s="206" t="s">
        <v>19</v>
      </c>
      <c r="F454" s="207" t="s">
        <v>753</v>
      </c>
      <c r="G454" s="204"/>
      <c r="H454" s="206" t="s">
        <v>19</v>
      </c>
      <c r="I454" s="208"/>
      <c r="J454" s="204"/>
      <c r="K454" s="204"/>
      <c r="L454" s="209"/>
      <c r="M454" s="210"/>
      <c r="N454" s="211"/>
      <c r="O454" s="211"/>
      <c r="P454" s="211"/>
      <c r="Q454" s="211"/>
      <c r="R454" s="211"/>
      <c r="S454" s="211"/>
      <c r="T454" s="212"/>
      <c r="AT454" s="213" t="s">
        <v>453</v>
      </c>
      <c r="AU454" s="213" t="s">
        <v>91</v>
      </c>
      <c r="AV454" s="13" t="s">
        <v>85</v>
      </c>
      <c r="AW454" s="13" t="s">
        <v>37</v>
      </c>
      <c r="AX454" s="13" t="s">
        <v>78</v>
      </c>
      <c r="AY454" s="213" t="s">
        <v>443</v>
      </c>
    </row>
    <row r="455" spans="1:65" s="14" customFormat="1">
      <c r="B455" s="214"/>
      <c r="C455" s="215"/>
      <c r="D455" s="205" t="s">
        <v>453</v>
      </c>
      <c r="E455" s="216" t="s">
        <v>19</v>
      </c>
      <c r="F455" s="217" t="s">
        <v>754</v>
      </c>
      <c r="G455" s="215"/>
      <c r="H455" s="218">
        <v>25</v>
      </c>
      <c r="I455" s="219"/>
      <c r="J455" s="215"/>
      <c r="K455" s="215"/>
      <c r="L455" s="220"/>
      <c r="M455" s="221"/>
      <c r="N455" s="222"/>
      <c r="O455" s="222"/>
      <c r="P455" s="222"/>
      <c r="Q455" s="222"/>
      <c r="R455" s="222"/>
      <c r="S455" s="222"/>
      <c r="T455" s="223"/>
      <c r="AT455" s="224" t="s">
        <v>453</v>
      </c>
      <c r="AU455" s="224" t="s">
        <v>91</v>
      </c>
      <c r="AV455" s="14" t="s">
        <v>91</v>
      </c>
      <c r="AW455" s="14" t="s">
        <v>37</v>
      </c>
      <c r="AX455" s="14" t="s">
        <v>78</v>
      </c>
      <c r="AY455" s="224" t="s">
        <v>443</v>
      </c>
    </row>
    <row r="456" spans="1:65" s="15" customFormat="1">
      <c r="B456" s="225"/>
      <c r="C456" s="226"/>
      <c r="D456" s="205" t="s">
        <v>453</v>
      </c>
      <c r="E456" s="227" t="s">
        <v>19</v>
      </c>
      <c r="F456" s="228" t="s">
        <v>456</v>
      </c>
      <c r="G456" s="226"/>
      <c r="H456" s="229">
        <v>25</v>
      </c>
      <c r="I456" s="230"/>
      <c r="J456" s="226"/>
      <c r="K456" s="226"/>
      <c r="L456" s="231"/>
      <c r="M456" s="232"/>
      <c r="N456" s="233"/>
      <c r="O456" s="233"/>
      <c r="P456" s="233"/>
      <c r="Q456" s="233"/>
      <c r="R456" s="233"/>
      <c r="S456" s="233"/>
      <c r="T456" s="234"/>
      <c r="AT456" s="235" t="s">
        <v>453</v>
      </c>
      <c r="AU456" s="235" t="s">
        <v>91</v>
      </c>
      <c r="AV456" s="15" t="s">
        <v>449</v>
      </c>
      <c r="AW456" s="15" t="s">
        <v>37</v>
      </c>
      <c r="AX456" s="15" t="s">
        <v>85</v>
      </c>
      <c r="AY456" s="235" t="s">
        <v>443</v>
      </c>
    </row>
    <row r="457" spans="1:65" s="2" customFormat="1" ht="24.2" customHeight="1">
      <c r="A457" s="37"/>
      <c r="B457" s="38"/>
      <c r="C457" s="185" t="s">
        <v>755</v>
      </c>
      <c r="D457" s="185" t="s">
        <v>445</v>
      </c>
      <c r="E457" s="186" t="s">
        <v>756</v>
      </c>
      <c r="F457" s="187" t="s">
        <v>757</v>
      </c>
      <c r="G457" s="188" t="s">
        <v>132</v>
      </c>
      <c r="H457" s="189">
        <v>57.5</v>
      </c>
      <c r="I457" s="190"/>
      <c r="J457" s="191">
        <f>ROUND(I457*H457,2)</f>
        <v>0</v>
      </c>
      <c r="K457" s="187" t="s">
        <v>448</v>
      </c>
      <c r="L457" s="42"/>
      <c r="M457" s="192" t="s">
        <v>19</v>
      </c>
      <c r="N457" s="193" t="s">
        <v>50</v>
      </c>
      <c r="O457" s="67"/>
      <c r="P457" s="194">
        <f>O457*H457</f>
        <v>0</v>
      </c>
      <c r="Q457" s="194">
        <v>7.2999999999999996E-4</v>
      </c>
      <c r="R457" s="194">
        <f>Q457*H457</f>
        <v>4.1974999999999998E-2</v>
      </c>
      <c r="S457" s="194">
        <v>0</v>
      </c>
      <c r="T457" s="195">
        <f>S457*H457</f>
        <v>0</v>
      </c>
      <c r="U457" s="37"/>
      <c r="V457" s="37"/>
      <c r="W457" s="37"/>
      <c r="X457" s="37"/>
      <c r="Y457" s="37"/>
      <c r="Z457" s="37"/>
      <c r="AA457" s="37"/>
      <c r="AB457" s="37"/>
      <c r="AC457" s="37"/>
      <c r="AD457" s="37"/>
      <c r="AE457" s="37"/>
      <c r="AR457" s="196" t="s">
        <v>449</v>
      </c>
      <c r="AT457" s="196" t="s">
        <v>445</v>
      </c>
      <c r="AU457" s="196" t="s">
        <v>91</v>
      </c>
      <c r="AY457" s="20" t="s">
        <v>443</v>
      </c>
      <c r="BE457" s="197">
        <f>IF(N457="základní",J457,0)</f>
        <v>0</v>
      </c>
      <c r="BF457" s="197">
        <f>IF(N457="snížená",J457,0)</f>
        <v>0</v>
      </c>
      <c r="BG457" s="197">
        <f>IF(N457="zákl. přenesená",J457,0)</f>
        <v>0</v>
      </c>
      <c r="BH457" s="197">
        <f>IF(N457="sníž. přenesená",J457,0)</f>
        <v>0</v>
      </c>
      <c r="BI457" s="197">
        <f>IF(N457="nulová",J457,0)</f>
        <v>0</v>
      </c>
      <c r="BJ457" s="20" t="s">
        <v>91</v>
      </c>
      <c r="BK457" s="197">
        <f>ROUND(I457*H457,2)</f>
        <v>0</v>
      </c>
      <c r="BL457" s="20" t="s">
        <v>449</v>
      </c>
      <c r="BM457" s="196" t="s">
        <v>758</v>
      </c>
    </row>
    <row r="458" spans="1:65" s="2" customFormat="1">
      <c r="A458" s="37"/>
      <c r="B458" s="38"/>
      <c r="C458" s="39"/>
      <c r="D458" s="198" t="s">
        <v>451</v>
      </c>
      <c r="E458" s="39"/>
      <c r="F458" s="199" t="s">
        <v>759</v>
      </c>
      <c r="G458" s="39"/>
      <c r="H458" s="39"/>
      <c r="I458" s="200"/>
      <c r="J458" s="39"/>
      <c r="K458" s="39"/>
      <c r="L458" s="42"/>
      <c r="M458" s="201"/>
      <c r="N458" s="202"/>
      <c r="O458" s="67"/>
      <c r="P458" s="67"/>
      <c r="Q458" s="67"/>
      <c r="R458" s="67"/>
      <c r="S458" s="67"/>
      <c r="T458" s="68"/>
      <c r="U458" s="37"/>
      <c r="V458" s="37"/>
      <c r="W458" s="37"/>
      <c r="X458" s="37"/>
      <c r="Y458" s="37"/>
      <c r="Z458" s="37"/>
      <c r="AA458" s="37"/>
      <c r="AB458" s="37"/>
      <c r="AC458" s="37"/>
      <c r="AD458" s="37"/>
      <c r="AE458" s="37"/>
      <c r="AT458" s="20" t="s">
        <v>451</v>
      </c>
      <c r="AU458" s="20" t="s">
        <v>91</v>
      </c>
    </row>
    <row r="459" spans="1:65" s="13" customFormat="1">
      <c r="B459" s="203"/>
      <c r="C459" s="204"/>
      <c r="D459" s="205" t="s">
        <v>453</v>
      </c>
      <c r="E459" s="206" t="s">
        <v>19</v>
      </c>
      <c r="F459" s="207" t="s">
        <v>533</v>
      </c>
      <c r="G459" s="204"/>
      <c r="H459" s="206" t="s">
        <v>19</v>
      </c>
      <c r="I459" s="208"/>
      <c r="J459" s="204"/>
      <c r="K459" s="204"/>
      <c r="L459" s="209"/>
      <c r="M459" s="210"/>
      <c r="N459" s="211"/>
      <c r="O459" s="211"/>
      <c r="P459" s="211"/>
      <c r="Q459" s="211"/>
      <c r="R459" s="211"/>
      <c r="S459" s="211"/>
      <c r="T459" s="212"/>
      <c r="AT459" s="213" t="s">
        <v>453</v>
      </c>
      <c r="AU459" s="213" t="s">
        <v>91</v>
      </c>
      <c r="AV459" s="13" t="s">
        <v>85</v>
      </c>
      <c r="AW459" s="13" t="s">
        <v>37</v>
      </c>
      <c r="AX459" s="13" t="s">
        <v>78</v>
      </c>
      <c r="AY459" s="213" t="s">
        <v>443</v>
      </c>
    </row>
    <row r="460" spans="1:65" s="13" customFormat="1">
      <c r="B460" s="203"/>
      <c r="C460" s="204"/>
      <c r="D460" s="205" t="s">
        <v>453</v>
      </c>
      <c r="E460" s="206" t="s">
        <v>19</v>
      </c>
      <c r="F460" s="207" t="s">
        <v>753</v>
      </c>
      <c r="G460" s="204"/>
      <c r="H460" s="206" t="s">
        <v>19</v>
      </c>
      <c r="I460" s="208"/>
      <c r="J460" s="204"/>
      <c r="K460" s="204"/>
      <c r="L460" s="209"/>
      <c r="M460" s="210"/>
      <c r="N460" s="211"/>
      <c r="O460" s="211"/>
      <c r="P460" s="211"/>
      <c r="Q460" s="211"/>
      <c r="R460" s="211"/>
      <c r="S460" s="211"/>
      <c r="T460" s="212"/>
      <c r="AT460" s="213" t="s">
        <v>453</v>
      </c>
      <c r="AU460" s="213" t="s">
        <v>91</v>
      </c>
      <c r="AV460" s="13" t="s">
        <v>85</v>
      </c>
      <c r="AW460" s="13" t="s">
        <v>37</v>
      </c>
      <c r="AX460" s="13" t="s">
        <v>78</v>
      </c>
      <c r="AY460" s="213" t="s">
        <v>443</v>
      </c>
    </row>
    <row r="461" spans="1:65" s="14" customFormat="1">
      <c r="B461" s="214"/>
      <c r="C461" s="215"/>
      <c r="D461" s="205" t="s">
        <v>453</v>
      </c>
      <c r="E461" s="216" t="s">
        <v>19</v>
      </c>
      <c r="F461" s="217" t="s">
        <v>760</v>
      </c>
      <c r="G461" s="215"/>
      <c r="H461" s="218">
        <v>57.5</v>
      </c>
      <c r="I461" s="219"/>
      <c r="J461" s="215"/>
      <c r="K461" s="215"/>
      <c r="L461" s="220"/>
      <c r="M461" s="221"/>
      <c r="N461" s="222"/>
      <c r="O461" s="222"/>
      <c r="P461" s="222"/>
      <c r="Q461" s="222"/>
      <c r="R461" s="222"/>
      <c r="S461" s="222"/>
      <c r="T461" s="223"/>
      <c r="AT461" s="224" t="s">
        <v>453</v>
      </c>
      <c r="AU461" s="224" t="s">
        <v>91</v>
      </c>
      <c r="AV461" s="14" t="s">
        <v>91</v>
      </c>
      <c r="AW461" s="14" t="s">
        <v>37</v>
      </c>
      <c r="AX461" s="14" t="s">
        <v>78</v>
      </c>
      <c r="AY461" s="224" t="s">
        <v>443</v>
      </c>
    </row>
    <row r="462" spans="1:65" s="15" customFormat="1">
      <c r="B462" s="225"/>
      <c r="C462" s="226"/>
      <c r="D462" s="205" t="s">
        <v>453</v>
      </c>
      <c r="E462" s="227" t="s">
        <v>19</v>
      </c>
      <c r="F462" s="228" t="s">
        <v>456</v>
      </c>
      <c r="G462" s="226"/>
      <c r="H462" s="229">
        <v>57.5</v>
      </c>
      <c r="I462" s="230"/>
      <c r="J462" s="226"/>
      <c r="K462" s="226"/>
      <c r="L462" s="231"/>
      <c r="M462" s="232"/>
      <c r="N462" s="233"/>
      <c r="O462" s="233"/>
      <c r="P462" s="233"/>
      <c r="Q462" s="233"/>
      <c r="R462" s="233"/>
      <c r="S462" s="233"/>
      <c r="T462" s="234"/>
      <c r="AT462" s="235" t="s">
        <v>453</v>
      </c>
      <c r="AU462" s="235" t="s">
        <v>91</v>
      </c>
      <c r="AV462" s="15" t="s">
        <v>449</v>
      </c>
      <c r="AW462" s="15" t="s">
        <v>37</v>
      </c>
      <c r="AX462" s="15" t="s">
        <v>85</v>
      </c>
      <c r="AY462" s="235" t="s">
        <v>443</v>
      </c>
    </row>
    <row r="463" spans="1:65" s="2" customFormat="1" ht="44.25" customHeight="1">
      <c r="A463" s="37"/>
      <c r="B463" s="38"/>
      <c r="C463" s="185" t="s">
        <v>761</v>
      </c>
      <c r="D463" s="185" t="s">
        <v>445</v>
      </c>
      <c r="E463" s="186" t="s">
        <v>762</v>
      </c>
      <c r="F463" s="187" t="s">
        <v>763</v>
      </c>
      <c r="G463" s="188" t="s">
        <v>136</v>
      </c>
      <c r="H463" s="189">
        <v>425.92</v>
      </c>
      <c r="I463" s="190"/>
      <c r="J463" s="191">
        <f>ROUND(I463*H463,2)</f>
        <v>0</v>
      </c>
      <c r="K463" s="187" t="s">
        <v>448</v>
      </c>
      <c r="L463" s="42"/>
      <c r="M463" s="192" t="s">
        <v>19</v>
      </c>
      <c r="N463" s="193" t="s">
        <v>50</v>
      </c>
      <c r="O463" s="67"/>
      <c r="P463" s="194">
        <f>O463*H463</f>
        <v>0</v>
      </c>
      <c r="Q463" s="194">
        <v>1.3750000000000001E-4</v>
      </c>
      <c r="R463" s="194">
        <f>Q463*H463</f>
        <v>5.8564000000000005E-2</v>
      </c>
      <c r="S463" s="194">
        <v>0</v>
      </c>
      <c r="T463" s="195">
        <f>S463*H463</f>
        <v>0</v>
      </c>
      <c r="U463" s="37"/>
      <c r="V463" s="37"/>
      <c r="W463" s="37"/>
      <c r="X463" s="37"/>
      <c r="Y463" s="37"/>
      <c r="Z463" s="37"/>
      <c r="AA463" s="37"/>
      <c r="AB463" s="37"/>
      <c r="AC463" s="37"/>
      <c r="AD463" s="37"/>
      <c r="AE463" s="37"/>
      <c r="AR463" s="196" t="s">
        <v>449</v>
      </c>
      <c r="AT463" s="196" t="s">
        <v>445</v>
      </c>
      <c r="AU463" s="196" t="s">
        <v>91</v>
      </c>
      <c r="AY463" s="20" t="s">
        <v>443</v>
      </c>
      <c r="BE463" s="197">
        <f>IF(N463="základní",J463,0)</f>
        <v>0</v>
      </c>
      <c r="BF463" s="197">
        <f>IF(N463="snížená",J463,0)</f>
        <v>0</v>
      </c>
      <c r="BG463" s="197">
        <f>IF(N463="zákl. přenesená",J463,0)</f>
        <v>0</v>
      </c>
      <c r="BH463" s="197">
        <f>IF(N463="sníž. přenesená",J463,0)</f>
        <v>0</v>
      </c>
      <c r="BI463" s="197">
        <f>IF(N463="nulová",J463,0)</f>
        <v>0</v>
      </c>
      <c r="BJ463" s="20" t="s">
        <v>91</v>
      </c>
      <c r="BK463" s="197">
        <f>ROUND(I463*H463,2)</f>
        <v>0</v>
      </c>
      <c r="BL463" s="20" t="s">
        <v>449</v>
      </c>
      <c r="BM463" s="196" t="s">
        <v>764</v>
      </c>
    </row>
    <row r="464" spans="1:65" s="2" customFormat="1">
      <c r="A464" s="37"/>
      <c r="B464" s="38"/>
      <c r="C464" s="39"/>
      <c r="D464" s="198" t="s">
        <v>451</v>
      </c>
      <c r="E464" s="39"/>
      <c r="F464" s="199" t="s">
        <v>765</v>
      </c>
      <c r="G464" s="39"/>
      <c r="H464" s="39"/>
      <c r="I464" s="200"/>
      <c r="J464" s="39"/>
      <c r="K464" s="39"/>
      <c r="L464" s="42"/>
      <c r="M464" s="201"/>
      <c r="N464" s="202"/>
      <c r="O464" s="67"/>
      <c r="P464" s="67"/>
      <c r="Q464" s="67"/>
      <c r="R464" s="67"/>
      <c r="S464" s="67"/>
      <c r="T464" s="68"/>
      <c r="U464" s="37"/>
      <c r="V464" s="37"/>
      <c r="W464" s="37"/>
      <c r="X464" s="37"/>
      <c r="Y464" s="37"/>
      <c r="Z464" s="37"/>
      <c r="AA464" s="37"/>
      <c r="AB464" s="37"/>
      <c r="AC464" s="37"/>
      <c r="AD464" s="37"/>
      <c r="AE464" s="37"/>
      <c r="AT464" s="20" t="s">
        <v>451</v>
      </c>
      <c r="AU464" s="20" t="s">
        <v>91</v>
      </c>
    </row>
    <row r="465" spans="1:65" s="14" customFormat="1">
      <c r="B465" s="214"/>
      <c r="C465" s="215"/>
      <c r="D465" s="205" t="s">
        <v>453</v>
      </c>
      <c r="E465" s="216" t="s">
        <v>19</v>
      </c>
      <c r="F465" s="217" t="s">
        <v>379</v>
      </c>
      <c r="G465" s="215"/>
      <c r="H465" s="218">
        <v>154.22</v>
      </c>
      <c r="I465" s="219"/>
      <c r="J465" s="215"/>
      <c r="K465" s="215"/>
      <c r="L465" s="220"/>
      <c r="M465" s="221"/>
      <c r="N465" s="222"/>
      <c r="O465" s="222"/>
      <c r="P465" s="222"/>
      <c r="Q465" s="222"/>
      <c r="R465" s="222"/>
      <c r="S465" s="222"/>
      <c r="T465" s="223"/>
      <c r="AT465" s="224" t="s">
        <v>453</v>
      </c>
      <c r="AU465" s="224" t="s">
        <v>91</v>
      </c>
      <c r="AV465" s="14" t="s">
        <v>91</v>
      </c>
      <c r="AW465" s="14" t="s">
        <v>37</v>
      </c>
      <c r="AX465" s="14" t="s">
        <v>78</v>
      </c>
      <c r="AY465" s="224" t="s">
        <v>443</v>
      </c>
    </row>
    <row r="466" spans="1:65" s="13" customFormat="1">
      <c r="B466" s="203"/>
      <c r="C466" s="204"/>
      <c r="D466" s="205" t="s">
        <v>453</v>
      </c>
      <c r="E466" s="206" t="s">
        <v>19</v>
      </c>
      <c r="F466" s="207" t="s">
        <v>487</v>
      </c>
      <c r="G466" s="204"/>
      <c r="H466" s="206" t="s">
        <v>19</v>
      </c>
      <c r="I466" s="208"/>
      <c r="J466" s="204"/>
      <c r="K466" s="204"/>
      <c r="L466" s="209"/>
      <c r="M466" s="210"/>
      <c r="N466" s="211"/>
      <c r="O466" s="211"/>
      <c r="P466" s="211"/>
      <c r="Q466" s="211"/>
      <c r="R466" s="211"/>
      <c r="S466" s="211"/>
      <c r="T466" s="212"/>
      <c r="AT466" s="213" t="s">
        <v>453</v>
      </c>
      <c r="AU466" s="213" t="s">
        <v>91</v>
      </c>
      <c r="AV466" s="13" t="s">
        <v>85</v>
      </c>
      <c r="AW466" s="13" t="s">
        <v>37</v>
      </c>
      <c r="AX466" s="13" t="s">
        <v>78</v>
      </c>
      <c r="AY466" s="213" t="s">
        <v>443</v>
      </c>
    </row>
    <row r="467" spans="1:65" s="14" customFormat="1">
      <c r="B467" s="214"/>
      <c r="C467" s="215"/>
      <c r="D467" s="205" t="s">
        <v>453</v>
      </c>
      <c r="E467" s="216" t="s">
        <v>19</v>
      </c>
      <c r="F467" s="217" t="s">
        <v>766</v>
      </c>
      <c r="G467" s="215"/>
      <c r="H467" s="218">
        <v>146.69999999999999</v>
      </c>
      <c r="I467" s="219"/>
      <c r="J467" s="215"/>
      <c r="K467" s="215"/>
      <c r="L467" s="220"/>
      <c r="M467" s="221"/>
      <c r="N467" s="222"/>
      <c r="O467" s="222"/>
      <c r="P467" s="222"/>
      <c r="Q467" s="222"/>
      <c r="R467" s="222"/>
      <c r="S467" s="222"/>
      <c r="T467" s="223"/>
      <c r="AT467" s="224" t="s">
        <v>453</v>
      </c>
      <c r="AU467" s="224" t="s">
        <v>91</v>
      </c>
      <c r="AV467" s="14" t="s">
        <v>91</v>
      </c>
      <c r="AW467" s="14" t="s">
        <v>37</v>
      </c>
      <c r="AX467" s="14" t="s">
        <v>78</v>
      </c>
      <c r="AY467" s="224" t="s">
        <v>443</v>
      </c>
    </row>
    <row r="468" spans="1:65" s="13" customFormat="1">
      <c r="B468" s="203"/>
      <c r="C468" s="204"/>
      <c r="D468" s="205" t="s">
        <v>453</v>
      </c>
      <c r="E468" s="206" t="s">
        <v>19</v>
      </c>
      <c r="F468" s="207" t="s">
        <v>767</v>
      </c>
      <c r="G468" s="204"/>
      <c r="H468" s="206" t="s">
        <v>19</v>
      </c>
      <c r="I468" s="208"/>
      <c r="J468" s="204"/>
      <c r="K468" s="204"/>
      <c r="L468" s="209"/>
      <c r="M468" s="210"/>
      <c r="N468" s="211"/>
      <c r="O468" s="211"/>
      <c r="P468" s="211"/>
      <c r="Q468" s="211"/>
      <c r="R468" s="211"/>
      <c r="S468" s="211"/>
      <c r="T468" s="212"/>
      <c r="AT468" s="213" t="s">
        <v>453</v>
      </c>
      <c r="AU468" s="213" t="s">
        <v>91</v>
      </c>
      <c r="AV468" s="13" t="s">
        <v>85</v>
      </c>
      <c r="AW468" s="13" t="s">
        <v>37</v>
      </c>
      <c r="AX468" s="13" t="s">
        <v>78</v>
      </c>
      <c r="AY468" s="213" t="s">
        <v>443</v>
      </c>
    </row>
    <row r="469" spans="1:65" s="14" customFormat="1">
      <c r="B469" s="214"/>
      <c r="C469" s="215"/>
      <c r="D469" s="205" t="s">
        <v>453</v>
      </c>
      <c r="E469" s="216" t="s">
        <v>19</v>
      </c>
      <c r="F469" s="217" t="s">
        <v>768</v>
      </c>
      <c r="G469" s="215"/>
      <c r="H469" s="218">
        <v>125</v>
      </c>
      <c r="I469" s="219"/>
      <c r="J469" s="215"/>
      <c r="K469" s="215"/>
      <c r="L469" s="220"/>
      <c r="M469" s="221"/>
      <c r="N469" s="222"/>
      <c r="O469" s="222"/>
      <c r="P469" s="222"/>
      <c r="Q469" s="222"/>
      <c r="R469" s="222"/>
      <c r="S469" s="222"/>
      <c r="T469" s="223"/>
      <c r="AT469" s="224" t="s">
        <v>453</v>
      </c>
      <c r="AU469" s="224" t="s">
        <v>91</v>
      </c>
      <c r="AV469" s="14" t="s">
        <v>91</v>
      </c>
      <c r="AW469" s="14" t="s">
        <v>37</v>
      </c>
      <c r="AX469" s="14" t="s">
        <v>78</v>
      </c>
      <c r="AY469" s="224" t="s">
        <v>443</v>
      </c>
    </row>
    <row r="470" spans="1:65" s="15" customFormat="1">
      <c r="B470" s="225"/>
      <c r="C470" s="226"/>
      <c r="D470" s="205" t="s">
        <v>453</v>
      </c>
      <c r="E470" s="227" t="s">
        <v>19</v>
      </c>
      <c r="F470" s="228" t="s">
        <v>456</v>
      </c>
      <c r="G470" s="226"/>
      <c r="H470" s="229">
        <v>425.92</v>
      </c>
      <c r="I470" s="230"/>
      <c r="J470" s="226"/>
      <c r="K470" s="226"/>
      <c r="L470" s="231"/>
      <c r="M470" s="232"/>
      <c r="N470" s="233"/>
      <c r="O470" s="233"/>
      <c r="P470" s="233"/>
      <c r="Q470" s="233"/>
      <c r="R470" s="233"/>
      <c r="S470" s="233"/>
      <c r="T470" s="234"/>
      <c r="AT470" s="235" t="s">
        <v>453</v>
      </c>
      <c r="AU470" s="235" t="s">
        <v>91</v>
      </c>
      <c r="AV470" s="15" t="s">
        <v>449</v>
      </c>
      <c r="AW470" s="15" t="s">
        <v>37</v>
      </c>
      <c r="AX470" s="15" t="s">
        <v>85</v>
      </c>
      <c r="AY470" s="235" t="s">
        <v>443</v>
      </c>
    </row>
    <row r="471" spans="1:65" s="2" customFormat="1" ht="24.2" customHeight="1">
      <c r="A471" s="37"/>
      <c r="B471" s="38"/>
      <c r="C471" s="247" t="s">
        <v>746</v>
      </c>
      <c r="D471" s="247" t="s">
        <v>731</v>
      </c>
      <c r="E471" s="248" t="s">
        <v>769</v>
      </c>
      <c r="F471" s="249" t="s">
        <v>770</v>
      </c>
      <c r="G471" s="250" t="s">
        <v>136</v>
      </c>
      <c r="H471" s="251">
        <v>490.10399999999998</v>
      </c>
      <c r="I471" s="252"/>
      <c r="J471" s="253">
        <f>ROUND(I471*H471,2)</f>
        <v>0</v>
      </c>
      <c r="K471" s="249" t="s">
        <v>448</v>
      </c>
      <c r="L471" s="254"/>
      <c r="M471" s="255" t="s">
        <v>19</v>
      </c>
      <c r="N471" s="256" t="s">
        <v>50</v>
      </c>
      <c r="O471" s="67"/>
      <c r="P471" s="194">
        <f>O471*H471</f>
        <v>0</v>
      </c>
      <c r="Q471" s="194">
        <v>2.9999999999999997E-4</v>
      </c>
      <c r="R471" s="194">
        <f>Q471*H471</f>
        <v>0.14703119999999997</v>
      </c>
      <c r="S471" s="194">
        <v>0</v>
      </c>
      <c r="T471" s="195">
        <f>S471*H471</f>
        <v>0</v>
      </c>
      <c r="U471" s="37"/>
      <c r="V471" s="37"/>
      <c r="W471" s="37"/>
      <c r="X471" s="37"/>
      <c r="Y471" s="37"/>
      <c r="Z471" s="37"/>
      <c r="AA471" s="37"/>
      <c r="AB471" s="37"/>
      <c r="AC471" s="37"/>
      <c r="AD471" s="37"/>
      <c r="AE471" s="37"/>
      <c r="AR471" s="196" t="s">
        <v>495</v>
      </c>
      <c r="AT471" s="196" t="s">
        <v>731</v>
      </c>
      <c r="AU471" s="196" t="s">
        <v>91</v>
      </c>
      <c r="AY471" s="20" t="s">
        <v>443</v>
      </c>
      <c r="BE471" s="197">
        <f>IF(N471="základní",J471,0)</f>
        <v>0</v>
      </c>
      <c r="BF471" s="197">
        <f>IF(N471="snížená",J471,0)</f>
        <v>0</v>
      </c>
      <c r="BG471" s="197">
        <f>IF(N471="zákl. přenesená",J471,0)</f>
        <v>0</v>
      </c>
      <c r="BH471" s="197">
        <f>IF(N471="sníž. přenesená",J471,0)</f>
        <v>0</v>
      </c>
      <c r="BI471" s="197">
        <f>IF(N471="nulová",J471,0)</f>
        <v>0</v>
      </c>
      <c r="BJ471" s="20" t="s">
        <v>91</v>
      </c>
      <c r="BK471" s="197">
        <f>ROUND(I471*H471,2)</f>
        <v>0</v>
      </c>
      <c r="BL471" s="20" t="s">
        <v>449</v>
      </c>
      <c r="BM471" s="196" t="s">
        <v>771</v>
      </c>
    </row>
    <row r="472" spans="1:65" s="14" customFormat="1">
      <c r="B472" s="214"/>
      <c r="C472" s="215"/>
      <c r="D472" s="205" t="s">
        <v>453</v>
      </c>
      <c r="E472" s="216" t="s">
        <v>19</v>
      </c>
      <c r="F472" s="217" t="s">
        <v>379</v>
      </c>
      <c r="G472" s="215"/>
      <c r="H472" s="218">
        <v>154.22</v>
      </c>
      <c r="I472" s="219"/>
      <c r="J472" s="215"/>
      <c r="K472" s="215"/>
      <c r="L472" s="220"/>
      <c r="M472" s="221"/>
      <c r="N472" s="222"/>
      <c r="O472" s="222"/>
      <c r="P472" s="222"/>
      <c r="Q472" s="222"/>
      <c r="R472" s="222"/>
      <c r="S472" s="222"/>
      <c r="T472" s="223"/>
      <c r="AT472" s="224" t="s">
        <v>453</v>
      </c>
      <c r="AU472" s="224" t="s">
        <v>91</v>
      </c>
      <c r="AV472" s="14" t="s">
        <v>91</v>
      </c>
      <c r="AW472" s="14" t="s">
        <v>37</v>
      </c>
      <c r="AX472" s="14" t="s">
        <v>78</v>
      </c>
      <c r="AY472" s="224" t="s">
        <v>443</v>
      </c>
    </row>
    <row r="473" spans="1:65" s="13" customFormat="1">
      <c r="B473" s="203"/>
      <c r="C473" s="204"/>
      <c r="D473" s="205" t="s">
        <v>453</v>
      </c>
      <c r="E473" s="206" t="s">
        <v>19</v>
      </c>
      <c r="F473" s="207" t="s">
        <v>487</v>
      </c>
      <c r="G473" s="204"/>
      <c r="H473" s="206" t="s">
        <v>19</v>
      </c>
      <c r="I473" s="208"/>
      <c r="J473" s="204"/>
      <c r="K473" s="204"/>
      <c r="L473" s="209"/>
      <c r="M473" s="210"/>
      <c r="N473" s="211"/>
      <c r="O473" s="211"/>
      <c r="P473" s="211"/>
      <c r="Q473" s="211"/>
      <c r="R473" s="211"/>
      <c r="S473" s="211"/>
      <c r="T473" s="212"/>
      <c r="AT473" s="213" t="s">
        <v>453</v>
      </c>
      <c r="AU473" s="213" t="s">
        <v>91</v>
      </c>
      <c r="AV473" s="13" t="s">
        <v>85</v>
      </c>
      <c r="AW473" s="13" t="s">
        <v>37</v>
      </c>
      <c r="AX473" s="13" t="s">
        <v>78</v>
      </c>
      <c r="AY473" s="213" t="s">
        <v>443</v>
      </c>
    </row>
    <row r="474" spans="1:65" s="14" customFormat="1">
      <c r="B474" s="214"/>
      <c r="C474" s="215"/>
      <c r="D474" s="205" t="s">
        <v>453</v>
      </c>
      <c r="E474" s="216" t="s">
        <v>19</v>
      </c>
      <c r="F474" s="217" t="s">
        <v>766</v>
      </c>
      <c r="G474" s="215"/>
      <c r="H474" s="218">
        <v>146.69999999999999</v>
      </c>
      <c r="I474" s="219"/>
      <c r="J474" s="215"/>
      <c r="K474" s="215"/>
      <c r="L474" s="220"/>
      <c r="M474" s="221"/>
      <c r="N474" s="222"/>
      <c r="O474" s="222"/>
      <c r="P474" s="222"/>
      <c r="Q474" s="222"/>
      <c r="R474" s="222"/>
      <c r="S474" s="222"/>
      <c r="T474" s="223"/>
      <c r="AT474" s="224" t="s">
        <v>453</v>
      </c>
      <c r="AU474" s="224" t="s">
        <v>91</v>
      </c>
      <c r="AV474" s="14" t="s">
        <v>91</v>
      </c>
      <c r="AW474" s="14" t="s">
        <v>37</v>
      </c>
      <c r="AX474" s="14" t="s">
        <v>78</v>
      </c>
      <c r="AY474" s="224" t="s">
        <v>443</v>
      </c>
    </row>
    <row r="475" spans="1:65" s="13" customFormat="1">
      <c r="B475" s="203"/>
      <c r="C475" s="204"/>
      <c r="D475" s="205" t="s">
        <v>453</v>
      </c>
      <c r="E475" s="206" t="s">
        <v>19</v>
      </c>
      <c r="F475" s="207" t="s">
        <v>767</v>
      </c>
      <c r="G475" s="204"/>
      <c r="H475" s="206" t="s">
        <v>19</v>
      </c>
      <c r="I475" s="208"/>
      <c r="J475" s="204"/>
      <c r="K475" s="204"/>
      <c r="L475" s="209"/>
      <c r="M475" s="210"/>
      <c r="N475" s="211"/>
      <c r="O475" s="211"/>
      <c r="P475" s="211"/>
      <c r="Q475" s="211"/>
      <c r="R475" s="211"/>
      <c r="S475" s="211"/>
      <c r="T475" s="212"/>
      <c r="AT475" s="213" t="s">
        <v>453</v>
      </c>
      <c r="AU475" s="213" t="s">
        <v>91</v>
      </c>
      <c r="AV475" s="13" t="s">
        <v>85</v>
      </c>
      <c r="AW475" s="13" t="s">
        <v>37</v>
      </c>
      <c r="AX475" s="13" t="s">
        <v>78</v>
      </c>
      <c r="AY475" s="213" t="s">
        <v>443</v>
      </c>
    </row>
    <row r="476" spans="1:65" s="14" customFormat="1">
      <c r="B476" s="214"/>
      <c r="C476" s="215"/>
      <c r="D476" s="205" t="s">
        <v>453</v>
      </c>
      <c r="E476" s="216" t="s">
        <v>19</v>
      </c>
      <c r="F476" s="217" t="s">
        <v>772</v>
      </c>
      <c r="G476" s="215"/>
      <c r="H476" s="218">
        <v>107.5</v>
      </c>
      <c r="I476" s="219"/>
      <c r="J476" s="215"/>
      <c r="K476" s="215"/>
      <c r="L476" s="220"/>
      <c r="M476" s="221"/>
      <c r="N476" s="222"/>
      <c r="O476" s="222"/>
      <c r="P476" s="222"/>
      <c r="Q476" s="222"/>
      <c r="R476" s="222"/>
      <c r="S476" s="222"/>
      <c r="T476" s="223"/>
      <c r="AT476" s="224" t="s">
        <v>453</v>
      </c>
      <c r="AU476" s="224" t="s">
        <v>91</v>
      </c>
      <c r="AV476" s="14" t="s">
        <v>91</v>
      </c>
      <c r="AW476" s="14" t="s">
        <v>37</v>
      </c>
      <c r="AX476" s="14" t="s">
        <v>78</v>
      </c>
      <c r="AY476" s="224" t="s">
        <v>443</v>
      </c>
    </row>
    <row r="477" spans="1:65" s="15" customFormat="1">
      <c r="B477" s="225"/>
      <c r="C477" s="226"/>
      <c r="D477" s="205" t="s">
        <v>453</v>
      </c>
      <c r="E477" s="227" t="s">
        <v>19</v>
      </c>
      <c r="F477" s="228" t="s">
        <v>456</v>
      </c>
      <c r="G477" s="226"/>
      <c r="H477" s="229">
        <v>408.42</v>
      </c>
      <c r="I477" s="230"/>
      <c r="J477" s="226"/>
      <c r="K477" s="226"/>
      <c r="L477" s="231"/>
      <c r="M477" s="232"/>
      <c r="N477" s="233"/>
      <c r="O477" s="233"/>
      <c r="P477" s="233"/>
      <c r="Q477" s="233"/>
      <c r="R477" s="233"/>
      <c r="S477" s="233"/>
      <c r="T477" s="234"/>
      <c r="AT477" s="235" t="s">
        <v>453</v>
      </c>
      <c r="AU477" s="235" t="s">
        <v>91</v>
      </c>
      <c r="AV477" s="15" t="s">
        <v>449</v>
      </c>
      <c r="AW477" s="15" t="s">
        <v>37</v>
      </c>
      <c r="AX477" s="15" t="s">
        <v>85</v>
      </c>
      <c r="AY477" s="235" t="s">
        <v>443</v>
      </c>
    </row>
    <row r="478" spans="1:65" s="14" customFormat="1">
      <c r="B478" s="214"/>
      <c r="C478" s="215"/>
      <c r="D478" s="205" t="s">
        <v>453</v>
      </c>
      <c r="E478" s="215"/>
      <c r="F478" s="217" t="s">
        <v>773</v>
      </c>
      <c r="G478" s="215"/>
      <c r="H478" s="218">
        <v>490.10399999999998</v>
      </c>
      <c r="I478" s="219"/>
      <c r="J478" s="215"/>
      <c r="K478" s="215"/>
      <c r="L478" s="220"/>
      <c r="M478" s="221"/>
      <c r="N478" s="222"/>
      <c r="O478" s="222"/>
      <c r="P478" s="222"/>
      <c r="Q478" s="222"/>
      <c r="R478" s="222"/>
      <c r="S478" s="222"/>
      <c r="T478" s="223"/>
      <c r="AT478" s="224" t="s">
        <v>453</v>
      </c>
      <c r="AU478" s="224" t="s">
        <v>91</v>
      </c>
      <c r="AV478" s="14" t="s">
        <v>91</v>
      </c>
      <c r="AW478" s="14" t="s">
        <v>4</v>
      </c>
      <c r="AX478" s="14" t="s">
        <v>85</v>
      </c>
      <c r="AY478" s="224" t="s">
        <v>443</v>
      </c>
    </row>
    <row r="479" spans="1:65" s="2" customFormat="1" ht="24.2" customHeight="1">
      <c r="A479" s="37"/>
      <c r="B479" s="38"/>
      <c r="C479" s="185" t="s">
        <v>774</v>
      </c>
      <c r="D479" s="185" t="s">
        <v>445</v>
      </c>
      <c r="E479" s="186" t="s">
        <v>775</v>
      </c>
      <c r="F479" s="187" t="s">
        <v>776</v>
      </c>
      <c r="G479" s="188" t="s">
        <v>181</v>
      </c>
      <c r="H479" s="189">
        <v>1.73</v>
      </c>
      <c r="I479" s="190"/>
      <c r="J479" s="191">
        <f>ROUND(I479*H479,2)</f>
        <v>0</v>
      </c>
      <c r="K479" s="187" t="s">
        <v>448</v>
      </c>
      <c r="L479" s="42"/>
      <c r="M479" s="192" t="s">
        <v>19</v>
      </c>
      <c r="N479" s="193" t="s">
        <v>50</v>
      </c>
      <c r="O479" s="67"/>
      <c r="P479" s="194">
        <f>O479*H479</f>
        <v>0</v>
      </c>
      <c r="Q479" s="194">
        <v>2.45329</v>
      </c>
      <c r="R479" s="194">
        <f>Q479*H479</f>
        <v>4.2441917</v>
      </c>
      <c r="S479" s="194">
        <v>0</v>
      </c>
      <c r="T479" s="195">
        <f>S479*H479</f>
        <v>0</v>
      </c>
      <c r="U479" s="37"/>
      <c r="V479" s="37"/>
      <c r="W479" s="37"/>
      <c r="X479" s="37"/>
      <c r="Y479" s="37"/>
      <c r="Z479" s="37"/>
      <c r="AA479" s="37"/>
      <c r="AB479" s="37"/>
      <c r="AC479" s="37"/>
      <c r="AD479" s="37"/>
      <c r="AE479" s="37"/>
      <c r="AR479" s="196" t="s">
        <v>449</v>
      </c>
      <c r="AT479" s="196" t="s">
        <v>445</v>
      </c>
      <c r="AU479" s="196" t="s">
        <v>91</v>
      </c>
      <c r="AY479" s="20" t="s">
        <v>443</v>
      </c>
      <c r="BE479" s="197">
        <f>IF(N479="základní",J479,0)</f>
        <v>0</v>
      </c>
      <c r="BF479" s="197">
        <f>IF(N479="snížená",J479,0)</f>
        <v>0</v>
      </c>
      <c r="BG479" s="197">
        <f>IF(N479="zákl. přenesená",J479,0)</f>
        <v>0</v>
      </c>
      <c r="BH479" s="197">
        <f>IF(N479="sníž. přenesená",J479,0)</f>
        <v>0</v>
      </c>
      <c r="BI479" s="197">
        <f>IF(N479="nulová",J479,0)</f>
        <v>0</v>
      </c>
      <c r="BJ479" s="20" t="s">
        <v>91</v>
      </c>
      <c r="BK479" s="197">
        <f>ROUND(I479*H479,2)</f>
        <v>0</v>
      </c>
      <c r="BL479" s="20" t="s">
        <v>449</v>
      </c>
      <c r="BM479" s="196" t="s">
        <v>777</v>
      </c>
    </row>
    <row r="480" spans="1:65" s="2" customFormat="1">
      <c r="A480" s="37"/>
      <c r="B480" s="38"/>
      <c r="C480" s="39"/>
      <c r="D480" s="198" t="s">
        <v>451</v>
      </c>
      <c r="E480" s="39"/>
      <c r="F480" s="199" t="s">
        <v>778</v>
      </c>
      <c r="G480" s="39"/>
      <c r="H480" s="39"/>
      <c r="I480" s="200"/>
      <c r="J480" s="39"/>
      <c r="K480" s="39"/>
      <c r="L480" s="42"/>
      <c r="M480" s="201"/>
      <c r="N480" s="202"/>
      <c r="O480" s="67"/>
      <c r="P480" s="67"/>
      <c r="Q480" s="67"/>
      <c r="R480" s="67"/>
      <c r="S480" s="67"/>
      <c r="T480" s="68"/>
      <c r="U480" s="37"/>
      <c r="V480" s="37"/>
      <c r="W480" s="37"/>
      <c r="X480" s="37"/>
      <c r="Y480" s="37"/>
      <c r="Z480" s="37"/>
      <c r="AA480" s="37"/>
      <c r="AB480" s="37"/>
      <c r="AC480" s="37"/>
      <c r="AD480" s="37"/>
      <c r="AE480" s="37"/>
      <c r="AT480" s="20" t="s">
        <v>451</v>
      </c>
      <c r="AU480" s="20" t="s">
        <v>91</v>
      </c>
    </row>
    <row r="481" spans="1:65" s="13" customFormat="1">
      <c r="B481" s="203"/>
      <c r="C481" s="204"/>
      <c r="D481" s="205" t="s">
        <v>453</v>
      </c>
      <c r="E481" s="206" t="s">
        <v>19</v>
      </c>
      <c r="F481" s="207" t="s">
        <v>779</v>
      </c>
      <c r="G481" s="204"/>
      <c r="H481" s="206" t="s">
        <v>19</v>
      </c>
      <c r="I481" s="208"/>
      <c r="J481" s="204"/>
      <c r="K481" s="204"/>
      <c r="L481" s="209"/>
      <c r="M481" s="210"/>
      <c r="N481" s="211"/>
      <c r="O481" s="211"/>
      <c r="P481" s="211"/>
      <c r="Q481" s="211"/>
      <c r="R481" s="211"/>
      <c r="S481" s="211"/>
      <c r="T481" s="212"/>
      <c r="AT481" s="213" t="s">
        <v>453</v>
      </c>
      <c r="AU481" s="213" t="s">
        <v>91</v>
      </c>
      <c r="AV481" s="13" t="s">
        <v>85</v>
      </c>
      <c r="AW481" s="13" t="s">
        <v>37</v>
      </c>
      <c r="AX481" s="13" t="s">
        <v>78</v>
      </c>
      <c r="AY481" s="213" t="s">
        <v>443</v>
      </c>
    </row>
    <row r="482" spans="1:65" s="14" customFormat="1">
      <c r="B482" s="214"/>
      <c r="C482" s="215"/>
      <c r="D482" s="205" t="s">
        <v>453</v>
      </c>
      <c r="E482" s="216" t="s">
        <v>19</v>
      </c>
      <c r="F482" s="217" t="s">
        <v>780</v>
      </c>
      <c r="G482" s="215"/>
      <c r="H482" s="218">
        <v>1.73</v>
      </c>
      <c r="I482" s="219"/>
      <c r="J482" s="215"/>
      <c r="K482" s="215"/>
      <c r="L482" s="220"/>
      <c r="M482" s="221"/>
      <c r="N482" s="222"/>
      <c r="O482" s="222"/>
      <c r="P482" s="222"/>
      <c r="Q482" s="222"/>
      <c r="R482" s="222"/>
      <c r="S482" s="222"/>
      <c r="T482" s="223"/>
      <c r="AT482" s="224" t="s">
        <v>453</v>
      </c>
      <c r="AU482" s="224" t="s">
        <v>91</v>
      </c>
      <c r="AV482" s="14" t="s">
        <v>91</v>
      </c>
      <c r="AW482" s="14" t="s">
        <v>37</v>
      </c>
      <c r="AX482" s="14" t="s">
        <v>78</v>
      </c>
      <c r="AY482" s="224" t="s">
        <v>443</v>
      </c>
    </row>
    <row r="483" spans="1:65" s="15" customFormat="1">
      <c r="B483" s="225"/>
      <c r="C483" s="226"/>
      <c r="D483" s="205" t="s">
        <v>453</v>
      </c>
      <c r="E483" s="227" t="s">
        <v>19</v>
      </c>
      <c r="F483" s="228" t="s">
        <v>456</v>
      </c>
      <c r="G483" s="226"/>
      <c r="H483" s="229">
        <v>1.73</v>
      </c>
      <c r="I483" s="230"/>
      <c r="J483" s="226"/>
      <c r="K483" s="226"/>
      <c r="L483" s="231"/>
      <c r="M483" s="232"/>
      <c r="N483" s="233"/>
      <c r="O483" s="233"/>
      <c r="P483" s="233"/>
      <c r="Q483" s="233"/>
      <c r="R483" s="233"/>
      <c r="S483" s="233"/>
      <c r="T483" s="234"/>
      <c r="AT483" s="235" t="s">
        <v>453</v>
      </c>
      <c r="AU483" s="235" t="s">
        <v>91</v>
      </c>
      <c r="AV483" s="15" t="s">
        <v>449</v>
      </c>
      <c r="AW483" s="15" t="s">
        <v>37</v>
      </c>
      <c r="AX483" s="15" t="s">
        <v>85</v>
      </c>
      <c r="AY483" s="235" t="s">
        <v>443</v>
      </c>
    </row>
    <row r="484" spans="1:65" s="2" customFormat="1" ht="24.2" customHeight="1">
      <c r="A484" s="37"/>
      <c r="B484" s="38"/>
      <c r="C484" s="185" t="s">
        <v>781</v>
      </c>
      <c r="D484" s="185" t="s">
        <v>445</v>
      </c>
      <c r="E484" s="186" t="s">
        <v>782</v>
      </c>
      <c r="F484" s="187" t="s">
        <v>783</v>
      </c>
      <c r="G484" s="188" t="s">
        <v>711</v>
      </c>
      <c r="H484" s="189">
        <v>0.17299999999999999</v>
      </c>
      <c r="I484" s="190"/>
      <c r="J484" s="191">
        <f>ROUND(I484*H484,2)</f>
        <v>0</v>
      </c>
      <c r="K484" s="187" t="s">
        <v>448</v>
      </c>
      <c r="L484" s="42"/>
      <c r="M484" s="192" t="s">
        <v>19</v>
      </c>
      <c r="N484" s="193" t="s">
        <v>50</v>
      </c>
      <c r="O484" s="67"/>
      <c r="P484" s="194">
        <f>O484*H484</f>
        <v>0</v>
      </c>
      <c r="Q484" s="194">
        <v>1.06277</v>
      </c>
      <c r="R484" s="194">
        <f>Q484*H484</f>
        <v>0.18385921</v>
      </c>
      <c r="S484" s="194">
        <v>0</v>
      </c>
      <c r="T484" s="195">
        <f>S484*H484</f>
        <v>0</v>
      </c>
      <c r="U484" s="37"/>
      <c r="V484" s="37"/>
      <c r="W484" s="37"/>
      <c r="X484" s="37"/>
      <c r="Y484" s="37"/>
      <c r="Z484" s="37"/>
      <c r="AA484" s="37"/>
      <c r="AB484" s="37"/>
      <c r="AC484" s="37"/>
      <c r="AD484" s="37"/>
      <c r="AE484" s="37"/>
      <c r="AR484" s="196" t="s">
        <v>449</v>
      </c>
      <c r="AT484" s="196" t="s">
        <v>445</v>
      </c>
      <c r="AU484" s="196" t="s">
        <v>91</v>
      </c>
      <c r="AY484" s="20" t="s">
        <v>443</v>
      </c>
      <c r="BE484" s="197">
        <f>IF(N484="základní",J484,0)</f>
        <v>0</v>
      </c>
      <c r="BF484" s="197">
        <f>IF(N484="snížená",J484,0)</f>
        <v>0</v>
      </c>
      <c r="BG484" s="197">
        <f>IF(N484="zákl. přenesená",J484,0)</f>
        <v>0</v>
      </c>
      <c r="BH484" s="197">
        <f>IF(N484="sníž. přenesená",J484,0)</f>
        <v>0</v>
      </c>
      <c r="BI484" s="197">
        <f>IF(N484="nulová",J484,0)</f>
        <v>0</v>
      </c>
      <c r="BJ484" s="20" t="s">
        <v>91</v>
      </c>
      <c r="BK484" s="197">
        <f>ROUND(I484*H484,2)</f>
        <v>0</v>
      </c>
      <c r="BL484" s="20" t="s">
        <v>449</v>
      </c>
      <c r="BM484" s="196" t="s">
        <v>784</v>
      </c>
    </row>
    <row r="485" spans="1:65" s="2" customFormat="1">
      <c r="A485" s="37"/>
      <c r="B485" s="38"/>
      <c r="C485" s="39"/>
      <c r="D485" s="198" t="s">
        <v>451</v>
      </c>
      <c r="E485" s="39"/>
      <c r="F485" s="199" t="s">
        <v>785</v>
      </c>
      <c r="G485" s="39"/>
      <c r="H485" s="39"/>
      <c r="I485" s="200"/>
      <c r="J485" s="39"/>
      <c r="K485" s="39"/>
      <c r="L485" s="42"/>
      <c r="M485" s="201"/>
      <c r="N485" s="202"/>
      <c r="O485" s="67"/>
      <c r="P485" s="67"/>
      <c r="Q485" s="67"/>
      <c r="R485" s="67"/>
      <c r="S485" s="67"/>
      <c r="T485" s="68"/>
      <c r="U485" s="37"/>
      <c r="V485" s="37"/>
      <c r="W485" s="37"/>
      <c r="X485" s="37"/>
      <c r="Y485" s="37"/>
      <c r="Z485" s="37"/>
      <c r="AA485" s="37"/>
      <c r="AB485" s="37"/>
      <c r="AC485" s="37"/>
      <c r="AD485" s="37"/>
      <c r="AE485" s="37"/>
      <c r="AT485" s="20" t="s">
        <v>451</v>
      </c>
      <c r="AU485" s="20" t="s">
        <v>91</v>
      </c>
    </row>
    <row r="486" spans="1:65" s="13" customFormat="1">
      <c r="B486" s="203"/>
      <c r="C486" s="204"/>
      <c r="D486" s="205" t="s">
        <v>453</v>
      </c>
      <c r="E486" s="206" t="s">
        <v>19</v>
      </c>
      <c r="F486" s="207" t="s">
        <v>779</v>
      </c>
      <c r="G486" s="204"/>
      <c r="H486" s="206" t="s">
        <v>19</v>
      </c>
      <c r="I486" s="208"/>
      <c r="J486" s="204"/>
      <c r="K486" s="204"/>
      <c r="L486" s="209"/>
      <c r="M486" s="210"/>
      <c r="N486" s="211"/>
      <c r="O486" s="211"/>
      <c r="P486" s="211"/>
      <c r="Q486" s="211"/>
      <c r="R486" s="211"/>
      <c r="S486" s="211"/>
      <c r="T486" s="212"/>
      <c r="AT486" s="213" t="s">
        <v>453</v>
      </c>
      <c r="AU486" s="213" t="s">
        <v>91</v>
      </c>
      <c r="AV486" s="13" t="s">
        <v>85</v>
      </c>
      <c r="AW486" s="13" t="s">
        <v>37</v>
      </c>
      <c r="AX486" s="13" t="s">
        <v>78</v>
      </c>
      <c r="AY486" s="213" t="s">
        <v>443</v>
      </c>
    </row>
    <row r="487" spans="1:65" s="13" customFormat="1" ht="22.5">
      <c r="B487" s="203"/>
      <c r="C487" s="204"/>
      <c r="D487" s="205" t="s">
        <v>453</v>
      </c>
      <c r="E487" s="206" t="s">
        <v>19</v>
      </c>
      <c r="F487" s="207" t="s">
        <v>786</v>
      </c>
      <c r="G487" s="204"/>
      <c r="H487" s="206" t="s">
        <v>19</v>
      </c>
      <c r="I487" s="208"/>
      <c r="J487" s="204"/>
      <c r="K487" s="204"/>
      <c r="L487" s="209"/>
      <c r="M487" s="210"/>
      <c r="N487" s="211"/>
      <c r="O487" s="211"/>
      <c r="P487" s="211"/>
      <c r="Q487" s="211"/>
      <c r="R487" s="211"/>
      <c r="S487" s="211"/>
      <c r="T487" s="212"/>
      <c r="AT487" s="213" t="s">
        <v>453</v>
      </c>
      <c r="AU487" s="213" t="s">
        <v>91</v>
      </c>
      <c r="AV487" s="13" t="s">
        <v>85</v>
      </c>
      <c r="AW487" s="13" t="s">
        <v>37</v>
      </c>
      <c r="AX487" s="13" t="s">
        <v>78</v>
      </c>
      <c r="AY487" s="213" t="s">
        <v>443</v>
      </c>
    </row>
    <row r="488" spans="1:65" s="13" customFormat="1" ht="22.5">
      <c r="B488" s="203"/>
      <c r="C488" s="204"/>
      <c r="D488" s="205" t="s">
        <v>453</v>
      </c>
      <c r="E488" s="206" t="s">
        <v>19</v>
      </c>
      <c r="F488" s="207" t="s">
        <v>787</v>
      </c>
      <c r="G488" s="204"/>
      <c r="H488" s="206" t="s">
        <v>19</v>
      </c>
      <c r="I488" s="208"/>
      <c r="J488" s="204"/>
      <c r="K488" s="204"/>
      <c r="L488" s="209"/>
      <c r="M488" s="210"/>
      <c r="N488" s="211"/>
      <c r="O488" s="211"/>
      <c r="P488" s="211"/>
      <c r="Q488" s="211"/>
      <c r="R488" s="211"/>
      <c r="S488" s="211"/>
      <c r="T488" s="212"/>
      <c r="AT488" s="213" t="s">
        <v>453</v>
      </c>
      <c r="AU488" s="213" t="s">
        <v>91</v>
      </c>
      <c r="AV488" s="13" t="s">
        <v>85</v>
      </c>
      <c r="AW488" s="13" t="s">
        <v>37</v>
      </c>
      <c r="AX488" s="13" t="s">
        <v>78</v>
      </c>
      <c r="AY488" s="213" t="s">
        <v>443</v>
      </c>
    </row>
    <row r="489" spans="1:65" s="14" customFormat="1">
      <c r="B489" s="214"/>
      <c r="C489" s="215"/>
      <c r="D489" s="205" t="s">
        <v>453</v>
      </c>
      <c r="E489" s="216" t="s">
        <v>19</v>
      </c>
      <c r="F489" s="217" t="s">
        <v>788</v>
      </c>
      <c r="G489" s="215"/>
      <c r="H489" s="218">
        <v>0.17299999999999999</v>
      </c>
      <c r="I489" s="219"/>
      <c r="J489" s="215"/>
      <c r="K489" s="215"/>
      <c r="L489" s="220"/>
      <c r="M489" s="221"/>
      <c r="N489" s="222"/>
      <c r="O489" s="222"/>
      <c r="P489" s="222"/>
      <c r="Q489" s="222"/>
      <c r="R489" s="222"/>
      <c r="S489" s="222"/>
      <c r="T489" s="223"/>
      <c r="AT489" s="224" t="s">
        <v>453</v>
      </c>
      <c r="AU489" s="224" t="s">
        <v>91</v>
      </c>
      <c r="AV489" s="14" t="s">
        <v>91</v>
      </c>
      <c r="AW489" s="14" t="s">
        <v>37</v>
      </c>
      <c r="AX489" s="14" t="s">
        <v>78</v>
      </c>
      <c r="AY489" s="224" t="s">
        <v>443</v>
      </c>
    </row>
    <row r="490" spans="1:65" s="15" customFormat="1">
      <c r="B490" s="225"/>
      <c r="C490" s="226"/>
      <c r="D490" s="205" t="s">
        <v>453</v>
      </c>
      <c r="E490" s="227" t="s">
        <v>19</v>
      </c>
      <c r="F490" s="228" t="s">
        <v>456</v>
      </c>
      <c r="G490" s="226"/>
      <c r="H490" s="229">
        <v>0.17299999999999999</v>
      </c>
      <c r="I490" s="230"/>
      <c r="J490" s="226"/>
      <c r="K490" s="226"/>
      <c r="L490" s="231"/>
      <c r="M490" s="232"/>
      <c r="N490" s="233"/>
      <c r="O490" s="233"/>
      <c r="P490" s="233"/>
      <c r="Q490" s="233"/>
      <c r="R490" s="233"/>
      <c r="S490" s="233"/>
      <c r="T490" s="234"/>
      <c r="AT490" s="235" t="s">
        <v>453</v>
      </c>
      <c r="AU490" s="235" t="s">
        <v>91</v>
      </c>
      <c r="AV490" s="15" t="s">
        <v>449</v>
      </c>
      <c r="AW490" s="15" t="s">
        <v>37</v>
      </c>
      <c r="AX490" s="15" t="s">
        <v>85</v>
      </c>
      <c r="AY490" s="235" t="s">
        <v>443</v>
      </c>
    </row>
    <row r="491" spans="1:65" s="2" customFormat="1" ht="33" customHeight="1">
      <c r="A491" s="37"/>
      <c r="B491" s="38"/>
      <c r="C491" s="185" t="s">
        <v>789</v>
      </c>
      <c r="D491" s="185" t="s">
        <v>445</v>
      </c>
      <c r="E491" s="186" t="s">
        <v>790</v>
      </c>
      <c r="F491" s="187" t="s">
        <v>791</v>
      </c>
      <c r="G491" s="188" t="s">
        <v>181</v>
      </c>
      <c r="H491" s="189">
        <v>17.774000000000001</v>
      </c>
      <c r="I491" s="190"/>
      <c r="J491" s="191">
        <f>ROUND(I491*H491,2)</f>
        <v>0</v>
      </c>
      <c r="K491" s="187" t="s">
        <v>448</v>
      </c>
      <c r="L491" s="42"/>
      <c r="M491" s="192" t="s">
        <v>19</v>
      </c>
      <c r="N491" s="193" t="s">
        <v>50</v>
      </c>
      <c r="O491" s="67"/>
      <c r="P491" s="194">
        <f>O491*H491</f>
        <v>0</v>
      </c>
      <c r="Q491" s="194">
        <v>2.2563399999999998</v>
      </c>
      <c r="R491" s="194">
        <f>Q491*H491</f>
        <v>40.104187159999995</v>
      </c>
      <c r="S491" s="194">
        <v>0</v>
      </c>
      <c r="T491" s="195">
        <f>S491*H491</f>
        <v>0</v>
      </c>
      <c r="U491" s="37"/>
      <c r="V491" s="37"/>
      <c r="W491" s="37"/>
      <c r="X491" s="37"/>
      <c r="Y491" s="37"/>
      <c r="Z491" s="37"/>
      <c r="AA491" s="37"/>
      <c r="AB491" s="37"/>
      <c r="AC491" s="37"/>
      <c r="AD491" s="37"/>
      <c r="AE491" s="37"/>
      <c r="AR491" s="196" t="s">
        <v>449</v>
      </c>
      <c r="AT491" s="196" t="s">
        <v>445</v>
      </c>
      <c r="AU491" s="196" t="s">
        <v>91</v>
      </c>
      <c r="AY491" s="20" t="s">
        <v>443</v>
      </c>
      <c r="BE491" s="197">
        <f>IF(N491="základní",J491,0)</f>
        <v>0</v>
      </c>
      <c r="BF491" s="197">
        <f>IF(N491="snížená",J491,0)</f>
        <v>0</v>
      </c>
      <c r="BG491" s="197">
        <f>IF(N491="zákl. přenesená",J491,0)</f>
        <v>0</v>
      </c>
      <c r="BH491" s="197">
        <f>IF(N491="sníž. přenesená",J491,0)</f>
        <v>0</v>
      </c>
      <c r="BI491" s="197">
        <f>IF(N491="nulová",J491,0)</f>
        <v>0</v>
      </c>
      <c r="BJ491" s="20" t="s">
        <v>91</v>
      </c>
      <c r="BK491" s="197">
        <f>ROUND(I491*H491,2)</f>
        <v>0</v>
      </c>
      <c r="BL491" s="20" t="s">
        <v>449</v>
      </c>
      <c r="BM491" s="196" t="s">
        <v>792</v>
      </c>
    </row>
    <row r="492" spans="1:65" s="2" customFormat="1">
      <c r="A492" s="37"/>
      <c r="B492" s="38"/>
      <c r="C492" s="39"/>
      <c r="D492" s="198" t="s">
        <v>451</v>
      </c>
      <c r="E492" s="39"/>
      <c r="F492" s="199" t="s">
        <v>793</v>
      </c>
      <c r="G492" s="39"/>
      <c r="H492" s="39"/>
      <c r="I492" s="200"/>
      <c r="J492" s="39"/>
      <c r="K492" s="39"/>
      <c r="L492" s="42"/>
      <c r="M492" s="201"/>
      <c r="N492" s="202"/>
      <c r="O492" s="67"/>
      <c r="P492" s="67"/>
      <c r="Q492" s="67"/>
      <c r="R492" s="67"/>
      <c r="S492" s="67"/>
      <c r="T492" s="68"/>
      <c r="U492" s="37"/>
      <c r="V492" s="37"/>
      <c r="W492" s="37"/>
      <c r="X492" s="37"/>
      <c r="Y492" s="37"/>
      <c r="Z492" s="37"/>
      <c r="AA492" s="37"/>
      <c r="AB492" s="37"/>
      <c r="AC492" s="37"/>
      <c r="AD492" s="37"/>
      <c r="AE492" s="37"/>
      <c r="AT492" s="20" t="s">
        <v>451</v>
      </c>
      <c r="AU492" s="20" t="s">
        <v>91</v>
      </c>
    </row>
    <row r="493" spans="1:65" s="13" customFormat="1">
      <c r="B493" s="203"/>
      <c r="C493" s="204"/>
      <c r="D493" s="205" t="s">
        <v>453</v>
      </c>
      <c r="E493" s="206" t="s">
        <v>19</v>
      </c>
      <c r="F493" s="207" t="s">
        <v>540</v>
      </c>
      <c r="G493" s="204"/>
      <c r="H493" s="206" t="s">
        <v>19</v>
      </c>
      <c r="I493" s="208"/>
      <c r="J493" s="204"/>
      <c r="K493" s="204"/>
      <c r="L493" s="209"/>
      <c r="M493" s="210"/>
      <c r="N493" s="211"/>
      <c r="O493" s="211"/>
      <c r="P493" s="211"/>
      <c r="Q493" s="211"/>
      <c r="R493" s="211"/>
      <c r="S493" s="211"/>
      <c r="T493" s="212"/>
      <c r="AT493" s="213" t="s">
        <v>453</v>
      </c>
      <c r="AU493" s="213" t="s">
        <v>91</v>
      </c>
      <c r="AV493" s="13" t="s">
        <v>85</v>
      </c>
      <c r="AW493" s="13" t="s">
        <v>37</v>
      </c>
      <c r="AX493" s="13" t="s">
        <v>78</v>
      </c>
      <c r="AY493" s="213" t="s">
        <v>443</v>
      </c>
    </row>
    <row r="494" spans="1:65" s="13" customFormat="1">
      <c r="B494" s="203"/>
      <c r="C494" s="204"/>
      <c r="D494" s="205" t="s">
        <v>453</v>
      </c>
      <c r="E494" s="206" t="s">
        <v>19</v>
      </c>
      <c r="F494" s="207" t="s">
        <v>568</v>
      </c>
      <c r="G494" s="204"/>
      <c r="H494" s="206" t="s">
        <v>19</v>
      </c>
      <c r="I494" s="208"/>
      <c r="J494" s="204"/>
      <c r="K494" s="204"/>
      <c r="L494" s="209"/>
      <c r="M494" s="210"/>
      <c r="N494" s="211"/>
      <c r="O494" s="211"/>
      <c r="P494" s="211"/>
      <c r="Q494" s="211"/>
      <c r="R494" s="211"/>
      <c r="S494" s="211"/>
      <c r="T494" s="212"/>
      <c r="AT494" s="213" t="s">
        <v>453</v>
      </c>
      <c r="AU494" s="213" t="s">
        <v>91</v>
      </c>
      <c r="AV494" s="13" t="s">
        <v>85</v>
      </c>
      <c r="AW494" s="13" t="s">
        <v>37</v>
      </c>
      <c r="AX494" s="13" t="s">
        <v>78</v>
      </c>
      <c r="AY494" s="213" t="s">
        <v>443</v>
      </c>
    </row>
    <row r="495" spans="1:65" s="13" customFormat="1">
      <c r="B495" s="203"/>
      <c r="C495" s="204"/>
      <c r="D495" s="205" t="s">
        <v>453</v>
      </c>
      <c r="E495" s="206" t="s">
        <v>19</v>
      </c>
      <c r="F495" s="207" t="s">
        <v>794</v>
      </c>
      <c r="G495" s="204"/>
      <c r="H495" s="206" t="s">
        <v>19</v>
      </c>
      <c r="I495" s="208"/>
      <c r="J495" s="204"/>
      <c r="K495" s="204"/>
      <c r="L495" s="209"/>
      <c r="M495" s="210"/>
      <c r="N495" s="211"/>
      <c r="O495" s="211"/>
      <c r="P495" s="211"/>
      <c r="Q495" s="211"/>
      <c r="R495" s="211"/>
      <c r="S495" s="211"/>
      <c r="T495" s="212"/>
      <c r="AT495" s="213" t="s">
        <v>453</v>
      </c>
      <c r="AU495" s="213" t="s">
        <v>91</v>
      </c>
      <c r="AV495" s="13" t="s">
        <v>85</v>
      </c>
      <c r="AW495" s="13" t="s">
        <v>37</v>
      </c>
      <c r="AX495" s="13" t="s">
        <v>78</v>
      </c>
      <c r="AY495" s="213" t="s">
        <v>443</v>
      </c>
    </row>
    <row r="496" spans="1:65" s="13" customFormat="1">
      <c r="B496" s="203"/>
      <c r="C496" s="204"/>
      <c r="D496" s="205" t="s">
        <v>453</v>
      </c>
      <c r="E496" s="206" t="s">
        <v>19</v>
      </c>
      <c r="F496" s="207" t="s">
        <v>742</v>
      </c>
      <c r="G496" s="204"/>
      <c r="H496" s="206" t="s">
        <v>19</v>
      </c>
      <c r="I496" s="208"/>
      <c r="J496" s="204"/>
      <c r="K496" s="204"/>
      <c r="L496" s="209"/>
      <c r="M496" s="210"/>
      <c r="N496" s="211"/>
      <c r="O496" s="211"/>
      <c r="P496" s="211"/>
      <c r="Q496" s="211"/>
      <c r="R496" s="211"/>
      <c r="S496" s="211"/>
      <c r="T496" s="212"/>
      <c r="AT496" s="213" t="s">
        <v>453</v>
      </c>
      <c r="AU496" s="213" t="s">
        <v>91</v>
      </c>
      <c r="AV496" s="13" t="s">
        <v>85</v>
      </c>
      <c r="AW496" s="13" t="s">
        <v>37</v>
      </c>
      <c r="AX496" s="13" t="s">
        <v>78</v>
      </c>
      <c r="AY496" s="213" t="s">
        <v>443</v>
      </c>
    </row>
    <row r="497" spans="2:51" s="13" customFormat="1">
      <c r="B497" s="203"/>
      <c r="C497" s="204"/>
      <c r="D497" s="205" t="s">
        <v>453</v>
      </c>
      <c r="E497" s="206" t="s">
        <v>19</v>
      </c>
      <c r="F497" s="207" t="s">
        <v>795</v>
      </c>
      <c r="G497" s="204"/>
      <c r="H497" s="206" t="s">
        <v>19</v>
      </c>
      <c r="I497" s="208"/>
      <c r="J497" s="204"/>
      <c r="K497" s="204"/>
      <c r="L497" s="209"/>
      <c r="M497" s="210"/>
      <c r="N497" s="211"/>
      <c r="O497" s="211"/>
      <c r="P497" s="211"/>
      <c r="Q497" s="211"/>
      <c r="R497" s="211"/>
      <c r="S497" s="211"/>
      <c r="T497" s="212"/>
      <c r="AT497" s="213" t="s">
        <v>453</v>
      </c>
      <c r="AU497" s="213" t="s">
        <v>91</v>
      </c>
      <c r="AV497" s="13" t="s">
        <v>85</v>
      </c>
      <c r="AW497" s="13" t="s">
        <v>37</v>
      </c>
      <c r="AX497" s="13" t="s">
        <v>78</v>
      </c>
      <c r="AY497" s="213" t="s">
        <v>443</v>
      </c>
    </row>
    <row r="498" spans="2:51" s="14" customFormat="1">
      <c r="B498" s="214"/>
      <c r="C498" s="215"/>
      <c r="D498" s="205" t="s">
        <v>453</v>
      </c>
      <c r="E498" s="216" t="s">
        <v>19</v>
      </c>
      <c r="F498" s="217" t="s">
        <v>796</v>
      </c>
      <c r="G498" s="215"/>
      <c r="H498" s="218">
        <v>0.871</v>
      </c>
      <c r="I498" s="219"/>
      <c r="J498" s="215"/>
      <c r="K498" s="215"/>
      <c r="L498" s="220"/>
      <c r="M498" s="221"/>
      <c r="N498" s="222"/>
      <c r="O498" s="222"/>
      <c r="P498" s="222"/>
      <c r="Q498" s="222"/>
      <c r="R498" s="222"/>
      <c r="S498" s="222"/>
      <c r="T498" s="223"/>
      <c r="AT498" s="224" t="s">
        <v>453</v>
      </c>
      <c r="AU498" s="224" t="s">
        <v>91</v>
      </c>
      <c r="AV498" s="14" t="s">
        <v>91</v>
      </c>
      <c r="AW498" s="14" t="s">
        <v>37</v>
      </c>
      <c r="AX498" s="14" t="s">
        <v>78</v>
      </c>
      <c r="AY498" s="224" t="s">
        <v>443</v>
      </c>
    </row>
    <row r="499" spans="2:51" s="16" customFormat="1">
      <c r="B499" s="236"/>
      <c r="C499" s="237"/>
      <c r="D499" s="205" t="s">
        <v>453</v>
      </c>
      <c r="E499" s="238" t="s">
        <v>19</v>
      </c>
      <c r="F499" s="239" t="s">
        <v>581</v>
      </c>
      <c r="G499" s="237"/>
      <c r="H499" s="240">
        <v>0.871</v>
      </c>
      <c r="I499" s="241"/>
      <c r="J499" s="237"/>
      <c r="K499" s="237"/>
      <c r="L499" s="242"/>
      <c r="M499" s="243"/>
      <c r="N499" s="244"/>
      <c r="O499" s="244"/>
      <c r="P499" s="244"/>
      <c r="Q499" s="244"/>
      <c r="R499" s="244"/>
      <c r="S499" s="244"/>
      <c r="T499" s="245"/>
      <c r="AT499" s="246" t="s">
        <v>453</v>
      </c>
      <c r="AU499" s="246" t="s">
        <v>91</v>
      </c>
      <c r="AV499" s="16" t="s">
        <v>98</v>
      </c>
      <c r="AW499" s="16" t="s">
        <v>37</v>
      </c>
      <c r="AX499" s="16" t="s">
        <v>78</v>
      </c>
      <c r="AY499" s="246" t="s">
        <v>443</v>
      </c>
    </row>
    <row r="500" spans="2:51" s="13" customFormat="1">
      <c r="B500" s="203"/>
      <c r="C500" s="204"/>
      <c r="D500" s="205" t="s">
        <v>453</v>
      </c>
      <c r="E500" s="206" t="s">
        <v>19</v>
      </c>
      <c r="F500" s="207" t="s">
        <v>576</v>
      </c>
      <c r="G500" s="204"/>
      <c r="H500" s="206" t="s">
        <v>19</v>
      </c>
      <c r="I500" s="208"/>
      <c r="J500" s="204"/>
      <c r="K500" s="204"/>
      <c r="L500" s="209"/>
      <c r="M500" s="210"/>
      <c r="N500" s="211"/>
      <c r="O500" s="211"/>
      <c r="P500" s="211"/>
      <c r="Q500" s="211"/>
      <c r="R500" s="211"/>
      <c r="S500" s="211"/>
      <c r="T500" s="212"/>
      <c r="AT500" s="213" t="s">
        <v>453</v>
      </c>
      <c r="AU500" s="213" t="s">
        <v>91</v>
      </c>
      <c r="AV500" s="13" t="s">
        <v>85</v>
      </c>
      <c r="AW500" s="13" t="s">
        <v>37</v>
      </c>
      <c r="AX500" s="13" t="s">
        <v>78</v>
      </c>
      <c r="AY500" s="213" t="s">
        <v>443</v>
      </c>
    </row>
    <row r="501" spans="2:51" s="14" customFormat="1">
      <c r="B501" s="214"/>
      <c r="C501" s="215"/>
      <c r="D501" s="205" t="s">
        <v>453</v>
      </c>
      <c r="E501" s="216" t="s">
        <v>19</v>
      </c>
      <c r="F501" s="217" t="s">
        <v>797</v>
      </c>
      <c r="G501" s="215"/>
      <c r="H501" s="218">
        <v>7.0590000000000002</v>
      </c>
      <c r="I501" s="219"/>
      <c r="J501" s="215"/>
      <c r="K501" s="215"/>
      <c r="L501" s="220"/>
      <c r="M501" s="221"/>
      <c r="N501" s="222"/>
      <c r="O501" s="222"/>
      <c r="P501" s="222"/>
      <c r="Q501" s="222"/>
      <c r="R501" s="222"/>
      <c r="S501" s="222"/>
      <c r="T501" s="223"/>
      <c r="AT501" s="224" t="s">
        <v>453</v>
      </c>
      <c r="AU501" s="224" t="s">
        <v>91</v>
      </c>
      <c r="AV501" s="14" t="s">
        <v>91</v>
      </c>
      <c r="AW501" s="14" t="s">
        <v>37</v>
      </c>
      <c r="AX501" s="14" t="s">
        <v>78</v>
      </c>
      <c r="AY501" s="224" t="s">
        <v>443</v>
      </c>
    </row>
    <row r="502" spans="2:51" s="14" customFormat="1">
      <c r="B502" s="214"/>
      <c r="C502" s="215"/>
      <c r="D502" s="205" t="s">
        <v>453</v>
      </c>
      <c r="E502" s="216" t="s">
        <v>19</v>
      </c>
      <c r="F502" s="217" t="s">
        <v>798</v>
      </c>
      <c r="G502" s="215"/>
      <c r="H502" s="218">
        <v>1.8149999999999999</v>
      </c>
      <c r="I502" s="219"/>
      <c r="J502" s="215"/>
      <c r="K502" s="215"/>
      <c r="L502" s="220"/>
      <c r="M502" s="221"/>
      <c r="N502" s="222"/>
      <c r="O502" s="222"/>
      <c r="P502" s="222"/>
      <c r="Q502" s="222"/>
      <c r="R502" s="222"/>
      <c r="S502" s="222"/>
      <c r="T502" s="223"/>
      <c r="AT502" s="224" t="s">
        <v>453</v>
      </c>
      <c r="AU502" s="224" t="s">
        <v>91</v>
      </c>
      <c r="AV502" s="14" t="s">
        <v>91</v>
      </c>
      <c r="AW502" s="14" t="s">
        <v>37</v>
      </c>
      <c r="AX502" s="14" t="s">
        <v>78</v>
      </c>
      <c r="AY502" s="224" t="s">
        <v>443</v>
      </c>
    </row>
    <row r="503" spans="2:51" s="13" customFormat="1">
      <c r="B503" s="203"/>
      <c r="C503" s="204"/>
      <c r="D503" s="205" t="s">
        <v>453</v>
      </c>
      <c r="E503" s="206" t="s">
        <v>19</v>
      </c>
      <c r="F503" s="207" t="s">
        <v>579</v>
      </c>
      <c r="G503" s="204"/>
      <c r="H503" s="206" t="s">
        <v>19</v>
      </c>
      <c r="I503" s="208"/>
      <c r="J503" s="204"/>
      <c r="K503" s="204"/>
      <c r="L503" s="209"/>
      <c r="M503" s="210"/>
      <c r="N503" s="211"/>
      <c r="O503" s="211"/>
      <c r="P503" s="211"/>
      <c r="Q503" s="211"/>
      <c r="R503" s="211"/>
      <c r="S503" s="211"/>
      <c r="T503" s="212"/>
      <c r="AT503" s="213" t="s">
        <v>453</v>
      </c>
      <c r="AU503" s="213" t="s">
        <v>91</v>
      </c>
      <c r="AV503" s="13" t="s">
        <v>85</v>
      </c>
      <c r="AW503" s="13" t="s">
        <v>37</v>
      </c>
      <c r="AX503" s="13" t="s">
        <v>78</v>
      </c>
      <c r="AY503" s="213" t="s">
        <v>443</v>
      </c>
    </row>
    <row r="504" spans="2:51" s="14" customFormat="1">
      <c r="B504" s="214"/>
      <c r="C504" s="215"/>
      <c r="D504" s="205" t="s">
        <v>453</v>
      </c>
      <c r="E504" s="216" t="s">
        <v>19</v>
      </c>
      <c r="F504" s="217" t="s">
        <v>799</v>
      </c>
      <c r="G504" s="215"/>
      <c r="H504" s="218">
        <v>0.3</v>
      </c>
      <c r="I504" s="219"/>
      <c r="J504" s="215"/>
      <c r="K504" s="215"/>
      <c r="L504" s="220"/>
      <c r="M504" s="221"/>
      <c r="N504" s="222"/>
      <c r="O504" s="222"/>
      <c r="P504" s="222"/>
      <c r="Q504" s="222"/>
      <c r="R504" s="222"/>
      <c r="S504" s="222"/>
      <c r="T504" s="223"/>
      <c r="AT504" s="224" t="s">
        <v>453</v>
      </c>
      <c r="AU504" s="224" t="s">
        <v>91</v>
      </c>
      <c r="AV504" s="14" t="s">
        <v>91</v>
      </c>
      <c r="AW504" s="14" t="s">
        <v>37</v>
      </c>
      <c r="AX504" s="14" t="s">
        <v>78</v>
      </c>
      <c r="AY504" s="224" t="s">
        <v>443</v>
      </c>
    </row>
    <row r="505" spans="2:51" s="16" customFormat="1">
      <c r="B505" s="236"/>
      <c r="C505" s="237"/>
      <c r="D505" s="205" t="s">
        <v>453</v>
      </c>
      <c r="E505" s="238" t="s">
        <v>19</v>
      </c>
      <c r="F505" s="239" t="s">
        <v>581</v>
      </c>
      <c r="G505" s="237"/>
      <c r="H505" s="240">
        <v>9.1739999999999995</v>
      </c>
      <c r="I505" s="241"/>
      <c r="J505" s="237"/>
      <c r="K505" s="237"/>
      <c r="L505" s="242"/>
      <c r="M505" s="243"/>
      <c r="N505" s="244"/>
      <c r="O505" s="244"/>
      <c r="P505" s="244"/>
      <c r="Q505" s="244"/>
      <c r="R505" s="244"/>
      <c r="S505" s="244"/>
      <c r="T505" s="245"/>
      <c r="AT505" s="246" t="s">
        <v>453</v>
      </c>
      <c r="AU505" s="246" t="s">
        <v>91</v>
      </c>
      <c r="AV505" s="16" t="s">
        <v>98</v>
      </c>
      <c r="AW505" s="16" t="s">
        <v>37</v>
      </c>
      <c r="AX505" s="16" t="s">
        <v>78</v>
      </c>
      <c r="AY505" s="246" t="s">
        <v>443</v>
      </c>
    </row>
    <row r="506" spans="2:51" s="13" customFormat="1">
      <c r="B506" s="203"/>
      <c r="C506" s="204"/>
      <c r="D506" s="205" t="s">
        <v>453</v>
      </c>
      <c r="E506" s="206" t="s">
        <v>19</v>
      </c>
      <c r="F506" s="207" t="s">
        <v>582</v>
      </c>
      <c r="G506" s="204"/>
      <c r="H506" s="206" t="s">
        <v>19</v>
      </c>
      <c r="I506" s="208"/>
      <c r="J506" s="204"/>
      <c r="K506" s="204"/>
      <c r="L506" s="209"/>
      <c r="M506" s="210"/>
      <c r="N506" s="211"/>
      <c r="O506" s="211"/>
      <c r="P506" s="211"/>
      <c r="Q506" s="211"/>
      <c r="R506" s="211"/>
      <c r="S506" s="211"/>
      <c r="T506" s="212"/>
      <c r="AT506" s="213" t="s">
        <v>453</v>
      </c>
      <c r="AU506" s="213" t="s">
        <v>91</v>
      </c>
      <c r="AV506" s="13" t="s">
        <v>85</v>
      </c>
      <c r="AW506" s="13" t="s">
        <v>37</v>
      </c>
      <c r="AX506" s="13" t="s">
        <v>78</v>
      </c>
      <c r="AY506" s="213" t="s">
        <v>443</v>
      </c>
    </row>
    <row r="507" spans="2:51" s="13" customFormat="1">
      <c r="B507" s="203"/>
      <c r="C507" s="204"/>
      <c r="D507" s="205" t="s">
        <v>453</v>
      </c>
      <c r="E507" s="206" t="s">
        <v>19</v>
      </c>
      <c r="F507" s="207" t="s">
        <v>800</v>
      </c>
      <c r="G507" s="204"/>
      <c r="H507" s="206" t="s">
        <v>19</v>
      </c>
      <c r="I507" s="208"/>
      <c r="J507" s="204"/>
      <c r="K507" s="204"/>
      <c r="L507" s="209"/>
      <c r="M507" s="210"/>
      <c r="N507" s="211"/>
      <c r="O507" s="211"/>
      <c r="P507" s="211"/>
      <c r="Q507" s="211"/>
      <c r="R507" s="211"/>
      <c r="S507" s="211"/>
      <c r="T507" s="212"/>
      <c r="AT507" s="213" t="s">
        <v>453</v>
      </c>
      <c r="AU507" s="213" t="s">
        <v>91</v>
      </c>
      <c r="AV507" s="13" t="s">
        <v>85</v>
      </c>
      <c r="AW507" s="13" t="s">
        <v>37</v>
      </c>
      <c r="AX507" s="13" t="s">
        <v>78</v>
      </c>
      <c r="AY507" s="213" t="s">
        <v>443</v>
      </c>
    </row>
    <row r="508" spans="2:51" s="14" customFormat="1">
      <c r="B508" s="214"/>
      <c r="C508" s="215"/>
      <c r="D508" s="205" t="s">
        <v>453</v>
      </c>
      <c r="E508" s="216" t="s">
        <v>19</v>
      </c>
      <c r="F508" s="217" t="s">
        <v>801</v>
      </c>
      <c r="G508" s="215"/>
      <c r="H508" s="218">
        <v>0.81599999999999995</v>
      </c>
      <c r="I508" s="219"/>
      <c r="J508" s="215"/>
      <c r="K508" s="215"/>
      <c r="L508" s="220"/>
      <c r="M508" s="221"/>
      <c r="N508" s="222"/>
      <c r="O508" s="222"/>
      <c r="P508" s="222"/>
      <c r="Q508" s="222"/>
      <c r="R508" s="222"/>
      <c r="S508" s="222"/>
      <c r="T508" s="223"/>
      <c r="AT508" s="224" t="s">
        <v>453</v>
      </c>
      <c r="AU508" s="224" t="s">
        <v>91</v>
      </c>
      <c r="AV508" s="14" t="s">
        <v>91</v>
      </c>
      <c r="AW508" s="14" t="s">
        <v>37</v>
      </c>
      <c r="AX508" s="14" t="s">
        <v>78</v>
      </c>
      <c r="AY508" s="224" t="s">
        <v>443</v>
      </c>
    </row>
    <row r="509" spans="2:51" s="14" customFormat="1">
      <c r="B509" s="214"/>
      <c r="C509" s="215"/>
      <c r="D509" s="205" t="s">
        <v>453</v>
      </c>
      <c r="E509" s="216" t="s">
        <v>19</v>
      </c>
      <c r="F509" s="217" t="s">
        <v>802</v>
      </c>
      <c r="G509" s="215"/>
      <c r="H509" s="218">
        <v>6.3540000000000001</v>
      </c>
      <c r="I509" s="219"/>
      <c r="J509" s="215"/>
      <c r="K509" s="215"/>
      <c r="L509" s="220"/>
      <c r="M509" s="221"/>
      <c r="N509" s="222"/>
      <c r="O509" s="222"/>
      <c r="P509" s="222"/>
      <c r="Q509" s="222"/>
      <c r="R509" s="222"/>
      <c r="S509" s="222"/>
      <c r="T509" s="223"/>
      <c r="AT509" s="224" t="s">
        <v>453</v>
      </c>
      <c r="AU509" s="224" t="s">
        <v>91</v>
      </c>
      <c r="AV509" s="14" t="s">
        <v>91</v>
      </c>
      <c r="AW509" s="14" t="s">
        <v>37</v>
      </c>
      <c r="AX509" s="14" t="s">
        <v>78</v>
      </c>
      <c r="AY509" s="224" t="s">
        <v>443</v>
      </c>
    </row>
    <row r="510" spans="2:51" s="16" customFormat="1">
      <c r="B510" s="236"/>
      <c r="C510" s="237"/>
      <c r="D510" s="205" t="s">
        <v>453</v>
      </c>
      <c r="E510" s="238" t="s">
        <v>19</v>
      </c>
      <c r="F510" s="239" t="s">
        <v>581</v>
      </c>
      <c r="G510" s="237"/>
      <c r="H510" s="240">
        <v>7.17</v>
      </c>
      <c r="I510" s="241"/>
      <c r="J510" s="237"/>
      <c r="K510" s="237"/>
      <c r="L510" s="242"/>
      <c r="M510" s="243"/>
      <c r="N510" s="244"/>
      <c r="O510" s="244"/>
      <c r="P510" s="244"/>
      <c r="Q510" s="244"/>
      <c r="R510" s="244"/>
      <c r="S510" s="244"/>
      <c r="T510" s="245"/>
      <c r="AT510" s="246" t="s">
        <v>453</v>
      </c>
      <c r="AU510" s="246" t="s">
        <v>91</v>
      </c>
      <c r="AV510" s="16" t="s">
        <v>98</v>
      </c>
      <c r="AW510" s="16" t="s">
        <v>37</v>
      </c>
      <c r="AX510" s="16" t="s">
        <v>78</v>
      </c>
      <c r="AY510" s="246" t="s">
        <v>443</v>
      </c>
    </row>
    <row r="511" spans="2:51" s="13" customFormat="1">
      <c r="B511" s="203"/>
      <c r="C511" s="204"/>
      <c r="D511" s="205" t="s">
        <v>453</v>
      </c>
      <c r="E511" s="206" t="s">
        <v>19</v>
      </c>
      <c r="F511" s="207" t="s">
        <v>549</v>
      </c>
      <c r="G511" s="204"/>
      <c r="H511" s="206" t="s">
        <v>19</v>
      </c>
      <c r="I511" s="208"/>
      <c r="J511" s="204"/>
      <c r="K511" s="204"/>
      <c r="L511" s="209"/>
      <c r="M511" s="210"/>
      <c r="N511" s="211"/>
      <c r="O511" s="211"/>
      <c r="P511" s="211"/>
      <c r="Q511" s="211"/>
      <c r="R511" s="211"/>
      <c r="S511" s="211"/>
      <c r="T511" s="212"/>
      <c r="AT511" s="213" t="s">
        <v>453</v>
      </c>
      <c r="AU511" s="213" t="s">
        <v>91</v>
      </c>
      <c r="AV511" s="13" t="s">
        <v>85</v>
      </c>
      <c r="AW511" s="13" t="s">
        <v>37</v>
      </c>
      <c r="AX511" s="13" t="s">
        <v>78</v>
      </c>
      <c r="AY511" s="213" t="s">
        <v>443</v>
      </c>
    </row>
    <row r="512" spans="2:51" s="14" customFormat="1">
      <c r="B512" s="214"/>
      <c r="C512" s="215"/>
      <c r="D512" s="205" t="s">
        <v>453</v>
      </c>
      <c r="E512" s="216" t="s">
        <v>19</v>
      </c>
      <c r="F512" s="217" t="s">
        <v>803</v>
      </c>
      <c r="G512" s="215"/>
      <c r="H512" s="218">
        <v>0.55900000000000005</v>
      </c>
      <c r="I512" s="219"/>
      <c r="J512" s="215"/>
      <c r="K512" s="215"/>
      <c r="L512" s="220"/>
      <c r="M512" s="221"/>
      <c r="N512" s="222"/>
      <c r="O512" s="222"/>
      <c r="P512" s="222"/>
      <c r="Q512" s="222"/>
      <c r="R512" s="222"/>
      <c r="S512" s="222"/>
      <c r="T512" s="223"/>
      <c r="AT512" s="224" t="s">
        <v>453</v>
      </c>
      <c r="AU512" s="224" t="s">
        <v>91</v>
      </c>
      <c r="AV512" s="14" t="s">
        <v>91</v>
      </c>
      <c r="AW512" s="14" t="s">
        <v>37</v>
      </c>
      <c r="AX512" s="14" t="s">
        <v>78</v>
      </c>
      <c r="AY512" s="224" t="s">
        <v>443</v>
      </c>
    </row>
    <row r="513" spans="1:65" s="16" customFormat="1">
      <c r="B513" s="236"/>
      <c r="C513" s="237"/>
      <c r="D513" s="205" t="s">
        <v>453</v>
      </c>
      <c r="E513" s="238" t="s">
        <v>19</v>
      </c>
      <c r="F513" s="239" t="s">
        <v>581</v>
      </c>
      <c r="G513" s="237"/>
      <c r="H513" s="240">
        <v>0.55900000000000005</v>
      </c>
      <c r="I513" s="241"/>
      <c r="J513" s="237"/>
      <c r="K513" s="237"/>
      <c r="L513" s="242"/>
      <c r="M513" s="243"/>
      <c r="N513" s="244"/>
      <c r="O513" s="244"/>
      <c r="P513" s="244"/>
      <c r="Q513" s="244"/>
      <c r="R513" s="244"/>
      <c r="S513" s="244"/>
      <c r="T513" s="245"/>
      <c r="AT513" s="246" t="s">
        <v>453</v>
      </c>
      <c r="AU513" s="246" t="s">
        <v>91</v>
      </c>
      <c r="AV513" s="16" t="s">
        <v>98</v>
      </c>
      <c r="AW513" s="16" t="s">
        <v>37</v>
      </c>
      <c r="AX513" s="16" t="s">
        <v>78</v>
      </c>
      <c r="AY513" s="246" t="s">
        <v>443</v>
      </c>
    </row>
    <row r="514" spans="1:65" s="15" customFormat="1">
      <c r="B514" s="225"/>
      <c r="C514" s="226"/>
      <c r="D514" s="205" t="s">
        <v>453</v>
      </c>
      <c r="E514" s="227" t="s">
        <v>19</v>
      </c>
      <c r="F514" s="228" t="s">
        <v>456</v>
      </c>
      <c r="G514" s="226"/>
      <c r="H514" s="229">
        <v>17.774000000000001</v>
      </c>
      <c r="I514" s="230"/>
      <c r="J514" s="226"/>
      <c r="K514" s="226"/>
      <c r="L514" s="231"/>
      <c r="M514" s="232"/>
      <c r="N514" s="233"/>
      <c r="O514" s="233"/>
      <c r="P514" s="233"/>
      <c r="Q514" s="233"/>
      <c r="R514" s="233"/>
      <c r="S514" s="233"/>
      <c r="T514" s="234"/>
      <c r="AT514" s="235" t="s">
        <v>453</v>
      </c>
      <c r="AU514" s="235" t="s">
        <v>91</v>
      </c>
      <c r="AV514" s="15" t="s">
        <v>449</v>
      </c>
      <c r="AW514" s="15" t="s">
        <v>37</v>
      </c>
      <c r="AX514" s="15" t="s">
        <v>85</v>
      </c>
      <c r="AY514" s="235" t="s">
        <v>443</v>
      </c>
    </row>
    <row r="515" spans="1:65" s="2" customFormat="1" ht="33" customHeight="1">
      <c r="A515" s="37"/>
      <c r="B515" s="38"/>
      <c r="C515" s="185" t="s">
        <v>804</v>
      </c>
      <c r="D515" s="185" t="s">
        <v>445</v>
      </c>
      <c r="E515" s="186" t="s">
        <v>805</v>
      </c>
      <c r="F515" s="187" t="s">
        <v>806</v>
      </c>
      <c r="G515" s="188" t="s">
        <v>181</v>
      </c>
      <c r="H515" s="189">
        <v>59.366</v>
      </c>
      <c r="I515" s="190"/>
      <c r="J515" s="191">
        <f>ROUND(I515*H515,2)</f>
        <v>0</v>
      </c>
      <c r="K515" s="187" t="s">
        <v>448</v>
      </c>
      <c r="L515" s="42"/>
      <c r="M515" s="192" t="s">
        <v>19</v>
      </c>
      <c r="N515" s="193" t="s">
        <v>50</v>
      </c>
      <c r="O515" s="67"/>
      <c r="P515" s="194">
        <f>O515*H515</f>
        <v>0</v>
      </c>
      <c r="Q515" s="194">
        <v>2.45329</v>
      </c>
      <c r="R515" s="194">
        <f>Q515*H515</f>
        <v>145.64201413999999</v>
      </c>
      <c r="S515" s="194">
        <v>0</v>
      </c>
      <c r="T515" s="195">
        <f>S515*H515</f>
        <v>0</v>
      </c>
      <c r="U515" s="37"/>
      <c r="V515" s="37"/>
      <c r="W515" s="37"/>
      <c r="X515" s="37"/>
      <c r="Y515" s="37"/>
      <c r="Z515" s="37"/>
      <c r="AA515" s="37"/>
      <c r="AB515" s="37"/>
      <c r="AC515" s="37"/>
      <c r="AD515" s="37"/>
      <c r="AE515" s="37"/>
      <c r="AR515" s="196" t="s">
        <v>449</v>
      </c>
      <c r="AT515" s="196" t="s">
        <v>445</v>
      </c>
      <c r="AU515" s="196" t="s">
        <v>91</v>
      </c>
      <c r="AY515" s="20" t="s">
        <v>443</v>
      </c>
      <c r="BE515" s="197">
        <f>IF(N515="základní",J515,0)</f>
        <v>0</v>
      </c>
      <c r="BF515" s="197">
        <f>IF(N515="snížená",J515,0)</f>
        <v>0</v>
      </c>
      <c r="BG515" s="197">
        <f>IF(N515="zákl. přenesená",J515,0)</f>
        <v>0</v>
      </c>
      <c r="BH515" s="197">
        <f>IF(N515="sníž. přenesená",J515,0)</f>
        <v>0</v>
      </c>
      <c r="BI515" s="197">
        <f>IF(N515="nulová",J515,0)</f>
        <v>0</v>
      </c>
      <c r="BJ515" s="20" t="s">
        <v>91</v>
      </c>
      <c r="BK515" s="197">
        <f>ROUND(I515*H515,2)</f>
        <v>0</v>
      </c>
      <c r="BL515" s="20" t="s">
        <v>449</v>
      </c>
      <c r="BM515" s="196" t="s">
        <v>807</v>
      </c>
    </row>
    <row r="516" spans="1:65" s="2" customFormat="1">
      <c r="A516" s="37"/>
      <c r="B516" s="38"/>
      <c r="C516" s="39"/>
      <c r="D516" s="198" t="s">
        <v>451</v>
      </c>
      <c r="E516" s="39"/>
      <c r="F516" s="199" t="s">
        <v>808</v>
      </c>
      <c r="G516" s="39"/>
      <c r="H516" s="39"/>
      <c r="I516" s="200"/>
      <c r="J516" s="39"/>
      <c r="K516" s="39"/>
      <c r="L516" s="42"/>
      <c r="M516" s="201"/>
      <c r="N516" s="202"/>
      <c r="O516" s="67"/>
      <c r="P516" s="67"/>
      <c r="Q516" s="67"/>
      <c r="R516" s="67"/>
      <c r="S516" s="67"/>
      <c r="T516" s="68"/>
      <c r="U516" s="37"/>
      <c r="V516" s="37"/>
      <c r="W516" s="37"/>
      <c r="X516" s="37"/>
      <c r="Y516" s="37"/>
      <c r="Z516" s="37"/>
      <c r="AA516" s="37"/>
      <c r="AB516" s="37"/>
      <c r="AC516" s="37"/>
      <c r="AD516" s="37"/>
      <c r="AE516" s="37"/>
      <c r="AT516" s="20" t="s">
        <v>451</v>
      </c>
      <c r="AU516" s="20" t="s">
        <v>91</v>
      </c>
    </row>
    <row r="517" spans="1:65" s="13" customFormat="1">
      <c r="B517" s="203"/>
      <c r="C517" s="204"/>
      <c r="D517" s="205" t="s">
        <v>453</v>
      </c>
      <c r="E517" s="206" t="s">
        <v>19</v>
      </c>
      <c r="F517" s="207" t="s">
        <v>540</v>
      </c>
      <c r="G517" s="204"/>
      <c r="H517" s="206" t="s">
        <v>19</v>
      </c>
      <c r="I517" s="208"/>
      <c r="J517" s="204"/>
      <c r="K517" s="204"/>
      <c r="L517" s="209"/>
      <c r="M517" s="210"/>
      <c r="N517" s="211"/>
      <c r="O517" s="211"/>
      <c r="P517" s="211"/>
      <c r="Q517" s="211"/>
      <c r="R517" s="211"/>
      <c r="S517" s="211"/>
      <c r="T517" s="212"/>
      <c r="AT517" s="213" t="s">
        <v>453</v>
      </c>
      <c r="AU517" s="213" t="s">
        <v>91</v>
      </c>
      <c r="AV517" s="13" t="s">
        <v>85</v>
      </c>
      <c r="AW517" s="13" t="s">
        <v>37</v>
      </c>
      <c r="AX517" s="13" t="s">
        <v>78</v>
      </c>
      <c r="AY517" s="213" t="s">
        <v>443</v>
      </c>
    </row>
    <row r="518" spans="1:65" s="13" customFormat="1">
      <c r="B518" s="203"/>
      <c r="C518" s="204"/>
      <c r="D518" s="205" t="s">
        <v>453</v>
      </c>
      <c r="E518" s="206" t="s">
        <v>19</v>
      </c>
      <c r="F518" s="207" t="s">
        <v>568</v>
      </c>
      <c r="G518" s="204"/>
      <c r="H518" s="206" t="s">
        <v>19</v>
      </c>
      <c r="I518" s="208"/>
      <c r="J518" s="204"/>
      <c r="K518" s="204"/>
      <c r="L518" s="209"/>
      <c r="M518" s="210"/>
      <c r="N518" s="211"/>
      <c r="O518" s="211"/>
      <c r="P518" s="211"/>
      <c r="Q518" s="211"/>
      <c r="R518" s="211"/>
      <c r="S518" s="211"/>
      <c r="T518" s="212"/>
      <c r="AT518" s="213" t="s">
        <v>453</v>
      </c>
      <c r="AU518" s="213" t="s">
        <v>91</v>
      </c>
      <c r="AV518" s="13" t="s">
        <v>85</v>
      </c>
      <c r="AW518" s="13" t="s">
        <v>37</v>
      </c>
      <c r="AX518" s="13" t="s">
        <v>78</v>
      </c>
      <c r="AY518" s="213" t="s">
        <v>443</v>
      </c>
    </row>
    <row r="519" spans="1:65" s="13" customFormat="1">
      <c r="B519" s="203"/>
      <c r="C519" s="204"/>
      <c r="D519" s="205" t="s">
        <v>453</v>
      </c>
      <c r="E519" s="206" t="s">
        <v>19</v>
      </c>
      <c r="F519" s="207" t="s">
        <v>794</v>
      </c>
      <c r="G519" s="204"/>
      <c r="H519" s="206" t="s">
        <v>19</v>
      </c>
      <c r="I519" s="208"/>
      <c r="J519" s="204"/>
      <c r="K519" s="204"/>
      <c r="L519" s="209"/>
      <c r="M519" s="210"/>
      <c r="N519" s="211"/>
      <c r="O519" s="211"/>
      <c r="P519" s="211"/>
      <c r="Q519" s="211"/>
      <c r="R519" s="211"/>
      <c r="S519" s="211"/>
      <c r="T519" s="212"/>
      <c r="AT519" s="213" t="s">
        <v>453</v>
      </c>
      <c r="AU519" s="213" t="s">
        <v>91</v>
      </c>
      <c r="AV519" s="13" t="s">
        <v>85</v>
      </c>
      <c r="AW519" s="13" t="s">
        <v>37</v>
      </c>
      <c r="AX519" s="13" t="s">
        <v>78</v>
      </c>
      <c r="AY519" s="213" t="s">
        <v>443</v>
      </c>
    </row>
    <row r="520" spans="1:65" s="13" customFormat="1">
      <c r="B520" s="203"/>
      <c r="C520" s="204"/>
      <c r="D520" s="205" t="s">
        <v>453</v>
      </c>
      <c r="E520" s="206" t="s">
        <v>19</v>
      </c>
      <c r="F520" s="207" t="s">
        <v>742</v>
      </c>
      <c r="G520" s="204"/>
      <c r="H520" s="206" t="s">
        <v>19</v>
      </c>
      <c r="I520" s="208"/>
      <c r="J520" s="204"/>
      <c r="K520" s="204"/>
      <c r="L520" s="209"/>
      <c r="M520" s="210"/>
      <c r="N520" s="211"/>
      <c r="O520" s="211"/>
      <c r="P520" s="211"/>
      <c r="Q520" s="211"/>
      <c r="R520" s="211"/>
      <c r="S520" s="211"/>
      <c r="T520" s="212"/>
      <c r="AT520" s="213" t="s">
        <v>453</v>
      </c>
      <c r="AU520" s="213" t="s">
        <v>91</v>
      </c>
      <c r="AV520" s="13" t="s">
        <v>85</v>
      </c>
      <c r="AW520" s="13" t="s">
        <v>37</v>
      </c>
      <c r="AX520" s="13" t="s">
        <v>78</v>
      </c>
      <c r="AY520" s="213" t="s">
        <v>443</v>
      </c>
    </row>
    <row r="521" spans="1:65" s="13" customFormat="1">
      <c r="B521" s="203"/>
      <c r="C521" s="204"/>
      <c r="D521" s="205" t="s">
        <v>453</v>
      </c>
      <c r="E521" s="206" t="s">
        <v>19</v>
      </c>
      <c r="F521" s="207" t="s">
        <v>795</v>
      </c>
      <c r="G521" s="204"/>
      <c r="H521" s="206" t="s">
        <v>19</v>
      </c>
      <c r="I521" s="208"/>
      <c r="J521" s="204"/>
      <c r="K521" s="204"/>
      <c r="L521" s="209"/>
      <c r="M521" s="210"/>
      <c r="N521" s="211"/>
      <c r="O521" s="211"/>
      <c r="P521" s="211"/>
      <c r="Q521" s="211"/>
      <c r="R521" s="211"/>
      <c r="S521" s="211"/>
      <c r="T521" s="212"/>
      <c r="AT521" s="213" t="s">
        <v>453</v>
      </c>
      <c r="AU521" s="213" t="s">
        <v>91</v>
      </c>
      <c r="AV521" s="13" t="s">
        <v>85</v>
      </c>
      <c r="AW521" s="13" t="s">
        <v>37</v>
      </c>
      <c r="AX521" s="13" t="s">
        <v>78</v>
      </c>
      <c r="AY521" s="213" t="s">
        <v>443</v>
      </c>
    </row>
    <row r="522" spans="1:65" s="14" customFormat="1">
      <c r="B522" s="214"/>
      <c r="C522" s="215"/>
      <c r="D522" s="205" t="s">
        <v>453</v>
      </c>
      <c r="E522" s="216" t="s">
        <v>19</v>
      </c>
      <c r="F522" s="217" t="s">
        <v>809</v>
      </c>
      <c r="G522" s="215"/>
      <c r="H522" s="218">
        <v>5.5549999999999997</v>
      </c>
      <c r="I522" s="219"/>
      <c r="J522" s="215"/>
      <c r="K522" s="215"/>
      <c r="L522" s="220"/>
      <c r="M522" s="221"/>
      <c r="N522" s="222"/>
      <c r="O522" s="222"/>
      <c r="P522" s="222"/>
      <c r="Q522" s="222"/>
      <c r="R522" s="222"/>
      <c r="S522" s="222"/>
      <c r="T522" s="223"/>
      <c r="AT522" s="224" t="s">
        <v>453</v>
      </c>
      <c r="AU522" s="224" t="s">
        <v>91</v>
      </c>
      <c r="AV522" s="14" t="s">
        <v>91</v>
      </c>
      <c r="AW522" s="14" t="s">
        <v>37</v>
      </c>
      <c r="AX522" s="14" t="s">
        <v>78</v>
      </c>
      <c r="AY522" s="224" t="s">
        <v>443</v>
      </c>
    </row>
    <row r="523" spans="1:65" s="16" customFormat="1">
      <c r="B523" s="236"/>
      <c r="C523" s="237"/>
      <c r="D523" s="205" t="s">
        <v>453</v>
      </c>
      <c r="E523" s="238" t="s">
        <v>19</v>
      </c>
      <c r="F523" s="239" t="s">
        <v>581</v>
      </c>
      <c r="G523" s="237"/>
      <c r="H523" s="240">
        <v>5.5549999999999997</v>
      </c>
      <c r="I523" s="241"/>
      <c r="J523" s="237"/>
      <c r="K523" s="237"/>
      <c r="L523" s="242"/>
      <c r="M523" s="243"/>
      <c r="N523" s="244"/>
      <c r="O523" s="244"/>
      <c r="P523" s="244"/>
      <c r="Q523" s="244"/>
      <c r="R523" s="244"/>
      <c r="S523" s="244"/>
      <c r="T523" s="245"/>
      <c r="AT523" s="246" t="s">
        <v>453</v>
      </c>
      <c r="AU523" s="246" t="s">
        <v>91</v>
      </c>
      <c r="AV523" s="16" t="s">
        <v>98</v>
      </c>
      <c r="AW523" s="16" t="s">
        <v>37</v>
      </c>
      <c r="AX523" s="16" t="s">
        <v>78</v>
      </c>
      <c r="AY523" s="246" t="s">
        <v>443</v>
      </c>
    </row>
    <row r="524" spans="1:65" s="13" customFormat="1">
      <c r="B524" s="203"/>
      <c r="C524" s="204"/>
      <c r="D524" s="205" t="s">
        <v>453</v>
      </c>
      <c r="E524" s="206" t="s">
        <v>19</v>
      </c>
      <c r="F524" s="207" t="s">
        <v>576</v>
      </c>
      <c r="G524" s="204"/>
      <c r="H524" s="206" t="s">
        <v>19</v>
      </c>
      <c r="I524" s="208"/>
      <c r="J524" s="204"/>
      <c r="K524" s="204"/>
      <c r="L524" s="209"/>
      <c r="M524" s="210"/>
      <c r="N524" s="211"/>
      <c r="O524" s="211"/>
      <c r="P524" s="211"/>
      <c r="Q524" s="211"/>
      <c r="R524" s="211"/>
      <c r="S524" s="211"/>
      <c r="T524" s="212"/>
      <c r="AT524" s="213" t="s">
        <v>453</v>
      </c>
      <c r="AU524" s="213" t="s">
        <v>91</v>
      </c>
      <c r="AV524" s="13" t="s">
        <v>85</v>
      </c>
      <c r="AW524" s="13" t="s">
        <v>37</v>
      </c>
      <c r="AX524" s="13" t="s">
        <v>78</v>
      </c>
      <c r="AY524" s="213" t="s">
        <v>443</v>
      </c>
    </row>
    <row r="525" spans="1:65" s="14" customFormat="1">
      <c r="B525" s="214"/>
      <c r="C525" s="215"/>
      <c r="D525" s="205" t="s">
        <v>453</v>
      </c>
      <c r="E525" s="216" t="s">
        <v>19</v>
      </c>
      <c r="F525" s="217" t="s">
        <v>810</v>
      </c>
      <c r="G525" s="215"/>
      <c r="H525" s="218">
        <v>21.72</v>
      </c>
      <c r="I525" s="219"/>
      <c r="J525" s="215"/>
      <c r="K525" s="215"/>
      <c r="L525" s="220"/>
      <c r="M525" s="221"/>
      <c r="N525" s="222"/>
      <c r="O525" s="222"/>
      <c r="P525" s="222"/>
      <c r="Q525" s="222"/>
      <c r="R525" s="222"/>
      <c r="S525" s="222"/>
      <c r="T525" s="223"/>
      <c r="AT525" s="224" t="s">
        <v>453</v>
      </c>
      <c r="AU525" s="224" t="s">
        <v>91</v>
      </c>
      <c r="AV525" s="14" t="s">
        <v>91</v>
      </c>
      <c r="AW525" s="14" t="s">
        <v>37</v>
      </c>
      <c r="AX525" s="14" t="s">
        <v>78</v>
      </c>
      <c r="AY525" s="224" t="s">
        <v>443</v>
      </c>
    </row>
    <row r="526" spans="1:65" s="14" customFormat="1">
      <c r="B526" s="214"/>
      <c r="C526" s="215"/>
      <c r="D526" s="205" t="s">
        <v>453</v>
      </c>
      <c r="E526" s="216" t="s">
        <v>19</v>
      </c>
      <c r="F526" s="217" t="s">
        <v>811</v>
      </c>
      <c r="G526" s="215"/>
      <c r="H526" s="218">
        <v>5.28</v>
      </c>
      <c r="I526" s="219"/>
      <c r="J526" s="215"/>
      <c r="K526" s="215"/>
      <c r="L526" s="220"/>
      <c r="M526" s="221"/>
      <c r="N526" s="222"/>
      <c r="O526" s="222"/>
      <c r="P526" s="222"/>
      <c r="Q526" s="222"/>
      <c r="R526" s="222"/>
      <c r="S526" s="222"/>
      <c r="T526" s="223"/>
      <c r="AT526" s="224" t="s">
        <v>453</v>
      </c>
      <c r="AU526" s="224" t="s">
        <v>91</v>
      </c>
      <c r="AV526" s="14" t="s">
        <v>91</v>
      </c>
      <c r="AW526" s="14" t="s">
        <v>37</v>
      </c>
      <c r="AX526" s="14" t="s">
        <v>78</v>
      </c>
      <c r="AY526" s="224" t="s">
        <v>443</v>
      </c>
    </row>
    <row r="527" spans="1:65" s="13" customFormat="1">
      <c r="B527" s="203"/>
      <c r="C527" s="204"/>
      <c r="D527" s="205" t="s">
        <v>453</v>
      </c>
      <c r="E527" s="206" t="s">
        <v>19</v>
      </c>
      <c r="F527" s="207" t="s">
        <v>579</v>
      </c>
      <c r="G527" s="204"/>
      <c r="H527" s="206" t="s">
        <v>19</v>
      </c>
      <c r="I527" s="208"/>
      <c r="J527" s="204"/>
      <c r="K527" s="204"/>
      <c r="L527" s="209"/>
      <c r="M527" s="210"/>
      <c r="N527" s="211"/>
      <c r="O527" s="211"/>
      <c r="P527" s="211"/>
      <c r="Q527" s="211"/>
      <c r="R527" s="211"/>
      <c r="S527" s="211"/>
      <c r="T527" s="212"/>
      <c r="AT527" s="213" t="s">
        <v>453</v>
      </c>
      <c r="AU527" s="213" t="s">
        <v>91</v>
      </c>
      <c r="AV527" s="13" t="s">
        <v>85</v>
      </c>
      <c r="AW527" s="13" t="s">
        <v>37</v>
      </c>
      <c r="AX527" s="13" t="s">
        <v>78</v>
      </c>
      <c r="AY527" s="213" t="s">
        <v>443</v>
      </c>
    </row>
    <row r="528" spans="1:65" s="14" customFormat="1">
      <c r="B528" s="214"/>
      <c r="C528" s="215"/>
      <c r="D528" s="205" t="s">
        <v>453</v>
      </c>
      <c r="E528" s="216" t="s">
        <v>19</v>
      </c>
      <c r="F528" s="217" t="s">
        <v>812</v>
      </c>
      <c r="G528" s="215"/>
      <c r="H528" s="218">
        <v>1.5840000000000001</v>
      </c>
      <c r="I528" s="219"/>
      <c r="J528" s="215"/>
      <c r="K528" s="215"/>
      <c r="L528" s="220"/>
      <c r="M528" s="221"/>
      <c r="N528" s="222"/>
      <c r="O528" s="222"/>
      <c r="P528" s="222"/>
      <c r="Q528" s="222"/>
      <c r="R528" s="222"/>
      <c r="S528" s="222"/>
      <c r="T528" s="223"/>
      <c r="AT528" s="224" t="s">
        <v>453</v>
      </c>
      <c r="AU528" s="224" t="s">
        <v>91</v>
      </c>
      <c r="AV528" s="14" t="s">
        <v>91</v>
      </c>
      <c r="AW528" s="14" t="s">
        <v>37</v>
      </c>
      <c r="AX528" s="14" t="s">
        <v>78</v>
      </c>
      <c r="AY528" s="224" t="s">
        <v>443</v>
      </c>
    </row>
    <row r="529" spans="1:65" s="16" customFormat="1">
      <c r="B529" s="236"/>
      <c r="C529" s="237"/>
      <c r="D529" s="205" t="s">
        <v>453</v>
      </c>
      <c r="E529" s="238" t="s">
        <v>19</v>
      </c>
      <c r="F529" s="239" t="s">
        <v>581</v>
      </c>
      <c r="G529" s="237"/>
      <c r="H529" s="240">
        <v>28.584</v>
      </c>
      <c r="I529" s="241"/>
      <c r="J529" s="237"/>
      <c r="K529" s="237"/>
      <c r="L529" s="242"/>
      <c r="M529" s="243"/>
      <c r="N529" s="244"/>
      <c r="O529" s="244"/>
      <c r="P529" s="244"/>
      <c r="Q529" s="244"/>
      <c r="R529" s="244"/>
      <c r="S529" s="244"/>
      <c r="T529" s="245"/>
      <c r="AT529" s="246" t="s">
        <v>453</v>
      </c>
      <c r="AU529" s="246" t="s">
        <v>91</v>
      </c>
      <c r="AV529" s="16" t="s">
        <v>98</v>
      </c>
      <c r="AW529" s="16" t="s">
        <v>37</v>
      </c>
      <c r="AX529" s="16" t="s">
        <v>78</v>
      </c>
      <c r="AY529" s="246" t="s">
        <v>443</v>
      </c>
    </row>
    <row r="530" spans="1:65" s="13" customFormat="1">
      <c r="B530" s="203"/>
      <c r="C530" s="204"/>
      <c r="D530" s="205" t="s">
        <v>453</v>
      </c>
      <c r="E530" s="206" t="s">
        <v>19</v>
      </c>
      <c r="F530" s="207" t="s">
        <v>813</v>
      </c>
      <c r="G530" s="204"/>
      <c r="H530" s="206" t="s">
        <v>19</v>
      </c>
      <c r="I530" s="208"/>
      <c r="J530" s="204"/>
      <c r="K530" s="204"/>
      <c r="L530" s="209"/>
      <c r="M530" s="210"/>
      <c r="N530" s="211"/>
      <c r="O530" s="211"/>
      <c r="P530" s="211"/>
      <c r="Q530" s="211"/>
      <c r="R530" s="211"/>
      <c r="S530" s="211"/>
      <c r="T530" s="212"/>
      <c r="AT530" s="213" t="s">
        <v>453</v>
      </c>
      <c r="AU530" s="213" t="s">
        <v>91</v>
      </c>
      <c r="AV530" s="13" t="s">
        <v>85</v>
      </c>
      <c r="AW530" s="13" t="s">
        <v>37</v>
      </c>
      <c r="AX530" s="13" t="s">
        <v>78</v>
      </c>
      <c r="AY530" s="213" t="s">
        <v>443</v>
      </c>
    </row>
    <row r="531" spans="1:65" s="14" customFormat="1">
      <c r="B531" s="214"/>
      <c r="C531" s="215"/>
      <c r="D531" s="205" t="s">
        <v>453</v>
      </c>
      <c r="E531" s="216" t="s">
        <v>19</v>
      </c>
      <c r="F531" s="217" t="s">
        <v>814</v>
      </c>
      <c r="G531" s="215"/>
      <c r="H531" s="218">
        <v>2.754</v>
      </c>
      <c r="I531" s="219"/>
      <c r="J531" s="215"/>
      <c r="K531" s="215"/>
      <c r="L531" s="220"/>
      <c r="M531" s="221"/>
      <c r="N531" s="222"/>
      <c r="O531" s="222"/>
      <c r="P531" s="222"/>
      <c r="Q531" s="222"/>
      <c r="R531" s="222"/>
      <c r="S531" s="222"/>
      <c r="T531" s="223"/>
      <c r="AT531" s="224" t="s">
        <v>453</v>
      </c>
      <c r="AU531" s="224" t="s">
        <v>91</v>
      </c>
      <c r="AV531" s="14" t="s">
        <v>91</v>
      </c>
      <c r="AW531" s="14" t="s">
        <v>37</v>
      </c>
      <c r="AX531" s="14" t="s">
        <v>78</v>
      </c>
      <c r="AY531" s="224" t="s">
        <v>443</v>
      </c>
    </row>
    <row r="532" spans="1:65" s="14" customFormat="1">
      <c r="B532" s="214"/>
      <c r="C532" s="215"/>
      <c r="D532" s="205" t="s">
        <v>453</v>
      </c>
      <c r="E532" s="216" t="s">
        <v>19</v>
      </c>
      <c r="F532" s="217" t="s">
        <v>815</v>
      </c>
      <c r="G532" s="215"/>
      <c r="H532" s="218">
        <v>20.968</v>
      </c>
      <c r="I532" s="219"/>
      <c r="J532" s="215"/>
      <c r="K532" s="215"/>
      <c r="L532" s="220"/>
      <c r="M532" s="221"/>
      <c r="N532" s="222"/>
      <c r="O532" s="222"/>
      <c r="P532" s="222"/>
      <c r="Q532" s="222"/>
      <c r="R532" s="222"/>
      <c r="S532" s="222"/>
      <c r="T532" s="223"/>
      <c r="AT532" s="224" t="s">
        <v>453</v>
      </c>
      <c r="AU532" s="224" t="s">
        <v>91</v>
      </c>
      <c r="AV532" s="14" t="s">
        <v>91</v>
      </c>
      <c r="AW532" s="14" t="s">
        <v>37</v>
      </c>
      <c r="AX532" s="14" t="s">
        <v>78</v>
      </c>
      <c r="AY532" s="224" t="s">
        <v>443</v>
      </c>
    </row>
    <row r="533" spans="1:65" s="16" customFormat="1">
      <c r="B533" s="236"/>
      <c r="C533" s="237"/>
      <c r="D533" s="205" t="s">
        <v>453</v>
      </c>
      <c r="E533" s="238" t="s">
        <v>19</v>
      </c>
      <c r="F533" s="239" t="s">
        <v>581</v>
      </c>
      <c r="G533" s="237"/>
      <c r="H533" s="240">
        <v>23.722000000000001</v>
      </c>
      <c r="I533" s="241"/>
      <c r="J533" s="237"/>
      <c r="K533" s="237"/>
      <c r="L533" s="242"/>
      <c r="M533" s="243"/>
      <c r="N533" s="244"/>
      <c r="O533" s="244"/>
      <c r="P533" s="244"/>
      <c r="Q533" s="244"/>
      <c r="R533" s="244"/>
      <c r="S533" s="244"/>
      <c r="T533" s="245"/>
      <c r="AT533" s="246" t="s">
        <v>453</v>
      </c>
      <c r="AU533" s="246" t="s">
        <v>91</v>
      </c>
      <c r="AV533" s="16" t="s">
        <v>98</v>
      </c>
      <c r="AW533" s="16" t="s">
        <v>37</v>
      </c>
      <c r="AX533" s="16" t="s">
        <v>78</v>
      </c>
      <c r="AY533" s="246" t="s">
        <v>443</v>
      </c>
    </row>
    <row r="534" spans="1:65" s="13" customFormat="1">
      <c r="B534" s="203"/>
      <c r="C534" s="204"/>
      <c r="D534" s="205" t="s">
        <v>453</v>
      </c>
      <c r="E534" s="206" t="s">
        <v>19</v>
      </c>
      <c r="F534" s="207" t="s">
        <v>549</v>
      </c>
      <c r="G534" s="204"/>
      <c r="H534" s="206" t="s">
        <v>19</v>
      </c>
      <c r="I534" s="208"/>
      <c r="J534" s="204"/>
      <c r="K534" s="204"/>
      <c r="L534" s="209"/>
      <c r="M534" s="210"/>
      <c r="N534" s="211"/>
      <c r="O534" s="211"/>
      <c r="P534" s="211"/>
      <c r="Q534" s="211"/>
      <c r="R534" s="211"/>
      <c r="S534" s="211"/>
      <c r="T534" s="212"/>
      <c r="AT534" s="213" t="s">
        <v>453</v>
      </c>
      <c r="AU534" s="213" t="s">
        <v>91</v>
      </c>
      <c r="AV534" s="13" t="s">
        <v>85</v>
      </c>
      <c r="AW534" s="13" t="s">
        <v>37</v>
      </c>
      <c r="AX534" s="13" t="s">
        <v>78</v>
      </c>
      <c r="AY534" s="213" t="s">
        <v>443</v>
      </c>
    </row>
    <row r="535" spans="1:65" s="14" customFormat="1">
      <c r="B535" s="214"/>
      <c r="C535" s="215"/>
      <c r="D535" s="205" t="s">
        <v>453</v>
      </c>
      <c r="E535" s="216" t="s">
        <v>19</v>
      </c>
      <c r="F535" s="217" t="s">
        <v>816</v>
      </c>
      <c r="G535" s="215"/>
      <c r="H535" s="218">
        <v>1.5049999999999999</v>
      </c>
      <c r="I535" s="219"/>
      <c r="J535" s="215"/>
      <c r="K535" s="215"/>
      <c r="L535" s="220"/>
      <c r="M535" s="221"/>
      <c r="N535" s="222"/>
      <c r="O535" s="222"/>
      <c r="P535" s="222"/>
      <c r="Q535" s="222"/>
      <c r="R535" s="222"/>
      <c r="S535" s="222"/>
      <c r="T535" s="223"/>
      <c r="AT535" s="224" t="s">
        <v>453</v>
      </c>
      <c r="AU535" s="224" t="s">
        <v>91</v>
      </c>
      <c r="AV535" s="14" t="s">
        <v>91</v>
      </c>
      <c r="AW535" s="14" t="s">
        <v>37</v>
      </c>
      <c r="AX535" s="14" t="s">
        <v>78</v>
      </c>
      <c r="AY535" s="224" t="s">
        <v>443</v>
      </c>
    </row>
    <row r="536" spans="1:65" s="16" customFormat="1">
      <c r="B536" s="236"/>
      <c r="C536" s="237"/>
      <c r="D536" s="205" t="s">
        <v>453</v>
      </c>
      <c r="E536" s="238" t="s">
        <v>19</v>
      </c>
      <c r="F536" s="239" t="s">
        <v>581</v>
      </c>
      <c r="G536" s="237"/>
      <c r="H536" s="240">
        <v>1.5049999999999999</v>
      </c>
      <c r="I536" s="241"/>
      <c r="J536" s="237"/>
      <c r="K536" s="237"/>
      <c r="L536" s="242"/>
      <c r="M536" s="243"/>
      <c r="N536" s="244"/>
      <c r="O536" s="244"/>
      <c r="P536" s="244"/>
      <c r="Q536" s="244"/>
      <c r="R536" s="244"/>
      <c r="S536" s="244"/>
      <c r="T536" s="245"/>
      <c r="AT536" s="246" t="s">
        <v>453</v>
      </c>
      <c r="AU536" s="246" t="s">
        <v>91</v>
      </c>
      <c r="AV536" s="16" t="s">
        <v>98</v>
      </c>
      <c r="AW536" s="16" t="s">
        <v>37</v>
      </c>
      <c r="AX536" s="16" t="s">
        <v>78</v>
      </c>
      <c r="AY536" s="246" t="s">
        <v>443</v>
      </c>
    </row>
    <row r="537" spans="1:65" s="15" customFormat="1">
      <c r="B537" s="225"/>
      <c r="C537" s="226"/>
      <c r="D537" s="205" t="s">
        <v>453</v>
      </c>
      <c r="E537" s="227" t="s">
        <v>19</v>
      </c>
      <c r="F537" s="228" t="s">
        <v>456</v>
      </c>
      <c r="G537" s="226"/>
      <c r="H537" s="229">
        <v>59.366</v>
      </c>
      <c r="I537" s="230"/>
      <c r="J537" s="226"/>
      <c r="K537" s="226"/>
      <c r="L537" s="231"/>
      <c r="M537" s="232"/>
      <c r="N537" s="233"/>
      <c r="O537" s="233"/>
      <c r="P537" s="233"/>
      <c r="Q537" s="233"/>
      <c r="R537" s="233"/>
      <c r="S537" s="233"/>
      <c r="T537" s="234"/>
      <c r="AT537" s="235" t="s">
        <v>453</v>
      </c>
      <c r="AU537" s="235" t="s">
        <v>91</v>
      </c>
      <c r="AV537" s="15" t="s">
        <v>449</v>
      </c>
      <c r="AW537" s="15" t="s">
        <v>37</v>
      </c>
      <c r="AX537" s="15" t="s">
        <v>85</v>
      </c>
      <c r="AY537" s="235" t="s">
        <v>443</v>
      </c>
    </row>
    <row r="538" spans="1:65" s="2" customFormat="1" ht="16.5" customHeight="1">
      <c r="A538" s="37"/>
      <c r="B538" s="38"/>
      <c r="C538" s="185" t="s">
        <v>817</v>
      </c>
      <c r="D538" s="185" t="s">
        <v>445</v>
      </c>
      <c r="E538" s="186" t="s">
        <v>818</v>
      </c>
      <c r="F538" s="187" t="s">
        <v>819</v>
      </c>
      <c r="G538" s="188" t="s">
        <v>136</v>
      </c>
      <c r="H538" s="189">
        <v>135.62799999999999</v>
      </c>
      <c r="I538" s="190"/>
      <c r="J538" s="191">
        <f>ROUND(I538*H538,2)</f>
        <v>0</v>
      </c>
      <c r="K538" s="187" t="s">
        <v>448</v>
      </c>
      <c r="L538" s="42"/>
      <c r="M538" s="192" t="s">
        <v>19</v>
      </c>
      <c r="N538" s="193" t="s">
        <v>50</v>
      </c>
      <c r="O538" s="67"/>
      <c r="P538" s="194">
        <f>O538*H538</f>
        <v>0</v>
      </c>
      <c r="Q538" s="194">
        <v>2.6900000000000001E-3</v>
      </c>
      <c r="R538" s="194">
        <f>Q538*H538</f>
        <v>0.36483931999999997</v>
      </c>
      <c r="S538" s="194">
        <v>0</v>
      </c>
      <c r="T538" s="195">
        <f>S538*H538</f>
        <v>0</v>
      </c>
      <c r="U538" s="37"/>
      <c r="V538" s="37"/>
      <c r="W538" s="37"/>
      <c r="X538" s="37"/>
      <c r="Y538" s="37"/>
      <c r="Z538" s="37"/>
      <c r="AA538" s="37"/>
      <c r="AB538" s="37"/>
      <c r="AC538" s="37"/>
      <c r="AD538" s="37"/>
      <c r="AE538" s="37"/>
      <c r="AR538" s="196" t="s">
        <v>449</v>
      </c>
      <c r="AT538" s="196" t="s">
        <v>445</v>
      </c>
      <c r="AU538" s="196" t="s">
        <v>91</v>
      </c>
      <c r="AY538" s="20" t="s">
        <v>443</v>
      </c>
      <c r="BE538" s="197">
        <f>IF(N538="základní",J538,0)</f>
        <v>0</v>
      </c>
      <c r="BF538" s="197">
        <f>IF(N538="snížená",J538,0)</f>
        <v>0</v>
      </c>
      <c r="BG538" s="197">
        <f>IF(N538="zákl. přenesená",J538,0)</f>
        <v>0</v>
      </c>
      <c r="BH538" s="197">
        <f>IF(N538="sníž. přenesená",J538,0)</f>
        <v>0</v>
      </c>
      <c r="BI538" s="197">
        <f>IF(N538="nulová",J538,0)</f>
        <v>0</v>
      </c>
      <c r="BJ538" s="20" t="s">
        <v>91</v>
      </c>
      <c r="BK538" s="197">
        <f>ROUND(I538*H538,2)</f>
        <v>0</v>
      </c>
      <c r="BL538" s="20" t="s">
        <v>449</v>
      </c>
      <c r="BM538" s="196" t="s">
        <v>820</v>
      </c>
    </row>
    <row r="539" spans="1:65" s="2" customFormat="1">
      <c r="A539" s="37"/>
      <c r="B539" s="38"/>
      <c r="C539" s="39"/>
      <c r="D539" s="198" t="s">
        <v>451</v>
      </c>
      <c r="E539" s="39"/>
      <c r="F539" s="199" t="s">
        <v>821</v>
      </c>
      <c r="G539" s="39"/>
      <c r="H539" s="39"/>
      <c r="I539" s="200"/>
      <c r="J539" s="39"/>
      <c r="K539" s="39"/>
      <c r="L539" s="42"/>
      <c r="M539" s="201"/>
      <c r="N539" s="202"/>
      <c r="O539" s="67"/>
      <c r="P539" s="67"/>
      <c r="Q539" s="67"/>
      <c r="R539" s="67"/>
      <c r="S539" s="67"/>
      <c r="T539" s="68"/>
      <c r="U539" s="37"/>
      <c r="V539" s="37"/>
      <c r="W539" s="37"/>
      <c r="X539" s="37"/>
      <c r="Y539" s="37"/>
      <c r="Z539" s="37"/>
      <c r="AA539" s="37"/>
      <c r="AB539" s="37"/>
      <c r="AC539" s="37"/>
      <c r="AD539" s="37"/>
      <c r="AE539" s="37"/>
      <c r="AT539" s="20" t="s">
        <v>451</v>
      </c>
      <c r="AU539" s="20" t="s">
        <v>91</v>
      </c>
    </row>
    <row r="540" spans="1:65" s="13" customFormat="1">
      <c r="B540" s="203"/>
      <c r="C540" s="204"/>
      <c r="D540" s="205" t="s">
        <v>453</v>
      </c>
      <c r="E540" s="206" t="s">
        <v>19</v>
      </c>
      <c r="F540" s="207" t="s">
        <v>540</v>
      </c>
      <c r="G540" s="204"/>
      <c r="H540" s="206" t="s">
        <v>19</v>
      </c>
      <c r="I540" s="208"/>
      <c r="J540" s="204"/>
      <c r="K540" s="204"/>
      <c r="L540" s="209"/>
      <c r="M540" s="210"/>
      <c r="N540" s="211"/>
      <c r="O540" s="211"/>
      <c r="P540" s="211"/>
      <c r="Q540" s="211"/>
      <c r="R540" s="211"/>
      <c r="S540" s="211"/>
      <c r="T540" s="212"/>
      <c r="AT540" s="213" t="s">
        <v>453</v>
      </c>
      <c r="AU540" s="213" t="s">
        <v>91</v>
      </c>
      <c r="AV540" s="13" t="s">
        <v>85</v>
      </c>
      <c r="AW540" s="13" t="s">
        <v>37</v>
      </c>
      <c r="AX540" s="13" t="s">
        <v>78</v>
      </c>
      <c r="AY540" s="213" t="s">
        <v>443</v>
      </c>
    </row>
    <row r="541" spans="1:65" s="13" customFormat="1">
      <c r="B541" s="203"/>
      <c r="C541" s="204"/>
      <c r="D541" s="205" t="s">
        <v>453</v>
      </c>
      <c r="E541" s="206" t="s">
        <v>19</v>
      </c>
      <c r="F541" s="207" t="s">
        <v>568</v>
      </c>
      <c r="G541" s="204"/>
      <c r="H541" s="206" t="s">
        <v>19</v>
      </c>
      <c r="I541" s="208"/>
      <c r="J541" s="204"/>
      <c r="K541" s="204"/>
      <c r="L541" s="209"/>
      <c r="M541" s="210"/>
      <c r="N541" s="211"/>
      <c r="O541" s="211"/>
      <c r="P541" s="211"/>
      <c r="Q541" s="211"/>
      <c r="R541" s="211"/>
      <c r="S541" s="211"/>
      <c r="T541" s="212"/>
      <c r="AT541" s="213" t="s">
        <v>453</v>
      </c>
      <c r="AU541" s="213" t="s">
        <v>91</v>
      </c>
      <c r="AV541" s="13" t="s">
        <v>85</v>
      </c>
      <c r="AW541" s="13" t="s">
        <v>37</v>
      </c>
      <c r="AX541" s="13" t="s">
        <v>78</v>
      </c>
      <c r="AY541" s="213" t="s">
        <v>443</v>
      </c>
    </row>
    <row r="542" spans="1:65" s="13" customFormat="1">
      <c r="B542" s="203"/>
      <c r="C542" s="204"/>
      <c r="D542" s="205" t="s">
        <v>453</v>
      </c>
      <c r="E542" s="206" t="s">
        <v>19</v>
      </c>
      <c r="F542" s="207" t="s">
        <v>742</v>
      </c>
      <c r="G542" s="204"/>
      <c r="H542" s="206" t="s">
        <v>19</v>
      </c>
      <c r="I542" s="208"/>
      <c r="J542" s="204"/>
      <c r="K542" s="204"/>
      <c r="L542" s="209"/>
      <c r="M542" s="210"/>
      <c r="N542" s="211"/>
      <c r="O542" s="211"/>
      <c r="P542" s="211"/>
      <c r="Q542" s="211"/>
      <c r="R542" s="211"/>
      <c r="S542" s="211"/>
      <c r="T542" s="212"/>
      <c r="AT542" s="213" t="s">
        <v>453</v>
      </c>
      <c r="AU542" s="213" t="s">
        <v>91</v>
      </c>
      <c r="AV542" s="13" t="s">
        <v>85</v>
      </c>
      <c r="AW542" s="13" t="s">
        <v>37</v>
      </c>
      <c r="AX542" s="13" t="s">
        <v>78</v>
      </c>
      <c r="AY542" s="213" t="s">
        <v>443</v>
      </c>
    </row>
    <row r="543" spans="1:65" s="13" customFormat="1">
      <c r="B543" s="203"/>
      <c r="C543" s="204"/>
      <c r="D543" s="205" t="s">
        <v>453</v>
      </c>
      <c r="E543" s="206" t="s">
        <v>19</v>
      </c>
      <c r="F543" s="207" t="s">
        <v>795</v>
      </c>
      <c r="G543" s="204"/>
      <c r="H543" s="206" t="s">
        <v>19</v>
      </c>
      <c r="I543" s="208"/>
      <c r="J543" s="204"/>
      <c r="K543" s="204"/>
      <c r="L543" s="209"/>
      <c r="M543" s="210"/>
      <c r="N543" s="211"/>
      <c r="O543" s="211"/>
      <c r="P543" s="211"/>
      <c r="Q543" s="211"/>
      <c r="R543" s="211"/>
      <c r="S543" s="211"/>
      <c r="T543" s="212"/>
      <c r="AT543" s="213" t="s">
        <v>453</v>
      </c>
      <c r="AU543" s="213" t="s">
        <v>91</v>
      </c>
      <c r="AV543" s="13" t="s">
        <v>85</v>
      </c>
      <c r="AW543" s="13" t="s">
        <v>37</v>
      </c>
      <c r="AX543" s="13" t="s">
        <v>78</v>
      </c>
      <c r="AY543" s="213" t="s">
        <v>443</v>
      </c>
    </row>
    <row r="544" spans="1:65" s="14" customFormat="1">
      <c r="B544" s="214"/>
      <c r="C544" s="215"/>
      <c r="D544" s="205" t="s">
        <v>453</v>
      </c>
      <c r="E544" s="216" t="s">
        <v>19</v>
      </c>
      <c r="F544" s="217" t="s">
        <v>822</v>
      </c>
      <c r="G544" s="215"/>
      <c r="H544" s="218">
        <v>9.3320000000000007</v>
      </c>
      <c r="I544" s="219"/>
      <c r="J544" s="215"/>
      <c r="K544" s="215"/>
      <c r="L544" s="220"/>
      <c r="M544" s="221"/>
      <c r="N544" s="222"/>
      <c r="O544" s="222"/>
      <c r="P544" s="222"/>
      <c r="Q544" s="222"/>
      <c r="R544" s="222"/>
      <c r="S544" s="222"/>
      <c r="T544" s="223"/>
      <c r="AT544" s="224" t="s">
        <v>453</v>
      </c>
      <c r="AU544" s="224" t="s">
        <v>91</v>
      </c>
      <c r="AV544" s="14" t="s">
        <v>91</v>
      </c>
      <c r="AW544" s="14" t="s">
        <v>37</v>
      </c>
      <c r="AX544" s="14" t="s">
        <v>78</v>
      </c>
      <c r="AY544" s="224" t="s">
        <v>443</v>
      </c>
    </row>
    <row r="545" spans="1:65" s="16" customFormat="1">
      <c r="B545" s="236"/>
      <c r="C545" s="237"/>
      <c r="D545" s="205" t="s">
        <v>453</v>
      </c>
      <c r="E545" s="238" t="s">
        <v>19</v>
      </c>
      <c r="F545" s="239" t="s">
        <v>581</v>
      </c>
      <c r="G545" s="237"/>
      <c r="H545" s="240">
        <v>9.3320000000000007</v>
      </c>
      <c r="I545" s="241"/>
      <c r="J545" s="237"/>
      <c r="K545" s="237"/>
      <c r="L545" s="242"/>
      <c r="M545" s="243"/>
      <c r="N545" s="244"/>
      <c r="O545" s="244"/>
      <c r="P545" s="244"/>
      <c r="Q545" s="244"/>
      <c r="R545" s="244"/>
      <c r="S545" s="244"/>
      <c r="T545" s="245"/>
      <c r="AT545" s="246" t="s">
        <v>453</v>
      </c>
      <c r="AU545" s="246" t="s">
        <v>91</v>
      </c>
      <c r="AV545" s="16" t="s">
        <v>98</v>
      </c>
      <c r="AW545" s="16" t="s">
        <v>37</v>
      </c>
      <c r="AX545" s="16" t="s">
        <v>78</v>
      </c>
      <c r="AY545" s="246" t="s">
        <v>443</v>
      </c>
    </row>
    <row r="546" spans="1:65" s="13" customFormat="1">
      <c r="B546" s="203"/>
      <c r="C546" s="204"/>
      <c r="D546" s="205" t="s">
        <v>453</v>
      </c>
      <c r="E546" s="206" t="s">
        <v>19</v>
      </c>
      <c r="F546" s="207" t="s">
        <v>576</v>
      </c>
      <c r="G546" s="204"/>
      <c r="H546" s="206" t="s">
        <v>19</v>
      </c>
      <c r="I546" s="208"/>
      <c r="J546" s="204"/>
      <c r="K546" s="204"/>
      <c r="L546" s="209"/>
      <c r="M546" s="210"/>
      <c r="N546" s="211"/>
      <c r="O546" s="211"/>
      <c r="P546" s="211"/>
      <c r="Q546" s="211"/>
      <c r="R546" s="211"/>
      <c r="S546" s="211"/>
      <c r="T546" s="212"/>
      <c r="AT546" s="213" t="s">
        <v>453</v>
      </c>
      <c r="AU546" s="213" t="s">
        <v>91</v>
      </c>
      <c r="AV546" s="13" t="s">
        <v>85</v>
      </c>
      <c r="AW546" s="13" t="s">
        <v>37</v>
      </c>
      <c r="AX546" s="13" t="s">
        <v>78</v>
      </c>
      <c r="AY546" s="213" t="s">
        <v>443</v>
      </c>
    </row>
    <row r="547" spans="1:65" s="14" customFormat="1">
      <c r="B547" s="214"/>
      <c r="C547" s="215"/>
      <c r="D547" s="205" t="s">
        <v>453</v>
      </c>
      <c r="E547" s="216" t="s">
        <v>19</v>
      </c>
      <c r="F547" s="217" t="s">
        <v>823</v>
      </c>
      <c r="G547" s="215"/>
      <c r="H547" s="218">
        <v>43.44</v>
      </c>
      <c r="I547" s="219"/>
      <c r="J547" s="215"/>
      <c r="K547" s="215"/>
      <c r="L547" s="220"/>
      <c r="M547" s="221"/>
      <c r="N547" s="222"/>
      <c r="O547" s="222"/>
      <c r="P547" s="222"/>
      <c r="Q547" s="222"/>
      <c r="R547" s="222"/>
      <c r="S547" s="222"/>
      <c r="T547" s="223"/>
      <c r="AT547" s="224" t="s">
        <v>453</v>
      </c>
      <c r="AU547" s="224" t="s">
        <v>91</v>
      </c>
      <c r="AV547" s="14" t="s">
        <v>91</v>
      </c>
      <c r="AW547" s="14" t="s">
        <v>37</v>
      </c>
      <c r="AX547" s="14" t="s">
        <v>78</v>
      </c>
      <c r="AY547" s="224" t="s">
        <v>443</v>
      </c>
    </row>
    <row r="548" spans="1:65" s="14" customFormat="1">
      <c r="B548" s="214"/>
      <c r="C548" s="215"/>
      <c r="D548" s="205" t="s">
        <v>453</v>
      </c>
      <c r="E548" s="216" t="s">
        <v>19</v>
      </c>
      <c r="F548" s="217" t="s">
        <v>824</v>
      </c>
      <c r="G548" s="215"/>
      <c r="H548" s="218">
        <v>13.2</v>
      </c>
      <c r="I548" s="219"/>
      <c r="J548" s="215"/>
      <c r="K548" s="215"/>
      <c r="L548" s="220"/>
      <c r="M548" s="221"/>
      <c r="N548" s="222"/>
      <c r="O548" s="222"/>
      <c r="P548" s="222"/>
      <c r="Q548" s="222"/>
      <c r="R548" s="222"/>
      <c r="S548" s="222"/>
      <c r="T548" s="223"/>
      <c r="AT548" s="224" t="s">
        <v>453</v>
      </c>
      <c r="AU548" s="224" t="s">
        <v>91</v>
      </c>
      <c r="AV548" s="14" t="s">
        <v>91</v>
      </c>
      <c r="AW548" s="14" t="s">
        <v>37</v>
      </c>
      <c r="AX548" s="14" t="s">
        <v>78</v>
      </c>
      <c r="AY548" s="224" t="s">
        <v>443</v>
      </c>
    </row>
    <row r="549" spans="1:65" s="13" customFormat="1">
      <c r="B549" s="203"/>
      <c r="C549" s="204"/>
      <c r="D549" s="205" t="s">
        <v>453</v>
      </c>
      <c r="E549" s="206" t="s">
        <v>19</v>
      </c>
      <c r="F549" s="207" t="s">
        <v>579</v>
      </c>
      <c r="G549" s="204"/>
      <c r="H549" s="206" t="s">
        <v>19</v>
      </c>
      <c r="I549" s="208"/>
      <c r="J549" s="204"/>
      <c r="K549" s="204"/>
      <c r="L549" s="209"/>
      <c r="M549" s="210"/>
      <c r="N549" s="211"/>
      <c r="O549" s="211"/>
      <c r="P549" s="211"/>
      <c r="Q549" s="211"/>
      <c r="R549" s="211"/>
      <c r="S549" s="211"/>
      <c r="T549" s="212"/>
      <c r="AT549" s="213" t="s">
        <v>453</v>
      </c>
      <c r="AU549" s="213" t="s">
        <v>91</v>
      </c>
      <c r="AV549" s="13" t="s">
        <v>85</v>
      </c>
      <c r="AW549" s="13" t="s">
        <v>37</v>
      </c>
      <c r="AX549" s="13" t="s">
        <v>78</v>
      </c>
      <c r="AY549" s="213" t="s">
        <v>443</v>
      </c>
    </row>
    <row r="550" spans="1:65" s="14" customFormat="1">
      <c r="B550" s="214"/>
      <c r="C550" s="215"/>
      <c r="D550" s="205" t="s">
        <v>453</v>
      </c>
      <c r="E550" s="216" t="s">
        <v>19</v>
      </c>
      <c r="F550" s="217" t="s">
        <v>825</v>
      </c>
      <c r="G550" s="215"/>
      <c r="H550" s="218">
        <v>14.52</v>
      </c>
      <c r="I550" s="219"/>
      <c r="J550" s="215"/>
      <c r="K550" s="215"/>
      <c r="L550" s="220"/>
      <c r="M550" s="221"/>
      <c r="N550" s="222"/>
      <c r="O550" s="222"/>
      <c r="P550" s="222"/>
      <c r="Q550" s="222"/>
      <c r="R550" s="222"/>
      <c r="S550" s="222"/>
      <c r="T550" s="223"/>
      <c r="AT550" s="224" t="s">
        <v>453</v>
      </c>
      <c r="AU550" s="224" t="s">
        <v>91</v>
      </c>
      <c r="AV550" s="14" t="s">
        <v>91</v>
      </c>
      <c r="AW550" s="14" t="s">
        <v>37</v>
      </c>
      <c r="AX550" s="14" t="s">
        <v>78</v>
      </c>
      <c r="AY550" s="224" t="s">
        <v>443</v>
      </c>
    </row>
    <row r="551" spans="1:65" s="16" customFormat="1">
      <c r="B551" s="236"/>
      <c r="C551" s="237"/>
      <c r="D551" s="205" t="s">
        <v>453</v>
      </c>
      <c r="E551" s="238" t="s">
        <v>19</v>
      </c>
      <c r="F551" s="239" t="s">
        <v>581</v>
      </c>
      <c r="G551" s="237"/>
      <c r="H551" s="240">
        <v>71.16</v>
      </c>
      <c r="I551" s="241"/>
      <c r="J551" s="237"/>
      <c r="K551" s="237"/>
      <c r="L551" s="242"/>
      <c r="M551" s="243"/>
      <c r="N551" s="244"/>
      <c r="O551" s="244"/>
      <c r="P551" s="244"/>
      <c r="Q551" s="244"/>
      <c r="R551" s="244"/>
      <c r="S551" s="244"/>
      <c r="T551" s="245"/>
      <c r="AT551" s="246" t="s">
        <v>453</v>
      </c>
      <c r="AU551" s="246" t="s">
        <v>91</v>
      </c>
      <c r="AV551" s="16" t="s">
        <v>98</v>
      </c>
      <c r="AW551" s="16" t="s">
        <v>37</v>
      </c>
      <c r="AX551" s="16" t="s">
        <v>78</v>
      </c>
      <c r="AY551" s="246" t="s">
        <v>443</v>
      </c>
    </row>
    <row r="552" spans="1:65" s="13" customFormat="1">
      <c r="B552" s="203"/>
      <c r="C552" s="204"/>
      <c r="D552" s="205" t="s">
        <v>453</v>
      </c>
      <c r="E552" s="206" t="s">
        <v>19</v>
      </c>
      <c r="F552" s="207" t="s">
        <v>582</v>
      </c>
      <c r="G552" s="204"/>
      <c r="H552" s="206" t="s">
        <v>19</v>
      </c>
      <c r="I552" s="208"/>
      <c r="J552" s="204"/>
      <c r="K552" s="204"/>
      <c r="L552" s="209"/>
      <c r="M552" s="210"/>
      <c r="N552" s="211"/>
      <c r="O552" s="211"/>
      <c r="P552" s="211"/>
      <c r="Q552" s="211"/>
      <c r="R552" s="211"/>
      <c r="S552" s="211"/>
      <c r="T552" s="212"/>
      <c r="AT552" s="213" t="s">
        <v>453</v>
      </c>
      <c r="AU552" s="213" t="s">
        <v>91</v>
      </c>
      <c r="AV552" s="13" t="s">
        <v>85</v>
      </c>
      <c r="AW552" s="13" t="s">
        <v>37</v>
      </c>
      <c r="AX552" s="13" t="s">
        <v>78</v>
      </c>
      <c r="AY552" s="213" t="s">
        <v>443</v>
      </c>
    </row>
    <row r="553" spans="1:65" s="14" customFormat="1">
      <c r="B553" s="214"/>
      <c r="C553" s="215"/>
      <c r="D553" s="205" t="s">
        <v>453</v>
      </c>
      <c r="E553" s="216" t="s">
        <v>19</v>
      </c>
      <c r="F553" s="217" t="s">
        <v>826</v>
      </c>
      <c r="G553" s="215"/>
      <c r="H553" s="218">
        <v>6.8</v>
      </c>
      <c r="I553" s="219"/>
      <c r="J553" s="215"/>
      <c r="K553" s="215"/>
      <c r="L553" s="220"/>
      <c r="M553" s="221"/>
      <c r="N553" s="222"/>
      <c r="O553" s="222"/>
      <c r="P553" s="222"/>
      <c r="Q553" s="222"/>
      <c r="R553" s="222"/>
      <c r="S553" s="222"/>
      <c r="T553" s="223"/>
      <c r="AT553" s="224" t="s">
        <v>453</v>
      </c>
      <c r="AU553" s="224" t="s">
        <v>91</v>
      </c>
      <c r="AV553" s="14" t="s">
        <v>91</v>
      </c>
      <c r="AW553" s="14" t="s">
        <v>37</v>
      </c>
      <c r="AX553" s="14" t="s">
        <v>78</v>
      </c>
      <c r="AY553" s="224" t="s">
        <v>443</v>
      </c>
    </row>
    <row r="554" spans="1:65" s="14" customFormat="1">
      <c r="B554" s="214"/>
      <c r="C554" s="215"/>
      <c r="D554" s="205" t="s">
        <v>453</v>
      </c>
      <c r="E554" s="216" t="s">
        <v>19</v>
      </c>
      <c r="F554" s="217" t="s">
        <v>827</v>
      </c>
      <c r="G554" s="215"/>
      <c r="H554" s="218">
        <v>42.36</v>
      </c>
      <c r="I554" s="219"/>
      <c r="J554" s="215"/>
      <c r="K554" s="215"/>
      <c r="L554" s="220"/>
      <c r="M554" s="221"/>
      <c r="N554" s="222"/>
      <c r="O554" s="222"/>
      <c r="P554" s="222"/>
      <c r="Q554" s="222"/>
      <c r="R554" s="222"/>
      <c r="S554" s="222"/>
      <c r="T554" s="223"/>
      <c r="AT554" s="224" t="s">
        <v>453</v>
      </c>
      <c r="AU554" s="224" t="s">
        <v>91</v>
      </c>
      <c r="AV554" s="14" t="s">
        <v>91</v>
      </c>
      <c r="AW554" s="14" t="s">
        <v>37</v>
      </c>
      <c r="AX554" s="14" t="s">
        <v>78</v>
      </c>
      <c r="AY554" s="224" t="s">
        <v>443</v>
      </c>
    </row>
    <row r="555" spans="1:65" s="16" customFormat="1">
      <c r="B555" s="236"/>
      <c r="C555" s="237"/>
      <c r="D555" s="205" t="s">
        <v>453</v>
      </c>
      <c r="E555" s="238" t="s">
        <v>19</v>
      </c>
      <c r="F555" s="239" t="s">
        <v>581</v>
      </c>
      <c r="G555" s="237"/>
      <c r="H555" s="240">
        <v>49.16</v>
      </c>
      <c r="I555" s="241"/>
      <c r="J555" s="237"/>
      <c r="K555" s="237"/>
      <c r="L555" s="242"/>
      <c r="M555" s="243"/>
      <c r="N555" s="244"/>
      <c r="O555" s="244"/>
      <c r="P555" s="244"/>
      <c r="Q555" s="244"/>
      <c r="R555" s="244"/>
      <c r="S555" s="244"/>
      <c r="T555" s="245"/>
      <c r="AT555" s="246" t="s">
        <v>453</v>
      </c>
      <c r="AU555" s="246" t="s">
        <v>91</v>
      </c>
      <c r="AV555" s="16" t="s">
        <v>98</v>
      </c>
      <c r="AW555" s="16" t="s">
        <v>37</v>
      </c>
      <c r="AX555" s="16" t="s">
        <v>78</v>
      </c>
      <c r="AY555" s="246" t="s">
        <v>443</v>
      </c>
    </row>
    <row r="556" spans="1:65" s="13" customFormat="1">
      <c r="B556" s="203"/>
      <c r="C556" s="204"/>
      <c r="D556" s="205" t="s">
        <v>453</v>
      </c>
      <c r="E556" s="206" t="s">
        <v>19</v>
      </c>
      <c r="F556" s="207" t="s">
        <v>549</v>
      </c>
      <c r="G556" s="204"/>
      <c r="H556" s="206" t="s">
        <v>19</v>
      </c>
      <c r="I556" s="208"/>
      <c r="J556" s="204"/>
      <c r="K556" s="204"/>
      <c r="L556" s="209"/>
      <c r="M556" s="210"/>
      <c r="N556" s="211"/>
      <c r="O556" s="211"/>
      <c r="P556" s="211"/>
      <c r="Q556" s="211"/>
      <c r="R556" s="211"/>
      <c r="S556" s="211"/>
      <c r="T556" s="212"/>
      <c r="AT556" s="213" t="s">
        <v>453</v>
      </c>
      <c r="AU556" s="213" t="s">
        <v>91</v>
      </c>
      <c r="AV556" s="13" t="s">
        <v>85</v>
      </c>
      <c r="AW556" s="13" t="s">
        <v>37</v>
      </c>
      <c r="AX556" s="13" t="s">
        <v>78</v>
      </c>
      <c r="AY556" s="213" t="s">
        <v>443</v>
      </c>
    </row>
    <row r="557" spans="1:65" s="14" customFormat="1">
      <c r="B557" s="214"/>
      <c r="C557" s="215"/>
      <c r="D557" s="205" t="s">
        <v>453</v>
      </c>
      <c r="E557" s="216" t="s">
        <v>19</v>
      </c>
      <c r="F557" s="217" t="s">
        <v>828</v>
      </c>
      <c r="G557" s="215"/>
      <c r="H557" s="218">
        <v>5.976</v>
      </c>
      <c r="I557" s="219"/>
      <c r="J557" s="215"/>
      <c r="K557" s="215"/>
      <c r="L557" s="220"/>
      <c r="M557" s="221"/>
      <c r="N557" s="222"/>
      <c r="O557" s="222"/>
      <c r="P557" s="222"/>
      <c r="Q557" s="222"/>
      <c r="R557" s="222"/>
      <c r="S557" s="222"/>
      <c r="T557" s="223"/>
      <c r="AT557" s="224" t="s">
        <v>453</v>
      </c>
      <c r="AU557" s="224" t="s">
        <v>91</v>
      </c>
      <c r="AV557" s="14" t="s">
        <v>91</v>
      </c>
      <c r="AW557" s="14" t="s">
        <v>37</v>
      </c>
      <c r="AX557" s="14" t="s">
        <v>78</v>
      </c>
      <c r="AY557" s="224" t="s">
        <v>443</v>
      </c>
    </row>
    <row r="558" spans="1:65" s="16" customFormat="1">
      <c r="B558" s="236"/>
      <c r="C558" s="237"/>
      <c r="D558" s="205" t="s">
        <v>453</v>
      </c>
      <c r="E558" s="238" t="s">
        <v>19</v>
      </c>
      <c r="F558" s="239" t="s">
        <v>581</v>
      </c>
      <c r="G558" s="237"/>
      <c r="H558" s="240">
        <v>5.976</v>
      </c>
      <c r="I558" s="241"/>
      <c r="J558" s="237"/>
      <c r="K558" s="237"/>
      <c r="L558" s="242"/>
      <c r="M558" s="243"/>
      <c r="N558" s="244"/>
      <c r="O558" s="244"/>
      <c r="P558" s="244"/>
      <c r="Q558" s="244"/>
      <c r="R558" s="244"/>
      <c r="S558" s="244"/>
      <c r="T558" s="245"/>
      <c r="AT558" s="246" t="s">
        <v>453</v>
      </c>
      <c r="AU558" s="246" t="s">
        <v>91</v>
      </c>
      <c r="AV558" s="16" t="s">
        <v>98</v>
      </c>
      <c r="AW558" s="16" t="s">
        <v>37</v>
      </c>
      <c r="AX558" s="16" t="s">
        <v>78</v>
      </c>
      <c r="AY558" s="246" t="s">
        <v>443</v>
      </c>
    </row>
    <row r="559" spans="1:65" s="15" customFormat="1">
      <c r="B559" s="225"/>
      <c r="C559" s="226"/>
      <c r="D559" s="205" t="s">
        <v>453</v>
      </c>
      <c r="E559" s="227" t="s">
        <v>148</v>
      </c>
      <c r="F559" s="228" t="s">
        <v>456</v>
      </c>
      <c r="G559" s="226"/>
      <c r="H559" s="229">
        <v>135.62799999999999</v>
      </c>
      <c r="I559" s="230"/>
      <c r="J559" s="226"/>
      <c r="K559" s="226"/>
      <c r="L559" s="231"/>
      <c r="M559" s="232"/>
      <c r="N559" s="233"/>
      <c r="O559" s="233"/>
      <c r="P559" s="233"/>
      <c r="Q559" s="233"/>
      <c r="R559" s="233"/>
      <c r="S559" s="233"/>
      <c r="T559" s="234"/>
      <c r="AT559" s="235" t="s">
        <v>453</v>
      </c>
      <c r="AU559" s="235" t="s">
        <v>91</v>
      </c>
      <c r="AV559" s="15" t="s">
        <v>449</v>
      </c>
      <c r="AW559" s="15" t="s">
        <v>37</v>
      </c>
      <c r="AX559" s="15" t="s">
        <v>85</v>
      </c>
      <c r="AY559" s="235" t="s">
        <v>443</v>
      </c>
    </row>
    <row r="560" spans="1:65" s="2" customFormat="1" ht="16.5" customHeight="1">
      <c r="A560" s="37"/>
      <c r="B560" s="38"/>
      <c r="C560" s="185" t="s">
        <v>829</v>
      </c>
      <c r="D560" s="185" t="s">
        <v>445</v>
      </c>
      <c r="E560" s="186" t="s">
        <v>830</v>
      </c>
      <c r="F560" s="187" t="s">
        <v>831</v>
      </c>
      <c r="G560" s="188" t="s">
        <v>136</v>
      </c>
      <c r="H560" s="189">
        <v>135.62799999999999</v>
      </c>
      <c r="I560" s="190"/>
      <c r="J560" s="191">
        <f>ROUND(I560*H560,2)</f>
        <v>0</v>
      </c>
      <c r="K560" s="187" t="s">
        <v>448</v>
      </c>
      <c r="L560" s="42"/>
      <c r="M560" s="192" t="s">
        <v>19</v>
      </c>
      <c r="N560" s="193" t="s">
        <v>50</v>
      </c>
      <c r="O560" s="67"/>
      <c r="P560" s="194">
        <f>O560*H560</f>
        <v>0</v>
      </c>
      <c r="Q560" s="194">
        <v>0</v>
      </c>
      <c r="R560" s="194">
        <f>Q560*H560</f>
        <v>0</v>
      </c>
      <c r="S560" s="194">
        <v>0</v>
      </c>
      <c r="T560" s="195">
        <f>S560*H560</f>
        <v>0</v>
      </c>
      <c r="U560" s="37"/>
      <c r="V560" s="37"/>
      <c r="W560" s="37"/>
      <c r="X560" s="37"/>
      <c r="Y560" s="37"/>
      <c r="Z560" s="37"/>
      <c r="AA560" s="37"/>
      <c r="AB560" s="37"/>
      <c r="AC560" s="37"/>
      <c r="AD560" s="37"/>
      <c r="AE560" s="37"/>
      <c r="AR560" s="196" t="s">
        <v>449</v>
      </c>
      <c r="AT560" s="196" t="s">
        <v>445</v>
      </c>
      <c r="AU560" s="196" t="s">
        <v>91</v>
      </c>
      <c r="AY560" s="20" t="s">
        <v>443</v>
      </c>
      <c r="BE560" s="197">
        <f>IF(N560="základní",J560,0)</f>
        <v>0</v>
      </c>
      <c r="BF560" s="197">
        <f>IF(N560="snížená",J560,0)</f>
        <v>0</v>
      </c>
      <c r="BG560" s="197">
        <f>IF(N560="zákl. přenesená",J560,0)</f>
        <v>0</v>
      </c>
      <c r="BH560" s="197">
        <f>IF(N560="sníž. přenesená",J560,0)</f>
        <v>0</v>
      </c>
      <c r="BI560" s="197">
        <f>IF(N560="nulová",J560,0)</f>
        <v>0</v>
      </c>
      <c r="BJ560" s="20" t="s">
        <v>91</v>
      </c>
      <c r="BK560" s="197">
        <f>ROUND(I560*H560,2)</f>
        <v>0</v>
      </c>
      <c r="BL560" s="20" t="s">
        <v>449</v>
      </c>
      <c r="BM560" s="196" t="s">
        <v>832</v>
      </c>
    </row>
    <row r="561" spans="1:65" s="2" customFormat="1">
      <c r="A561" s="37"/>
      <c r="B561" s="38"/>
      <c r="C561" s="39"/>
      <c r="D561" s="198" t="s">
        <v>451</v>
      </c>
      <c r="E561" s="39"/>
      <c r="F561" s="199" t="s">
        <v>833</v>
      </c>
      <c r="G561" s="39"/>
      <c r="H561" s="39"/>
      <c r="I561" s="200"/>
      <c r="J561" s="39"/>
      <c r="K561" s="39"/>
      <c r="L561" s="42"/>
      <c r="M561" s="201"/>
      <c r="N561" s="202"/>
      <c r="O561" s="67"/>
      <c r="P561" s="67"/>
      <c r="Q561" s="67"/>
      <c r="R561" s="67"/>
      <c r="S561" s="67"/>
      <c r="T561" s="68"/>
      <c r="U561" s="37"/>
      <c r="V561" s="37"/>
      <c r="W561" s="37"/>
      <c r="X561" s="37"/>
      <c r="Y561" s="37"/>
      <c r="Z561" s="37"/>
      <c r="AA561" s="37"/>
      <c r="AB561" s="37"/>
      <c r="AC561" s="37"/>
      <c r="AD561" s="37"/>
      <c r="AE561" s="37"/>
      <c r="AT561" s="20" t="s">
        <v>451</v>
      </c>
      <c r="AU561" s="20" t="s">
        <v>91</v>
      </c>
    </row>
    <row r="562" spans="1:65" s="14" customFormat="1">
      <c r="B562" s="214"/>
      <c r="C562" s="215"/>
      <c r="D562" s="205" t="s">
        <v>453</v>
      </c>
      <c r="E562" s="216" t="s">
        <v>19</v>
      </c>
      <c r="F562" s="217" t="s">
        <v>148</v>
      </c>
      <c r="G562" s="215"/>
      <c r="H562" s="218">
        <v>135.62799999999999</v>
      </c>
      <c r="I562" s="219"/>
      <c r="J562" s="215"/>
      <c r="K562" s="215"/>
      <c r="L562" s="220"/>
      <c r="M562" s="221"/>
      <c r="N562" s="222"/>
      <c r="O562" s="222"/>
      <c r="P562" s="222"/>
      <c r="Q562" s="222"/>
      <c r="R562" s="222"/>
      <c r="S562" s="222"/>
      <c r="T562" s="223"/>
      <c r="AT562" s="224" t="s">
        <v>453</v>
      </c>
      <c r="AU562" s="224" t="s">
        <v>91</v>
      </c>
      <c r="AV562" s="14" t="s">
        <v>91</v>
      </c>
      <c r="AW562" s="14" t="s">
        <v>37</v>
      </c>
      <c r="AX562" s="14" t="s">
        <v>78</v>
      </c>
      <c r="AY562" s="224" t="s">
        <v>443</v>
      </c>
    </row>
    <row r="563" spans="1:65" s="15" customFormat="1">
      <c r="B563" s="225"/>
      <c r="C563" s="226"/>
      <c r="D563" s="205" t="s">
        <v>453</v>
      </c>
      <c r="E563" s="227" t="s">
        <v>19</v>
      </c>
      <c r="F563" s="228" t="s">
        <v>456</v>
      </c>
      <c r="G563" s="226"/>
      <c r="H563" s="229">
        <v>135.62799999999999</v>
      </c>
      <c r="I563" s="230"/>
      <c r="J563" s="226"/>
      <c r="K563" s="226"/>
      <c r="L563" s="231"/>
      <c r="M563" s="232"/>
      <c r="N563" s="233"/>
      <c r="O563" s="233"/>
      <c r="P563" s="233"/>
      <c r="Q563" s="233"/>
      <c r="R563" s="233"/>
      <c r="S563" s="233"/>
      <c r="T563" s="234"/>
      <c r="AT563" s="235" t="s">
        <v>453</v>
      </c>
      <c r="AU563" s="235" t="s">
        <v>91</v>
      </c>
      <c r="AV563" s="15" t="s">
        <v>449</v>
      </c>
      <c r="AW563" s="15" t="s">
        <v>37</v>
      </c>
      <c r="AX563" s="15" t="s">
        <v>85</v>
      </c>
      <c r="AY563" s="235" t="s">
        <v>443</v>
      </c>
    </row>
    <row r="564" spans="1:65" s="2" customFormat="1" ht="24.2" customHeight="1">
      <c r="A564" s="37"/>
      <c r="B564" s="38"/>
      <c r="C564" s="185" t="s">
        <v>834</v>
      </c>
      <c r="D564" s="185" t="s">
        <v>445</v>
      </c>
      <c r="E564" s="186" t="s">
        <v>835</v>
      </c>
      <c r="F564" s="187" t="s">
        <v>836</v>
      </c>
      <c r="G564" s="188" t="s">
        <v>711</v>
      </c>
      <c r="H564" s="189">
        <v>5.6040000000000001</v>
      </c>
      <c r="I564" s="190"/>
      <c r="J564" s="191">
        <f>ROUND(I564*H564,2)</f>
        <v>0</v>
      </c>
      <c r="K564" s="187" t="s">
        <v>448</v>
      </c>
      <c r="L564" s="42"/>
      <c r="M564" s="192" t="s">
        <v>19</v>
      </c>
      <c r="N564" s="193" t="s">
        <v>50</v>
      </c>
      <c r="O564" s="67"/>
      <c r="P564" s="194">
        <f>O564*H564</f>
        <v>0</v>
      </c>
      <c r="Q564" s="194">
        <v>1.0606199999999999</v>
      </c>
      <c r="R564" s="194">
        <f>Q564*H564</f>
        <v>5.9437144799999997</v>
      </c>
      <c r="S564" s="194">
        <v>0</v>
      </c>
      <c r="T564" s="195">
        <f>S564*H564</f>
        <v>0</v>
      </c>
      <c r="U564" s="37"/>
      <c r="V564" s="37"/>
      <c r="W564" s="37"/>
      <c r="X564" s="37"/>
      <c r="Y564" s="37"/>
      <c r="Z564" s="37"/>
      <c r="AA564" s="37"/>
      <c r="AB564" s="37"/>
      <c r="AC564" s="37"/>
      <c r="AD564" s="37"/>
      <c r="AE564" s="37"/>
      <c r="AR564" s="196" t="s">
        <v>449</v>
      </c>
      <c r="AT564" s="196" t="s">
        <v>445</v>
      </c>
      <c r="AU564" s="196" t="s">
        <v>91</v>
      </c>
      <c r="AY564" s="20" t="s">
        <v>443</v>
      </c>
      <c r="BE564" s="197">
        <f>IF(N564="základní",J564,0)</f>
        <v>0</v>
      </c>
      <c r="BF564" s="197">
        <f>IF(N564="snížená",J564,0)</f>
        <v>0</v>
      </c>
      <c r="BG564" s="197">
        <f>IF(N564="zákl. přenesená",J564,0)</f>
        <v>0</v>
      </c>
      <c r="BH564" s="197">
        <f>IF(N564="sníž. přenesená",J564,0)</f>
        <v>0</v>
      </c>
      <c r="BI564" s="197">
        <f>IF(N564="nulová",J564,0)</f>
        <v>0</v>
      </c>
      <c r="BJ564" s="20" t="s">
        <v>91</v>
      </c>
      <c r="BK564" s="197">
        <f>ROUND(I564*H564,2)</f>
        <v>0</v>
      </c>
      <c r="BL564" s="20" t="s">
        <v>449</v>
      </c>
      <c r="BM564" s="196" t="s">
        <v>837</v>
      </c>
    </row>
    <row r="565" spans="1:65" s="2" customFormat="1">
      <c r="A565" s="37"/>
      <c r="B565" s="38"/>
      <c r="C565" s="39"/>
      <c r="D565" s="198" t="s">
        <v>451</v>
      </c>
      <c r="E565" s="39"/>
      <c r="F565" s="199" t="s">
        <v>838</v>
      </c>
      <c r="G565" s="39"/>
      <c r="H565" s="39"/>
      <c r="I565" s="200"/>
      <c r="J565" s="39"/>
      <c r="K565" s="39"/>
      <c r="L565" s="42"/>
      <c r="M565" s="201"/>
      <c r="N565" s="202"/>
      <c r="O565" s="67"/>
      <c r="P565" s="67"/>
      <c r="Q565" s="67"/>
      <c r="R565" s="67"/>
      <c r="S565" s="67"/>
      <c r="T565" s="68"/>
      <c r="U565" s="37"/>
      <c r="V565" s="37"/>
      <c r="W565" s="37"/>
      <c r="X565" s="37"/>
      <c r="Y565" s="37"/>
      <c r="Z565" s="37"/>
      <c r="AA565" s="37"/>
      <c r="AB565" s="37"/>
      <c r="AC565" s="37"/>
      <c r="AD565" s="37"/>
      <c r="AE565" s="37"/>
      <c r="AT565" s="20" t="s">
        <v>451</v>
      </c>
      <c r="AU565" s="20" t="s">
        <v>91</v>
      </c>
    </row>
    <row r="566" spans="1:65" s="13" customFormat="1">
      <c r="B566" s="203"/>
      <c r="C566" s="204"/>
      <c r="D566" s="205" t="s">
        <v>453</v>
      </c>
      <c r="E566" s="206" t="s">
        <v>19</v>
      </c>
      <c r="F566" s="207" t="s">
        <v>540</v>
      </c>
      <c r="G566" s="204"/>
      <c r="H566" s="206" t="s">
        <v>19</v>
      </c>
      <c r="I566" s="208"/>
      <c r="J566" s="204"/>
      <c r="K566" s="204"/>
      <c r="L566" s="209"/>
      <c r="M566" s="210"/>
      <c r="N566" s="211"/>
      <c r="O566" s="211"/>
      <c r="P566" s="211"/>
      <c r="Q566" s="211"/>
      <c r="R566" s="211"/>
      <c r="S566" s="211"/>
      <c r="T566" s="212"/>
      <c r="AT566" s="213" t="s">
        <v>453</v>
      </c>
      <c r="AU566" s="213" t="s">
        <v>91</v>
      </c>
      <c r="AV566" s="13" t="s">
        <v>85</v>
      </c>
      <c r="AW566" s="13" t="s">
        <v>37</v>
      </c>
      <c r="AX566" s="13" t="s">
        <v>78</v>
      </c>
      <c r="AY566" s="213" t="s">
        <v>443</v>
      </c>
    </row>
    <row r="567" spans="1:65" s="13" customFormat="1">
      <c r="B567" s="203"/>
      <c r="C567" s="204"/>
      <c r="D567" s="205" t="s">
        <v>453</v>
      </c>
      <c r="E567" s="206" t="s">
        <v>19</v>
      </c>
      <c r="F567" s="207" t="s">
        <v>568</v>
      </c>
      <c r="G567" s="204"/>
      <c r="H567" s="206" t="s">
        <v>19</v>
      </c>
      <c r="I567" s="208"/>
      <c r="J567" s="204"/>
      <c r="K567" s="204"/>
      <c r="L567" s="209"/>
      <c r="M567" s="210"/>
      <c r="N567" s="211"/>
      <c r="O567" s="211"/>
      <c r="P567" s="211"/>
      <c r="Q567" s="211"/>
      <c r="R567" s="211"/>
      <c r="S567" s="211"/>
      <c r="T567" s="212"/>
      <c r="AT567" s="213" t="s">
        <v>453</v>
      </c>
      <c r="AU567" s="213" t="s">
        <v>91</v>
      </c>
      <c r="AV567" s="13" t="s">
        <v>85</v>
      </c>
      <c r="AW567" s="13" t="s">
        <v>37</v>
      </c>
      <c r="AX567" s="13" t="s">
        <v>78</v>
      </c>
      <c r="AY567" s="213" t="s">
        <v>443</v>
      </c>
    </row>
    <row r="568" spans="1:65" s="13" customFormat="1">
      <c r="B568" s="203"/>
      <c r="C568" s="204"/>
      <c r="D568" s="205" t="s">
        <v>453</v>
      </c>
      <c r="E568" s="206" t="s">
        <v>19</v>
      </c>
      <c r="F568" s="207" t="s">
        <v>742</v>
      </c>
      <c r="G568" s="204"/>
      <c r="H568" s="206" t="s">
        <v>19</v>
      </c>
      <c r="I568" s="208"/>
      <c r="J568" s="204"/>
      <c r="K568" s="204"/>
      <c r="L568" s="209"/>
      <c r="M568" s="210"/>
      <c r="N568" s="211"/>
      <c r="O568" s="211"/>
      <c r="P568" s="211"/>
      <c r="Q568" s="211"/>
      <c r="R568" s="211"/>
      <c r="S568" s="211"/>
      <c r="T568" s="212"/>
      <c r="AT568" s="213" t="s">
        <v>453</v>
      </c>
      <c r="AU568" s="213" t="s">
        <v>91</v>
      </c>
      <c r="AV568" s="13" t="s">
        <v>85</v>
      </c>
      <c r="AW568" s="13" t="s">
        <v>37</v>
      </c>
      <c r="AX568" s="13" t="s">
        <v>78</v>
      </c>
      <c r="AY568" s="213" t="s">
        <v>443</v>
      </c>
    </row>
    <row r="569" spans="1:65" s="13" customFormat="1">
      <c r="B569" s="203"/>
      <c r="C569" s="204"/>
      <c r="D569" s="205" t="s">
        <v>453</v>
      </c>
      <c r="E569" s="206" t="s">
        <v>19</v>
      </c>
      <c r="F569" s="207" t="s">
        <v>839</v>
      </c>
      <c r="G569" s="204"/>
      <c r="H569" s="206" t="s">
        <v>19</v>
      </c>
      <c r="I569" s="208"/>
      <c r="J569" s="204"/>
      <c r="K569" s="204"/>
      <c r="L569" s="209"/>
      <c r="M569" s="210"/>
      <c r="N569" s="211"/>
      <c r="O569" s="211"/>
      <c r="P569" s="211"/>
      <c r="Q569" s="211"/>
      <c r="R569" s="211"/>
      <c r="S569" s="211"/>
      <c r="T569" s="212"/>
      <c r="AT569" s="213" t="s">
        <v>453</v>
      </c>
      <c r="AU569" s="213" t="s">
        <v>91</v>
      </c>
      <c r="AV569" s="13" t="s">
        <v>85</v>
      </c>
      <c r="AW569" s="13" t="s">
        <v>37</v>
      </c>
      <c r="AX569" s="13" t="s">
        <v>78</v>
      </c>
      <c r="AY569" s="213" t="s">
        <v>443</v>
      </c>
    </row>
    <row r="570" spans="1:65" s="14" customFormat="1">
      <c r="B570" s="214"/>
      <c r="C570" s="215"/>
      <c r="D570" s="205" t="s">
        <v>453</v>
      </c>
      <c r="E570" s="216" t="s">
        <v>19</v>
      </c>
      <c r="F570" s="217" t="s">
        <v>840</v>
      </c>
      <c r="G570" s="215"/>
      <c r="H570" s="218">
        <v>0.111</v>
      </c>
      <c r="I570" s="219"/>
      <c r="J570" s="215"/>
      <c r="K570" s="215"/>
      <c r="L570" s="220"/>
      <c r="M570" s="221"/>
      <c r="N570" s="222"/>
      <c r="O570" s="222"/>
      <c r="P570" s="222"/>
      <c r="Q570" s="222"/>
      <c r="R570" s="222"/>
      <c r="S570" s="222"/>
      <c r="T570" s="223"/>
      <c r="AT570" s="224" t="s">
        <v>453</v>
      </c>
      <c r="AU570" s="224" t="s">
        <v>91</v>
      </c>
      <c r="AV570" s="14" t="s">
        <v>91</v>
      </c>
      <c r="AW570" s="14" t="s">
        <v>37</v>
      </c>
      <c r="AX570" s="14" t="s">
        <v>78</v>
      </c>
      <c r="AY570" s="224" t="s">
        <v>443</v>
      </c>
    </row>
    <row r="571" spans="1:65" s="16" customFormat="1">
      <c r="B571" s="236"/>
      <c r="C571" s="237"/>
      <c r="D571" s="205" t="s">
        <v>453</v>
      </c>
      <c r="E571" s="238" t="s">
        <v>19</v>
      </c>
      <c r="F571" s="239" t="s">
        <v>581</v>
      </c>
      <c r="G571" s="237"/>
      <c r="H571" s="240">
        <v>0.111</v>
      </c>
      <c r="I571" s="241"/>
      <c r="J571" s="237"/>
      <c r="K571" s="237"/>
      <c r="L571" s="242"/>
      <c r="M571" s="243"/>
      <c r="N571" s="244"/>
      <c r="O571" s="244"/>
      <c r="P571" s="244"/>
      <c r="Q571" s="244"/>
      <c r="R571" s="244"/>
      <c r="S571" s="244"/>
      <c r="T571" s="245"/>
      <c r="AT571" s="246" t="s">
        <v>453</v>
      </c>
      <c r="AU571" s="246" t="s">
        <v>91</v>
      </c>
      <c r="AV571" s="16" t="s">
        <v>98</v>
      </c>
      <c r="AW571" s="16" t="s">
        <v>37</v>
      </c>
      <c r="AX571" s="16" t="s">
        <v>78</v>
      </c>
      <c r="AY571" s="246" t="s">
        <v>443</v>
      </c>
    </row>
    <row r="572" spans="1:65" s="13" customFormat="1" ht="22.5">
      <c r="B572" s="203"/>
      <c r="C572" s="204"/>
      <c r="D572" s="205" t="s">
        <v>453</v>
      </c>
      <c r="E572" s="206" t="s">
        <v>19</v>
      </c>
      <c r="F572" s="207" t="s">
        <v>570</v>
      </c>
      <c r="G572" s="204"/>
      <c r="H572" s="206" t="s">
        <v>19</v>
      </c>
      <c r="I572" s="208"/>
      <c r="J572" s="204"/>
      <c r="K572" s="204"/>
      <c r="L572" s="209"/>
      <c r="M572" s="210"/>
      <c r="N572" s="211"/>
      <c r="O572" s="211"/>
      <c r="P572" s="211"/>
      <c r="Q572" s="211"/>
      <c r="R572" s="211"/>
      <c r="S572" s="211"/>
      <c r="T572" s="212"/>
      <c r="AT572" s="213" t="s">
        <v>453</v>
      </c>
      <c r="AU572" s="213" t="s">
        <v>91</v>
      </c>
      <c r="AV572" s="13" t="s">
        <v>85</v>
      </c>
      <c r="AW572" s="13" t="s">
        <v>37</v>
      </c>
      <c r="AX572" s="13" t="s">
        <v>78</v>
      </c>
      <c r="AY572" s="213" t="s">
        <v>443</v>
      </c>
    </row>
    <row r="573" spans="1:65" s="13" customFormat="1">
      <c r="B573" s="203"/>
      <c r="C573" s="204"/>
      <c r="D573" s="205" t="s">
        <v>453</v>
      </c>
      <c r="E573" s="206" t="s">
        <v>19</v>
      </c>
      <c r="F573" s="207" t="s">
        <v>841</v>
      </c>
      <c r="G573" s="204"/>
      <c r="H573" s="206" t="s">
        <v>19</v>
      </c>
      <c r="I573" s="208"/>
      <c r="J573" s="204"/>
      <c r="K573" s="204"/>
      <c r="L573" s="209"/>
      <c r="M573" s="210"/>
      <c r="N573" s="211"/>
      <c r="O573" s="211"/>
      <c r="P573" s="211"/>
      <c r="Q573" s="211"/>
      <c r="R573" s="211"/>
      <c r="S573" s="211"/>
      <c r="T573" s="212"/>
      <c r="AT573" s="213" t="s">
        <v>453</v>
      </c>
      <c r="AU573" s="213" t="s">
        <v>91</v>
      </c>
      <c r="AV573" s="13" t="s">
        <v>85</v>
      </c>
      <c r="AW573" s="13" t="s">
        <v>37</v>
      </c>
      <c r="AX573" s="13" t="s">
        <v>78</v>
      </c>
      <c r="AY573" s="213" t="s">
        <v>443</v>
      </c>
    </row>
    <row r="574" spans="1:65" s="14" customFormat="1">
      <c r="B574" s="214"/>
      <c r="C574" s="215"/>
      <c r="D574" s="205" t="s">
        <v>453</v>
      </c>
      <c r="E574" s="216" t="s">
        <v>19</v>
      </c>
      <c r="F574" s="217" t="s">
        <v>842</v>
      </c>
      <c r="G574" s="215"/>
      <c r="H574" s="218">
        <v>0.123</v>
      </c>
      <c r="I574" s="219"/>
      <c r="J574" s="215"/>
      <c r="K574" s="215"/>
      <c r="L574" s="220"/>
      <c r="M574" s="221"/>
      <c r="N574" s="222"/>
      <c r="O574" s="222"/>
      <c r="P574" s="222"/>
      <c r="Q574" s="222"/>
      <c r="R574" s="222"/>
      <c r="S574" s="222"/>
      <c r="T574" s="223"/>
      <c r="AT574" s="224" t="s">
        <v>453</v>
      </c>
      <c r="AU574" s="224" t="s">
        <v>91</v>
      </c>
      <c r="AV574" s="14" t="s">
        <v>91</v>
      </c>
      <c r="AW574" s="14" t="s">
        <v>37</v>
      </c>
      <c r="AX574" s="14" t="s">
        <v>78</v>
      </c>
      <c r="AY574" s="224" t="s">
        <v>443</v>
      </c>
    </row>
    <row r="575" spans="1:65" s="16" customFormat="1">
      <c r="B575" s="236"/>
      <c r="C575" s="237"/>
      <c r="D575" s="205" t="s">
        <v>453</v>
      </c>
      <c r="E575" s="238" t="s">
        <v>19</v>
      </c>
      <c r="F575" s="239" t="s">
        <v>581</v>
      </c>
      <c r="G575" s="237"/>
      <c r="H575" s="240">
        <v>0.123</v>
      </c>
      <c r="I575" s="241"/>
      <c r="J575" s="237"/>
      <c r="K575" s="237"/>
      <c r="L575" s="242"/>
      <c r="M575" s="243"/>
      <c r="N575" s="244"/>
      <c r="O575" s="244"/>
      <c r="P575" s="244"/>
      <c r="Q575" s="244"/>
      <c r="R575" s="244"/>
      <c r="S575" s="244"/>
      <c r="T575" s="245"/>
      <c r="AT575" s="246" t="s">
        <v>453</v>
      </c>
      <c r="AU575" s="246" t="s">
        <v>91</v>
      </c>
      <c r="AV575" s="16" t="s">
        <v>98</v>
      </c>
      <c r="AW575" s="16" t="s">
        <v>37</v>
      </c>
      <c r="AX575" s="16" t="s">
        <v>78</v>
      </c>
      <c r="AY575" s="246" t="s">
        <v>443</v>
      </c>
    </row>
    <row r="576" spans="1:65" s="13" customFormat="1">
      <c r="B576" s="203"/>
      <c r="C576" s="204"/>
      <c r="D576" s="205" t="s">
        <v>453</v>
      </c>
      <c r="E576" s="206" t="s">
        <v>19</v>
      </c>
      <c r="F576" s="207" t="s">
        <v>576</v>
      </c>
      <c r="G576" s="204"/>
      <c r="H576" s="206" t="s">
        <v>19</v>
      </c>
      <c r="I576" s="208"/>
      <c r="J576" s="204"/>
      <c r="K576" s="204"/>
      <c r="L576" s="209"/>
      <c r="M576" s="210"/>
      <c r="N576" s="211"/>
      <c r="O576" s="211"/>
      <c r="P576" s="211"/>
      <c r="Q576" s="211"/>
      <c r="R576" s="211"/>
      <c r="S576" s="211"/>
      <c r="T576" s="212"/>
      <c r="AT576" s="213" t="s">
        <v>453</v>
      </c>
      <c r="AU576" s="213" t="s">
        <v>91</v>
      </c>
      <c r="AV576" s="13" t="s">
        <v>85</v>
      </c>
      <c r="AW576" s="13" t="s">
        <v>37</v>
      </c>
      <c r="AX576" s="13" t="s">
        <v>78</v>
      </c>
      <c r="AY576" s="213" t="s">
        <v>443</v>
      </c>
    </row>
    <row r="577" spans="2:51" s="13" customFormat="1">
      <c r="B577" s="203"/>
      <c r="C577" s="204"/>
      <c r="D577" s="205" t="s">
        <v>453</v>
      </c>
      <c r="E577" s="206" t="s">
        <v>19</v>
      </c>
      <c r="F577" s="207" t="s">
        <v>843</v>
      </c>
      <c r="G577" s="204"/>
      <c r="H577" s="206" t="s">
        <v>19</v>
      </c>
      <c r="I577" s="208"/>
      <c r="J577" s="204"/>
      <c r="K577" s="204"/>
      <c r="L577" s="209"/>
      <c r="M577" s="210"/>
      <c r="N577" s="211"/>
      <c r="O577" s="211"/>
      <c r="P577" s="211"/>
      <c r="Q577" s="211"/>
      <c r="R577" s="211"/>
      <c r="S577" s="211"/>
      <c r="T577" s="212"/>
      <c r="AT577" s="213" t="s">
        <v>453</v>
      </c>
      <c r="AU577" s="213" t="s">
        <v>91</v>
      </c>
      <c r="AV577" s="13" t="s">
        <v>85</v>
      </c>
      <c r="AW577" s="13" t="s">
        <v>37</v>
      </c>
      <c r="AX577" s="13" t="s">
        <v>78</v>
      </c>
      <c r="AY577" s="213" t="s">
        <v>443</v>
      </c>
    </row>
    <row r="578" spans="2:51" s="14" customFormat="1">
      <c r="B578" s="214"/>
      <c r="C578" s="215"/>
      <c r="D578" s="205" t="s">
        <v>453</v>
      </c>
      <c r="E578" s="216" t="s">
        <v>19</v>
      </c>
      <c r="F578" s="217" t="s">
        <v>844</v>
      </c>
      <c r="G578" s="215"/>
      <c r="H578" s="218">
        <v>2.0630000000000002</v>
      </c>
      <c r="I578" s="219"/>
      <c r="J578" s="215"/>
      <c r="K578" s="215"/>
      <c r="L578" s="220"/>
      <c r="M578" s="221"/>
      <c r="N578" s="222"/>
      <c r="O578" s="222"/>
      <c r="P578" s="222"/>
      <c r="Q578" s="222"/>
      <c r="R578" s="222"/>
      <c r="S578" s="222"/>
      <c r="T578" s="223"/>
      <c r="AT578" s="224" t="s">
        <v>453</v>
      </c>
      <c r="AU578" s="224" t="s">
        <v>91</v>
      </c>
      <c r="AV578" s="14" t="s">
        <v>91</v>
      </c>
      <c r="AW578" s="14" t="s">
        <v>37</v>
      </c>
      <c r="AX578" s="14" t="s">
        <v>78</v>
      </c>
      <c r="AY578" s="224" t="s">
        <v>443</v>
      </c>
    </row>
    <row r="579" spans="2:51" s="14" customFormat="1">
      <c r="B579" s="214"/>
      <c r="C579" s="215"/>
      <c r="D579" s="205" t="s">
        <v>453</v>
      </c>
      <c r="E579" s="216" t="s">
        <v>19</v>
      </c>
      <c r="F579" s="217" t="s">
        <v>845</v>
      </c>
      <c r="G579" s="215"/>
      <c r="H579" s="218">
        <v>0.502</v>
      </c>
      <c r="I579" s="219"/>
      <c r="J579" s="215"/>
      <c r="K579" s="215"/>
      <c r="L579" s="220"/>
      <c r="M579" s="221"/>
      <c r="N579" s="222"/>
      <c r="O579" s="222"/>
      <c r="P579" s="222"/>
      <c r="Q579" s="222"/>
      <c r="R579" s="222"/>
      <c r="S579" s="222"/>
      <c r="T579" s="223"/>
      <c r="AT579" s="224" t="s">
        <v>453</v>
      </c>
      <c r="AU579" s="224" t="s">
        <v>91</v>
      </c>
      <c r="AV579" s="14" t="s">
        <v>91</v>
      </c>
      <c r="AW579" s="14" t="s">
        <v>37</v>
      </c>
      <c r="AX579" s="14" t="s">
        <v>78</v>
      </c>
      <c r="AY579" s="224" t="s">
        <v>443</v>
      </c>
    </row>
    <row r="580" spans="2:51" s="13" customFormat="1">
      <c r="B580" s="203"/>
      <c r="C580" s="204"/>
      <c r="D580" s="205" t="s">
        <v>453</v>
      </c>
      <c r="E580" s="206" t="s">
        <v>19</v>
      </c>
      <c r="F580" s="207" t="s">
        <v>579</v>
      </c>
      <c r="G580" s="204"/>
      <c r="H580" s="206" t="s">
        <v>19</v>
      </c>
      <c r="I580" s="208"/>
      <c r="J580" s="204"/>
      <c r="K580" s="204"/>
      <c r="L580" s="209"/>
      <c r="M580" s="210"/>
      <c r="N580" s="211"/>
      <c r="O580" s="211"/>
      <c r="P580" s="211"/>
      <c r="Q580" s="211"/>
      <c r="R580" s="211"/>
      <c r="S580" s="211"/>
      <c r="T580" s="212"/>
      <c r="AT580" s="213" t="s">
        <v>453</v>
      </c>
      <c r="AU580" s="213" t="s">
        <v>91</v>
      </c>
      <c r="AV580" s="13" t="s">
        <v>85</v>
      </c>
      <c r="AW580" s="13" t="s">
        <v>37</v>
      </c>
      <c r="AX580" s="13" t="s">
        <v>78</v>
      </c>
      <c r="AY580" s="213" t="s">
        <v>443</v>
      </c>
    </row>
    <row r="581" spans="2:51" s="14" customFormat="1">
      <c r="B581" s="214"/>
      <c r="C581" s="215"/>
      <c r="D581" s="205" t="s">
        <v>453</v>
      </c>
      <c r="E581" s="216" t="s">
        <v>19</v>
      </c>
      <c r="F581" s="217" t="s">
        <v>846</v>
      </c>
      <c r="G581" s="215"/>
      <c r="H581" s="218">
        <v>0.15</v>
      </c>
      <c r="I581" s="219"/>
      <c r="J581" s="215"/>
      <c r="K581" s="215"/>
      <c r="L581" s="220"/>
      <c r="M581" s="221"/>
      <c r="N581" s="222"/>
      <c r="O581" s="222"/>
      <c r="P581" s="222"/>
      <c r="Q581" s="222"/>
      <c r="R581" s="222"/>
      <c r="S581" s="222"/>
      <c r="T581" s="223"/>
      <c r="AT581" s="224" t="s">
        <v>453</v>
      </c>
      <c r="AU581" s="224" t="s">
        <v>91</v>
      </c>
      <c r="AV581" s="14" t="s">
        <v>91</v>
      </c>
      <c r="AW581" s="14" t="s">
        <v>37</v>
      </c>
      <c r="AX581" s="14" t="s">
        <v>78</v>
      </c>
      <c r="AY581" s="224" t="s">
        <v>443</v>
      </c>
    </row>
    <row r="582" spans="2:51" s="16" customFormat="1">
      <c r="B582" s="236"/>
      <c r="C582" s="237"/>
      <c r="D582" s="205" t="s">
        <v>453</v>
      </c>
      <c r="E582" s="238" t="s">
        <v>19</v>
      </c>
      <c r="F582" s="239" t="s">
        <v>581</v>
      </c>
      <c r="G582" s="237"/>
      <c r="H582" s="240">
        <v>2.7149999999999999</v>
      </c>
      <c r="I582" s="241"/>
      <c r="J582" s="237"/>
      <c r="K582" s="237"/>
      <c r="L582" s="242"/>
      <c r="M582" s="243"/>
      <c r="N582" s="244"/>
      <c r="O582" s="244"/>
      <c r="P582" s="244"/>
      <c r="Q582" s="244"/>
      <c r="R582" s="244"/>
      <c r="S582" s="244"/>
      <c r="T582" s="245"/>
      <c r="AT582" s="246" t="s">
        <v>453</v>
      </c>
      <c r="AU582" s="246" t="s">
        <v>91</v>
      </c>
      <c r="AV582" s="16" t="s">
        <v>98</v>
      </c>
      <c r="AW582" s="16" t="s">
        <v>37</v>
      </c>
      <c r="AX582" s="16" t="s">
        <v>78</v>
      </c>
      <c r="AY582" s="246" t="s">
        <v>443</v>
      </c>
    </row>
    <row r="583" spans="2:51" s="13" customFormat="1">
      <c r="B583" s="203"/>
      <c r="C583" s="204"/>
      <c r="D583" s="205" t="s">
        <v>453</v>
      </c>
      <c r="E583" s="206" t="s">
        <v>19</v>
      </c>
      <c r="F583" s="207" t="s">
        <v>582</v>
      </c>
      <c r="G583" s="204"/>
      <c r="H583" s="206" t="s">
        <v>19</v>
      </c>
      <c r="I583" s="208"/>
      <c r="J583" s="204"/>
      <c r="K583" s="204"/>
      <c r="L583" s="209"/>
      <c r="M583" s="210"/>
      <c r="N583" s="211"/>
      <c r="O583" s="211"/>
      <c r="P583" s="211"/>
      <c r="Q583" s="211"/>
      <c r="R583" s="211"/>
      <c r="S583" s="211"/>
      <c r="T583" s="212"/>
      <c r="AT583" s="213" t="s">
        <v>453</v>
      </c>
      <c r="AU583" s="213" t="s">
        <v>91</v>
      </c>
      <c r="AV583" s="13" t="s">
        <v>85</v>
      </c>
      <c r="AW583" s="13" t="s">
        <v>37</v>
      </c>
      <c r="AX583" s="13" t="s">
        <v>78</v>
      </c>
      <c r="AY583" s="213" t="s">
        <v>443</v>
      </c>
    </row>
    <row r="584" spans="2:51" s="13" customFormat="1">
      <c r="B584" s="203"/>
      <c r="C584" s="204"/>
      <c r="D584" s="205" t="s">
        <v>453</v>
      </c>
      <c r="E584" s="206" t="s">
        <v>19</v>
      </c>
      <c r="F584" s="207" t="s">
        <v>847</v>
      </c>
      <c r="G584" s="204"/>
      <c r="H584" s="206" t="s">
        <v>19</v>
      </c>
      <c r="I584" s="208"/>
      <c r="J584" s="204"/>
      <c r="K584" s="204"/>
      <c r="L584" s="209"/>
      <c r="M584" s="210"/>
      <c r="N584" s="211"/>
      <c r="O584" s="211"/>
      <c r="P584" s="211"/>
      <c r="Q584" s="211"/>
      <c r="R584" s="211"/>
      <c r="S584" s="211"/>
      <c r="T584" s="212"/>
      <c r="AT584" s="213" t="s">
        <v>453</v>
      </c>
      <c r="AU584" s="213" t="s">
        <v>91</v>
      </c>
      <c r="AV584" s="13" t="s">
        <v>85</v>
      </c>
      <c r="AW584" s="13" t="s">
        <v>37</v>
      </c>
      <c r="AX584" s="13" t="s">
        <v>78</v>
      </c>
      <c r="AY584" s="213" t="s">
        <v>443</v>
      </c>
    </row>
    <row r="585" spans="2:51" s="14" customFormat="1">
      <c r="B585" s="214"/>
      <c r="C585" s="215"/>
      <c r="D585" s="205" t="s">
        <v>453</v>
      </c>
      <c r="E585" s="216" t="s">
        <v>19</v>
      </c>
      <c r="F585" s="217" t="s">
        <v>848</v>
      </c>
      <c r="G585" s="215"/>
      <c r="H585" s="218">
        <v>0.30299999999999999</v>
      </c>
      <c r="I585" s="219"/>
      <c r="J585" s="215"/>
      <c r="K585" s="215"/>
      <c r="L585" s="220"/>
      <c r="M585" s="221"/>
      <c r="N585" s="222"/>
      <c r="O585" s="222"/>
      <c r="P585" s="222"/>
      <c r="Q585" s="222"/>
      <c r="R585" s="222"/>
      <c r="S585" s="222"/>
      <c r="T585" s="223"/>
      <c r="AT585" s="224" t="s">
        <v>453</v>
      </c>
      <c r="AU585" s="224" t="s">
        <v>91</v>
      </c>
      <c r="AV585" s="14" t="s">
        <v>91</v>
      </c>
      <c r="AW585" s="14" t="s">
        <v>37</v>
      </c>
      <c r="AX585" s="14" t="s">
        <v>78</v>
      </c>
      <c r="AY585" s="224" t="s">
        <v>443</v>
      </c>
    </row>
    <row r="586" spans="2:51" s="14" customFormat="1">
      <c r="B586" s="214"/>
      <c r="C586" s="215"/>
      <c r="D586" s="205" t="s">
        <v>453</v>
      </c>
      <c r="E586" s="216" t="s">
        <v>19</v>
      </c>
      <c r="F586" s="217" t="s">
        <v>849</v>
      </c>
      <c r="G586" s="215"/>
      <c r="H586" s="218">
        <v>2.3069999999999999</v>
      </c>
      <c r="I586" s="219"/>
      <c r="J586" s="215"/>
      <c r="K586" s="215"/>
      <c r="L586" s="220"/>
      <c r="M586" s="221"/>
      <c r="N586" s="222"/>
      <c r="O586" s="222"/>
      <c r="P586" s="222"/>
      <c r="Q586" s="222"/>
      <c r="R586" s="222"/>
      <c r="S586" s="222"/>
      <c r="T586" s="223"/>
      <c r="AT586" s="224" t="s">
        <v>453</v>
      </c>
      <c r="AU586" s="224" t="s">
        <v>91</v>
      </c>
      <c r="AV586" s="14" t="s">
        <v>91</v>
      </c>
      <c r="AW586" s="14" t="s">
        <v>37</v>
      </c>
      <c r="AX586" s="14" t="s">
        <v>78</v>
      </c>
      <c r="AY586" s="224" t="s">
        <v>443</v>
      </c>
    </row>
    <row r="587" spans="2:51" s="16" customFormat="1">
      <c r="B587" s="236"/>
      <c r="C587" s="237"/>
      <c r="D587" s="205" t="s">
        <v>453</v>
      </c>
      <c r="E587" s="238" t="s">
        <v>19</v>
      </c>
      <c r="F587" s="239" t="s">
        <v>581</v>
      </c>
      <c r="G587" s="237"/>
      <c r="H587" s="240">
        <v>2.61</v>
      </c>
      <c r="I587" s="241"/>
      <c r="J587" s="237"/>
      <c r="K587" s="237"/>
      <c r="L587" s="242"/>
      <c r="M587" s="243"/>
      <c r="N587" s="244"/>
      <c r="O587" s="244"/>
      <c r="P587" s="244"/>
      <c r="Q587" s="244"/>
      <c r="R587" s="244"/>
      <c r="S587" s="244"/>
      <c r="T587" s="245"/>
      <c r="AT587" s="246" t="s">
        <v>453</v>
      </c>
      <c r="AU587" s="246" t="s">
        <v>91</v>
      </c>
      <c r="AV587" s="16" t="s">
        <v>98</v>
      </c>
      <c r="AW587" s="16" t="s">
        <v>37</v>
      </c>
      <c r="AX587" s="16" t="s">
        <v>78</v>
      </c>
      <c r="AY587" s="246" t="s">
        <v>443</v>
      </c>
    </row>
    <row r="588" spans="2:51" s="13" customFormat="1">
      <c r="B588" s="203"/>
      <c r="C588" s="204"/>
      <c r="D588" s="205" t="s">
        <v>453</v>
      </c>
      <c r="E588" s="206" t="s">
        <v>19</v>
      </c>
      <c r="F588" s="207" t="s">
        <v>549</v>
      </c>
      <c r="G588" s="204"/>
      <c r="H588" s="206" t="s">
        <v>19</v>
      </c>
      <c r="I588" s="208"/>
      <c r="J588" s="204"/>
      <c r="K588" s="204"/>
      <c r="L588" s="209"/>
      <c r="M588" s="210"/>
      <c r="N588" s="211"/>
      <c r="O588" s="211"/>
      <c r="P588" s="211"/>
      <c r="Q588" s="211"/>
      <c r="R588" s="211"/>
      <c r="S588" s="211"/>
      <c r="T588" s="212"/>
      <c r="AT588" s="213" t="s">
        <v>453</v>
      </c>
      <c r="AU588" s="213" t="s">
        <v>91</v>
      </c>
      <c r="AV588" s="13" t="s">
        <v>85</v>
      </c>
      <c r="AW588" s="13" t="s">
        <v>37</v>
      </c>
      <c r="AX588" s="13" t="s">
        <v>78</v>
      </c>
      <c r="AY588" s="213" t="s">
        <v>443</v>
      </c>
    </row>
    <row r="589" spans="2:51" s="13" customFormat="1">
      <c r="B589" s="203"/>
      <c r="C589" s="204"/>
      <c r="D589" s="205" t="s">
        <v>453</v>
      </c>
      <c r="E589" s="206" t="s">
        <v>19</v>
      </c>
      <c r="F589" s="207" t="s">
        <v>850</v>
      </c>
      <c r="G589" s="204"/>
      <c r="H589" s="206" t="s">
        <v>19</v>
      </c>
      <c r="I589" s="208"/>
      <c r="J589" s="204"/>
      <c r="K589" s="204"/>
      <c r="L589" s="209"/>
      <c r="M589" s="210"/>
      <c r="N589" s="211"/>
      <c r="O589" s="211"/>
      <c r="P589" s="211"/>
      <c r="Q589" s="211"/>
      <c r="R589" s="211"/>
      <c r="S589" s="211"/>
      <c r="T589" s="212"/>
      <c r="AT589" s="213" t="s">
        <v>453</v>
      </c>
      <c r="AU589" s="213" t="s">
        <v>91</v>
      </c>
      <c r="AV589" s="13" t="s">
        <v>85</v>
      </c>
      <c r="AW589" s="13" t="s">
        <v>37</v>
      </c>
      <c r="AX589" s="13" t="s">
        <v>78</v>
      </c>
      <c r="AY589" s="213" t="s">
        <v>443</v>
      </c>
    </row>
    <row r="590" spans="2:51" s="14" customFormat="1">
      <c r="B590" s="214"/>
      <c r="C590" s="215"/>
      <c r="D590" s="205" t="s">
        <v>453</v>
      </c>
      <c r="E590" s="216" t="s">
        <v>19</v>
      </c>
      <c r="F590" s="217" t="s">
        <v>851</v>
      </c>
      <c r="G590" s="215"/>
      <c r="H590" s="218">
        <v>4.4999999999999998E-2</v>
      </c>
      <c r="I590" s="219"/>
      <c r="J590" s="215"/>
      <c r="K590" s="215"/>
      <c r="L590" s="220"/>
      <c r="M590" s="221"/>
      <c r="N590" s="222"/>
      <c r="O590" s="222"/>
      <c r="P590" s="222"/>
      <c r="Q590" s="222"/>
      <c r="R590" s="222"/>
      <c r="S590" s="222"/>
      <c r="T590" s="223"/>
      <c r="AT590" s="224" t="s">
        <v>453</v>
      </c>
      <c r="AU590" s="224" t="s">
        <v>91</v>
      </c>
      <c r="AV590" s="14" t="s">
        <v>91</v>
      </c>
      <c r="AW590" s="14" t="s">
        <v>37</v>
      </c>
      <c r="AX590" s="14" t="s">
        <v>78</v>
      </c>
      <c r="AY590" s="224" t="s">
        <v>443</v>
      </c>
    </row>
    <row r="591" spans="2:51" s="16" customFormat="1">
      <c r="B591" s="236"/>
      <c r="C591" s="237"/>
      <c r="D591" s="205" t="s">
        <v>453</v>
      </c>
      <c r="E591" s="238" t="s">
        <v>19</v>
      </c>
      <c r="F591" s="239" t="s">
        <v>581</v>
      </c>
      <c r="G591" s="237"/>
      <c r="H591" s="240">
        <v>4.4999999999999998E-2</v>
      </c>
      <c r="I591" s="241"/>
      <c r="J591" s="237"/>
      <c r="K591" s="237"/>
      <c r="L591" s="242"/>
      <c r="M591" s="243"/>
      <c r="N591" s="244"/>
      <c r="O591" s="244"/>
      <c r="P591" s="244"/>
      <c r="Q591" s="244"/>
      <c r="R591" s="244"/>
      <c r="S591" s="244"/>
      <c r="T591" s="245"/>
      <c r="AT591" s="246" t="s">
        <v>453</v>
      </c>
      <c r="AU591" s="246" t="s">
        <v>91</v>
      </c>
      <c r="AV591" s="16" t="s">
        <v>98</v>
      </c>
      <c r="AW591" s="16" t="s">
        <v>37</v>
      </c>
      <c r="AX591" s="16" t="s">
        <v>78</v>
      </c>
      <c r="AY591" s="246" t="s">
        <v>443</v>
      </c>
    </row>
    <row r="592" spans="2:51" s="15" customFormat="1">
      <c r="B592" s="225"/>
      <c r="C592" s="226"/>
      <c r="D592" s="205" t="s">
        <v>453</v>
      </c>
      <c r="E592" s="227" t="s">
        <v>19</v>
      </c>
      <c r="F592" s="228" t="s">
        <v>456</v>
      </c>
      <c r="G592" s="226"/>
      <c r="H592" s="229">
        <v>5.6040000000000001</v>
      </c>
      <c r="I592" s="230"/>
      <c r="J592" s="226"/>
      <c r="K592" s="226"/>
      <c r="L592" s="231"/>
      <c r="M592" s="232"/>
      <c r="N592" s="233"/>
      <c r="O592" s="233"/>
      <c r="P592" s="233"/>
      <c r="Q592" s="233"/>
      <c r="R592" s="233"/>
      <c r="S592" s="233"/>
      <c r="T592" s="234"/>
      <c r="AT592" s="235" t="s">
        <v>453</v>
      </c>
      <c r="AU592" s="235" t="s">
        <v>91</v>
      </c>
      <c r="AV592" s="15" t="s">
        <v>449</v>
      </c>
      <c r="AW592" s="15" t="s">
        <v>37</v>
      </c>
      <c r="AX592" s="15" t="s">
        <v>85</v>
      </c>
      <c r="AY592" s="235" t="s">
        <v>443</v>
      </c>
    </row>
    <row r="593" spans="1:65" s="2" customFormat="1" ht="33" customHeight="1">
      <c r="A593" s="37"/>
      <c r="B593" s="38"/>
      <c r="C593" s="185" t="s">
        <v>852</v>
      </c>
      <c r="D593" s="185" t="s">
        <v>445</v>
      </c>
      <c r="E593" s="186" t="s">
        <v>853</v>
      </c>
      <c r="F593" s="187" t="s">
        <v>854</v>
      </c>
      <c r="G593" s="188" t="s">
        <v>181</v>
      </c>
      <c r="H593" s="189">
        <v>0.2</v>
      </c>
      <c r="I593" s="190"/>
      <c r="J593" s="191">
        <f>ROUND(I593*H593,2)</f>
        <v>0</v>
      </c>
      <c r="K593" s="187" t="s">
        <v>448</v>
      </c>
      <c r="L593" s="42"/>
      <c r="M593" s="192" t="s">
        <v>19</v>
      </c>
      <c r="N593" s="193" t="s">
        <v>50</v>
      </c>
      <c r="O593" s="67"/>
      <c r="P593" s="194">
        <f>O593*H593</f>
        <v>0</v>
      </c>
      <c r="Q593" s="194">
        <v>2.2563399999999998</v>
      </c>
      <c r="R593" s="194">
        <f>Q593*H593</f>
        <v>0.451268</v>
      </c>
      <c r="S593" s="194">
        <v>0</v>
      </c>
      <c r="T593" s="195">
        <f>S593*H593</f>
        <v>0</v>
      </c>
      <c r="U593" s="37"/>
      <c r="V593" s="37"/>
      <c r="W593" s="37"/>
      <c r="X593" s="37"/>
      <c r="Y593" s="37"/>
      <c r="Z593" s="37"/>
      <c r="AA593" s="37"/>
      <c r="AB593" s="37"/>
      <c r="AC593" s="37"/>
      <c r="AD593" s="37"/>
      <c r="AE593" s="37"/>
      <c r="AR593" s="196" t="s">
        <v>449</v>
      </c>
      <c r="AT593" s="196" t="s">
        <v>445</v>
      </c>
      <c r="AU593" s="196" t="s">
        <v>91</v>
      </c>
      <c r="AY593" s="20" t="s">
        <v>443</v>
      </c>
      <c r="BE593" s="197">
        <f>IF(N593="základní",J593,0)</f>
        <v>0</v>
      </c>
      <c r="BF593" s="197">
        <f>IF(N593="snížená",J593,0)</f>
        <v>0</v>
      </c>
      <c r="BG593" s="197">
        <f>IF(N593="zákl. přenesená",J593,0)</f>
        <v>0</v>
      </c>
      <c r="BH593" s="197">
        <f>IF(N593="sníž. přenesená",J593,0)</f>
        <v>0</v>
      </c>
      <c r="BI593" s="197">
        <f>IF(N593="nulová",J593,0)</f>
        <v>0</v>
      </c>
      <c r="BJ593" s="20" t="s">
        <v>91</v>
      </c>
      <c r="BK593" s="197">
        <f>ROUND(I593*H593,2)</f>
        <v>0</v>
      </c>
      <c r="BL593" s="20" t="s">
        <v>449</v>
      </c>
      <c r="BM593" s="196" t="s">
        <v>855</v>
      </c>
    </row>
    <row r="594" spans="1:65" s="2" customFormat="1">
      <c r="A594" s="37"/>
      <c r="B594" s="38"/>
      <c r="C594" s="39"/>
      <c r="D594" s="198" t="s">
        <v>451</v>
      </c>
      <c r="E594" s="39"/>
      <c r="F594" s="199" t="s">
        <v>856</v>
      </c>
      <c r="G594" s="39"/>
      <c r="H594" s="39"/>
      <c r="I594" s="200"/>
      <c r="J594" s="39"/>
      <c r="K594" s="39"/>
      <c r="L594" s="42"/>
      <c r="M594" s="201"/>
      <c r="N594" s="202"/>
      <c r="O594" s="67"/>
      <c r="P594" s="67"/>
      <c r="Q594" s="67"/>
      <c r="R594" s="67"/>
      <c r="S594" s="67"/>
      <c r="T594" s="68"/>
      <c r="U594" s="37"/>
      <c r="V594" s="37"/>
      <c r="W594" s="37"/>
      <c r="X594" s="37"/>
      <c r="Y594" s="37"/>
      <c r="Z594" s="37"/>
      <c r="AA594" s="37"/>
      <c r="AB594" s="37"/>
      <c r="AC594" s="37"/>
      <c r="AD594" s="37"/>
      <c r="AE594" s="37"/>
      <c r="AT594" s="20" t="s">
        <v>451</v>
      </c>
      <c r="AU594" s="20" t="s">
        <v>91</v>
      </c>
    </row>
    <row r="595" spans="1:65" s="13" customFormat="1">
      <c r="B595" s="203"/>
      <c r="C595" s="204"/>
      <c r="D595" s="205" t="s">
        <v>453</v>
      </c>
      <c r="E595" s="206" t="s">
        <v>19</v>
      </c>
      <c r="F595" s="207" t="s">
        <v>540</v>
      </c>
      <c r="G595" s="204"/>
      <c r="H595" s="206" t="s">
        <v>19</v>
      </c>
      <c r="I595" s="208"/>
      <c r="J595" s="204"/>
      <c r="K595" s="204"/>
      <c r="L595" s="209"/>
      <c r="M595" s="210"/>
      <c r="N595" s="211"/>
      <c r="O595" s="211"/>
      <c r="P595" s="211"/>
      <c r="Q595" s="211"/>
      <c r="R595" s="211"/>
      <c r="S595" s="211"/>
      <c r="T595" s="212"/>
      <c r="AT595" s="213" t="s">
        <v>453</v>
      </c>
      <c r="AU595" s="213" t="s">
        <v>91</v>
      </c>
      <c r="AV595" s="13" t="s">
        <v>85</v>
      </c>
      <c r="AW595" s="13" t="s">
        <v>37</v>
      </c>
      <c r="AX595" s="13" t="s">
        <v>78</v>
      </c>
      <c r="AY595" s="213" t="s">
        <v>443</v>
      </c>
    </row>
    <row r="596" spans="1:65" s="13" customFormat="1">
      <c r="B596" s="203"/>
      <c r="C596" s="204"/>
      <c r="D596" s="205" t="s">
        <v>453</v>
      </c>
      <c r="E596" s="206" t="s">
        <v>19</v>
      </c>
      <c r="F596" s="207" t="s">
        <v>568</v>
      </c>
      <c r="G596" s="204"/>
      <c r="H596" s="206" t="s">
        <v>19</v>
      </c>
      <c r="I596" s="208"/>
      <c r="J596" s="204"/>
      <c r="K596" s="204"/>
      <c r="L596" s="209"/>
      <c r="M596" s="210"/>
      <c r="N596" s="211"/>
      <c r="O596" s="211"/>
      <c r="P596" s="211"/>
      <c r="Q596" s="211"/>
      <c r="R596" s="211"/>
      <c r="S596" s="211"/>
      <c r="T596" s="212"/>
      <c r="AT596" s="213" t="s">
        <v>453</v>
      </c>
      <c r="AU596" s="213" t="s">
        <v>91</v>
      </c>
      <c r="AV596" s="13" t="s">
        <v>85</v>
      </c>
      <c r="AW596" s="13" t="s">
        <v>37</v>
      </c>
      <c r="AX596" s="13" t="s">
        <v>78</v>
      </c>
      <c r="AY596" s="213" t="s">
        <v>443</v>
      </c>
    </row>
    <row r="597" spans="1:65" s="13" customFormat="1">
      <c r="B597" s="203"/>
      <c r="C597" s="204"/>
      <c r="D597" s="205" t="s">
        <v>453</v>
      </c>
      <c r="E597" s="206" t="s">
        <v>19</v>
      </c>
      <c r="F597" s="207" t="s">
        <v>549</v>
      </c>
      <c r="G597" s="204"/>
      <c r="H597" s="206" t="s">
        <v>19</v>
      </c>
      <c r="I597" s="208"/>
      <c r="J597" s="204"/>
      <c r="K597" s="204"/>
      <c r="L597" s="209"/>
      <c r="M597" s="210"/>
      <c r="N597" s="211"/>
      <c r="O597" s="211"/>
      <c r="P597" s="211"/>
      <c r="Q597" s="211"/>
      <c r="R597" s="211"/>
      <c r="S597" s="211"/>
      <c r="T597" s="212"/>
      <c r="AT597" s="213" t="s">
        <v>453</v>
      </c>
      <c r="AU597" s="213" t="s">
        <v>91</v>
      </c>
      <c r="AV597" s="13" t="s">
        <v>85</v>
      </c>
      <c r="AW597" s="13" t="s">
        <v>37</v>
      </c>
      <c r="AX597" s="13" t="s">
        <v>78</v>
      </c>
      <c r="AY597" s="213" t="s">
        <v>443</v>
      </c>
    </row>
    <row r="598" spans="1:65" s="14" customFormat="1">
      <c r="B598" s="214"/>
      <c r="C598" s="215"/>
      <c r="D598" s="205" t="s">
        <v>453</v>
      </c>
      <c r="E598" s="216" t="s">
        <v>19</v>
      </c>
      <c r="F598" s="217" t="s">
        <v>857</v>
      </c>
      <c r="G598" s="215"/>
      <c r="H598" s="218">
        <v>0.2</v>
      </c>
      <c r="I598" s="219"/>
      <c r="J598" s="215"/>
      <c r="K598" s="215"/>
      <c r="L598" s="220"/>
      <c r="M598" s="221"/>
      <c r="N598" s="222"/>
      <c r="O598" s="222"/>
      <c r="P598" s="222"/>
      <c r="Q598" s="222"/>
      <c r="R598" s="222"/>
      <c r="S598" s="222"/>
      <c r="T598" s="223"/>
      <c r="AT598" s="224" t="s">
        <v>453</v>
      </c>
      <c r="AU598" s="224" t="s">
        <v>91</v>
      </c>
      <c r="AV598" s="14" t="s">
        <v>91</v>
      </c>
      <c r="AW598" s="14" t="s">
        <v>37</v>
      </c>
      <c r="AX598" s="14" t="s">
        <v>78</v>
      </c>
      <c r="AY598" s="224" t="s">
        <v>443</v>
      </c>
    </row>
    <row r="599" spans="1:65" s="15" customFormat="1">
      <c r="B599" s="225"/>
      <c r="C599" s="226"/>
      <c r="D599" s="205" t="s">
        <v>453</v>
      </c>
      <c r="E599" s="227" t="s">
        <v>19</v>
      </c>
      <c r="F599" s="228" t="s">
        <v>456</v>
      </c>
      <c r="G599" s="226"/>
      <c r="H599" s="229">
        <v>0.2</v>
      </c>
      <c r="I599" s="230"/>
      <c r="J599" s="226"/>
      <c r="K599" s="226"/>
      <c r="L599" s="231"/>
      <c r="M599" s="232"/>
      <c r="N599" s="233"/>
      <c r="O599" s="233"/>
      <c r="P599" s="233"/>
      <c r="Q599" s="233"/>
      <c r="R599" s="233"/>
      <c r="S599" s="233"/>
      <c r="T599" s="234"/>
      <c r="AT599" s="235" t="s">
        <v>453</v>
      </c>
      <c r="AU599" s="235" t="s">
        <v>91</v>
      </c>
      <c r="AV599" s="15" t="s">
        <v>449</v>
      </c>
      <c r="AW599" s="15" t="s">
        <v>37</v>
      </c>
      <c r="AX599" s="15" t="s">
        <v>85</v>
      </c>
      <c r="AY599" s="235" t="s">
        <v>443</v>
      </c>
    </row>
    <row r="600" spans="1:65" s="2" customFormat="1" ht="33" customHeight="1">
      <c r="A600" s="37"/>
      <c r="B600" s="38"/>
      <c r="C600" s="185" t="s">
        <v>858</v>
      </c>
      <c r="D600" s="185" t="s">
        <v>445</v>
      </c>
      <c r="E600" s="186" t="s">
        <v>859</v>
      </c>
      <c r="F600" s="187" t="s">
        <v>860</v>
      </c>
      <c r="G600" s="188" t="s">
        <v>181</v>
      </c>
      <c r="H600" s="189">
        <v>1.024</v>
      </c>
      <c r="I600" s="190"/>
      <c r="J600" s="191">
        <f>ROUND(I600*H600,2)</f>
        <v>0</v>
      </c>
      <c r="K600" s="187" t="s">
        <v>448</v>
      </c>
      <c r="L600" s="42"/>
      <c r="M600" s="192" t="s">
        <v>19</v>
      </c>
      <c r="N600" s="193" t="s">
        <v>50</v>
      </c>
      <c r="O600" s="67"/>
      <c r="P600" s="194">
        <f>O600*H600</f>
        <v>0</v>
      </c>
      <c r="Q600" s="194">
        <v>2.45329</v>
      </c>
      <c r="R600" s="194">
        <f>Q600*H600</f>
        <v>2.5121689599999999</v>
      </c>
      <c r="S600" s="194">
        <v>0</v>
      </c>
      <c r="T600" s="195">
        <f>S600*H600</f>
        <v>0</v>
      </c>
      <c r="U600" s="37"/>
      <c r="V600" s="37"/>
      <c r="W600" s="37"/>
      <c r="X600" s="37"/>
      <c r="Y600" s="37"/>
      <c r="Z600" s="37"/>
      <c r="AA600" s="37"/>
      <c r="AB600" s="37"/>
      <c r="AC600" s="37"/>
      <c r="AD600" s="37"/>
      <c r="AE600" s="37"/>
      <c r="AR600" s="196" t="s">
        <v>449</v>
      </c>
      <c r="AT600" s="196" t="s">
        <v>445</v>
      </c>
      <c r="AU600" s="196" t="s">
        <v>91</v>
      </c>
      <c r="AY600" s="20" t="s">
        <v>443</v>
      </c>
      <c r="BE600" s="197">
        <f>IF(N600="základní",J600,0)</f>
        <v>0</v>
      </c>
      <c r="BF600" s="197">
        <f>IF(N600="snížená",J600,0)</f>
        <v>0</v>
      </c>
      <c r="BG600" s="197">
        <f>IF(N600="zákl. přenesená",J600,0)</f>
        <v>0</v>
      </c>
      <c r="BH600" s="197">
        <f>IF(N600="sníž. přenesená",J600,0)</f>
        <v>0</v>
      </c>
      <c r="BI600" s="197">
        <f>IF(N600="nulová",J600,0)</f>
        <v>0</v>
      </c>
      <c r="BJ600" s="20" t="s">
        <v>91</v>
      </c>
      <c r="BK600" s="197">
        <f>ROUND(I600*H600,2)</f>
        <v>0</v>
      </c>
      <c r="BL600" s="20" t="s">
        <v>449</v>
      </c>
      <c r="BM600" s="196" t="s">
        <v>861</v>
      </c>
    </row>
    <row r="601" spans="1:65" s="2" customFormat="1">
      <c r="A601" s="37"/>
      <c r="B601" s="38"/>
      <c r="C601" s="39"/>
      <c r="D601" s="198" t="s">
        <v>451</v>
      </c>
      <c r="E601" s="39"/>
      <c r="F601" s="199" t="s">
        <v>862</v>
      </c>
      <c r="G601" s="39"/>
      <c r="H601" s="39"/>
      <c r="I601" s="200"/>
      <c r="J601" s="39"/>
      <c r="K601" s="39"/>
      <c r="L601" s="42"/>
      <c r="M601" s="201"/>
      <c r="N601" s="202"/>
      <c r="O601" s="67"/>
      <c r="P601" s="67"/>
      <c r="Q601" s="67"/>
      <c r="R601" s="67"/>
      <c r="S601" s="67"/>
      <c r="T601" s="68"/>
      <c r="U601" s="37"/>
      <c r="V601" s="37"/>
      <c r="W601" s="37"/>
      <c r="X601" s="37"/>
      <c r="Y601" s="37"/>
      <c r="Z601" s="37"/>
      <c r="AA601" s="37"/>
      <c r="AB601" s="37"/>
      <c r="AC601" s="37"/>
      <c r="AD601" s="37"/>
      <c r="AE601" s="37"/>
      <c r="AT601" s="20" t="s">
        <v>451</v>
      </c>
      <c r="AU601" s="20" t="s">
        <v>91</v>
      </c>
    </row>
    <row r="602" spans="1:65" s="13" customFormat="1">
      <c r="B602" s="203"/>
      <c r="C602" s="204"/>
      <c r="D602" s="205" t="s">
        <v>453</v>
      </c>
      <c r="E602" s="206" t="s">
        <v>19</v>
      </c>
      <c r="F602" s="207" t="s">
        <v>540</v>
      </c>
      <c r="G602" s="204"/>
      <c r="H602" s="206" t="s">
        <v>19</v>
      </c>
      <c r="I602" s="208"/>
      <c r="J602" s="204"/>
      <c r="K602" s="204"/>
      <c r="L602" s="209"/>
      <c r="M602" s="210"/>
      <c r="N602" s="211"/>
      <c r="O602" s="211"/>
      <c r="P602" s="211"/>
      <c r="Q602" s="211"/>
      <c r="R602" s="211"/>
      <c r="S602" s="211"/>
      <c r="T602" s="212"/>
      <c r="AT602" s="213" t="s">
        <v>453</v>
      </c>
      <c r="AU602" s="213" t="s">
        <v>91</v>
      </c>
      <c r="AV602" s="13" t="s">
        <v>85</v>
      </c>
      <c r="AW602" s="13" t="s">
        <v>37</v>
      </c>
      <c r="AX602" s="13" t="s">
        <v>78</v>
      </c>
      <c r="AY602" s="213" t="s">
        <v>443</v>
      </c>
    </row>
    <row r="603" spans="1:65" s="13" customFormat="1">
      <c r="B603" s="203"/>
      <c r="C603" s="204"/>
      <c r="D603" s="205" t="s">
        <v>453</v>
      </c>
      <c r="E603" s="206" t="s">
        <v>19</v>
      </c>
      <c r="F603" s="207" t="s">
        <v>568</v>
      </c>
      <c r="G603" s="204"/>
      <c r="H603" s="206" t="s">
        <v>19</v>
      </c>
      <c r="I603" s="208"/>
      <c r="J603" s="204"/>
      <c r="K603" s="204"/>
      <c r="L603" s="209"/>
      <c r="M603" s="210"/>
      <c r="N603" s="211"/>
      <c r="O603" s="211"/>
      <c r="P603" s="211"/>
      <c r="Q603" s="211"/>
      <c r="R603" s="211"/>
      <c r="S603" s="211"/>
      <c r="T603" s="212"/>
      <c r="AT603" s="213" t="s">
        <v>453</v>
      </c>
      <c r="AU603" s="213" t="s">
        <v>91</v>
      </c>
      <c r="AV603" s="13" t="s">
        <v>85</v>
      </c>
      <c r="AW603" s="13" t="s">
        <v>37</v>
      </c>
      <c r="AX603" s="13" t="s">
        <v>78</v>
      </c>
      <c r="AY603" s="213" t="s">
        <v>443</v>
      </c>
    </row>
    <row r="604" spans="1:65" s="13" customFormat="1">
      <c r="B604" s="203"/>
      <c r="C604" s="204"/>
      <c r="D604" s="205" t="s">
        <v>453</v>
      </c>
      <c r="E604" s="206" t="s">
        <v>19</v>
      </c>
      <c r="F604" s="207" t="s">
        <v>549</v>
      </c>
      <c r="G604" s="204"/>
      <c r="H604" s="206" t="s">
        <v>19</v>
      </c>
      <c r="I604" s="208"/>
      <c r="J604" s="204"/>
      <c r="K604" s="204"/>
      <c r="L604" s="209"/>
      <c r="M604" s="210"/>
      <c r="N604" s="211"/>
      <c r="O604" s="211"/>
      <c r="P604" s="211"/>
      <c r="Q604" s="211"/>
      <c r="R604" s="211"/>
      <c r="S604" s="211"/>
      <c r="T604" s="212"/>
      <c r="AT604" s="213" t="s">
        <v>453</v>
      </c>
      <c r="AU604" s="213" t="s">
        <v>91</v>
      </c>
      <c r="AV604" s="13" t="s">
        <v>85</v>
      </c>
      <c r="AW604" s="13" t="s">
        <v>37</v>
      </c>
      <c r="AX604" s="13" t="s">
        <v>78</v>
      </c>
      <c r="AY604" s="213" t="s">
        <v>443</v>
      </c>
    </row>
    <row r="605" spans="1:65" s="14" customFormat="1">
      <c r="B605" s="214"/>
      <c r="C605" s="215"/>
      <c r="D605" s="205" t="s">
        <v>453</v>
      </c>
      <c r="E605" s="216" t="s">
        <v>19</v>
      </c>
      <c r="F605" s="217" t="s">
        <v>863</v>
      </c>
      <c r="G605" s="215"/>
      <c r="H605" s="218">
        <v>1.024</v>
      </c>
      <c r="I605" s="219"/>
      <c r="J605" s="215"/>
      <c r="K605" s="215"/>
      <c r="L605" s="220"/>
      <c r="M605" s="221"/>
      <c r="N605" s="222"/>
      <c r="O605" s="222"/>
      <c r="P605" s="222"/>
      <c r="Q605" s="222"/>
      <c r="R605" s="222"/>
      <c r="S605" s="222"/>
      <c r="T605" s="223"/>
      <c r="AT605" s="224" t="s">
        <v>453</v>
      </c>
      <c r="AU605" s="224" t="s">
        <v>91</v>
      </c>
      <c r="AV605" s="14" t="s">
        <v>91</v>
      </c>
      <c r="AW605" s="14" t="s">
        <v>37</v>
      </c>
      <c r="AX605" s="14" t="s">
        <v>78</v>
      </c>
      <c r="AY605" s="224" t="s">
        <v>443</v>
      </c>
    </row>
    <row r="606" spans="1:65" s="15" customFormat="1">
      <c r="B606" s="225"/>
      <c r="C606" s="226"/>
      <c r="D606" s="205" t="s">
        <v>453</v>
      </c>
      <c r="E606" s="227" t="s">
        <v>19</v>
      </c>
      <c r="F606" s="228" t="s">
        <v>456</v>
      </c>
      <c r="G606" s="226"/>
      <c r="H606" s="229">
        <v>1.024</v>
      </c>
      <c r="I606" s="230"/>
      <c r="J606" s="226"/>
      <c r="K606" s="226"/>
      <c r="L606" s="231"/>
      <c r="M606" s="232"/>
      <c r="N606" s="233"/>
      <c r="O606" s="233"/>
      <c r="P606" s="233"/>
      <c r="Q606" s="233"/>
      <c r="R606" s="233"/>
      <c r="S606" s="233"/>
      <c r="T606" s="234"/>
      <c r="AT606" s="235" t="s">
        <v>453</v>
      </c>
      <c r="AU606" s="235" t="s">
        <v>91</v>
      </c>
      <c r="AV606" s="15" t="s">
        <v>449</v>
      </c>
      <c r="AW606" s="15" t="s">
        <v>37</v>
      </c>
      <c r="AX606" s="15" t="s">
        <v>85</v>
      </c>
      <c r="AY606" s="235" t="s">
        <v>443</v>
      </c>
    </row>
    <row r="607" spans="1:65" s="2" customFormat="1" ht="16.5" customHeight="1">
      <c r="A607" s="37"/>
      <c r="B607" s="38"/>
      <c r="C607" s="185" t="s">
        <v>864</v>
      </c>
      <c r="D607" s="185" t="s">
        <v>445</v>
      </c>
      <c r="E607" s="186" t="s">
        <v>865</v>
      </c>
      <c r="F607" s="187" t="s">
        <v>866</v>
      </c>
      <c r="G607" s="188" t="s">
        <v>136</v>
      </c>
      <c r="H607" s="189">
        <v>5.12</v>
      </c>
      <c r="I607" s="190"/>
      <c r="J607" s="191">
        <f>ROUND(I607*H607,2)</f>
        <v>0</v>
      </c>
      <c r="K607" s="187" t="s">
        <v>448</v>
      </c>
      <c r="L607" s="42"/>
      <c r="M607" s="192" t="s">
        <v>19</v>
      </c>
      <c r="N607" s="193" t="s">
        <v>50</v>
      </c>
      <c r="O607" s="67"/>
      <c r="P607" s="194">
        <f>O607*H607</f>
        <v>0</v>
      </c>
      <c r="Q607" s="194">
        <v>2.64E-3</v>
      </c>
      <c r="R607" s="194">
        <f>Q607*H607</f>
        <v>1.3516800000000001E-2</v>
      </c>
      <c r="S607" s="194">
        <v>0</v>
      </c>
      <c r="T607" s="195">
        <f>S607*H607</f>
        <v>0</v>
      </c>
      <c r="U607" s="37"/>
      <c r="V607" s="37"/>
      <c r="W607" s="37"/>
      <c r="X607" s="37"/>
      <c r="Y607" s="37"/>
      <c r="Z607" s="37"/>
      <c r="AA607" s="37"/>
      <c r="AB607" s="37"/>
      <c r="AC607" s="37"/>
      <c r="AD607" s="37"/>
      <c r="AE607" s="37"/>
      <c r="AR607" s="196" t="s">
        <v>449</v>
      </c>
      <c r="AT607" s="196" t="s">
        <v>445</v>
      </c>
      <c r="AU607" s="196" t="s">
        <v>91</v>
      </c>
      <c r="AY607" s="20" t="s">
        <v>443</v>
      </c>
      <c r="BE607" s="197">
        <f>IF(N607="základní",J607,0)</f>
        <v>0</v>
      </c>
      <c r="BF607" s="197">
        <f>IF(N607="snížená",J607,0)</f>
        <v>0</v>
      </c>
      <c r="BG607" s="197">
        <f>IF(N607="zákl. přenesená",J607,0)</f>
        <v>0</v>
      </c>
      <c r="BH607" s="197">
        <f>IF(N607="sníž. přenesená",J607,0)</f>
        <v>0</v>
      </c>
      <c r="BI607" s="197">
        <f>IF(N607="nulová",J607,0)</f>
        <v>0</v>
      </c>
      <c r="BJ607" s="20" t="s">
        <v>91</v>
      </c>
      <c r="BK607" s="197">
        <f>ROUND(I607*H607,2)</f>
        <v>0</v>
      </c>
      <c r="BL607" s="20" t="s">
        <v>449</v>
      </c>
      <c r="BM607" s="196" t="s">
        <v>867</v>
      </c>
    </row>
    <row r="608" spans="1:65" s="2" customFormat="1">
      <c r="A608" s="37"/>
      <c r="B608" s="38"/>
      <c r="C608" s="39"/>
      <c r="D608" s="198" t="s">
        <v>451</v>
      </c>
      <c r="E608" s="39"/>
      <c r="F608" s="199" t="s">
        <v>868</v>
      </c>
      <c r="G608" s="39"/>
      <c r="H608" s="39"/>
      <c r="I608" s="200"/>
      <c r="J608" s="39"/>
      <c r="K608" s="39"/>
      <c r="L608" s="42"/>
      <c r="M608" s="201"/>
      <c r="N608" s="202"/>
      <c r="O608" s="67"/>
      <c r="P608" s="67"/>
      <c r="Q608" s="67"/>
      <c r="R608" s="67"/>
      <c r="S608" s="67"/>
      <c r="T608" s="68"/>
      <c r="U608" s="37"/>
      <c r="V608" s="37"/>
      <c r="W608" s="37"/>
      <c r="X608" s="37"/>
      <c r="Y608" s="37"/>
      <c r="Z608" s="37"/>
      <c r="AA608" s="37"/>
      <c r="AB608" s="37"/>
      <c r="AC608" s="37"/>
      <c r="AD608" s="37"/>
      <c r="AE608" s="37"/>
      <c r="AT608" s="20" t="s">
        <v>451</v>
      </c>
      <c r="AU608" s="20" t="s">
        <v>91</v>
      </c>
    </row>
    <row r="609" spans="1:65" s="13" customFormat="1">
      <c r="B609" s="203"/>
      <c r="C609" s="204"/>
      <c r="D609" s="205" t="s">
        <v>453</v>
      </c>
      <c r="E609" s="206" t="s">
        <v>19</v>
      </c>
      <c r="F609" s="207" t="s">
        <v>540</v>
      </c>
      <c r="G609" s="204"/>
      <c r="H609" s="206" t="s">
        <v>19</v>
      </c>
      <c r="I609" s="208"/>
      <c r="J609" s="204"/>
      <c r="K609" s="204"/>
      <c r="L609" s="209"/>
      <c r="M609" s="210"/>
      <c r="N609" s="211"/>
      <c r="O609" s="211"/>
      <c r="P609" s="211"/>
      <c r="Q609" s="211"/>
      <c r="R609" s="211"/>
      <c r="S609" s="211"/>
      <c r="T609" s="212"/>
      <c r="AT609" s="213" t="s">
        <v>453</v>
      </c>
      <c r="AU609" s="213" t="s">
        <v>91</v>
      </c>
      <c r="AV609" s="13" t="s">
        <v>85</v>
      </c>
      <c r="AW609" s="13" t="s">
        <v>37</v>
      </c>
      <c r="AX609" s="13" t="s">
        <v>78</v>
      </c>
      <c r="AY609" s="213" t="s">
        <v>443</v>
      </c>
    </row>
    <row r="610" spans="1:65" s="13" customFormat="1">
      <c r="B610" s="203"/>
      <c r="C610" s="204"/>
      <c r="D610" s="205" t="s">
        <v>453</v>
      </c>
      <c r="E610" s="206" t="s">
        <v>19</v>
      </c>
      <c r="F610" s="207" t="s">
        <v>568</v>
      </c>
      <c r="G610" s="204"/>
      <c r="H610" s="206" t="s">
        <v>19</v>
      </c>
      <c r="I610" s="208"/>
      <c r="J610" s="204"/>
      <c r="K610" s="204"/>
      <c r="L610" s="209"/>
      <c r="M610" s="210"/>
      <c r="N610" s="211"/>
      <c r="O610" s="211"/>
      <c r="P610" s="211"/>
      <c r="Q610" s="211"/>
      <c r="R610" s="211"/>
      <c r="S610" s="211"/>
      <c r="T610" s="212"/>
      <c r="AT610" s="213" t="s">
        <v>453</v>
      </c>
      <c r="AU610" s="213" t="s">
        <v>91</v>
      </c>
      <c r="AV610" s="13" t="s">
        <v>85</v>
      </c>
      <c r="AW610" s="13" t="s">
        <v>37</v>
      </c>
      <c r="AX610" s="13" t="s">
        <v>78</v>
      </c>
      <c r="AY610" s="213" t="s">
        <v>443</v>
      </c>
    </row>
    <row r="611" spans="1:65" s="13" customFormat="1">
      <c r="B611" s="203"/>
      <c r="C611" s="204"/>
      <c r="D611" s="205" t="s">
        <v>453</v>
      </c>
      <c r="E611" s="206" t="s">
        <v>19</v>
      </c>
      <c r="F611" s="207" t="s">
        <v>549</v>
      </c>
      <c r="G611" s="204"/>
      <c r="H611" s="206" t="s">
        <v>19</v>
      </c>
      <c r="I611" s="208"/>
      <c r="J611" s="204"/>
      <c r="K611" s="204"/>
      <c r="L611" s="209"/>
      <c r="M611" s="210"/>
      <c r="N611" s="211"/>
      <c r="O611" s="211"/>
      <c r="P611" s="211"/>
      <c r="Q611" s="211"/>
      <c r="R611" s="211"/>
      <c r="S611" s="211"/>
      <c r="T611" s="212"/>
      <c r="AT611" s="213" t="s">
        <v>453</v>
      </c>
      <c r="AU611" s="213" t="s">
        <v>91</v>
      </c>
      <c r="AV611" s="13" t="s">
        <v>85</v>
      </c>
      <c r="AW611" s="13" t="s">
        <v>37</v>
      </c>
      <c r="AX611" s="13" t="s">
        <v>78</v>
      </c>
      <c r="AY611" s="213" t="s">
        <v>443</v>
      </c>
    </row>
    <row r="612" spans="1:65" s="14" customFormat="1">
      <c r="B612" s="214"/>
      <c r="C612" s="215"/>
      <c r="D612" s="205" t="s">
        <v>453</v>
      </c>
      <c r="E612" s="216" t="s">
        <v>19</v>
      </c>
      <c r="F612" s="217" t="s">
        <v>869</v>
      </c>
      <c r="G612" s="215"/>
      <c r="H612" s="218">
        <v>5.12</v>
      </c>
      <c r="I612" s="219"/>
      <c r="J612" s="215"/>
      <c r="K612" s="215"/>
      <c r="L612" s="220"/>
      <c r="M612" s="221"/>
      <c r="N612" s="222"/>
      <c r="O612" s="222"/>
      <c r="P612" s="222"/>
      <c r="Q612" s="222"/>
      <c r="R612" s="222"/>
      <c r="S612" s="222"/>
      <c r="T612" s="223"/>
      <c r="AT612" s="224" t="s">
        <v>453</v>
      </c>
      <c r="AU612" s="224" t="s">
        <v>91</v>
      </c>
      <c r="AV612" s="14" t="s">
        <v>91</v>
      </c>
      <c r="AW612" s="14" t="s">
        <v>37</v>
      </c>
      <c r="AX612" s="14" t="s">
        <v>78</v>
      </c>
      <c r="AY612" s="224" t="s">
        <v>443</v>
      </c>
    </row>
    <row r="613" spans="1:65" s="15" customFormat="1">
      <c r="B613" s="225"/>
      <c r="C613" s="226"/>
      <c r="D613" s="205" t="s">
        <v>453</v>
      </c>
      <c r="E613" s="227" t="s">
        <v>139</v>
      </c>
      <c r="F613" s="228" t="s">
        <v>456</v>
      </c>
      <c r="G613" s="226"/>
      <c r="H613" s="229">
        <v>5.12</v>
      </c>
      <c r="I613" s="230"/>
      <c r="J613" s="226"/>
      <c r="K613" s="226"/>
      <c r="L613" s="231"/>
      <c r="M613" s="232"/>
      <c r="N613" s="233"/>
      <c r="O613" s="233"/>
      <c r="P613" s="233"/>
      <c r="Q613" s="233"/>
      <c r="R613" s="233"/>
      <c r="S613" s="233"/>
      <c r="T613" s="234"/>
      <c r="AT613" s="235" t="s">
        <v>453</v>
      </c>
      <c r="AU613" s="235" t="s">
        <v>91</v>
      </c>
      <c r="AV613" s="15" t="s">
        <v>449</v>
      </c>
      <c r="AW613" s="15" t="s">
        <v>37</v>
      </c>
      <c r="AX613" s="15" t="s">
        <v>85</v>
      </c>
      <c r="AY613" s="235" t="s">
        <v>443</v>
      </c>
    </row>
    <row r="614" spans="1:65" s="2" customFormat="1" ht="16.5" customHeight="1">
      <c r="A614" s="37"/>
      <c r="B614" s="38"/>
      <c r="C614" s="185" t="s">
        <v>870</v>
      </c>
      <c r="D614" s="185" t="s">
        <v>445</v>
      </c>
      <c r="E614" s="186" t="s">
        <v>871</v>
      </c>
      <c r="F614" s="187" t="s">
        <v>872</v>
      </c>
      <c r="G614" s="188" t="s">
        <v>136</v>
      </c>
      <c r="H614" s="189">
        <v>5.12</v>
      </c>
      <c r="I614" s="190"/>
      <c r="J614" s="191">
        <f>ROUND(I614*H614,2)</f>
        <v>0</v>
      </c>
      <c r="K614" s="187" t="s">
        <v>448</v>
      </c>
      <c r="L614" s="42"/>
      <c r="M614" s="192" t="s">
        <v>19</v>
      </c>
      <c r="N614" s="193" t="s">
        <v>50</v>
      </c>
      <c r="O614" s="67"/>
      <c r="P614" s="194">
        <f>O614*H614</f>
        <v>0</v>
      </c>
      <c r="Q614" s="194">
        <v>0</v>
      </c>
      <c r="R614" s="194">
        <f>Q614*H614</f>
        <v>0</v>
      </c>
      <c r="S614" s="194">
        <v>0</v>
      </c>
      <c r="T614" s="195">
        <f>S614*H614</f>
        <v>0</v>
      </c>
      <c r="U614" s="37"/>
      <c r="V614" s="37"/>
      <c r="W614" s="37"/>
      <c r="X614" s="37"/>
      <c r="Y614" s="37"/>
      <c r="Z614" s="37"/>
      <c r="AA614" s="37"/>
      <c r="AB614" s="37"/>
      <c r="AC614" s="37"/>
      <c r="AD614" s="37"/>
      <c r="AE614" s="37"/>
      <c r="AR614" s="196" t="s">
        <v>449</v>
      </c>
      <c r="AT614" s="196" t="s">
        <v>445</v>
      </c>
      <c r="AU614" s="196" t="s">
        <v>91</v>
      </c>
      <c r="AY614" s="20" t="s">
        <v>443</v>
      </c>
      <c r="BE614" s="197">
        <f>IF(N614="základní",J614,0)</f>
        <v>0</v>
      </c>
      <c r="BF614" s="197">
        <f>IF(N614="snížená",J614,0)</f>
        <v>0</v>
      </c>
      <c r="BG614" s="197">
        <f>IF(N614="zákl. přenesená",J614,0)</f>
        <v>0</v>
      </c>
      <c r="BH614" s="197">
        <f>IF(N614="sníž. přenesená",J614,0)</f>
        <v>0</v>
      </c>
      <c r="BI614" s="197">
        <f>IF(N614="nulová",J614,0)</f>
        <v>0</v>
      </c>
      <c r="BJ614" s="20" t="s">
        <v>91</v>
      </c>
      <c r="BK614" s="197">
        <f>ROUND(I614*H614,2)</f>
        <v>0</v>
      </c>
      <c r="BL614" s="20" t="s">
        <v>449</v>
      </c>
      <c r="BM614" s="196" t="s">
        <v>873</v>
      </c>
    </row>
    <row r="615" spans="1:65" s="2" customFormat="1">
      <c r="A615" s="37"/>
      <c r="B615" s="38"/>
      <c r="C615" s="39"/>
      <c r="D615" s="198" t="s">
        <v>451</v>
      </c>
      <c r="E615" s="39"/>
      <c r="F615" s="199" t="s">
        <v>874</v>
      </c>
      <c r="G615" s="39"/>
      <c r="H615" s="39"/>
      <c r="I615" s="200"/>
      <c r="J615" s="39"/>
      <c r="K615" s="39"/>
      <c r="L615" s="42"/>
      <c r="M615" s="201"/>
      <c r="N615" s="202"/>
      <c r="O615" s="67"/>
      <c r="P615" s="67"/>
      <c r="Q615" s="67"/>
      <c r="R615" s="67"/>
      <c r="S615" s="67"/>
      <c r="T615" s="68"/>
      <c r="U615" s="37"/>
      <c r="V615" s="37"/>
      <c r="W615" s="37"/>
      <c r="X615" s="37"/>
      <c r="Y615" s="37"/>
      <c r="Z615" s="37"/>
      <c r="AA615" s="37"/>
      <c r="AB615" s="37"/>
      <c r="AC615" s="37"/>
      <c r="AD615" s="37"/>
      <c r="AE615" s="37"/>
      <c r="AT615" s="20" t="s">
        <v>451</v>
      </c>
      <c r="AU615" s="20" t="s">
        <v>91</v>
      </c>
    </row>
    <row r="616" spans="1:65" s="14" customFormat="1">
      <c r="B616" s="214"/>
      <c r="C616" s="215"/>
      <c r="D616" s="205" t="s">
        <v>453</v>
      </c>
      <c r="E616" s="216" t="s">
        <v>19</v>
      </c>
      <c r="F616" s="217" t="s">
        <v>139</v>
      </c>
      <c r="G616" s="215"/>
      <c r="H616" s="218">
        <v>5.12</v>
      </c>
      <c r="I616" s="219"/>
      <c r="J616" s="215"/>
      <c r="K616" s="215"/>
      <c r="L616" s="220"/>
      <c r="M616" s="221"/>
      <c r="N616" s="222"/>
      <c r="O616" s="222"/>
      <c r="P616" s="222"/>
      <c r="Q616" s="222"/>
      <c r="R616" s="222"/>
      <c r="S616" s="222"/>
      <c r="T616" s="223"/>
      <c r="AT616" s="224" t="s">
        <v>453</v>
      </c>
      <c r="AU616" s="224" t="s">
        <v>91</v>
      </c>
      <c r="AV616" s="14" t="s">
        <v>91</v>
      </c>
      <c r="AW616" s="14" t="s">
        <v>37</v>
      </c>
      <c r="AX616" s="14" t="s">
        <v>78</v>
      </c>
      <c r="AY616" s="224" t="s">
        <v>443</v>
      </c>
    </row>
    <row r="617" spans="1:65" s="15" customFormat="1">
      <c r="B617" s="225"/>
      <c r="C617" s="226"/>
      <c r="D617" s="205" t="s">
        <v>453</v>
      </c>
      <c r="E617" s="227" t="s">
        <v>19</v>
      </c>
      <c r="F617" s="228" t="s">
        <v>456</v>
      </c>
      <c r="G617" s="226"/>
      <c r="H617" s="229">
        <v>5.12</v>
      </c>
      <c r="I617" s="230"/>
      <c r="J617" s="226"/>
      <c r="K617" s="226"/>
      <c r="L617" s="231"/>
      <c r="M617" s="232"/>
      <c r="N617" s="233"/>
      <c r="O617" s="233"/>
      <c r="P617" s="233"/>
      <c r="Q617" s="233"/>
      <c r="R617" s="233"/>
      <c r="S617" s="233"/>
      <c r="T617" s="234"/>
      <c r="AT617" s="235" t="s">
        <v>453</v>
      </c>
      <c r="AU617" s="235" t="s">
        <v>91</v>
      </c>
      <c r="AV617" s="15" t="s">
        <v>449</v>
      </c>
      <c r="AW617" s="15" t="s">
        <v>37</v>
      </c>
      <c r="AX617" s="15" t="s">
        <v>85</v>
      </c>
      <c r="AY617" s="235" t="s">
        <v>443</v>
      </c>
    </row>
    <row r="618" spans="1:65" s="2" customFormat="1" ht="21.75" customHeight="1">
      <c r="A618" s="37"/>
      <c r="B618" s="38"/>
      <c r="C618" s="185" t="s">
        <v>875</v>
      </c>
      <c r="D618" s="185" t="s">
        <v>445</v>
      </c>
      <c r="E618" s="186" t="s">
        <v>876</v>
      </c>
      <c r="F618" s="187" t="s">
        <v>877</v>
      </c>
      <c r="G618" s="188" t="s">
        <v>711</v>
      </c>
      <c r="H618" s="189">
        <v>3.1E-2</v>
      </c>
      <c r="I618" s="190"/>
      <c r="J618" s="191">
        <f>ROUND(I618*H618,2)</f>
        <v>0</v>
      </c>
      <c r="K618" s="187" t="s">
        <v>448</v>
      </c>
      <c r="L618" s="42"/>
      <c r="M618" s="192" t="s">
        <v>19</v>
      </c>
      <c r="N618" s="193" t="s">
        <v>50</v>
      </c>
      <c r="O618" s="67"/>
      <c r="P618" s="194">
        <f>O618*H618</f>
        <v>0</v>
      </c>
      <c r="Q618" s="194">
        <v>1.0606199999999999</v>
      </c>
      <c r="R618" s="194">
        <f>Q618*H618</f>
        <v>3.2879219999999994E-2</v>
      </c>
      <c r="S618" s="194">
        <v>0</v>
      </c>
      <c r="T618" s="195">
        <f>S618*H618</f>
        <v>0</v>
      </c>
      <c r="U618" s="37"/>
      <c r="V618" s="37"/>
      <c r="W618" s="37"/>
      <c r="X618" s="37"/>
      <c r="Y618" s="37"/>
      <c r="Z618" s="37"/>
      <c r="AA618" s="37"/>
      <c r="AB618" s="37"/>
      <c r="AC618" s="37"/>
      <c r="AD618" s="37"/>
      <c r="AE618" s="37"/>
      <c r="AR618" s="196" t="s">
        <v>449</v>
      </c>
      <c r="AT618" s="196" t="s">
        <v>445</v>
      </c>
      <c r="AU618" s="196" t="s">
        <v>91</v>
      </c>
      <c r="AY618" s="20" t="s">
        <v>443</v>
      </c>
      <c r="BE618" s="197">
        <f>IF(N618="základní",J618,0)</f>
        <v>0</v>
      </c>
      <c r="BF618" s="197">
        <f>IF(N618="snížená",J618,0)</f>
        <v>0</v>
      </c>
      <c r="BG618" s="197">
        <f>IF(N618="zákl. přenesená",J618,0)</f>
        <v>0</v>
      </c>
      <c r="BH618" s="197">
        <f>IF(N618="sníž. přenesená",J618,0)</f>
        <v>0</v>
      </c>
      <c r="BI618" s="197">
        <f>IF(N618="nulová",J618,0)</f>
        <v>0</v>
      </c>
      <c r="BJ618" s="20" t="s">
        <v>91</v>
      </c>
      <c r="BK618" s="197">
        <f>ROUND(I618*H618,2)</f>
        <v>0</v>
      </c>
      <c r="BL618" s="20" t="s">
        <v>449</v>
      </c>
      <c r="BM618" s="196" t="s">
        <v>878</v>
      </c>
    </row>
    <row r="619" spans="1:65" s="2" customFormat="1">
      <c r="A619" s="37"/>
      <c r="B619" s="38"/>
      <c r="C619" s="39"/>
      <c r="D619" s="198" t="s">
        <v>451</v>
      </c>
      <c r="E619" s="39"/>
      <c r="F619" s="199" t="s">
        <v>879</v>
      </c>
      <c r="G619" s="39"/>
      <c r="H619" s="39"/>
      <c r="I619" s="200"/>
      <c r="J619" s="39"/>
      <c r="K619" s="39"/>
      <c r="L619" s="42"/>
      <c r="M619" s="201"/>
      <c r="N619" s="202"/>
      <c r="O619" s="67"/>
      <c r="P619" s="67"/>
      <c r="Q619" s="67"/>
      <c r="R619" s="67"/>
      <c r="S619" s="67"/>
      <c r="T619" s="68"/>
      <c r="U619" s="37"/>
      <c r="V619" s="37"/>
      <c r="W619" s="37"/>
      <c r="X619" s="37"/>
      <c r="Y619" s="37"/>
      <c r="Z619" s="37"/>
      <c r="AA619" s="37"/>
      <c r="AB619" s="37"/>
      <c r="AC619" s="37"/>
      <c r="AD619" s="37"/>
      <c r="AE619" s="37"/>
      <c r="AT619" s="20" t="s">
        <v>451</v>
      </c>
      <c r="AU619" s="20" t="s">
        <v>91</v>
      </c>
    </row>
    <row r="620" spans="1:65" s="13" customFormat="1">
      <c r="B620" s="203"/>
      <c r="C620" s="204"/>
      <c r="D620" s="205" t="s">
        <v>453</v>
      </c>
      <c r="E620" s="206" t="s">
        <v>19</v>
      </c>
      <c r="F620" s="207" t="s">
        <v>540</v>
      </c>
      <c r="G620" s="204"/>
      <c r="H620" s="206" t="s">
        <v>19</v>
      </c>
      <c r="I620" s="208"/>
      <c r="J620" s="204"/>
      <c r="K620" s="204"/>
      <c r="L620" s="209"/>
      <c r="M620" s="210"/>
      <c r="N620" s="211"/>
      <c r="O620" s="211"/>
      <c r="P620" s="211"/>
      <c r="Q620" s="211"/>
      <c r="R620" s="211"/>
      <c r="S620" s="211"/>
      <c r="T620" s="212"/>
      <c r="AT620" s="213" t="s">
        <v>453</v>
      </c>
      <c r="AU620" s="213" t="s">
        <v>91</v>
      </c>
      <c r="AV620" s="13" t="s">
        <v>85</v>
      </c>
      <c r="AW620" s="13" t="s">
        <v>37</v>
      </c>
      <c r="AX620" s="13" t="s">
        <v>78</v>
      </c>
      <c r="AY620" s="213" t="s">
        <v>443</v>
      </c>
    </row>
    <row r="621" spans="1:65" s="13" customFormat="1">
      <c r="B621" s="203"/>
      <c r="C621" s="204"/>
      <c r="D621" s="205" t="s">
        <v>453</v>
      </c>
      <c r="E621" s="206" t="s">
        <v>19</v>
      </c>
      <c r="F621" s="207" t="s">
        <v>568</v>
      </c>
      <c r="G621" s="204"/>
      <c r="H621" s="206" t="s">
        <v>19</v>
      </c>
      <c r="I621" s="208"/>
      <c r="J621" s="204"/>
      <c r="K621" s="204"/>
      <c r="L621" s="209"/>
      <c r="M621" s="210"/>
      <c r="N621" s="211"/>
      <c r="O621" s="211"/>
      <c r="P621" s="211"/>
      <c r="Q621" s="211"/>
      <c r="R621" s="211"/>
      <c r="S621" s="211"/>
      <c r="T621" s="212"/>
      <c r="AT621" s="213" t="s">
        <v>453</v>
      </c>
      <c r="AU621" s="213" t="s">
        <v>91</v>
      </c>
      <c r="AV621" s="13" t="s">
        <v>85</v>
      </c>
      <c r="AW621" s="13" t="s">
        <v>37</v>
      </c>
      <c r="AX621" s="13" t="s">
        <v>78</v>
      </c>
      <c r="AY621" s="213" t="s">
        <v>443</v>
      </c>
    </row>
    <row r="622" spans="1:65" s="13" customFormat="1">
      <c r="B622" s="203"/>
      <c r="C622" s="204"/>
      <c r="D622" s="205" t="s">
        <v>453</v>
      </c>
      <c r="E622" s="206" t="s">
        <v>19</v>
      </c>
      <c r="F622" s="207" t="s">
        <v>549</v>
      </c>
      <c r="G622" s="204"/>
      <c r="H622" s="206" t="s">
        <v>19</v>
      </c>
      <c r="I622" s="208"/>
      <c r="J622" s="204"/>
      <c r="K622" s="204"/>
      <c r="L622" s="209"/>
      <c r="M622" s="210"/>
      <c r="N622" s="211"/>
      <c r="O622" s="211"/>
      <c r="P622" s="211"/>
      <c r="Q622" s="211"/>
      <c r="R622" s="211"/>
      <c r="S622" s="211"/>
      <c r="T622" s="212"/>
      <c r="AT622" s="213" t="s">
        <v>453</v>
      </c>
      <c r="AU622" s="213" t="s">
        <v>91</v>
      </c>
      <c r="AV622" s="13" t="s">
        <v>85</v>
      </c>
      <c r="AW622" s="13" t="s">
        <v>37</v>
      </c>
      <c r="AX622" s="13" t="s">
        <v>78</v>
      </c>
      <c r="AY622" s="213" t="s">
        <v>443</v>
      </c>
    </row>
    <row r="623" spans="1:65" s="13" customFormat="1">
      <c r="B623" s="203"/>
      <c r="C623" s="204"/>
      <c r="D623" s="205" t="s">
        <v>453</v>
      </c>
      <c r="E623" s="206" t="s">
        <v>19</v>
      </c>
      <c r="F623" s="207" t="s">
        <v>880</v>
      </c>
      <c r="G623" s="204"/>
      <c r="H623" s="206" t="s">
        <v>19</v>
      </c>
      <c r="I623" s="208"/>
      <c r="J623" s="204"/>
      <c r="K623" s="204"/>
      <c r="L623" s="209"/>
      <c r="M623" s="210"/>
      <c r="N623" s="211"/>
      <c r="O623" s="211"/>
      <c r="P623" s="211"/>
      <c r="Q623" s="211"/>
      <c r="R623" s="211"/>
      <c r="S623" s="211"/>
      <c r="T623" s="212"/>
      <c r="AT623" s="213" t="s">
        <v>453</v>
      </c>
      <c r="AU623" s="213" t="s">
        <v>91</v>
      </c>
      <c r="AV623" s="13" t="s">
        <v>85</v>
      </c>
      <c r="AW623" s="13" t="s">
        <v>37</v>
      </c>
      <c r="AX623" s="13" t="s">
        <v>78</v>
      </c>
      <c r="AY623" s="213" t="s">
        <v>443</v>
      </c>
    </row>
    <row r="624" spans="1:65" s="14" customFormat="1">
      <c r="B624" s="214"/>
      <c r="C624" s="215"/>
      <c r="D624" s="205" t="s">
        <v>453</v>
      </c>
      <c r="E624" s="216" t="s">
        <v>19</v>
      </c>
      <c r="F624" s="217" t="s">
        <v>881</v>
      </c>
      <c r="G624" s="215"/>
      <c r="H624" s="218">
        <v>3.1E-2</v>
      </c>
      <c r="I624" s="219"/>
      <c r="J624" s="215"/>
      <c r="K624" s="215"/>
      <c r="L624" s="220"/>
      <c r="M624" s="221"/>
      <c r="N624" s="222"/>
      <c r="O624" s="222"/>
      <c r="P624" s="222"/>
      <c r="Q624" s="222"/>
      <c r="R624" s="222"/>
      <c r="S624" s="222"/>
      <c r="T624" s="223"/>
      <c r="AT624" s="224" t="s">
        <v>453</v>
      </c>
      <c r="AU624" s="224" t="s">
        <v>91</v>
      </c>
      <c r="AV624" s="14" t="s">
        <v>91</v>
      </c>
      <c r="AW624" s="14" t="s">
        <v>37</v>
      </c>
      <c r="AX624" s="14" t="s">
        <v>78</v>
      </c>
      <c r="AY624" s="224" t="s">
        <v>443</v>
      </c>
    </row>
    <row r="625" spans="1:65" s="15" customFormat="1">
      <c r="B625" s="225"/>
      <c r="C625" s="226"/>
      <c r="D625" s="205" t="s">
        <v>453</v>
      </c>
      <c r="E625" s="227" t="s">
        <v>19</v>
      </c>
      <c r="F625" s="228" t="s">
        <v>456</v>
      </c>
      <c r="G625" s="226"/>
      <c r="H625" s="229">
        <v>3.1E-2</v>
      </c>
      <c r="I625" s="230"/>
      <c r="J625" s="226"/>
      <c r="K625" s="226"/>
      <c r="L625" s="231"/>
      <c r="M625" s="232"/>
      <c r="N625" s="233"/>
      <c r="O625" s="233"/>
      <c r="P625" s="233"/>
      <c r="Q625" s="233"/>
      <c r="R625" s="233"/>
      <c r="S625" s="233"/>
      <c r="T625" s="234"/>
      <c r="AT625" s="235" t="s">
        <v>453</v>
      </c>
      <c r="AU625" s="235" t="s">
        <v>91</v>
      </c>
      <c r="AV625" s="15" t="s">
        <v>449</v>
      </c>
      <c r="AW625" s="15" t="s">
        <v>37</v>
      </c>
      <c r="AX625" s="15" t="s">
        <v>85</v>
      </c>
      <c r="AY625" s="235" t="s">
        <v>443</v>
      </c>
    </row>
    <row r="626" spans="1:65" s="2" customFormat="1" ht="44.25" customHeight="1">
      <c r="A626" s="37"/>
      <c r="B626" s="38"/>
      <c r="C626" s="185" t="s">
        <v>882</v>
      </c>
      <c r="D626" s="185" t="s">
        <v>445</v>
      </c>
      <c r="E626" s="186" t="s">
        <v>883</v>
      </c>
      <c r="F626" s="187" t="s">
        <v>884</v>
      </c>
      <c r="G626" s="188" t="s">
        <v>136</v>
      </c>
      <c r="H626" s="189">
        <v>8.8960000000000008</v>
      </c>
      <c r="I626" s="190"/>
      <c r="J626" s="191">
        <f>ROUND(I626*H626,2)</f>
        <v>0</v>
      </c>
      <c r="K626" s="187" t="s">
        <v>448</v>
      </c>
      <c r="L626" s="42"/>
      <c r="M626" s="192" t="s">
        <v>19</v>
      </c>
      <c r="N626" s="193" t="s">
        <v>50</v>
      </c>
      <c r="O626" s="67"/>
      <c r="P626" s="194">
        <f>O626*H626</f>
        <v>0</v>
      </c>
      <c r="Q626" s="194">
        <v>0.58443000000000001</v>
      </c>
      <c r="R626" s="194">
        <f>Q626*H626</f>
        <v>5.1990892800000008</v>
      </c>
      <c r="S626" s="194">
        <v>0</v>
      </c>
      <c r="T626" s="195">
        <f>S626*H626</f>
        <v>0</v>
      </c>
      <c r="U626" s="37"/>
      <c r="V626" s="37"/>
      <c r="W626" s="37"/>
      <c r="X626" s="37"/>
      <c r="Y626" s="37"/>
      <c r="Z626" s="37"/>
      <c r="AA626" s="37"/>
      <c r="AB626" s="37"/>
      <c r="AC626" s="37"/>
      <c r="AD626" s="37"/>
      <c r="AE626" s="37"/>
      <c r="AR626" s="196" t="s">
        <v>449</v>
      </c>
      <c r="AT626" s="196" t="s">
        <v>445</v>
      </c>
      <c r="AU626" s="196" t="s">
        <v>91</v>
      </c>
      <c r="AY626" s="20" t="s">
        <v>443</v>
      </c>
      <c r="BE626" s="197">
        <f>IF(N626="základní",J626,0)</f>
        <v>0</v>
      </c>
      <c r="BF626" s="197">
        <f>IF(N626="snížená",J626,0)</f>
        <v>0</v>
      </c>
      <c r="BG626" s="197">
        <f>IF(N626="zákl. přenesená",J626,0)</f>
        <v>0</v>
      </c>
      <c r="BH626" s="197">
        <f>IF(N626="sníž. přenesená",J626,0)</f>
        <v>0</v>
      </c>
      <c r="BI626" s="197">
        <f>IF(N626="nulová",J626,0)</f>
        <v>0</v>
      </c>
      <c r="BJ626" s="20" t="s">
        <v>91</v>
      </c>
      <c r="BK626" s="197">
        <f>ROUND(I626*H626,2)</f>
        <v>0</v>
      </c>
      <c r="BL626" s="20" t="s">
        <v>449</v>
      </c>
      <c r="BM626" s="196" t="s">
        <v>885</v>
      </c>
    </row>
    <row r="627" spans="1:65" s="2" customFormat="1">
      <c r="A627" s="37"/>
      <c r="B627" s="38"/>
      <c r="C627" s="39"/>
      <c r="D627" s="198" t="s">
        <v>451</v>
      </c>
      <c r="E627" s="39"/>
      <c r="F627" s="199" t="s">
        <v>886</v>
      </c>
      <c r="G627" s="39"/>
      <c r="H627" s="39"/>
      <c r="I627" s="200"/>
      <c r="J627" s="39"/>
      <c r="K627" s="39"/>
      <c r="L627" s="42"/>
      <c r="M627" s="201"/>
      <c r="N627" s="202"/>
      <c r="O627" s="67"/>
      <c r="P627" s="67"/>
      <c r="Q627" s="67"/>
      <c r="R627" s="67"/>
      <c r="S627" s="67"/>
      <c r="T627" s="68"/>
      <c r="U627" s="37"/>
      <c r="V627" s="37"/>
      <c r="W627" s="37"/>
      <c r="X627" s="37"/>
      <c r="Y627" s="37"/>
      <c r="Z627" s="37"/>
      <c r="AA627" s="37"/>
      <c r="AB627" s="37"/>
      <c r="AC627" s="37"/>
      <c r="AD627" s="37"/>
      <c r="AE627" s="37"/>
      <c r="AT627" s="20" t="s">
        <v>451</v>
      </c>
      <c r="AU627" s="20" t="s">
        <v>91</v>
      </c>
    </row>
    <row r="628" spans="1:65" s="13" customFormat="1">
      <c r="B628" s="203"/>
      <c r="C628" s="204"/>
      <c r="D628" s="205" t="s">
        <v>453</v>
      </c>
      <c r="E628" s="206" t="s">
        <v>19</v>
      </c>
      <c r="F628" s="207" t="s">
        <v>540</v>
      </c>
      <c r="G628" s="204"/>
      <c r="H628" s="206" t="s">
        <v>19</v>
      </c>
      <c r="I628" s="208"/>
      <c r="J628" s="204"/>
      <c r="K628" s="204"/>
      <c r="L628" s="209"/>
      <c r="M628" s="210"/>
      <c r="N628" s="211"/>
      <c r="O628" s="211"/>
      <c r="P628" s="211"/>
      <c r="Q628" s="211"/>
      <c r="R628" s="211"/>
      <c r="S628" s="211"/>
      <c r="T628" s="212"/>
      <c r="AT628" s="213" t="s">
        <v>453</v>
      </c>
      <c r="AU628" s="213" t="s">
        <v>91</v>
      </c>
      <c r="AV628" s="13" t="s">
        <v>85</v>
      </c>
      <c r="AW628" s="13" t="s">
        <v>37</v>
      </c>
      <c r="AX628" s="13" t="s">
        <v>78</v>
      </c>
      <c r="AY628" s="213" t="s">
        <v>443</v>
      </c>
    </row>
    <row r="629" spans="1:65" s="13" customFormat="1">
      <c r="B629" s="203"/>
      <c r="C629" s="204"/>
      <c r="D629" s="205" t="s">
        <v>453</v>
      </c>
      <c r="E629" s="206" t="s">
        <v>19</v>
      </c>
      <c r="F629" s="207" t="s">
        <v>568</v>
      </c>
      <c r="G629" s="204"/>
      <c r="H629" s="206" t="s">
        <v>19</v>
      </c>
      <c r="I629" s="208"/>
      <c r="J629" s="204"/>
      <c r="K629" s="204"/>
      <c r="L629" s="209"/>
      <c r="M629" s="210"/>
      <c r="N629" s="211"/>
      <c r="O629" s="211"/>
      <c r="P629" s="211"/>
      <c r="Q629" s="211"/>
      <c r="R629" s="211"/>
      <c r="S629" s="211"/>
      <c r="T629" s="212"/>
      <c r="AT629" s="213" t="s">
        <v>453</v>
      </c>
      <c r="AU629" s="213" t="s">
        <v>91</v>
      </c>
      <c r="AV629" s="13" t="s">
        <v>85</v>
      </c>
      <c r="AW629" s="13" t="s">
        <v>37</v>
      </c>
      <c r="AX629" s="13" t="s">
        <v>78</v>
      </c>
      <c r="AY629" s="213" t="s">
        <v>443</v>
      </c>
    </row>
    <row r="630" spans="1:65" s="13" customFormat="1">
      <c r="B630" s="203"/>
      <c r="C630" s="204"/>
      <c r="D630" s="205" t="s">
        <v>453</v>
      </c>
      <c r="E630" s="206" t="s">
        <v>19</v>
      </c>
      <c r="F630" s="207" t="s">
        <v>742</v>
      </c>
      <c r="G630" s="204"/>
      <c r="H630" s="206" t="s">
        <v>19</v>
      </c>
      <c r="I630" s="208"/>
      <c r="J630" s="204"/>
      <c r="K630" s="204"/>
      <c r="L630" s="209"/>
      <c r="M630" s="210"/>
      <c r="N630" s="211"/>
      <c r="O630" s="211"/>
      <c r="P630" s="211"/>
      <c r="Q630" s="211"/>
      <c r="R630" s="211"/>
      <c r="S630" s="211"/>
      <c r="T630" s="212"/>
      <c r="AT630" s="213" t="s">
        <v>453</v>
      </c>
      <c r="AU630" s="213" t="s">
        <v>91</v>
      </c>
      <c r="AV630" s="13" t="s">
        <v>85</v>
      </c>
      <c r="AW630" s="13" t="s">
        <v>37</v>
      </c>
      <c r="AX630" s="13" t="s">
        <v>78</v>
      </c>
      <c r="AY630" s="213" t="s">
        <v>443</v>
      </c>
    </row>
    <row r="631" spans="1:65" s="13" customFormat="1">
      <c r="B631" s="203"/>
      <c r="C631" s="204"/>
      <c r="D631" s="205" t="s">
        <v>453</v>
      </c>
      <c r="E631" s="206" t="s">
        <v>19</v>
      </c>
      <c r="F631" s="207" t="s">
        <v>795</v>
      </c>
      <c r="G631" s="204"/>
      <c r="H631" s="206" t="s">
        <v>19</v>
      </c>
      <c r="I631" s="208"/>
      <c r="J631" s="204"/>
      <c r="K631" s="204"/>
      <c r="L631" s="209"/>
      <c r="M631" s="210"/>
      <c r="N631" s="211"/>
      <c r="O631" s="211"/>
      <c r="P631" s="211"/>
      <c r="Q631" s="211"/>
      <c r="R631" s="211"/>
      <c r="S631" s="211"/>
      <c r="T631" s="212"/>
      <c r="AT631" s="213" t="s">
        <v>453</v>
      </c>
      <c r="AU631" s="213" t="s">
        <v>91</v>
      </c>
      <c r="AV631" s="13" t="s">
        <v>85</v>
      </c>
      <c r="AW631" s="13" t="s">
        <v>37</v>
      </c>
      <c r="AX631" s="13" t="s">
        <v>78</v>
      </c>
      <c r="AY631" s="213" t="s">
        <v>443</v>
      </c>
    </row>
    <row r="632" spans="1:65" s="14" customFormat="1">
      <c r="B632" s="214"/>
      <c r="C632" s="215"/>
      <c r="D632" s="205" t="s">
        <v>453</v>
      </c>
      <c r="E632" s="216" t="s">
        <v>19</v>
      </c>
      <c r="F632" s="217" t="s">
        <v>887</v>
      </c>
      <c r="G632" s="215"/>
      <c r="H632" s="218">
        <v>8.8960000000000008</v>
      </c>
      <c r="I632" s="219"/>
      <c r="J632" s="215"/>
      <c r="K632" s="215"/>
      <c r="L632" s="220"/>
      <c r="M632" s="221"/>
      <c r="N632" s="222"/>
      <c r="O632" s="222"/>
      <c r="P632" s="222"/>
      <c r="Q632" s="222"/>
      <c r="R632" s="222"/>
      <c r="S632" s="222"/>
      <c r="T632" s="223"/>
      <c r="AT632" s="224" t="s">
        <v>453</v>
      </c>
      <c r="AU632" s="224" t="s">
        <v>91</v>
      </c>
      <c r="AV632" s="14" t="s">
        <v>91</v>
      </c>
      <c r="AW632" s="14" t="s">
        <v>37</v>
      </c>
      <c r="AX632" s="14" t="s">
        <v>78</v>
      </c>
      <c r="AY632" s="224" t="s">
        <v>443</v>
      </c>
    </row>
    <row r="633" spans="1:65" s="16" customFormat="1">
      <c r="B633" s="236"/>
      <c r="C633" s="237"/>
      <c r="D633" s="205" t="s">
        <v>453</v>
      </c>
      <c r="E633" s="238" t="s">
        <v>19</v>
      </c>
      <c r="F633" s="239" t="s">
        <v>581</v>
      </c>
      <c r="G633" s="237"/>
      <c r="H633" s="240">
        <v>8.8960000000000008</v>
      </c>
      <c r="I633" s="241"/>
      <c r="J633" s="237"/>
      <c r="K633" s="237"/>
      <c r="L633" s="242"/>
      <c r="M633" s="243"/>
      <c r="N633" s="244"/>
      <c r="O633" s="244"/>
      <c r="P633" s="244"/>
      <c r="Q633" s="244"/>
      <c r="R633" s="244"/>
      <c r="S633" s="244"/>
      <c r="T633" s="245"/>
      <c r="AT633" s="246" t="s">
        <v>453</v>
      </c>
      <c r="AU633" s="246" t="s">
        <v>91</v>
      </c>
      <c r="AV633" s="16" t="s">
        <v>98</v>
      </c>
      <c r="AW633" s="16" t="s">
        <v>37</v>
      </c>
      <c r="AX633" s="16" t="s">
        <v>78</v>
      </c>
      <c r="AY633" s="246" t="s">
        <v>443</v>
      </c>
    </row>
    <row r="634" spans="1:65" s="15" customFormat="1">
      <c r="B634" s="225"/>
      <c r="C634" s="226"/>
      <c r="D634" s="205" t="s">
        <v>453</v>
      </c>
      <c r="E634" s="227" t="s">
        <v>19</v>
      </c>
      <c r="F634" s="228" t="s">
        <v>456</v>
      </c>
      <c r="G634" s="226"/>
      <c r="H634" s="229">
        <v>8.8960000000000008</v>
      </c>
      <c r="I634" s="230"/>
      <c r="J634" s="226"/>
      <c r="K634" s="226"/>
      <c r="L634" s="231"/>
      <c r="M634" s="232"/>
      <c r="N634" s="233"/>
      <c r="O634" s="233"/>
      <c r="P634" s="233"/>
      <c r="Q634" s="233"/>
      <c r="R634" s="233"/>
      <c r="S634" s="233"/>
      <c r="T634" s="234"/>
      <c r="AT634" s="235" t="s">
        <v>453</v>
      </c>
      <c r="AU634" s="235" t="s">
        <v>91</v>
      </c>
      <c r="AV634" s="15" t="s">
        <v>449</v>
      </c>
      <c r="AW634" s="15" t="s">
        <v>37</v>
      </c>
      <c r="AX634" s="15" t="s">
        <v>85</v>
      </c>
      <c r="AY634" s="235" t="s">
        <v>443</v>
      </c>
    </row>
    <row r="635" spans="1:65" s="2" customFormat="1" ht="37.9" customHeight="1">
      <c r="A635" s="37"/>
      <c r="B635" s="38"/>
      <c r="C635" s="185" t="s">
        <v>888</v>
      </c>
      <c r="D635" s="185" t="s">
        <v>445</v>
      </c>
      <c r="E635" s="186" t="s">
        <v>889</v>
      </c>
      <c r="F635" s="187" t="s">
        <v>890</v>
      </c>
      <c r="G635" s="188" t="s">
        <v>181</v>
      </c>
      <c r="H635" s="189">
        <v>12.186</v>
      </c>
      <c r="I635" s="190"/>
      <c r="J635" s="191">
        <f>ROUND(I635*H635,2)</f>
        <v>0</v>
      </c>
      <c r="K635" s="187" t="s">
        <v>448</v>
      </c>
      <c r="L635" s="42"/>
      <c r="M635" s="192" t="s">
        <v>19</v>
      </c>
      <c r="N635" s="193" t="s">
        <v>50</v>
      </c>
      <c r="O635" s="67"/>
      <c r="P635" s="194">
        <f>O635*H635</f>
        <v>0</v>
      </c>
      <c r="Q635" s="194">
        <v>2.45329</v>
      </c>
      <c r="R635" s="194">
        <f>Q635*H635</f>
        <v>29.895791939999999</v>
      </c>
      <c r="S635" s="194">
        <v>0</v>
      </c>
      <c r="T635" s="195">
        <f>S635*H635</f>
        <v>0</v>
      </c>
      <c r="U635" s="37"/>
      <c r="V635" s="37"/>
      <c r="W635" s="37"/>
      <c r="X635" s="37"/>
      <c r="Y635" s="37"/>
      <c r="Z635" s="37"/>
      <c r="AA635" s="37"/>
      <c r="AB635" s="37"/>
      <c r="AC635" s="37"/>
      <c r="AD635" s="37"/>
      <c r="AE635" s="37"/>
      <c r="AR635" s="196" t="s">
        <v>449</v>
      </c>
      <c r="AT635" s="196" t="s">
        <v>445</v>
      </c>
      <c r="AU635" s="196" t="s">
        <v>91</v>
      </c>
      <c r="AY635" s="20" t="s">
        <v>443</v>
      </c>
      <c r="BE635" s="197">
        <f>IF(N635="základní",J635,0)</f>
        <v>0</v>
      </c>
      <c r="BF635" s="197">
        <f>IF(N635="snížená",J635,0)</f>
        <v>0</v>
      </c>
      <c r="BG635" s="197">
        <f>IF(N635="zákl. přenesená",J635,0)</f>
        <v>0</v>
      </c>
      <c r="BH635" s="197">
        <f>IF(N635="sníž. přenesená",J635,0)</f>
        <v>0</v>
      </c>
      <c r="BI635" s="197">
        <f>IF(N635="nulová",J635,0)</f>
        <v>0</v>
      </c>
      <c r="BJ635" s="20" t="s">
        <v>91</v>
      </c>
      <c r="BK635" s="197">
        <f>ROUND(I635*H635,2)</f>
        <v>0</v>
      </c>
      <c r="BL635" s="20" t="s">
        <v>449</v>
      </c>
      <c r="BM635" s="196" t="s">
        <v>891</v>
      </c>
    </row>
    <row r="636" spans="1:65" s="2" customFormat="1">
      <c r="A636" s="37"/>
      <c r="B636" s="38"/>
      <c r="C636" s="39"/>
      <c r="D636" s="198" t="s">
        <v>451</v>
      </c>
      <c r="E636" s="39"/>
      <c r="F636" s="199" t="s">
        <v>892</v>
      </c>
      <c r="G636" s="39"/>
      <c r="H636" s="39"/>
      <c r="I636" s="200"/>
      <c r="J636" s="39"/>
      <c r="K636" s="39"/>
      <c r="L636" s="42"/>
      <c r="M636" s="201"/>
      <c r="N636" s="202"/>
      <c r="O636" s="67"/>
      <c r="P636" s="67"/>
      <c r="Q636" s="67"/>
      <c r="R636" s="67"/>
      <c r="S636" s="67"/>
      <c r="T636" s="68"/>
      <c r="U636" s="37"/>
      <c r="V636" s="37"/>
      <c r="W636" s="37"/>
      <c r="X636" s="37"/>
      <c r="Y636" s="37"/>
      <c r="Z636" s="37"/>
      <c r="AA636" s="37"/>
      <c r="AB636" s="37"/>
      <c r="AC636" s="37"/>
      <c r="AD636" s="37"/>
      <c r="AE636" s="37"/>
      <c r="AT636" s="20" t="s">
        <v>451</v>
      </c>
      <c r="AU636" s="20" t="s">
        <v>91</v>
      </c>
    </row>
    <row r="637" spans="1:65" s="13" customFormat="1">
      <c r="B637" s="203"/>
      <c r="C637" s="204"/>
      <c r="D637" s="205" t="s">
        <v>453</v>
      </c>
      <c r="E637" s="206" t="s">
        <v>19</v>
      </c>
      <c r="F637" s="207" t="s">
        <v>540</v>
      </c>
      <c r="G637" s="204"/>
      <c r="H637" s="206" t="s">
        <v>19</v>
      </c>
      <c r="I637" s="208"/>
      <c r="J637" s="204"/>
      <c r="K637" s="204"/>
      <c r="L637" s="209"/>
      <c r="M637" s="210"/>
      <c r="N637" s="211"/>
      <c r="O637" s="211"/>
      <c r="P637" s="211"/>
      <c r="Q637" s="211"/>
      <c r="R637" s="211"/>
      <c r="S637" s="211"/>
      <c r="T637" s="212"/>
      <c r="AT637" s="213" t="s">
        <v>453</v>
      </c>
      <c r="AU637" s="213" t="s">
        <v>91</v>
      </c>
      <c r="AV637" s="13" t="s">
        <v>85</v>
      </c>
      <c r="AW637" s="13" t="s">
        <v>37</v>
      </c>
      <c r="AX637" s="13" t="s">
        <v>78</v>
      </c>
      <c r="AY637" s="213" t="s">
        <v>443</v>
      </c>
    </row>
    <row r="638" spans="1:65" s="13" customFormat="1">
      <c r="B638" s="203"/>
      <c r="C638" s="204"/>
      <c r="D638" s="205" t="s">
        <v>453</v>
      </c>
      <c r="E638" s="206" t="s">
        <v>19</v>
      </c>
      <c r="F638" s="207" t="s">
        <v>568</v>
      </c>
      <c r="G638" s="204"/>
      <c r="H638" s="206" t="s">
        <v>19</v>
      </c>
      <c r="I638" s="208"/>
      <c r="J638" s="204"/>
      <c r="K638" s="204"/>
      <c r="L638" s="209"/>
      <c r="M638" s="210"/>
      <c r="N638" s="211"/>
      <c r="O638" s="211"/>
      <c r="P638" s="211"/>
      <c r="Q638" s="211"/>
      <c r="R638" s="211"/>
      <c r="S638" s="211"/>
      <c r="T638" s="212"/>
      <c r="AT638" s="213" t="s">
        <v>453</v>
      </c>
      <c r="AU638" s="213" t="s">
        <v>91</v>
      </c>
      <c r="AV638" s="13" t="s">
        <v>85</v>
      </c>
      <c r="AW638" s="13" t="s">
        <v>37</v>
      </c>
      <c r="AX638" s="13" t="s">
        <v>78</v>
      </c>
      <c r="AY638" s="213" t="s">
        <v>443</v>
      </c>
    </row>
    <row r="639" spans="1:65" s="13" customFormat="1" ht="22.5">
      <c r="B639" s="203"/>
      <c r="C639" s="204"/>
      <c r="D639" s="205" t="s">
        <v>453</v>
      </c>
      <c r="E639" s="206" t="s">
        <v>19</v>
      </c>
      <c r="F639" s="207" t="s">
        <v>569</v>
      </c>
      <c r="G639" s="204"/>
      <c r="H639" s="206" t="s">
        <v>19</v>
      </c>
      <c r="I639" s="208"/>
      <c r="J639" s="204"/>
      <c r="K639" s="204"/>
      <c r="L639" s="209"/>
      <c r="M639" s="210"/>
      <c r="N639" s="211"/>
      <c r="O639" s="211"/>
      <c r="P639" s="211"/>
      <c r="Q639" s="211"/>
      <c r="R639" s="211"/>
      <c r="S639" s="211"/>
      <c r="T639" s="212"/>
      <c r="AT639" s="213" t="s">
        <v>453</v>
      </c>
      <c r="AU639" s="213" t="s">
        <v>91</v>
      </c>
      <c r="AV639" s="13" t="s">
        <v>85</v>
      </c>
      <c r="AW639" s="13" t="s">
        <v>37</v>
      </c>
      <c r="AX639" s="13" t="s">
        <v>78</v>
      </c>
      <c r="AY639" s="213" t="s">
        <v>443</v>
      </c>
    </row>
    <row r="640" spans="1:65" s="14" customFormat="1">
      <c r="B640" s="214"/>
      <c r="C640" s="215"/>
      <c r="D640" s="205" t="s">
        <v>453</v>
      </c>
      <c r="E640" s="216" t="s">
        <v>19</v>
      </c>
      <c r="F640" s="217" t="s">
        <v>449</v>
      </c>
      <c r="G640" s="215"/>
      <c r="H640" s="218">
        <v>4</v>
      </c>
      <c r="I640" s="219"/>
      <c r="J640" s="215"/>
      <c r="K640" s="215"/>
      <c r="L640" s="220"/>
      <c r="M640" s="221"/>
      <c r="N640" s="222"/>
      <c r="O640" s="222"/>
      <c r="P640" s="222"/>
      <c r="Q640" s="222"/>
      <c r="R640" s="222"/>
      <c r="S640" s="222"/>
      <c r="T640" s="223"/>
      <c r="AT640" s="224" t="s">
        <v>453</v>
      </c>
      <c r="AU640" s="224" t="s">
        <v>91</v>
      </c>
      <c r="AV640" s="14" t="s">
        <v>91</v>
      </c>
      <c r="AW640" s="14" t="s">
        <v>37</v>
      </c>
      <c r="AX640" s="14" t="s">
        <v>78</v>
      </c>
      <c r="AY640" s="224" t="s">
        <v>443</v>
      </c>
    </row>
    <row r="641" spans="1:65" s="13" customFormat="1" ht="22.5">
      <c r="B641" s="203"/>
      <c r="C641" s="204"/>
      <c r="D641" s="205" t="s">
        <v>453</v>
      </c>
      <c r="E641" s="206" t="s">
        <v>19</v>
      </c>
      <c r="F641" s="207" t="s">
        <v>570</v>
      </c>
      <c r="G641" s="204"/>
      <c r="H641" s="206" t="s">
        <v>19</v>
      </c>
      <c r="I641" s="208"/>
      <c r="J641" s="204"/>
      <c r="K641" s="204"/>
      <c r="L641" s="209"/>
      <c r="M641" s="210"/>
      <c r="N641" s="211"/>
      <c r="O641" s="211"/>
      <c r="P641" s="211"/>
      <c r="Q641" s="211"/>
      <c r="R641" s="211"/>
      <c r="S641" s="211"/>
      <c r="T641" s="212"/>
      <c r="AT641" s="213" t="s">
        <v>453</v>
      </c>
      <c r="AU641" s="213" t="s">
        <v>91</v>
      </c>
      <c r="AV641" s="13" t="s">
        <v>85</v>
      </c>
      <c r="AW641" s="13" t="s">
        <v>37</v>
      </c>
      <c r="AX641" s="13" t="s">
        <v>78</v>
      </c>
      <c r="AY641" s="213" t="s">
        <v>443</v>
      </c>
    </row>
    <row r="642" spans="1:65" s="14" customFormat="1">
      <c r="B642" s="214"/>
      <c r="C642" s="215"/>
      <c r="D642" s="205" t="s">
        <v>453</v>
      </c>
      <c r="E642" s="216" t="s">
        <v>19</v>
      </c>
      <c r="F642" s="217" t="s">
        <v>571</v>
      </c>
      <c r="G642" s="215"/>
      <c r="H642" s="218">
        <v>8.1859999999999999</v>
      </c>
      <c r="I642" s="219"/>
      <c r="J642" s="215"/>
      <c r="K642" s="215"/>
      <c r="L642" s="220"/>
      <c r="M642" s="221"/>
      <c r="N642" s="222"/>
      <c r="O642" s="222"/>
      <c r="P642" s="222"/>
      <c r="Q642" s="222"/>
      <c r="R642" s="222"/>
      <c r="S642" s="222"/>
      <c r="T642" s="223"/>
      <c r="AT642" s="224" t="s">
        <v>453</v>
      </c>
      <c r="AU642" s="224" t="s">
        <v>91</v>
      </c>
      <c r="AV642" s="14" t="s">
        <v>91</v>
      </c>
      <c r="AW642" s="14" t="s">
        <v>37</v>
      </c>
      <c r="AX642" s="14" t="s">
        <v>78</v>
      </c>
      <c r="AY642" s="224" t="s">
        <v>443</v>
      </c>
    </row>
    <row r="643" spans="1:65" s="15" customFormat="1">
      <c r="B643" s="225"/>
      <c r="C643" s="226"/>
      <c r="D643" s="205" t="s">
        <v>453</v>
      </c>
      <c r="E643" s="227" t="s">
        <v>19</v>
      </c>
      <c r="F643" s="228" t="s">
        <v>456</v>
      </c>
      <c r="G643" s="226"/>
      <c r="H643" s="229">
        <v>12.186</v>
      </c>
      <c r="I643" s="230"/>
      <c r="J643" s="226"/>
      <c r="K643" s="226"/>
      <c r="L643" s="231"/>
      <c r="M643" s="232"/>
      <c r="N643" s="233"/>
      <c r="O643" s="233"/>
      <c r="P643" s="233"/>
      <c r="Q643" s="233"/>
      <c r="R643" s="233"/>
      <c r="S643" s="233"/>
      <c r="T643" s="234"/>
      <c r="AT643" s="235" t="s">
        <v>453</v>
      </c>
      <c r="AU643" s="235" t="s">
        <v>91</v>
      </c>
      <c r="AV643" s="15" t="s">
        <v>449</v>
      </c>
      <c r="AW643" s="15" t="s">
        <v>37</v>
      </c>
      <c r="AX643" s="15" t="s">
        <v>85</v>
      </c>
      <c r="AY643" s="235" t="s">
        <v>443</v>
      </c>
    </row>
    <row r="644" spans="1:65" s="2" customFormat="1" ht="55.5" customHeight="1">
      <c r="A644" s="37"/>
      <c r="B644" s="38"/>
      <c r="C644" s="185" t="s">
        <v>893</v>
      </c>
      <c r="D644" s="185" t="s">
        <v>445</v>
      </c>
      <c r="E644" s="186" t="s">
        <v>894</v>
      </c>
      <c r="F644" s="187" t="s">
        <v>895</v>
      </c>
      <c r="G644" s="188" t="s">
        <v>711</v>
      </c>
      <c r="H644" s="189">
        <v>0.44700000000000001</v>
      </c>
      <c r="I644" s="190"/>
      <c r="J644" s="191">
        <f>ROUND(I644*H644,2)</f>
        <v>0</v>
      </c>
      <c r="K644" s="187" t="s">
        <v>448</v>
      </c>
      <c r="L644" s="42"/>
      <c r="M644" s="192" t="s">
        <v>19</v>
      </c>
      <c r="N644" s="193" t="s">
        <v>50</v>
      </c>
      <c r="O644" s="67"/>
      <c r="P644" s="194">
        <f>O644*H644</f>
        <v>0</v>
      </c>
      <c r="Q644" s="194">
        <v>1.0593999999999999</v>
      </c>
      <c r="R644" s="194">
        <f>Q644*H644</f>
        <v>0.47355179999999997</v>
      </c>
      <c r="S644" s="194">
        <v>0</v>
      </c>
      <c r="T644" s="195">
        <f>S644*H644</f>
        <v>0</v>
      </c>
      <c r="U644" s="37"/>
      <c r="V644" s="37"/>
      <c r="W644" s="37"/>
      <c r="X644" s="37"/>
      <c r="Y644" s="37"/>
      <c r="Z644" s="37"/>
      <c r="AA644" s="37"/>
      <c r="AB644" s="37"/>
      <c r="AC644" s="37"/>
      <c r="AD644" s="37"/>
      <c r="AE644" s="37"/>
      <c r="AR644" s="196" t="s">
        <v>449</v>
      </c>
      <c r="AT644" s="196" t="s">
        <v>445</v>
      </c>
      <c r="AU644" s="196" t="s">
        <v>91</v>
      </c>
      <c r="AY644" s="20" t="s">
        <v>443</v>
      </c>
      <c r="BE644" s="197">
        <f>IF(N644="základní",J644,0)</f>
        <v>0</v>
      </c>
      <c r="BF644" s="197">
        <f>IF(N644="snížená",J644,0)</f>
        <v>0</v>
      </c>
      <c r="BG644" s="197">
        <f>IF(N644="zákl. přenesená",J644,0)</f>
        <v>0</v>
      </c>
      <c r="BH644" s="197">
        <f>IF(N644="sníž. přenesená",J644,0)</f>
        <v>0</v>
      </c>
      <c r="BI644" s="197">
        <f>IF(N644="nulová",J644,0)</f>
        <v>0</v>
      </c>
      <c r="BJ644" s="20" t="s">
        <v>91</v>
      </c>
      <c r="BK644" s="197">
        <f>ROUND(I644*H644,2)</f>
        <v>0</v>
      </c>
      <c r="BL644" s="20" t="s">
        <v>449</v>
      </c>
      <c r="BM644" s="196" t="s">
        <v>896</v>
      </c>
    </row>
    <row r="645" spans="1:65" s="2" customFormat="1">
      <c r="A645" s="37"/>
      <c r="B645" s="38"/>
      <c r="C645" s="39"/>
      <c r="D645" s="198" t="s">
        <v>451</v>
      </c>
      <c r="E645" s="39"/>
      <c r="F645" s="199" t="s">
        <v>897</v>
      </c>
      <c r="G645" s="39"/>
      <c r="H645" s="39"/>
      <c r="I645" s="200"/>
      <c r="J645" s="39"/>
      <c r="K645" s="39"/>
      <c r="L645" s="42"/>
      <c r="M645" s="201"/>
      <c r="N645" s="202"/>
      <c r="O645" s="67"/>
      <c r="P645" s="67"/>
      <c r="Q645" s="67"/>
      <c r="R645" s="67"/>
      <c r="S645" s="67"/>
      <c r="T645" s="68"/>
      <c r="U645" s="37"/>
      <c r="V645" s="37"/>
      <c r="W645" s="37"/>
      <c r="X645" s="37"/>
      <c r="Y645" s="37"/>
      <c r="Z645" s="37"/>
      <c r="AA645" s="37"/>
      <c r="AB645" s="37"/>
      <c r="AC645" s="37"/>
      <c r="AD645" s="37"/>
      <c r="AE645" s="37"/>
      <c r="AT645" s="20" t="s">
        <v>451</v>
      </c>
      <c r="AU645" s="20" t="s">
        <v>91</v>
      </c>
    </row>
    <row r="646" spans="1:65" s="13" customFormat="1">
      <c r="B646" s="203"/>
      <c r="C646" s="204"/>
      <c r="D646" s="205" t="s">
        <v>453</v>
      </c>
      <c r="E646" s="206" t="s">
        <v>19</v>
      </c>
      <c r="F646" s="207" t="s">
        <v>540</v>
      </c>
      <c r="G646" s="204"/>
      <c r="H646" s="206" t="s">
        <v>19</v>
      </c>
      <c r="I646" s="208"/>
      <c r="J646" s="204"/>
      <c r="K646" s="204"/>
      <c r="L646" s="209"/>
      <c r="M646" s="210"/>
      <c r="N646" s="211"/>
      <c r="O646" s="211"/>
      <c r="P646" s="211"/>
      <c r="Q646" s="211"/>
      <c r="R646" s="211"/>
      <c r="S646" s="211"/>
      <c r="T646" s="212"/>
      <c r="AT646" s="213" t="s">
        <v>453</v>
      </c>
      <c r="AU646" s="213" t="s">
        <v>91</v>
      </c>
      <c r="AV646" s="13" t="s">
        <v>85</v>
      </c>
      <c r="AW646" s="13" t="s">
        <v>37</v>
      </c>
      <c r="AX646" s="13" t="s">
        <v>78</v>
      </c>
      <c r="AY646" s="213" t="s">
        <v>443</v>
      </c>
    </row>
    <row r="647" spans="1:65" s="13" customFormat="1">
      <c r="B647" s="203"/>
      <c r="C647" s="204"/>
      <c r="D647" s="205" t="s">
        <v>453</v>
      </c>
      <c r="E647" s="206" t="s">
        <v>19</v>
      </c>
      <c r="F647" s="207" t="s">
        <v>568</v>
      </c>
      <c r="G647" s="204"/>
      <c r="H647" s="206" t="s">
        <v>19</v>
      </c>
      <c r="I647" s="208"/>
      <c r="J647" s="204"/>
      <c r="K647" s="204"/>
      <c r="L647" s="209"/>
      <c r="M647" s="210"/>
      <c r="N647" s="211"/>
      <c r="O647" s="211"/>
      <c r="P647" s="211"/>
      <c r="Q647" s="211"/>
      <c r="R647" s="211"/>
      <c r="S647" s="211"/>
      <c r="T647" s="212"/>
      <c r="AT647" s="213" t="s">
        <v>453</v>
      </c>
      <c r="AU647" s="213" t="s">
        <v>91</v>
      </c>
      <c r="AV647" s="13" t="s">
        <v>85</v>
      </c>
      <c r="AW647" s="13" t="s">
        <v>37</v>
      </c>
      <c r="AX647" s="13" t="s">
        <v>78</v>
      </c>
      <c r="AY647" s="213" t="s">
        <v>443</v>
      </c>
    </row>
    <row r="648" spans="1:65" s="13" customFormat="1" ht="22.5">
      <c r="B648" s="203"/>
      <c r="C648" s="204"/>
      <c r="D648" s="205" t="s">
        <v>453</v>
      </c>
      <c r="E648" s="206" t="s">
        <v>19</v>
      </c>
      <c r="F648" s="207" t="s">
        <v>569</v>
      </c>
      <c r="G648" s="204"/>
      <c r="H648" s="206" t="s">
        <v>19</v>
      </c>
      <c r="I648" s="208"/>
      <c r="J648" s="204"/>
      <c r="K648" s="204"/>
      <c r="L648" s="209"/>
      <c r="M648" s="210"/>
      <c r="N648" s="211"/>
      <c r="O648" s="211"/>
      <c r="P648" s="211"/>
      <c r="Q648" s="211"/>
      <c r="R648" s="211"/>
      <c r="S648" s="211"/>
      <c r="T648" s="212"/>
      <c r="AT648" s="213" t="s">
        <v>453</v>
      </c>
      <c r="AU648" s="213" t="s">
        <v>91</v>
      </c>
      <c r="AV648" s="13" t="s">
        <v>85</v>
      </c>
      <c r="AW648" s="13" t="s">
        <v>37</v>
      </c>
      <c r="AX648" s="13" t="s">
        <v>78</v>
      </c>
      <c r="AY648" s="213" t="s">
        <v>443</v>
      </c>
    </row>
    <row r="649" spans="1:65" s="13" customFormat="1">
      <c r="B649" s="203"/>
      <c r="C649" s="204"/>
      <c r="D649" s="205" t="s">
        <v>453</v>
      </c>
      <c r="E649" s="206" t="s">
        <v>19</v>
      </c>
      <c r="F649" s="207" t="s">
        <v>898</v>
      </c>
      <c r="G649" s="204"/>
      <c r="H649" s="206" t="s">
        <v>19</v>
      </c>
      <c r="I649" s="208"/>
      <c r="J649" s="204"/>
      <c r="K649" s="204"/>
      <c r="L649" s="209"/>
      <c r="M649" s="210"/>
      <c r="N649" s="211"/>
      <c r="O649" s="211"/>
      <c r="P649" s="211"/>
      <c r="Q649" s="211"/>
      <c r="R649" s="211"/>
      <c r="S649" s="211"/>
      <c r="T649" s="212"/>
      <c r="AT649" s="213" t="s">
        <v>453</v>
      </c>
      <c r="AU649" s="213" t="s">
        <v>91</v>
      </c>
      <c r="AV649" s="13" t="s">
        <v>85</v>
      </c>
      <c r="AW649" s="13" t="s">
        <v>37</v>
      </c>
      <c r="AX649" s="13" t="s">
        <v>78</v>
      </c>
      <c r="AY649" s="213" t="s">
        <v>443</v>
      </c>
    </row>
    <row r="650" spans="1:65" s="14" customFormat="1">
      <c r="B650" s="214"/>
      <c r="C650" s="215"/>
      <c r="D650" s="205" t="s">
        <v>453</v>
      </c>
      <c r="E650" s="216" t="s">
        <v>19</v>
      </c>
      <c r="F650" s="217" t="s">
        <v>899</v>
      </c>
      <c r="G650" s="215"/>
      <c r="H650" s="218">
        <v>0.28000000000000003</v>
      </c>
      <c r="I650" s="219"/>
      <c r="J650" s="215"/>
      <c r="K650" s="215"/>
      <c r="L650" s="220"/>
      <c r="M650" s="221"/>
      <c r="N650" s="222"/>
      <c r="O650" s="222"/>
      <c r="P650" s="222"/>
      <c r="Q650" s="222"/>
      <c r="R650" s="222"/>
      <c r="S650" s="222"/>
      <c r="T650" s="223"/>
      <c r="AT650" s="224" t="s">
        <v>453</v>
      </c>
      <c r="AU650" s="224" t="s">
        <v>91</v>
      </c>
      <c r="AV650" s="14" t="s">
        <v>91</v>
      </c>
      <c r="AW650" s="14" t="s">
        <v>37</v>
      </c>
      <c r="AX650" s="14" t="s">
        <v>78</v>
      </c>
      <c r="AY650" s="224" t="s">
        <v>443</v>
      </c>
    </row>
    <row r="651" spans="1:65" s="13" customFormat="1" ht="22.5">
      <c r="B651" s="203"/>
      <c r="C651" s="204"/>
      <c r="D651" s="205" t="s">
        <v>453</v>
      </c>
      <c r="E651" s="206" t="s">
        <v>19</v>
      </c>
      <c r="F651" s="207" t="s">
        <v>570</v>
      </c>
      <c r="G651" s="204"/>
      <c r="H651" s="206" t="s">
        <v>19</v>
      </c>
      <c r="I651" s="208"/>
      <c r="J651" s="204"/>
      <c r="K651" s="204"/>
      <c r="L651" s="209"/>
      <c r="M651" s="210"/>
      <c r="N651" s="211"/>
      <c r="O651" s="211"/>
      <c r="P651" s="211"/>
      <c r="Q651" s="211"/>
      <c r="R651" s="211"/>
      <c r="S651" s="211"/>
      <c r="T651" s="212"/>
      <c r="AT651" s="213" t="s">
        <v>453</v>
      </c>
      <c r="AU651" s="213" t="s">
        <v>91</v>
      </c>
      <c r="AV651" s="13" t="s">
        <v>85</v>
      </c>
      <c r="AW651" s="13" t="s">
        <v>37</v>
      </c>
      <c r="AX651" s="13" t="s">
        <v>78</v>
      </c>
      <c r="AY651" s="213" t="s">
        <v>443</v>
      </c>
    </row>
    <row r="652" spans="1:65" s="13" customFormat="1">
      <c r="B652" s="203"/>
      <c r="C652" s="204"/>
      <c r="D652" s="205" t="s">
        <v>453</v>
      </c>
      <c r="E652" s="206" t="s">
        <v>19</v>
      </c>
      <c r="F652" s="207" t="s">
        <v>900</v>
      </c>
      <c r="G652" s="204"/>
      <c r="H652" s="206" t="s">
        <v>19</v>
      </c>
      <c r="I652" s="208"/>
      <c r="J652" s="204"/>
      <c r="K652" s="204"/>
      <c r="L652" s="209"/>
      <c r="M652" s="210"/>
      <c r="N652" s="211"/>
      <c r="O652" s="211"/>
      <c r="P652" s="211"/>
      <c r="Q652" s="211"/>
      <c r="R652" s="211"/>
      <c r="S652" s="211"/>
      <c r="T652" s="212"/>
      <c r="AT652" s="213" t="s">
        <v>453</v>
      </c>
      <c r="AU652" s="213" t="s">
        <v>91</v>
      </c>
      <c r="AV652" s="13" t="s">
        <v>85</v>
      </c>
      <c r="AW652" s="13" t="s">
        <v>37</v>
      </c>
      <c r="AX652" s="13" t="s">
        <v>78</v>
      </c>
      <c r="AY652" s="213" t="s">
        <v>443</v>
      </c>
    </row>
    <row r="653" spans="1:65" s="14" customFormat="1">
      <c r="B653" s="214"/>
      <c r="C653" s="215"/>
      <c r="D653" s="205" t="s">
        <v>453</v>
      </c>
      <c r="E653" s="216" t="s">
        <v>19</v>
      </c>
      <c r="F653" s="217" t="s">
        <v>842</v>
      </c>
      <c r="G653" s="215"/>
      <c r="H653" s="218">
        <v>0.123</v>
      </c>
      <c r="I653" s="219"/>
      <c r="J653" s="215"/>
      <c r="K653" s="215"/>
      <c r="L653" s="220"/>
      <c r="M653" s="221"/>
      <c r="N653" s="222"/>
      <c r="O653" s="222"/>
      <c r="P653" s="222"/>
      <c r="Q653" s="222"/>
      <c r="R653" s="222"/>
      <c r="S653" s="222"/>
      <c r="T653" s="223"/>
      <c r="AT653" s="224" t="s">
        <v>453</v>
      </c>
      <c r="AU653" s="224" t="s">
        <v>91</v>
      </c>
      <c r="AV653" s="14" t="s">
        <v>91</v>
      </c>
      <c r="AW653" s="14" t="s">
        <v>37</v>
      </c>
      <c r="AX653" s="14" t="s">
        <v>78</v>
      </c>
      <c r="AY653" s="224" t="s">
        <v>443</v>
      </c>
    </row>
    <row r="654" spans="1:65" s="13" customFormat="1">
      <c r="B654" s="203"/>
      <c r="C654" s="204"/>
      <c r="D654" s="205" t="s">
        <v>453</v>
      </c>
      <c r="E654" s="206" t="s">
        <v>19</v>
      </c>
      <c r="F654" s="207" t="s">
        <v>742</v>
      </c>
      <c r="G654" s="204"/>
      <c r="H654" s="206" t="s">
        <v>19</v>
      </c>
      <c r="I654" s="208"/>
      <c r="J654" s="204"/>
      <c r="K654" s="204"/>
      <c r="L654" s="209"/>
      <c r="M654" s="210"/>
      <c r="N654" s="211"/>
      <c r="O654" s="211"/>
      <c r="P654" s="211"/>
      <c r="Q654" s="211"/>
      <c r="R654" s="211"/>
      <c r="S654" s="211"/>
      <c r="T654" s="212"/>
      <c r="AT654" s="213" t="s">
        <v>453</v>
      </c>
      <c r="AU654" s="213" t="s">
        <v>91</v>
      </c>
      <c r="AV654" s="13" t="s">
        <v>85</v>
      </c>
      <c r="AW654" s="13" t="s">
        <v>37</v>
      </c>
      <c r="AX654" s="13" t="s">
        <v>78</v>
      </c>
      <c r="AY654" s="213" t="s">
        <v>443</v>
      </c>
    </row>
    <row r="655" spans="1:65" s="13" customFormat="1">
      <c r="B655" s="203"/>
      <c r="C655" s="204"/>
      <c r="D655" s="205" t="s">
        <v>453</v>
      </c>
      <c r="E655" s="206" t="s">
        <v>19</v>
      </c>
      <c r="F655" s="207" t="s">
        <v>901</v>
      </c>
      <c r="G655" s="204"/>
      <c r="H655" s="206" t="s">
        <v>19</v>
      </c>
      <c r="I655" s="208"/>
      <c r="J655" s="204"/>
      <c r="K655" s="204"/>
      <c r="L655" s="209"/>
      <c r="M655" s="210"/>
      <c r="N655" s="211"/>
      <c r="O655" s="211"/>
      <c r="P655" s="211"/>
      <c r="Q655" s="211"/>
      <c r="R655" s="211"/>
      <c r="S655" s="211"/>
      <c r="T655" s="212"/>
      <c r="AT655" s="213" t="s">
        <v>453</v>
      </c>
      <c r="AU655" s="213" t="s">
        <v>91</v>
      </c>
      <c r="AV655" s="13" t="s">
        <v>85</v>
      </c>
      <c r="AW655" s="13" t="s">
        <v>37</v>
      </c>
      <c r="AX655" s="13" t="s">
        <v>78</v>
      </c>
      <c r="AY655" s="213" t="s">
        <v>443</v>
      </c>
    </row>
    <row r="656" spans="1:65" s="14" customFormat="1">
      <c r="B656" s="214"/>
      <c r="C656" s="215"/>
      <c r="D656" s="205" t="s">
        <v>453</v>
      </c>
      <c r="E656" s="216" t="s">
        <v>19</v>
      </c>
      <c r="F656" s="217" t="s">
        <v>902</v>
      </c>
      <c r="G656" s="215"/>
      <c r="H656" s="218">
        <v>4.3999999999999997E-2</v>
      </c>
      <c r="I656" s="219"/>
      <c r="J656" s="215"/>
      <c r="K656" s="215"/>
      <c r="L656" s="220"/>
      <c r="M656" s="221"/>
      <c r="N656" s="222"/>
      <c r="O656" s="222"/>
      <c r="P656" s="222"/>
      <c r="Q656" s="222"/>
      <c r="R656" s="222"/>
      <c r="S656" s="222"/>
      <c r="T656" s="223"/>
      <c r="AT656" s="224" t="s">
        <v>453</v>
      </c>
      <c r="AU656" s="224" t="s">
        <v>91</v>
      </c>
      <c r="AV656" s="14" t="s">
        <v>91</v>
      </c>
      <c r="AW656" s="14" t="s">
        <v>37</v>
      </c>
      <c r="AX656" s="14" t="s">
        <v>78</v>
      </c>
      <c r="AY656" s="224" t="s">
        <v>443</v>
      </c>
    </row>
    <row r="657" spans="1:65" s="16" customFormat="1">
      <c r="B657" s="236"/>
      <c r="C657" s="237"/>
      <c r="D657" s="205" t="s">
        <v>453</v>
      </c>
      <c r="E657" s="238" t="s">
        <v>19</v>
      </c>
      <c r="F657" s="239" t="s">
        <v>581</v>
      </c>
      <c r="G657" s="237"/>
      <c r="H657" s="240">
        <v>0.44700000000000001</v>
      </c>
      <c r="I657" s="241"/>
      <c r="J657" s="237"/>
      <c r="K657" s="237"/>
      <c r="L657" s="242"/>
      <c r="M657" s="243"/>
      <c r="N657" s="244"/>
      <c r="O657" s="244"/>
      <c r="P657" s="244"/>
      <c r="Q657" s="244"/>
      <c r="R657" s="244"/>
      <c r="S657" s="244"/>
      <c r="T657" s="245"/>
      <c r="AT657" s="246" t="s">
        <v>453</v>
      </c>
      <c r="AU657" s="246" t="s">
        <v>91</v>
      </c>
      <c r="AV657" s="16" t="s">
        <v>98</v>
      </c>
      <c r="AW657" s="16" t="s">
        <v>37</v>
      </c>
      <c r="AX657" s="16" t="s">
        <v>78</v>
      </c>
      <c r="AY657" s="246" t="s">
        <v>443</v>
      </c>
    </row>
    <row r="658" spans="1:65" s="15" customFormat="1">
      <c r="B658" s="225"/>
      <c r="C658" s="226"/>
      <c r="D658" s="205" t="s">
        <v>453</v>
      </c>
      <c r="E658" s="227" t="s">
        <v>19</v>
      </c>
      <c r="F658" s="228" t="s">
        <v>456</v>
      </c>
      <c r="G658" s="226"/>
      <c r="H658" s="229">
        <v>0.44700000000000001</v>
      </c>
      <c r="I658" s="230"/>
      <c r="J658" s="226"/>
      <c r="K658" s="226"/>
      <c r="L658" s="231"/>
      <c r="M658" s="232"/>
      <c r="N658" s="233"/>
      <c r="O658" s="233"/>
      <c r="P658" s="233"/>
      <c r="Q658" s="233"/>
      <c r="R658" s="233"/>
      <c r="S658" s="233"/>
      <c r="T658" s="234"/>
      <c r="AT658" s="235" t="s">
        <v>453</v>
      </c>
      <c r="AU658" s="235" t="s">
        <v>91</v>
      </c>
      <c r="AV658" s="15" t="s">
        <v>449</v>
      </c>
      <c r="AW658" s="15" t="s">
        <v>37</v>
      </c>
      <c r="AX658" s="15" t="s">
        <v>85</v>
      </c>
      <c r="AY658" s="235" t="s">
        <v>443</v>
      </c>
    </row>
    <row r="659" spans="1:65" s="12" customFormat="1" ht="22.9" customHeight="1">
      <c r="B659" s="169"/>
      <c r="C659" s="170"/>
      <c r="D659" s="171" t="s">
        <v>77</v>
      </c>
      <c r="E659" s="183" t="s">
        <v>98</v>
      </c>
      <c r="F659" s="183" t="s">
        <v>903</v>
      </c>
      <c r="G659" s="170"/>
      <c r="H659" s="170"/>
      <c r="I659" s="173"/>
      <c r="J659" s="184">
        <f>BK659</f>
        <v>0</v>
      </c>
      <c r="K659" s="170"/>
      <c r="L659" s="175"/>
      <c r="M659" s="176"/>
      <c r="N659" s="177"/>
      <c r="O659" s="177"/>
      <c r="P659" s="178">
        <f>SUM(P660:P1386)</f>
        <v>0</v>
      </c>
      <c r="Q659" s="177"/>
      <c r="R659" s="178">
        <f>SUM(R660:R1386)</f>
        <v>775.37714038000013</v>
      </c>
      <c r="S659" s="177"/>
      <c r="T659" s="179">
        <f>SUM(T660:T1386)</f>
        <v>1.06295E-3</v>
      </c>
      <c r="AR659" s="180" t="s">
        <v>85</v>
      </c>
      <c r="AT659" s="181" t="s">
        <v>77</v>
      </c>
      <c r="AU659" s="181" t="s">
        <v>85</v>
      </c>
      <c r="AY659" s="180" t="s">
        <v>443</v>
      </c>
      <c r="BK659" s="182">
        <f>SUM(BK660:BK1386)</f>
        <v>0</v>
      </c>
    </row>
    <row r="660" spans="1:65" s="2" customFormat="1" ht="37.9" customHeight="1">
      <c r="A660" s="37"/>
      <c r="B660" s="38"/>
      <c r="C660" s="185" t="s">
        <v>904</v>
      </c>
      <c r="D660" s="185" t="s">
        <v>445</v>
      </c>
      <c r="E660" s="186" t="s">
        <v>905</v>
      </c>
      <c r="F660" s="187" t="s">
        <v>906</v>
      </c>
      <c r="G660" s="188" t="s">
        <v>181</v>
      </c>
      <c r="H660" s="189">
        <v>206.792</v>
      </c>
      <c r="I660" s="190"/>
      <c r="J660" s="191">
        <f>ROUND(I660*H660,2)</f>
        <v>0</v>
      </c>
      <c r="K660" s="187" t="s">
        <v>448</v>
      </c>
      <c r="L660" s="42"/>
      <c r="M660" s="192" t="s">
        <v>19</v>
      </c>
      <c r="N660" s="193" t="s">
        <v>50</v>
      </c>
      <c r="O660" s="67"/>
      <c r="P660" s="194">
        <f>O660*H660</f>
        <v>0</v>
      </c>
      <c r="Q660" s="194">
        <v>1.8774999999999999</v>
      </c>
      <c r="R660" s="194">
        <f>Q660*H660</f>
        <v>388.25198</v>
      </c>
      <c r="S660" s="194">
        <v>0</v>
      </c>
      <c r="T660" s="195">
        <f>S660*H660</f>
        <v>0</v>
      </c>
      <c r="U660" s="37"/>
      <c r="V660" s="37"/>
      <c r="W660" s="37"/>
      <c r="X660" s="37"/>
      <c r="Y660" s="37"/>
      <c r="Z660" s="37"/>
      <c r="AA660" s="37"/>
      <c r="AB660" s="37"/>
      <c r="AC660" s="37"/>
      <c r="AD660" s="37"/>
      <c r="AE660" s="37"/>
      <c r="AR660" s="196" t="s">
        <v>449</v>
      </c>
      <c r="AT660" s="196" t="s">
        <v>445</v>
      </c>
      <c r="AU660" s="196" t="s">
        <v>91</v>
      </c>
      <c r="AY660" s="20" t="s">
        <v>443</v>
      </c>
      <c r="BE660" s="197">
        <f>IF(N660="základní",J660,0)</f>
        <v>0</v>
      </c>
      <c r="BF660" s="197">
        <f>IF(N660="snížená",J660,0)</f>
        <v>0</v>
      </c>
      <c r="BG660" s="197">
        <f>IF(N660="zákl. přenesená",J660,0)</f>
        <v>0</v>
      </c>
      <c r="BH660" s="197">
        <f>IF(N660="sníž. přenesená",J660,0)</f>
        <v>0</v>
      </c>
      <c r="BI660" s="197">
        <f>IF(N660="nulová",J660,0)</f>
        <v>0</v>
      </c>
      <c r="BJ660" s="20" t="s">
        <v>91</v>
      </c>
      <c r="BK660" s="197">
        <f>ROUND(I660*H660,2)</f>
        <v>0</v>
      </c>
      <c r="BL660" s="20" t="s">
        <v>449</v>
      </c>
      <c r="BM660" s="196" t="s">
        <v>907</v>
      </c>
    </row>
    <row r="661" spans="1:65" s="2" customFormat="1">
      <c r="A661" s="37"/>
      <c r="B661" s="38"/>
      <c r="C661" s="39"/>
      <c r="D661" s="198" t="s">
        <v>451</v>
      </c>
      <c r="E661" s="39"/>
      <c r="F661" s="199" t="s">
        <v>908</v>
      </c>
      <c r="G661" s="39"/>
      <c r="H661" s="39"/>
      <c r="I661" s="200"/>
      <c r="J661" s="39"/>
      <c r="K661" s="39"/>
      <c r="L661" s="42"/>
      <c r="M661" s="201"/>
      <c r="N661" s="202"/>
      <c r="O661" s="67"/>
      <c r="P661" s="67"/>
      <c r="Q661" s="67"/>
      <c r="R661" s="67"/>
      <c r="S661" s="67"/>
      <c r="T661" s="68"/>
      <c r="U661" s="37"/>
      <c r="V661" s="37"/>
      <c r="W661" s="37"/>
      <c r="X661" s="37"/>
      <c r="Y661" s="37"/>
      <c r="Z661" s="37"/>
      <c r="AA661" s="37"/>
      <c r="AB661" s="37"/>
      <c r="AC661" s="37"/>
      <c r="AD661" s="37"/>
      <c r="AE661" s="37"/>
      <c r="AT661" s="20" t="s">
        <v>451</v>
      </c>
      <c r="AU661" s="20" t="s">
        <v>91</v>
      </c>
    </row>
    <row r="662" spans="1:65" s="13" customFormat="1">
      <c r="B662" s="203"/>
      <c r="C662" s="204"/>
      <c r="D662" s="205" t="s">
        <v>453</v>
      </c>
      <c r="E662" s="206" t="s">
        <v>19</v>
      </c>
      <c r="F662" s="207" t="s">
        <v>540</v>
      </c>
      <c r="G662" s="204"/>
      <c r="H662" s="206" t="s">
        <v>19</v>
      </c>
      <c r="I662" s="208"/>
      <c r="J662" s="204"/>
      <c r="K662" s="204"/>
      <c r="L662" s="209"/>
      <c r="M662" s="210"/>
      <c r="N662" s="211"/>
      <c r="O662" s="211"/>
      <c r="P662" s="211"/>
      <c r="Q662" s="211"/>
      <c r="R662" s="211"/>
      <c r="S662" s="211"/>
      <c r="T662" s="212"/>
      <c r="AT662" s="213" t="s">
        <v>453</v>
      </c>
      <c r="AU662" s="213" t="s">
        <v>91</v>
      </c>
      <c r="AV662" s="13" t="s">
        <v>85</v>
      </c>
      <c r="AW662" s="13" t="s">
        <v>37</v>
      </c>
      <c r="AX662" s="13" t="s">
        <v>78</v>
      </c>
      <c r="AY662" s="213" t="s">
        <v>443</v>
      </c>
    </row>
    <row r="663" spans="1:65" s="13" customFormat="1">
      <c r="B663" s="203"/>
      <c r="C663" s="204"/>
      <c r="D663" s="205" t="s">
        <v>453</v>
      </c>
      <c r="E663" s="206" t="s">
        <v>19</v>
      </c>
      <c r="F663" s="207" t="s">
        <v>909</v>
      </c>
      <c r="G663" s="204"/>
      <c r="H663" s="206" t="s">
        <v>19</v>
      </c>
      <c r="I663" s="208"/>
      <c r="J663" s="204"/>
      <c r="K663" s="204"/>
      <c r="L663" s="209"/>
      <c r="M663" s="210"/>
      <c r="N663" s="211"/>
      <c r="O663" s="211"/>
      <c r="P663" s="211"/>
      <c r="Q663" s="211"/>
      <c r="R663" s="211"/>
      <c r="S663" s="211"/>
      <c r="T663" s="212"/>
      <c r="AT663" s="213" t="s">
        <v>453</v>
      </c>
      <c r="AU663" s="213" t="s">
        <v>91</v>
      </c>
      <c r="AV663" s="13" t="s">
        <v>85</v>
      </c>
      <c r="AW663" s="13" t="s">
        <v>37</v>
      </c>
      <c r="AX663" s="13" t="s">
        <v>78</v>
      </c>
      <c r="AY663" s="213" t="s">
        <v>443</v>
      </c>
    </row>
    <row r="664" spans="1:65" s="13" customFormat="1">
      <c r="B664" s="203"/>
      <c r="C664" s="204"/>
      <c r="D664" s="205" t="s">
        <v>453</v>
      </c>
      <c r="E664" s="206" t="s">
        <v>19</v>
      </c>
      <c r="F664" s="207" t="s">
        <v>530</v>
      </c>
      <c r="G664" s="204"/>
      <c r="H664" s="206" t="s">
        <v>19</v>
      </c>
      <c r="I664" s="208"/>
      <c r="J664" s="204"/>
      <c r="K664" s="204"/>
      <c r="L664" s="209"/>
      <c r="M664" s="210"/>
      <c r="N664" s="211"/>
      <c r="O664" s="211"/>
      <c r="P664" s="211"/>
      <c r="Q664" s="211"/>
      <c r="R664" s="211"/>
      <c r="S664" s="211"/>
      <c r="T664" s="212"/>
      <c r="AT664" s="213" t="s">
        <v>453</v>
      </c>
      <c r="AU664" s="213" t="s">
        <v>91</v>
      </c>
      <c r="AV664" s="13" t="s">
        <v>85</v>
      </c>
      <c r="AW664" s="13" t="s">
        <v>37</v>
      </c>
      <c r="AX664" s="13" t="s">
        <v>78</v>
      </c>
      <c r="AY664" s="213" t="s">
        <v>443</v>
      </c>
    </row>
    <row r="665" spans="1:65" s="14" customFormat="1">
      <c r="B665" s="214"/>
      <c r="C665" s="215"/>
      <c r="D665" s="205" t="s">
        <v>453</v>
      </c>
      <c r="E665" s="216" t="s">
        <v>19</v>
      </c>
      <c r="F665" s="217" t="s">
        <v>910</v>
      </c>
      <c r="G665" s="215"/>
      <c r="H665" s="218">
        <v>0.43</v>
      </c>
      <c r="I665" s="219"/>
      <c r="J665" s="215"/>
      <c r="K665" s="215"/>
      <c r="L665" s="220"/>
      <c r="M665" s="221"/>
      <c r="N665" s="222"/>
      <c r="O665" s="222"/>
      <c r="P665" s="222"/>
      <c r="Q665" s="222"/>
      <c r="R665" s="222"/>
      <c r="S665" s="222"/>
      <c r="T665" s="223"/>
      <c r="AT665" s="224" t="s">
        <v>453</v>
      </c>
      <c r="AU665" s="224" t="s">
        <v>91</v>
      </c>
      <c r="AV665" s="14" t="s">
        <v>91</v>
      </c>
      <c r="AW665" s="14" t="s">
        <v>37</v>
      </c>
      <c r="AX665" s="14" t="s">
        <v>78</v>
      </c>
      <c r="AY665" s="224" t="s">
        <v>443</v>
      </c>
    </row>
    <row r="666" spans="1:65" s="14" customFormat="1">
      <c r="B666" s="214"/>
      <c r="C666" s="215"/>
      <c r="D666" s="205" t="s">
        <v>453</v>
      </c>
      <c r="E666" s="216" t="s">
        <v>19</v>
      </c>
      <c r="F666" s="217" t="s">
        <v>911</v>
      </c>
      <c r="G666" s="215"/>
      <c r="H666" s="218">
        <v>1.5269999999999999</v>
      </c>
      <c r="I666" s="219"/>
      <c r="J666" s="215"/>
      <c r="K666" s="215"/>
      <c r="L666" s="220"/>
      <c r="M666" s="221"/>
      <c r="N666" s="222"/>
      <c r="O666" s="222"/>
      <c r="P666" s="222"/>
      <c r="Q666" s="222"/>
      <c r="R666" s="222"/>
      <c r="S666" s="222"/>
      <c r="T666" s="223"/>
      <c r="AT666" s="224" t="s">
        <v>453</v>
      </c>
      <c r="AU666" s="224" t="s">
        <v>91</v>
      </c>
      <c r="AV666" s="14" t="s">
        <v>91</v>
      </c>
      <c r="AW666" s="14" t="s">
        <v>37</v>
      </c>
      <c r="AX666" s="14" t="s">
        <v>78</v>
      </c>
      <c r="AY666" s="224" t="s">
        <v>443</v>
      </c>
    </row>
    <row r="667" spans="1:65" s="14" customFormat="1">
      <c r="B667" s="214"/>
      <c r="C667" s="215"/>
      <c r="D667" s="205" t="s">
        <v>453</v>
      </c>
      <c r="E667" s="216" t="s">
        <v>19</v>
      </c>
      <c r="F667" s="217" t="s">
        <v>912</v>
      </c>
      <c r="G667" s="215"/>
      <c r="H667" s="218">
        <v>0.32500000000000001</v>
      </c>
      <c r="I667" s="219"/>
      <c r="J667" s="215"/>
      <c r="K667" s="215"/>
      <c r="L667" s="220"/>
      <c r="M667" s="221"/>
      <c r="N667" s="222"/>
      <c r="O667" s="222"/>
      <c r="P667" s="222"/>
      <c r="Q667" s="222"/>
      <c r="R667" s="222"/>
      <c r="S667" s="222"/>
      <c r="T667" s="223"/>
      <c r="AT667" s="224" t="s">
        <v>453</v>
      </c>
      <c r="AU667" s="224" t="s">
        <v>91</v>
      </c>
      <c r="AV667" s="14" t="s">
        <v>91</v>
      </c>
      <c r="AW667" s="14" t="s">
        <v>37</v>
      </c>
      <c r="AX667" s="14" t="s">
        <v>78</v>
      </c>
      <c r="AY667" s="224" t="s">
        <v>443</v>
      </c>
    </row>
    <row r="668" spans="1:65" s="14" customFormat="1">
      <c r="B668" s="214"/>
      <c r="C668" s="215"/>
      <c r="D668" s="205" t="s">
        <v>453</v>
      </c>
      <c r="E668" s="216" t="s">
        <v>19</v>
      </c>
      <c r="F668" s="217" t="s">
        <v>913</v>
      </c>
      <c r="G668" s="215"/>
      <c r="H668" s="218">
        <v>0.3</v>
      </c>
      <c r="I668" s="219"/>
      <c r="J668" s="215"/>
      <c r="K668" s="215"/>
      <c r="L668" s="220"/>
      <c r="M668" s="221"/>
      <c r="N668" s="222"/>
      <c r="O668" s="222"/>
      <c r="P668" s="222"/>
      <c r="Q668" s="222"/>
      <c r="R668" s="222"/>
      <c r="S668" s="222"/>
      <c r="T668" s="223"/>
      <c r="AT668" s="224" t="s">
        <v>453</v>
      </c>
      <c r="AU668" s="224" t="s">
        <v>91</v>
      </c>
      <c r="AV668" s="14" t="s">
        <v>91</v>
      </c>
      <c r="AW668" s="14" t="s">
        <v>37</v>
      </c>
      <c r="AX668" s="14" t="s">
        <v>78</v>
      </c>
      <c r="AY668" s="224" t="s">
        <v>443</v>
      </c>
    </row>
    <row r="669" spans="1:65" s="14" customFormat="1">
      <c r="B669" s="214"/>
      <c r="C669" s="215"/>
      <c r="D669" s="205" t="s">
        <v>453</v>
      </c>
      <c r="E669" s="216" t="s">
        <v>19</v>
      </c>
      <c r="F669" s="217" t="s">
        <v>914</v>
      </c>
      <c r="G669" s="215"/>
      <c r="H669" s="218">
        <v>1.718</v>
      </c>
      <c r="I669" s="219"/>
      <c r="J669" s="215"/>
      <c r="K669" s="215"/>
      <c r="L669" s="220"/>
      <c r="M669" s="221"/>
      <c r="N669" s="222"/>
      <c r="O669" s="222"/>
      <c r="P669" s="222"/>
      <c r="Q669" s="222"/>
      <c r="R669" s="222"/>
      <c r="S669" s="222"/>
      <c r="T669" s="223"/>
      <c r="AT669" s="224" t="s">
        <v>453</v>
      </c>
      <c r="AU669" s="224" t="s">
        <v>91</v>
      </c>
      <c r="AV669" s="14" t="s">
        <v>91</v>
      </c>
      <c r="AW669" s="14" t="s">
        <v>37</v>
      </c>
      <c r="AX669" s="14" t="s">
        <v>78</v>
      </c>
      <c r="AY669" s="224" t="s">
        <v>443</v>
      </c>
    </row>
    <row r="670" spans="1:65" s="14" customFormat="1">
      <c r="B670" s="214"/>
      <c r="C670" s="215"/>
      <c r="D670" s="205" t="s">
        <v>453</v>
      </c>
      <c r="E670" s="216" t="s">
        <v>19</v>
      </c>
      <c r="F670" s="217" t="s">
        <v>915</v>
      </c>
      <c r="G670" s="215"/>
      <c r="H670" s="218">
        <v>2.919</v>
      </c>
      <c r="I670" s="219"/>
      <c r="J670" s="215"/>
      <c r="K670" s="215"/>
      <c r="L670" s="220"/>
      <c r="M670" s="221"/>
      <c r="N670" s="222"/>
      <c r="O670" s="222"/>
      <c r="P670" s="222"/>
      <c r="Q670" s="222"/>
      <c r="R670" s="222"/>
      <c r="S670" s="222"/>
      <c r="T670" s="223"/>
      <c r="AT670" s="224" t="s">
        <v>453</v>
      </c>
      <c r="AU670" s="224" t="s">
        <v>91</v>
      </c>
      <c r="AV670" s="14" t="s">
        <v>91</v>
      </c>
      <c r="AW670" s="14" t="s">
        <v>37</v>
      </c>
      <c r="AX670" s="14" t="s">
        <v>78</v>
      </c>
      <c r="AY670" s="224" t="s">
        <v>443</v>
      </c>
    </row>
    <row r="671" spans="1:65" s="14" customFormat="1">
      <c r="B671" s="214"/>
      <c r="C671" s="215"/>
      <c r="D671" s="205" t="s">
        <v>453</v>
      </c>
      <c r="E671" s="216" t="s">
        <v>19</v>
      </c>
      <c r="F671" s="217" t="s">
        <v>916</v>
      </c>
      <c r="G671" s="215"/>
      <c r="H671" s="218">
        <v>0.29599999999999999</v>
      </c>
      <c r="I671" s="219"/>
      <c r="J671" s="215"/>
      <c r="K671" s="215"/>
      <c r="L671" s="220"/>
      <c r="M671" s="221"/>
      <c r="N671" s="222"/>
      <c r="O671" s="222"/>
      <c r="P671" s="222"/>
      <c r="Q671" s="222"/>
      <c r="R671" s="222"/>
      <c r="S671" s="222"/>
      <c r="T671" s="223"/>
      <c r="AT671" s="224" t="s">
        <v>453</v>
      </c>
      <c r="AU671" s="224" t="s">
        <v>91</v>
      </c>
      <c r="AV671" s="14" t="s">
        <v>91</v>
      </c>
      <c r="AW671" s="14" t="s">
        <v>37</v>
      </c>
      <c r="AX671" s="14" t="s">
        <v>78</v>
      </c>
      <c r="AY671" s="224" t="s">
        <v>443</v>
      </c>
    </row>
    <row r="672" spans="1:65" s="14" customFormat="1">
      <c r="B672" s="214"/>
      <c r="C672" s="215"/>
      <c r="D672" s="205" t="s">
        <v>453</v>
      </c>
      <c r="E672" s="216" t="s">
        <v>19</v>
      </c>
      <c r="F672" s="217" t="s">
        <v>917</v>
      </c>
      <c r="G672" s="215"/>
      <c r="H672" s="218">
        <v>1.3280000000000001</v>
      </c>
      <c r="I672" s="219"/>
      <c r="J672" s="215"/>
      <c r="K672" s="215"/>
      <c r="L672" s="220"/>
      <c r="M672" s="221"/>
      <c r="N672" s="222"/>
      <c r="O672" s="222"/>
      <c r="P672" s="222"/>
      <c r="Q672" s="222"/>
      <c r="R672" s="222"/>
      <c r="S672" s="222"/>
      <c r="T672" s="223"/>
      <c r="AT672" s="224" t="s">
        <v>453</v>
      </c>
      <c r="AU672" s="224" t="s">
        <v>91</v>
      </c>
      <c r="AV672" s="14" t="s">
        <v>91</v>
      </c>
      <c r="AW672" s="14" t="s">
        <v>37</v>
      </c>
      <c r="AX672" s="14" t="s">
        <v>78</v>
      </c>
      <c r="AY672" s="224" t="s">
        <v>443</v>
      </c>
    </row>
    <row r="673" spans="2:51" s="14" customFormat="1">
      <c r="B673" s="214"/>
      <c r="C673" s="215"/>
      <c r="D673" s="205" t="s">
        <v>453</v>
      </c>
      <c r="E673" s="216" t="s">
        <v>19</v>
      </c>
      <c r="F673" s="217" t="s">
        <v>918</v>
      </c>
      <c r="G673" s="215"/>
      <c r="H673" s="218">
        <v>1.004</v>
      </c>
      <c r="I673" s="219"/>
      <c r="J673" s="215"/>
      <c r="K673" s="215"/>
      <c r="L673" s="220"/>
      <c r="M673" s="221"/>
      <c r="N673" s="222"/>
      <c r="O673" s="222"/>
      <c r="P673" s="222"/>
      <c r="Q673" s="222"/>
      <c r="R673" s="222"/>
      <c r="S673" s="222"/>
      <c r="T673" s="223"/>
      <c r="AT673" s="224" t="s">
        <v>453</v>
      </c>
      <c r="AU673" s="224" t="s">
        <v>91</v>
      </c>
      <c r="AV673" s="14" t="s">
        <v>91</v>
      </c>
      <c r="AW673" s="14" t="s">
        <v>37</v>
      </c>
      <c r="AX673" s="14" t="s">
        <v>78</v>
      </c>
      <c r="AY673" s="224" t="s">
        <v>443</v>
      </c>
    </row>
    <row r="674" spans="2:51" s="14" customFormat="1">
      <c r="B674" s="214"/>
      <c r="C674" s="215"/>
      <c r="D674" s="205" t="s">
        <v>453</v>
      </c>
      <c r="E674" s="216" t="s">
        <v>19</v>
      </c>
      <c r="F674" s="217" t="s">
        <v>919</v>
      </c>
      <c r="G674" s="215"/>
      <c r="H674" s="218">
        <v>1.7789999999999999</v>
      </c>
      <c r="I674" s="219"/>
      <c r="J674" s="215"/>
      <c r="K674" s="215"/>
      <c r="L674" s="220"/>
      <c r="M674" s="221"/>
      <c r="N674" s="222"/>
      <c r="O674" s="222"/>
      <c r="P674" s="222"/>
      <c r="Q674" s="222"/>
      <c r="R674" s="222"/>
      <c r="S674" s="222"/>
      <c r="T674" s="223"/>
      <c r="AT674" s="224" t="s">
        <v>453</v>
      </c>
      <c r="AU674" s="224" t="s">
        <v>91</v>
      </c>
      <c r="AV674" s="14" t="s">
        <v>91</v>
      </c>
      <c r="AW674" s="14" t="s">
        <v>37</v>
      </c>
      <c r="AX674" s="14" t="s">
        <v>78</v>
      </c>
      <c r="AY674" s="224" t="s">
        <v>443</v>
      </c>
    </row>
    <row r="675" spans="2:51" s="14" customFormat="1">
      <c r="B675" s="214"/>
      <c r="C675" s="215"/>
      <c r="D675" s="205" t="s">
        <v>453</v>
      </c>
      <c r="E675" s="216" t="s">
        <v>19</v>
      </c>
      <c r="F675" s="217" t="s">
        <v>920</v>
      </c>
      <c r="G675" s="215"/>
      <c r="H675" s="218">
        <v>1.0980000000000001</v>
      </c>
      <c r="I675" s="219"/>
      <c r="J675" s="215"/>
      <c r="K675" s="215"/>
      <c r="L675" s="220"/>
      <c r="M675" s="221"/>
      <c r="N675" s="222"/>
      <c r="O675" s="222"/>
      <c r="P675" s="222"/>
      <c r="Q675" s="222"/>
      <c r="R675" s="222"/>
      <c r="S675" s="222"/>
      <c r="T675" s="223"/>
      <c r="AT675" s="224" t="s">
        <v>453</v>
      </c>
      <c r="AU675" s="224" t="s">
        <v>91</v>
      </c>
      <c r="AV675" s="14" t="s">
        <v>91</v>
      </c>
      <c r="AW675" s="14" t="s">
        <v>37</v>
      </c>
      <c r="AX675" s="14" t="s">
        <v>78</v>
      </c>
      <c r="AY675" s="224" t="s">
        <v>443</v>
      </c>
    </row>
    <row r="676" spans="2:51" s="14" customFormat="1">
      <c r="B676" s="214"/>
      <c r="C676" s="215"/>
      <c r="D676" s="205" t="s">
        <v>453</v>
      </c>
      <c r="E676" s="216" t="s">
        <v>19</v>
      </c>
      <c r="F676" s="217" t="s">
        <v>921</v>
      </c>
      <c r="G676" s="215"/>
      <c r="H676" s="218">
        <v>2.1819999999999999</v>
      </c>
      <c r="I676" s="219"/>
      <c r="J676" s="215"/>
      <c r="K676" s="215"/>
      <c r="L676" s="220"/>
      <c r="M676" s="221"/>
      <c r="N676" s="222"/>
      <c r="O676" s="222"/>
      <c r="P676" s="222"/>
      <c r="Q676" s="222"/>
      <c r="R676" s="222"/>
      <c r="S676" s="222"/>
      <c r="T676" s="223"/>
      <c r="AT676" s="224" t="s">
        <v>453</v>
      </c>
      <c r="AU676" s="224" t="s">
        <v>91</v>
      </c>
      <c r="AV676" s="14" t="s">
        <v>91</v>
      </c>
      <c r="AW676" s="14" t="s">
        <v>37</v>
      </c>
      <c r="AX676" s="14" t="s">
        <v>78</v>
      </c>
      <c r="AY676" s="224" t="s">
        <v>443</v>
      </c>
    </row>
    <row r="677" spans="2:51" s="14" customFormat="1">
      <c r="B677" s="214"/>
      <c r="C677" s="215"/>
      <c r="D677" s="205" t="s">
        <v>453</v>
      </c>
      <c r="E677" s="216" t="s">
        <v>19</v>
      </c>
      <c r="F677" s="217" t="s">
        <v>922</v>
      </c>
      <c r="G677" s="215"/>
      <c r="H677" s="218">
        <v>1.3640000000000001</v>
      </c>
      <c r="I677" s="219"/>
      <c r="J677" s="215"/>
      <c r="K677" s="215"/>
      <c r="L677" s="220"/>
      <c r="M677" s="221"/>
      <c r="N677" s="222"/>
      <c r="O677" s="222"/>
      <c r="P677" s="222"/>
      <c r="Q677" s="222"/>
      <c r="R677" s="222"/>
      <c r="S677" s="222"/>
      <c r="T677" s="223"/>
      <c r="AT677" s="224" t="s">
        <v>453</v>
      </c>
      <c r="AU677" s="224" t="s">
        <v>91</v>
      </c>
      <c r="AV677" s="14" t="s">
        <v>91</v>
      </c>
      <c r="AW677" s="14" t="s">
        <v>37</v>
      </c>
      <c r="AX677" s="14" t="s">
        <v>78</v>
      </c>
      <c r="AY677" s="224" t="s">
        <v>443</v>
      </c>
    </row>
    <row r="678" spans="2:51" s="14" customFormat="1">
      <c r="B678" s="214"/>
      <c r="C678" s="215"/>
      <c r="D678" s="205" t="s">
        <v>453</v>
      </c>
      <c r="E678" s="216" t="s">
        <v>19</v>
      </c>
      <c r="F678" s="217" t="s">
        <v>923</v>
      </c>
      <c r="G678" s="215"/>
      <c r="H678" s="218">
        <v>7.4480000000000004</v>
      </c>
      <c r="I678" s="219"/>
      <c r="J678" s="215"/>
      <c r="K678" s="215"/>
      <c r="L678" s="220"/>
      <c r="M678" s="221"/>
      <c r="N678" s="222"/>
      <c r="O678" s="222"/>
      <c r="P678" s="222"/>
      <c r="Q678" s="222"/>
      <c r="R678" s="222"/>
      <c r="S678" s="222"/>
      <c r="T678" s="223"/>
      <c r="AT678" s="224" t="s">
        <v>453</v>
      </c>
      <c r="AU678" s="224" t="s">
        <v>91</v>
      </c>
      <c r="AV678" s="14" t="s">
        <v>91</v>
      </c>
      <c r="AW678" s="14" t="s">
        <v>37</v>
      </c>
      <c r="AX678" s="14" t="s">
        <v>78</v>
      </c>
      <c r="AY678" s="224" t="s">
        <v>443</v>
      </c>
    </row>
    <row r="679" spans="2:51" s="14" customFormat="1">
      <c r="B679" s="214"/>
      <c r="C679" s="215"/>
      <c r="D679" s="205" t="s">
        <v>453</v>
      </c>
      <c r="E679" s="216" t="s">
        <v>19</v>
      </c>
      <c r="F679" s="217" t="s">
        <v>924</v>
      </c>
      <c r="G679" s="215"/>
      <c r="H679" s="218">
        <v>7.35</v>
      </c>
      <c r="I679" s="219"/>
      <c r="J679" s="215"/>
      <c r="K679" s="215"/>
      <c r="L679" s="220"/>
      <c r="M679" s="221"/>
      <c r="N679" s="222"/>
      <c r="O679" s="222"/>
      <c r="P679" s="222"/>
      <c r="Q679" s="222"/>
      <c r="R679" s="222"/>
      <c r="S679" s="222"/>
      <c r="T679" s="223"/>
      <c r="AT679" s="224" t="s">
        <v>453</v>
      </c>
      <c r="AU679" s="224" t="s">
        <v>91</v>
      </c>
      <c r="AV679" s="14" t="s">
        <v>91</v>
      </c>
      <c r="AW679" s="14" t="s">
        <v>37</v>
      </c>
      <c r="AX679" s="14" t="s">
        <v>78</v>
      </c>
      <c r="AY679" s="224" t="s">
        <v>443</v>
      </c>
    </row>
    <row r="680" spans="2:51" s="14" customFormat="1">
      <c r="B680" s="214"/>
      <c r="C680" s="215"/>
      <c r="D680" s="205" t="s">
        <v>453</v>
      </c>
      <c r="E680" s="216" t="s">
        <v>19</v>
      </c>
      <c r="F680" s="217" t="s">
        <v>925</v>
      </c>
      <c r="G680" s="215"/>
      <c r="H680" s="218">
        <v>1.544</v>
      </c>
      <c r="I680" s="219"/>
      <c r="J680" s="215"/>
      <c r="K680" s="215"/>
      <c r="L680" s="220"/>
      <c r="M680" s="221"/>
      <c r="N680" s="222"/>
      <c r="O680" s="222"/>
      <c r="P680" s="222"/>
      <c r="Q680" s="222"/>
      <c r="R680" s="222"/>
      <c r="S680" s="222"/>
      <c r="T680" s="223"/>
      <c r="AT680" s="224" t="s">
        <v>453</v>
      </c>
      <c r="AU680" s="224" t="s">
        <v>91</v>
      </c>
      <c r="AV680" s="14" t="s">
        <v>91</v>
      </c>
      <c r="AW680" s="14" t="s">
        <v>37</v>
      </c>
      <c r="AX680" s="14" t="s">
        <v>78</v>
      </c>
      <c r="AY680" s="224" t="s">
        <v>443</v>
      </c>
    </row>
    <row r="681" spans="2:51" s="14" customFormat="1">
      <c r="B681" s="214"/>
      <c r="C681" s="215"/>
      <c r="D681" s="205" t="s">
        <v>453</v>
      </c>
      <c r="E681" s="216" t="s">
        <v>19</v>
      </c>
      <c r="F681" s="217" t="s">
        <v>926</v>
      </c>
      <c r="G681" s="215"/>
      <c r="H681" s="218">
        <v>2.1150000000000002</v>
      </c>
      <c r="I681" s="219"/>
      <c r="J681" s="215"/>
      <c r="K681" s="215"/>
      <c r="L681" s="220"/>
      <c r="M681" s="221"/>
      <c r="N681" s="222"/>
      <c r="O681" s="222"/>
      <c r="P681" s="222"/>
      <c r="Q681" s="222"/>
      <c r="R681" s="222"/>
      <c r="S681" s="222"/>
      <c r="T681" s="223"/>
      <c r="AT681" s="224" t="s">
        <v>453</v>
      </c>
      <c r="AU681" s="224" t="s">
        <v>91</v>
      </c>
      <c r="AV681" s="14" t="s">
        <v>91</v>
      </c>
      <c r="AW681" s="14" t="s">
        <v>37</v>
      </c>
      <c r="AX681" s="14" t="s">
        <v>78</v>
      </c>
      <c r="AY681" s="224" t="s">
        <v>443</v>
      </c>
    </row>
    <row r="682" spans="2:51" s="14" customFormat="1">
      <c r="B682" s="214"/>
      <c r="C682" s="215"/>
      <c r="D682" s="205" t="s">
        <v>453</v>
      </c>
      <c r="E682" s="216" t="s">
        <v>19</v>
      </c>
      <c r="F682" s="217" t="s">
        <v>927</v>
      </c>
      <c r="G682" s="215"/>
      <c r="H682" s="218">
        <v>2.0249999999999999</v>
      </c>
      <c r="I682" s="219"/>
      <c r="J682" s="215"/>
      <c r="K682" s="215"/>
      <c r="L682" s="220"/>
      <c r="M682" s="221"/>
      <c r="N682" s="222"/>
      <c r="O682" s="222"/>
      <c r="P682" s="222"/>
      <c r="Q682" s="222"/>
      <c r="R682" s="222"/>
      <c r="S682" s="222"/>
      <c r="T682" s="223"/>
      <c r="AT682" s="224" t="s">
        <v>453</v>
      </c>
      <c r="AU682" s="224" t="s">
        <v>91</v>
      </c>
      <c r="AV682" s="14" t="s">
        <v>91</v>
      </c>
      <c r="AW682" s="14" t="s">
        <v>37</v>
      </c>
      <c r="AX682" s="14" t="s">
        <v>78</v>
      </c>
      <c r="AY682" s="224" t="s">
        <v>443</v>
      </c>
    </row>
    <row r="683" spans="2:51" s="14" customFormat="1">
      <c r="B683" s="214"/>
      <c r="C683" s="215"/>
      <c r="D683" s="205" t="s">
        <v>453</v>
      </c>
      <c r="E683" s="216" t="s">
        <v>19</v>
      </c>
      <c r="F683" s="217" t="s">
        <v>928</v>
      </c>
      <c r="G683" s="215"/>
      <c r="H683" s="218">
        <v>0.27400000000000002</v>
      </c>
      <c r="I683" s="219"/>
      <c r="J683" s="215"/>
      <c r="K683" s="215"/>
      <c r="L683" s="220"/>
      <c r="M683" s="221"/>
      <c r="N683" s="222"/>
      <c r="O683" s="222"/>
      <c r="P683" s="222"/>
      <c r="Q683" s="222"/>
      <c r="R683" s="222"/>
      <c r="S683" s="222"/>
      <c r="T683" s="223"/>
      <c r="AT683" s="224" t="s">
        <v>453</v>
      </c>
      <c r="AU683" s="224" t="s">
        <v>91</v>
      </c>
      <c r="AV683" s="14" t="s">
        <v>91</v>
      </c>
      <c r="AW683" s="14" t="s">
        <v>37</v>
      </c>
      <c r="AX683" s="14" t="s">
        <v>78</v>
      </c>
      <c r="AY683" s="224" t="s">
        <v>443</v>
      </c>
    </row>
    <row r="684" spans="2:51" s="14" customFormat="1">
      <c r="B684" s="214"/>
      <c r="C684" s="215"/>
      <c r="D684" s="205" t="s">
        <v>453</v>
      </c>
      <c r="E684" s="216" t="s">
        <v>19</v>
      </c>
      <c r="F684" s="217" t="s">
        <v>929</v>
      </c>
      <c r="G684" s="215"/>
      <c r="H684" s="218">
        <v>0.77900000000000003</v>
      </c>
      <c r="I684" s="219"/>
      <c r="J684" s="215"/>
      <c r="K684" s="215"/>
      <c r="L684" s="220"/>
      <c r="M684" s="221"/>
      <c r="N684" s="222"/>
      <c r="O684" s="222"/>
      <c r="P684" s="222"/>
      <c r="Q684" s="222"/>
      <c r="R684" s="222"/>
      <c r="S684" s="222"/>
      <c r="T684" s="223"/>
      <c r="AT684" s="224" t="s">
        <v>453</v>
      </c>
      <c r="AU684" s="224" t="s">
        <v>91</v>
      </c>
      <c r="AV684" s="14" t="s">
        <v>91</v>
      </c>
      <c r="AW684" s="14" t="s">
        <v>37</v>
      </c>
      <c r="AX684" s="14" t="s">
        <v>78</v>
      </c>
      <c r="AY684" s="224" t="s">
        <v>443</v>
      </c>
    </row>
    <row r="685" spans="2:51" s="14" customFormat="1">
      <c r="B685" s="214"/>
      <c r="C685" s="215"/>
      <c r="D685" s="205" t="s">
        <v>453</v>
      </c>
      <c r="E685" s="216" t="s">
        <v>19</v>
      </c>
      <c r="F685" s="217" t="s">
        <v>930</v>
      </c>
      <c r="G685" s="215"/>
      <c r="H685" s="218">
        <v>0.3</v>
      </c>
      <c r="I685" s="219"/>
      <c r="J685" s="215"/>
      <c r="K685" s="215"/>
      <c r="L685" s="220"/>
      <c r="M685" s="221"/>
      <c r="N685" s="222"/>
      <c r="O685" s="222"/>
      <c r="P685" s="222"/>
      <c r="Q685" s="222"/>
      <c r="R685" s="222"/>
      <c r="S685" s="222"/>
      <c r="T685" s="223"/>
      <c r="AT685" s="224" t="s">
        <v>453</v>
      </c>
      <c r="AU685" s="224" t="s">
        <v>91</v>
      </c>
      <c r="AV685" s="14" t="s">
        <v>91</v>
      </c>
      <c r="AW685" s="14" t="s">
        <v>37</v>
      </c>
      <c r="AX685" s="14" t="s">
        <v>78</v>
      </c>
      <c r="AY685" s="224" t="s">
        <v>443</v>
      </c>
    </row>
    <row r="686" spans="2:51" s="14" customFormat="1">
      <c r="B686" s="214"/>
      <c r="C686" s="215"/>
      <c r="D686" s="205" t="s">
        <v>453</v>
      </c>
      <c r="E686" s="216" t="s">
        <v>19</v>
      </c>
      <c r="F686" s="217" t="s">
        <v>931</v>
      </c>
      <c r="G686" s="215"/>
      <c r="H686" s="218">
        <v>0.224</v>
      </c>
      <c r="I686" s="219"/>
      <c r="J686" s="215"/>
      <c r="K686" s="215"/>
      <c r="L686" s="220"/>
      <c r="M686" s="221"/>
      <c r="N686" s="222"/>
      <c r="O686" s="222"/>
      <c r="P686" s="222"/>
      <c r="Q686" s="222"/>
      <c r="R686" s="222"/>
      <c r="S686" s="222"/>
      <c r="T686" s="223"/>
      <c r="AT686" s="224" t="s">
        <v>453</v>
      </c>
      <c r="AU686" s="224" t="s">
        <v>91</v>
      </c>
      <c r="AV686" s="14" t="s">
        <v>91</v>
      </c>
      <c r="AW686" s="14" t="s">
        <v>37</v>
      </c>
      <c r="AX686" s="14" t="s">
        <v>78</v>
      </c>
      <c r="AY686" s="224" t="s">
        <v>443</v>
      </c>
    </row>
    <row r="687" spans="2:51" s="14" customFormat="1">
      <c r="B687" s="214"/>
      <c r="C687" s="215"/>
      <c r="D687" s="205" t="s">
        <v>453</v>
      </c>
      <c r="E687" s="216" t="s">
        <v>19</v>
      </c>
      <c r="F687" s="217" t="s">
        <v>932</v>
      </c>
      <c r="G687" s="215"/>
      <c r="H687" s="218">
        <v>1.3129999999999999</v>
      </c>
      <c r="I687" s="219"/>
      <c r="J687" s="215"/>
      <c r="K687" s="215"/>
      <c r="L687" s="220"/>
      <c r="M687" s="221"/>
      <c r="N687" s="222"/>
      <c r="O687" s="222"/>
      <c r="P687" s="222"/>
      <c r="Q687" s="222"/>
      <c r="R687" s="222"/>
      <c r="S687" s="222"/>
      <c r="T687" s="223"/>
      <c r="AT687" s="224" t="s">
        <v>453</v>
      </c>
      <c r="AU687" s="224" t="s">
        <v>91</v>
      </c>
      <c r="AV687" s="14" t="s">
        <v>91</v>
      </c>
      <c r="AW687" s="14" t="s">
        <v>37</v>
      </c>
      <c r="AX687" s="14" t="s">
        <v>78</v>
      </c>
      <c r="AY687" s="224" t="s">
        <v>443</v>
      </c>
    </row>
    <row r="688" spans="2:51" s="14" customFormat="1">
      <c r="B688" s="214"/>
      <c r="C688" s="215"/>
      <c r="D688" s="205" t="s">
        <v>453</v>
      </c>
      <c r="E688" s="216" t="s">
        <v>19</v>
      </c>
      <c r="F688" s="217" t="s">
        <v>933</v>
      </c>
      <c r="G688" s="215"/>
      <c r="H688" s="218">
        <v>0.89800000000000002</v>
      </c>
      <c r="I688" s="219"/>
      <c r="J688" s="215"/>
      <c r="K688" s="215"/>
      <c r="L688" s="220"/>
      <c r="M688" s="221"/>
      <c r="N688" s="222"/>
      <c r="O688" s="222"/>
      <c r="P688" s="222"/>
      <c r="Q688" s="222"/>
      <c r="R688" s="222"/>
      <c r="S688" s="222"/>
      <c r="T688" s="223"/>
      <c r="AT688" s="224" t="s">
        <v>453</v>
      </c>
      <c r="AU688" s="224" t="s">
        <v>91</v>
      </c>
      <c r="AV688" s="14" t="s">
        <v>91</v>
      </c>
      <c r="AW688" s="14" t="s">
        <v>37</v>
      </c>
      <c r="AX688" s="14" t="s">
        <v>78</v>
      </c>
      <c r="AY688" s="224" t="s">
        <v>443</v>
      </c>
    </row>
    <row r="689" spans="2:51" s="14" customFormat="1">
      <c r="B689" s="214"/>
      <c r="C689" s="215"/>
      <c r="D689" s="205" t="s">
        <v>453</v>
      </c>
      <c r="E689" s="216" t="s">
        <v>19</v>
      </c>
      <c r="F689" s="217" t="s">
        <v>934</v>
      </c>
      <c r="G689" s="215"/>
      <c r="H689" s="218">
        <v>0.45</v>
      </c>
      <c r="I689" s="219"/>
      <c r="J689" s="215"/>
      <c r="K689" s="215"/>
      <c r="L689" s="220"/>
      <c r="M689" s="221"/>
      <c r="N689" s="222"/>
      <c r="O689" s="222"/>
      <c r="P689" s="222"/>
      <c r="Q689" s="222"/>
      <c r="R689" s="222"/>
      <c r="S689" s="222"/>
      <c r="T689" s="223"/>
      <c r="AT689" s="224" t="s">
        <v>453</v>
      </c>
      <c r="AU689" s="224" t="s">
        <v>91</v>
      </c>
      <c r="AV689" s="14" t="s">
        <v>91</v>
      </c>
      <c r="AW689" s="14" t="s">
        <v>37</v>
      </c>
      <c r="AX689" s="14" t="s">
        <v>78</v>
      </c>
      <c r="AY689" s="224" t="s">
        <v>443</v>
      </c>
    </row>
    <row r="690" spans="2:51" s="14" customFormat="1">
      <c r="B690" s="214"/>
      <c r="C690" s="215"/>
      <c r="D690" s="205" t="s">
        <v>453</v>
      </c>
      <c r="E690" s="216" t="s">
        <v>19</v>
      </c>
      <c r="F690" s="217" t="s">
        <v>935</v>
      </c>
      <c r="G690" s="215"/>
      <c r="H690" s="218">
        <v>2.7250000000000001</v>
      </c>
      <c r="I690" s="219"/>
      <c r="J690" s="215"/>
      <c r="K690" s="215"/>
      <c r="L690" s="220"/>
      <c r="M690" s="221"/>
      <c r="N690" s="222"/>
      <c r="O690" s="222"/>
      <c r="P690" s="222"/>
      <c r="Q690" s="222"/>
      <c r="R690" s="222"/>
      <c r="S690" s="222"/>
      <c r="T690" s="223"/>
      <c r="AT690" s="224" t="s">
        <v>453</v>
      </c>
      <c r="AU690" s="224" t="s">
        <v>91</v>
      </c>
      <c r="AV690" s="14" t="s">
        <v>91</v>
      </c>
      <c r="AW690" s="14" t="s">
        <v>37</v>
      </c>
      <c r="AX690" s="14" t="s">
        <v>78</v>
      </c>
      <c r="AY690" s="224" t="s">
        <v>443</v>
      </c>
    </row>
    <row r="691" spans="2:51" s="14" customFormat="1">
      <c r="B691" s="214"/>
      <c r="C691" s="215"/>
      <c r="D691" s="205" t="s">
        <v>453</v>
      </c>
      <c r="E691" s="216" t="s">
        <v>19</v>
      </c>
      <c r="F691" s="217" t="s">
        <v>936</v>
      </c>
      <c r="G691" s="215"/>
      <c r="H691" s="218">
        <v>1.722</v>
      </c>
      <c r="I691" s="219"/>
      <c r="J691" s="215"/>
      <c r="K691" s="215"/>
      <c r="L691" s="220"/>
      <c r="M691" s="221"/>
      <c r="N691" s="222"/>
      <c r="O691" s="222"/>
      <c r="P691" s="222"/>
      <c r="Q691" s="222"/>
      <c r="R691" s="222"/>
      <c r="S691" s="222"/>
      <c r="T691" s="223"/>
      <c r="AT691" s="224" t="s">
        <v>453</v>
      </c>
      <c r="AU691" s="224" t="s">
        <v>91</v>
      </c>
      <c r="AV691" s="14" t="s">
        <v>91</v>
      </c>
      <c r="AW691" s="14" t="s">
        <v>37</v>
      </c>
      <c r="AX691" s="14" t="s">
        <v>78</v>
      </c>
      <c r="AY691" s="224" t="s">
        <v>443</v>
      </c>
    </row>
    <row r="692" spans="2:51" s="14" customFormat="1">
      <c r="B692" s="214"/>
      <c r="C692" s="215"/>
      <c r="D692" s="205" t="s">
        <v>453</v>
      </c>
      <c r="E692" s="216" t="s">
        <v>19</v>
      </c>
      <c r="F692" s="217" t="s">
        <v>937</v>
      </c>
      <c r="G692" s="215"/>
      <c r="H692" s="218">
        <v>0.71</v>
      </c>
      <c r="I692" s="219"/>
      <c r="J692" s="215"/>
      <c r="K692" s="215"/>
      <c r="L692" s="220"/>
      <c r="M692" s="221"/>
      <c r="N692" s="222"/>
      <c r="O692" s="222"/>
      <c r="P692" s="222"/>
      <c r="Q692" s="222"/>
      <c r="R692" s="222"/>
      <c r="S692" s="222"/>
      <c r="T692" s="223"/>
      <c r="AT692" s="224" t="s">
        <v>453</v>
      </c>
      <c r="AU692" s="224" t="s">
        <v>91</v>
      </c>
      <c r="AV692" s="14" t="s">
        <v>91</v>
      </c>
      <c r="AW692" s="14" t="s">
        <v>37</v>
      </c>
      <c r="AX692" s="14" t="s">
        <v>78</v>
      </c>
      <c r="AY692" s="224" t="s">
        <v>443</v>
      </c>
    </row>
    <row r="693" spans="2:51" s="14" customFormat="1">
      <c r="B693" s="214"/>
      <c r="C693" s="215"/>
      <c r="D693" s="205" t="s">
        <v>453</v>
      </c>
      <c r="E693" s="216" t="s">
        <v>19</v>
      </c>
      <c r="F693" s="217" t="s">
        <v>938</v>
      </c>
      <c r="G693" s="215"/>
      <c r="H693" s="218">
        <v>1.804</v>
      </c>
      <c r="I693" s="219"/>
      <c r="J693" s="215"/>
      <c r="K693" s="215"/>
      <c r="L693" s="220"/>
      <c r="M693" s="221"/>
      <c r="N693" s="222"/>
      <c r="O693" s="222"/>
      <c r="P693" s="222"/>
      <c r="Q693" s="222"/>
      <c r="R693" s="222"/>
      <c r="S693" s="222"/>
      <c r="T693" s="223"/>
      <c r="AT693" s="224" t="s">
        <v>453</v>
      </c>
      <c r="AU693" s="224" t="s">
        <v>91</v>
      </c>
      <c r="AV693" s="14" t="s">
        <v>91</v>
      </c>
      <c r="AW693" s="14" t="s">
        <v>37</v>
      </c>
      <c r="AX693" s="14" t="s">
        <v>78</v>
      </c>
      <c r="AY693" s="224" t="s">
        <v>443</v>
      </c>
    </row>
    <row r="694" spans="2:51" s="14" customFormat="1">
      <c r="B694" s="214"/>
      <c r="C694" s="215"/>
      <c r="D694" s="205" t="s">
        <v>453</v>
      </c>
      <c r="E694" s="216" t="s">
        <v>19</v>
      </c>
      <c r="F694" s="217" t="s">
        <v>939</v>
      </c>
      <c r="G694" s="215"/>
      <c r="H694" s="218">
        <v>0.71</v>
      </c>
      <c r="I694" s="219"/>
      <c r="J694" s="215"/>
      <c r="K694" s="215"/>
      <c r="L694" s="220"/>
      <c r="M694" s="221"/>
      <c r="N694" s="222"/>
      <c r="O694" s="222"/>
      <c r="P694" s="222"/>
      <c r="Q694" s="222"/>
      <c r="R694" s="222"/>
      <c r="S694" s="222"/>
      <c r="T694" s="223"/>
      <c r="AT694" s="224" t="s">
        <v>453</v>
      </c>
      <c r="AU694" s="224" t="s">
        <v>91</v>
      </c>
      <c r="AV694" s="14" t="s">
        <v>91</v>
      </c>
      <c r="AW694" s="14" t="s">
        <v>37</v>
      </c>
      <c r="AX694" s="14" t="s">
        <v>78</v>
      </c>
      <c r="AY694" s="224" t="s">
        <v>443</v>
      </c>
    </row>
    <row r="695" spans="2:51" s="14" customFormat="1">
      <c r="B695" s="214"/>
      <c r="C695" s="215"/>
      <c r="D695" s="205" t="s">
        <v>453</v>
      </c>
      <c r="E695" s="216" t="s">
        <v>19</v>
      </c>
      <c r="F695" s="217" t="s">
        <v>940</v>
      </c>
      <c r="G695" s="215"/>
      <c r="H695" s="218">
        <v>1.835</v>
      </c>
      <c r="I695" s="219"/>
      <c r="J695" s="215"/>
      <c r="K695" s="215"/>
      <c r="L695" s="220"/>
      <c r="M695" s="221"/>
      <c r="N695" s="222"/>
      <c r="O695" s="222"/>
      <c r="P695" s="222"/>
      <c r="Q695" s="222"/>
      <c r="R695" s="222"/>
      <c r="S695" s="222"/>
      <c r="T695" s="223"/>
      <c r="AT695" s="224" t="s">
        <v>453</v>
      </c>
      <c r="AU695" s="224" t="s">
        <v>91</v>
      </c>
      <c r="AV695" s="14" t="s">
        <v>91</v>
      </c>
      <c r="AW695" s="14" t="s">
        <v>37</v>
      </c>
      <c r="AX695" s="14" t="s">
        <v>78</v>
      </c>
      <c r="AY695" s="224" t="s">
        <v>443</v>
      </c>
    </row>
    <row r="696" spans="2:51" s="14" customFormat="1">
      <c r="B696" s="214"/>
      <c r="C696" s="215"/>
      <c r="D696" s="205" t="s">
        <v>453</v>
      </c>
      <c r="E696" s="216" t="s">
        <v>19</v>
      </c>
      <c r="F696" s="217" t="s">
        <v>941</v>
      </c>
      <c r="G696" s="215"/>
      <c r="H696" s="218">
        <v>0.84599999999999997</v>
      </c>
      <c r="I696" s="219"/>
      <c r="J696" s="215"/>
      <c r="K696" s="215"/>
      <c r="L696" s="220"/>
      <c r="M696" s="221"/>
      <c r="N696" s="222"/>
      <c r="O696" s="222"/>
      <c r="P696" s="222"/>
      <c r="Q696" s="222"/>
      <c r="R696" s="222"/>
      <c r="S696" s="222"/>
      <c r="T696" s="223"/>
      <c r="AT696" s="224" t="s">
        <v>453</v>
      </c>
      <c r="AU696" s="224" t="s">
        <v>91</v>
      </c>
      <c r="AV696" s="14" t="s">
        <v>91</v>
      </c>
      <c r="AW696" s="14" t="s">
        <v>37</v>
      </c>
      <c r="AX696" s="14" t="s">
        <v>78</v>
      </c>
      <c r="AY696" s="224" t="s">
        <v>443</v>
      </c>
    </row>
    <row r="697" spans="2:51" s="14" customFormat="1">
      <c r="B697" s="214"/>
      <c r="C697" s="215"/>
      <c r="D697" s="205" t="s">
        <v>453</v>
      </c>
      <c r="E697" s="216" t="s">
        <v>19</v>
      </c>
      <c r="F697" s="217" t="s">
        <v>942</v>
      </c>
      <c r="G697" s="215"/>
      <c r="H697" s="218">
        <v>0.54300000000000004</v>
      </c>
      <c r="I697" s="219"/>
      <c r="J697" s="215"/>
      <c r="K697" s="215"/>
      <c r="L697" s="220"/>
      <c r="M697" s="221"/>
      <c r="N697" s="222"/>
      <c r="O697" s="222"/>
      <c r="P697" s="222"/>
      <c r="Q697" s="222"/>
      <c r="R697" s="222"/>
      <c r="S697" s="222"/>
      <c r="T697" s="223"/>
      <c r="AT697" s="224" t="s">
        <v>453</v>
      </c>
      <c r="AU697" s="224" t="s">
        <v>91</v>
      </c>
      <c r="AV697" s="14" t="s">
        <v>91</v>
      </c>
      <c r="AW697" s="14" t="s">
        <v>37</v>
      </c>
      <c r="AX697" s="14" t="s">
        <v>78</v>
      </c>
      <c r="AY697" s="224" t="s">
        <v>443</v>
      </c>
    </row>
    <row r="698" spans="2:51" s="14" customFormat="1">
      <c r="B698" s="214"/>
      <c r="C698" s="215"/>
      <c r="D698" s="205" t="s">
        <v>453</v>
      </c>
      <c r="E698" s="216" t="s">
        <v>19</v>
      </c>
      <c r="F698" s="217" t="s">
        <v>943</v>
      </c>
      <c r="G698" s="215"/>
      <c r="H698" s="218">
        <v>1.2969999999999999</v>
      </c>
      <c r="I698" s="219"/>
      <c r="J698" s="215"/>
      <c r="K698" s="215"/>
      <c r="L698" s="220"/>
      <c r="M698" s="221"/>
      <c r="N698" s="222"/>
      <c r="O698" s="222"/>
      <c r="P698" s="222"/>
      <c r="Q698" s="222"/>
      <c r="R698" s="222"/>
      <c r="S698" s="222"/>
      <c r="T698" s="223"/>
      <c r="AT698" s="224" t="s">
        <v>453</v>
      </c>
      <c r="AU698" s="224" t="s">
        <v>91</v>
      </c>
      <c r="AV698" s="14" t="s">
        <v>91</v>
      </c>
      <c r="AW698" s="14" t="s">
        <v>37</v>
      </c>
      <c r="AX698" s="14" t="s">
        <v>78</v>
      </c>
      <c r="AY698" s="224" t="s">
        <v>443</v>
      </c>
    </row>
    <row r="699" spans="2:51" s="14" customFormat="1">
      <c r="B699" s="214"/>
      <c r="C699" s="215"/>
      <c r="D699" s="205" t="s">
        <v>453</v>
      </c>
      <c r="E699" s="216" t="s">
        <v>19</v>
      </c>
      <c r="F699" s="217" t="s">
        <v>944</v>
      </c>
      <c r="G699" s="215"/>
      <c r="H699" s="218">
        <v>0.27</v>
      </c>
      <c r="I699" s="219"/>
      <c r="J699" s="215"/>
      <c r="K699" s="215"/>
      <c r="L699" s="220"/>
      <c r="M699" s="221"/>
      <c r="N699" s="222"/>
      <c r="O699" s="222"/>
      <c r="P699" s="222"/>
      <c r="Q699" s="222"/>
      <c r="R699" s="222"/>
      <c r="S699" s="222"/>
      <c r="T699" s="223"/>
      <c r="AT699" s="224" t="s">
        <v>453</v>
      </c>
      <c r="AU699" s="224" t="s">
        <v>91</v>
      </c>
      <c r="AV699" s="14" t="s">
        <v>91</v>
      </c>
      <c r="AW699" s="14" t="s">
        <v>37</v>
      </c>
      <c r="AX699" s="14" t="s">
        <v>78</v>
      </c>
      <c r="AY699" s="224" t="s">
        <v>443</v>
      </c>
    </row>
    <row r="700" spans="2:51" s="14" customFormat="1">
      <c r="B700" s="214"/>
      <c r="C700" s="215"/>
      <c r="D700" s="205" t="s">
        <v>453</v>
      </c>
      <c r="E700" s="216" t="s">
        <v>19</v>
      </c>
      <c r="F700" s="217" t="s">
        <v>945</v>
      </c>
      <c r="G700" s="215"/>
      <c r="H700" s="218">
        <v>1.125</v>
      </c>
      <c r="I700" s="219"/>
      <c r="J700" s="215"/>
      <c r="K700" s="215"/>
      <c r="L700" s="220"/>
      <c r="M700" s="221"/>
      <c r="N700" s="222"/>
      <c r="O700" s="222"/>
      <c r="P700" s="222"/>
      <c r="Q700" s="222"/>
      <c r="R700" s="222"/>
      <c r="S700" s="222"/>
      <c r="T700" s="223"/>
      <c r="AT700" s="224" t="s">
        <v>453</v>
      </c>
      <c r="AU700" s="224" t="s">
        <v>91</v>
      </c>
      <c r="AV700" s="14" t="s">
        <v>91</v>
      </c>
      <c r="AW700" s="14" t="s">
        <v>37</v>
      </c>
      <c r="AX700" s="14" t="s">
        <v>78</v>
      </c>
      <c r="AY700" s="224" t="s">
        <v>443</v>
      </c>
    </row>
    <row r="701" spans="2:51" s="14" customFormat="1">
      <c r="B701" s="214"/>
      <c r="C701" s="215"/>
      <c r="D701" s="205" t="s">
        <v>453</v>
      </c>
      <c r="E701" s="216" t="s">
        <v>19</v>
      </c>
      <c r="F701" s="217" t="s">
        <v>946</v>
      </c>
      <c r="G701" s="215"/>
      <c r="H701" s="218">
        <v>1.125</v>
      </c>
      <c r="I701" s="219"/>
      <c r="J701" s="215"/>
      <c r="K701" s="215"/>
      <c r="L701" s="220"/>
      <c r="M701" s="221"/>
      <c r="N701" s="222"/>
      <c r="O701" s="222"/>
      <c r="P701" s="222"/>
      <c r="Q701" s="222"/>
      <c r="R701" s="222"/>
      <c r="S701" s="222"/>
      <c r="T701" s="223"/>
      <c r="AT701" s="224" t="s">
        <v>453</v>
      </c>
      <c r="AU701" s="224" t="s">
        <v>91</v>
      </c>
      <c r="AV701" s="14" t="s">
        <v>91</v>
      </c>
      <c r="AW701" s="14" t="s">
        <v>37</v>
      </c>
      <c r="AX701" s="14" t="s">
        <v>78</v>
      </c>
      <c r="AY701" s="224" t="s">
        <v>443</v>
      </c>
    </row>
    <row r="702" spans="2:51" s="14" customFormat="1">
      <c r="B702" s="214"/>
      <c r="C702" s="215"/>
      <c r="D702" s="205" t="s">
        <v>453</v>
      </c>
      <c r="E702" s="216" t="s">
        <v>19</v>
      </c>
      <c r="F702" s="217" t="s">
        <v>947</v>
      </c>
      <c r="G702" s="215"/>
      <c r="H702" s="218">
        <v>0.26200000000000001</v>
      </c>
      <c r="I702" s="219"/>
      <c r="J702" s="215"/>
      <c r="K702" s="215"/>
      <c r="L702" s="220"/>
      <c r="M702" s="221"/>
      <c r="N702" s="222"/>
      <c r="O702" s="222"/>
      <c r="P702" s="222"/>
      <c r="Q702" s="222"/>
      <c r="R702" s="222"/>
      <c r="S702" s="222"/>
      <c r="T702" s="223"/>
      <c r="AT702" s="224" t="s">
        <v>453</v>
      </c>
      <c r="AU702" s="224" t="s">
        <v>91</v>
      </c>
      <c r="AV702" s="14" t="s">
        <v>91</v>
      </c>
      <c r="AW702" s="14" t="s">
        <v>37</v>
      </c>
      <c r="AX702" s="14" t="s">
        <v>78</v>
      </c>
      <c r="AY702" s="224" t="s">
        <v>443</v>
      </c>
    </row>
    <row r="703" spans="2:51" s="14" customFormat="1">
      <c r="B703" s="214"/>
      <c r="C703" s="215"/>
      <c r="D703" s="205" t="s">
        <v>453</v>
      </c>
      <c r="E703" s="216" t="s">
        <v>19</v>
      </c>
      <c r="F703" s="217" t="s">
        <v>948</v>
      </c>
      <c r="G703" s="215"/>
      <c r="H703" s="218">
        <v>0.25900000000000001</v>
      </c>
      <c r="I703" s="219"/>
      <c r="J703" s="215"/>
      <c r="K703" s="215"/>
      <c r="L703" s="220"/>
      <c r="M703" s="221"/>
      <c r="N703" s="222"/>
      <c r="O703" s="222"/>
      <c r="P703" s="222"/>
      <c r="Q703" s="222"/>
      <c r="R703" s="222"/>
      <c r="S703" s="222"/>
      <c r="T703" s="223"/>
      <c r="AT703" s="224" t="s">
        <v>453</v>
      </c>
      <c r="AU703" s="224" t="s">
        <v>91</v>
      </c>
      <c r="AV703" s="14" t="s">
        <v>91</v>
      </c>
      <c r="AW703" s="14" t="s">
        <v>37</v>
      </c>
      <c r="AX703" s="14" t="s">
        <v>78</v>
      </c>
      <c r="AY703" s="224" t="s">
        <v>443</v>
      </c>
    </row>
    <row r="704" spans="2:51" s="14" customFormat="1">
      <c r="B704" s="214"/>
      <c r="C704" s="215"/>
      <c r="D704" s="205" t="s">
        <v>453</v>
      </c>
      <c r="E704" s="216" t="s">
        <v>19</v>
      </c>
      <c r="F704" s="217" t="s">
        <v>949</v>
      </c>
      <c r="G704" s="215"/>
      <c r="H704" s="218">
        <v>0.24299999999999999</v>
      </c>
      <c r="I704" s="219"/>
      <c r="J704" s="215"/>
      <c r="K704" s="215"/>
      <c r="L704" s="220"/>
      <c r="M704" s="221"/>
      <c r="N704" s="222"/>
      <c r="O704" s="222"/>
      <c r="P704" s="222"/>
      <c r="Q704" s="222"/>
      <c r="R704" s="222"/>
      <c r="S704" s="222"/>
      <c r="T704" s="223"/>
      <c r="AT704" s="224" t="s">
        <v>453</v>
      </c>
      <c r="AU704" s="224" t="s">
        <v>91</v>
      </c>
      <c r="AV704" s="14" t="s">
        <v>91</v>
      </c>
      <c r="AW704" s="14" t="s">
        <v>37</v>
      </c>
      <c r="AX704" s="14" t="s">
        <v>78</v>
      </c>
      <c r="AY704" s="224" t="s">
        <v>443</v>
      </c>
    </row>
    <row r="705" spans="2:51" s="14" customFormat="1">
      <c r="B705" s="214"/>
      <c r="C705" s="215"/>
      <c r="D705" s="205" t="s">
        <v>453</v>
      </c>
      <c r="E705" s="216" t="s">
        <v>19</v>
      </c>
      <c r="F705" s="217" t="s">
        <v>950</v>
      </c>
      <c r="G705" s="215"/>
      <c r="H705" s="218">
        <v>1.431</v>
      </c>
      <c r="I705" s="219"/>
      <c r="J705" s="215"/>
      <c r="K705" s="215"/>
      <c r="L705" s="220"/>
      <c r="M705" s="221"/>
      <c r="N705" s="222"/>
      <c r="O705" s="222"/>
      <c r="P705" s="222"/>
      <c r="Q705" s="222"/>
      <c r="R705" s="222"/>
      <c r="S705" s="222"/>
      <c r="T705" s="223"/>
      <c r="AT705" s="224" t="s">
        <v>453</v>
      </c>
      <c r="AU705" s="224" t="s">
        <v>91</v>
      </c>
      <c r="AV705" s="14" t="s">
        <v>91</v>
      </c>
      <c r="AW705" s="14" t="s">
        <v>37</v>
      </c>
      <c r="AX705" s="14" t="s">
        <v>78</v>
      </c>
      <c r="AY705" s="224" t="s">
        <v>443</v>
      </c>
    </row>
    <row r="706" spans="2:51" s="14" customFormat="1">
      <c r="B706" s="214"/>
      <c r="C706" s="215"/>
      <c r="D706" s="205" t="s">
        <v>453</v>
      </c>
      <c r="E706" s="216" t="s">
        <v>19</v>
      </c>
      <c r="F706" s="217" t="s">
        <v>951</v>
      </c>
      <c r="G706" s="215"/>
      <c r="H706" s="218">
        <v>1.885</v>
      </c>
      <c r="I706" s="219"/>
      <c r="J706" s="215"/>
      <c r="K706" s="215"/>
      <c r="L706" s="220"/>
      <c r="M706" s="221"/>
      <c r="N706" s="222"/>
      <c r="O706" s="222"/>
      <c r="P706" s="222"/>
      <c r="Q706" s="222"/>
      <c r="R706" s="222"/>
      <c r="S706" s="222"/>
      <c r="T706" s="223"/>
      <c r="AT706" s="224" t="s">
        <v>453</v>
      </c>
      <c r="AU706" s="224" t="s">
        <v>91</v>
      </c>
      <c r="AV706" s="14" t="s">
        <v>91</v>
      </c>
      <c r="AW706" s="14" t="s">
        <v>37</v>
      </c>
      <c r="AX706" s="14" t="s">
        <v>78</v>
      </c>
      <c r="AY706" s="224" t="s">
        <v>443</v>
      </c>
    </row>
    <row r="707" spans="2:51" s="14" customFormat="1">
      <c r="B707" s="214"/>
      <c r="C707" s="215"/>
      <c r="D707" s="205" t="s">
        <v>453</v>
      </c>
      <c r="E707" s="216" t="s">
        <v>19</v>
      </c>
      <c r="F707" s="217" t="s">
        <v>952</v>
      </c>
      <c r="G707" s="215"/>
      <c r="H707" s="218">
        <v>1.431</v>
      </c>
      <c r="I707" s="219"/>
      <c r="J707" s="215"/>
      <c r="K707" s="215"/>
      <c r="L707" s="220"/>
      <c r="M707" s="221"/>
      <c r="N707" s="222"/>
      <c r="O707" s="222"/>
      <c r="P707" s="222"/>
      <c r="Q707" s="222"/>
      <c r="R707" s="222"/>
      <c r="S707" s="222"/>
      <c r="T707" s="223"/>
      <c r="AT707" s="224" t="s">
        <v>453</v>
      </c>
      <c r="AU707" s="224" t="s">
        <v>91</v>
      </c>
      <c r="AV707" s="14" t="s">
        <v>91</v>
      </c>
      <c r="AW707" s="14" t="s">
        <v>37</v>
      </c>
      <c r="AX707" s="14" t="s">
        <v>78</v>
      </c>
      <c r="AY707" s="224" t="s">
        <v>443</v>
      </c>
    </row>
    <row r="708" spans="2:51" s="14" customFormat="1">
      <c r="B708" s="214"/>
      <c r="C708" s="215"/>
      <c r="D708" s="205" t="s">
        <v>453</v>
      </c>
      <c r="E708" s="216" t="s">
        <v>19</v>
      </c>
      <c r="F708" s="217" t="s">
        <v>953</v>
      </c>
      <c r="G708" s="215"/>
      <c r="H708" s="218">
        <v>1.885</v>
      </c>
      <c r="I708" s="219"/>
      <c r="J708" s="215"/>
      <c r="K708" s="215"/>
      <c r="L708" s="220"/>
      <c r="M708" s="221"/>
      <c r="N708" s="222"/>
      <c r="O708" s="222"/>
      <c r="P708" s="222"/>
      <c r="Q708" s="222"/>
      <c r="R708" s="222"/>
      <c r="S708" s="222"/>
      <c r="T708" s="223"/>
      <c r="AT708" s="224" t="s">
        <v>453</v>
      </c>
      <c r="AU708" s="224" t="s">
        <v>91</v>
      </c>
      <c r="AV708" s="14" t="s">
        <v>91</v>
      </c>
      <c r="AW708" s="14" t="s">
        <v>37</v>
      </c>
      <c r="AX708" s="14" t="s">
        <v>78</v>
      </c>
      <c r="AY708" s="224" t="s">
        <v>443</v>
      </c>
    </row>
    <row r="709" spans="2:51" s="14" customFormat="1">
      <c r="B709" s="214"/>
      <c r="C709" s="215"/>
      <c r="D709" s="205" t="s">
        <v>453</v>
      </c>
      <c r="E709" s="216" t="s">
        <v>19</v>
      </c>
      <c r="F709" s="217" t="s">
        <v>954</v>
      </c>
      <c r="G709" s="215"/>
      <c r="H709" s="218">
        <v>0.42</v>
      </c>
      <c r="I709" s="219"/>
      <c r="J709" s="215"/>
      <c r="K709" s="215"/>
      <c r="L709" s="220"/>
      <c r="M709" s="221"/>
      <c r="N709" s="222"/>
      <c r="O709" s="222"/>
      <c r="P709" s="222"/>
      <c r="Q709" s="222"/>
      <c r="R709" s="222"/>
      <c r="S709" s="222"/>
      <c r="T709" s="223"/>
      <c r="AT709" s="224" t="s">
        <v>453</v>
      </c>
      <c r="AU709" s="224" t="s">
        <v>91</v>
      </c>
      <c r="AV709" s="14" t="s">
        <v>91</v>
      </c>
      <c r="AW709" s="14" t="s">
        <v>37</v>
      </c>
      <c r="AX709" s="14" t="s">
        <v>78</v>
      </c>
      <c r="AY709" s="224" t="s">
        <v>443</v>
      </c>
    </row>
    <row r="710" spans="2:51" s="16" customFormat="1">
      <c r="B710" s="236"/>
      <c r="C710" s="237"/>
      <c r="D710" s="205" t="s">
        <v>453</v>
      </c>
      <c r="E710" s="238" t="s">
        <v>19</v>
      </c>
      <c r="F710" s="239" t="s">
        <v>581</v>
      </c>
      <c r="G710" s="237"/>
      <c r="H710" s="240">
        <v>63.518000000000001</v>
      </c>
      <c r="I710" s="241"/>
      <c r="J710" s="237"/>
      <c r="K710" s="237"/>
      <c r="L710" s="242"/>
      <c r="M710" s="243"/>
      <c r="N710" s="244"/>
      <c r="O710" s="244"/>
      <c r="P710" s="244"/>
      <c r="Q710" s="244"/>
      <c r="R710" s="244"/>
      <c r="S710" s="244"/>
      <c r="T710" s="245"/>
      <c r="AT710" s="246" t="s">
        <v>453</v>
      </c>
      <c r="AU710" s="246" t="s">
        <v>91</v>
      </c>
      <c r="AV710" s="16" t="s">
        <v>98</v>
      </c>
      <c r="AW710" s="16" t="s">
        <v>37</v>
      </c>
      <c r="AX710" s="16" t="s">
        <v>78</v>
      </c>
      <c r="AY710" s="246" t="s">
        <v>443</v>
      </c>
    </row>
    <row r="711" spans="2:51" s="13" customFormat="1">
      <c r="B711" s="203"/>
      <c r="C711" s="204"/>
      <c r="D711" s="205" t="s">
        <v>453</v>
      </c>
      <c r="E711" s="206" t="s">
        <v>19</v>
      </c>
      <c r="F711" s="207" t="s">
        <v>955</v>
      </c>
      <c r="G711" s="204"/>
      <c r="H711" s="206" t="s">
        <v>19</v>
      </c>
      <c r="I711" s="208"/>
      <c r="J711" s="204"/>
      <c r="K711" s="204"/>
      <c r="L711" s="209"/>
      <c r="M711" s="210"/>
      <c r="N711" s="211"/>
      <c r="O711" s="211"/>
      <c r="P711" s="211"/>
      <c r="Q711" s="211"/>
      <c r="R711" s="211"/>
      <c r="S711" s="211"/>
      <c r="T711" s="212"/>
      <c r="AT711" s="213" t="s">
        <v>453</v>
      </c>
      <c r="AU711" s="213" t="s">
        <v>91</v>
      </c>
      <c r="AV711" s="13" t="s">
        <v>85</v>
      </c>
      <c r="AW711" s="13" t="s">
        <v>37</v>
      </c>
      <c r="AX711" s="13" t="s">
        <v>78</v>
      </c>
      <c r="AY711" s="213" t="s">
        <v>443</v>
      </c>
    </row>
    <row r="712" spans="2:51" s="14" customFormat="1">
      <c r="B712" s="214"/>
      <c r="C712" s="215"/>
      <c r="D712" s="205" t="s">
        <v>453</v>
      </c>
      <c r="E712" s="216" t="s">
        <v>19</v>
      </c>
      <c r="F712" s="217" t="s">
        <v>956</v>
      </c>
      <c r="G712" s="215"/>
      <c r="H712" s="218">
        <v>0.73599999999999999</v>
      </c>
      <c r="I712" s="219"/>
      <c r="J712" s="215"/>
      <c r="K712" s="215"/>
      <c r="L712" s="220"/>
      <c r="M712" s="221"/>
      <c r="N712" s="222"/>
      <c r="O712" s="222"/>
      <c r="P712" s="222"/>
      <c r="Q712" s="222"/>
      <c r="R712" s="222"/>
      <c r="S712" s="222"/>
      <c r="T712" s="223"/>
      <c r="AT712" s="224" t="s">
        <v>453</v>
      </c>
      <c r="AU712" s="224" t="s">
        <v>91</v>
      </c>
      <c r="AV712" s="14" t="s">
        <v>91</v>
      </c>
      <c r="AW712" s="14" t="s">
        <v>37</v>
      </c>
      <c r="AX712" s="14" t="s">
        <v>78</v>
      </c>
      <c r="AY712" s="224" t="s">
        <v>443</v>
      </c>
    </row>
    <row r="713" spans="2:51" s="14" customFormat="1">
      <c r="B713" s="214"/>
      <c r="C713" s="215"/>
      <c r="D713" s="205" t="s">
        <v>453</v>
      </c>
      <c r="E713" s="216" t="s">
        <v>19</v>
      </c>
      <c r="F713" s="217" t="s">
        <v>957</v>
      </c>
      <c r="G713" s="215"/>
      <c r="H713" s="218">
        <v>0.76500000000000001</v>
      </c>
      <c r="I713" s="219"/>
      <c r="J713" s="215"/>
      <c r="K713" s="215"/>
      <c r="L713" s="220"/>
      <c r="M713" s="221"/>
      <c r="N713" s="222"/>
      <c r="O713" s="222"/>
      <c r="P713" s="222"/>
      <c r="Q713" s="222"/>
      <c r="R713" s="222"/>
      <c r="S713" s="222"/>
      <c r="T713" s="223"/>
      <c r="AT713" s="224" t="s">
        <v>453</v>
      </c>
      <c r="AU713" s="224" t="s">
        <v>91</v>
      </c>
      <c r="AV713" s="14" t="s">
        <v>91</v>
      </c>
      <c r="AW713" s="14" t="s">
        <v>37</v>
      </c>
      <c r="AX713" s="14" t="s">
        <v>78</v>
      </c>
      <c r="AY713" s="224" t="s">
        <v>443</v>
      </c>
    </row>
    <row r="714" spans="2:51" s="14" customFormat="1">
      <c r="B714" s="214"/>
      <c r="C714" s="215"/>
      <c r="D714" s="205" t="s">
        <v>453</v>
      </c>
      <c r="E714" s="216" t="s">
        <v>19</v>
      </c>
      <c r="F714" s="217" t="s">
        <v>958</v>
      </c>
      <c r="G714" s="215"/>
      <c r="H714" s="218">
        <v>2.2850000000000001</v>
      </c>
      <c r="I714" s="219"/>
      <c r="J714" s="215"/>
      <c r="K714" s="215"/>
      <c r="L714" s="220"/>
      <c r="M714" s="221"/>
      <c r="N714" s="222"/>
      <c r="O714" s="222"/>
      <c r="P714" s="222"/>
      <c r="Q714" s="222"/>
      <c r="R714" s="222"/>
      <c r="S714" s="222"/>
      <c r="T714" s="223"/>
      <c r="AT714" s="224" t="s">
        <v>453</v>
      </c>
      <c r="AU714" s="224" t="s">
        <v>91</v>
      </c>
      <c r="AV714" s="14" t="s">
        <v>91</v>
      </c>
      <c r="AW714" s="14" t="s">
        <v>37</v>
      </c>
      <c r="AX714" s="14" t="s">
        <v>78</v>
      </c>
      <c r="AY714" s="224" t="s">
        <v>443</v>
      </c>
    </row>
    <row r="715" spans="2:51" s="14" customFormat="1">
      <c r="B715" s="214"/>
      <c r="C715" s="215"/>
      <c r="D715" s="205" t="s">
        <v>453</v>
      </c>
      <c r="E715" s="216" t="s">
        <v>19</v>
      </c>
      <c r="F715" s="217" t="s">
        <v>959</v>
      </c>
      <c r="G715" s="215"/>
      <c r="H715" s="218">
        <v>0.03</v>
      </c>
      <c r="I715" s="219"/>
      <c r="J715" s="215"/>
      <c r="K715" s="215"/>
      <c r="L715" s="220"/>
      <c r="M715" s="221"/>
      <c r="N715" s="222"/>
      <c r="O715" s="222"/>
      <c r="P715" s="222"/>
      <c r="Q715" s="222"/>
      <c r="R715" s="222"/>
      <c r="S715" s="222"/>
      <c r="T715" s="223"/>
      <c r="AT715" s="224" t="s">
        <v>453</v>
      </c>
      <c r="AU715" s="224" t="s">
        <v>91</v>
      </c>
      <c r="AV715" s="14" t="s">
        <v>91</v>
      </c>
      <c r="AW715" s="14" t="s">
        <v>37</v>
      </c>
      <c r="AX715" s="14" t="s">
        <v>78</v>
      </c>
      <c r="AY715" s="224" t="s">
        <v>443</v>
      </c>
    </row>
    <row r="716" spans="2:51" s="14" customFormat="1">
      <c r="B716" s="214"/>
      <c r="C716" s="215"/>
      <c r="D716" s="205" t="s">
        <v>453</v>
      </c>
      <c r="E716" s="216" t="s">
        <v>19</v>
      </c>
      <c r="F716" s="217" t="s">
        <v>960</v>
      </c>
      <c r="G716" s="215"/>
      <c r="H716" s="218">
        <v>0.03</v>
      </c>
      <c r="I716" s="219"/>
      <c r="J716" s="215"/>
      <c r="K716" s="215"/>
      <c r="L716" s="220"/>
      <c r="M716" s="221"/>
      <c r="N716" s="222"/>
      <c r="O716" s="222"/>
      <c r="P716" s="222"/>
      <c r="Q716" s="222"/>
      <c r="R716" s="222"/>
      <c r="S716" s="222"/>
      <c r="T716" s="223"/>
      <c r="AT716" s="224" t="s">
        <v>453</v>
      </c>
      <c r="AU716" s="224" t="s">
        <v>91</v>
      </c>
      <c r="AV716" s="14" t="s">
        <v>91</v>
      </c>
      <c r="AW716" s="14" t="s">
        <v>37</v>
      </c>
      <c r="AX716" s="14" t="s">
        <v>78</v>
      </c>
      <c r="AY716" s="224" t="s">
        <v>443</v>
      </c>
    </row>
    <row r="717" spans="2:51" s="14" customFormat="1">
      <c r="B717" s="214"/>
      <c r="C717" s="215"/>
      <c r="D717" s="205" t="s">
        <v>453</v>
      </c>
      <c r="E717" s="216" t="s">
        <v>19</v>
      </c>
      <c r="F717" s="217" t="s">
        <v>961</v>
      </c>
      <c r="G717" s="215"/>
      <c r="H717" s="218">
        <v>1.994</v>
      </c>
      <c r="I717" s="219"/>
      <c r="J717" s="215"/>
      <c r="K717" s="215"/>
      <c r="L717" s="220"/>
      <c r="M717" s="221"/>
      <c r="N717" s="222"/>
      <c r="O717" s="222"/>
      <c r="P717" s="222"/>
      <c r="Q717" s="222"/>
      <c r="R717" s="222"/>
      <c r="S717" s="222"/>
      <c r="T717" s="223"/>
      <c r="AT717" s="224" t="s">
        <v>453</v>
      </c>
      <c r="AU717" s="224" t="s">
        <v>91</v>
      </c>
      <c r="AV717" s="14" t="s">
        <v>91</v>
      </c>
      <c r="AW717" s="14" t="s">
        <v>37</v>
      </c>
      <c r="AX717" s="14" t="s">
        <v>78</v>
      </c>
      <c r="AY717" s="224" t="s">
        <v>443</v>
      </c>
    </row>
    <row r="718" spans="2:51" s="14" customFormat="1">
      <c r="B718" s="214"/>
      <c r="C718" s="215"/>
      <c r="D718" s="205" t="s">
        <v>453</v>
      </c>
      <c r="E718" s="216" t="s">
        <v>19</v>
      </c>
      <c r="F718" s="217" t="s">
        <v>962</v>
      </c>
      <c r="G718" s="215"/>
      <c r="H718" s="218">
        <v>2.867</v>
      </c>
      <c r="I718" s="219"/>
      <c r="J718" s="215"/>
      <c r="K718" s="215"/>
      <c r="L718" s="220"/>
      <c r="M718" s="221"/>
      <c r="N718" s="222"/>
      <c r="O718" s="222"/>
      <c r="P718" s="222"/>
      <c r="Q718" s="222"/>
      <c r="R718" s="222"/>
      <c r="S718" s="222"/>
      <c r="T718" s="223"/>
      <c r="AT718" s="224" t="s">
        <v>453</v>
      </c>
      <c r="AU718" s="224" t="s">
        <v>91</v>
      </c>
      <c r="AV718" s="14" t="s">
        <v>91</v>
      </c>
      <c r="AW718" s="14" t="s">
        <v>37</v>
      </c>
      <c r="AX718" s="14" t="s">
        <v>78</v>
      </c>
      <c r="AY718" s="224" t="s">
        <v>443</v>
      </c>
    </row>
    <row r="719" spans="2:51" s="14" customFormat="1">
      <c r="B719" s="214"/>
      <c r="C719" s="215"/>
      <c r="D719" s="205" t="s">
        <v>453</v>
      </c>
      <c r="E719" s="216" t="s">
        <v>19</v>
      </c>
      <c r="F719" s="217" t="s">
        <v>963</v>
      </c>
      <c r="G719" s="215"/>
      <c r="H719" s="218">
        <v>3.5990000000000002</v>
      </c>
      <c r="I719" s="219"/>
      <c r="J719" s="215"/>
      <c r="K719" s="215"/>
      <c r="L719" s="220"/>
      <c r="M719" s="221"/>
      <c r="N719" s="222"/>
      <c r="O719" s="222"/>
      <c r="P719" s="222"/>
      <c r="Q719" s="222"/>
      <c r="R719" s="222"/>
      <c r="S719" s="222"/>
      <c r="T719" s="223"/>
      <c r="AT719" s="224" t="s">
        <v>453</v>
      </c>
      <c r="AU719" s="224" t="s">
        <v>91</v>
      </c>
      <c r="AV719" s="14" t="s">
        <v>91</v>
      </c>
      <c r="AW719" s="14" t="s">
        <v>37</v>
      </c>
      <c r="AX719" s="14" t="s">
        <v>78</v>
      </c>
      <c r="AY719" s="224" t="s">
        <v>443</v>
      </c>
    </row>
    <row r="720" spans="2:51" s="14" customFormat="1">
      <c r="B720" s="214"/>
      <c r="C720" s="215"/>
      <c r="D720" s="205" t="s">
        <v>453</v>
      </c>
      <c r="E720" s="216" t="s">
        <v>19</v>
      </c>
      <c r="F720" s="217" t="s">
        <v>964</v>
      </c>
      <c r="G720" s="215"/>
      <c r="H720" s="218">
        <v>3.7879999999999998</v>
      </c>
      <c r="I720" s="219"/>
      <c r="J720" s="215"/>
      <c r="K720" s="215"/>
      <c r="L720" s="220"/>
      <c r="M720" s="221"/>
      <c r="N720" s="222"/>
      <c r="O720" s="222"/>
      <c r="P720" s="222"/>
      <c r="Q720" s="222"/>
      <c r="R720" s="222"/>
      <c r="S720" s="222"/>
      <c r="T720" s="223"/>
      <c r="AT720" s="224" t="s">
        <v>453</v>
      </c>
      <c r="AU720" s="224" t="s">
        <v>91</v>
      </c>
      <c r="AV720" s="14" t="s">
        <v>91</v>
      </c>
      <c r="AW720" s="14" t="s">
        <v>37</v>
      </c>
      <c r="AX720" s="14" t="s">
        <v>78</v>
      </c>
      <c r="AY720" s="224" t="s">
        <v>443</v>
      </c>
    </row>
    <row r="721" spans="2:51" s="14" customFormat="1">
      <c r="B721" s="214"/>
      <c r="C721" s="215"/>
      <c r="D721" s="205" t="s">
        <v>453</v>
      </c>
      <c r="E721" s="216" t="s">
        <v>19</v>
      </c>
      <c r="F721" s="217" t="s">
        <v>965</v>
      </c>
      <c r="G721" s="215"/>
      <c r="H721" s="218">
        <v>3.1970000000000001</v>
      </c>
      <c r="I721" s="219"/>
      <c r="J721" s="215"/>
      <c r="K721" s="215"/>
      <c r="L721" s="220"/>
      <c r="M721" s="221"/>
      <c r="N721" s="222"/>
      <c r="O721" s="222"/>
      <c r="P721" s="222"/>
      <c r="Q721" s="222"/>
      <c r="R721" s="222"/>
      <c r="S721" s="222"/>
      <c r="T721" s="223"/>
      <c r="AT721" s="224" t="s">
        <v>453</v>
      </c>
      <c r="AU721" s="224" t="s">
        <v>91</v>
      </c>
      <c r="AV721" s="14" t="s">
        <v>91</v>
      </c>
      <c r="AW721" s="14" t="s">
        <v>37</v>
      </c>
      <c r="AX721" s="14" t="s">
        <v>78</v>
      </c>
      <c r="AY721" s="224" t="s">
        <v>443</v>
      </c>
    </row>
    <row r="722" spans="2:51" s="14" customFormat="1">
      <c r="B722" s="214"/>
      <c r="C722" s="215"/>
      <c r="D722" s="205" t="s">
        <v>453</v>
      </c>
      <c r="E722" s="216" t="s">
        <v>19</v>
      </c>
      <c r="F722" s="217" t="s">
        <v>966</v>
      </c>
      <c r="G722" s="215"/>
      <c r="H722" s="218">
        <v>4.9429999999999996</v>
      </c>
      <c r="I722" s="219"/>
      <c r="J722" s="215"/>
      <c r="K722" s="215"/>
      <c r="L722" s="220"/>
      <c r="M722" s="221"/>
      <c r="N722" s="222"/>
      <c r="O722" s="222"/>
      <c r="P722" s="222"/>
      <c r="Q722" s="222"/>
      <c r="R722" s="222"/>
      <c r="S722" s="222"/>
      <c r="T722" s="223"/>
      <c r="AT722" s="224" t="s">
        <v>453</v>
      </c>
      <c r="AU722" s="224" t="s">
        <v>91</v>
      </c>
      <c r="AV722" s="14" t="s">
        <v>91</v>
      </c>
      <c r="AW722" s="14" t="s">
        <v>37</v>
      </c>
      <c r="AX722" s="14" t="s">
        <v>78</v>
      </c>
      <c r="AY722" s="224" t="s">
        <v>443</v>
      </c>
    </row>
    <row r="723" spans="2:51" s="14" customFormat="1">
      <c r="B723" s="214"/>
      <c r="C723" s="215"/>
      <c r="D723" s="205" t="s">
        <v>453</v>
      </c>
      <c r="E723" s="216" t="s">
        <v>19</v>
      </c>
      <c r="F723" s="217" t="s">
        <v>967</v>
      </c>
      <c r="G723" s="215"/>
      <c r="H723" s="218">
        <v>5.9939999999999998</v>
      </c>
      <c r="I723" s="219"/>
      <c r="J723" s="215"/>
      <c r="K723" s="215"/>
      <c r="L723" s="220"/>
      <c r="M723" s="221"/>
      <c r="N723" s="222"/>
      <c r="O723" s="222"/>
      <c r="P723" s="222"/>
      <c r="Q723" s="222"/>
      <c r="R723" s="222"/>
      <c r="S723" s="222"/>
      <c r="T723" s="223"/>
      <c r="AT723" s="224" t="s">
        <v>453</v>
      </c>
      <c r="AU723" s="224" t="s">
        <v>91</v>
      </c>
      <c r="AV723" s="14" t="s">
        <v>91</v>
      </c>
      <c r="AW723" s="14" t="s">
        <v>37</v>
      </c>
      <c r="AX723" s="14" t="s">
        <v>78</v>
      </c>
      <c r="AY723" s="224" t="s">
        <v>443</v>
      </c>
    </row>
    <row r="724" spans="2:51" s="14" customFormat="1">
      <c r="B724" s="214"/>
      <c r="C724" s="215"/>
      <c r="D724" s="205" t="s">
        <v>453</v>
      </c>
      <c r="E724" s="216" t="s">
        <v>19</v>
      </c>
      <c r="F724" s="217" t="s">
        <v>968</v>
      </c>
      <c r="G724" s="215"/>
      <c r="H724" s="218">
        <v>1.3009999999999999</v>
      </c>
      <c r="I724" s="219"/>
      <c r="J724" s="215"/>
      <c r="K724" s="215"/>
      <c r="L724" s="220"/>
      <c r="M724" s="221"/>
      <c r="N724" s="222"/>
      <c r="O724" s="222"/>
      <c r="P724" s="222"/>
      <c r="Q724" s="222"/>
      <c r="R724" s="222"/>
      <c r="S724" s="222"/>
      <c r="T724" s="223"/>
      <c r="AT724" s="224" t="s">
        <v>453</v>
      </c>
      <c r="AU724" s="224" t="s">
        <v>91</v>
      </c>
      <c r="AV724" s="14" t="s">
        <v>91</v>
      </c>
      <c r="AW724" s="14" t="s">
        <v>37</v>
      </c>
      <c r="AX724" s="14" t="s">
        <v>78</v>
      </c>
      <c r="AY724" s="224" t="s">
        <v>443</v>
      </c>
    </row>
    <row r="725" spans="2:51" s="14" customFormat="1">
      <c r="B725" s="214"/>
      <c r="C725" s="215"/>
      <c r="D725" s="205" t="s">
        <v>453</v>
      </c>
      <c r="E725" s="216" t="s">
        <v>19</v>
      </c>
      <c r="F725" s="217" t="s">
        <v>969</v>
      </c>
      <c r="G725" s="215"/>
      <c r="H725" s="218">
        <v>1.1220000000000001</v>
      </c>
      <c r="I725" s="219"/>
      <c r="J725" s="215"/>
      <c r="K725" s="215"/>
      <c r="L725" s="220"/>
      <c r="M725" s="221"/>
      <c r="N725" s="222"/>
      <c r="O725" s="222"/>
      <c r="P725" s="222"/>
      <c r="Q725" s="222"/>
      <c r="R725" s="222"/>
      <c r="S725" s="222"/>
      <c r="T725" s="223"/>
      <c r="AT725" s="224" t="s">
        <v>453</v>
      </c>
      <c r="AU725" s="224" t="s">
        <v>91</v>
      </c>
      <c r="AV725" s="14" t="s">
        <v>91</v>
      </c>
      <c r="AW725" s="14" t="s">
        <v>37</v>
      </c>
      <c r="AX725" s="14" t="s">
        <v>78</v>
      </c>
      <c r="AY725" s="224" t="s">
        <v>443</v>
      </c>
    </row>
    <row r="726" spans="2:51" s="14" customFormat="1" ht="22.5">
      <c r="B726" s="214"/>
      <c r="C726" s="215"/>
      <c r="D726" s="205" t="s">
        <v>453</v>
      </c>
      <c r="E726" s="216" t="s">
        <v>19</v>
      </c>
      <c r="F726" s="217" t="s">
        <v>970</v>
      </c>
      <c r="G726" s="215"/>
      <c r="H726" s="218">
        <v>1.992</v>
      </c>
      <c r="I726" s="219"/>
      <c r="J726" s="215"/>
      <c r="K726" s="215"/>
      <c r="L726" s="220"/>
      <c r="M726" s="221"/>
      <c r="N726" s="222"/>
      <c r="O726" s="222"/>
      <c r="P726" s="222"/>
      <c r="Q726" s="222"/>
      <c r="R726" s="222"/>
      <c r="S726" s="222"/>
      <c r="T726" s="223"/>
      <c r="AT726" s="224" t="s">
        <v>453</v>
      </c>
      <c r="AU726" s="224" t="s">
        <v>91</v>
      </c>
      <c r="AV726" s="14" t="s">
        <v>91</v>
      </c>
      <c r="AW726" s="14" t="s">
        <v>37</v>
      </c>
      <c r="AX726" s="14" t="s">
        <v>78</v>
      </c>
      <c r="AY726" s="224" t="s">
        <v>443</v>
      </c>
    </row>
    <row r="727" spans="2:51" s="14" customFormat="1">
      <c r="B727" s="214"/>
      <c r="C727" s="215"/>
      <c r="D727" s="205" t="s">
        <v>453</v>
      </c>
      <c r="E727" s="216" t="s">
        <v>19</v>
      </c>
      <c r="F727" s="217" t="s">
        <v>971</v>
      </c>
      <c r="G727" s="215"/>
      <c r="H727" s="218">
        <v>1.899</v>
      </c>
      <c r="I727" s="219"/>
      <c r="J727" s="215"/>
      <c r="K727" s="215"/>
      <c r="L727" s="220"/>
      <c r="M727" s="221"/>
      <c r="N727" s="222"/>
      <c r="O727" s="222"/>
      <c r="P727" s="222"/>
      <c r="Q727" s="222"/>
      <c r="R727" s="222"/>
      <c r="S727" s="222"/>
      <c r="T727" s="223"/>
      <c r="AT727" s="224" t="s">
        <v>453</v>
      </c>
      <c r="AU727" s="224" t="s">
        <v>91</v>
      </c>
      <c r="AV727" s="14" t="s">
        <v>91</v>
      </c>
      <c r="AW727" s="14" t="s">
        <v>37</v>
      </c>
      <c r="AX727" s="14" t="s">
        <v>78</v>
      </c>
      <c r="AY727" s="224" t="s">
        <v>443</v>
      </c>
    </row>
    <row r="728" spans="2:51" s="14" customFormat="1">
      <c r="B728" s="214"/>
      <c r="C728" s="215"/>
      <c r="D728" s="205" t="s">
        <v>453</v>
      </c>
      <c r="E728" s="216" t="s">
        <v>19</v>
      </c>
      <c r="F728" s="217" t="s">
        <v>972</v>
      </c>
      <c r="G728" s="215"/>
      <c r="H728" s="218">
        <v>3.7</v>
      </c>
      <c r="I728" s="219"/>
      <c r="J728" s="215"/>
      <c r="K728" s="215"/>
      <c r="L728" s="220"/>
      <c r="M728" s="221"/>
      <c r="N728" s="222"/>
      <c r="O728" s="222"/>
      <c r="P728" s="222"/>
      <c r="Q728" s="222"/>
      <c r="R728" s="222"/>
      <c r="S728" s="222"/>
      <c r="T728" s="223"/>
      <c r="AT728" s="224" t="s">
        <v>453</v>
      </c>
      <c r="AU728" s="224" t="s">
        <v>91</v>
      </c>
      <c r="AV728" s="14" t="s">
        <v>91</v>
      </c>
      <c r="AW728" s="14" t="s">
        <v>37</v>
      </c>
      <c r="AX728" s="14" t="s">
        <v>78</v>
      </c>
      <c r="AY728" s="224" t="s">
        <v>443</v>
      </c>
    </row>
    <row r="729" spans="2:51" s="14" customFormat="1">
      <c r="B729" s="214"/>
      <c r="C729" s="215"/>
      <c r="D729" s="205" t="s">
        <v>453</v>
      </c>
      <c r="E729" s="216" t="s">
        <v>19</v>
      </c>
      <c r="F729" s="217" t="s">
        <v>973</v>
      </c>
      <c r="G729" s="215"/>
      <c r="H729" s="218">
        <v>1.1060000000000001</v>
      </c>
      <c r="I729" s="219"/>
      <c r="J729" s="215"/>
      <c r="K729" s="215"/>
      <c r="L729" s="220"/>
      <c r="M729" s="221"/>
      <c r="N729" s="222"/>
      <c r="O729" s="222"/>
      <c r="P729" s="222"/>
      <c r="Q729" s="222"/>
      <c r="R729" s="222"/>
      <c r="S729" s="222"/>
      <c r="T729" s="223"/>
      <c r="AT729" s="224" t="s">
        <v>453</v>
      </c>
      <c r="AU729" s="224" t="s">
        <v>91</v>
      </c>
      <c r="AV729" s="14" t="s">
        <v>91</v>
      </c>
      <c r="AW729" s="14" t="s">
        <v>37</v>
      </c>
      <c r="AX729" s="14" t="s">
        <v>78</v>
      </c>
      <c r="AY729" s="224" t="s">
        <v>443</v>
      </c>
    </row>
    <row r="730" spans="2:51" s="14" customFormat="1">
      <c r="B730" s="214"/>
      <c r="C730" s="215"/>
      <c r="D730" s="205" t="s">
        <v>453</v>
      </c>
      <c r="E730" s="216" t="s">
        <v>19</v>
      </c>
      <c r="F730" s="217" t="s">
        <v>974</v>
      </c>
      <c r="G730" s="215"/>
      <c r="H730" s="218">
        <v>2.0569999999999999</v>
      </c>
      <c r="I730" s="219"/>
      <c r="J730" s="215"/>
      <c r="K730" s="215"/>
      <c r="L730" s="220"/>
      <c r="M730" s="221"/>
      <c r="N730" s="222"/>
      <c r="O730" s="222"/>
      <c r="P730" s="222"/>
      <c r="Q730" s="222"/>
      <c r="R730" s="222"/>
      <c r="S730" s="222"/>
      <c r="T730" s="223"/>
      <c r="AT730" s="224" t="s">
        <v>453</v>
      </c>
      <c r="AU730" s="224" t="s">
        <v>91</v>
      </c>
      <c r="AV730" s="14" t="s">
        <v>91</v>
      </c>
      <c r="AW730" s="14" t="s">
        <v>37</v>
      </c>
      <c r="AX730" s="14" t="s">
        <v>78</v>
      </c>
      <c r="AY730" s="224" t="s">
        <v>443</v>
      </c>
    </row>
    <row r="731" spans="2:51" s="14" customFormat="1">
      <c r="B731" s="214"/>
      <c r="C731" s="215"/>
      <c r="D731" s="205" t="s">
        <v>453</v>
      </c>
      <c r="E731" s="216" t="s">
        <v>19</v>
      </c>
      <c r="F731" s="217" t="s">
        <v>975</v>
      </c>
      <c r="G731" s="215"/>
      <c r="H731" s="218">
        <v>3.5000000000000003E-2</v>
      </c>
      <c r="I731" s="219"/>
      <c r="J731" s="215"/>
      <c r="K731" s="215"/>
      <c r="L731" s="220"/>
      <c r="M731" s="221"/>
      <c r="N731" s="222"/>
      <c r="O731" s="222"/>
      <c r="P731" s="222"/>
      <c r="Q731" s="222"/>
      <c r="R731" s="222"/>
      <c r="S731" s="222"/>
      <c r="T731" s="223"/>
      <c r="AT731" s="224" t="s">
        <v>453</v>
      </c>
      <c r="AU731" s="224" t="s">
        <v>91</v>
      </c>
      <c r="AV731" s="14" t="s">
        <v>91</v>
      </c>
      <c r="AW731" s="14" t="s">
        <v>37</v>
      </c>
      <c r="AX731" s="14" t="s">
        <v>78</v>
      </c>
      <c r="AY731" s="224" t="s">
        <v>443</v>
      </c>
    </row>
    <row r="732" spans="2:51" s="14" customFormat="1">
      <c r="B732" s="214"/>
      <c r="C732" s="215"/>
      <c r="D732" s="205" t="s">
        <v>453</v>
      </c>
      <c r="E732" s="216" t="s">
        <v>19</v>
      </c>
      <c r="F732" s="217" t="s">
        <v>976</v>
      </c>
      <c r="G732" s="215"/>
      <c r="H732" s="218">
        <v>1.2270000000000001</v>
      </c>
      <c r="I732" s="219"/>
      <c r="J732" s="215"/>
      <c r="K732" s="215"/>
      <c r="L732" s="220"/>
      <c r="M732" s="221"/>
      <c r="N732" s="222"/>
      <c r="O732" s="222"/>
      <c r="P732" s="222"/>
      <c r="Q732" s="222"/>
      <c r="R732" s="222"/>
      <c r="S732" s="222"/>
      <c r="T732" s="223"/>
      <c r="AT732" s="224" t="s">
        <v>453</v>
      </c>
      <c r="AU732" s="224" t="s">
        <v>91</v>
      </c>
      <c r="AV732" s="14" t="s">
        <v>91</v>
      </c>
      <c r="AW732" s="14" t="s">
        <v>37</v>
      </c>
      <c r="AX732" s="14" t="s">
        <v>78</v>
      </c>
      <c r="AY732" s="224" t="s">
        <v>443</v>
      </c>
    </row>
    <row r="733" spans="2:51" s="14" customFormat="1">
      <c r="B733" s="214"/>
      <c r="C733" s="215"/>
      <c r="D733" s="205" t="s">
        <v>453</v>
      </c>
      <c r="E733" s="216" t="s">
        <v>19</v>
      </c>
      <c r="F733" s="217" t="s">
        <v>977</v>
      </c>
      <c r="G733" s="215"/>
      <c r="H733" s="218">
        <v>0.63200000000000001</v>
      </c>
      <c r="I733" s="219"/>
      <c r="J733" s="215"/>
      <c r="K733" s="215"/>
      <c r="L733" s="220"/>
      <c r="M733" s="221"/>
      <c r="N733" s="222"/>
      <c r="O733" s="222"/>
      <c r="P733" s="222"/>
      <c r="Q733" s="222"/>
      <c r="R733" s="222"/>
      <c r="S733" s="222"/>
      <c r="T733" s="223"/>
      <c r="AT733" s="224" t="s">
        <v>453</v>
      </c>
      <c r="AU733" s="224" t="s">
        <v>91</v>
      </c>
      <c r="AV733" s="14" t="s">
        <v>91</v>
      </c>
      <c r="AW733" s="14" t="s">
        <v>37</v>
      </c>
      <c r="AX733" s="14" t="s">
        <v>78</v>
      </c>
      <c r="AY733" s="224" t="s">
        <v>443</v>
      </c>
    </row>
    <row r="734" spans="2:51" s="14" customFormat="1">
      <c r="B734" s="214"/>
      <c r="C734" s="215"/>
      <c r="D734" s="205" t="s">
        <v>453</v>
      </c>
      <c r="E734" s="216" t="s">
        <v>19</v>
      </c>
      <c r="F734" s="217" t="s">
        <v>978</v>
      </c>
      <c r="G734" s="215"/>
      <c r="H734" s="218">
        <v>0.55100000000000005</v>
      </c>
      <c r="I734" s="219"/>
      <c r="J734" s="215"/>
      <c r="K734" s="215"/>
      <c r="L734" s="220"/>
      <c r="M734" s="221"/>
      <c r="N734" s="222"/>
      <c r="O734" s="222"/>
      <c r="P734" s="222"/>
      <c r="Q734" s="222"/>
      <c r="R734" s="222"/>
      <c r="S734" s="222"/>
      <c r="T734" s="223"/>
      <c r="AT734" s="224" t="s">
        <v>453</v>
      </c>
      <c r="AU734" s="224" t="s">
        <v>91</v>
      </c>
      <c r="AV734" s="14" t="s">
        <v>91</v>
      </c>
      <c r="AW734" s="14" t="s">
        <v>37</v>
      </c>
      <c r="AX734" s="14" t="s">
        <v>78</v>
      </c>
      <c r="AY734" s="224" t="s">
        <v>443</v>
      </c>
    </row>
    <row r="735" spans="2:51" s="14" customFormat="1">
      <c r="B735" s="214"/>
      <c r="C735" s="215"/>
      <c r="D735" s="205" t="s">
        <v>453</v>
      </c>
      <c r="E735" s="216" t="s">
        <v>19</v>
      </c>
      <c r="F735" s="217" t="s">
        <v>979</v>
      </c>
      <c r="G735" s="215"/>
      <c r="H735" s="218">
        <v>1.829</v>
      </c>
      <c r="I735" s="219"/>
      <c r="J735" s="215"/>
      <c r="K735" s="215"/>
      <c r="L735" s="220"/>
      <c r="M735" s="221"/>
      <c r="N735" s="222"/>
      <c r="O735" s="222"/>
      <c r="P735" s="222"/>
      <c r="Q735" s="222"/>
      <c r="R735" s="222"/>
      <c r="S735" s="222"/>
      <c r="T735" s="223"/>
      <c r="AT735" s="224" t="s">
        <v>453</v>
      </c>
      <c r="AU735" s="224" t="s">
        <v>91</v>
      </c>
      <c r="AV735" s="14" t="s">
        <v>91</v>
      </c>
      <c r="AW735" s="14" t="s">
        <v>37</v>
      </c>
      <c r="AX735" s="14" t="s">
        <v>78</v>
      </c>
      <c r="AY735" s="224" t="s">
        <v>443</v>
      </c>
    </row>
    <row r="736" spans="2:51" s="14" customFormat="1">
      <c r="B736" s="214"/>
      <c r="C736" s="215"/>
      <c r="D736" s="205" t="s">
        <v>453</v>
      </c>
      <c r="E736" s="216" t="s">
        <v>19</v>
      </c>
      <c r="F736" s="217" t="s">
        <v>980</v>
      </c>
      <c r="G736" s="215"/>
      <c r="H736" s="218">
        <v>1.829</v>
      </c>
      <c r="I736" s="219"/>
      <c r="J736" s="215"/>
      <c r="K736" s="215"/>
      <c r="L736" s="220"/>
      <c r="M736" s="221"/>
      <c r="N736" s="222"/>
      <c r="O736" s="222"/>
      <c r="P736" s="222"/>
      <c r="Q736" s="222"/>
      <c r="R736" s="222"/>
      <c r="S736" s="222"/>
      <c r="T736" s="223"/>
      <c r="AT736" s="224" t="s">
        <v>453</v>
      </c>
      <c r="AU736" s="224" t="s">
        <v>91</v>
      </c>
      <c r="AV736" s="14" t="s">
        <v>91</v>
      </c>
      <c r="AW736" s="14" t="s">
        <v>37</v>
      </c>
      <c r="AX736" s="14" t="s">
        <v>78</v>
      </c>
      <c r="AY736" s="224" t="s">
        <v>443</v>
      </c>
    </row>
    <row r="737" spans="2:51" s="14" customFormat="1">
      <c r="B737" s="214"/>
      <c r="C737" s="215"/>
      <c r="D737" s="205" t="s">
        <v>453</v>
      </c>
      <c r="E737" s="216" t="s">
        <v>19</v>
      </c>
      <c r="F737" s="217" t="s">
        <v>981</v>
      </c>
      <c r="G737" s="215"/>
      <c r="H737" s="218">
        <v>2.8000000000000001E-2</v>
      </c>
      <c r="I737" s="219"/>
      <c r="J737" s="215"/>
      <c r="K737" s="215"/>
      <c r="L737" s="220"/>
      <c r="M737" s="221"/>
      <c r="N737" s="222"/>
      <c r="O737" s="222"/>
      <c r="P737" s="222"/>
      <c r="Q737" s="222"/>
      <c r="R737" s="222"/>
      <c r="S737" s="222"/>
      <c r="T737" s="223"/>
      <c r="AT737" s="224" t="s">
        <v>453</v>
      </c>
      <c r="AU737" s="224" t="s">
        <v>91</v>
      </c>
      <c r="AV737" s="14" t="s">
        <v>91</v>
      </c>
      <c r="AW737" s="14" t="s">
        <v>37</v>
      </c>
      <c r="AX737" s="14" t="s">
        <v>78</v>
      </c>
      <c r="AY737" s="224" t="s">
        <v>443</v>
      </c>
    </row>
    <row r="738" spans="2:51" s="14" customFormat="1">
      <c r="B738" s="214"/>
      <c r="C738" s="215"/>
      <c r="D738" s="205" t="s">
        <v>453</v>
      </c>
      <c r="E738" s="216" t="s">
        <v>19</v>
      </c>
      <c r="F738" s="217" t="s">
        <v>982</v>
      </c>
      <c r="G738" s="215"/>
      <c r="H738" s="218">
        <v>0.58599999999999997</v>
      </c>
      <c r="I738" s="219"/>
      <c r="J738" s="215"/>
      <c r="K738" s="215"/>
      <c r="L738" s="220"/>
      <c r="M738" s="221"/>
      <c r="N738" s="222"/>
      <c r="O738" s="222"/>
      <c r="P738" s="222"/>
      <c r="Q738" s="222"/>
      <c r="R738" s="222"/>
      <c r="S738" s="222"/>
      <c r="T738" s="223"/>
      <c r="AT738" s="224" t="s">
        <v>453</v>
      </c>
      <c r="AU738" s="224" t="s">
        <v>91</v>
      </c>
      <c r="AV738" s="14" t="s">
        <v>91</v>
      </c>
      <c r="AW738" s="14" t="s">
        <v>37</v>
      </c>
      <c r="AX738" s="14" t="s">
        <v>78</v>
      </c>
      <c r="AY738" s="224" t="s">
        <v>443</v>
      </c>
    </row>
    <row r="739" spans="2:51" s="14" customFormat="1">
      <c r="B739" s="214"/>
      <c r="C739" s="215"/>
      <c r="D739" s="205" t="s">
        <v>453</v>
      </c>
      <c r="E739" s="216" t="s">
        <v>19</v>
      </c>
      <c r="F739" s="217" t="s">
        <v>983</v>
      </c>
      <c r="G739" s="215"/>
      <c r="H739" s="218">
        <v>1.8879999999999999</v>
      </c>
      <c r="I739" s="219"/>
      <c r="J739" s="215"/>
      <c r="K739" s="215"/>
      <c r="L739" s="220"/>
      <c r="M739" s="221"/>
      <c r="N739" s="222"/>
      <c r="O739" s="222"/>
      <c r="P739" s="222"/>
      <c r="Q739" s="222"/>
      <c r="R739" s="222"/>
      <c r="S739" s="222"/>
      <c r="T739" s="223"/>
      <c r="AT739" s="224" t="s">
        <v>453</v>
      </c>
      <c r="AU739" s="224" t="s">
        <v>91</v>
      </c>
      <c r="AV739" s="14" t="s">
        <v>91</v>
      </c>
      <c r="AW739" s="14" t="s">
        <v>37</v>
      </c>
      <c r="AX739" s="14" t="s">
        <v>78</v>
      </c>
      <c r="AY739" s="224" t="s">
        <v>443</v>
      </c>
    </row>
    <row r="740" spans="2:51" s="16" customFormat="1">
      <c r="B740" s="236"/>
      <c r="C740" s="237"/>
      <c r="D740" s="205" t="s">
        <v>453</v>
      </c>
      <c r="E740" s="238" t="s">
        <v>19</v>
      </c>
      <c r="F740" s="239" t="s">
        <v>984</v>
      </c>
      <c r="G740" s="237"/>
      <c r="H740" s="240">
        <v>52.01</v>
      </c>
      <c r="I740" s="241"/>
      <c r="J740" s="237"/>
      <c r="K740" s="237"/>
      <c r="L740" s="242"/>
      <c r="M740" s="243"/>
      <c r="N740" s="244"/>
      <c r="O740" s="244"/>
      <c r="P740" s="244"/>
      <c r="Q740" s="244"/>
      <c r="R740" s="244"/>
      <c r="S740" s="244"/>
      <c r="T740" s="245"/>
      <c r="AT740" s="246" t="s">
        <v>453</v>
      </c>
      <c r="AU740" s="246" t="s">
        <v>91</v>
      </c>
      <c r="AV740" s="16" t="s">
        <v>98</v>
      </c>
      <c r="AW740" s="16" t="s">
        <v>37</v>
      </c>
      <c r="AX740" s="16" t="s">
        <v>78</v>
      </c>
      <c r="AY740" s="246" t="s">
        <v>443</v>
      </c>
    </row>
    <row r="741" spans="2:51" s="13" customFormat="1">
      <c r="B741" s="203"/>
      <c r="C741" s="204"/>
      <c r="D741" s="205" t="s">
        <v>453</v>
      </c>
      <c r="E741" s="206" t="s">
        <v>19</v>
      </c>
      <c r="F741" s="207" t="s">
        <v>985</v>
      </c>
      <c r="G741" s="204"/>
      <c r="H741" s="206" t="s">
        <v>19</v>
      </c>
      <c r="I741" s="208"/>
      <c r="J741" s="204"/>
      <c r="K741" s="204"/>
      <c r="L741" s="209"/>
      <c r="M741" s="210"/>
      <c r="N741" s="211"/>
      <c r="O741" s="211"/>
      <c r="P741" s="211"/>
      <c r="Q741" s="211"/>
      <c r="R741" s="211"/>
      <c r="S741" s="211"/>
      <c r="T741" s="212"/>
      <c r="AT741" s="213" t="s">
        <v>453</v>
      </c>
      <c r="AU741" s="213" t="s">
        <v>91</v>
      </c>
      <c r="AV741" s="13" t="s">
        <v>85</v>
      </c>
      <c r="AW741" s="13" t="s">
        <v>37</v>
      </c>
      <c r="AX741" s="13" t="s">
        <v>78</v>
      </c>
      <c r="AY741" s="213" t="s">
        <v>443</v>
      </c>
    </row>
    <row r="742" spans="2:51" s="14" customFormat="1">
      <c r="B742" s="214"/>
      <c r="C742" s="215"/>
      <c r="D742" s="205" t="s">
        <v>453</v>
      </c>
      <c r="E742" s="216" t="s">
        <v>19</v>
      </c>
      <c r="F742" s="217" t="s">
        <v>986</v>
      </c>
      <c r="G742" s="215"/>
      <c r="H742" s="218">
        <v>1.0649999999999999</v>
      </c>
      <c r="I742" s="219"/>
      <c r="J742" s="215"/>
      <c r="K742" s="215"/>
      <c r="L742" s="220"/>
      <c r="M742" s="221"/>
      <c r="N742" s="222"/>
      <c r="O742" s="222"/>
      <c r="P742" s="222"/>
      <c r="Q742" s="222"/>
      <c r="R742" s="222"/>
      <c r="S742" s="222"/>
      <c r="T742" s="223"/>
      <c r="AT742" s="224" t="s">
        <v>453</v>
      </c>
      <c r="AU742" s="224" t="s">
        <v>91</v>
      </c>
      <c r="AV742" s="14" t="s">
        <v>91</v>
      </c>
      <c r="AW742" s="14" t="s">
        <v>37</v>
      </c>
      <c r="AX742" s="14" t="s">
        <v>78</v>
      </c>
      <c r="AY742" s="224" t="s">
        <v>443</v>
      </c>
    </row>
    <row r="743" spans="2:51" s="14" customFormat="1">
      <c r="B743" s="214"/>
      <c r="C743" s="215"/>
      <c r="D743" s="205" t="s">
        <v>453</v>
      </c>
      <c r="E743" s="216" t="s">
        <v>19</v>
      </c>
      <c r="F743" s="217" t="s">
        <v>987</v>
      </c>
      <c r="G743" s="215"/>
      <c r="H743" s="218">
        <v>4.2999999999999997E-2</v>
      </c>
      <c r="I743" s="219"/>
      <c r="J743" s="215"/>
      <c r="K743" s="215"/>
      <c r="L743" s="220"/>
      <c r="M743" s="221"/>
      <c r="N743" s="222"/>
      <c r="O743" s="222"/>
      <c r="P743" s="222"/>
      <c r="Q743" s="222"/>
      <c r="R743" s="222"/>
      <c r="S743" s="222"/>
      <c r="T743" s="223"/>
      <c r="AT743" s="224" t="s">
        <v>453</v>
      </c>
      <c r="AU743" s="224" t="s">
        <v>91</v>
      </c>
      <c r="AV743" s="14" t="s">
        <v>91</v>
      </c>
      <c r="AW743" s="14" t="s">
        <v>37</v>
      </c>
      <c r="AX743" s="14" t="s">
        <v>78</v>
      </c>
      <c r="AY743" s="224" t="s">
        <v>443</v>
      </c>
    </row>
    <row r="744" spans="2:51" s="14" customFormat="1">
      <c r="B744" s="214"/>
      <c r="C744" s="215"/>
      <c r="D744" s="205" t="s">
        <v>453</v>
      </c>
      <c r="E744" s="216" t="s">
        <v>19</v>
      </c>
      <c r="F744" s="217" t="s">
        <v>988</v>
      </c>
      <c r="G744" s="215"/>
      <c r="H744" s="218">
        <v>2.9460000000000002</v>
      </c>
      <c r="I744" s="219"/>
      <c r="J744" s="215"/>
      <c r="K744" s="215"/>
      <c r="L744" s="220"/>
      <c r="M744" s="221"/>
      <c r="N744" s="222"/>
      <c r="O744" s="222"/>
      <c r="P744" s="222"/>
      <c r="Q744" s="222"/>
      <c r="R744" s="222"/>
      <c r="S744" s="222"/>
      <c r="T744" s="223"/>
      <c r="AT744" s="224" t="s">
        <v>453</v>
      </c>
      <c r="AU744" s="224" t="s">
        <v>91</v>
      </c>
      <c r="AV744" s="14" t="s">
        <v>91</v>
      </c>
      <c r="AW744" s="14" t="s">
        <v>37</v>
      </c>
      <c r="AX744" s="14" t="s">
        <v>78</v>
      </c>
      <c r="AY744" s="224" t="s">
        <v>443</v>
      </c>
    </row>
    <row r="745" spans="2:51" s="14" customFormat="1">
      <c r="B745" s="214"/>
      <c r="C745" s="215"/>
      <c r="D745" s="205" t="s">
        <v>453</v>
      </c>
      <c r="E745" s="216" t="s">
        <v>19</v>
      </c>
      <c r="F745" s="217" t="s">
        <v>989</v>
      </c>
      <c r="G745" s="215"/>
      <c r="H745" s="218">
        <v>2.6030000000000002</v>
      </c>
      <c r="I745" s="219"/>
      <c r="J745" s="215"/>
      <c r="K745" s="215"/>
      <c r="L745" s="220"/>
      <c r="M745" s="221"/>
      <c r="N745" s="222"/>
      <c r="O745" s="222"/>
      <c r="P745" s="222"/>
      <c r="Q745" s="222"/>
      <c r="R745" s="222"/>
      <c r="S745" s="222"/>
      <c r="T745" s="223"/>
      <c r="AT745" s="224" t="s">
        <v>453</v>
      </c>
      <c r="AU745" s="224" t="s">
        <v>91</v>
      </c>
      <c r="AV745" s="14" t="s">
        <v>91</v>
      </c>
      <c r="AW745" s="14" t="s">
        <v>37</v>
      </c>
      <c r="AX745" s="14" t="s">
        <v>78</v>
      </c>
      <c r="AY745" s="224" t="s">
        <v>443</v>
      </c>
    </row>
    <row r="746" spans="2:51" s="14" customFormat="1">
      <c r="B746" s="214"/>
      <c r="C746" s="215"/>
      <c r="D746" s="205" t="s">
        <v>453</v>
      </c>
      <c r="E746" s="216" t="s">
        <v>19</v>
      </c>
      <c r="F746" s="217" t="s">
        <v>990</v>
      </c>
      <c r="G746" s="215"/>
      <c r="H746" s="218">
        <v>0.27100000000000002</v>
      </c>
      <c r="I746" s="219"/>
      <c r="J746" s="215"/>
      <c r="K746" s="215"/>
      <c r="L746" s="220"/>
      <c r="M746" s="221"/>
      <c r="N746" s="222"/>
      <c r="O746" s="222"/>
      <c r="P746" s="222"/>
      <c r="Q746" s="222"/>
      <c r="R746" s="222"/>
      <c r="S746" s="222"/>
      <c r="T746" s="223"/>
      <c r="AT746" s="224" t="s">
        <v>453</v>
      </c>
      <c r="AU746" s="224" t="s">
        <v>91</v>
      </c>
      <c r="AV746" s="14" t="s">
        <v>91</v>
      </c>
      <c r="AW746" s="14" t="s">
        <v>37</v>
      </c>
      <c r="AX746" s="14" t="s">
        <v>78</v>
      </c>
      <c r="AY746" s="224" t="s">
        <v>443</v>
      </c>
    </row>
    <row r="747" spans="2:51" s="14" customFormat="1">
      <c r="B747" s="214"/>
      <c r="C747" s="215"/>
      <c r="D747" s="205" t="s">
        <v>453</v>
      </c>
      <c r="E747" s="216" t="s">
        <v>19</v>
      </c>
      <c r="F747" s="217" t="s">
        <v>991</v>
      </c>
      <c r="G747" s="215"/>
      <c r="H747" s="218">
        <v>0.13800000000000001</v>
      </c>
      <c r="I747" s="219"/>
      <c r="J747" s="215"/>
      <c r="K747" s="215"/>
      <c r="L747" s="220"/>
      <c r="M747" s="221"/>
      <c r="N747" s="222"/>
      <c r="O747" s="222"/>
      <c r="P747" s="222"/>
      <c r="Q747" s="222"/>
      <c r="R747" s="222"/>
      <c r="S747" s="222"/>
      <c r="T747" s="223"/>
      <c r="AT747" s="224" t="s">
        <v>453</v>
      </c>
      <c r="AU747" s="224" t="s">
        <v>91</v>
      </c>
      <c r="AV747" s="14" t="s">
        <v>91</v>
      </c>
      <c r="AW747" s="14" t="s">
        <v>37</v>
      </c>
      <c r="AX747" s="14" t="s">
        <v>78</v>
      </c>
      <c r="AY747" s="224" t="s">
        <v>443</v>
      </c>
    </row>
    <row r="748" spans="2:51" s="14" customFormat="1">
      <c r="B748" s="214"/>
      <c r="C748" s="215"/>
      <c r="D748" s="205" t="s">
        <v>453</v>
      </c>
      <c r="E748" s="216" t="s">
        <v>19</v>
      </c>
      <c r="F748" s="217" t="s">
        <v>992</v>
      </c>
      <c r="G748" s="215"/>
      <c r="H748" s="218">
        <v>9.9000000000000005E-2</v>
      </c>
      <c r="I748" s="219"/>
      <c r="J748" s="215"/>
      <c r="K748" s="215"/>
      <c r="L748" s="220"/>
      <c r="M748" s="221"/>
      <c r="N748" s="222"/>
      <c r="O748" s="222"/>
      <c r="P748" s="222"/>
      <c r="Q748" s="222"/>
      <c r="R748" s="222"/>
      <c r="S748" s="222"/>
      <c r="T748" s="223"/>
      <c r="AT748" s="224" t="s">
        <v>453</v>
      </c>
      <c r="AU748" s="224" t="s">
        <v>91</v>
      </c>
      <c r="AV748" s="14" t="s">
        <v>91</v>
      </c>
      <c r="AW748" s="14" t="s">
        <v>37</v>
      </c>
      <c r="AX748" s="14" t="s">
        <v>78</v>
      </c>
      <c r="AY748" s="224" t="s">
        <v>443</v>
      </c>
    </row>
    <row r="749" spans="2:51" s="14" customFormat="1">
      <c r="B749" s="214"/>
      <c r="C749" s="215"/>
      <c r="D749" s="205" t="s">
        <v>453</v>
      </c>
      <c r="E749" s="216" t="s">
        <v>19</v>
      </c>
      <c r="F749" s="217" t="s">
        <v>993</v>
      </c>
      <c r="G749" s="215"/>
      <c r="H749" s="218">
        <v>1.923</v>
      </c>
      <c r="I749" s="219"/>
      <c r="J749" s="215"/>
      <c r="K749" s="215"/>
      <c r="L749" s="220"/>
      <c r="M749" s="221"/>
      <c r="N749" s="222"/>
      <c r="O749" s="222"/>
      <c r="P749" s="222"/>
      <c r="Q749" s="222"/>
      <c r="R749" s="222"/>
      <c r="S749" s="222"/>
      <c r="T749" s="223"/>
      <c r="AT749" s="224" t="s">
        <v>453</v>
      </c>
      <c r="AU749" s="224" t="s">
        <v>91</v>
      </c>
      <c r="AV749" s="14" t="s">
        <v>91</v>
      </c>
      <c r="AW749" s="14" t="s">
        <v>37</v>
      </c>
      <c r="AX749" s="14" t="s">
        <v>78</v>
      </c>
      <c r="AY749" s="224" t="s">
        <v>443</v>
      </c>
    </row>
    <row r="750" spans="2:51" s="14" customFormat="1">
      <c r="B750" s="214"/>
      <c r="C750" s="215"/>
      <c r="D750" s="205" t="s">
        <v>453</v>
      </c>
      <c r="E750" s="216" t="s">
        <v>19</v>
      </c>
      <c r="F750" s="217" t="s">
        <v>994</v>
      </c>
      <c r="G750" s="215"/>
      <c r="H750" s="218">
        <v>5.0999999999999997E-2</v>
      </c>
      <c r="I750" s="219"/>
      <c r="J750" s="215"/>
      <c r="K750" s="215"/>
      <c r="L750" s="220"/>
      <c r="M750" s="221"/>
      <c r="N750" s="222"/>
      <c r="O750" s="222"/>
      <c r="P750" s="222"/>
      <c r="Q750" s="222"/>
      <c r="R750" s="222"/>
      <c r="S750" s="222"/>
      <c r="T750" s="223"/>
      <c r="AT750" s="224" t="s">
        <v>453</v>
      </c>
      <c r="AU750" s="224" t="s">
        <v>91</v>
      </c>
      <c r="AV750" s="14" t="s">
        <v>91</v>
      </c>
      <c r="AW750" s="14" t="s">
        <v>37</v>
      </c>
      <c r="AX750" s="14" t="s">
        <v>78</v>
      </c>
      <c r="AY750" s="224" t="s">
        <v>443</v>
      </c>
    </row>
    <row r="751" spans="2:51" s="14" customFormat="1">
      <c r="B751" s="214"/>
      <c r="C751" s="215"/>
      <c r="D751" s="205" t="s">
        <v>453</v>
      </c>
      <c r="E751" s="216" t="s">
        <v>19</v>
      </c>
      <c r="F751" s="217" t="s">
        <v>995</v>
      </c>
      <c r="G751" s="215"/>
      <c r="H751" s="218">
        <v>5.7000000000000002E-2</v>
      </c>
      <c r="I751" s="219"/>
      <c r="J751" s="215"/>
      <c r="K751" s="215"/>
      <c r="L751" s="220"/>
      <c r="M751" s="221"/>
      <c r="N751" s="222"/>
      <c r="O751" s="222"/>
      <c r="P751" s="222"/>
      <c r="Q751" s="222"/>
      <c r="R751" s="222"/>
      <c r="S751" s="222"/>
      <c r="T751" s="223"/>
      <c r="AT751" s="224" t="s">
        <v>453</v>
      </c>
      <c r="AU751" s="224" t="s">
        <v>91</v>
      </c>
      <c r="AV751" s="14" t="s">
        <v>91</v>
      </c>
      <c r="AW751" s="14" t="s">
        <v>37</v>
      </c>
      <c r="AX751" s="14" t="s">
        <v>78</v>
      </c>
      <c r="AY751" s="224" t="s">
        <v>443</v>
      </c>
    </row>
    <row r="752" spans="2:51" s="14" customFormat="1">
      <c r="B752" s="214"/>
      <c r="C752" s="215"/>
      <c r="D752" s="205" t="s">
        <v>453</v>
      </c>
      <c r="E752" s="216" t="s">
        <v>19</v>
      </c>
      <c r="F752" s="217" t="s">
        <v>996</v>
      </c>
      <c r="G752" s="215"/>
      <c r="H752" s="218">
        <v>5.7000000000000002E-2</v>
      </c>
      <c r="I752" s="219"/>
      <c r="J752" s="215"/>
      <c r="K752" s="215"/>
      <c r="L752" s="220"/>
      <c r="M752" s="221"/>
      <c r="N752" s="222"/>
      <c r="O752" s="222"/>
      <c r="P752" s="222"/>
      <c r="Q752" s="222"/>
      <c r="R752" s="222"/>
      <c r="S752" s="222"/>
      <c r="T752" s="223"/>
      <c r="AT752" s="224" t="s">
        <v>453</v>
      </c>
      <c r="AU752" s="224" t="s">
        <v>91</v>
      </c>
      <c r="AV752" s="14" t="s">
        <v>91</v>
      </c>
      <c r="AW752" s="14" t="s">
        <v>37</v>
      </c>
      <c r="AX752" s="14" t="s">
        <v>78</v>
      </c>
      <c r="AY752" s="224" t="s">
        <v>443</v>
      </c>
    </row>
    <row r="753" spans="2:51" s="14" customFormat="1">
      <c r="B753" s="214"/>
      <c r="C753" s="215"/>
      <c r="D753" s="205" t="s">
        <v>453</v>
      </c>
      <c r="E753" s="216" t="s">
        <v>19</v>
      </c>
      <c r="F753" s="217" t="s">
        <v>997</v>
      </c>
      <c r="G753" s="215"/>
      <c r="H753" s="218">
        <v>1.923</v>
      </c>
      <c r="I753" s="219"/>
      <c r="J753" s="215"/>
      <c r="K753" s="215"/>
      <c r="L753" s="220"/>
      <c r="M753" s="221"/>
      <c r="N753" s="222"/>
      <c r="O753" s="222"/>
      <c r="P753" s="222"/>
      <c r="Q753" s="222"/>
      <c r="R753" s="222"/>
      <c r="S753" s="222"/>
      <c r="T753" s="223"/>
      <c r="AT753" s="224" t="s">
        <v>453</v>
      </c>
      <c r="AU753" s="224" t="s">
        <v>91</v>
      </c>
      <c r="AV753" s="14" t="s">
        <v>91</v>
      </c>
      <c r="AW753" s="14" t="s">
        <v>37</v>
      </c>
      <c r="AX753" s="14" t="s">
        <v>78</v>
      </c>
      <c r="AY753" s="224" t="s">
        <v>443</v>
      </c>
    </row>
    <row r="754" spans="2:51" s="14" customFormat="1">
      <c r="B754" s="214"/>
      <c r="C754" s="215"/>
      <c r="D754" s="205" t="s">
        <v>453</v>
      </c>
      <c r="E754" s="216" t="s">
        <v>19</v>
      </c>
      <c r="F754" s="217" t="s">
        <v>998</v>
      </c>
      <c r="G754" s="215"/>
      <c r="H754" s="218">
        <v>3.7559999999999998</v>
      </c>
      <c r="I754" s="219"/>
      <c r="J754" s="215"/>
      <c r="K754" s="215"/>
      <c r="L754" s="220"/>
      <c r="M754" s="221"/>
      <c r="N754" s="222"/>
      <c r="O754" s="222"/>
      <c r="P754" s="222"/>
      <c r="Q754" s="222"/>
      <c r="R754" s="222"/>
      <c r="S754" s="222"/>
      <c r="T754" s="223"/>
      <c r="AT754" s="224" t="s">
        <v>453</v>
      </c>
      <c r="AU754" s="224" t="s">
        <v>91</v>
      </c>
      <c r="AV754" s="14" t="s">
        <v>91</v>
      </c>
      <c r="AW754" s="14" t="s">
        <v>37</v>
      </c>
      <c r="AX754" s="14" t="s">
        <v>78</v>
      </c>
      <c r="AY754" s="224" t="s">
        <v>443</v>
      </c>
    </row>
    <row r="755" spans="2:51" s="14" customFormat="1">
      <c r="B755" s="214"/>
      <c r="C755" s="215"/>
      <c r="D755" s="205" t="s">
        <v>453</v>
      </c>
      <c r="E755" s="216" t="s">
        <v>19</v>
      </c>
      <c r="F755" s="217" t="s">
        <v>999</v>
      </c>
      <c r="G755" s="215"/>
      <c r="H755" s="218">
        <v>3.7559999999999998</v>
      </c>
      <c r="I755" s="219"/>
      <c r="J755" s="215"/>
      <c r="K755" s="215"/>
      <c r="L755" s="220"/>
      <c r="M755" s="221"/>
      <c r="N755" s="222"/>
      <c r="O755" s="222"/>
      <c r="P755" s="222"/>
      <c r="Q755" s="222"/>
      <c r="R755" s="222"/>
      <c r="S755" s="222"/>
      <c r="T755" s="223"/>
      <c r="AT755" s="224" t="s">
        <v>453</v>
      </c>
      <c r="AU755" s="224" t="s">
        <v>91</v>
      </c>
      <c r="AV755" s="14" t="s">
        <v>91</v>
      </c>
      <c r="AW755" s="14" t="s">
        <v>37</v>
      </c>
      <c r="AX755" s="14" t="s">
        <v>78</v>
      </c>
      <c r="AY755" s="224" t="s">
        <v>443</v>
      </c>
    </row>
    <row r="756" spans="2:51" s="14" customFormat="1">
      <c r="B756" s="214"/>
      <c r="C756" s="215"/>
      <c r="D756" s="205" t="s">
        <v>453</v>
      </c>
      <c r="E756" s="216" t="s">
        <v>19</v>
      </c>
      <c r="F756" s="217" t="s">
        <v>1000</v>
      </c>
      <c r="G756" s="215"/>
      <c r="H756" s="218">
        <v>1.147</v>
      </c>
      <c r="I756" s="219"/>
      <c r="J756" s="215"/>
      <c r="K756" s="215"/>
      <c r="L756" s="220"/>
      <c r="M756" s="221"/>
      <c r="N756" s="222"/>
      <c r="O756" s="222"/>
      <c r="P756" s="222"/>
      <c r="Q756" s="222"/>
      <c r="R756" s="222"/>
      <c r="S756" s="222"/>
      <c r="T756" s="223"/>
      <c r="AT756" s="224" t="s">
        <v>453</v>
      </c>
      <c r="AU756" s="224" t="s">
        <v>91</v>
      </c>
      <c r="AV756" s="14" t="s">
        <v>91</v>
      </c>
      <c r="AW756" s="14" t="s">
        <v>37</v>
      </c>
      <c r="AX756" s="14" t="s">
        <v>78</v>
      </c>
      <c r="AY756" s="224" t="s">
        <v>443</v>
      </c>
    </row>
    <row r="757" spans="2:51" s="14" customFormat="1">
      <c r="B757" s="214"/>
      <c r="C757" s="215"/>
      <c r="D757" s="205" t="s">
        <v>453</v>
      </c>
      <c r="E757" s="216" t="s">
        <v>19</v>
      </c>
      <c r="F757" s="217" t="s">
        <v>1001</v>
      </c>
      <c r="G757" s="215"/>
      <c r="H757" s="218">
        <v>1.4790000000000001</v>
      </c>
      <c r="I757" s="219"/>
      <c r="J757" s="215"/>
      <c r="K757" s="215"/>
      <c r="L757" s="220"/>
      <c r="M757" s="221"/>
      <c r="N757" s="222"/>
      <c r="O757" s="222"/>
      <c r="P757" s="222"/>
      <c r="Q757" s="222"/>
      <c r="R757" s="222"/>
      <c r="S757" s="222"/>
      <c r="T757" s="223"/>
      <c r="AT757" s="224" t="s">
        <v>453</v>
      </c>
      <c r="AU757" s="224" t="s">
        <v>91</v>
      </c>
      <c r="AV757" s="14" t="s">
        <v>91</v>
      </c>
      <c r="AW757" s="14" t="s">
        <v>37</v>
      </c>
      <c r="AX757" s="14" t="s">
        <v>78</v>
      </c>
      <c r="AY757" s="224" t="s">
        <v>443</v>
      </c>
    </row>
    <row r="758" spans="2:51" s="14" customFormat="1">
      <c r="B758" s="214"/>
      <c r="C758" s="215"/>
      <c r="D758" s="205" t="s">
        <v>453</v>
      </c>
      <c r="E758" s="216" t="s">
        <v>19</v>
      </c>
      <c r="F758" s="217" t="s">
        <v>1002</v>
      </c>
      <c r="G758" s="215"/>
      <c r="H758" s="218">
        <v>0.219</v>
      </c>
      <c r="I758" s="219"/>
      <c r="J758" s="215"/>
      <c r="K758" s="215"/>
      <c r="L758" s="220"/>
      <c r="M758" s="221"/>
      <c r="N758" s="222"/>
      <c r="O758" s="222"/>
      <c r="P758" s="222"/>
      <c r="Q758" s="222"/>
      <c r="R758" s="222"/>
      <c r="S758" s="222"/>
      <c r="T758" s="223"/>
      <c r="AT758" s="224" t="s">
        <v>453</v>
      </c>
      <c r="AU758" s="224" t="s">
        <v>91</v>
      </c>
      <c r="AV758" s="14" t="s">
        <v>91</v>
      </c>
      <c r="AW758" s="14" t="s">
        <v>37</v>
      </c>
      <c r="AX758" s="14" t="s">
        <v>78</v>
      </c>
      <c r="AY758" s="224" t="s">
        <v>443</v>
      </c>
    </row>
    <row r="759" spans="2:51" s="14" customFormat="1" ht="33.75">
      <c r="B759" s="214"/>
      <c r="C759" s="215"/>
      <c r="D759" s="205" t="s">
        <v>453</v>
      </c>
      <c r="E759" s="216" t="s">
        <v>19</v>
      </c>
      <c r="F759" s="217" t="s">
        <v>1003</v>
      </c>
      <c r="G759" s="215"/>
      <c r="H759" s="218">
        <v>2.1320000000000001</v>
      </c>
      <c r="I759" s="219"/>
      <c r="J759" s="215"/>
      <c r="K759" s="215"/>
      <c r="L759" s="220"/>
      <c r="M759" s="221"/>
      <c r="N759" s="222"/>
      <c r="O759" s="222"/>
      <c r="P759" s="222"/>
      <c r="Q759" s="222"/>
      <c r="R759" s="222"/>
      <c r="S759" s="222"/>
      <c r="T759" s="223"/>
      <c r="AT759" s="224" t="s">
        <v>453</v>
      </c>
      <c r="AU759" s="224" t="s">
        <v>91</v>
      </c>
      <c r="AV759" s="14" t="s">
        <v>91</v>
      </c>
      <c r="AW759" s="14" t="s">
        <v>37</v>
      </c>
      <c r="AX759" s="14" t="s">
        <v>78</v>
      </c>
      <c r="AY759" s="224" t="s">
        <v>443</v>
      </c>
    </row>
    <row r="760" spans="2:51" s="14" customFormat="1">
      <c r="B760" s="214"/>
      <c r="C760" s="215"/>
      <c r="D760" s="205" t="s">
        <v>453</v>
      </c>
      <c r="E760" s="216" t="s">
        <v>19</v>
      </c>
      <c r="F760" s="217" t="s">
        <v>1004</v>
      </c>
      <c r="G760" s="215"/>
      <c r="H760" s="218">
        <v>2.6669999999999998</v>
      </c>
      <c r="I760" s="219"/>
      <c r="J760" s="215"/>
      <c r="K760" s="215"/>
      <c r="L760" s="220"/>
      <c r="M760" s="221"/>
      <c r="N760" s="222"/>
      <c r="O760" s="222"/>
      <c r="P760" s="222"/>
      <c r="Q760" s="222"/>
      <c r="R760" s="222"/>
      <c r="S760" s="222"/>
      <c r="T760" s="223"/>
      <c r="AT760" s="224" t="s">
        <v>453</v>
      </c>
      <c r="AU760" s="224" t="s">
        <v>91</v>
      </c>
      <c r="AV760" s="14" t="s">
        <v>91</v>
      </c>
      <c r="AW760" s="14" t="s">
        <v>37</v>
      </c>
      <c r="AX760" s="14" t="s">
        <v>78</v>
      </c>
      <c r="AY760" s="224" t="s">
        <v>443</v>
      </c>
    </row>
    <row r="761" spans="2:51" s="14" customFormat="1">
      <c r="B761" s="214"/>
      <c r="C761" s="215"/>
      <c r="D761" s="205" t="s">
        <v>453</v>
      </c>
      <c r="E761" s="216" t="s">
        <v>19</v>
      </c>
      <c r="F761" s="217" t="s">
        <v>1005</v>
      </c>
      <c r="G761" s="215"/>
      <c r="H761" s="218">
        <v>3.536</v>
      </c>
      <c r="I761" s="219"/>
      <c r="J761" s="215"/>
      <c r="K761" s="215"/>
      <c r="L761" s="220"/>
      <c r="M761" s="221"/>
      <c r="N761" s="222"/>
      <c r="O761" s="222"/>
      <c r="P761" s="222"/>
      <c r="Q761" s="222"/>
      <c r="R761" s="222"/>
      <c r="S761" s="222"/>
      <c r="T761" s="223"/>
      <c r="AT761" s="224" t="s">
        <v>453</v>
      </c>
      <c r="AU761" s="224" t="s">
        <v>91</v>
      </c>
      <c r="AV761" s="14" t="s">
        <v>91</v>
      </c>
      <c r="AW761" s="14" t="s">
        <v>37</v>
      </c>
      <c r="AX761" s="14" t="s">
        <v>78</v>
      </c>
      <c r="AY761" s="224" t="s">
        <v>443</v>
      </c>
    </row>
    <row r="762" spans="2:51" s="14" customFormat="1">
      <c r="B762" s="214"/>
      <c r="C762" s="215"/>
      <c r="D762" s="205" t="s">
        <v>453</v>
      </c>
      <c r="E762" s="216" t="s">
        <v>19</v>
      </c>
      <c r="F762" s="217" t="s">
        <v>1006</v>
      </c>
      <c r="G762" s="215"/>
      <c r="H762" s="218">
        <v>1.103</v>
      </c>
      <c r="I762" s="219"/>
      <c r="J762" s="215"/>
      <c r="K762" s="215"/>
      <c r="L762" s="220"/>
      <c r="M762" s="221"/>
      <c r="N762" s="222"/>
      <c r="O762" s="222"/>
      <c r="P762" s="222"/>
      <c r="Q762" s="222"/>
      <c r="R762" s="222"/>
      <c r="S762" s="222"/>
      <c r="T762" s="223"/>
      <c r="AT762" s="224" t="s">
        <v>453</v>
      </c>
      <c r="AU762" s="224" t="s">
        <v>91</v>
      </c>
      <c r="AV762" s="14" t="s">
        <v>91</v>
      </c>
      <c r="AW762" s="14" t="s">
        <v>37</v>
      </c>
      <c r="AX762" s="14" t="s">
        <v>78</v>
      </c>
      <c r="AY762" s="224" t="s">
        <v>443</v>
      </c>
    </row>
    <row r="763" spans="2:51" s="14" customFormat="1">
      <c r="B763" s="214"/>
      <c r="C763" s="215"/>
      <c r="D763" s="205" t="s">
        <v>453</v>
      </c>
      <c r="E763" s="216" t="s">
        <v>19</v>
      </c>
      <c r="F763" s="217" t="s">
        <v>1007</v>
      </c>
      <c r="G763" s="215"/>
      <c r="H763" s="218">
        <v>5.0999999999999997E-2</v>
      </c>
      <c r="I763" s="219"/>
      <c r="J763" s="215"/>
      <c r="K763" s="215"/>
      <c r="L763" s="220"/>
      <c r="M763" s="221"/>
      <c r="N763" s="222"/>
      <c r="O763" s="222"/>
      <c r="P763" s="222"/>
      <c r="Q763" s="222"/>
      <c r="R763" s="222"/>
      <c r="S763" s="222"/>
      <c r="T763" s="223"/>
      <c r="AT763" s="224" t="s">
        <v>453</v>
      </c>
      <c r="AU763" s="224" t="s">
        <v>91</v>
      </c>
      <c r="AV763" s="14" t="s">
        <v>91</v>
      </c>
      <c r="AW763" s="14" t="s">
        <v>37</v>
      </c>
      <c r="AX763" s="14" t="s">
        <v>78</v>
      </c>
      <c r="AY763" s="224" t="s">
        <v>443</v>
      </c>
    </row>
    <row r="764" spans="2:51" s="14" customFormat="1">
      <c r="B764" s="214"/>
      <c r="C764" s="215"/>
      <c r="D764" s="205" t="s">
        <v>453</v>
      </c>
      <c r="E764" s="216" t="s">
        <v>19</v>
      </c>
      <c r="F764" s="217" t="s">
        <v>1008</v>
      </c>
      <c r="G764" s="215"/>
      <c r="H764" s="218">
        <v>0.97899999999999998</v>
      </c>
      <c r="I764" s="219"/>
      <c r="J764" s="215"/>
      <c r="K764" s="215"/>
      <c r="L764" s="220"/>
      <c r="M764" s="221"/>
      <c r="N764" s="222"/>
      <c r="O764" s="222"/>
      <c r="P764" s="222"/>
      <c r="Q764" s="222"/>
      <c r="R764" s="222"/>
      <c r="S764" s="222"/>
      <c r="T764" s="223"/>
      <c r="AT764" s="224" t="s">
        <v>453</v>
      </c>
      <c r="AU764" s="224" t="s">
        <v>91</v>
      </c>
      <c r="AV764" s="14" t="s">
        <v>91</v>
      </c>
      <c r="AW764" s="14" t="s">
        <v>37</v>
      </c>
      <c r="AX764" s="14" t="s">
        <v>78</v>
      </c>
      <c r="AY764" s="224" t="s">
        <v>443</v>
      </c>
    </row>
    <row r="765" spans="2:51" s="14" customFormat="1">
      <c r="B765" s="214"/>
      <c r="C765" s="215"/>
      <c r="D765" s="205" t="s">
        <v>453</v>
      </c>
      <c r="E765" s="216" t="s">
        <v>19</v>
      </c>
      <c r="F765" s="217" t="s">
        <v>1009</v>
      </c>
      <c r="G765" s="215"/>
      <c r="H765" s="218">
        <v>0.76400000000000001</v>
      </c>
      <c r="I765" s="219"/>
      <c r="J765" s="215"/>
      <c r="K765" s="215"/>
      <c r="L765" s="220"/>
      <c r="M765" s="221"/>
      <c r="N765" s="222"/>
      <c r="O765" s="222"/>
      <c r="P765" s="222"/>
      <c r="Q765" s="222"/>
      <c r="R765" s="222"/>
      <c r="S765" s="222"/>
      <c r="T765" s="223"/>
      <c r="AT765" s="224" t="s">
        <v>453</v>
      </c>
      <c r="AU765" s="224" t="s">
        <v>91</v>
      </c>
      <c r="AV765" s="14" t="s">
        <v>91</v>
      </c>
      <c r="AW765" s="14" t="s">
        <v>37</v>
      </c>
      <c r="AX765" s="14" t="s">
        <v>78</v>
      </c>
      <c r="AY765" s="224" t="s">
        <v>443</v>
      </c>
    </row>
    <row r="766" spans="2:51" s="14" customFormat="1">
      <c r="B766" s="214"/>
      <c r="C766" s="215"/>
      <c r="D766" s="205" t="s">
        <v>453</v>
      </c>
      <c r="E766" s="216" t="s">
        <v>19</v>
      </c>
      <c r="F766" s="217" t="s">
        <v>1010</v>
      </c>
      <c r="G766" s="215"/>
      <c r="H766" s="218">
        <v>1.931</v>
      </c>
      <c r="I766" s="219"/>
      <c r="J766" s="215"/>
      <c r="K766" s="215"/>
      <c r="L766" s="220"/>
      <c r="M766" s="221"/>
      <c r="N766" s="222"/>
      <c r="O766" s="222"/>
      <c r="P766" s="222"/>
      <c r="Q766" s="222"/>
      <c r="R766" s="222"/>
      <c r="S766" s="222"/>
      <c r="T766" s="223"/>
      <c r="AT766" s="224" t="s">
        <v>453</v>
      </c>
      <c r="AU766" s="224" t="s">
        <v>91</v>
      </c>
      <c r="AV766" s="14" t="s">
        <v>91</v>
      </c>
      <c r="AW766" s="14" t="s">
        <v>37</v>
      </c>
      <c r="AX766" s="14" t="s">
        <v>78</v>
      </c>
      <c r="AY766" s="224" t="s">
        <v>443</v>
      </c>
    </row>
    <row r="767" spans="2:51" s="14" customFormat="1">
      <c r="B767" s="214"/>
      <c r="C767" s="215"/>
      <c r="D767" s="205" t="s">
        <v>453</v>
      </c>
      <c r="E767" s="216" t="s">
        <v>19</v>
      </c>
      <c r="F767" s="217" t="s">
        <v>1011</v>
      </c>
      <c r="G767" s="215"/>
      <c r="H767" s="218">
        <v>1.125</v>
      </c>
      <c r="I767" s="219"/>
      <c r="J767" s="215"/>
      <c r="K767" s="215"/>
      <c r="L767" s="220"/>
      <c r="M767" s="221"/>
      <c r="N767" s="222"/>
      <c r="O767" s="222"/>
      <c r="P767" s="222"/>
      <c r="Q767" s="222"/>
      <c r="R767" s="222"/>
      <c r="S767" s="222"/>
      <c r="T767" s="223"/>
      <c r="AT767" s="224" t="s">
        <v>453</v>
      </c>
      <c r="AU767" s="224" t="s">
        <v>91</v>
      </c>
      <c r="AV767" s="14" t="s">
        <v>91</v>
      </c>
      <c r="AW767" s="14" t="s">
        <v>37</v>
      </c>
      <c r="AX767" s="14" t="s">
        <v>78</v>
      </c>
      <c r="AY767" s="224" t="s">
        <v>443</v>
      </c>
    </row>
    <row r="768" spans="2:51" s="14" customFormat="1">
      <c r="B768" s="214"/>
      <c r="C768" s="215"/>
      <c r="D768" s="205" t="s">
        <v>453</v>
      </c>
      <c r="E768" s="216" t="s">
        <v>19</v>
      </c>
      <c r="F768" s="217" t="s">
        <v>1012</v>
      </c>
      <c r="G768" s="215"/>
      <c r="H768" s="218">
        <v>2.0760000000000001</v>
      </c>
      <c r="I768" s="219"/>
      <c r="J768" s="215"/>
      <c r="K768" s="215"/>
      <c r="L768" s="220"/>
      <c r="M768" s="221"/>
      <c r="N768" s="222"/>
      <c r="O768" s="222"/>
      <c r="P768" s="222"/>
      <c r="Q768" s="222"/>
      <c r="R768" s="222"/>
      <c r="S768" s="222"/>
      <c r="T768" s="223"/>
      <c r="AT768" s="224" t="s">
        <v>453</v>
      </c>
      <c r="AU768" s="224" t="s">
        <v>91</v>
      </c>
      <c r="AV768" s="14" t="s">
        <v>91</v>
      </c>
      <c r="AW768" s="14" t="s">
        <v>37</v>
      </c>
      <c r="AX768" s="14" t="s">
        <v>78</v>
      </c>
      <c r="AY768" s="224" t="s">
        <v>443</v>
      </c>
    </row>
    <row r="769" spans="2:51" s="14" customFormat="1">
      <c r="B769" s="214"/>
      <c r="C769" s="215"/>
      <c r="D769" s="205" t="s">
        <v>453</v>
      </c>
      <c r="E769" s="216" t="s">
        <v>19</v>
      </c>
      <c r="F769" s="217" t="s">
        <v>1013</v>
      </c>
      <c r="G769" s="215"/>
      <c r="H769" s="218">
        <v>1.5089999999999999</v>
      </c>
      <c r="I769" s="219"/>
      <c r="J769" s="215"/>
      <c r="K769" s="215"/>
      <c r="L769" s="220"/>
      <c r="M769" s="221"/>
      <c r="N769" s="222"/>
      <c r="O769" s="222"/>
      <c r="P769" s="222"/>
      <c r="Q769" s="222"/>
      <c r="R769" s="222"/>
      <c r="S769" s="222"/>
      <c r="T769" s="223"/>
      <c r="AT769" s="224" t="s">
        <v>453</v>
      </c>
      <c r="AU769" s="224" t="s">
        <v>91</v>
      </c>
      <c r="AV769" s="14" t="s">
        <v>91</v>
      </c>
      <c r="AW769" s="14" t="s">
        <v>37</v>
      </c>
      <c r="AX769" s="14" t="s">
        <v>78</v>
      </c>
      <c r="AY769" s="224" t="s">
        <v>443</v>
      </c>
    </row>
    <row r="770" spans="2:51" s="14" customFormat="1">
      <c r="B770" s="214"/>
      <c r="C770" s="215"/>
      <c r="D770" s="205" t="s">
        <v>453</v>
      </c>
      <c r="E770" s="216" t="s">
        <v>19</v>
      </c>
      <c r="F770" s="217" t="s">
        <v>1014</v>
      </c>
      <c r="G770" s="215"/>
      <c r="H770" s="218">
        <v>1.837</v>
      </c>
      <c r="I770" s="219"/>
      <c r="J770" s="215"/>
      <c r="K770" s="215"/>
      <c r="L770" s="220"/>
      <c r="M770" s="221"/>
      <c r="N770" s="222"/>
      <c r="O770" s="222"/>
      <c r="P770" s="222"/>
      <c r="Q770" s="222"/>
      <c r="R770" s="222"/>
      <c r="S770" s="222"/>
      <c r="T770" s="223"/>
      <c r="AT770" s="224" t="s">
        <v>453</v>
      </c>
      <c r="AU770" s="224" t="s">
        <v>91</v>
      </c>
      <c r="AV770" s="14" t="s">
        <v>91</v>
      </c>
      <c r="AW770" s="14" t="s">
        <v>37</v>
      </c>
      <c r="AX770" s="14" t="s">
        <v>78</v>
      </c>
      <c r="AY770" s="224" t="s">
        <v>443</v>
      </c>
    </row>
    <row r="771" spans="2:51" s="14" customFormat="1">
      <c r="B771" s="214"/>
      <c r="C771" s="215"/>
      <c r="D771" s="205" t="s">
        <v>453</v>
      </c>
      <c r="E771" s="216" t="s">
        <v>19</v>
      </c>
      <c r="F771" s="217" t="s">
        <v>1015</v>
      </c>
      <c r="G771" s="215"/>
      <c r="H771" s="218">
        <v>0.36399999999999999</v>
      </c>
      <c r="I771" s="219"/>
      <c r="J771" s="215"/>
      <c r="K771" s="215"/>
      <c r="L771" s="220"/>
      <c r="M771" s="221"/>
      <c r="N771" s="222"/>
      <c r="O771" s="222"/>
      <c r="P771" s="222"/>
      <c r="Q771" s="222"/>
      <c r="R771" s="222"/>
      <c r="S771" s="222"/>
      <c r="T771" s="223"/>
      <c r="AT771" s="224" t="s">
        <v>453</v>
      </c>
      <c r="AU771" s="224" t="s">
        <v>91</v>
      </c>
      <c r="AV771" s="14" t="s">
        <v>91</v>
      </c>
      <c r="AW771" s="14" t="s">
        <v>37</v>
      </c>
      <c r="AX771" s="14" t="s">
        <v>78</v>
      </c>
      <c r="AY771" s="224" t="s">
        <v>443</v>
      </c>
    </row>
    <row r="772" spans="2:51" s="16" customFormat="1">
      <c r="B772" s="236"/>
      <c r="C772" s="237"/>
      <c r="D772" s="205" t="s">
        <v>453</v>
      </c>
      <c r="E772" s="238" t="s">
        <v>19</v>
      </c>
      <c r="F772" s="239" t="s">
        <v>581</v>
      </c>
      <c r="G772" s="237"/>
      <c r="H772" s="240">
        <v>41.606999999999999</v>
      </c>
      <c r="I772" s="241"/>
      <c r="J772" s="237"/>
      <c r="K772" s="237"/>
      <c r="L772" s="242"/>
      <c r="M772" s="243"/>
      <c r="N772" s="244"/>
      <c r="O772" s="244"/>
      <c r="P772" s="244"/>
      <c r="Q772" s="244"/>
      <c r="R772" s="244"/>
      <c r="S772" s="244"/>
      <c r="T772" s="245"/>
      <c r="AT772" s="246" t="s">
        <v>453</v>
      </c>
      <c r="AU772" s="246" t="s">
        <v>91</v>
      </c>
      <c r="AV772" s="16" t="s">
        <v>98</v>
      </c>
      <c r="AW772" s="16" t="s">
        <v>37</v>
      </c>
      <c r="AX772" s="16" t="s">
        <v>78</v>
      </c>
      <c r="AY772" s="246" t="s">
        <v>443</v>
      </c>
    </row>
    <row r="773" spans="2:51" s="13" customFormat="1">
      <c r="B773" s="203"/>
      <c r="C773" s="204"/>
      <c r="D773" s="205" t="s">
        <v>453</v>
      </c>
      <c r="E773" s="206" t="s">
        <v>19</v>
      </c>
      <c r="F773" s="207" t="s">
        <v>1016</v>
      </c>
      <c r="G773" s="204"/>
      <c r="H773" s="206" t="s">
        <v>19</v>
      </c>
      <c r="I773" s="208"/>
      <c r="J773" s="204"/>
      <c r="K773" s="204"/>
      <c r="L773" s="209"/>
      <c r="M773" s="210"/>
      <c r="N773" s="211"/>
      <c r="O773" s="211"/>
      <c r="P773" s="211"/>
      <c r="Q773" s="211"/>
      <c r="R773" s="211"/>
      <c r="S773" s="211"/>
      <c r="T773" s="212"/>
      <c r="AT773" s="213" t="s">
        <v>453</v>
      </c>
      <c r="AU773" s="213" t="s">
        <v>91</v>
      </c>
      <c r="AV773" s="13" t="s">
        <v>85</v>
      </c>
      <c r="AW773" s="13" t="s">
        <v>37</v>
      </c>
      <c r="AX773" s="13" t="s">
        <v>78</v>
      </c>
      <c r="AY773" s="213" t="s">
        <v>443</v>
      </c>
    </row>
    <row r="774" spans="2:51" s="14" customFormat="1">
      <c r="B774" s="214"/>
      <c r="C774" s="215"/>
      <c r="D774" s="205" t="s">
        <v>453</v>
      </c>
      <c r="E774" s="216" t="s">
        <v>19</v>
      </c>
      <c r="F774" s="217" t="s">
        <v>1017</v>
      </c>
      <c r="G774" s="215"/>
      <c r="H774" s="218">
        <v>0.47799999999999998</v>
      </c>
      <c r="I774" s="219"/>
      <c r="J774" s="215"/>
      <c r="K774" s="215"/>
      <c r="L774" s="220"/>
      <c r="M774" s="221"/>
      <c r="N774" s="222"/>
      <c r="O774" s="222"/>
      <c r="P774" s="222"/>
      <c r="Q774" s="222"/>
      <c r="R774" s="222"/>
      <c r="S774" s="222"/>
      <c r="T774" s="223"/>
      <c r="AT774" s="224" t="s">
        <v>453</v>
      </c>
      <c r="AU774" s="224" t="s">
        <v>91</v>
      </c>
      <c r="AV774" s="14" t="s">
        <v>91</v>
      </c>
      <c r="AW774" s="14" t="s">
        <v>37</v>
      </c>
      <c r="AX774" s="14" t="s">
        <v>78</v>
      </c>
      <c r="AY774" s="224" t="s">
        <v>443</v>
      </c>
    </row>
    <row r="775" spans="2:51" s="14" customFormat="1">
      <c r="B775" s="214"/>
      <c r="C775" s="215"/>
      <c r="D775" s="205" t="s">
        <v>453</v>
      </c>
      <c r="E775" s="216" t="s">
        <v>19</v>
      </c>
      <c r="F775" s="217" t="s">
        <v>1018</v>
      </c>
      <c r="G775" s="215"/>
      <c r="H775" s="218">
        <v>4.5999999999999999E-2</v>
      </c>
      <c r="I775" s="219"/>
      <c r="J775" s="215"/>
      <c r="K775" s="215"/>
      <c r="L775" s="220"/>
      <c r="M775" s="221"/>
      <c r="N775" s="222"/>
      <c r="O775" s="222"/>
      <c r="P775" s="222"/>
      <c r="Q775" s="222"/>
      <c r="R775" s="222"/>
      <c r="S775" s="222"/>
      <c r="T775" s="223"/>
      <c r="AT775" s="224" t="s">
        <v>453</v>
      </c>
      <c r="AU775" s="224" t="s">
        <v>91</v>
      </c>
      <c r="AV775" s="14" t="s">
        <v>91</v>
      </c>
      <c r="AW775" s="14" t="s">
        <v>37</v>
      </c>
      <c r="AX775" s="14" t="s">
        <v>78</v>
      </c>
      <c r="AY775" s="224" t="s">
        <v>443</v>
      </c>
    </row>
    <row r="776" spans="2:51" s="14" customFormat="1">
      <c r="B776" s="214"/>
      <c r="C776" s="215"/>
      <c r="D776" s="205" t="s">
        <v>453</v>
      </c>
      <c r="E776" s="216" t="s">
        <v>19</v>
      </c>
      <c r="F776" s="217" t="s">
        <v>1019</v>
      </c>
      <c r="G776" s="215"/>
      <c r="H776" s="218">
        <v>2.9039999999999999</v>
      </c>
      <c r="I776" s="219"/>
      <c r="J776" s="215"/>
      <c r="K776" s="215"/>
      <c r="L776" s="220"/>
      <c r="M776" s="221"/>
      <c r="N776" s="222"/>
      <c r="O776" s="222"/>
      <c r="P776" s="222"/>
      <c r="Q776" s="222"/>
      <c r="R776" s="222"/>
      <c r="S776" s="222"/>
      <c r="T776" s="223"/>
      <c r="AT776" s="224" t="s">
        <v>453</v>
      </c>
      <c r="AU776" s="224" t="s">
        <v>91</v>
      </c>
      <c r="AV776" s="14" t="s">
        <v>91</v>
      </c>
      <c r="AW776" s="14" t="s">
        <v>37</v>
      </c>
      <c r="AX776" s="14" t="s">
        <v>78</v>
      </c>
      <c r="AY776" s="224" t="s">
        <v>443</v>
      </c>
    </row>
    <row r="777" spans="2:51" s="14" customFormat="1">
      <c r="B777" s="214"/>
      <c r="C777" s="215"/>
      <c r="D777" s="205" t="s">
        <v>453</v>
      </c>
      <c r="E777" s="216" t="s">
        <v>19</v>
      </c>
      <c r="F777" s="217" t="s">
        <v>1020</v>
      </c>
      <c r="G777" s="215"/>
      <c r="H777" s="218">
        <v>1.524</v>
      </c>
      <c r="I777" s="219"/>
      <c r="J777" s="215"/>
      <c r="K777" s="215"/>
      <c r="L777" s="220"/>
      <c r="M777" s="221"/>
      <c r="N777" s="222"/>
      <c r="O777" s="222"/>
      <c r="P777" s="222"/>
      <c r="Q777" s="222"/>
      <c r="R777" s="222"/>
      <c r="S777" s="222"/>
      <c r="T777" s="223"/>
      <c r="AT777" s="224" t="s">
        <v>453</v>
      </c>
      <c r="AU777" s="224" t="s">
        <v>91</v>
      </c>
      <c r="AV777" s="14" t="s">
        <v>91</v>
      </c>
      <c r="AW777" s="14" t="s">
        <v>37</v>
      </c>
      <c r="AX777" s="14" t="s">
        <v>78</v>
      </c>
      <c r="AY777" s="224" t="s">
        <v>443</v>
      </c>
    </row>
    <row r="778" spans="2:51" s="14" customFormat="1">
      <c r="B778" s="214"/>
      <c r="C778" s="215"/>
      <c r="D778" s="205" t="s">
        <v>453</v>
      </c>
      <c r="E778" s="216" t="s">
        <v>19</v>
      </c>
      <c r="F778" s="217" t="s">
        <v>1021</v>
      </c>
      <c r="G778" s="215"/>
      <c r="H778" s="218">
        <v>1.452</v>
      </c>
      <c r="I778" s="219"/>
      <c r="J778" s="215"/>
      <c r="K778" s="215"/>
      <c r="L778" s="220"/>
      <c r="M778" s="221"/>
      <c r="N778" s="222"/>
      <c r="O778" s="222"/>
      <c r="P778" s="222"/>
      <c r="Q778" s="222"/>
      <c r="R778" s="222"/>
      <c r="S778" s="222"/>
      <c r="T778" s="223"/>
      <c r="AT778" s="224" t="s">
        <v>453</v>
      </c>
      <c r="AU778" s="224" t="s">
        <v>91</v>
      </c>
      <c r="AV778" s="14" t="s">
        <v>91</v>
      </c>
      <c r="AW778" s="14" t="s">
        <v>37</v>
      </c>
      <c r="AX778" s="14" t="s">
        <v>78</v>
      </c>
      <c r="AY778" s="224" t="s">
        <v>443</v>
      </c>
    </row>
    <row r="779" spans="2:51" s="14" customFormat="1">
      <c r="B779" s="214"/>
      <c r="C779" s="215"/>
      <c r="D779" s="205" t="s">
        <v>453</v>
      </c>
      <c r="E779" s="216" t="s">
        <v>19</v>
      </c>
      <c r="F779" s="217" t="s">
        <v>1022</v>
      </c>
      <c r="G779" s="215"/>
      <c r="H779" s="218">
        <v>4.4999999999999998E-2</v>
      </c>
      <c r="I779" s="219"/>
      <c r="J779" s="215"/>
      <c r="K779" s="215"/>
      <c r="L779" s="220"/>
      <c r="M779" s="221"/>
      <c r="N779" s="222"/>
      <c r="O779" s="222"/>
      <c r="P779" s="222"/>
      <c r="Q779" s="222"/>
      <c r="R779" s="222"/>
      <c r="S779" s="222"/>
      <c r="T779" s="223"/>
      <c r="AT779" s="224" t="s">
        <v>453</v>
      </c>
      <c r="AU779" s="224" t="s">
        <v>91</v>
      </c>
      <c r="AV779" s="14" t="s">
        <v>91</v>
      </c>
      <c r="AW779" s="14" t="s">
        <v>37</v>
      </c>
      <c r="AX779" s="14" t="s">
        <v>78</v>
      </c>
      <c r="AY779" s="224" t="s">
        <v>443</v>
      </c>
    </row>
    <row r="780" spans="2:51" s="14" customFormat="1">
      <c r="B780" s="214"/>
      <c r="C780" s="215"/>
      <c r="D780" s="205" t="s">
        <v>453</v>
      </c>
      <c r="E780" s="216" t="s">
        <v>19</v>
      </c>
      <c r="F780" s="217" t="s">
        <v>1023</v>
      </c>
      <c r="G780" s="215"/>
      <c r="H780" s="218">
        <v>0.03</v>
      </c>
      <c r="I780" s="219"/>
      <c r="J780" s="215"/>
      <c r="K780" s="215"/>
      <c r="L780" s="220"/>
      <c r="M780" s="221"/>
      <c r="N780" s="222"/>
      <c r="O780" s="222"/>
      <c r="P780" s="222"/>
      <c r="Q780" s="222"/>
      <c r="R780" s="222"/>
      <c r="S780" s="222"/>
      <c r="T780" s="223"/>
      <c r="AT780" s="224" t="s">
        <v>453</v>
      </c>
      <c r="AU780" s="224" t="s">
        <v>91</v>
      </c>
      <c r="AV780" s="14" t="s">
        <v>91</v>
      </c>
      <c r="AW780" s="14" t="s">
        <v>37</v>
      </c>
      <c r="AX780" s="14" t="s">
        <v>78</v>
      </c>
      <c r="AY780" s="224" t="s">
        <v>443</v>
      </c>
    </row>
    <row r="781" spans="2:51" s="14" customFormat="1">
      <c r="B781" s="214"/>
      <c r="C781" s="215"/>
      <c r="D781" s="205" t="s">
        <v>453</v>
      </c>
      <c r="E781" s="216" t="s">
        <v>19</v>
      </c>
      <c r="F781" s="217" t="s">
        <v>1024</v>
      </c>
      <c r="G781" s="215"/>
      <c r="H781" s="218">
        <v>0.47399999999999998</v>
      </c>
      <c r="I781" s="219"/>
      <c r="J781" s="215"/>
      <c r="K781" s="215"/>
      <c r="L781" s="220"/>
      <c r="M781" s="221"/>
      <c r="N781" s="222"/>
      <c r="O781" s="222"/>
      <c r="P781" s="222"/>
      <c r="Q781" s="222"/>
      <c r="R781" s="222"/>
      <c r="S781" s="222"/>
      <c r="T781" s="223"/>
      <c r="AT781" s="224" t="s">
        <v>453</v>
      </c>
      <c r="AU781" s="224" t="s">
        <v>91</v>
      </c>
      <c r="AV781" s="14" t="s">
        <v>91</v>
      </c>
      <c r="AW781" s="14" t="s">
        <v>37</v>
      </c>
      <c r="AX781" s="14" t="s">
        <v>78</v>
      </c>
      <c r="AY781" s="224" t="s">
        <v>443</v>
      </c>
    </row>
    <row r="782" spans="2:51" s="14" customFormat="1">
      <c r="B782" s="214"/>
      <c r="C782" s="215"/>
      <c r="D782" s="205" t="s">
        <v>453</v>
      </c>
      <c r="E782" s="216" t="s">
        <v>19</v>
      </c>
      <c r="F782" s="217" t="s">
        <v>1025</v>
      </c>
      <c r="G782" s="215"/>
      <c r="H782" s="218">
        <v>0.17</v>
      </c>
      <c r="I782" s="219"/>
      <c r="J782" s="215"/>
      <c r="K782" s="215"/>
      <c r="L782" s="220"/>
      <c r="M782" s="221"/>
      <c r="N782" s="222"/>
      <c r="O782" s="222"/>
      <c r="P782" s="222"/>
      <c r="Q782" s="222"/>
      <c r="R782" s="222"/>
      <c r="S782" s="222"/>
      <c r="T782" s="223"/>
      <c r="AT782" s="224" t="s">
        <v>453</v>
      </c>
      <c r="AU782" s="224" t="s">
        <v>91</v>
      </c>
      <c r="AV782" s="14" t="s">
        <v>91</v>
      </c>
      <c r="AW782" s="14" t="s">
        <v>37</v>
      </c>
      <c r="AX782" s="14" t="s">
        <v>78</v>
      </c>
      <c r="AY782" s="224" t="s">
        <v>443</v>
      </c>
    </row>
    <row r="783" spans="2:51" s="14" customFormat="1">
      <c r="B783" s="214"/>
      <c r="C783" s="215"/>
      <c r="D783" s="205" t="s">
        <v>453</v>
      </c>
      <c r="E783" s="216" t="s">
        <v>19</v>
      </c>
      <c r="F783" s="217" t="s">
        <v>1026</v>
      </c>
      <c r="G783" s="215"/>
      <c r="H783" s="218">
        <v>9.9000000000000005E-2</v>
      </c>
      <c r="I783" s="219"/>
      <c r="J783" s="215"/>
      <c r="K783" s="215"/>
      <c r="L783" s="220"/>
      <c r="M783" s="221"/>
      <c r="N783" s="222"/>
      <c r="O783" s="222"/>
      <c r="P783" s="222"/>
      <c r="Q783" s="222"/>
      <c r="R783" s="222"/>
      <c r="S783" s="222"/>
      <c r="T783" s="223"/>
      <c r="AT783" s="224" t="s">
        <v>453</v>
      </c>
      <c r="AU783" s="224" t="s">
        <v>91</v>
      </c>
      <c r="AV783" s="14" t="s">
        <v>91</v>
      </c>
      <c r="AW783" s="14" t="s">
        <v>37</v>
      </c>
      <c r="AX783" s="14" t="s">
        <v>78</v>
      </c>
      <c r="AY783" s="224" t="s">
        <v>443</v>
      </c>
    </row>
    <row r="784" spans="2:51" s="14" customFormat="1">
      <c r="B784" s="214"/>
      <c r="C784" s="215"/>
      <c r="D784" s="205" t="s">
        <v>453</v>
      </c>
      <c r="E784" s="216" t="s">
        <v>19</v>
      </c>
      <c r="F784" s="217" t="s">
        <v>1027</v>
      </c>
      <c r="G784" s="215"/>
      <c r="H784" s="218">
        <v>0.318</v>
      </c>
      <c r="I784" s="219"/>
      <c r="J784" s="215"/>
      <c r="K784" s="215"/>
      <c r="L784" s="220"/>
      <c r="M784" s="221"/>
      <c r="N784" s="222"/>
      <c r="O784" s="222"/>
      <c r="P784" s="222"/>
      <c r="Q784" s="222"/>
      <c r="R784" s="222"/>
      <c r="S784" s="222"/>
      <c r="T784" s="223"/>
      <c r="AT784" s="224" t="s">
        <v>453</v>
      </c>
      <c r="AU784" s="224" t="s">
        <v>91</v>
      </c>
      <c r="AV784" s="14" t="s">
        <v>91</v>
      </c>
      <c r="AW784" s="14" t="s">
        <v>37</v>
      </c>
      <c r="AX784" s="14" t="s">
        <v>78</v>
      </c>
      <c r="AY784" s="224" t="s">
        <v>443</v>
      </c>
    </row>
    <row r="785" spans="2:51" s="14" customFormat="1">
      <c r="B785" s="214"/>
      <c r="C785" s="215"/>
      <c r="D785" s="205" t="s">
        <v>453</v>
      </c>
      <c r="E785" s="216" t="s">
        <v>19</v>
      </c>
      <c r="F785" s="217" t="s">
        <v>1028</v>
      </c>
      <c r="G785" s="215"/>
      <c r="H785" s="218">
        <v>0.20399999999999999</v>
      </c>
      <c r="I785" s="219"/>
      <c r="J785" s="215"/>
      <c r="K785" s="215"/>
      <c r="L785" s="220"/>
      <c r="M785" s="221"/>
      <c r="N785" s="222"/>
      <c r="O785" s="222"/>
      <c r="P785" s="222"/>
      <c r="Q785" s="222"/>
      <c r="R785" s="222"/>
      <c r="S785" s="222"/>
      <c r="T785" s="223"/>
      <c r="AT785" s="224" t="s">
        <v>453</v>
      </c>
      <c r="AU785" s="224" t="s">
        <v>91</v>
      </c>
      <c r="AV785" s="14" t="s">
        <v>91</v>
      </c>
      <c r="AW785" s="14" t="s">
        <v>37</v>
      </c>
      <c r="AX785" s="14" t="s">
        <v>78</v>
      </c>
      <c r="AY785" s="224" t="s">
        <v>443</v>
      </c>
    </row>
    <row r="786" spans="2:51" s="14" customFormat="1">
      <c r="B786" s="214"/>
      <c r="C786" s="215"/>
      <c r="D786" s="205" t="s">
        <v>453</v>
      </c>
      <c r="E786" s="216" t="s">
        <v>19</v>
      </c>
      <c r="F786" s="217" t="s">
        <v>1029</v>
      </c>
      <c r="G786" s="215"/>
      <c r="H786" s="218">
        <v>0.20399999999999999</v>
      </c>
      <c r="I786" s="219"/>
      <c r="J786" s="215"/>
      <c r="K786" s="215"/>
      <c r="L786" s="220"/>
      <c r="M786" s="221"/>
      <c r="N786" s="222"/>
      <c r="O786" s="222"/>
      <c r="P786" s="222"/>
      <c r="Q786" s="222"/>
      <c r="R786" s="222"/>
      <c r="S786" s="222"/>
      <c r="T786" s="223"/>
      <c r="AT786" s="224" t="s">
        <v>453</v>
      </c>
      <c r="AU786" s="224" t="s">
        <v>91</v>
      </c>
      <c r="AV786" s="14" t="s">
        <v>91</v>
      </c>
      <c r="AW786" s="14" t="s">
        <v>37</v>
      </c>
      <c r="AX786" s="14" t="s">
        <v>78</v>
      </c>
      <c r="AY786" s="224" t="s">
        <v>443</v>
      </c>
    </row>
    <row r="787" spans="2:51" s="14" customFormat="1">
      <c r="B787" s="214"/>
      <c r="C787" s="215"/>
      <c r="D787" s="205" t="s">
        <v>453</v>
      </c>
      <c r="E787" s="216" t="s">
        <v>19</v>
      </c>
      <c r="F787" s="217" t="s">
        <v>1030</v>
      </c>
      <c r="G787" s="215"/>
      <c r="H787" s="218">
        <v>1.452</v>
      </c>
      <c r="I787" s="219"/>
      <c r="J787" s="215"/>
      <c r="K787" s="215"/>
      <c r="L787" s="220"/>
      <c r="M787" s="221"/>
      <c r="N787" s="222"/>
      <c r="O787" s="222"/>
      <c r="P787" s="222"/>
      <c r="Q787" s="222"/>
      <c r="R787" s="222"/>
      <c r="S787" s="222"/>
      <c r="T787" s="223"/>
      <c r="AT787" s="224" t="s">
        <v>453</v>
      </c>
      <c r="AU787" s="224" t="s">
        <v>91</v>
      </c>
      <c r="AV787" s="14" t="s">
        <v>91</v>
      </c>
      <c r="AW787" s="14" t="s">
        <v>37</v>
      </c>
      <c r="AX787" s="14" t="s">
        <v>78</v>
      </c>
      <c r="AY787" s="224" t="s">
        <v>443</v>
      </c>
    </row>
    <row r="788" spans="2:51" s="14" customFormat="1">
      <c r="B788" s="214"/>
      <c r="C788" s="215"/>
      <c r="D788" s="205" t="s">
        <v>453</v>
      </c>
      <c r="E788" s="216" t="s">
        <v>19</v>
      </c>
      <c r="F788" s="217" t="s">
        <v>1031</v>
      </c>
      <c r="G788" s="215"/>
      <c r="H788" s="218">
        <v>0.88900000000000001</v>
      </c>
      <c r="I788" s="219"/>
      <c r="J788" s="215"/>
      <c r="K788" s="215"/>
      <c r="L788" s="220"/>
      <c r="M788" s="221"/>
      <c r="N788" s="222"/>
      <c r="O788" s="222"/>
      <c r="P788" s="222"/>
      <c r="Q788" s="222"/>
      <c r="R788" s="222"/>
      <c r="S788" s="222"/>
      <c r="T788" s="223"/>
      <c r="AT788" s="224" t="s">
        <v>453</v>
      </c>
      <c r="AU788" s="224" t="s">
        <v>91</v>
      </c>
      <c r="AV788" s="14" t="s">
        <v>91</v>
      </c>
      <c r="AW788" s="14" t="s">
        <v>37</v>
      </c>
      <c r="AX788" s="14" t="s">
        <v>78</v>
      </c>
      <c r="AY788" s="224" t="s">
        <v>443</v>
      </c>
    </row>
    <row r="789" spans="2:51" s="14" customFormat="1">
      <c r="B789" s="214"/>
      <c r="C789" s="215"/>
      <c r="D789" s="205" t="s">
        <v>453</v>
      </c>
      <c r="E789" s="216" t="s">
        <v>19</v>
      </c>
      <c r="F789" s="217" t="s">
        <v>1032</v>
      </c>
      <c r="G789" s="215"/>
      <c r="H789" s="218">
        <v>4.4999999999999998E-2</v>
      </c>
      <c r="I789" s="219"/>
      <c r="J789" s="215"/>
      <c r="K789" s="215"/>
      <c r="L789" s="220"/>
      <c r="M789" s="221"/>
      <c r="N789" s="222"/>
      <c r="O789" s="222"/>
      <c r="P789" s="222"/>
      <c r="Q789" s="222"/>
      <c r="R789" s="222"/>
      <c r="S789" s="222"/>
      <c r="T789" s="223"/>
      <c r="AT789" s="224" t="s">
        <v>453</v>
      </c>
      <c r="AU789" s="224" t="s">
        <v>91</v>
      </c>
      <c r="AV789" s="14" t="s">
        <v>91</v>
      </c>
      <c r="AW789" s="14" t="s">
        <v>37</v>
      </c>
      <c r="AX789" s="14" t="s">
        <v>78</v>
      </c>
      <c r="AY789" s="224" t="s">
        <v>443</v>
      </c>
    </row>
    <row r="790" spans="2:51" s="14" customFormat="1">
      <c r="B790" s="214"/>
      <c r="C790" s="215"/>
      <c r="D790" s="205" t="s">
        <v>453</v>
      </c>
      <c r="E790" s="216" t="s">
        <v>19</v>
      </c>
      <c r="F790" s="217" t="s">
        <v>1033</v>
      </c>
      <c r="G790" s="215"/>
      <c r="H790" s="218">
        <v>1.2789999999999999</v>
      </c>
      <c r="I790" s="219"/>
      <c r="J790" s="215"/>
      <c r="K790" s="215"/>
      <c r="L790" s="220"/>
      <c r="M790" s="221"/>
      <c r="N790" s="222"/>
      <c r="O790" s="222"/>
      <c r="P790" s="222"/>
      <c r="Q790" s="222"/>
      <c r="R790" s="222"/>
      <c r="S790" s="222"/>
      <c r="T790" s="223"/>
      <c r="AT790" s="224" t="s">
        <v>453</v>
      </c>
      <c r="AU790" s="224" t="s">
        <v>91</v>
      </c>
      <c r="AV790" s="14" t="s">
        <v>91</v>
      </c>
      <c r="AW790" s="14" t="s">
        <v>37</v>
      </c>
      <c r="AX790" s="14" t="s">
        <v>78</v>
      </c>
      <c r="AY790" s="224" t="s">
        <v>443</v>
      </c>
    </row>
    <row r="791" spans="2:51" s="14" customFormat="1">
      <c r="B791" s="214"/>
      <c r="C791" s="215"/>
      <c r="D791" s="205" t="s">
        <v>453</v>
      </c>
      <c r="E791" s="216" t="s">
        <v>19</v>
      </c>
      <c r="F791" s="217" t="s">
        <v>1034</v>
      </c>
      <c r="G791" s="215"/>
      <c r="H791" s="218">
        <v>1.125</v>
      </c>
      <c r="I791" s="219"/>
      <c r="J791" s="215"/>
      <c r="K791" s="215"/>
      <c r="L791" s="220"/>
      <c r="M791" s="221"/>
      <c r="N791" s="222"/>
      <c r="O791" s="222"/>
      <c r="P791" s="222"/>
      <c r="Q791" s="222"/>
      <c r="R791" s="222"/>
      <c r="S791" s="222"/>
      <c r="T791" s="223"/>
      <c r="AT791" s="224" t="s">
        <v>453</v>
      </c>
      <c r="AU791" s="224" t="s">
        <v>91</v>
      </c>
      <c r="AV791" s="14" t="s">
        <v>91</v>
      </c>
      <c r="AW791" s="14" t="s">
        <v>37</v>
      </c>
      <c r="AX791" s="14" t="s">
        <v>78</v>
      </c>
      <c r="AY791" s="224" t="s">
        <v>443</v>
      </c>
    </row>
    <row r="792" spans="2:51" s="14" customFormat="1">
      <c r="B792" s="214"/>
      <c r="C792" s="215"/>
      <c r="D792" s="205" t="s">
        <v>453</v>
      </c>
      <c r="E792" s="216" t="s">
        <v>19</v>
      </c>
      <c r="F792" s="217" t="s">
        <v>1035</v>
      </c>
      <c r="G792" s="215"/>
      <c r="H792" s="218">
        <v>0.77500000000000002</v>
      </c>
      <c r="I792" s="219"/>
      <c r="J792" s="215"/>
      <c r="K792" s="215"/>
      <c r="L792" s="220"/>
      <c r="M792" s="221"/>
      <c r="N792" s="222"/>
      <c r="O792" s="222"/>
      <c r="P792" s="222"/>
      <c r="Q792" s="222"/>
      <c r="R792" s="222"/>
      <c r="S792" s="222"/>
      <c r="T792" s="223"/>
      <c r="AT792" s="224" t="s">
        <v>453</v>
      </c>
      <c r="AU792" s="224" t="s">
        <v>91</v>
      </c>
      <c r="AV792" s="14" t="s">
        <v>91</v>
      </c>
      <c r="AW792" s="14" t="s">
        <v>37</v>
      </c>
      <c r="AX792" s="14" t="s">
        <v>78</v>
      </c>
      <c r="AY792" s="224" t="s">
        <v>443</v>
      </c>
    </row>
    <row r="793" spans="2:51" s="14" customFormat="1">
      <c r="B793" s="214"/>
      <c r="C793" s="215"/>
      <c r="D793" s="205" t="s">
        <v>453</v>
      </c>
      <c r="E793" s="216" t="s">
        <v>19</v>
      </c>
      <c r="F793" s="217" t="s">
        <v>1036</v>
      </c>
      <c r="G793" s="215"/>
      <c r="H793" s="218">
        <v>0.156</v>
      </c>
      <c r="I793" s="219"/>
      <c r="J793" s="215"/>
      <c r="K793" s="215"/>
      <c r="L793" s="220"/>
      <c r="M793" s="221"/>
      <c r="N793" s="222"/>
      <c r="O793" s="222"/>
      <c r="P793" s="222"/>
      <c r="Q793" s="222"/>
      <c r="R793" s="222"/>
      <c r="S793" s="222"/>
      <c r="T793" s="223"/>
      <c r="AT793" s="224" t="s">
        <v>453</v>
      </c>
      <c r="AU793" s="224" t="s">
        <v>91</v>
      </c>
      <c r="AV793" s="14" t="s">
        <v>91</v>
      </c>
      <c r="AW793" s="14" t="s">
        <v>37</v>
      </c>
      <c r="AX793" s="14" t="s">
        <v>78</v>
      </c>
      <c r="AY793" s="224" t="s">
        <v>443</v>
      </c>
    </row>
    <row r="794" spans="2:51" s="14" customFormat="1">
      <c r="B794" s="214"/>
      <c r="C794" s="215"/>
      <c r="D794" s="205" t="s">
        <v>453</v>
      </c>
      <c r="E794" s="216" t="s">
        <v>19</v>
      </c>
      <c r="F794" s="217" t="s">
        <v>1037</v>
      </c>
      <c r="G794" s="215"/>
      <c r="H794" s="218">
        <v>2.544</v>
      </c>
      <c r="I794" s="219"/>
      <c r="J794" s="215"/>
      <c r="K794" s="215"/>
      <c r="L794" s="220"/>
      <c r="M794" s="221"/>
      <c r="N794" s="222"/>
      <c r="O794" s="222"/>
      <c r="P794" s="222"/>
      <c r="Q794" s="222"/>
      <c r="R794" s="222"/>
      <c r="S794" s="222"/>
      <c r="T794" s="223"/>
      <c r="AT794" s="224" t="s">
        <v>453</v>
      </c>
      <c r="AU794" s="224" t="s">
        <v>91</v>
      </c>
      <c r="AV794" s="14" t="s">
        <v>91</v>
      </c>
      <c r="AW794" s="14" t="s">
        <v>37</v>
      </c>
      <c r="AX794" s="14" t="s">
        <v>78</v>
      </c>
      <c r="AY794" s="224" t="s">
        <v>443</v>
      </c>
    </row>
    <row r="795" spans="2:51" s="14" customFormat="1">
      <c r="B795" s="214"/>
      <c r="C795" s="215"/>
      <c r="D795" s="205" t="s">
        <v>453</v>
      </c>
      <c r="E795" s="216" t="s">
        <v>19</v>
      </c>
      <c r="F795" s="217" t="s">
        <v>1038</v>
      </c>
      <c r="G795" s="215"/>
      <c r="H795" s="218">
        <v>2.544</v>
      </c>
      <c r="I795" s="219"/>
      <c r="J795" s="215"/>
      <c r="K795" s="215"/>
      <c r="L795" s="220"/>
      <c r="M795" s="221"/>
      <c r="N795" s="222"/>
      <c r="O795" s="222"/>
      <c r="P795" s="222"/>
      <c r="Q795" s="222"/>
      <c r="R795" s="222"/>
      <c r="S795" s="222"/>
      <c r="T795" s="223"/>
      <c r="AT795" s="224" t="s">
        <v>453</v>
      </c>
      <c r="AU795" s="224" t="s">
        <v>91</v>
      </c>
      <c r="AV795" s="14" t="s">
        <v>91</v>
      </c>
      <c r="AW795" s="14" t="s">
        <v>37</v>
      </c>
      <c r="AX795" s="14" t="s">
        <v>78</v>
      </c>
      <c r="AY795" s="224" t="s">
        <v>443</v>
      </c>
    </row>
    <row r="796" spans="2:51" s="14" customFormat="1">
      <c r="B796" s="214"/>
      <c r="C796" s="215"/>
      <c r="D796" s="205" t="s">
        <v>453</v>
      </c>
      <c r="E796" s="216" t="s">
        <v>19</v>
      </c>
      <c r="F796" s="217" t="s">
        <v>1039</v>
      </c>
      <c r="G796" s="215"/>
      <c r="H796" s="218">
        <v>0.30599999999999999</v>
      </c>
      <c r="I796" s="219"/>
      <c r="J796" s="215"/>
      <c r="K796" s="215"/>
      <c r="L796" s="220"/>
      <c r="M796" s="221"/>
      <c r="N796" s="222"/>
      <c r="O796" s="222"/>
      <c r="P796" s="222"/>
      <c r="Q796" s="222"/>
      <c r="R796" s="222"/>
      <c r="S796" s="222"/>
      <c r="T796" s="223"/>
      <c r="AT796" s="224" t="s">
        <v>453</v>
      </c>
      <c r="AU796" s="224" t="s">
        <v>91</v>
      </c>
      <c r="AV796" s="14" t="s">
        <v>91</v>
      </c>
      <c r="AW796" s="14" t="s">
        <v>37</v>
      </c>
      <c r="AX796" s="14" t="s">
        <v>78</v>
      </c>
      <c r="AY796" s="224" t="s">
        <v>443</v>
      </c>
    </row>
    <row r="797" spans="2:51" s="14" customFormat="1">
      <c r="B797" s="214"/>
      <c r="C797" s="215"/>
      <c r="D797" s="205" t="s">
        <v>453</v>
      </c>
      <c r="E797" s="216" t="s">
        <v>19</v>
      </c>
      <c r="F797" s="217" t="s">
        <v>1040</v>
      </c>
      <c r="G797" s="215"/>
      <c r="H797" s="218">
        <v>1.3049999999999999</v>
      </c>
      <c r="I797" s="219"/>
      <c r="J797" s="215"/>
      <c r="K797" s="215"/>
      <c r="L797" s="220"/>
      <c r="M797" s="221"/>
      <c r="N797" s="222"/>
      <c r="O797" s="222"/>
      <c r="P797" s="222"/>
      <c r="Q797" s="222"/>
      <c r="R797" s="222"/>
      <c r="S797" s="222"/>
      <c r="T797" s="223"/>
      <c r="AT797" s="224" t="s">
        <v>453</v>
      </c>
      <c r="AU797" s="224" t="s">
        <v>91</v>
      </c>
      <c r="AV797" s="14" t="s">
        <v>91</v>
      </c>
      <c r="AW797" s="14" t="s">
        <v>37</v>
      </c>
      <c r="AX797" s="14" t="s">
        <v>78</v>
      </c>
      <c r="AY797" s="224" t="s">
        <v>443</v>
      </c>
    </row>
    <row r="798" spans="2:51" s="14" customFormat="1">
      <c r="B798" s="214"/>
      <c r="C798" s="215"/>
      <c r="D798" s="205" t="s">
        <v>453</v>
      </c>
      <c r="E798" s="216" t="s">
        <v>19</v>
      </c>
      <c r="F798" s="217" t="s">
        <v>1041</v>
      </c>
      <c r="G798" s="215"/>
      <c r="H798" s="218">
        <v>1.68</v>
      </c>
      <c r="I798" s="219"/>
      <c r="J798" s="215"/>
      <c r="K798" s="215"/>
      <c r="L798" s="220"/>
      <c r="M798" s="221"/>
      <c r="N798" s="222"/>
      <c r="O798" s="222"/>
      <c r="P798" s="222"/>
      <c r="Q798" s="222"/>
      <c r="R798" s="222"/>
      <c r="S798" s="222"/>
      <c r="T798" s="223"/>
      <c r="AT798" s="224" t="s">
        <v>453</v>
      </c>
      <c r="AU798" s="224" t="s">
        <v>91</v>
      </c>
      <c r="AV798" s="14" t="s">
        <v>91</v>
      </c>
      <c r="AW798" s="14" t="s">
        <v>37</v>
      </c>
      <c r="AX798" s="14" t="s">
        <v>78</v>
      </c>
      <c r="AY798" s="224" t="s">
        <v>443</v>
      </c>
    </row>
    <row r="799" spans="2:51" s="14" customFormat="1">
      <c r="B799" s="214"/>
      <c r="C799" s="215"/>
      <c r="D799" s="205" t="s">
        <v>453</v>
      </c>
      <c r="E799" s="216" t="s">
        <v>19</v>
      </c>
      <c r="F799" s="217" t="s">
        <v>1042</v>
      </c>
      <c r="G799" s="215"/>
      <c r="H799" s="218">
        <v>0.84699999999999998</v>
      </c>
      <c r="I799" s="219"/>
      <c r="J799" s="215"/>
      <c r="K799" s="215"/>
      <c r="L799" s="220"/>
      <c r="M799" s="221"/>
      <c r="N799" s="222"/>
      <c r="O799" s="222"/>
      <c r="P799" s="222"/>
      <c r="Q799" s="222"/>
      <c r="R799" s="222"/>
      <c r="S799" s="222"/>
      <c r="T799" s="223"/>
      <c r="AT799" s="224" t="s">
        <v>453</v>
      </c>
      <c r="AU799" s="224" t="s">
        <v>91</v>
      </c>
      <c r="AV799" s="14" t="s">
        <v>91</v>
      </c>
      <c r="AW799" s="14" t="s">
        <v>37</v>
      </c>
      <c r="AX799" s="14" t="s">
        <v>78</v>
      </c>
      <c r="AY799" s="224" t="s">
        <v>443</v>
      </c>
    </row>
    <row r="800" spans="2:51" s="14" customFormat="1">
      <c r="B800" s="214"/>
      <c r="C800" s="215"/>
      <c r="D800" s="205" t="s">
        <v>453</v>
      </c>
      <c r="E800" s="216" t="s">
        <v>19</v>
      </c>
      <c r="F800" s="217" t="s">
        <v>1043</v>
      </c>
      <c r="G800" s="215"/>
      <c r="H800" s="218">
        <v>0.83699999999999997</v>
      </c>
      <c r="I800" s="219"/>
      <c r="J800" s="215"/>
      <c r="K800" s="215"/>
      <c r="L800" s="220"/>
      <c r="M800" s="221"/>
      <c r="N800" s="222"/>
      <c r="O800" s="222"/>
      <c r="P800" s="222"/>
      <c r="Q800" s="222"/>
      <c r="R800" s="222"/>
      <c r="S800" s="222"/>
      <c r="T800" s="223"/>
      <c r="AT800" s="224" t="s">
        <v>453</v>
      </c>
      <c r="AU800" s="224" t="s">
        <v>91</v>
      </c>
      <c r="AV800" s="14" t="s">
        <v>91</v>
      </c>
      <c r="AW800" s="14" t="s">
        <v>37</v>
      </c>
      <c r="AX800" s="14" t="s">
        <v>78</v>
      </c>
      <c r="AY800" s="224" t="s">
        <v>443</v>
      </c>
    </row>
    <row r="801" spans="2:51" s="14" customFormat="1">
      <c r="B801" s="214"/>
      <c r="C801" s="215"/>
      <c r="D801" s="205" t="s">
        <v>453</v>
      </c>
      <c r="E801" s="216" t="s">
        <v>19</v>
      </c>
      <c r="F801" s="217" t="s">
        <v>1044</v>
      </c>
      <c r="G801" s="215"/>
      <c r="H801" s="218">
        <v>3.45</v>
      </c>
      <c r="I801" s="219"/>
      <c r="J801" s="215"/>
      <c r="K801" s="215"/>
      <c r="L801" s="220"/>
      <c r="M801" s="221"/>
      <c r="N801" s="222"/>
      <c r="O801" s="222"/>
      <c r="P801" s="222"/>
      <c r="Q801" s="222"/>
      <c r="R801" s="222"/>
      <c r="S801" s="222"/>
      <c r="T801" s="223"/>
      <c r="AT801" s="224" t="s">
        <v>453</v>
      </c>
      <c r="AU801" s="224" t="s">
        <v>91</v>
      </c>
      <c r="AV801" s="14" t="s">
        <v>91</v>
      </c>
      <c r="AW801" s="14" t="s">
        <v>37</v>
      </c>
      <c r="AX801" s="14" t="s">
        <v>78</v>
      </c>
      <c r="AY801" s="224" t="s">
        <v>443</v>
      </c>
    </row>
    <row r="802" spans="2:51" s="14" customFormat="1">
      <c r="B802" s="214"/>
      <c r="C802" s="215"/>
      <c r="D802" s="205" t="s">
        <v>453</v>
      </c>
      <c r="E802" s="216" t="s">
        <v>19</v>
      </c>
      <c r="F802" s="217" t="s">
        <v>1045</v>
      </c>
      <c r="G802" s="215"/>
      <c r="H802" s="218">
        <v>0.19700000000000001</v>
      </c>
      <c r="I802" s="219"/>
      <c r="J802" s="215"/>
      <c r="K802" s="215"/>
      <c r="L802" s="220"/>
      <c r="M802" s="221"/>
      <c r="N802" s="222"/>
      <c r="O802" s="222"/>
      <c r="P802" s="222"/>
      <c r="Q802" s="222"/>
      <c r="R802" s="222"/>
      <c r="S802" s="222"/>
      <c r="T802" s="223"/>
      <c r="AT802" s="224" t="s">
        <v>453</v>
      </c>
      <c r="AU802" s="224" t="s">
        <v>91</v>
      </c>
      <c r="AV802" s="14" t="s">
        <v>91</v>
      </c>
      <c r="AW802" s="14" t="s">
        <v>37</v>
      </c>
      <c r="AX802" s="14" t="s">
        <v>78</v>
      </c>
      <c r="AY802" s="224" t="s">
        <v>443</v>
      </c>
    </row>
    <row r="803" spans="2:51" s="14" customFormat="1">
      <c r="B803" s="214"/>
      <c r="C803" s="215"/>
      <c r="D803" s="205" t="s">
        <v>453</v>
      </c>
      <c r="E803" s="216" t="s">
        <v>19</v>
      </c>
      <c r="F803" s="217" t="s">
        <v>1046</v>
      </c>
      <c r="G803" s="215"/>
      <c r="H803" s="218">
        <v>0.47499999999999998</v>
      </c>
      <c r="I803" s="219"/>
      <c r="J803" s="215"/>
      <c r="K803" s="215"/>
      <c r="L803" s="220"/>
      <c r="M803" s="221"/>
      <c r="N803" s="222"/>
      <c r="O803" s="222"/>
      <c r="P803" s="222"/>
      <c r="Q803" s="222"/>
      <c r="R803" s="222"/>
      <c r="S803" s="222"/>
      <c r="T803" s="223"/>
      <c r="AT803" s="224" t="s">
        <v>453</v>
      </c>
      <c r="AU803" s="224" t="s">
        <v>91</v>
      </c>
      <c r="AV803" s="14" t="s">
        <v>91</v>
      </c>
      <c r="AW803" s="14" t="s">
        <v>37</v>
      </c>
      <c r="AX803" s="14" t="s">
        <v>78</v>
      </c>
      <c r="AY803" s="224" t="s">
        <v>443</v>
      </c>
    </row>
    <row r="804" spans="2:51" s="14" customFormat="1">
      <c r="B804" s="214"/>
      <c r="C804" s="215"/>
      <c r="D804" s="205" t="s">
        <v>453</v>
      </c>
      <c r="E804" s="216" t="s">
        <v>19</v>
      </c>
      <c r="F804" s="217" t="s">
        <v>1047</v>
      </c>
      <c r="G804" s="215"/>
      <c r="H804" s="218">
        <v>1.33</v>
      </c>
      <c r="I804" s="219"/>
      <c r="J804" s="215"/>
      <c r="K804" s="215"/>
      <c r="L804" s="220"/>
      <c r="M804" s="221"/>
      <c r="N804" s="222"/>
      <c r="O804" s="222"/>
      <c r="P804" s="222"/>
      <c r="Q804" s="222"/>
      <c r="R804" s="222"/>
      <c r="S804" s="222"/>
      <c r="T804" s="223"/>
      <c r="AT804" s="224" t="s">
        <v>453</v>
      </c>
      <c r="AU804" s="224" t="s">
        <v>91</v>
      </c>
      <c r="AV804" s="14" t="s">
        <v>91</v>
      </c>
      <c r="AW804" s="14" t="s">
        <v>37</v>
      </c>
      <c r="AX804" s="14" t="s">
        <v>78</v>
      </c>
      <c r="AY804" s="224" t="s">
        <v>443</v>
      </c>
    </row>
    <row r="805" spans="2:51" s="14" customFormat="1">
      <c r="B805" s="214"/>
      <c r="C805" s="215"/>
      <c r="D805" s="205" t="s">
        <v>453</v>
      </c>
      <c r="E805" s="216" t="s">
        <v>19</v>
      </c>
      <c r="F805" s="217" t="s">
        <v>1048</v>
      </c>
      <c r="G805" s="215"/>
      <c r="H805" s="218">
        <v>0.23699999999999999</v>
      </c>
      <c r="I805" s="219"/>
      <c r="J805" s="215"/>
      <c r="K805" s="215"/>
      <c r="L805" s="220"/>
      <c r="M805" s="221"/>
      <c r="N805" s="222"/>
      <c r="O805" s="222"/>
      <c r="P805" s="222"/>
      <c r="Q805" s="222"/>
      <c r="R805" s="222"/>
      <c r="S805" s="222"/>
      <c r="T805" s="223"/>
      <c r="AT805" s="224" t="s">
        <v>453</v>
      </c>
      <c r="AU805" s="224" t="s">
        <v>91</v>
      </c>
      <c r="AV805" s="14" t="s">
        <v>91</v>
      </c>
      <c r="AW805" s="14" t="s">
        <v>37</v>
      </c>
      <c r="AX805" s="14" t="s">
        <v>78</v>
      </c>
      <c r="AY805" s="224" t="s">
        <v>443</v>
      </c>
    </row>
    <row r="806" spans="2:51" s="14" customFormat="1">
      <c r="B806" s="214"/>
      <c r="C806" s="215"/>
      <c r="D806" s="205" t="s">
        <v>453</v>
      </c>
      <c r="E806" s="216" t="s">
        <v>19</v>
      </c>
      <c r="F806" s="217" t="s">
        <v>1049</v>
      </c>
      <c r="G806" s="215"/>
      <c r="H806" s="218">
        <v>0.15</v>
      </c>
      <c r="I806" s="219"/>
      <c r="J806" s="215"/>
      <c r="K806" s="215"/>
      <c r="L806" s="220"/>
      <c r="M806" s="221"/>
      <c r="N806" s="222"/>
      <c r="O806" s="222"/>
      <c r="P806" s="222"/>
      <c r="Q806" s="222"/>
      <c r="R806" s="222"/>
      <c r="S806" s="222"/>
      <c r="T806" s="223"/>
      <c r="AT806" s="224" t="s">
        <v>453</v>
      </c>
      <c r="AU806" s="224" t="s">
        <v>91</v>
      </c>
      <c r="AV806" s="14" t="s">
        <v>91</v>
      </c>
      <c r="AW806" s="14" t="s">
        <v>37</v>
      </c>
      <c r="AX806" s="14" t="s">
        <v>78</v>
      </c>
      <c r="AY806" s="224" t="s">
        <v>443</v>
      </c>
    </row>
    <row r="807" spans="2:51" s="14" customFormat="1">
      <c r="B807" s="214"/>
      <c r="C807" s="215"/>
      <c r="D807" s="205" t="s">
        <v>453</v>
      </c>
      <c r="E807" s="216" t="s">
        <v>19</v>
      </c>
      <c r="F807" s="217" t="s">
        <v>1050</v>
      </c>
      <c r="G807" s="215"/>
      <c r="H807" s="218">
        <v>5.5E-2</v>
      </c>
      <c r="I807" s="219"/>
      <c r="J807" s="215"/>
      <c r="K807" s="215"/>
      <c r="L807" s="220"/>
      <c r="M807" s="221"/>
      <c r="N807" s="222"/>
      <c r="O807" s="222"/>
      <c r="P807" s="222"/>
      <c r="Q807" s="222"/>
      <c r="R807" s="222"/>
      <c r="S807" s="222"/>
      <c r="T807" s="223"/>
      <c r="AT807" s="224" t="s">
        <v>453</v>
      </c>
      <c r="AU807" s="224" t="s">
        <v>91</v>
      </c>
      <c r="AV807" s="14" t="s">
        <v>91</v>
      </c>
      <c r="AW807" s="14" t="s">
        <v>37</v>
      </c>
      <c r="AX807" s="14" t="s">
        <v>78</v>
      </c>
      <c r="AY807" s="224" t="s">
        <v>443</v>
      </c>
    </row>
    <row r="808" spans="2:51" s="14" customFormat="1">
      <c r="B808" s="214"/>
      <c r="C808" s="215"/>
      <c r="D808" s="205" t="s">
        <v>453</v>
      </c>
      <c r="E808" s="216" t="s">
        <v>19</v>
      </c>
      <c r="F808" s="217" t="s">
        <v>1051</v>
      </c>
      <c r="G808" s="215"/>
      <c r="H808" s="218">
        <v>0.23699999999999999</v>
      </c>
      <c r="I808" s="219"/>
      <c r="J808" s="215"/>
      <c r="K808" s="215"/>
      <c r="L808" s="220"/>
      <c r="M808" s="221"/>
      <c r="N808" s="222"/>
      <c r="O808" s="222"/>
      <c r="P808" s="222"/>
      <c r="Q808" s="222"/>
      <c r="R808" s="222"/>
      <c r="S808" s="222"/>
      <c r="T808" s="223"/>
      <c r="AT808" s="224" t="s">
        <v>453</v>
      </c>
      <c r="AU808" s="224" t="s">
        <v>91</v>
      </c>
      <c r="AV808" s="14" t="s">
        <v>91</v>
      </c>
      <c r="AW808" s="14" t="s">
        <v>37</v>
      </c>
      <c r="AX808" s="14" t="s">
        <v>78</v>
      </c>
      <c r="AY808" s="224" t="s">
        <v>443</v>
      </c>
    </row>
    <row r="809" spans="2:51" s="14" customFormat="1">
      <c r="B809" s="214"/>
      <c r="C809" s="215"/>
      <c r="D809" s="205" t="s">
        <v>453</v>
      </c>
      <c r="E809" s="216" t="s">
        <v>19</v>
      </c>
      <c r="F809" s="217" t="s">
        <v>1052</v>
      </c>
      <c r="G809" s="215"/>
      <c r="H809" s="218">
        <v>0.15</v>
      </c>
      <c r="I809" s="219"/>
      <c r="J809" s="215"/>
      <c r="K809" s="215"/>
      <c r="L809" s="220"/>
      <c r="M809" s="221"/>
      <c r="N809" s="222"/>
      <c r="O809" s="222"/>
      <c r="P809" s="222"/>
      <c r="Q809" s="222"/>
      <c r="R809" s="222"/>
      <c r="S809" s="222"/>
      <c r="T809" s="223"/>
      <c r="AT809" s="224" t="s">
        <v>453</v>
      </c>
      <c r="AU809" s="224" t="s">
        <v>91</v>
      </c>
      <c r="AV809" s="14" t="s">
        <v>91</v>
      </c>
      <c r="AW809" s="14" t="s">
        <v>37</v>
      </c>
      <c r="AX809" s="14" t="s">
        <v>78</v>
      </c>
      <c r="AY809" s="224" t="s">
        <v>443</v>
      </c>
    </row>
    <row r="810" spans="2:51" s="14" customFormat="1" ht="22.5">
      <c r="B810" s="214"/>
      <c r="C810" s="215"/>
      <c r="D810" s="205" t="s">
        <v>453</v>
      </c>
      <c r="E810" s="216" t="s">
        <v>19</v>
      </c>
      <c r="F810" s="217" t="s">
        <v>1053</v>
      </c>
      <c r="G810" s="215"/>
      <c r="H810" s="218">
        <v>3.6709999999999998</v>
      </c>
      <c r="I810" s="219"/>
      <c r="J810" s="215"/>
      <c r="K810" s="215"/>
      <c r="L810" s="220"/>
      <c r="M810" s="221"/>
      <c r="N810" s="222"/>
      <c r="O810" s="222"/>
      <c r="P810" s="222"/>
      <c r="Q810" s="222"/>
      <c r="R810" s="222"/>
      <c r="S810" s="222"/>
      <c r="T810" s="223"/>
      <c r="AT810" s="224" t="s">
        <v>453</v>
      </c>
      <c r="AU810" s="224" t="s">
        <v>91</v>
      </c>
      <c r="AV810" s="14" t="s">
        <v>91</v>
      </c>
      <c r="AW810" s="14" t="s">
        <v>37</v>
      </c>
      <c r="AX810" s="14" t="s">
        <v>78</v>
      </c>
      <c r="AY810" s="224" t="s">
        <v>443</v>
      </c>
    </row>
    <row r="811" spans="2:51" s="14" customFormat="1">
      <c r="B811" s="214"/>
      <c r="C811" s="215"/>
      <c r="D811" s="205" t="s">
        <v>453</v>
      </c>
      <c r="E811" s="216" t="s">
        <v>19</v>
      </c>
      <c r="F811" s="217" t="s">
        <v>1054</v>
      </c>
      <c r="G811" s="215"/>
      <c r="H811" s="218">
        <v>0.40200000000000002</v>
      </c>
      <c r="I811" s="219"/>
      <c r="J811" s="215"/>
      <c r="K811" s="215"/>
      <c r="L811" s="220"/>
      <c r="M811" s="221"/>
      <c r="N811" s="222"/>
      <c r="O811" s="222"/>
      <c r="P811" s="222"/>
      <c r="Q811" s="222"/>
      <c r="R811" s="222"/>
      <c r="S811" s="222"/>
      <c r="T811" s="223"/>
      <c r="AT811" s="224" t="s">
        <v>453</v>
      </c>
      <c r="AU811" s="224" t="s">
        <v>91</v>
      </c>
      <c r="AV811" s="14" t="s">
        <v>91</v>
      </c>
      <c r="AW811" s="14" t="s">
        <v>37</v>
      </c>
      <c r="AX811" s="14" t="s">
        <v>78</v>
      </c>
      <c r="AY811" s="224" t="s">
        <v>443</v>
      </c>
    </row>
    <row r="812" spans="2:51" s="14" customFormat="1">
      <c r="B812" s="214"/>
      <c r="C812" s="215"/>
      <c r="D812" s="205" t="s">
        <v>453</v>
      </c>
      <c r="E812" s="216" t="s">
        <v>19</v>
      </c>
      <c r="F812" s="217" t="s">
        <v>1055</v>
      </c>
      <c r="G812" s="215"/>
      <c r="H812" s="218">
        <v>0.13900000000000001</v>
      </c>
      <c r="I812" s="219"/>
      <c r="J812" s="215"/>
      <c r="K812" s="215"/>
      <c r="L812" s="220"/>
      <c r="M812" s="221"/>
      <c r="N812" s="222"/>
      <c r="O812" s="222"/>
      <c r="P812" s="222"/>
      <c r="Q812" s="222"/>
      <c r="R812" s="222"/>
      <c r="S812" s="222"/>
      <c r="T812" s="223"/>
      <c r="AT812" s="224" t="s">
        <v>453</v>
      </c>
      <c r="AU812" s="224" t="s">
        <v>91</v>
      </c>
      <c r="AV812" s="14" t="s">
        <v>91</v>
      </c>
      <c r="AW812" s="14" t="s">
        <v>37</v>
      </c>
      <c r="AX812" s="14" t="s">
        <v>78</v>
      </c>
      <c r="AY812" s="224" t="s">
        <v>443</v>
      </c>
    </row>
    <row r="813" spans="2:51" s="14" customFormat="1">
      <c r="B813" s="214"/>
      <c r="C813" s="215"/>
      <c r="D813" s="205" t="s">
        <v>453</v>
      </c>
      <c r="E813" s="216" t="s">
        <v>19</v>
      </c>
      <c r="F813" s="217" t="s">
        <v>1056</v>
      </c>
      <c r="G813" s="215"/>
      <c r="H813" s="218">
        <v>1.446</v>
      </c>
      <c r="I813" s="219"/>
      <c r="J813" s="215"/>
      <c r="K813" s="215"/>
      <c r="L813" s="220"/>
      <c r="M813" s="221"/>
      <c r="N813" s="222"/>
      <c r="O813" s="222"/>
      <c r="P813" s="222"/>
      <c r="Q813" s="222"/>
      <c r="R813" s="222"/>
      <c r="S813" s="222"/>
      <c r="T813" s="223"/>
      <c r="AT813" s="224" t="s">
        <v>453</v>
      </c>
      <c r="AU813" s="224" t="s">
        <v>91</v>
      </c>
      <c r="AV813" s="14" t="s">
        <v>91</v>
      </c>
      <c r="AW813" s="14" t="s">
        <v>37</v>
      </c>
      <c r="AX813" s="14" t="s">
        <v>78</v>
      </c>
      <c r="AY813" s="224" t="s">
        <v>443</v>
      </c>
    </row>
    <row r="814" spans="2:51" s="16" customFormat="1">
      <c r="B814" s="236"/>
      <c r="C814" s="237"/>
      <c r="D814" s="205" t="s">
        <v>453</v>
      </c>
      <c r="E814" s="238" t="s">
        <v>19</v>
      </c>
      <c r="F814" s="239" t="s">
        <v>581</v>
      </c>
      <c r="G814" s="237"/>
      <c r="H814" s="240">
        <v>35.670999999999999</v>
      </c>
      <c r="I814" s="241"/>
      <c r="J814" s="237"/>
      <c r="K814" s="237"/>
      <c r="L814" s="242"/>
      <c r="M814" s="243"/>
      <c r="N814" s="244"/>
      <c r="O814" s="244"/>
      <c r="P814" s="244"/>
      <c r="Q814" s="244"/>
      <c r="R814" s="244"/>
      <c r="S814" s="244"/>
      <c r="T814" s="245"/>
      <c r="AT814" s="246" t="s">
        <v>453</v>
      </c>
      <c r="AU814" s="246" t="s">
        <v>91</v>
      </c>
      <c r="AV814" s="16" t="s">
        <v>98</v>
      </c>
      <c r="AW814" s="16" t="s">
        <v>37</v>
      </c>
      <c r="AX814" s="16" t="s">
        <v>78</v>
      </c>
      <c r="AY814" s="246" t="s">
        <v>443</v>
      </c>
    </row>
    <row r="815" spans="2:51" s="13" customFormat="1">
      <c r="B815" s="203"/>
      <c r="C815" s="204"/>
      <c r="D815" s="205" t="s">
        <v>453</v>
      </c>
      <c r="E815" s="206" t="s">
        <v>19</v>
      </c>
      <c r="F815" s="207" t="s">
        <v>1057</v>
      </c>
      <c r="G815" s="204"/>
      <c r="H815" s="206" t="s">
        <v>19</v>
      </c>
      <c r="I815" s="208"/>
      <c r="J815" s="204"/>
      <c r="K815" s="204"/>
      <c r="L815" s="209"/>
      <c r="M815" s="210"/>
      <c r="N815" s="211"/>
      <c r="O815" s="211"/>
      <c r="P815" s="211"/>
      <c r="Q815" s="211"/>
      <c r="R815" s="211"/>
      <c r="S815" s="211"/>
      <c r="T815" s="212"/>
      <c r="AT815" s="213" t="s">
        <v>453</v>
      </c>
      <c r="AU815" s="213" t="s">
        <v>91</v>
      </c>
      <c r="AV815" s="13" t="s">
        <v>85</v>
      </c>
      <c r="AW815" s="13" t="s">
        <v>37</v>
      </c>
      <c r="AX815" s="13" t="s">
        <v>78</v>
      </c>
      <c r="AY815" s="213" t="s">
        <v>443</v>
      </c>
    </row>
    <row r="816" spans="2:51" s="14" customFormat="1">
      <c r="B816" s="214"/>
      <c r="C816" s="215"/>
      <c r="D816" s="205" t="s">
        <v>453</v>
      </c>
      <c r="E816" s="216" t="s">
        <v>19</v>
      </c>
      <c r="F816" s="217" t="s">
        <v>1058</v>
      </c>
      <c r="G816" s="215"/>
      <c r="H816" s="218">
        <v>0.46400000000000002</v>
      </c>
      <c r="I816" s="219"/>
      <c r="J816" s="215"/>
      <c r="K816" s="215"/>
      <c r="L816" s="220"/>
      <c r="M816" s="221"/>
      <c r="N816" s="222"/>
      <c r="O816" s="222"/>
      <c r="P816" s="222"/>
      <c r="Q816" s="222"/>
      <c r="R816" s="222"/>
      <c r="S816" s="222"/>
      <c r="T816" s="223"/>
      <c r="AT816" s="224" t="s">
        <v>453</v>
      </c>
      <c r="AU816" s="224" t="s">
        <v>91</v>
      </c>
      <c r="AV816" s="14" t="s">
        <v>91</v>
      </c>
      <c r="AW816" s="14" t="s">
        <v>37</v>
      </c>
      <c r="AX816" s="14" t="s">
        <v>78</v>
      </c>
      <c r="AY816" s="224" t="s">
        <v>443</v>
      </c>
    </row>
    <row r="817" spans="2:51" s="14" customFormat="1">
      <c r="B817" s="214"/>
      <c r="C817" s="215"/>
      <c r="D817" s="205" t="s">
        <v>453</v>
      </c>
      <c r="E817" s="216" t="s">
        <v>19</v>
      </c>
      <c r="F817" s="217" t="s">
        <v>1059</v>
      </c>
      <c r="G817" s="215"/>
      <c r="H817" s="218">
        <v>1.849</v>
      </c>
      <c r="I817" s="219"/>
      <c r="J817" s="215"/>
      <c r="K817" s="215"/>
      <c r="L817" s="220"/>
      <c r="M817" s="221"/>
      <c r="N817" s="222"/>
      <c r="O817" s="222"/>
      <c r="P817" s="222"/>
      <c r="Q817" s="222"/>
      <c r="R817" s="222"/>
      <c r="S817" s="222"/>
      <c r="T817" s="223"/>
      <c r="AT817" s="224" t="s">
        <v>453</v>
      </c>
      <c r="AU817" s="224" t="s">
        <v>91</v>
      </c>
      <c r="AV817" s="14" t="s">
        <v>91</v>
      </c>
      <c r="AW817" s="14" t="s">
        <v>37</v>
      </c>
      <c r="AX817" s="14" t="s">
        <v>78</v>
      </c>
      <c r="AY817" s="224" t="s">
        <v>443</v>
      </c>
    </row>
    <row r="818" spans="2:51" s="14" customFormat="1">
      <c r="B818" s="214"/>
      <c r="C818" s="215"/>
      <c r="D818" s="205" t="s">
        <v>453</v>
      </c>
      <c r="E818" s="216" t="s">
        <v>19</v>
      </c>
      <c r="F818" s="217" t="s">
        <v>1060</v>
      </c>
      <c r="G818" s="215"/>
      <c r="H818" s="218">
        <v>0.115</v>
      </c>
      <c r="I818" s="219"/>
      <c r="J818" s="215"/>
      <c r="K818" s="215"/>
      <c r="L818" s="220"/>
      <c r="M818" s="221"/>
      <c r="N818" s="222"/>
      <c r="O818" s="222"/>
      <c r="P818" s="222"/>
      <c r="Q818" s="222"/>
      <c r="R818" s="222"/>
      <c r="S818" s="222"/>
      <c r="T818" s="223"/>
      <c r="AT818" s="224" t="s">
        <v>453</v>
      </c>
      <c r="AU818" s="224" t="s">
        <v>91</v>
      </c>
      <c r="AV818" s="14" t="s">
        <v>91</v>
      </c>
      <c r="AW818" s="14" t="s">
        <v>37</v>
      </c>
      <c r="AX818" s="14" t="s">
        <v>78</v>
      </c>
      <c r="AY818" s="224" t="s">
        <v>443</v>
      </c>
    </row>
    <row r="819" spans="2:51" s="14" customFormat="1">
      <c r="B819" s="214"/>
      <c r="C819" s="215"/>
      <c r="D819" s="205" t="s">
        <v>453</v>
      </c>
      <c r="E819" s="216" t="s">
        <v>19</v>
      </c>
      <c r="F819" s="217" t="s">
        <v>1061</v>
      </c>
      <c r="G819" s="215"/>
      <c r="H819" s="218">
        <v>0.93300000000000005</v>
      </c>
      <c r="I819" s="219"/>
      <c r="J819" s="215"/>
      <c r="K819" s="215"/>
      <c r="L819" s="220"/>
      <c r="M819" s="221"/>
      <c r="N819" s="222"/>
      <c r="O819" s="222"/>
      <c r="P819" s="222"/>
      <c r="Q819" s="222"/>
      <c r="R819" s="222"/>
      <c r="S819" s="222"/>
      <c r="T819" s="223"/>
      <c r="AT819" s="224" t="s">
        <v>453</v>
      </c>
      <c r="AU819" s="224" t="s">
        <v>91</v>
      </c>
      <c r="AV819" s="14" t="s">
        <v>91</v>
      </c>
      <c r="AW819" s="14" t="s">
        <v>37</v>
      </c>
      <c r="AX819" s="14" t="s">
        <v>78</v>
      </c>
      <c r="AY819" s="224" t="s">
        <v>443</v>
      </c>
    </row>
    <row r="820" spans="2:51" s="14" customFormat="1">
      <c r="B820" s="214"/>
      <c r="C820" s="215"/>
      <c r="D820" s="205" t="s">
        <v>453</v>
      </c>
      <c r="E820" s="216" t="s">
        <v>19</v>
      </c>
      <c r="F820" s="217" t="s">
        <v>1062</v>
      </c>
      <c r="G820" s="215"/>
      <c r="H820" s="218">
        <v>7.8E-2</v>
      </c>
      <c r="I820" s="219"/>
      <c r="J820" s="215"/>
      <c r="K820" s="215"/>
      <c r="L820" s="220"/>
      <c r="M820" s="221"/>
      <c r="N820" s="222"/>
      <c r="O820" s="222"/>
      <c r="P820" s="222"/>
      <c r="Q820" s="222"/>
      <c r="R820" s="222"/>
      <c r="S820" s="222"/>
      <c r="T820" s="223"/>
      <c r="AT820" s="224" t="s">
        <v>453</v>
      </c>
      <c r="AU820" s="224" t="s">
        <v>91</v>
      </c>
      <c r="AV820" s="14" t="s">
        <v>91</v>
      </c>
      <c r="AW820" s="14" t="s">
        <v>37</v>
      </c>
      <c r="AX820" s="14" t="s">
        <v>78</v>
      </c>
      <c r="AY820" s="224" t="s">
        <v>443</v>
      </c>
    </row>
    <row r="821" spans="2:51" s="14" customFormat="1">
      <c r="B821" s="214"/>
      <c r="C821" s="215"/>
      <c r="D821" s="205" t="s">
        <v>453</v>
      </c>
      <c r="E821" s="216" t="s">
        <v>19</v>
      </c>
      <c r="F821" s="217" t="s">
        <v>1063</v>
      </c>
      <c r="G821" s="215"/>
      <c r="H821" s="218">
        <v>0.67600000000000005</v>
      </c>
      <c r="I821" s="219"/>
      <c r="J821" s="215"/>
      <c r="K821" s="215"/>
      <c r="L821" s="220"/>
      <c r="M821" s="221"/>
      <c r="N821" s="222"/>
      <c r="O821" s="222"/>
      <c r="P821" s="222"/>
      <c r="Q821" s="222"/>
      <c r="R821" s="222"/>
      <c r="S821" s="222"/>
      <c r="T821" s="223"/>
      <c r="AT821" s="224" t="s">
        <v>453</v>
      </c>
      <c r="AU821" s="224" t="s">
        <v>91</v>
      </c>
      <c r="AV821" s="14" t="s">
        <v>91</v>
      </c>
      <c r="AW821" s="14" t="s">
        <v>37</v>
      </c>
      <c r="AX821" s="14" t="s">
        <v>78</v>
      </c>
      <c r="AY821" s="224" t="s">
        <v>443</v>
      </c>
    </row>
    <row r="822" spans="2:51" s="14" customFormat="1">
      <c r="B822" s="214"/>
      <c r="C822" s="215"/>
      <c r="D822" s="205" t="s">
        <v>453</v>
      </c>
      <c r="E822" s="216" t="s">
        <v>19</v>
      </c>
      <c r="F822" s="217" t="s">
        <v>1064</v>
      </c>
      <c r="G822" s="215"/>
      <c r="H822" s="218">
        <v>0.749</v>
      </c>
      <c r="I822" s="219"/>
      <c r="J822" s="215"/>
      <c r="K822" s="215"/>
      <c r="L822" s="220"/>
      <c r="M822" s="221"/>
      <c r="N822" s="222"/>
      <c r="O822" s="222"/>
      <c r="P822" s="222"/>
      <c r="Q822" s="222"/>
      <c r="R822" s="222"/>
      <c r="S822" s="222"/>
      <c r="T822" s="223"/>
      <c r="AT822" s="224" t="s">
        <v>453</v>
      </c>
      <c r="AU822" s="224" t="s">
        <v>91</v>
      </c>
      <c r="AV822" s="14" t="s">
        <v>91</v>
      </c>
      <c r="AW822" s="14" t="s">
        <v>37</v>
      </c>
      <c r="AX822" s="14" t="s">
        <v>78</v>
      </c>
      <c r="AY822" s="224" t="s">
        <v>443</v>
      </c>
    </row>
    <row r="823" spans="2:51" s="14" customFormat="1" ht="33.75">
      <c r="B823" s="214"/>
      <c r="C823" s="215"/>
      <c r="D823" s="205" t="s">
        <v>453</v>
      </c>
      <c r="E823" s="216" t="s">
        <v>19</v>
      </c>
      <c r="F823" s="217" t="s">
        <v>1065</v>
      </c>
      <c r="G823" s="215"/>
      <c r="H823" s="218">
        <v>1.802</v>
      </c>
      <c r="I823" s="219"/>
      <c r="J823" s="215"/>
      <c r="K823" s="215"/>
      <c r="L823" s="220"/>
      <c r="M823" s="221"/>
      <c r="N823" s="222"/>
      <c r="O823" s="222"/>
      <c r="P823" s="222"/>
      <c r="Q823" s="222"/>
      <c r="R823" s="222"/>
      <c r="S823" s="222"/>
      <c r="T823" s="223"/>
      <c r="AT823" s="224" t="s">
        <v>453</v>
      </c>
      <c r="AU823" s="224" t="s">
        <v>91</v>
      </c>
      <c r="AV823" s="14" t="s">
        <v>91</v>
      </c>
      <c r="AW823" s="14" t="s">
        <v>37</v>
      </c>
      <c r="AX823" s="14" t="s">
        <v>78</v>
      </c>
      <c r="AY823" s="224" t="s">
        <v>443</v>
      </c>
    </row>
    <row r="824" spans="2:51" s="14" customFormat="1">
      <c r="B824" s="214"/>
      <c r="C824" s="215"/>
      <c r="D824" s="205" t="s">
        <v>453</v>
      </c>
      <c r="E824" s="216" t="s">
        <v>19</v>
      </c>
      <c r="F824" s="217" t="s">
        <v>1066</v>
      </c>
      <c r="G824" s="215"/>
      <c r="H824" s="218">
        <v>0.59499999999999997</v>
      </c>
      <c r="I824" s="219"/>
      <c r="J824" s="215"/>
      <c r="K824" s="215"/>
      <c r="L824" s="220"/>
      <c r="M824" s="221"/>
      <c r="N824" s="222"/>
      <c r="O824" s="222"/>
      <c r="P824" s="222"/>
      <c r="Q824" s="222"/>
      <c r="R824" s="222"/>
      <c r="S824" s="222"/>
      <c r="T824" s="223"/>
      <c r="AT824" s="224" t="s">
        <v>453</v>
      </c>
      <c r="AU824" s="224" t="s">
        <v>91</v>
      </c>
      <c r="AV824" s="14" t="s">
        <v>91</v>
      </c>
      <c r="AW824" s="14" t="s">
        <v>37</v>
      </c>
      <c r="AX824" s="14" t="s">
        <v>78</v>
      </c>
      <c r="AY824" s="224" t="s">
        <v>443</v>
      </c>
    </row>
    <row r="825" spans="2:51" s="14" customFormat="1">
      <c r="B825" s="214"/>
      <c r="C825" s="215"/>
      <c r="D825" s="205" t="s">
        <v>453</v>
      </c>
      <c r="E825" s="216" t="s">
        <v>19</v>
      </c>
      <c r="F825" s="217" t="s">
        <v>1067</v>
      </c>
      <c r="G825" s="215"/>
      <c r="H825" s="218">
        <v>0.16300000000000001</v>
      </c>
      <c r="I825" s="219"/>
      <c r="J825" s="215"/>
      <c r="K825" s="215"/>
      <c r="L825" s="220"/>
      <c r="M825" s="221"/>
      <c r="N825" s="222"/>
      <c r="O825" s="222"/>
      <c r="P825" s="222"/>
      <c r="Q825" s="222"/>
      <c r="R825" s="222"/>
      <c r="S825" s="222"/>
      <c r="T825" s="223"/>
      <c r="AT825" s="224" t="s">
        <v>453</v>
      </c>
      <c r="AU825" s="224" t="s">
        <v>91</v>
      </c>
      <c r="AV825" s="14" t="s">
        <v>91</v>
      </c>
      <c r="AW825" s="14" t="s">
        <v>37</v>
      </c>
      <c r="AX825" s="14" t="s">
        <v>78</v>
      </c>
      <c r="AY825" s="224" t="s">
        <v>443</v>
      </c>
    </row>
    <row r="826" spans="2:51" s="14" customFormat="1">
      <c r="B826" s="214"/>
      <c r="C826" s="215"/>
      <c r="D826" s="205" t="s">
        <v>453</v>
      </c>
      <c r="E826" s="216" t="s">
        <v>19</v>
      </c>
      <c r="F826" s="217" t="s">
        <v>1068</v>
      </c>
      <c r="G826" s="215"/>
      <c r="H826" s="218">
        <v>0.16300000000000001</v>
      </c>
      <c r="I826" s="219"/>
      <c r="J826" s="215"/>
      <c r="K826" s="215"/>
      <c r="L826" s="220"/>
      <c r="M826" s="221"/>
      <c r="N826" s="222"/>
      <c r="O826" s="222"/>
      <c r="P826" s="222"/>
      <c r="Q826" s="222"/>
      <c r="R826" s="222"/>
      <c r="S826" s="222"/>
      <c r="T826" s="223"/>
      <c r="AT826" s="224" t="s">
        <v>453</v>
      </c>
      <c r="AU826" s="224" t="s">
        <v>91</v>
      </c>
      <c r="AV826" s="14" t="s">
        <v>91</v>
      </c>
      <c r="AW826" s="14" t="s">
        <v>37</v>
      </c>
      <c r="AX826" s="14" t="s">
        <v>78</v>
      </c>
      <c r="AY826" s="224" t="s">
        <v>443</v>
      </c>
    </row>
    <row r="827" spans="2:51" s="14" customFormat="1">
      <c r="B827" s="214"/>
      <c r="C827" s="215"/>
      <c r="D827" s="205" t="s">
        <v>453</v>
      </c>
      <c r="E827" s="216" t="s">
        <v>19</v>
      </c>
      <c r="F827" s="217" t="s">
        <v>1069</v>
      </c>
      <c r="G827" s="215"/>
      <c r="H827" s="218">
        <v>0.60099999999999998</v>
      </c>
      <c r="I827" s="219"/>
      <c r="J827" s="215"/>
      <c r="K827" s="215"/>
      <c r="L827" s="220"/>
      <c r="M827" s="221"/>
      <c r="N827" s="222"/>
      <c r="O827" s="222"/>
      <c r="P827" s="222"/>
      <c r="Q827" s="222"/>
      <c r="R827" s="222"/>
      <c r="S827" s="222"/>
      <c r="T827" s="223"/>
      <c r="AT827" s="224" t="s">
        <v>453</v>
      </c>
      <c r="AU827" s="224" t="s">
        <v>91</v>
      </c>
      <c r="AV827" s="14" t="s">
        <v>91</v>
      </c>
      <c r="AW827" s="14" t="s">
        <v>37</v>
      </c>
      <c r="AX827" s="14" t="s">
        <v>78</v>
      </c>
      <c r="AY827" s="224" t="s">
        <v>443</v>
      </c>
    </row>
    <row r="828" spans="2:51" s="14" customFormat="1">
      <c r="B828" s="214"/>
      <c r="C828" s="215"/>
      <c r="D828" s="205" t="s">
        <v>453</v>
      </c>
      <c r="E828" s="216" t="s">
        <v>19</v>
      </c>
      <c r="F828" s="217" t="s">
        <v>1070</v>
      </c>
      <c r="G828" s="215"/>
      <c r="H828" s="218">
        <v>0.33800000000000002</v>
      </c>
      <c r="I828" s="219"/>
      <c r="J828" s="215"/>
      <c r="K828" s="215"/>
      <c r="L828" s="220"/>
      <c r="M828" s="221"/>
      <c r="N828" s="222"/>
      <c r="O828" s="222"/>
      <c r="P828" s="222"/>
      <c r="Q828" s="222"/>
      <c r="R828" s="222"/>
      <c r="S828" s="222"/>
      <c r="T828" s="223"/>
      <c r="AT828" s="224" t="s">
        <v>453</v>
      </c>
      <c r="AU828" s="224" t="s">
        <v>91</v>
      </c>
      <c r="AV828" s="14" t="s">
        <v>91</v>
      </c>
      <c r="AW828" s="14" t="s">
        <v>37</v>
      </c>
      <c r="AX828" s="14" t="s">
        <v>78</v>
      </c>
      <c r="AY828" s="224" t="s">
        <v>443</v>
      </c>
    </row>
    <row r="829" spans="2:51" s="14" customFormat="1">
      <c r="B829" s="214"/>
      <c r="C829" s="215"/>
      <c r="D829" s="205" t="s">
        <v>453</v>
      </c>
      <c r="E829" s="216" t="s">
        <v>19</v>
      </c>
      <c r="F829" s="217" t="s">
        <v>1071</v>
      </c>
      <c r="G829" s="215"/>
      <c r="H829" s="218">
        <v>1.9870000000000001</v>
      </c>
      <c r="I829" s="219"/>
      <c r="J829" s="215"/>
      <c r="K829" s="215"/>
      <c r="L829" s="220"/>
      <c r="M829" s="221"/>
      <c r="N829" s="222"/>
      <c r="O829" s="222"/>
      <c r="P829" s="222"/>
      <c r="Q829" s="222"/>
      <c r="R829" s="222"/>
      <c r="S829" s="222"/>
      <c r="T829" s="223"/>
      <c r="AT829" s="224" t="s">
        <v>453</v>
      </c>
      <c r="AU829" s="224" t="s">
        <v>91</v>
      </c>
      <c r="AV829" s="14" t="s">
        <v>91</v>
      </c>
      <c r="AW829" s="14" t="s">
        <v>37</v>
      </c>
      <c r="AX829" s="14" t="s">
        <v>78</v>
      </c>
      <c r="AY829" s="224" t="s">
        <v>443</v>
      </c>
    </row>
    <row r="830" spans="2:51" s="14" customFormat="1">
      <c r="B830" s="214"/>
      <c r="C830" s="215"/>
      <c r="D830" s="205" t="s">
        <v>453</v>
      </c>
      <c r="E830" s="216" t="s">
        <v>19</v>
      </c>
      <c r="F830" s="217" t="s">
        <v>1072</v>
      </c>
      <c r="G830" s="215"/>
      <c r="H830" s="218">
        <v>1.262</v>
      </c>
      <c r="I830" s="219"/>
      <c r="J830" s="215"/>
      <c r="K830" s="215"/>
      <c r="L830" s="220"/>
      <c r="M830" s="221"/>
      <c r="N830" s="222"/>
      <c r="O830" s="222"/>
      <c r="P830" s="222"/>
      <c r="Q830" s="222"/>
      <c r="R830" s="222"/>
      <c r="S830" s="222"/>
      <c r="T830" s="223"/>
      <c r="AT830" s="224" t="s">
        <v>453</v>
      </c>
      <c r="AU830" s="224" t="s">
        <v>91</v>
      </c>
      <c r="AV830" s="14" t="s">
        <v>91</v>
      </c>
      <c r="AW830" s="14" t="s">
        <v>37</v>
      </c>
      <c r="AX830" s="14" t="s">
        <v>78</v>
      </c>
      <c r="AY830" s="224" t="s">
        <v>443</v>
      </c>
    </row>
    <row r="831" spans="2:51" s="14" customFormat="1">
      <c r="B831" s="214"/>
      <c r="C831" s="215"/>
      <c r="D831" s="205" t="s">
        <v>453</v>
      </c>
      <c r="E831" s="216" t="s">
        <v>19</v>
      </c>
      <c r="F831" s="217" t="s">
        <v>1073</v>
      </c>
      <c r="G831" s="215"/>
      <c r="H831" s="218">
        <v>1.4359999999999999</v>
      </c>
      <c r="I831" s="219"/>
      <c r="J831" s="215"/>
      <c r="K831" s="215"/>
      <c r="L831" s="220"/>
      <c r="M831" s="221"/>
      <c r="N831" s="222"/>
      <c r="O831" s="222"/>
      <c r="P831" s="222"/>
      <c r="Q831" s="222"/>
      <c r="R831" s="222"/>
      <c r="S831" s="222"/>
      <c r="T831" s="223"/>
      <c r="AT831" s="224" t="s">
        <v>453</v>
      </c>
      <c r="AU831" s="224" t="s">
        <v>91</v>
      </c>
      <c r="AV831" s="14" t="s">
        <v>91</v>
      </c>
      <c r="AW831" s="14" t="s">
        <v>37</v>
      </c>
      <c r="AX831" s="14" t="s">
        <v>78</v>
      </c>
      <c r="AY831" s="224" t="s">
        <v>443</v>
      </c>
    </row>
    <row r="832" spans="2:51" s="14" customFormat="1">
      <c r="B832" s="214"/>
      <c r="C832" s="215"/>
      <c r="D832" s="205" t="s">
        <v>453</v>
      </c>
      <c r="E832" s="216" t="s">
        <v>19</v>
      </c>
      <c r="F832" s="217" t="s">
        <v>1074</v>
      </c>
      <c r="G832" s="215"/>
      <c r="H832" s="218">
        <v>0.77500000000000002</v>
      </c>
      <c r="I832" s="219"/>
      <c r="J832" s="215"/>
      <c r="K832" s="215"/>
      <c r="L832" s="220"/>
      <c r="M832" s="221"/>
      <c r="N832" s="222"/>
      <c r="O832" s="222"/>
      <c r="P832" s="222"/>
      <c r="Q832" s="222"/>
      <c r="R832" s="222"/>
      <c r="S832" s="222"/>
      <c r="T832" s="223"/>
      <c r="AT832" s="224" t="s">
        <v>453</v>
      </c>
      <c r="AU832" s="224" t="s">
        <v>91</v>
      </c>
      <c r="AV832" s="14" t="s">
        <v>91</v>
      </c>
      <c r="AW832" s="14" t="s">
        <v>37</v>
      </c>
      <c r="AX832" s="14" t="s">
        <v>78</v>
      </c>
      <c r="AY832" s="224" t="s">
        <v>443</v>
      </c>
    </row>
    <row r="833" spans="1:65" s="16" customFormat="1">
      <c r="B833" s="236"/>
      <c r="C833" s="237"/>
      <c r="D833" s="205" t="s">
        <v>453</v>
      </c>
      <c r="E833" s="238" t="s">
        <v>19</v>
      </c>
      <c r="F833" s="239" t="s">
        <v>581</v>
      </c>
      <c r="G833" s="237"/>
      <c r="H833" s="240">
        <v>13.986000000000001</v>
      </c>
      <c r="I833" s="241"/>
      <c r="J833" s="237"/>
      <c r="K833" s="237"/>
      <c r="L833" s="242"/>
      <c r="M833" s="243"/>
      <c r="N833" s="244"/>
      <c r="O833" s="244"/>
      <c r="P833" s="244"/>
      <c r="Q833" s="244"/>
      <c r="R833" s="244"/>
      <c r="S833" s="244"/>
      <c r="T833" s="245"/>
      <c r="AT833" s="246" t="s">
        <v>453</v>
      </c>
      <c r="AU833" s="246" t="s">
        <v>91</v>
      </c>
      <c r="AV833" s="16" t="s">
        <v>98</v>
      </c>
      <c r="AW833" s="16" t="s">
        <v>37</v>
      </c>
      <c r="AX833" s="16" t="s">
        <v>78</v>
      </c>
      <c r="AY833" s="246" t="s">
        <v>443</v>
      </c>
    </row>
    <row r="834" spans="1:65" s="15" customFormat="1">
      <c r="B834" s="225"/>
      <c r="C834" s="226"/>
      <c r="D834" s="205" t="s">
        <v>453</v>
      </c>
      <c r="E834" s="227" t="s">
        <v>19</v>
      </c>
      <c r="F834" s="228" t="s">
        <v>456</v>
      </c>
      <c r="G834" s="226"/>
      <c r="H834" s="229">
        <v>206.792</v>
      </c>
      <c r="I834" s="230"/>
      <c r="J834" s="226"/>
      <c r="K834" s="226"/>
      <c r="L834" s="231"/>
      <c r="M834" s="232"/>
      <c r="N834" s="233"/>
      <c r="O834" s="233"/>
      <c r="P834" s="233"/>
      <c r="Q834" s="233"/>
      <c r="R834" s="233"/>
      <c r="S834" s="233"/>
      <c r="T834" s="234"/>
      <c r="AT834" s="235" t="s">
        <v>453</v>
      </c>
      <c r="AU834" s="235" t="s">
        <v>91</v>
      </c>
      <c r="AV834" s="15" t="s">
        <v>449</v>
      </c>
      <c r="AW834" s="15" t="s">
        <v>37</v>
      </c>
      <c r="AX834" s="15" t="s">
        <v>85</v>
      </c>
      <c r="AY834" s="235" t="s">
        <v>443</v>
      </c>
    </row>
    <row r="835" spans="1:65" s="2" customFormat="1" ht="37.9" customHeight="1">
      <c r="A835" s="37"/>
      <c r="B835" s="38"/>
      <c r="C835" s="185" t="s">
        <v>1075</v>
      </c>
      <c r="D835" s="185" t="s">
        <v>445</v>
      </c>
      <c r="E835" s="186" t="s">
        <v>1076</v>
      </c>
      <c r="F835" s="187" t="s">
        <v>1077</v>
      </c>
      <c r="G835" s="188" t="s">
        <v>136</v>
      </c>
      <c r="H835" s="189">
        <v>301.42500000000001</v>
      </c>
      <c r="I835" s="190"/>
      <c r="J835" s="191">
        <f>ROUND(I835*H835,2)</f>
        <v>0</v>
      </c>
      <c r="K835" s="187" t="s">
        <v>448</v>
      </c>
      <c r="L835" s="42"/>
      <c r="M835" s="192" t="s">
        <v>19</v>
      </c>
      <c r="N835" s="193" t="s">
        <v>50</v>
      </c>
      <c r="O835" s="67"/>
      <c r="P835" s="194">
        <f>O835*H835</f>
        <v>0</v>
      </c>
      <c r="Q835" s="194">
        <v>0.54605000000000004</v>
      </c>
      <c r="R835" s="194">
        <f>Q835*H835</f>
        <v>164.59312125000002</v>
      </c>
      <c r="S835" s="194">
        <v>0</v>
      </c>
      <c r="T835" s="195">
        <f>S835*H835</f>
        <v>0</v>
      </c>
      <c r="U835" s="37"/>
      <c r="V835" s="37"/>
      <c r="W835" s="37"/>
      <c r="X835" s="37"/>
      <c r="Y835" s="37"/>
      <c r="Z835" s="37"/>
      <c r="AA835" s="37"/>
      <c r="AB835" s="37"/>
      <c r="AC835" s="37"/>
      <c r="AD835" s="37"/>
      <c r="AE835" s="37"/>
      <c r="AR835" s="196" t="s">
        <v>449</v>
      </c>
      <c r="AT835" s="196" t="s">
        <v>445</v>
      </c>
      <c r="AU835" s="196" t="s">
        <v>91</v>
      </c>
      <c r="AY835" s="20" t="s">
        <v>443</v>
      </c>
      <c r="BE835" s="197">
        <f>IF(N835="základní",J835,0)</f>
        <v>0</v>
      </c>
      <c r="BF835" s="197">
        <f>IF(N835="snížená",J835,0)</f>
        <v>0</v>
      </c>
      <c r="BG835" s="197">
        <f>IF(N835="zákl. přenesená",J835,0)</f>
        <v>0</v>
      </c>
      <c r="BH835" s="197">
        <f>IF(N835="sníž. přenesená",J835,0)</f>
        <v>0</v>
      </c>
      <c r="BI835" s="197">
        <f>IF(N835="nulová",J835,0)</f>
        <v>0</v>
      </c>
      <c r="BJ835" s="20" t="s">
        <v>91</v>
      </c>
      <c r="BK835" s="197">
        <f>ROUND(I835*H835,2)</f>
        <v>0</v>
      </c>
      <c r="BL835" s="20" t="s">
        <v>449</v>
      </c>
      <c r="BM835" s="196" t="s">
        <v>1078</v>
      </c>
    </row>
    <row r="836" spans="1:65" s="2" customFormat="1">
      <c r="A836" s="37"/>
      <c r="B836" s="38"/>
      <c r="C836" s="39"/>
      <c r="D836" s="198" t="s">
        <v>451</v>
      </c>
      <c r="E836" s="39"/>
      <c r="F836" s="199" t="s">
        <v>1079</v>
      </c>
      <c r="G836" s="39"/>
      <c r="H836" s="39"/>
      <c r="I836" s="200"/>
      <c r="J836" s="39"/>
      <c r="K836" s="39"/>
      <c r="L836" s="42"/>
      <c r="M836" s="201"/>
      <c r="N836" s="202"/>
      <c r="O836" s="67"/>
      <c r="P836" s="67"/>
      <c r="Q836" s="67"/>
      <c r="R836" s="67"/>
      <c r="S836" s="67"/>
      <c r="T836" s="68"/>
      <c r="U836" s="37"/>
      <c r="V836" s="37"/>
      <c r="W836" s="37"/>
      <c r="X836" s="37"/>
      <c r="Y836" s="37"/>
      <c r="Z836" s="37"/>
      <c r="AA836" s="37"/>
      <c r="AB836" s="37"/>
      <c r="AC836" s="37"/>
      <c r="AD836" s="37"/>
      <c r="AE836" s="37"/>
      <c r="AT836" s="20" t="s">
        <v>451</v>
      </c>
      <c r="AU836" s="20" t="s">
        <v>91</v>
      </c>
    </row>
    <row r="837" spans="1:65" s="13" customFormat="1">
      <c r="B837" s="203"/>
      <c r="C837" s="204"/>
      <c r="D837" s="205" t="s">
        <v>453</v>
      </c>
      <c r="E837" s="206" t="s">
        <v>19</v>
      </c>
      <c r="F837" s="207" t="s">
        <v>540</v>
      </c>
      <c r="G837" s="204"/>
      <c r="H837" s="206" t="s">
        <v>19</v>
      </c>
      <c r="I837" s="208"/>
      <c r="J837" s="204"/>
      <c r="K837" s="204"/>
      <c r="L837" s="209"/>
      <c r="M837" s="210"/>
      <c r="N837" s="211"/>
      <c r="O837" s="211"/>
      <c r="P837" s="211"/>
      <c r="Q837" s="211"/>
      <c r="R837" s="211"/>
      <c r="S837" s="211"/>
      <c r="T837" s="212"/>
      <c r="AT837" s="213" t="s">
        <v>453</v>
      </c>
      <c r="AU837" s="213" t="s">
        <v>91</v>
      </c>
      <c r="AV837" s="13" t="s">
        <v>85</v>
      </c>
      <c r="AW837" s="13" t="s">
        <v>37</v>
      </c>
      <c r="AX837" s="13" t="s">
        <v>78</v>
      </c>
      <c r="AY837" s="213" t="s">
        <v>443</v>
      </c>
    </row>
    <row r="838" spans="1:65" s="13" customFormat="1">
      <c r="B838" s="203"/>
      <c r="C838" s="204"/>
      <c r="D838" s="205" t="s">
        <v>453</v>
      </c>
      <c r="E838" s="206" t="s">
        <v>19</v>
      </c>
      <c r="F838" s="207" t="s">
        <v>909</v>
      </c>
      <c r="G838" s="204"/>
      <c r="H838" s="206" t="s">
        <v>19</v>
      </c>
      <c r="I838" s="208"/>
      <c r="J838" s="204"/>
      <c r="K838" s="204"/>
      <c r="L838" s="209"/>
      <c r="M838" s="210"/>
      <c r="N838" s="211"/>
      <c r="O838" s="211"/>
      <c r="P838" s="211"/>
      <c r="Q838" s="211"/>
      <c r="R838" s="211"/>
      <c r="S838" s="211"/>
      <c r="T838" s="212"/>
      <c r="AT838" s="213" t="s">
        <v>453</v>
      </c>
      <c r="AU838" s="213" t="s">
        <v>91</v>
      </c>
      <c r="AV838" s="13" t="s">
        <v>85</v>
      </c>
      <c r="AW838" s="13" t="s">
        <v>37</v>
      </c>
      <c r="AX838" s="13" t="s">
        <v>78</v>
      </c>
      <c r="AY838" s="213" t="s">
        <v>443</v>
      </c>
    </row>
    <row r="839" spans="1:65" s="13" customFormat="1">
      <c r="B839" s="203"/>
      <c r="C839" s="204"/>
      <c r="D839" s="205" t="s">
        <v>453</v>
      </c>
      <c r="E839" s="206" t="s">
        <v>19</v>
      </c>
      <c r="F839" s="207" t="s">
        <v>576</v>
      </c>
      <c r="G839" s="204"/>
      <c r="H839" s="206" t="s">
        <v>19</v>
      </c>
      <c r="I839" s="208"/>
      <c r="J839" s="204"/>
      <c r="K839" s="204"/>
      <c r="L839" s="209"/>
      <c r="M839" s="210"/>
      <c r="N839" s="211"/>
      <c r="O839" s="211"/>
      <c r="P839" s="211"/>
      <c r="Q839" s="211"/>
      <c r="R839" s="211"/>
      <c r="S839" s="211"/>
      <c r="T839" s="212"/>
      <c r="AT839" s="213" t="s">
        <v>453</v>
      </c>
      <c r="AU839" s="213" t="s">
        <v>91</v>
      </c>
      <c r="AV839" s="13" t="s">
        <v>85</v>
      </c>
      <c r="AW839" s="13" t="s">
        <v>37</v>
      </c>
      <c r="AX839" s="13" t="s">
        <v>78</v>
      </c>
      <c r="AY839" s="213" t="s">
        <v>443</v>
      </c>
    </row>
    <row r="840" spans="1:65" s="14" customFormat="1">
      <c r="B840" s="214"/>
      <c r="C840" s="215"/>
      <c r="D840" s="205" t="s">
        <v>453</v>
      </c>
      <c r="E840" s="216" t="s">
        <v>19</v>
      </c>
      <c r="F840" s="217" t="s">
        <v>1080</v>
      </c>
      <c r="G840" s="215"/>
      <c r="H840" s="218">
        <v>146.46</v>
      </c>
      <c r="I840" s="219"/>
      <c r="J840" s="215"/>
      <c r="K840" s="215"/>
      <c r="L840" s="220"/>
      <c r="M840" s="221"/>
      <c r="N840" s="222"/>
      <c r="O840" s="222"/>
      <c r="P840" s="222"/>
      <c r="Q840" s="222"/>
      <c r="R840" s="222"/>
      <c r="S840" s="222"/>
      <c r="T840" s="223"/>
      <c r="AT840" s="224" t="s">
        <v>453</v>
      </c>
      <c r="AU840" s="224" t="s">
        <v>91</v>
      </c>
      <c r="AV840" s="14" t="s">
        <v>91</v>
      </c>
      <c r="AW840" s="14" t="s">
        <v>37</v>
      </c>
      <c r="AX840" s="14" t="s">
        <v>78</v>
      </c>
      <c r="AY840" s="224" t="s">
        <v>443</v>
      </c>
    </row>
    <row r="841" spans="1:65" s="16" customFormat="1">
      <c r="B841" s="236"/>
      <c r="C841" s="237"/>
      <c r="D841" s="205" t="s">
        <v>453</v>
      </c>
      <c r="E841" s="238" t="s">
        <v>19</v>
      </c>
      <c r="F841" s="239" t="s">
        <v>581</v>
      </c>
      <c r="G841" s="237"/>
      <c r="H841" s="240">
        <v>146.46</v>
      </c>
      <c r="I841" s="241"/>
      <c r="J841" s="237"/>
      <c r="K841" s="237"/>
      <c r="L841" s="242"/>
      <c r="M841" s="243"/>
      <c r="N841" s="244"/>
      <c r="O841" s="244"/>
      <c r="P841" s="244"/>
      <c r="Q841" s="244"/>
      <c r="R841" s="244"/>
      <c r="S841" s="244"/>
      <c r="T841" s="245"/>
      <c r="AT841" s="246" t="s">
        <v>453</v>
      </c>
      <c r="AU841" s="246" t="s">
        <v>91</v>
      </c>
      <c r="AV841" s="16" t="s">
        <v>98</v>
      </c>
      <c r="AW841" s="16" t="s">
        <v>37</v>
      </c>
      <c r="AX841" s="16" t="s">
        <v>78</v>
      </c>
      <c r="AY841" s="246" t="s">
        <v>443</v>
      </c>
    </row>
    <row r="842" spans="1:65" s="13" customFormat="1">
      <c r="B842" s="203"/>
      <c r="C842" s="204"/>
      <c r="D842" s="205" t="s">
        <v>453</v>
      </c>
      <c r="E842" s="206" t="s">
        <v>19</v>
      </c>
      <c r="F842" s="207" t="s">
        <v>530</v>
      </c>
      <c r="G842" s="204"/>
      <c r="H842" s="206" t="s">
        <v>19</v>
      </c>
      <c r="I842" s="208"/>
      <c r="J842" s="204"/>
      <c r="K842" s="204"/>
      <c r="L842" s="209"/>
      <c r="M842" s="210"/>
      <c r="N842" s="211"/>
      <c r="O842" s="211"/>
      <c r="P842" s="211"/>
      <c r="Q842" s="211"/>
      <c r="R842" s="211"/>
      <c r="S842" s="211"/>
      <c r="T842" s="212"/>
      <c r="AT842" s="213" t="s">
        <v>453</v>
      </c>
      <c r="AU842" s="213" t="s">
        <v>91</v>
      </c>
      <c r="AV842" s="13" t="s">
        <v>85</v>
      </c>
      <c r="AW842" s="13" t="s">
        <v>37</v>
      </c>
      <c r="AX842" s="13" t="s">
        <v>78</v>
      </c>
      <c r="AY842" s="213" t="s">
        <v>443</v>
      </c>
    </row>
    <row r="843" spans="1:65" s="13" customFormat="1">
      <c r="B843" s="203"/>
      <c r="C843" s="204"/>
      <c r="D843" s="205" t="s">
        <v>453</v>
      </c>
      <c r="E843" s="206" t="s">
        <v>19</v>
      </c>
      <c r="F843" s="207" t="s">
        <v>1081</v>
      </c>
      <c r="G843" s="204"/>
      <c r="H843" s="206" t="s">
        <v>19</v>
      </c>
      <c r="I843" s="208"/>
      <c r="J843" s="204"/>
      <c r="K843" s="204"/>
      <c r="L843" s="209"/>
      <c r="M843" s="210"/>
      <c r="N843" s="211"/>
      <c r="O843" s="211"/>
      <c r="P843" s="211"/>
      <c r="Q843" s="211"/>
      <c r="R843" s="211"/>
      <c r="S843" s="211"/>
      <c r="T843" s="212"/>
      <c r="AT843" s="213" t="s">
        <v>453</v>
      </c>
      <c r="AU843" s="213" t="s">
        <v>91</v>
      </c>
      <c r="AV843" s="13" t="s">
        <v>85</v>
      </c>
      <c r="AW843" s="13" t="s">
        <v>37</v>
      </c>
      <c r="AX843" s="13" t="s">
        <v>78</v>
      </c>
      <c r="AY843" s="213" t="s">
        <v>443</v>
      </c>
    </row>
    <row r="844" spans="1:65" s="14" customFormat="1">
      <c r="B844" s="214"/>
      <c r="C844" s="215"/>
      <c r="D844" s="205" t="s">
        <v>453</v>
      </c>
      <c r="E844" s="216" t="s">
        <v>19</v>
      </c>
      <c r="F844" s="217" t="s">
        <v>1082</v>
      </c>
      <c r="G844" s="215"/>
      <c r="H844" s="218">
        <v>144.76</v>
      </c>
      <c r="I844" s="219"/>
      <c r="J844" s="215"/>
      <c r="K844" s="215"/>
      <c r="L844" s="220"/>
      <c r="M844" s="221"/>
      <c r="N844" s="222"/>
      <c r="O844" s="222"/>
      <c r="P844" s="222"/>
      <c r="Q844" s="222"/>
      <c r="R844" s="222"/>
      <c r="S844" s="222"/>
      <c r="T844" s="223"/>
      <c r="AT844" s="224" t="s">
        <v>453</v>
      </c>
      <c r="AU844" s="224" t="s">
        <v>91</v>
      </c>
      <c r="AV844" s="14" t="s">
        <v>91</v>
      </c>
      <c r="AW844" s="14" t="s">
        <v>37</v>
      </c>
      <c r="AX844" s="14" t="s">
        <v>78</v>
      </c>
      <c r="AY844" s="224" t="s">
        <v>443</v>
      </c>
    </row>
    <row r="845" spans="1:65" s="16" customFormat="1">
      <c r="B845" s="236"/>
      <c r="C845" s="237"/>
      <c r="D845" s="205" t="s">
        <v>453</v>
      </c>
      <c r="E845" s="238" t="s">
        <v>19</v>
      </c>
      <c r="F845" s="239" t="s">
        <v>581</v>
      </c>
      <c r="G845" s="237"/>
      <c r="H845" s="240">
        <v>144.76</v>
      </c>
      <c r="I845" s="241"/>
      <c r="J845" s="237"/>
      <c r="K845" s="237"/>
      <c r="L845" s="242"/>
      <c r="M845" s="243"/>
      <c r="N845" s="244"/>
      <c r="O845" s="244"/>
      <c r="P845" s="244"/>
      <c r="Q845" s="244"/>
      <c r="R845" s="244"/>
      <c r="S845" s="244"/>
      <c r="T845" s="245"/>
      <c r="AT845" s="246" t="s">
        <v>453</v>
      </c>
      <c r="AU845" s="246" t="s">
        <v>91</v>
      </c>
      <c r="AV845" s="16" t="s">
        <v>98</v>
      </c>
      <c r="AW845" s="16" t="s">
        <v>37</v>
      </c>
      <c r="AX845" s="16" t="s">
        <v>78</v>
      </c>
      <c r="AY845" s="246" t="s">
        <v>443</v>
      </c>
    </row>
    <row r="846" spans="1:65" s="13" customFormat="1">
      <c r="B846" s="203"/>
      <c r="C846" s="204"/>
      <c r="D846" s="205" t="s">
        <v>453</v>
      </c>
      <c r="E846" s="206" t="s">
        <v>19</v>
      </c>
      <c r="F846" s="207" t="s">
        <v>549</v>
      </c>
      <c r="G846" s="204"/>
      <c r="H846" s="206" t="s">
        <v>19</v>
      </c>
      <c r="I846" s="208"/>
      <c r="J846" s="204"/>
      <c r="K846" s="204"/>
      <c r="L846" s="209"/>
      <c r="M846" s="210"/>
      <c r="N846" s="211"/>
      <c r="O846" s="211"/>
      <c r="P846" s="211"/>
      <c r="Q846" s="211"/>
      <c r="R846" s="211"/>
      <c r="S846" s="211"/>
      <c r="T846" s="212"/>
      <c r="AT846" s="213" t="s">
        <v>453</v>
      </c>
      <c r="AU846" s="213" t="s">
        <v>91</v>
      </c>
      <c r="AV846" s="13" t="s">
        <v>85</v>
      </c>
      <c r="AW846" s="13" t="s">
        <v>37</v>
      </c>
      <c r="AX846" s="13" t="s">
        <v>78</v>
      </c>
      <c r="AY846" s="213" t="s">
        <v>443</v>
      </c>
    </row>
    <row r="847" spans="1:65" s="14" customFormat="1">
      <c r="B847" s="214"/>
      <c r="C847" s="215"/>
      <c r="D847" s="205" t="s">
        <v>453</v>
      </c>
      <c r="E847" s="216" t="s">
        <v>19</v>
      </c>
      <c r="F847" s="217" t="s">
        <v>1083</v>
      </c>
      <c r="G847" s="215"/>
      <c r="H847" s="218">
        <v>0.5</v>
      </c>
      <c r="I847" s="219"/>
      <c r="J847" s="215"/>
      <c r="K847" s="215"/>
      <c r="L847" s="220"/>
      <c r="M847" s="221"/>
      <c r="N847" s="222"/>
      <c r="O847" s="222"/>
      <c r="P847" s="222"/>
      <c r="Q847" s="222"/>
      <c r="R847" s="222"/>
      <c r="S847" s="222"/>
      <c r="T847" s="223"/>
      <c r="AT847" s="224" t="s">
        <v>453</v>
      </c>
      <c r="AU847" s="224" t="s">
        <v>91</v>
      </c>
      <c r="AV847" s="14" t="s">
        <v>91</v>
      </c>
      <c r="AW847" s="14" t="s">
        <v>37</v>
      </c>
      <c r="AX847" s="14" t="s">
        <v>78</v>
      </c>
      <c r="AY847" s="224" t="s">
        <v>443</v>
      </c>
    </row>
    <row r="848" spans="1:65" s="14" customFormat="1">
      <c r="B848" s="214"/>
      <c r="C848" s="215"/>
      <c r="D848" s="205" t="s">
        <v>453</v>
      </c>
      <c r="E848" s="216" t="s">
        <v>19</v>
      </c>
      <c r="F848" s="217" t="s">
        <v>1084</v>
      </c>
      <c r="G848" s="215"/>
      <c r="H848" s="218">
        <v>9.7050000000000001</v>
      </c>
      <c r="I848" s="219"/>
      <c r="J848" s="215"/>
      <c r="K848" s="215"/>
      <c r="L848" s="220"/>
      <c r="M848" s="221"/>
      <c r="N848" s="222"/>
      <c r="O848" s="222"/>
      <c r="P848" s="222"/>
      <c r="Q848" s="222"/>
      <c r="R848" s="222"/>
      <c r="S848" s="222"/>
      <c r="T848" s="223"/>
      <c r="AT848" s="224" t="s">
        <v>453</v>
      </c>
      <c r="AU848" s="224" t="s">
        <v>91</v>
      </c>
      <c r="AV848" s="14" t="s">
        <v>91</v>
      </c>
      <c r="AW848" s="14" t="s">
        <v>37</v>
      </c>
      <c r="AX848" s="14" t="s">
        <v>78</v>
      </c>
      <c r="AY848" s="224" t="s">
        <v>443</v>
      </c>
    </row>
    <row r="849" spans="1:65" s="16" customFormat="1">
      <c r="B849" s="236"/>
      <c r="C849" s="237"/>
      <c r="D849" s="205" t="s">
        <v>453</v>
      </c>
      <c r="E849" s="238" t="s">
        <v>19</v>
      </c>
      <c r="F849" s="239" t="s">
        <v>581</v>
      </c>
      <c r="G849" s="237"/>
      <c r="H849" s="240">
        <v>10.205</v>
      </c>
      <c r="I849" s="241"/>
      <c r="J849" s="237"/>
      <c r="K849" s="237"/>
      <c r="L849" s="242"/>
      <c r="M849" s="243"/>
      <c r="N849" s="244"/>
      <c r="O849" s="244"/>
      <c r="P849" s="244"/>
      <c r="Q849" s="244"/>
      <c r="R849" s="244"/>
      <c r="S849" s="244"/>
      <c r="T849" s="245"/>
      <c r="AT849" s="246" t="s">
        <v>453</v>
      </c>
      <c r="AU849" s="246" t="s">
        <v>91</v>
      </c>
      <c r="AV849" s="16" t="s">
        <v>98</v>
      </c>
      <c r="AW849" s="16" t="s">
        <v>37</v>
      </c>
      <c r="AX849" s="16" t="s">
        <v>78</v>
      </c>
      <c r="AY849" s="246" t="s">
        <v>443</v>
      </c>
    </row>
    <row r="850" spans="1:65" s="15" customFormat="1">
      <c r="B850" s="225"/>
      <c r="C850" s="226"/>
      <c r="D850" s="205" t="s">
        <v>453</v>
      </c>
      <c r="E850" s="227" t="s">
        <v>19</v>
      </c>
      <c r="F850" s="228" t="s">
        <v>456</v>
      </c>
      <c r="G850" s="226"/>
      <c r="H850" s="229">
        <v>301.42500000000001</v>
      </c>
      <c r="I850" s="230"/>
      <c r="J850" s="226"/>
      <c r="K850" s="226"/>
      <c r="L850" s="231"/>
      <c r="M850" s="232"/>
      <c r="N850" s="233"/>
      <c r="O850" s="233"/>
      <c r="P850" s="233"/>
      <c r="Q850" s="233"/>
      <c r="R850" s="233"/>
      <c r="S850" s="233"/>
      <c r="T850" s="234"/>
      <c r="AT850" s="235" t="s">
        <v>453</v>
      </c>
      <c r="AU850" s="235" t="s">
        <v>91</v>
      </c>
      <c r="AV850" s="15" t="s">
        <v>449</v>
      </c>
      <c r="AW850" s="15" t="s">
        <v>37</v>
      </c>
      <c r="AX850" s="15" t="s">
        <v>85</v>
      </c>
      <c r="AY850" s="235" t="s">
        <v>443</v>
      </c>
    </row>
    <row r="851" spans="1:65" s="2" customFormat="1" ht="37.9" customHeight="1">
      <c r="A851" s="37"/>
      <c r="B851" s="38"/>
      <c r="C851" s="185" t="s">
        <v>1085</v>
      </c>
      <c r="D851" s="185" t="s">
        <v>445</v>
      </c>
      <c r="E851" s="186" t="s">
        <v>1086</v>
      </c>
      <c r="F851" s="187" t="s">
        <v>1087</v>
      </c>
      <c r="G851" s="188" t="s">
        <v>136</v>
      </c>
      <c r="H851" s="189">
        <v>146.15799999999999</v>
      </c>
      <c r="I851" s="190"/>
      <c r="J851" s="191">
        <f>ROUND(I851*H851,2)</f>
        <v>0</v>
      </c>
      <c r="K851" s="187" t="s">
        <v>448</v>
      </c>
      <c r="L851" s="42"/>
      <c r="M851" s="192" t="s">
        <v>19</v>
      </c>
      <c r="N851" s="193" t="s">
        <v>50</v>
      </c>
      <c r="O851" s="67"/>
      <c r="P851" s="194">
        <f>O851*H851</f>
        <v>0</v>
      </c>
      <c r="Q851" s="194">
        <v>0.15301000000000001</v>
      </c>
      <c r="R851" s="194">
        <f>Q851*H851</f>
        <v>22.36363558</v>
      </c>
      <c r="S851" s="194">
        <v>0</v>
      </c>
      <c r="T851" s="195">
        <f>S851*H851</f>
        <v>0</v>
      </c>
      <c r="U851" s="37"/>
      <c r="V851" s="37"/>
      <c r="W851" s="37"/>
      <c r="X851" s="37"/>
      <c r="Y851" s="37"/>
      <c r="Z851" s="37"/>
      <c r="AA851" s="37"/>
      <c r="AB851" s="37"/>
      <c r="AC851" s="37"/>
      <c r="AD851" s="37"/>
      <c r="AE851" s="37"/>
      <c r="AR851" s="196" t="s">
        <v>449</v>
      </c>
      <c r="AT851" s="196" t="s">
        <v>445</v>
      </c>
      <c r="AU851" s="196" t="s">
        <v>91</v>
      </c>
      <c r="AY851" s="20" t="s">
        <v>443</v>
      </c>
      <c r="BE851" s="197">
        <f>IF(N851="základní",J851,0)</f>
        <v>0</v>
      </c>
      <c r="BF851" s="197">
        <f>IF(N851="snížená",J851,0)</f>
        <v>0</v>
      </c>
      <c r="BG851" s="197">
        <f>IF(N851="zákl. přenesená",J851,0)</f>
        <v>0</v>
      </c>
      <c r="BH851" s="197">
        <f>IF(N851="sníž. přenesená",J851,0)</f>
        <v>0</v>
      </c>
      <c r="BI851" s="197">
        <f>IF(N851="nulová",J851,0)</f>
        <v>0</v>
      </c>
      <c r="BJ851" s="20" t="s">
        <v>91</v>
      </c>
      <c r="BK851" s="197">
        <f>ROUND(I851*H851,2)</f>
        <v>0</v>
      </c>
      <c r="BL851" s="20" t="s">
        <v>449</v>
      </c>
      <c r="BM851" s="196" t="s">
        <v>1088</v>
      </c>
    </row>
    <row r="852" spans="1:65" s="2" customFormat="1">
      <c r="A852" s="37"/>
      <c r="B852" s="38"/>
      <c r="C852" s="39"/>
      <c r="D852" s="198" t="s">
        <v>451</v>
      </c>
      <c r="E852" s="39"/>
      <c r="F852" s="199" t="s">
        <v>1089</v>
      </c>
      <c r="G852" s="39"/>
      <c r="H852" s="39"/>
      <c r="I852" s="200"/>
      <c r="J852" s="39"/>
      <c r="K852" s="39"/>
      <c r="L852" s="42"/>
      <c r="M852" s="201"/>
      <c r="N852" s="202"/>
      <c r="O852" s="67"/>
      <c r="P852" s="67"/>
      <c r="Q852" s="67"/>
      <c r="R852" s="67"/>
      <c r="S852" s="67"/>
      <c r="T852" s="68"/>
      <c r="U852" s="37"/>
      <c r="V852" s="37"/>
      <c r="W852" s="37"/>
      <c r="X852" s="37"/>
      <c r="Y852" s="37"/>
      <c r="Z852" s="37"/>
      <c r="AA852" s="37"/>
      <c r="AB852" s="37"/>
      <c r="AC852" s="37"/>
      <c r="AD852" s="37"/>
      <c r="AE852" s="37"/>
      <c r="AT852" s="20" t="s">
        <v>451</v>
      </c>
      <c r="AU852" s="20" t="s">
        <v>91</v>
      </c>
    </row>
    <row r="853" spans="1:65" s="13" customFormat="1">
      <c r="B853" s="203"/>
      <c r="C853" s="204"/>
      <c r="D853" s="205" t="s">
        <v>453</v>
      </c>
      <c r="E853" s="206" t="s">
        <v>19</v>
      </c>
      <c r="F853" s="207" t="s">
        <v>540</v>
      </c>
      <c r="G853" s="204"/>
      <c r="H853" s="206" t="s">
        <v>19</v>
      </c>
      <c r="I853" s="208"/>
      <c r="J853" s="204"/>
      <c r="K853" s="204"/>
      <c r="L853" s="209"/>
      <c r="M853" s="210"/>
      <c r="N853" s="211"/>
      <c r="O853" s="211"/>
      <c r="P853" s="211"/>
      <c r="Q853" s="211"/>
      <c r="R853" s="211"/>
      <c r="S853" s="211"/>
      <c r="T853" s="212"/>
      <c r="AT853" s="213" t="s">
        <v>453</v>
      </c>
      <c r="AU853" s="213" t="s">
        <v>91</v>
      </c>
      <c r="AV853" s="13" t="s">
        <v>85</v>
      </c>
      <c r="AW853" s="13" t="s">
        <v>37</v>
      </c>
      <c r="AX853" s="13" t="s">
        <v>78</v>
      </c>
      <c r="AY853" s="213" t="s">
        <v>443</v>
      </c>
    </row>
    <row r="854" spans="1:65" s="13" customFormat="1">
      <c r="B854" s="203"/>
      <c r="C854" s="204"/>
      <c r="D854" s="205" t="s">
        <v>453</v>
      </c>
      <c r="E854" s="206" t="s">
        <v>19</v>
      </c>
      <c r="F854" s="207" t="s">
        <v>909</v>
      </c>
      <c r="G854" s="204"/>
      <c r="H854" s="206" t="s">
        <v>19</v>
      </c>
      <c r="I854" s="208"/>
      <c r="J854" s="204"/>
      <c r="K854" s="204"/>
      <c r="L854" s="209"/>
      <c r="M854" s="210"/>
      <c r="N854" s="211"/>
      <c r="O854" s="211"/>
      <c r="P854" s="211"/>
      <c r="Q854" s="211"/>
      <c r="R854" s="211"/>
      <c r="S854" s="211"/>
      <c r="T854" s="212"/>
      <c r="AT854" s="213" t="s">
        <v>453</v>
      </c>
      <c r="AU854" s="213" t="s">
        <v>91</v>
      </c>
      <c r="AV854" s="13" t="s">
        <v>85</v>
      </c>
      <c r="AW854" s="13" t="s">
        <v>37</v>
      </c>
      <c r="AX854" s="13" t="s">
        <v>78</v>
      </c>
      <c r="AY854" s="213" t="s">
        <v>443</v>
      </c>
    </row>
    <row r="855" spans="1:65" s="13" customFormat="1">
      <c r="B855" s="203"/>
      <c r="C855" s="204"/>
      <c r="D855" s="205" t="s">
        <v>453</v>
      </c>
      <c r="E855" s="206" t="s">
        <v>19</v>
      </c>
      <c r="F855" s="207" t="s">
        <v>1090</v>
      </c>
      <c r="G855" s="204"/>
      <c r="H855" s="206" t="s">
        <v>19</v>
      </c>
      <c r="I855" s="208"/>
      <c r="J855" s="204"/>
      <c r="K855" s="204"/>
      <c r="L855" s="209"/>
      <c r="M855" s="210"/>
      <c r="N855" s="211"/>
      <c r="O855" s="211"/>
      <c r="P855" s="211"/>
      <c r="Q855" s="211"/>
      <c r="R855" s="211"/>
      <c r="S855" s="211"/>
      <c r="T855" s="212"/>
      <c r="AT855" s="213" t="s">
        <v>453</v>
      </c>
      <c r="AU855" s="213" t="s">
        <v>91</v>
      </c>
      <c r="AV855" s="13" t="s">
        <v>85</v>
      </c>
      <c r="AW855" s="13" t="s">
        <v>37</v>
      </c>
      <c r="AX855" s="13" t="s">
        <v>78</v>
      </c>
      <c r="AY855" s="213" t="s">
        <v>443</v>
      </c>
    </row>
    <row r="856" spans="1:65" s="13" customFormat="1">
      <c r="B856" s="203"/>
      <c r="C856" s="204"/>
      <c r="D856" s="205" t="s">
        <v>453</v>
      </c>
      <c r="E856" s="206" t="s">
        <v>19</v>
      </c>
      <c r="F856" s="207" t="s">
        <v>1057</v>
      </c>
      <c r="G856" s="204"/>
      <c r="H856" s="206" t="s">
        <v>19</v>
      </c>
      <c r="I856" s="208"/>
      <c r="J856" s="204"/>
      <c r="K856" s="204"/>
      <c r="L856" s="209"/>
      <c r="M856" s="210"/>
      <c r="N856" s="211"/>
      <c r="O856" s="211"/>
      <c r="P856" s="211"/>
      <c r="Q856" s="211"/>
      <c r="R856" s="211"/>
      <c r="S856" s="211"/>
      <c r="T856" s="212"/>
      <c r="AT856" s="213" t="s">
        <v>453</v>
      </c>
      <c r="AU856" s="213" t="s">
        <v>91</v>
      </c>
      <c r="AV856" s="13" t="s">
        <v>85</v>
      </c>
      <c r="AW856" s="13" t="s">
        <v>37</v>
      </c>
      <c r="AX856" s="13" t="s">
        <v>78</v>
      </c>
      <c r="AY856" s="213" t="s">
        <v>443</v>
      </c>
    </row>
    <row r="857" spans="1:65" s="13" customFormat="1">
      <c r="B857" s="203"/>
      <c r="C857" s="204"/>
      <c r="D857" s="205" t="s">
        <v>453</v>
      </c>
      <c r="E857" s="206" t="s">
        <v>19</v>
      </c>
      <c r="F857" s="207" t="s">
        <v>1091</v>
      </c>
      <c r="G857" s="204"/>
      <c r="H857" s="206" t="s">
        <v>19</v>
      </c>
      <c r="I857" s="208"/>
      <c r="J857" s="204"/>
      <c r="K857" s="204"/>
      <c r="L857" s="209"/>
      <c r="M857" s="210"/>
      <c r="N857" s="211"/>
      <c r="O857" s="211"/>
      <c r="P857" s="211"/>
      <c r="Q857" s="211"/>
      <c r="R857" s="211"/>
      <c r="S857" s="211"/>
      <c r="T857" s="212"/>
      <c r="AT857" s="213" t="s">
        <v>453</v>
      </c>
      <c r="AU857" s="213" t="s">
        <v>91</v>
      </c>
      <c r="AV857" s="13" t="s">
        <v>85</v>
      </c>
      <c r="AW857" s="13" t="s">
        <v>37</v>
      </c>
      <c r="AX857" s="13" t="s">
        <v>78</v>
      </c>
      <c r="AY857" s="213" t="s">
        <v>443</v>
      </c>
    </row>
    <row r="858" spans="1:65" s="14" customFormat="1">
      <c r="B858" s="214"/>
      <c r="C858" s="215"/>
      <c r="D858" s="205" t="s">
        <v>453</v>
      </c>
      <c r="E858" s="216" t="s">
        <v>19</v>
      </c>
      <c r="F858" s="217" t="s">
        <v>1092</v>
      </c>
      <c r="G858" s="215"/>
      <c r="H858" s="218">
        <v>6.1040000000000001</v>
      </c>
      <c r="I858" s="219"/>
      <c r="J858" s="215"/>
      <c r="K858" s="215"/>
      <c r="L858" s="220"/>
      <c r="M858" s="221"/>
      <c r="N858" s="222"/>
      <c r="O858" s="222"/>
      <c r="P858" s="222"/>
      <c r="Q858" s="222"/>
      <c r="R858" s="222"/>
      <c r="S858" s="222"/>
      <c r="T858" s="223"/>
      <c r="AT858" s="224" t="s">
        <v>453</v>
      </c>
      <c r="AU858" s="224" t="s">
        <v>91</v>
      </c>
      <c r="AV858" s="14" t="s">
        <v>91</v>
      </c>
      <c r="AW858" s="14" t="s">
        <v>37</v>
      </c>
      <c r="AX858" s="14" t="s">
        <v>78</v>
      </c>
      <c r="AY858" s="224" t="s">
        <v>443</v>
      </c>
    </row>
    <row r="859" spans="1:65" s="13" customFormat="1">
      <c r="B859" s="203"/>
      <c r="C859" s="204"/>
      <c r="D859" s="205" t="s">
        <v>453</v>
      </c>
      <c r="E859" s="206" t="s">
        <v>19</v>
      </c>
      <c r="F859" s="207" t="s">
        <v>1093</v>
      </c>
      <c r="G859" s="204"/>
      <c r="H859" s="206" t="s">
        <v>19</v>
      </c>
      <c r="I859" s="208"/>
      <c r="J859" s="204"/>
      <c r="K859" s="204"/>
      <c r="L859" s="209"/>
      <c r="M859" s="210"/>
      <c r="N859" s="211"/>
      <c r="O859" s="211"/>
      <c r="P859" s="211"/>
      <c r="Q859" s="211"/>
      <c r="R859" s="211"/>
      <c r="S859" s="211"/>
      <c r="T859" s="212"/>
      <c r="AT859" s="213" t="s">
        <v>453</v>
      </c>
      <c r="AU859" s="213" t="s">
        <v>91</v>
      </c>
      <c r="AV859" s="13" t="s">
        <v>85</v>
      </c>
      <c r="AW859" s="13" t="s">
        <v>37</v>
      </c>
      <c r="AX859" s="13" t="s">
        <v>78</v>
      </c>
      <c r="AY859" s="213" t="s">
        <v>443</v>
      </c>
    </row>
    <row r="860" spans="1:65" s="13" customFormat="1">
      <c r="B860" s="203"/>
      <c r="C860" s="204"/>
      <c r="D860" s="205" t="s">
        <v>453</v>
      </c>
      <c r="E860" s="206" t="s">
        <v>19</v>
      </c>
      <c r="F860" s="207" t="s">
        <v>1094</v>
      </c>
      <c r="G860" s="204"/>
      <c r="H860" s="206" t="s">
        <v>19</v>
      </c>
      <c r="I860" s="208"/>
      <c r="J860" s="204"/>
      <c r="K860" s="204"/>
      <c r="L860" s="209"/>
      <c r="M860" s="210"/>
      <c r="N860" s="211"/>
      <c r="O860" s="211"/>
      <c r="P860" s="211"/>
      <c r="Q860" s="211"/>
      <c r="R860" s="211"/>
      <c r="S860" s="211"/>
      <c r="T860" s="212"/>
      <c r="AT860" s="213" t="s">
        <v>453</v>
      </c>
      <c r="AU860" s="213" t="s">
        <v>91</v>
      </c>
      <c r="AV860" s="13" t="s">
        <v>85</v>
      </c>
      <c r="AW860" s="13" t="s">
        <v>37</v>
      </c>
      <c r="AX860" s="13" t="s">
        <v>78</v>
      </c>
      <c r="AY860" s="213" t="s">
        <v>443</v>
      </c>
    </row>
    <row r="861" spans="1:65" s="13" customFormat="1">
      <c r="B861" s="203"/>
      <c r="C861" s="204"/>
      <c r="D861" s="205" t="s">
        <v>453</v>
      </c>
      <c r="E861" s="206" t="s">
        <v>19</v>
      </c>
      <c r="F861" s="207" t="s">
        <v>1095</v>
      </c>
      <c r="G861" s="204"/>
      <c r="H861" s="206" t="s">
        <v>19</v>
      </c>
      <c r="I861" s="208"/>
      <c r="J861" s="204"/>
      <c r="K861" s="204"/>
      <c r="L861" s="209"/>
      <c r="M861" s="210"/>
      <c r="N861" s="211"/>
      <c r="O861" s="211"/>
      <c r="P861" s="211"/>
      <c r="Q861" s="211"/>
      <c r="R861" s="211"/>
      <c r="S861" s="211"/>
      <c r="T861" s="212"/>
      <c r="AT861" s="213" t="s">
        <v>453</v>
      </c>
      <c r="AU861" s="213" t="s">
        <v>91</v>
      </c>
      <c r="AV861" s="13" t="s">
        <v>85</v>
      </c>
      <c r="AW861" s="13" t="s">
        <v>37</v>
      </c>
      <c r="AX861" s="13" t="s">
        <v>78</v>
      </c>
      <c r="AY861" s="213" t="s">
        <v>443</v>
      </c>
    </row>
    <row r="862" spans="1:65" s="13" customFormat="1">
      <c r="B862" s="203"/>
      <c r="C862" s="204"/>
      <c r="D862" s="205" t="s">
        <v>453</v>
      </c>
      <c r="E862" s="206" t="s">
        <v>19</v>
      </c>
      <c r="F862" s="207" t="s">
        <v>1096</v>
      </c>
      <c r="G862" s="204"/>
      <c r="H862" s="206" t="s">
        <v>19</v>
      </c>
      <c r="I862" s="208"/>
      <c r="J862" s="204"/>
      <c r="K862" s="204"/>
      <c r="L862" s="209"/>
      <c r="M862" s="210"/>
      <c r="N862" s="211"/>
      <c r="O862" s="211"/>
      <c r="P862" s="211"/>
      <c r="Q862" s="211"/>
      <c r="R862" s="211"/>
      <c r="S862" s="211"/>
      <c r="T862" s="212"/>
      <c r="AT862" s="213" t="s">
        <v>453</v>
      </c>
      <c r="AU862" s="213" t="s">
        <v>91</v>
      </c>
      <c r="AV862" s="13" t="s">
        <v>85</v>
      </c>
      <c r="AW862" s="13" t="s">
        <v>37</v>
      </c>
      <c r="AX862" s="13" t="s">
        <v>78</v>
      </c>
      <c r="AY862" s="213" t="s">
        <v>443</v>
      </c>
    </row>
    <row r="863" spans="1:65" s="14" customFormat="1">
      <c r="B863" s="214"/>
      <c r="C863" s="215"/>
      <c r="D863" s="205" t="s">
        <v>453</v>
      </c>
      <c r="E863" s="216" t="s">
        <v>19</v>
      </c>
      <c r="F863" s="217" t="s">
        <v>1097</v>
      </c>
      <c r="G863" s="215"/>
      <c r="H863" s="218">
        <v>8.984</v>
      </c>
      <c r="I863" s="219"/>
      <c r="J863" s="215"/>
      <c r="K863" s="215"/>
      <c r="L863" s="220"/>
      <c r="M863" s="221"/>
      <c r="N863" s="222"/>
      <c r="O863" s="222"/>
      <c r="P863" s="222"/>
      <c r="Q863" s="222"/>
      <c r="R863" s="222"/>
      <c r="S863" s="222"/>
      <c r="T863" s="223"/>
      <c r="AT863" s="224" t="s">
        <v>453</v>
      </c>
      <c r="AU863" s="224" t="s">
        <v>91</v>
      </c>
      <c r="AV863" s="14" t="s">
        <v>91</v>
      </c>
      <c r="AW863" s="14" t="s">
        <v>37</v>
      </c>
      <c r="AX863" s="14" t="s">
        <v>78</v>
      </c>
      <c r="AY863" s="224" t="s">
        <v>443</v>
      </c>
    </row>
    <row r="864" spans="1:65" s="14" customFormat="1">
      <c r="B864" s="214"/>
      <c r="C864" s="215"/>
      <c r="D864" s="205" t="s">
        <v>453</v>
      </c>
      <c r="E864" s="216" t="s">
        <v>19</v>
      </c>
      <c r="F864" s="217" t="s">
        <v>1098</v>
      </c>
      <c r="G864" s="215"/>
      <c r="H864" s="218">
        <v>58.45</v>
      </c>
      <c r="I864" s="219"/>
      <c r="J864" s="215"/>
      <c r="K864" s="215"/>
      <c r="L864" s="220"/>
      <c r="M864" s="221"/>
      <c r="N864" s="222"/>
      <c r="O864" s="222"/>
      <c r="P864" s="222"/>
      <c r="Q864" s="222"/>
      <c r="R864" s="222"/>
      <c r="S864" s="222"/>
      <c r="T864" s="223"/>
      <c r="AT864" s="224" t="s">
        <v>453</v>
      </c>
      <c r="AU864" s="224" t="s">
        <v>91</v>
      </c>
      <c r="AV864" s="14" t="s">
        <v>91</v>
      </c>
      <c r="AW864" s="14" t="s">
        <v>37</v>
      </c>
      <c r="AX864" s="14" t="s">
        <v>78</v>
      </c>
      <c r="AY864" s="224" t="s">
        <v>443</v>
      </c>
    </row>
    <row r="865" spans="1:65" s="14" customFormat="1">
      <c r="B865" s="214"/>
      <c r="C865" s="215"/>
      <c r="D865" s="205" t="s">
        <v>453</v>
      </c>
      <c r="E865" s="216" t="s">
        <v>19</v>
      </c>
      <c r="F865" s="217" t="s">
        <v>1099</v>
      </c>
      <c r="G865" s="215"/>
      <c r="H865" s="218">
        <v>58.74</v>
      </c>
      <c r="I865" s="219"/>
      <c r="J865" s="215"/>
      <c r="K865" s="215"/>
      <c r="L865" s="220"/>
      <c r="M865" s="221"/>
      <c r="N865" s="222"/>
      <c r="O865" s="222"/>
      <c r="P865" s="222"/>
      <c r="Q865" s="222"/>
      <c r="R865" s="222"/>
      <c r="S865" s="222"/>
      <c r="T865" s="223"/>
      <c r="AT865" s="224" t="s">
        <v>453</v>
      </c>
      <c r="AU865" s="224" t="s">
        <v>91</v>
      </c>
      <c r="AV865" s="14" t="s">
        <v>91</v>
      </c>
      <c r="AW865" s="14" t="s">
        <v>37</v>
      </c>
      <c r="AX865" s="14" t="s">
        <v>78</v>
      </c>
      <c r="AY865" s="224" t="s">
        <v>443</v>
      </c>
    </row>
    <row r="866" spans="1:65" s="13" customFormat="1">
      <c r="B866" s="203"/>
      <c r="C866" s="204"/>
      <c r="D866" s="205" t="s">
        <v>453</v>
      </c>
      <c r="E866" s="206" t="s">
        <v>19</v>
      </c>
      <c r="F866" s="207" t="s">
        <v>1100</v>
      </c>
      <c r="G866" s="204"/>
      <c r="H866" s="206" t="s">
        <v>19</v>
      </c>
      <c r="I866" s="208"/>
      <c r="J866" s="204"/>
      <c r="K866" s="204"/>
      <c r="L866" s="209"/>
      <c r="M866" s="210"/>
      <c r="N866" s="211"/>
      <c r="O866" s="211"/>
      <c r="P866" s="211"/>
      <c r="Q866" s="211"/>
      <c r="R866" s="211"/>
      <c r="S866" s="211"/>
      <c r="T866" s="212"/>
      <c r="AT866" s="213" t="s">
        <v>453</v>
      </c>
      <c r="AU866" s="213" t="s">
        <v>91</v>
      </c>
      <c r="AV866" s="13" t="s">
        <v>85</v>
      </c>
      <c r="AW866" s="13" t="s">
        <v>37</v>
      </c>
      <c r="AX866" s="13" t="s">
        <v>78</v>
      </c>
      <c r="AY866" s="213" t="s">
        <v>443</v>
      </c>
    </row>
    <row r="867" spans="1:65" s="14" customFormat="1">
      <c r="B867" s="214"/>
      <c r="C867" s="215"/>
      <c r="D867" s="205" t="s">
        <v>453</v>
      </c>
      <c r="E867" s="216" t="s">
        <v>19</v>
      </c>
      <c r="F867" s="217" t="s">
        <v>1101</v>
      </c>
      <c r="G867" s="215"/>
      <c r="H867" s="218">
        <v>13.88</v>
      </c>
      <c r="I867" s="219"/>
      <c r="J867" s="215"/>
      <c r="K867" s="215"/>
      <c r="L867" s="220"/>
      <c r="M867" s="221"/>
      <c r="N867" s="222"/>
      <c r="O867" s="222"/>
      <c r="P867" s="222"/>
      <c r="Q867" s="222"/>
      <c r="R867" s="222"/>
      <c r="S867" s="222"/>
      <c r="T867" s="223"/>
      <c r="AT867" s="224" t="s">
        <v>453</v>
      </c>
      <c r="AU867" s="224" t="s">
        <v>91</v>
      </c>
      <c r="AV867" s="14" t="s">
        <v>91</v>
      </c>
      <c r="AW867" s="14" t="s">
        <v>37</v>
      </c>
      <c r="AX867" s="14" t="s">
        <v>78</v>
      </c>
      <c r="AY867" s="224" t="s">
        <v>443</v>
      </c>
    </row>
    <row r="868" spans="1:65" s="15" customFormat="1">
      <c r="B868" s="225"/>
      <c r="C868" s="226"/>
      <c r="D868" s="205" t="s">
        <v>453</v>
      </c>
      <c r="E868" s="227" t="s">
        <v>19</v>
      </c>
      <c r="F868" s="228" t="s">
        <v>456</v>
      </c>
      <c r="G868" s="226"/>
      <c r="H868" s="229">
        <v>146.15799999999999</v>
      </c>
      <c r="I868" s="230"/>
      <c r="J868" s="226"/>
      <c r="K868" s="226"/>
      <c r="L868" s="231"/>
      <c r="M868" s="232"/>
      <c r="N868" s="233"/>
      <c r="O868" s="233"/>
      <c r="P868" s="233"/>
      <c r="Q868" s="233"/>
      <c r="R868" s="233"/>
      <c r="S868" s="233"/>
      <c r="T868" s="234"/>
      <c r="AT868" s="235" t="s">
        <v>453</v>
      </c>
      <c r="AU868" s="235" t="s">
        <v>91</v>
      </c>
      <c r="AV868" s="15" t="s">
        <v>449</v>
      </c>
      <c r="AW868" s="15" t="s">
        <v>37</v>
      </c>
      <c r="AX868" s="15" t="s">
        <v>85</v>
      </c>
      <c r="AY868" s="235" t="s">
        <v>443</v>
      </c>
    </row>
    <row r="869" spans="1:65" s="2" customFormat="1" ht="37.9" customHeight="1">
      <c r="A869" s="37"/>
      <c r="B869" s="38"/>
      <c r="C869" s="185" t="s">
        <v>1102</v>
      </c>
      <c r="D869" s="185" t="s">
        <v>445</v>
      </c>
      <c r="E869" s="186" t="s">
        <v>1103</v>
      </c>
      <c r="F869" s="187" t="s">
        <v>1104</v>
      </c>
      <c r="G869" s="188" t="s">
        <v>136</v>
      </c>
      <c r="H869" s="189">
        <v>140.476</v>
      </c>
      <c r="I869" s="190"/>
      <c r="J869" s="191">
        <f>ROUND(I869*H869,2)</f>
        <v>0</v>
      </c>
      <c r="K869" s="187" t="s">
        <v>448</v>
      </c>
      <c r="L869" s="42"/>
      <c r="M869" s="192" t="s">
        <v>19</v>
      </c>
      <c r="N869" s="193" t="s">
        <v>50</v>
      </c>
      <c r="O869" s="67"/>
      <c r="P869" s="194">
        <f>O869*H869</f>
        <v>0</v>
      </c>
      <c r="Q869" s="194">
        <v>0.25098999999999999</v>
      </c>
      <c r="R869" s="194">
        <f>Q869*H869</f>
        <v>35.25807124</v>
      </c>
      <c r="S869" s="194">
        <v>0</v>
      </c>
      <c r="T869" s="195">
        <f>S869*H869</f>
        <v>0</v>
      </c>
      <c r="U869" s="37"/>
      <c r="V869" s="37"/>
      <c r="W869" s="37"/>
      <c r="X869" s="37"/>
      <c r="Y869" s="37"/>
      <c r="Z869" s="37"/>
      <c r="AA869" s="37"/>
      <c r="AB869" s="37"/>
      <c r="AC869" s="37"/>
      <c r="AD869" s="37"/>
      <c r="AE869" s="37"/>
      <c r="AR869" s="196" t="s">
        <v>449</v>
      </c>
      <c r="AT869" s="196" t="s">
        <v>445</v>
      </c>
      <c r="AU869" s="196" t="s">
        <v>91</v>
      </c>
      <c r="AY869" s="20" t="s">
        <v>443</v>
      </c>
      <c r="BE869" s="197">
        <f>IF(N869="základní",J869,0)</f>
        <v>0</v>
      </c>
      <c r="BF869" s="197">
        <f>IF(N869="snížená",J869,0)</f>
        <v>0</v>
      </c>
      <c r="BG869" s="197">
        <f>IF(N869="zákl. přenesená",J869,0)</f>
        <v>0</v>
      </c>
      <c r="BH869" s="197">
        <f>IF(N869="sníž. přenesená",J869,0)</f>
        <v>0</v>
      </c>
      <c r="BI869" s="197">
        <f>IF(N869="nulová",J869,0)</f>
        <v>0</v>
      </c>
      <c r="BJ869" s="20" t="s">
        <v>91</v>
      </c>
      <c r="BK869" s="197">
        <f>ROUND(I869*H869,2)</f>
        <v>0</v>
      </c>
      <c r="BL869" s="20" t="s">
        <v>449</v>
      </c>
      <c r="BM869" s="196" t="s">
        <v>1105</v>
      </c>
    </row>
    <row r="870" spans="1:65" s="2" customFormat="1">
      <c r="A870" s="37"/>
      <c r="B870" s="38"/>
      <c r="C870" s="39"/>
      <c r="D870" s="198" t="s">
        <v>451</v>
      </c>
      <c r="E870" s="39"/>
      <c r="F870" s="199" t="s">
        <v>1106</v>
      </c>
      <c r="G870" s="39"/>
      <c r="H870" s="39"/>
      <c r="I870" s="200"/>
      <c r="J870" s="39"/>
      <c r="K870" s="39"/>
      <c r="L870" s="42"/>
      <c r="M870" s="201"/>
      <c r="N870" s="202"/>
      <c r="O870" s="67"/>
      <c r="P870" s="67"/>
      <c r="Q870" s="67"/>
      <c r="R870" s="67"/>
      <c r="S870" s="67"/>
      <c r="T870" s="68"/>
      <c r="U870" s="37"/>
      <c r="V870" s="37"/>
      <c r="W870" s="37"/>
      <c r="X870" s="37"/>
      <c r="Y870" s="37"/>
      <c r="Z870" s="37"/>
      <c r="AA870" s="37"/>
      <c r="AB870" s="37"/>
      <c r="AC870" s="37"/>
      <c r="AD870" s="37"/>
      <c r="AE870" s="37"/>
      <c r="AT870" s="20" t="s">
        <v>451</v>
      </c>
      <c r="AU870" s="20" t="s">
        <v>91</v>
      </c>
    </row>
    <row r="871" spans="1:65" s="13" customFormat="1">
      <c r="B871" s="203"/>
      <c r="C871" s="204"/>
      <c r="D871" s="205" t="s">
        <v>453</v>
      </c>
      <c r="E871" s="206" t="s">
        <v>19</v>
      </c>
      <c r="F871" s="207" t="s">
        <v>540</v>
      </c>
      <c r="G871" s="204"/>
      <c r="H871" s="206" t="s">
        <v>19</v>
      </c>
      <c r="I871" s="208"/>
      <c r="J871" s="204"/>
      <c r="K871" s="204"/>
      <c r="L871" s="209"/>
      <c r="M871" s="210"/>
      <c r="N871" s="211"/>
      <c r="O871" s="211"/>
      <c r="P871" s="211"/>
      <c r="Q871" s="211"/>
      <c r="R871" s="211"/>
      <c r="S871" s="211"/>
      <c r="T871" s="212"/>
      <c r="AT871" s="213" t="s">
        <v>453</v>
      </c>
      <c r="AU871" s="213" t="s">
        <v>91</v>
      </c>
      <c r="AV871" s="13" t="s">
        <v>85</v>
      </c>
      <c r="AW871" s="13" t="s">
        <v>37</v>
      </c>
      <c r="AX871" s="13" t="s">
        <v>78</v>
      </c>
      <c r="AY871" s="213" t="s">
        <v>443</v>
      </c>
    </row>
    <row r="872" spans="1:65" s="13" customFormat="1">
      <c r="B872" s="203"/>
      <c r="C872" s="204"/>
      <c r="D872" s="205" t="s">
        <v>453</v>
      </c>
      <c r="E872" s="206" t="s">
        <v>19</v>
      </c>
      <c r="F872" s="207" t="s">
        <v>909</v>
      </c>
      <c r="G872" s="204"/>
      <c r="H872" s="206" t="s">
        <v>19</v>
      </c>
      <c r="I872" s="208"/>
      <c r="J872" s="204"/>
      <c r="K872" s="204"/>
      <c r="L872" s="209"/>
      <c r="M872" s="210"/>
      <c r="N872" s="211"/>
      <c r="O872" s="211"/>
      <c r="P872" s="211"/>
      <c r="Q872" s="211"/>
      <c r="R872" s="211"/>
      <c r="S872" s="211"/>
      <c r="T872" s="212"/>
      <c r="AT872" s="213" t="s">
        <v>453</v>
      </c>
      <c r="AU872" s="213" t="s">
        <v>91</v>
      </c>
      <c r="AV872" s="13" t="s">
        <v>85</v>
      </c>
      <c r="AW872" s="13" t="s">
        <v>37</v>
      </c>
      <c r="AX872" s="13" t="s">
        <v>78</v>
      </c>
      <c r="AY872" s="213" t="s">
        <v>443</v>
      </c>
    </row>
    <row r="873" spans="1:65" s="13" customFormat="1">
      <c r="B873" s="203"/>
      <c r="C873" s="204"/>
      <c r="D873" s="205" t="s">
        <v>453</v>
      </c>
      <c r="E873" s="206" t="s">
        <v>19</v>
      </c>
      <c r="F873" s="207" t="s">
        <v>530</v>
      </c>
      <c r="G873" s="204"/>
      <c r="H873" s="206" t="s">
        <v>19</v>
      </c>
      <c r="I873" s="208"/>
      <c r="J873" s="204"/>
      <c r="K873" s="204"/>
      <c r="L873" s="209"/>
      <c r="M873" s="210"/>
      <c r="N873" s="211"/>
      <c r="O873" s="211"/>
      <c r="P873" s="211"/>
      <c r="Q873" s="211"/>
      <c r="R873" s="211"/>
      <c r="S873" s="211"/>
      <c r="T873" s="212"/>
      <c r="AT873" s="213" t="s">
        <v>453</v>
      </c>
      <c r="AU873" s="213" t="s">
        <v>91</v>
      </c>
      <c r="AV873" s="13" t="s">
        <v>85</v>
      </c>
      <c r="AW873" s="13" t="s">
        <v>37</v>
      </c>
      <c r="AX873" s="13" t="s">
        <v>78</v>
      </c>
      <c r="AY873" s="213" t="s">
        <v>443</v>
      </c>
    </row>
    <row r="874" spans="1:65" s="14" customFormat="1">
      <c r="B874" s="214"/>
      <c r="C874" s="215"/>
      <c r="D874" s="205" t="s">
        <v>453</v>
      </c>
      <c r="E874" s="216" t="s">
        <v>19</v>
      </c>
      <c r="F874" s="217" t="s">
        <v>1107</v>
      </c>
      <c r="G874" s="215"/>
      <c r="H874" s="218">
        <v>9.3460000000000001</v>
      </c>
      <c r="I874" s="219"/>
      <c r="J874" s="215"/>
      <c r="K874" s="215"/>
      <c r="L874" s="220"/>
      <c r="M874" s="221"/>
      <c r="N874" s="222"/>
      <c r="O874" s="222"/>
      <c r="P874" s="222"/>
      <c r="Q874" s="222"/>
      <c r="R874" s="222"/>
      <c r="S874" s="222"/>
      <c r="T874" s="223"/>
      <c r="AT874" s="224" t="s">
        <v>453</v>
      </c>
      <c r="AU874" s="224" t="s">
        <v>91</v>
      </c>
      <c r="AV874" s="14" t="s">
        <v>91</v>
      </c>
      <c r="AW874" s="14" t="s">
        <v>37</v>
      </c>
      <c r="AX874" s="14" t="s">
        <v>78</v>
      </c>
      <c r="AY874" s="224" t="s">
        <v>443</v>
      </c>
    </row>
    <row r="875" spans="1:65" s="14" customFormat="1">
      <c r="B875" s="214"/>
      <c r="C875" s="215"/>
      <c r="D875" s="205" t="s">
        <v>453</v>
      </c>
      <c r="E875" s="216" t="s">
        <v>19</v>
      </c>
      <c r="F875" s="217" t="s">
        <v>1108</v>
      </c>
      <c r="G875" s="215"/>
      <c r="H875" s="218">
        <v>8.8469999999999995</v>
      </c>
      <c r="I875" s="219"/>
      <c r="J875" s="215"/>
      <c r="K875" s="215"/>
      <c r="L875" s="220"/>
      <c r="M875" s="221"/>
      <c r="N875" s="222"/>
      <c r="O875" s="222"/>
      <c r="P875" s="222"/>
      <c r="Q875" s="222"/>
      <c r="R875" s="222"/>
      <c r="S875" s="222"/>
      <c r="T875" s="223"/>
      <c r="AT875" s="224" t="s">
        <v>453</v>
      </c>
      <c r="AU875" s="224" t="s">
        <v>91</v>
      </c>
      <c r="AV875" s="14" t="s">
        <v>91</v>
      </c>
      <c r="AW875" s="14" t="s">
        <v>37</v>
      </c>
      <c r="AX875" s="14" t="s">
        <v>78</v>
      </c>
      <c r="AY875" s="224" t="s">
        <v>443</v>
      </c>
    </row>
    <row r="876" spans="1:65" s="14" customFormat="1">
      <c r="B876" s="214"/>
      <c r="C876" s="215"/>
      <c r="D876" s="205" t="s">
        <v>453</v>
      </c>
      <c r="E876" s="216" t="s">
        <v>19</v>
      </c>
      <c r="F876" s="217" t="s">
        <v>1109</v>
      </c>
      <c r="G876" s="215"/>
      <c r="H876" s="218">
        <v>9.2479999999999993</v>
      </c>
      <c r="I876" s="219"/>
      <c r="J876" s="215"/>
      <c r="K876" s="215"/>
      <c r="L876" s="220"/>
      <c r="M876" s="221"/>
      <c r="N876" s="222"/>
      <c r="O876" s="222"/>
      <c r="P876" s="222"/>
      <c r="Q876" s="222"/>
      <c r="R876" s="222"/>
      <c r="S876" s="222"/>
      <c r="T876" s="223"/>
      <c r="AT876" s="224" t="s">
        <v>453</v>
      </c>
      <c r="AU876" s="224" t="s">
        <v>91</v>
      </c>
      <c r="AV876" s="14" t="s">
        <v>91</v>
      </c>
      <c r="AW876" s="14" t="s">
        <v>37</v>
      </c>
      <c r="AX876" s="14" t="s">
        <v>78</v>
      </c>
      <c r="AY876" s="224" t="s">
        <v>443</v>
      </c>
    </row>
    <row r="877" spans="1:65" s="16" customFormat="1">
      <c r="B877" s="236"/>
      <c r="C877" s="237"/>
      <c r="D877" s="205" t="s">
        <v>453</v>
      </c>
      <c r="E877" s="238" t="s">
        <v>19</v>
      </c>
      <c r="F877" s="239" t="s">
        <v>581</v>
      </c>
      <c r="G877" s="237"/>
      <c r="H877" s="240">
        <v>27.440999999999999</v>
      </c>
      <c r="I877" s="241"/>
      <c r="J877" s="237"/>
      <c r="K877" s="237"/>
      <c r="L877" s="242"/>
      <c r="M877" s="243"/>
      <c r="N877" s="244"/>
      <c r="O877" s="244"/>
      <c r="P877" s="244"/>
      <c r="Q877" s="244"/>
      <c r="R877" s="244"/>
      <c r="S877" s="244"/>
      <c r="T877" s="245"/>
      <c r="AT877" s="246" t="s">
        <v>453</v>
      </c>
      <c r="AU877" s="246" t="s">
        <v>91</v>
      </c>
      <c r="AV877" s="16" t="s">
        <v>98</v>
      </c>
      <c r="AW877" s="16" t="s">
        <v>37</v>
      </c>
      <c r="AX877" s="16" t="s">
        <v>78</v>
      </c>
      <c r="AY877" s="246" t="s">
        <v>443</v>
      </c>
    </row>
    <row r="878" spans="1:65" s="13" customFormat="1">
      <c r="B878" s="203"/>
      <c r="C878" s="204"/>
      <c r="D878" s="205" t="s">
        <v>453</v>
      </c>
      <c r="E878" s="206" t="s">
        <v>19</v>
      </c>
      <c r="F878" s="207" t="s">
        <v>955</v>
      </c>
      <c r="G878" s="204"/>
      <c r="H878" s="206" t="s">
        <v>19</v>
      </c>
      <c r="I878" s="208"/>
      <c r="J878" s="204"/>
      <c r="K878" s="204"/>
      <c r="L878" s="209"/>
      <c r="M878" s="210"/>
      <c r="N878" s="211"/>
      <c r="O878" s="211"/>
      <c r="P878" s="211"/>
      <c r="Q878" s="211"/>
      <c r="R878" s="211"/>
      <c r="S878" s="211"/>
      <c r="T878" s="212"/>
      <c r="AT878" s="213" t="s">
        <v>453</v>
      </c>
      <c r="AU878" s="213" t="s">
        <v>91</v>
      </c>
      <c r="AV878" s="13" t="s">
        <v>85</v>
      </c>
      <c r="AW878" s="13" t="s">
        <v>37</v>
      </c>
      <c r="AX878" s="13" t="s">
        <v>78</v>
      </c>
      <c r="AY878" s="213" t="s">
        <v>443</v>
      </c>
    </row>
    <row r="879" spans="1:65" s="14" customFormat="1">
      <c r="B879" s="214"/>
      <c r="C879" s="215"/>
      <c r="D879" s="205" t="s">
        <v>453</v>
      </c>
      <c r="E879" s="216" t="s">
        <v>19</v>
      </c>
      <c r="F879" s="217" t="s">
        <v>1110</v>
      </c>
      <c r="G879" s="215"/>
      <c r="H879" s="218">
        <v>8.0790000000000006</v>
      </c>
      <c r="I879" s="219"/>
      <c r="J879" s="215"/>
      <c r="K879" s="215"/>
      <c r="L879" s="220"/>
      <c r="M879" s="221"/>
      <c r="N879" s="222"/>
      <c r="O879" s="222"/>
      <c r="P879" s="222"/>
      <c r="Q879" s="222"/>
      <c r="R879" s="222"/>
      <c r="S879" s="222"/>
      <c r="T879" s="223"/>
      <c r="AT879" s="224" t="s">
        <v>453</v>
      </c>
      <c r="AU879" s="224" t="s">
        <v>91</v>
      </c>
      <c r="AV879" s="14" t="s">
        <v>91</v>
      </c>
      <c r="AW879" s="14" t="s">
        <v>37</v>
      </c>
      <c r="AX879" s="14" t="s">
        <v>78</v>
      </c>
      <c r="AY879" s="224" t="s">
        <v>443</v>
      </c>
    </row>
    <row r="880" spans="1:65" s="14" customFormat="1">
      <c r="B880" s="214"/>
      <c r="C880" s="215"/>
      <c r="D880" s="205" t="s">
        <v>453</v>
      </c>
      <c r="E880" s="216" t="s">
        <v>19</v>
      </c>
      <c r="F880" s="217" t="s">
        <v>1111</v>
      </c>
      <c r="G880" s="215"/>
      <c r="H880" s="218">
        <v>15.757999999999999</v>
      </c>
      <c r="I880" s="219"/>
      <c r="J880" s="215"/>
      <c r="K880" s="215"/>
      <c r="L880" s="220"/>
      <c r="M880" s="221"/>
      <c r="N880" s="222"/>
      <c r="O880" s="222"/>
      <c r="P880" s="222"/>
      <c r="Q880" s="222"/>
      <c r="R880" s="222"/>
      <c r="S880" s="222"/>
      <c r="T880" s="223"/>
      <c r="AT880" s="224" t="s">
        <v>453</v>
      </c>
      <c r="AU880" s="224" t="s">
        <v>91</v>
      </c>
      <c r="AV880" s="14" t="s">
        <v>91</v>
      </c>
      <c r="AW880" s="14" t="s">
        <v>37</v>
      </c>
      <c r="AX880" s="14" t="s">
        <v>78</v>
      </c>
      <c r="AY880" s="224" t="s">
        <v>443</v>
      </c>
    </row>
    <row r="881" spans="2:51" s="16" customFormat="1">
      <c r="B881" s="236"/>
      <c r="C881" s="237"/>
      <c r="D881" s="205" t="s">
        <v>453</v>
      </c>
      <c r="E881" s="238" t="s">
        <v>19</v>
      </c>
      <c r="F881" s="239" t="s">
        <v>581</v>
      </c>
      <c r="G881" s="237"/>
      <c r="H881" s="240">
        <v>23.837</v>
      </c>
      <c r="I881" s="241"/>
      <c r="J881" s="237"/>
      <c r="K881" s="237"/>
      <c r="L881" s="242"/>
      <c r="M881" s="243"/>
      <c r="N881" s="244"/>
      <c r="O881" s="244"/>
      <c r="P881" s="244"/>
      <c r="Q881" s="244"/>
      <c r="R881" s="244"/>
      <c r="S881" s="244"/>
      <c r="T881" s="245"/>
      <c r="AT881" s="246" t="s">
        <v>453</v>
      </c>
      <c r="AU881" s="246" t="s">
        <v>91</v>
      </c>
      <c r="AV881" s="16" t="s">
        <v>98</v>
      </c>
      <c r="AW881" s="16" t="s">
        <v>37</v>
      </c>
      <c r="AX881" s="16" t="s">
        <v>78</v>
      </c>
      <c r="AY881" s="246" t="s">
        <v>443</v>
      </c>
    </row>
    <row r="882" spans="2:51" s="13" customFormat="1">
      <c r="B882" s="203"/>
      <c r="C882" s="204"/>
      <c r="D882" s="205" t="s">
        <v>453</v>
      </c>
      <c r="E882" s="206" t="s">
        <v>19</v>
      </c>
      <c r="F882" s="207" t="s">
        <v>985</v>
      </c>
      <c r="G882" s="204"/>
      <c r="H882" s="206" t="s">
        <v>19</v>
      </c>
      <c r="I882" s="208"/>
      <c r="J882" s="204"/>
      <c r="K882" s="204"/>
      <c r="L882" s="209"/>
      <c r="M882" s="210"/>
      <c r="N882" s="211"/>
      <c r="O882" s="211"/>
      <c r="P882" s="211"/>
      <c r="Q882" s="211"/>
      <c r="R882" s="211"/>
      <c r="S882" s="211"/>
      <c r="T882" s="212"/>
      <c r="AT882" s="213" t="s">
        <v>453</v>
      </c>
      <c r="AU882" s="213" t="s">
        <v>91</v>
      </c>
      <c r="AV882" s="13" t="s">
        <v>85</v>
      </c>
      <c r="AW882" s="13" t="s">
        <v>37</v>
      </c>
      <c r="AX882" s="13" t="s">
        <v>78</v>
      </c>
      <c r="AY882" s="213" t="s">
        <v>443</v>
      </c>
    </row>
    <row r="883" spans="2:51" s="14" customFormat="1">
      <c r="B883" s="214"/>
      <c r="C883" s="215"/>
      <c r="D883" s="205" t="s">
        <v>453</v>
      </c>
      <c r="E883" s="216" t="s">
        <v>19</v>
      </c>
      <c r="F883" s="217" t="s">
        <v>1112</v>
      </c>
      <c r="G883" s="215"/>
      <c r="H883" s="218">
        <v>16.081</v>
      </c>
      <c r="I883" s="219"/>
      <c r="J883" s="215"/>
      <c r="K883" s="215"/>
      <c r="L883" s="220"/>
      <c r="M883" s="221"/>
      <c r="N883" s="222"/>
      <c r="O883" s="222"/>
      <c r="P883" s="222"/>
      <c r="Q883" s="222"/>
      <c r="R883" s="222"/>
      <c r="S883" s="222"/>
      <c r="T883" s="223"/>
      <c r="AT883" s="224" t="s">
        <v>453</v>
      </c>
      <c r="AU883" s="224" t="s">
        <v>91</v>
      </c>
      <c r="AV883" s="14" t="s">
        <v>91</v>
      </c>
      <c r="AW883" s="14" t="s">
        <v>37</v>
      </c>
      <c r="AX883" s="14" t="s">
        <v>78</v>
      </c>
      <c r="AY883" s="224" t="s">
        <v>443</v>
      </c>
    </row>
    <row r="884" spans="2:51" s="14" customFormat="1">
      <c r="B884" s="214"/>
      <c r="C884" s="215"/>
      <c r="D884" s="205" t="s">
        <v>453</v>
      </c>
      <c r="E884" s="216" t="s">
        <v>19</v>
      </c>
      <c r="F884" s="217" t="s">
        <v>1113</v>
      </c>
      <c r="G884" s="215"/>
      <c r="H884" s="218">
        <v>8.3239999999999998</v>
      </c>
      <c r="I884" s="219"/>
      <c r="J884" s="215"/>
      <c r="K884" s="215"/>
      <c r="L884" s="220"/>
      <c r="M884" s="221"/>
      <c r="N884" s="222"/>
      <c r="O884" s="222"/>
      <c r="P884" s="222"/>
      <c r="Q884" s="222"/>
      <c r="R884" s="222"/>
      <c r="S884" s="222"/>
      <c r="T884" s="223"/>
      <c r="AT884" s="224" t="s">
        <v>453</v>
      </c>
      <c r="AU884" s="224" t="s">
        <v>91</v>
      </c>
      <c r="AV884" s="14" t="s">
        <v>91</v>
      </c>
      <c r="AW884" s="14" t="s">
        <v>37</v>
      </c>
      <c r="AX884" s="14" t="s">
        <v>78</v>
      </c>
      <c r="AY884" s="224" t="s">
        <v>443</v>
      </c>
    </row>
    <row r="885" spans="2:51" s="16" customFormat="1">
      <c r="B885" s="236"/>
      <c r="C885" s="237"/>
      <c r="D885" s="205" t="s">
        <v>453</v>
      </c>
      <c r="E885" s="238" t="s">
        <v>19</v>
      </c>
      <c r="F885" s="239" t="s">
        <v>581</v>
      </c>
      <c r="G885" s="237"/>
      <c r="H885" s="240">
        <v>24.405000000000001</v>
      </c>
      <c r="I885" s="241"/>
      <c r="J885" s="237"/>
      <c r="K885" s="237"/>
      <c r="L885" s="242"/>
      <c r="M885" s="243"/>
      <c r="N885" s="244"/>
      <c r="O885" s="244"/>
      <c r="P885" s="244"/>
      <c r="Q885" s="244"/>
      <c r="R885" s="244"/>
      <c r="S885" s="244"/>
      <c r="T885" s="245"/>
      <c r="AT885" s="246" t="s">
        <v>453</v>
      </c>
      <c r="AU885" s="246" t="s">
        <v>91</v>
      </c>
      <c r="AV885" s="16" t="s">
        <v>98</v>
      </c>
      <c r="AW885" s="16" t="s">
        <v>37</v>
      </c>
      <c r="AX885" s="16" t="s">
        <v>78</v>
      </c>
      <c r="AY885" s="246" t="s">
        <v>443</v>
      </c>
    </row>
    <row r="886" spans="2:51" s="13" customFormat="1">
      <c r="B886" s="203"/>
      <c r="C886" s="204"/>
      <c r="D886" s="205" t="s">
        <v>453</v>
      </c>
      <c r="E886" s="206" t="s">
        <v>19</v>
      </c>
      <c r="F886" s="207" t="s">
        <v>1016</v>
      </c>
      <c r="G886" s="204"/>
      <c r="H886" s="206" t="s">
        <v>19</v>
      </c>
      <c r="I886" s="208"/>
      <c r="J886" s="204"/>
      <c r="K886" s="204"/>
      <c r="L886" s="209"/>
      <c r="M886" s="210"/>
      <c r="N886" s="211"/>
      <c r="O886" s="211"/>
      <c r="P886" s="211"/>
      <c r="Q886" s="211"/>
      <c r="R886" s="211"/>
      <c r="S886" s="211"/>
      <c r="T886" s="212"/>
      <c r="AT886" s="213" t="s">
        <v>453</v>
      </c>
      <c r="AU886" s="213" t="s">
        <v>91</v>
      </c>
      <c r="AV886" s="13" t="s">
        <v>85</v>
      </c>
      <c r="AW886" s="13" t="s">
        <v>37</v>
      </c>
      <c r="AX886" s="13" t="s">
        <v>78</v>
      </c>
      <c r="AY886" s="213" t="s">
        <v>443</v>
      </c>
    </row>
    <row r="887" spans="2:51" s="14" customFormat="1">
      <c r="B887" s="214"/>
      <c r="C887" s="215"/>
      <c r="D887" s="205" t="s">
        <v>453</v>
      </c>
      <c r="E887" s="216" t="s">
        <v>19</v>
      </c>
      <c r="F887" s="217" t="s">
        <v>1114</v>
      </c>
      <c r="G887" s="215"/>
      <c r="H887" s="218">
        <v>8.2870000000000008</v>
      </c>
      <c r="I887" s="219"/>
      <c r="J887" s="215"/>
      <c r="K887" s="215"/>
      <c r="L887" s="220"/>
      <c r="M887" s="221"/>
      <c r="N887" s="222"/>
      <c r="O887" s="222"/>
      <c r="P887" s="222"/>
      <c r="Q887" s="222"/>
      <c r="R887" s="222"/>
      <c r="S887" s="222"/>
      <c r="T887" s="223"/>
      <c r="AT887" s="224" t="s">
        <v>453</v>
      </c>
      <c r="AU887" s="224" t="s">
        <v>91</v>
      </c>
      <c r="AV887" s="14" t="s">
        <v>91</v>
      </c>
      <c r="AW887" s="14" t="s">
        <v>37</v>
      </c>
      <c r="AX887" s="14" t="s">
        <v>78</v>
      </c>
      <c r="AY887" s="224" t="s">
        <v>443</v>
      </c>
    </row>
    <row r="888" spans="2:51" s="14" customFormat="1">
      <c r="B888" s="214"/>
      <c r="C888" s="215"/>
      <c r="D888" s="205" t="s">
        <v>453</v>
      </c>
      <c r="E888" s="216" t="s">
        <v>19</v>
      </c>
      <c r="F888" s="217" t="s">
        <v>1115</v>
      </c>
      <c r="G888" s="215"/>
      <c r="H888" s="218">
        <v>15.526999999999999</v>
      </c>
      <c r="I888" s="219"/>
      <c r="J888" s="215"/>
      <c r="K888" s="215"/>
      <c r="L888" s="220"/>
      <c r="M888" s="221"/>
      <c r="N888" s="222"/>
      <c r="O888" s="222"/>
      <c r="P888" s="222"/>
      <c r="Q888" s="222"/>
      <c r="R888" s="222"/>
      <c r="S888" s="222"/>
      <c r="T888" s="223"/>
      <c r="AT888" s="224" t="s">
        <v>453</v>
      </c>
      <c r="AU888" s="224" t="s">
        <v>91</v>
      </c>
      <c r="AV888" s="14" t="s">
        <v>91</v>
      </c>
      <c r="AW888" s="14" t="s">
        <v>37</v>
      </c>
      <c r="AX888" s="14" t="s">
        <v>78</v>
      </c>
      <c r="AY888" s="224" t="s">
        <v>443</v>
      </c>
    </row>
    <row r="889" spans="2:51" s="16" customFormat="1">
      <c r="B889" s="236"/>
      <c r="C889" s="237"/>
      <c r="D889" s="205" t="s">
        <v>453</v>
      </c>
      <c r="E889" s="238" t="s">
        <v>19</v>
      </c>
      <c r="F889" s="239" t="s">
        <v>581</v>
      </c>
      <c r="G889" s="237"/>
      <c r="H889" s="240">
        <v>23.814</v>
      </c>
      <c r="I889" s="241"/>
      <c r="J889" s="237"/>
      <c r="K889" s="237"/>
      <c r="L889" s="242"/>
      <c r="M889" s="243"/>
      <c r="N889" s="244"/>
      <c r="O889" s="244"/>
      <c r="P889" s="244"/>
      <c r="Q889" s="244"/>
      <c r="R889" s="244"/>
      <c r="S889" s="244"/>
      <c r="T889" s="245"/>
      <c r="AT889" s="246" t="s">
        <v>453</v>
      </c>
      <c r="AU889" s="246" t="s">
        <v>91</v>
      </c>
      <c r="AV889" s="16" t="s">
        <v>98</v>
      </c>
      <c r="AW889" s="16" t="s">
        <v>37</v>
      </c>
      <c r="AX889" s="16" t="s">
        <v>78</v>
      </c>
      <c r="AY889" s="246" t="s">
        <v>443</v>
      </c>
    </row>
    <row r="890" spans="2:51" s="13" customFormat="1">
      <c r="B890" s="203"/>
      <c r="C890" s="204"/>
      <c r="D890" s="205" t="s">
        <v>453</v>
      </c>
      <c r="E890" s="206" t="s">
        <v>19</v>
      </c>
      <c r="F890" s="207" t="s">
        <v>1057</v>
      </c>
      <c r="G890" s="204"/>
      <c r="H890" s="206" t="s">
        <v>19</v>
      </c>
      <c r="I890" s="208"/>
      <c r="J890" s="204"/>
      <c r="K890" s="204"/>
      <c r="L890" s="209"/>
      <c r="M890" s="210"/>
      <c r="N890" s="211"/>
      <c r="O890" s="211"/>
      <c r="P890" s="211"/>
      <c r="Q890" s="211"/>
      <c r="R890" s="211"/>
      <c r="S890" s="211"/>
      <c r="T890" s="212"/>
      <c r="AT890" s="213" t="s">
        <v>453</v>
      </c>
      <c r="AU890" s="213" t="s">
        <v>91</v>
      </c>
      <c r="AV890" s="13" t="s">
        <v>85</v>
      </c>
      <c r="AW890" s="13" t="s">
        <v>37</v>
      </c>
      <c r="AX890" s="13" t="s">
        <v>78</v>
      </c>
      <c r="AY890" s="213" t="s">
        <v>443</v>
      </c>
    </row>
    <row r="891" spans="2:51" s="14" customFormat="1">
      <c r="B891" s="214"/>
      <c r="C891" s="215"/>
      <c r="D891" s="205" t="s">
        <v>453</v>
      </c>
      <c r="E891" s="216" t="s">
        <v>19</v>
      </c>
      <c r="F891" s="217" t="s">
        <v>1116</v>
      </c>
      <c r="G891" s="215"/>
      <c r="H891" s="218">
        <v>16.616</v>
      </c>
      <c r="I891" s="219"/>
      <c r="J891" s="215"/>
      <c r="K891" s="215"/>
      <c r="L891" s="220"/>
      <c r="M891" s="221"/>
      <c r="N891" s="222"/>
      <c r="O891" s="222"/>
      <c r="P891" s="222"/>
      <c r="Q891" s="222"/>
      <c r="R891" s="222"/>
      <c r="S891" s="222"/>
      <c r="T891" s="223"/>
      <c r="AT891" s="224" t="s">
        <v>453</v>
      </c>
      <c r="AU891" s="224" t="s">
        <v>91</v>
      </c>
      <c r="AV891" s="14" t="s">
        <v>91</v>
      </c>
      <c r="AW891" s="14" t="s">
        <v>37</v>
      </c>
      <c r="AX891" s="14" t="s">
        <v>78</v>
      </c>
      <c r="AY891" s="224" t="s">
        <v>443</v>
      </c>
    </row>
    <row r="892" spans="2:51" s="14" customFormat="1">
      <c r="B892" s="214"/>
      <c r="C892" s="215"/>
      <c r="D892" s="205" t="s">
        <v>453</v>
      </c>
      <c r="E892" s="216" t="s">
        <v>19</v>
      </c>
      <c r="F892" s="217" t="s">
        <v>1117</v>
      </c>
      <c r="G892" s="215"/>
      <c r="H892" s="218">
        <v>18.654</v>
      </c>
      <c r="I892" s="219"/>
      <c r="J892" s="215"/>
      <c r="K892" s="215"/>
      <c r="L892" s="220"/>
      <c r="M892" s="221"/>
      <c r="N892" s="222"/>
      <c r="O892" s="222"/>
      <c r="P892" s="222"/>
      <c r="Q892" s="222"/>
      <c r="R892" s="222"/>
      <c r="S892" s="222"/>
      <c r="T892" s="223"/>
      <c r="AT892" s="224" t="s">
        <v>453</v>
      </c>
      <c r="AU892" s="224" t="s">
        <v>91</v>
      </c>
      <c r="AV892" s="14" t="s">
        <v>91</v>
      </c>
      <c r="AW892" s="14" t="s">
        <v>37</v>
      </c>
      <c r="AX892" s="14" t="s">
        <v>78</v>
      </c>
      <c r="AY892" s="224" t="s">
        <v>443</v>
      </c>
    </row>
    <row r="893" spans="2:51" s="16" customFormat="1">
      <c r="B893" s="236"/>
      <c r="C893" s="237"/>
      <c r="D893" s="205" t="s">
        <v>453</v>
      </c>
      <c r="E893" s="238" t="s">
        <v>19</v>
      </c>
      <c r="F893" s="239" t="s">
        <v>581</v>
      </c>
      <c r="G893" s="237"/>
      <c r="H893" s="240">
        <v>35.270000000000003</v>
      </c>
      <c r="I893" s="241"/>
      <c r="J893" s="237"/>
      <c r="K893" s="237"/>
      <c r="L893" s="242"/>
      <c r="M893" s="243"/>
      <c r="N893" s="244"/>
      <c r="O893" s="244"/>
      <c r="P893" s="244"/>
      <c r="Q893" s="244"/>
      <c r="R893" s="244"/>
      <c r="S893" s="244"/>
      <c r="T893" s="245"/>
      <c r="AT893" s="246" t="s">
        <v>453</v>
      </c>
      <c r="AU893" s="246" t="s">
        <v>91</v>
      </c>
      <c r="AV893" s="16" t="s">
        <v>98</v>
      </c>
      <c r="AW893" s="16" t="s">
        <v>37</v>
      </c>
      <c r="AX893" s="16" t="s">
        <v>78</v>
      </c>
      <c r="AY893" s="246" t="s">
        <v>443</v>
      </c>
    </row>
    <row r="894" spans="2:51" s="13" customFormat="1">
      <c r="B894" s="203"/>
      <c r="C894" s="204"/>
      <c r="D894" s="205" t="s">
        <v>453</v>
      </c>
      <c r="E894" s="206" t="s">
        <v>19</v>
      </c>
      <c r="F894" s="207" t="s">
        <v>1091</v>
      </c>
      <c r="G894" s="204"/>
      <c r="H894" s="206" t="s">
        <v>19</v>
      </c>
      <c r="I894" s="208"/>
      <c r="J894" s="204"/>
      <c r="K894" s="204"/>
      <c r="L894" s="209"/>
      <c r="M894" s="210"/>
      <c r="N894" s="211"/>
      <c r="O894" s="211"/>
      <c r="P894" s="211"/>
      <c r="Q894" s="211"/>
      <c r="R894" s="211"/>
      <c r="S894" s="211"/>
      <c r="T894" s="212"/>
      <c r="AT894" s="213" t="s">
        <v>453</v>
      </c>
      <c r="AU894" s="213" t="s">
        <v>91</v>
      </c>
      <c r="AV894" s="13" t="s">
        <v>85</v>
      </c>
      <c r="AW894" s="13" t="s">
        <v>37</v>
      </c>
      <c r="AX894" s="13" t="s">
        <v>78</v>
      </c>
      <c r="AY894" s="213" t="s">
        <v>443</v>
      </c>
    </row>
    <row r="895" spans="2:51" s="14" customFormat="1">
      <c r="B895" s="214"/>
      <c r="C895" s="215"/>
      <c r="D895" s="205" t="s">
        <v>453</v>
      </c>
      <c r="E895" s="216" t="s">
        <v>19</v>
      </c>
      <c r="F895" s="217" t="s">
        <v>1118</v>
      </c>
      <c r="G895" s="215"/>
      <c r="H895" s="218">
        <v>5.7089999999999996</v>
      </c>
      <c r="I895" s="219"/>
      <c r="J895" s="215"/>
      <c r="K895" s="215"/>
      <c r="L895" s="220"/>
      <c r="M895" s="221"/>
      <c r="N895" s="222"/>
      <c r="O895" s="222"/>
      <c r="P895" s="222"/>
      <c r="Q895" s="222"/>
      <c r="R895" s="222"/>
      <c r="S895" s="222"/>
      <c r="T895" s="223"/>
      <c r="AT895" s="224" t="s">
        <v>453</v>
      </c>
      <c r="AU895" s="224" t="s">
        <v>91</v>
      </c>
      <c r="AV895" s="14" t="s">
        <v>91</v>
      </c>
      <c r="AW895" s="14" t="s">
        <v>37</v>
      </c>
      <c r="AX895" s="14" t="s">
        <v>78</v>
      </c>
      <c r="AY895" s="224" t="s">
        <v>443</v>
      </c>
    </row>
    <row r="896" spans="2:51" s="16" customFormat="1">
      <c r="B896" s="236"/>
      <c r="C896" s="237"/>
      <c r="D896" s="205" t="s">
        <v>453</v>
      </c>
      <c r="E896" s="238" t="s">
        <v>19</v>
      </c>
      <c r="F896" s="239" t="s">
        <v>581</v>
      </c>
      <c r="G896" s="237"/>
      <c r="H896" s="240">
        <v>5.7089999999999996</v>
      </c>
      <c r="I896" s="241"/>
      <c r="J896" s="237"/>
      <c r="K896" s="237"/>
      <c r="L896" s="242"/>
      <c r="M896" s="243"/>
      <c r="N896" s="244"/>
      <c r="O896" s="244"/>
      <c r="P896" s="244"/>
      <c r="Q896" s="244"/>
      <c r="R896" s="244"/>
      <c r="S896" s="244"/>
      <c r="T896" s="245"/>
      <c r="AT896" s="246" t="s">
        <v>453</v>
      </c>
      <c r="AU896" s="246" t="s">
        <v>91</v>
      </c>
      <c r="AV896" s="16" t="s">
        <v>98</v>
      </c>
      <c r="AW896" s="16" t="s">
        <v>37</v>
      </c>
      <c r="AX896" s="16" t="s">
        <v>78</v>
      </c>
      <c r="AY896" s="246" t="s">
        <v>443</v>
      </c>
    </row>
    <row r="897" spans="1:65" s="15" customFormat="1">
      <c r="B897" s="225"/>
      <c r="C897" s="226"/>
      <c r="D897" s="205" t="s">
        <v>453</v>
      </c>
      <c r="E897" s="227" t="s">
        <v>19</v>
      </c>
      <c r="F897" s="228" t="s">
        <v>456</v>
      </c>
      <c r="G897" s="226"/>
      <c r="H897" s="229">
        <v>140.476</v>
      </c>
      <c r="I897" s="230"/>
      <c r="J897" s="226"/>
      <c r="K897" s="226"/>
      <c r="L897" s="231"/>
      <c r="M897" s="232"/>
      <c r="N897" s="233"/>
      <c r="O897" s="233"/>
      <c r="P897" s="233"/>
      <c r="Q897" s="233"/>
      <c r="R897" s="233"/>
      <c r="S897" s="233"/>
      <c r="T897" s="234"/>
      <c r="AT897" s="235" t="s">
        <v>453</v>
      </c>
      <c r="AU897" s="235" t="s">
        <v>91</v>
      </c>
      <c r="AV897" s="15" t="s">
        <v>449</v>
      </c>
      <c r="AW897" s="15" t="s">
        <v>37</v>
      </c>
      <c r="AX897" s="15" t="s">
        <v>85</v>
      </c>
      <c r="AY897" s="235" t="s">
        <v>443</v>
      </c>
    </row>
    <row r="898" spans="1:65" s="2" customFormat="1" ht="37.9" customHeight="1">
      <c r="A898" s="37"/>
      <c r="B898" s="38"/>
      <c r="C898" s="185" t="s">
        <v>1119</v>
      </c>
      <c r="D898" s="185" t="s">
        <v>445</v>
      </c>
      <c r="E898" s="186" t="s">
        <v>1120</v>
      </c>
      <c r="F898" s="187" t="s">
        <v>1121</v>
      </c>
      <c r="G898" s="188" t="s">
        <v>136</v>
      </c>
      <c r="H898" s="189">
        <v>48.527000000000001</v>
      </c>
      <c r="I898" s="190"/>
      <c r="J898" s="191">
        <f>ROUND(I898*H898,2)</f>
        <v>0</v>
      </c>
      <c r="K898" s="187" t="s">
        <v>448</v>
      </c>
      <c r="L898" s="42"/>
      <c r="M898" s="192" t="s">
        <v>19</v>
      </c>
      <c r="N898" s="193" t="s">
        <v>50</v>
      </c>
      <c r="O898" s="67"/>
      <c r="P898" s="194">
        <f>O898*H898</f>
        <v>0</v>
      </c>
      <c r="Q898" s="194">
        <v>0.30726999999999999</v>
      </c>
      <c r="R898" s="194">
        <f>Q898*H898</f>
        <v>14.91089129</v>
      </c>
      <c r="S898" s="194">
        <v>0</v>
      </c>
      <c r="T898" s="195">
        <f>S898*H898</f>
        <v>0</v>
      </c>
      <c r="U898" s="37"/>
      <c r="V898" s="37"/>
      <c r="W898" s="37"/>
      <c r="X898" s="37"/>
      <c r="Y898" s="37"/>
      <c r="Z898" s="37"/>
      <c r="AA898" s="37"/>
      <c r="AB898" s="37"/>
      <c r="AC898" s="37"/>
      <c r="AD898" s="37"/>
      <c r="AE898" s="37"/>
      <c r="AR898" s="196" t="s">
        <v>449</v>
      </c>
      <c r="AT898" s="196" t="s">
        <v>445</v>
      </c>
      <c r="AU898" s="196" t="s">
        <v>91</v>
      </c>
      <c r="AY898" s="20" t="s">
        <v>443</v>
      </c>
      <c r="BE898" s="197">
        <f>IF(N898="základní",J898,0)</f>
        <v>0</v>
      </c>
      <c r="BF898" s="197">
        <f>IF(N898="snížená",J898,0)</f>
        <v>0</v>
      </c>
      <c r="BG898" s="197">
        <f>IF(N898="zákl. přenesená",J898,0)</f>
        <v>0</v>
      </c>
      <c r="BH898" s="197">
        <f>IF(N898="sníž. přenesená",J898,0)</f>
        <v>0</v>
      </c>
      <c r="BI898" s="197">
        <f>IF(N898="nulová",J898,0)</f>
        <v>0</v>
      </c>
      <c r="BJ898" s="20" t="s">
        <v>91</v>
      </c>
      <c r="BK898" s="197">
        <f>ROUND(I898*H898,2)</f>
        <v>0</v>
      </c>
      <c r="BL898" s="20" t="s">
        <v>449</v>
      </c>
      <c r="BM898" s="196" t="s">
        <v>1122</v>
      </c>
    </row>
    <row r="899" spans="1:65" s="2" customFormat="1">
      <c r="A899" s="37"/>
      <c r="B899" s="38"/>
      <c r="C899" s="39"/>
      <c r="D899" s="198" t="s">
        <v>451</v>
      </c>
      <c r="E899" s="39"/>
      <c r="F899" s="199" t="s">
        <v>1123</v>
      </c>
      <c r="G899" s="39"/>
      <c r="H899" s="39"/>
      <c r="I899" s="200"/>
      <c r="J899" s="39"/>
      <c r="K899" s="39"/>
      <c r="L899" s="42"/>
      <c r="M899" s="201"/>
      <c r="N899" s="202"/>
      <c r="O899" s="67"/>
      <c r="P899" s="67"/>
      <c r="Q899" s="67"/>
      <c r="R899" s="67"/>
      <c r="S899" s="67"/>
      <c r="T899" s="68"/>
      <c r="U899" s="37"/>
      <c r="V899" s="37"/>
      <c r="W899" s="37"/>
      <c r="X899" s="37"/>
      <c r="Y899" s="37"/>
      <c r="Z899" s="37"/>
      <c r="AA899" s="37"/>
      <c r="AB899" s="37"/>
      <c r="AC899" s="37"/>
      <c r="AD899" s="37"/>
      <c r="AE899" s="37"/>
      <c r="AT899" s="20" t="s">
        <v>451</v>
      </c>
      <c r="AU899" s="20" t="s">
        <v>91</v>
      </c>
    </row>
    <row r="900" spans="1:65" s="13" customFormat="1">
      <c r="B900" s="203"/>
      <c r="C900" s="204"/>
      <c r="D900" s="205" t="s">
        <v>453</v>
      </c>
      <c r="E900" s="206" t="s">
        <v>19</v>
      </c>
      <c r="F900" s="207" t="s">
        <v>540</v>
      </c>
      <c r="G900" s="204"/>
      <c r="H900" s="206" t="s">
        <v>19</v>
      </c>
      <c r="I900" s="208"/>
      <c r="J900" s="204"/>
      <c r="K900" s="204"/>
      <c r="L900" s="209"/>
      <c r="M900" s="210"/>
      <c r="N900" s="211"/>
      <c r="O900" s="211"/>
      <c r="P900" s="211"/>
      <c r="Q900" s="211"/>
      <c r="R900" s="211"/>
      <c r="S900" s="211"/>
      <c r="T900" s="212"/>
      <c r="AT900" s="213" t="s">
        <v>453</v>
      </c>
      <c r="AU900" s="213" t="s">
        <v>91</v>
      </c>
      <c r="AV900" s="13" t="s">
        <v>85</v>
      </c>
      <c r="AW900" s="13" t="s">
        <v>37</v>
      </c>
      <c r="AX900" s="13" t="s">
        <v>78</v>
      </c>
      <c r="AY900" s="213" t="s">
        <v>443</v>
      </c>
    </row>
    <row r="901" spans="1:65" s="13" customFormat="1">
      <c r="B901" s="203"/>
      <c r="C901" s="204"/>
      <c r="D901" s="205" t="s">
        <v>453</v>
      </c>
      <c r="E901" s="206" t="s">
        <v>19</v>
      </c>
      <c r="F901" s="207" t="s">
        <v>909</v>
      </c>
      <c r="G901" s="204"/>
      <c r="H901" s="206" t="s">
        <v>19</v>
      </c>
      <c r="I901" s="208"/>
      <c r="J901" s="204"/>
      <c r="K901" s="204"/>
      <c r="L901" s="209"/>
      <c r="M901" s="210"/>
      <c r="N901" s="211"/>
      <c r="O901" s="211"/>
      <c r="P901" s="211"/>
      <c r="Q901" s="211"/>
      <c r="R901" s="211"/>
      <c r="S901" s="211"/>
      <c r="T901" s="212"/>
      <c r="AT901" s="213" t="s">
        <v>453</v>
      </c>
      <c r="AU901" s="213" t="s">
        <v>91</v>
      </c>
      <c r="AV901" s="13" t="s">
        <v>85</v>
      </c>
      <c r="AW901" s="13" t="s">
        <v>37</v>
      </c>
      <c r="AX901" s="13" t="s">
        <v>78</v>
      </c>
      <c r="AY901" s="213" t="s">
        <v>443</v>
      </c>
    </row>
    <row r="902" spans="1:65" s="13" customFormat="1">
      <c r="B902" s="203"/>
      <c r="C902" s="204"/>
      <c r="D902" s="205" t="s">
        <v>453</v>
      </c>
      <c r="E902" s="206" t="s">
        <v>19</v>
      </c>
      <c r="F902" s="207" t="s">
        <v>985</v>
      </c>
      <c r="G902" s="204"/>
      <c r="H902" s="206" t="s">
        <v>19</v>
      </c>
      <c r="I902" s="208"/>
      <c r="J902" s="204"/>
      <c r="K902" s="204"/>
      <c r="L902" s="209"/>
      <c r="M902" s="210"/>
      <c r="N902" s="211"/>
      <c r="O902" s="211"/>
      <c r="P902" s="211"/>
      <c r="Q902" s="211"/>
      <c r="R902" s="211"/>
      <c r="S902" s="211"/>
      <c r="T902" s="212"/>
      <c r="AT902" s="213" t="s">
        <v>453</v>
      </c>
      <c r="AU902" s="213" t="s">
        <v>91</v>
      </c>
      <c r="AV902" s="13" t="s">
        <v>85</v>
      </c>
      <c r="AW902" s="13" t="s">
        <v>37</v>
      </c>
      <c r="AX902" s="13" t="s">
        <v>78</v>
      </c>
      <c r="AY902" s="213" t="s">
        <v>443</v>
      </c>
    </row>
    <row r="903" spans="1:65" s="14" customFormat="1">
      <c r="B903" s="214"/>
      <c r="C903" s="215"/>
      <c r="D903" s="205" t="s">
        <v>453</v>
      </c>
      <c r="E903" s="216" t="s">
        <v>19</v>
      </c>
      <c r="F903" s="217" t="s">
        <v>1124</v>
      </c>
      <c r="G903" s="215"/>
      <c r="H903" s="218">
        <v>16.974</v>
      </c>
      <c r="I903" s="219"/>
      <c r="J903" s="215"/>
      <c r="K903" s="215"/>
      <c r="L903" s="220"/>
      <c r="M903" s="221"/>
      <c r="N903" s="222"/>
      <c r="O903" s="222"/>
      <c r="P903" s="222"/>
      <c r="Q903" s="222"/>
      <c r="R903" s="222"/>
      <c r="S903" s="222"/>
      <c r="T903" s="223"/>
      <c r="AT903" s="224" t="s">
        <v>453</v>
      </c>
      <c r="AU903" s="224" t="s">
        <v>91</v>
      </c>
      <c r="AV903" s="14" t="s">
        <v>91</v>
      </c>
      <c r="AW903" s="14" t="s">
        <v>37</v>
      </c>
      <c r="AX903" s="14" t="s">
        <v>78</v>
      </c>
      <c r="AY903" s="224" t="s">
        <v>443</v>
      </c>
    </row>
    <row r="904" spans="1:65" s="14" customFormat="1">
      <c r="B904" s="214"/>
      <c r="C904" s="215"/>
      <c r="D904" s="205" t="s">
        <v>453</v>
      </c>
      <c r="E904" s="216" t="s">
        <v>19</v>
      </c>
      <c r="F904" s="217" t="s">
        <v>1125</v>
      </c>
      <c r="G904" s="215"/>
      <c r="H904" s="218">
        <v>3.4780000000000002</v>
      </c>
      <c r="I904" s="219"/>
      <c r="J904" s="215"/>
      <c r="K904" s="215"/>
      <c r="L904" s="220"/>
      <c r="M904" s="221"/>
      <c r="N904" s="222"/>
      <c r="O904" s="222"/>
      <c r="P904" s="222"/>
      <c r="Q904" s="222"/>
      <c r="R904" s="222"/>
      <c r="S904" s="222"/>
      <c r="T904" s="223"/>
      <c r="AT904" s="224" t="s">
        <v>453</v>
      </c>
      <c r="AU904" s="224" t="s">
        <v>91</v>
      </c>
      <c r="AV904" s="14" t="s">
        <v>91</v>
      </c>
      <c r="AW904" s="14" t="s">
        <v>37</v>
      </c>
      <c r="AX904" s="14" t="s">
        <v>78</v>
      </c>
      <c r="AY904" s="224" t="s">
        <v>443</v>
      </c>
    </row>
    <row r="905" spans="1:65" s="16" customFormat="1">
      <c r="B905" s="236"/>
      <c r="C905" s="237"/>
      <c r="D905" s="205" t="s">
        <v>453</v>
      </c>
      <c r="E905" s="238" t="s">
        <v>19</v>
      </c>
      <c r="F905" s="239" t="s">
        <v>581</v>
      </c>
      <c r="G905" s="237"/>
      <c r="H905" s="240">
        <v>20.452000000000002</v>
      </c>
      <c r="I905" s="241"/>
      <c r="J905" s="237"/>
      <c r="K905" s="237"/>
      <c r="L905" s="242"/>
      <c r="M905" s="243"/>
      <c r="N905" s="244"/>
      <c r="O905" s="244"/>
      <c r="P905" s="244"/>
      <c r="Q905" s="244"/>
      <c r="R905" s="244"/>
      <c r="S905" s="244"/>
      <c r="T905" s="245"/>
      <c r="AT905" s="246" t="s">
        <v>453</v>
      </c>
      <c r="AU905" s="246" t="s">
        <v>91</v>
      </c>
      <c r="AV905" s="16" t="s">
        <v>98</v>
      </c>
      <c r="AW905" s="16" t="s">
        <v>37</v>
      </c>
      <c r="AX905" s="16" t="s">
        <v>78</v>
      </c>
      <c r="AY905" s="246" t="s">
        <v>443</v>
      </c>
    </row>
    <row r="906" spans="1:65" s="13" customFormat="1">
      <c r="B906" s="203"/>
      <c r="C906" s="204"/>
      <c r="D906" s="205" t="s">
        <v>453</v>
      </c>
      <c r="E906" s="206" t="s">
        <v>19</v>
      </c>
      <c r="F906" s="207" t="s">
        <v>1016</v>
      </c>
      <c r="G906" s="204"/>
      <c r="H906" s="206" t="s">
        <v>19</v>
      </c>
      <c r="I906" s="208"/>
      <c r="J906" s="204"/>
      <c r="K906" s="204"/>
      <c r="L906" s="209"/>
      <c r="M906" s="210"/>
      <c r="N906" s="211"/>
      <c r="O906" s="211"/>
      <c r="P906" s="211"/>
      <c r="Q906" s="211"/>
      <c r="R906" s="211"/>
      <c r="S906" s="211"/>
      <c r="T906" s="212"/>
      <c r="AT906" s="213" t="s">
        <v>453</v>
      </c>
      <c r="AU906" s="213" t="s">
        <v>91</v>
      </c>
      <c r="AV906" s="13" t="s">
        <v>85</v>
      </c>
      <c r="AW906" s="13" t="s">
        <v>37</v>
      </c>
      <c r="AX906" s="13" t="s">
        <v>78</v>
      </c>
      <c r="AY906" s="213" t="s">
        <v>443</v>
      </c>
    </row>
    <row r="907" spans="1:65" s="14" customFormat="1">
      <c r="B907" s="214"/>
      <c r="C907" s="215"/>
      <c r="D907" s="205" t="s">
        <v>453</v>
      </c>
      <c r="E907" s="216" t="s">
        <v>19</v>
      </c>
      <c r="F907" s="217" t="s">
        <v>1126</v>
      </c>
      <c r="G907" s="215"/>
      <c r="H907" s="218">
        <v>15.948</v>
      </c>
      <c r="I907" s="219"/>
      <c r="J907" s="215"/>
      <c r="K907" s="215"/>
      <c r="L907" s="220"/>
      <c r="M907" s="221"/>
      <c r="N907" s="222"/>
      <c r="O907" s="222"/>
      <c r="P907" s="222"/>
      <c r="Q907" s="222"/>
      <c r="R907" s="222"/>
      <c r="S907" s="222"/>
      <c r="T907" s="223"/>
      <c r="AT907" s="224" t="s">
        <v>453</v>
      </c>
      <c r="AU907" s="224" t="s">
        <v>91</v>
      </c>
      <c r="AV907" s="14" t="s">
        <v>91</v>
      </c>
      <c r="AW907" s="14" t="s">
        <v>37</v>
      </c>
      <c r="AX907" s="14" t="s">
        <v>78</v>
      </c>
      <c r="AY907" s="224" t="s">
        <v>443</v>
      </c>
    </row>
    <row r="908" spans="1:65" s="14" customFormat="1">
      <c r="B908" s="214"/>
      <c r="C908" s="215"/>
      <c r="D908" s="205" t="s">
        <v>453</v>
      </c>
      <c r="E908" s="216" t="s">
        <v>19</v>
      </c>
      <c r="F908" s="217" t="s">
        <v>1127</v>
      </c>
      <c r="G908" s="215"/>
      <c r="H908" s="218">
        <v>3.4580000000000002</v>
      </c>
      <c r="I908" s="219"/>
      <c r="J908" s="215"/>
      <c r="K908" s="215"/>
      <c r="L908" s="220"/>
      <c r="M908" s="221"/>
      <c r="N908" s="222"/>
      <c r="O908" s="222"/>
      <c r="P908" s="222"/>
      <c r="Q908" s="222"/>
      <c r="R908" s="222"/>
      <c r="S908" s="222"/>
      <c r="T908" s="223"/>
      <c r="AT908" s="224" t="s">
        <v>453</v>
      </c>
      <c r="AU908" s="224" t="s">
        <v>91</v>
      </c>
      <c r="AV908" s="14" t="s">
        <v>91</v>
      </c>
      <c r="AW908" s="14" t="s">
        <v>37</v>
      </c>
      <c r="AX908" s="14" t="s">
        <v>78</v>
      </c>
      <c r="AY908" s="224" t="s">
        <v>443</v>
      </c>
    </row>
    <row r="909" spans="1:65" s="16" customFormat="1">
      <c r="B909" s="236"/>
      <c r="C909" s="237"/>
      <c r="D909" s="205" t="s">
        <v>453</v>
      </c>
      <c r="E909" s="238" t="s">
        <v>19</v>
      </c>
      <c r="F909" s="239" t="s">
        <v>581</v>
      </c>
      <c r="G909" s="237"/>
      <c r="H909" s="240">
        <v>19.405999999999999</v>
      </c>
      <c r="I909" s="241"/>
      <c r="J909" s="237"/>
      <c r="K909" s="237"/>
      <c r="L909" s="242"/>
      <c r="M909" s="243"/>
      <c r="N909" s="244"/>
      <c r="O909" s="244"/>
      <c r="P909" s="244"/>
      <c r="Q909" s="244"/>
      <c r="R909" s="244"/>
      <c r="S909" s="244"/>
      <c r="T909" s="245"/>
      <c r="AT909" s="246" t="s">
        <v>453</v>
      </c>
      <c r="AU909" s="246" t="s">
        <v>91</v>
      </c>
      <c r="AV909" s="16" t="s">
        <v>98</v>
      </c>
      <c r="AW909" s="16" t="s">
        <v>37</v>
      </c>
      <c r="AX909" s="16" t="s">
        <v>78</v>
      </c>
      <c r="AY909" s="246" t="s">
        <v>443</v>
      </c>
    </row>
    <row r="910" spans="1:65" s="13" customFormat="1">
      <c r="B910" s="203"/>
      <c r="C910" s="204"/>
      <c r="D910" s="205" t="s">
        <v>453</v>
      </c>
      <c r="E910" s="206" t="s">
        <v>19</v>
      </c>
      <c r="F910" s="207" t="s">
        <v>1057</v>
      </c>
      <c r="G910" s="204"/>
      <c r="H910" s="206" t="s">
        <v>19</v>
      </c>
      <c r="I910" s="208"/>
      <c r="J910" s="204"/>
      <c r="K910" s="204"/>
      <c r="L910" s="209"/>
      <c r="M910" s="210"/>
      <c r="N910" s="211"/>
      <c r="O910" s="211"/>
      <c r="P910" s="211"/>
      <c r="Q910" s="211"/>
      <c r="R910" s="211"/>
      <c r="S910" s="211"/>
      <c r="T910" s="212"/>
      <c r="AT910" s="213" t="s">
        <v>453</v>
      </c>
      <c r="AU910" s="213" t="s">
        <v>91</v>
      </c>
      <c r="AV910" s="13" t="s">
        <v>85</v>
      </c>
      <c r="AW910" s="13" t="s">
        <v>37</v>
      </c>
      <c r="AX910" s="13" t="s">
        <v>78</v>
      </c>
      <c r="AY910" s="213" t="s">
        <v>443</v>
      </c>
    </row>
    <row r="911" spans="1:65" s="14" customFormat="1">
      <c r="B911" s="214"/>
      <c r="C911" s="215"/>
      <c r="D911" s="205" t="s">
        <v>453</v>
      </c>
      <c r="E911" s="216" t="s">
        <v>19</v>
      </c>
      <c r="F911" s="217" t="s">
        <v>1128</v>
      </c>
      <c r="G911" s="215"/>
      <c r="H911" s="218">
        <v>3.1320000000000001</v>
      </c>
      <c r="I911" s="219"/>
      <c r="J911" s="215"/>
      <c r="K911" s="215"/>
      <c r="L911" s="220"/>
      <c r="M911" s="221"/>
      <c r="N911" s="222"/>
      <c r="O911" s="222"/>
      <c r="P911" s="222"/>
      <c r="Q911" s="222"/>
      <c r="R911" s="222"/>
      <c r="S911" s="222"/>
      <c r="T911" s="223"/>
      <c r="AT911" s="224" t="s">
        <v>453</v>
      </c>
      <c r="AU911" s="224" t="s">
        <v>91</v>
      </c>
      <c r="AV911" s="14" t="s">
        <v>91</v>
      </c>
      <c r="AW911" s="14" t="s">
        <v>37</v>
      </c>
      <c r="AX911" s="14" t="s">
        <v>78</v>
      </c>
      <c r="AY911" s="224" t="s">
        <v>443</v>
      </c>
    </row>
    <row r="912" spans="1:65" s="16" customFormat="1">
      <c r="B912" s="236"/>
      <c r="C912" s="237"/>
      <c r="D912" s="205" t="s">
        <v>453</v>
      </c>
      <c r="E912" s="238" t="s">
        <v>19</v>
      </c>
      <c r="F912" s="239" t="s">
        <v>581</v>
      </c>
      <c r="G912" s="237"/>
      <c r="H912" s="240">
        <v>3.1320000000000001</v>
      </c>
      <c r="I912" s="241"/>
      <c r="J912" s="237"/>
      <c r="K912" s="237"/>
      <c r="L912" s="242"/>
      <c r="M912" s="243"/>
      <c r="N912" s="244"/>
      <c r="O912" s="244"/>
      <c r="P912" s="244"/>
      <c r="Q912" s="244"/>
      <c r="R912" s="244"/>
      <c r="S912" s="244"/>
      <c r="T912" s="245"/>
      <c r="AT912" s="246" t="s">
        <v>453</v>
      </c>
      <c r="AU912" s="246" t="s">
        <v>91</v>
      </c>
      <c r="AV912" s="16" t="s">
        <v>98</v>
      </c>
      <c r="AW912" s="16" t="s">
        <v>37</v>
      </c>
      <c r="AX912" s="16" t="s">
        <v>78</v>
      </c>
      <c r="AY912" s="246" t="s">
        <v>443</v>
      </c>
    </row>
    <row r="913" spans="1:65" s="13" customFormat="1">
      <c r="B913" s="203"/>
      <c r="C913" s="204"/>
      <c r="D913" s="205" t="s">
        <v>453</v>
      </c>
      <c r="E913" s="206" t="s">
        <v>19</v>
      </c>
      <c r="F913" s="207" t="s">
        <v>1091</v>
      </c>
      <c r="G913" s="204"/>
      <c r="H913" s="206" t="s">
        <v>19</v>
      </c>
      <c r="I913" s="208"/>
      <c r="J913" s="204"/>
      <c r="K913" s="204"/>
      <c r="L913" s="209"/>
      <c r="M913" s="210"/>
      <c r="N913" s="211"/>
      <c r="O913" s="211"/>
      <c r="P913" s="211"/>
      <c r="Q913" s="211"/>
      <c r="R913" s="211"/>
      <c r="S913" s="211"/>
      <c r="T913" s="212"/>
      <c r="AT913" s="213" t="s">
        <v>453</v>
      </c>
      <c r="AU913" s="213" t="s">
        <v>91</v>
      </c>
      <c r="AV913" s="13" t="s">
        <v>85</v>
      </c>
      <c r="AW913" s="13" t="s">
        <v>37</v>
      </c>
      <c r="AX913" s="13" t="s">
        <v>78</v>
      </c>
      <c r="AY913" s="213" t="s">
        <v>443</v>
      </c>
    </row>
    <row r="914" spans="1:65" s="14" customFormat="1">
      <c r="B914" s="214"/>
      <c r="C914" s="215"/>
      <c r="D914" s="205" t="s">
        <v>453</v>
      </c>
      <c r="E914" s="216" t="s">
        <v>19</v>
      </c>
      <c r="F914" s="217" t="s">
        <v>1129</v>
      </c>
      <c r="G914" s="215"/>
      <c r="H914" s="218">
        <v>5.5369999999999999</v>
      </c>
      <c r="I914" s="219"/>
      <c r="J914" s="215"/>
      <c r="K914" s="215"/>
      <c r="L914" s="220"/>
      <c r="M914" s="221"/>
      <c r="N914" s="222"/>
      <c r="O914" s="222"/>
      <c r="P914" s="222"/>
      <c r="Q914" s="222"/>
      <c r="R914" s="222"/>
      <c r="S914" s="222"/>
      <c r="T914" s="223"/>
      <c r="AT914" s="224" t="s">
        <v>453</v>
      </c>
      <c r="AU914" s="224" t="s">
        <v>91</v>
      </c>
      <c r="AV914" s="14" t="s">
        <v>91</v>
      </c>
      <c r="AW914" s="14" t="s">
        <v>37</v>
      </c>
      <c r="AX914" s="14" t="s">
        <v>78</v>
      </c>
      <c r="AY914" s="224" t="s">
        <v>443</v>
      </c>
    </row>
    <row r="915" spans="1:65" s="16" customFormat="1">
      <c r="B915" s="236"/>
      <c r="C915" s="237"/>
      <c r="D915" s="205" t="s">
        <v>453</v>
      </c>
      <c r="E915" s="238" t="s">
        <v>19</v>
      </c>
      <c r="F915" s="239" t="s">
        <v>581</v>
      </c>
      <c r="G915" s="237"/>
      <c r="H915" s="240">
        <v>5.5369999999999999</v>
      </c>
      <c r="I915" s="241"/>
      <c r="J915" s="237"/>
      <c r="K915" s="237"/>
      <c r="L915" s="242"/>
      <c r="M915" s="243"/>
      <c r="N915" s="244"/>
      <c r="O915" s="244"/>
      <c r="P915" s="244"/>
      <c r="Q915" s="244"/>
      <c r="R915" s="244"/>
      <c r="S915" s="244"/>
      <c r="T915" s="245"/>
      <c r="AT915" s="246" t="s">
        <v>453</v>
      </c>
      <c r="AU915" s="246" t="s">
        <v>91</v>
      </c>
      <c r="AV915" s="16" t="s">
        <v>98</v>
      </c>
      <c r="AW915" s="16" t="s">
        <v>37</v>
      </c>
      <c r="AX915" s="16" t="s">
        <v>78</v>
      </c>
      <c r="AY915" s="246" t="s">
        <v>443</v>
      </c>
    </row>
    <row r="916" spans="1:65" s="15" customFormat="1">
      <c r="B916" s="225"/>
      <c r="C916" s="226"/>
      <c r="D916" s="205" t="s">
        <v>453</v>
      </c>
      <c r="E916" s="227" t="s">
        <v>19</v>
      </c>
      <c r="F916" s="228" t="s">
        <v>456</v>
      </c>
      <c r="G916" s="226"/>
      <c r="H916" s="229">
        <v>48.527000000000001</v>
      </c>
      <c r="I916" s="230"/>
      <c r="J916" s="226"/>
      <c r="K916" s="226"/>
      <c r="L916" s="231"/>
      <c r="M916" s="232"/>
      <c r="N916" s="233"/>
      <c r="O916" s="233"/>
      <c r="P916" s="233"/>
      <c r="Q916" s="233"/>
      <c r="R916" s="233"/>
      <c r="S916" s="233"/>
      <c r="T916" s="234"/>
      <c r="AT916" s="235" t="s">
        <v>453</v>
      </c>
      <c r="AU916" s="235" t="s">
        <v>91</v>
      </c>
      <c r="AV916" s="15" t="s">
        <v>449</v>
      </c>
      <c r="AW916" s="15" t="s">
        <v>37</v>
      </c>
      <c r="AX916" s="15" t="s">
        <v>85</v>
      </c>
      <c r="AY916" s="235" t="s">
        <v>443</v>
      </c>
    </row>
    <row r="917" spans="1:65" s="2" customFormat="1" ht="62.65" customHeight="1">
      <c r="A917" s="37"/>
      <c r="B917" s="38"/>
      <c r="C917" s="185" t="s">
        <v>1130</v>
      </c>
      <c r="D917" s="185" t="s">
        <v>445</v>
      </c>
      <c r="E917" s="186" t="s">
        <v>1131</v>
      </c>
      <c r="F917" s="187" t="s">
        <v>1132</v>
      </c>
      <c r="G917" s="188" t="s">
        <v>136</v>
      </c>
      <c r="H917" s="189">
        <v>14.16</v>
      </c>
      <c r="I917" s="190"/>
      <c r="J917" s="191">
        <f>ROUND(I917*H917,2)</f>
        <v>0</v>
      </c>
      <c r="K917" s="187" t="s">
        <v>448</v>
      </c>
      <c r="L917" s="42"/>
      <c r="M917" s="192" t="s">
        <v>19</v>
      </c>
      <c r="N917" s="193" t="s">
        <v>50</v>
      </c>
      <c r="O917" s="67"/>
      <c r="P917" s="194">
        <f>O917*H917</f>
        <v>0</v>
      </c>
      <c r="Q917" s="194">
        <v>0.20222999999999999</v>
      </c>
      <c r="R917" s="194">
        <f>Q917*H917</f>
        <v>2.8635768000000001</v>
      </c>
      <c r="S917" s="194">
        <v>0</v>
      </c>
      <c r="T917" s="195">
        <f>S917*H917</f>
        <v>0</v>
      </c>
      <c r="U917" s="37"/>
      <c r="V917" s="37"/>
      <c r="W917" s="37"/>
      <c r="X917" s="37"/>
      <c r="Y917" s="37"/>
      <c r="Z917" s="37"/>
      <c r="AA917" s="37"/>
      <c r="AB917" s="37"/>
      <c r="AC917" s="37"/>
      <c r="AD917" s="37"/>
      <c r="AE917" s="37"/>
      <c r="AR917" s="196" t="s">
        <v>449</v>
      </c>
      <c r="AT917" s="196" t="s">
        <v>445</v>
      </c>
      <c r="AU917" s="196" t="s">
        <v>91</v>
      </c>
      <c r="AY917" s="20" t="s">
        <v>443</v>
      </c>
      <c r="BE917" s="197">
        <f>IF(N917="základní",J917,0)</f>
        <v>0</v>
      </c>
      <c r="BF917" s="197">
        <f>IF(N917="snížená",J917,0)</f>
        <v>0</v>
      </c>
      <c r="BG917" s="197">
        <f>IF(N917="zákl. přenesená",J917,0)</f>
        <v>0</v>
      </c>
      <c r="BH917" s="197">
        <f>IF(N917="sníž. přenesená",J917,0)</f>
        <v>0</v>
      </c>
      <c r="BI917" s="197">
        <f>IF(N917="nulová",J917,0)</f>
        <v>0</v>
      </c>
      <c r="BJ917" s="20" t="s">
        <v>91</v>
      </c>
      <c r="BK917" s="197">
        <f>ROUND(I917*H917,2)</f>
        <v>0</v>
      </c>
      <c r="BL917" s="20" t="s">
        <v>449</v>
      </c>
      <c r="BM917" s="196" t="s">
        <v>1133</v>
      </c>
    </row>
    <row r="918" spans="1:65" s="2" customFormat="1">
      <c r="A918" s="37"/>
      <c r="B918" s="38"/>
      <c r="C918" s="39"/>
      <c r="D918" s="198" t="s">
        <v>451</v>
      </c>
      <c r="E918" s="39"/>
      <c r="F918" s="199" t="s">
        <v>1134</v>
      </c>
      <c r="G918" s="39"/>
      <c r="H918" s="39"/>
      <c r="I918" s="200"/>
      <c r="J918" s="39"/>
      <c r="K918" s="39"/>
      <c r="L918" s="42"/>
      <c r="M918" s="201"/>
      <c r="N918" s="202"/>
      <c r="O918" s="67"/>
      <c r="P918" s="67"/>
      <c r="Q918" s="67"/>
      <c r="R918" s="67"/>
      <c r="S918" s="67"/>
      <c r="T918" s="68"/>
      <c r="U918" s="37"/>
      <c r="V918" s="37"/>
      <c r="W918" s="37"/>
      <c r="X918" s="37"/>
      <c r="Y918" s="37"/>
      <c r="Z918" s="37"/>
      <c r="AA918" s="37"/>
      <c r="AB918" s="37"/>
      <c r="AC918" s="37"/>
      <c r="AD918" s="37"/>
      <c r="AE918" s="37"/>
      <c r="AT918" s="20" t="s">
        <v>451</v>
      </c>
      <c r="AU918" s="20" t="s">
        <v>91</v>
      </c>
    </row>
    <row r="919" spans="1:65" s="13" customFormat="1">
      <c r="B919" s="203"/>
      <c r="C919" s="204"/>
      <c r="D919" s="205" t="s">
        <v>453</v>
      </c>
      <c r="E919" s="206" t="s">
        <v>19</v>
      </c>
      <c r="F919" s="207" t="s">
        <v>540</v>
      </c>
      <c r="G919" s="204"/>
      <c r="H919" s="206" t="s">
        <v>19</v>
      </c>
      <c r="I919" s="208"/>
      <c r="J919" s="204"/>
      <c r="K919" s="204"/>
      <c r="L919" s="209"/>
      <c r="M919" s="210"/>
      <c r="N919" s="211"/>
      <c r="O919" s="211"/>
      <c r="P919" s="211"/>
      <c r="Q919" s="211"/>
      <c r="R919" s="211"/>
      <c r="S919" s="211"/>
      <c r="T919" s="212"/>
      <c r="AT919" s="213" t="s">
        <v>453</v>
      </c>
      <c r="AU919" s="213" t="s">
        <v>91</v>
      </c>
      <c r="AV919" s="13" t="s">
        <v>85</v>
      </c>
      <c r="AW919" s="13" t="s">
        <v>37</v>
      </c>
      <c r="AX919" s="13" t="s">
        <v>78</v>
      </c>
      <c r="AY919" s="213" t="s">
        <v>443</v>
      </c>
    </row>
    <row r="920" spans="1:65" s="13" customFormat="1">
      <c r="B920" s="203"/>
      <c r="C920" s="204"/>
      <c r="D920" s="205" t="s">
        <v>453</v>
      </c>
      <c r="E920" s="206" t="s">
        <v>19</v>
      </c>
      <c r="F920" s="207" t="s">
        <v>909</v>
      </c>
      <c r="G920" s="204"/>
      <c r="H920" s="206" t="s">
        <v>19</v>
      </c>
      <c r="I920" s="208"/>
      <c r="J920" s="204"/>
      <c r="K920" s="204"/>
      <c r="L920" s="209"/>
      <c r="M920" s="210"/>
      <c r="N920" s="211"/>
      <c r="O920" s="211"/>
      <c r="P920" s="211"/>
      <c r="Q920" s="211"/>
      <c r="R920" s="211"/>
      <c r="S920" s="211"/>
      <c r="T920" s="212"/>
      <c r="AT920" s="213" t="s">
        <v>453</v>
      </c>
      <c r="AU920" s="213" t="s">
        <v>91</v>
      </c>
      <c r="AV920" s="13" t="s">
        <v>85</v>
      </c>
      <c r="AW920" s="13" t="s">
        <v>37</v>
      </c>
      <c r="AX920" s="13" t="s">
        <v>78</v>
      </c>
      <c r="AY920" s="213" t="s">
        <v>443</v>
      </c>
    </row>
    <row r="921" spans="1:65" s="13" customFormat="1">
      <c r="B921" s="203"/>
      <c r="C921" s="204"/>
      <c r="D921" s="205" t="s">
        <v>453</v>
      </c>
      <c r="E921" s="206" t="s">
        <v>19</v>
      </c>
      <c r="F921" s="207" t="s">
        <v>530</v>
      </c>
      <c r="G921" s="204"/>
      <c r="H921" s="206" t="s">
        <v>19</v>
      </c>
      <c r="I921" s="208"/>
      <c r="J921" s="204"/>
      <c r="K921" s="204"/>
      <c r="L921" s="209"/>
      <c r="M921" s="210"/>
      <c r="N921" s="211"/>
      <c r="O921" s="211"/>
      <c r="P921" s="211"/>
      <c r="Q921" s="211"/>
      <c r="R921" s="211"/>
      <c r="S921" s="211"/>
      <c r="T921" s="212"/>
      <c r="AT921" s="213" t="s">
        <v>453</v>
      </c>
      <c r="AU921" s="213" t="s">
        <v>91</v>
      </c>
      <c r="AV921" s="13" t="s">
        <v>85</v>
      </c>
      <c r="AW921" s="13" t="s">
        <v>37</v>
      </c>
      <c r="AX921" s="13" t="s">
        <v>78</v>
      </c>
      <c r="AY921" s="213" t="s">
        <v>443</v>
      </c>
    </row>
    <row r="922" spans="1:65" s="14" customFormat="1">
      <c r="B922" s="214"/>
      <c r="C922" s="215"/>
      <c r="D922" s="205" t="s">
        <v>453</v>
      </c>
      <c r="E922" s="216" t="s">
        <v>19</v>
      </c>
      <c r="F922" s="217" t="s">
        <v>1135</v>
      </c>
      <c r="G922" s="215"/>
      <c r="H922" s="218">
        <v>7.08</v>
      </c>
      <c r="I922" s="219"/>
      <c r="J922" s="215"/>
      <c r="K922" s="215"/>
      <c r="L922" s="220"/>
      <c r="M922" s="221"/>
      <c r="N922" s="222"/>
      <c r="O922" s="222"/>
      <c r="P922" s="222"/>
      <c r="Q922" s="222"/>
      <c r="R922" s="222"/>
      <c r="S922" s="222"/>
      <c r="T922" s="223"/>
      <c r="AT922" s="224" t="s">
        <v>453</v>
      </c>
      <c r="AU922" s="224" t="s">
        <v>91</v>
      </c>
      <c r="AV922" s="14" t="s">
        <v>91</v>
      </c>
      <c r="AW922" s="14" t="s">
        <v>37</v>
      </c>
      <c r="AX922" s="14" t="s">
        <v>78</v>
      </c>
      <c r="AY922" s="224" t="s">
        <v>443</v>
      </c>
    </row>
    <row r="923" spans="1:65" s="13" customFormat="1">
      <c r="B923" s="203"/>
      <c r="C923" s="204"/>
      <c r="D923" s="205" t="s">
        <v>453</v>
      </c>
      <c r="E923" s="206" t="s">
        <v>19</v>
      </c>
      <c r="F923" s="207" t="s">
        <v>955</v>
      </c>
      <c r="G923" s="204"/>
      <c r="H923" s="206" t="s">
        <v>19</v>
      </c>
      <c r="I923" s="208"/>
      <c r="J923" s="204"/>
      <c r="K923" s="204"/>
      <c r="L923" s="209"/>
      <c r="M923" s="210"/>
      <c r="N923" s="211"/>
      <c r="O923" s="211"/>
      <c r="P923" s="211"/>
      <c r="Q923" s="211"/>
      <c r="R923" s="211"/>
      <c r="S923" s="211"/>
      <c r="T923" s="212"/>
      <c r="AT923" s="213" t="s">
        <v>453</v>
      </c>
      <c r="AU923" s="213" t="s">
        <v>91</v>
      </c>
      <c r="AV923" s="13" t="s">
        <v>85</v>
      </c>
      <c r="AW923" s="13" t="s">
        <v>37</v>
      </c>
      <c r="AX923" s="13" t="s">
        <v>78</v>
      </c>
      <c r="AY923" s="213" t="s">
        <v>443</v>
      </c>
    </row>
    <row r="924" spans="1:65" s="14" customFormat="1">
      <c r="B924" s="214"/>
      <c r="C924" s="215"/>
      <c r="D924" s="205" t="s">
        <v>453</v>
      </c>
      <c r="E924" s="216" t="s">
        <v>19</v>
      </c>
      <c r="F924" s="217" t="s">
        <v>1136</v>
      </c>
      <c r="G924" s="215"/>
      <c r="H924" s="218">
        <v>7.08</v>
      </c>
      <c r="I924" s="219"/>
      <c r="J924" s="215"/>
      <c r="K924" s="215"/>
      <c r="L924" s="220"/>
      <c r="M924" s="221"/>
      <c r="N924" s="222"/>
      <c r="O924" s="222"/>
      <c r="P924" s="222"/>
      <c r="Q924" s="222"/>
      <c r="R924" s="222"/>
      <c r="S924" s="222"/>
      <c r="T924" s="223"/>
      <c r="AT924" s="224" t="s">
        <v>453</v>
      </c>
      <c r="AU924" s="224" t="s">
        <v>91</v>
      </c>
      <c r="AV924" s="14" t="s">
        <v>91</v>
      </c>
      <c r="AW924" s="14" t="s">
        <v>37</v>
      </c>
      <c r="AX924" s="14" t="s">
        <v>78</v>
      </c>
      <c r="AY924" s="224" t="s">
        <v>443</v>
      </c>
    </row>
    <row r="925" spans="1:65" s="15" customFormat="1">
      <c r="B925" s="225"/>
      <c r="C925" s="226"/>
      <c r="D925" s="205" t="s">
        <v>453</v>
      </c>
      <c r="E925" s="227" t="s">
        <v>19</v>
      </c>
      <c r="F925" s="228" t="s">
        <v>456</v>
      </c>
      <c r="G925" s="226"/>
      <c r="H925" s="229">
        <v>14.16</v>
      </c>
      <c r="I925" s="230"/>
      <c r="J925" s="226"/>
      <c r="K925" s="226"/>
      <c r="L925" s="231"/>
      <c r="M925" s="232"/>
      <c r="N925" s="233"/>
      <c r="O925" s="233"/>
      <c r="P925" s="233"/>
      <c r="Q925" s="233"/>
      <c r="R925" s="233"/>
      <c r="S925" s="233"/>
      <c r="T925" s="234"/>
      <c r="AT925" s="235" t="s">
        <v>453</v>
      </c>
      <c r="AU925" s="235" t="s">
        <v>91</v>
      </c>
      <c r="AV925" s="15" t="s">
        <v>449</v>
      </c>
      <c r="AW925" s="15" t="s">
        <v>37</v>
      </c>
      <c r="AX925" s="15" t="s">
        <v>85</v>
      </c>
      <c r="AY925" s="235" t="s">
        <v>443</v>
      </c>
    </row>
    <row r="926" spans="1:65" s="2" customFormat="1" ht="33" customHeight="1">
      <c r="A926" s="37"/>
      <c r="B926" s="38"/>
      <c r="C926" s="185" t="s">
        <v>1137</v>
      </c>
      <c r="D926" s="185" t="s">
        <v>445</v>
      </c>
      <c r="E926" s="186" t="s">
        <v>1138</v>
      </c>
      <c r="F926" s="187" t="s">
        <v>1139</v>
      </c>
      <c r="G926" s="188" t="s">
        <v>181</v>
      </c>
      <c r="H926" s="189">
        <v>26.684000000000001</v>
      </c>
      <c r="I926" s="190"/>
      <c r="J926" s="191">
        <f>ROUND(I926*H926,2)</f>
        <v>0</v>
      </c>
      <c r="K926" s="187" t="s">
        <v>448</v>
      </c>
      <c r="L926" s="42"/>
      <c r="M926" s="192" t="s">
        <v>19</v>
      </c>
      <c r="N926" s="193" t="s">
        <v>50</v>
      </c>
      <c r="O926" s="67"/>
      <c r="P926" s="194">
        <f>O926*H926</f>
        <v>0</v>
      </c>
      <c r="Q926" s="194">
        <v>2.45329</v>
      </c>
      <c r="R926" s="194">
        <f>Q926*H926</f>
        <v>65.463590359999998</v>
      </c>
      <c r="S926" s="194">
        <v>0</v>
      </c>
      <c r="T926" s="195">
        <f>S926*H926</f>
        <v>0</v>
      </c>
      <c r="U926" s="37"/>
      <c r="V926" s="37"/>
      <c r="W926" s="37"/>
      <c r="X926" s="37"/>
      <c r="Y926" s="37"/>
      <c r="Z926" s="37"/>
      <c r="AA926" s="37"/>
      <c r="AB926" s="37"/>
      <c r="AC926" s="37"/>
      <c r="AD926" s="37"/>
      <c r="AE926" s="37"/>
      <c r="AR926" s="196" t="s">
        <v>449</v>
      </c>
      <c r="AT926" s="196" t="s">
        <v>445</v>
      </c>
      <c r="AU926" s="196" t="s">
        <v>91</v>
      </c>
      <c r="AY926" s="20" t="s">
        <v>443</v>
      </c>
      <c r="BE926" s="197">
        <f>IF(N926="základní",J926,0)</f>
        <v>0</v>
      </c>
      <c r="BF926" s="197">
        <f>IF(N926="snížená",J926,0)</f>
        <v>0</v>
      </c>
      <c r="BG926" s="197">
        <f>IF(N926="zákl. přenesená",J926,0)</f>
        <v>0</v>
      </c>
      <c r="BH926" s="197">
        <f>IF(N926="sníž. přenesená",J926,0)</f>
        <v>0</v>
      </c>
      <c r="BI926" s="197">
        <f>IF(N926="nulová",J926,0)</f>
        <v>0</v>
      </c>
      <c r="BJ926" s="20" t="s">
        <v>91</v>
      </c>
      <c r="BK926" s="197">
        <f>ROUND(I926*H926,2)</f>
        <v>0</v>
      </c>
      <c r="BL926" s="20" t="s">
        <v>449</v>
      </c>
      <c r="BM926" s="196" t="s">
        <v>1140</v>
      </c>
    </row>
    <row r="927" spans="1:65" s="2" customFormat="1">
      <c r="A927" s="37"/>
      <c r="B927" s="38"/>
      <c r="C927" s="39"/>
      <c r="D927" s="198" t="s">
        <v>451</v>
      </c>
      <c r="E927" s="39"/>
      <c r="F927" s="199" t="s">
        <v>1141</v>
      </c>
      <c r="G927" s="39"/>
      <c r="H927" s="39"/>
      <c r="I927" s="200"/>
      <c r="J927" s="39"/>
      <c r="K927" s="39"/>
      <c r="L927" s="42"/>
      <c r="M927" s="201"/>
      <c r="N927" s="202"/>
      <c r="O927" s="67"/>
      <c r="P927" s="67"/>
      <c r="Q927" s="67"/>
      <c r="R927" s="67"/>
      <c r="S927" s="67"/>
      <c r="T927" s="68"/>
      <c r="U927" s="37"/>
      <c r="V927" s="37"/>
      <c r="W927" s="37"/>
      <c r="X927" s="37"/>
      <c r="Y927" s="37"/>
      <c r="Z927" s="37"/>
      <c r="AA927" s="37"/>
      <c r="AB927" s="37"/>
      <c r="AC927" s="37"/>
      <c r="AD927" s="37"/>
      <c r="AE927" s="37"/>
      <c r="AT927" s="20" t="s">
        <v>451</v>
      </c>
      <c r="AU927" s="20" t="s">
        <v>91</v>
      </c>
    </row>
    <row r="928" spans="1:65" s="13" customFormat="1">
      <c r="B928" s="203"/>
      <c r="C928" s="204"/>
      <c r="D928" s="205" t="s">
        <v>453</v>
      </c>
      <c r="E928" s="206" t="s">
        <v>19</v>
      </c>
      <c r="F928" s="207" t="s">
        <v>540</v>
      </c>
      <c r="G928" s="204"/>
      <c r="H928" s="206" t="s">
        <v>19</v>
      </c>
      <c r="I928" s="208"/>
      <c r="J928" s="204"/>
      <c r="K928" s="204"/>
      <c r="L928" s="209"/>
      <c r="M928" s="210"/>
      <c r="N928" s="211"/>
      <c r="O928" s="211"/>
      <c r="P928" s="211"/>
      <c r="Q928" s="211"/>
      <c r="R928" s="211"/>
      <c r="S928" s="211"/>
      <c r="T928" s="212"/>
      <c r="AT928" s="213" t="s">
        <v>453</v>
      </c>
      <c r="AU928" s="213" t="s">
        <v>91</v>
      </c>
      <c r="AV928" s="13" t="s">
        <v>85</v>
      </c>
      <c r="AW928" s="13" t="s">
        <v>37</v>
      </c>
      <c r="AX928" s="13" t="s">
        <v>78</v>
      </c>
      <c r="AY928" s="213" t="s">
        <v>443</v>
      </c>
    </row>
    <row r="929" spans="1:65" s="13" customFormat="1">
      <c r="B929" s="203"/>
      <c r="C929" s="204"/>
      <c r="D929" s="205" t="s">
        <v>453</v>
      </c>
      <c r="E929" s="206" t="s">
        <v>19</v>
      </c>
      <c r="F929" s="207" t="s">
        <v>909</v>
      </c>
      <c r="G929" s="204"/>
      <c r="H929" s="206" t="s">
        <v>19</v>
      </c>
      <c r="I929" s="208"/>
      <c r="J929" s="204"/>
      <c r="K929" s="204"/>
      <c r="L929" s="209"/>
      <c r="M929" s="210"/>
      <c r="N929" s="211"/>
      <c r="O929" s="211"/>
      <c r="P929" s="211"/>
      <c r="Q929" s="211"/>
      <c r="R929" s="211"/>
      <c r="S929" s="211"/>
      <c r="T929" s="212"/>
      <c r="AT929" s="213" t="s">
        <v>453</v>
      </c>
      <c r="AU929" s="213" t="s">
        <v>91</v>
      </c>
      <c r="AV929" s="13" t="s">
        <v>85</v>
      </c>
      <c r="AW929" s="13" t="s">
        <v>37</v>
      </c>
      <c r="AX929" s="13" t="s">
        <v>78</v>
      </c>
      <c r="AY929" s="213" t="s">
        <v>443</v>
      </c>
    </row>
    <row r="930" spans="1:65" s="13" customFormat="1">
      <c r="B930" s="203"/>
      <c r="C930" s="204"/>
      <c r="D930" s="205" t="s">
        <v>453</v>
      </c>
      <c r="E930" s="206" t="s">
        <v>19</v>
      </c>
      <c r="F930" s="207" t="s">
        <v>794</v>
      </c>
      <c r="G930" s="204"/>
      <c r="H930" s="206" t="s">
        <v>19</v>
      </c>
      <c r="I930" s="208"/>
      <c r="J930" s="204"/>
      <c r="K930" s="204"/>
      <c r="L930" s="209"/>
      <c r="M930" s="210"/>
      <c r="N930" s="211"/>
      <c r="O930" s="211"/>
      <c r="P930" s="211"/>
      <c r="Q930" s="211"/>
      <c r="R930" s="211"/>
      <c r="S930" s="211"/>
      <c r="T930" s="212"/>
      <c r="AT930" s="213" t="s">
        <v>453</v>
      </c>
      <c r="AU930" s="213" t="s">
        <v>91</v>
      </c>
      <c r="AV930" s="13" t="s">
        <v>85</v>
      </c>
      <c r="AW930" s="13" t="s">
        <v>37</v>
      </c>
      <c r="AX930" s="13" t="s">
        <v>78</v>
      </c>
      <c r="AY930" s="213" t="s">
        <v>443</v>
      </c>
    </row>
    <row r="931" spans="1:65" s="13" customFormat="1">
      <c r="B931" s="203"/>
      <c r="C931" s="204"/>
      <c r="D931" s="205" t="s">
        <v>453</v>
      </c>
      <c r="E931" s="206" t="s">
        <v>19</v>
      </c>
      <c r="F931" s="207" t="s">
        <v>1142</v>
      </c>
      <c r="G931" s="204"/>
      <c r="H931" s="206" t="s">
        <v>19</v>
      </c>
      <c r="I931" s="208"/>
      <c r="J931" s="204"/>
      <c r="K931" s="204"/>
      <c r="L931" s="209"/>
      <c r="M931" s="210"/>
      <c r="N931" s="211"/>
      <c r="O931" s="211"/>
      <c r="P931" s="211"/>
      <c r="Q931" s="211"/>
      <c r="R931" s="211"/>
      <c r="S931" s="211"/>
      <c r="T931" s="212"/>
      <c r="AT931" s="213" t="s">
        <v>453</v>
      </c>
      <c r="AU931" s="213" t="s">
        <v>91</v>
      </c>
      <c r="AV931" s="13" t="s">
        <v>85</v>
      </c>
      <c r="AW931" s="13" t="s">
        <v>37</v>
      </c>
      <c r="AX931" s="13" t="s">
        <v>78</v>
      </c>
      <c r="AY931" s="213" t="s">
        <v>443</v>
      </c>
    </row>
    <row r="932" spans="1:65" s="14" customFormat="1">
      <c r="B932" s="214"/>
      <c r="C932" s="215"/>
      <c r="D932" s="205" t="s">
        <v>453</v>
      </c>
      <c r="E932" s="216" t="s">
        <v>19</v>
      </c>
      <c r="F932" s="217" t="s">
        <v>1143</v>
      </c>
      <c r="G932" s="215"/>
      <c r="H932" s="218">
        <v>9.0999999999999998E-2</v>
      </c>
      <c r="I932" s="219"/>
      <c r="J932" s="215"/>
      <c r="K932" s="215"/>
      <c r="L932" s="220"/>
      <c r="M932" s="221"/>
      <c r="N932" s="222"/>
      <c r="O932" s="222"/>
      <c r="P932" s="222"/>
      <c r="Q932" s="222"/>
      <c r="R932" s="222"/>
      <c r="S932" s="222"/>
      <c r="T932" s="223"/>
      <c r="AT932" s="224" t="s">
        <v>453</v>
      </c>
      <c r="AU932" s="224" t="s">
        <v>91</v>
      </c>
      <c r="AV932" s="14" t="s">
        <v>91</v>
      </c>
      <c r="AW932" s="14" t="s">
        <v>37</v>
      </c>
      <c r="AX932" s="14" t="s">
        <v>78</v>
      </c>
      <c r="AY932" s="224" t="s">
        <v>443</v>
      </c>
    </row>
    <row r="933" spans="1:65" s="13" customFormat="1">
      <c r="B933" s="203"/>
      <c r="C933" s="204"/>
      <c r="D933" s="205" t="s">
        <v>453</v>
      </c>
      <c r="E933" s="206" t="s">
        <v>19</v>
      </c>
      <c r="F933" s="207" t="s">
        <v>582</v>
      </c>
      <c r="G933" s="204"/>
      <c r="H933" s="206" t="s">
        <v>19</v>
      </c>
      <c r="I933" s="208"/>
      <c r="J933" s="204"/>
      <c r="K933" s="204"/>
      <c r="L933" s="209"/>
      <c r="M933" s="210"/>
      <c r="N933" s="211"/>
      <c r="O933" s="211"/>
      <c r="P933" s="211"/>
      <c r="Q933" s="211"/>
      <c r="R933" s="211"/>
      <c r="S933" s="211"/>
      <c r="T933" s="212"/>
      <c r="AT933" s="213" t="s">
        <v>453</v>
      </c>
      <c r="AU933" s="213" t="s">
        <v>91</v>
      </c>
      <c r="AV933" s="13" t="s">
        <v>85</v>
      </c>
      <c r="AW933" s="13" t="s">
        <v>37</v>
      </c>
      <c r="AX933" s="13" t="s">
        <v>78</v>
      </c>
      <c r="AY933" s="213" t="s">
        <v>443</v>
      </c>
    </row>
    <row r="934" spans="1:65" s="14" customFormat="1">
      <c r="B934" s="214"/>
      <c r="C934" s="215"/>
      <c r="D934" s="205" t="s">
        <v>453</v>
      </c>
      <c r="E934" s="216" t="s">
        <v>19</v>
      </c>
      <c r="F934" s="217" t="s">
        <v>1144</v>
      </c>
      <c r="G934" s="215"/>
      <c r="H934" s="218">
        <v>2.448</v>
      </c>
      <c r="I934" s="219"/>
      <c r="J934" s="215"/>
      <c r="K934" s="215"/>
      <c r="L934" s="220"/>
      <c r="M934" s="221"/>
      <c r="N934" s="222"/>
      <c r="O934" s="222"/>
      <c r="P934" s="222"/>
      <c r="Q934" s="222"/>
      <c r="R934" s="222"/>
      <c r="S934" s="222"/>
      <c r="T934" s="223"/>
      <c r="AT934" s="224" t="s">
        <v>453</v>
      </c>
      <c r="AU934" s="224" t="s">
        <v>91</v>
      </c>
      <c r="AV934" s="14" t="s">
        <v>91</v>
      </c>
      <c r="AW934" s="14" t="s">
        <v>37</v>
      </c>
      <c r="AX934" s="14" t="s">
        <v>78</v>
      </c>
      <c r="AY934" s="224" t="s">
        <v>443</v>
      </c>
    </row>
    <row r="935" spans="1:65" s="14" customFormat="1">
      <c r="B935" s="214"/>
      <c r="C935" s="215"/>
      <c r="D935" s="205" t="s">
        <v>453</v>
      </c>
      <c r="E935" s="216" t="s">
        <v>19</v>
      </c>
      <c r="F935" s="217" t="s">
        <v>1145</v>
      </c>
      <c r="G935" s="215"/>
      <c r="H935" s="218">
        <v>24.145</v>
      </c>
      <c r="I935" s="219"/>
      <c r="J935" s="215"/>
      <c r="K935" s="215"/>
      <c r="L935" s="220"/>
      <c r="M935" s="221"/>
      <c r="N935" s="222"/>
      <c r="O935" s="222"/>
      <c r="P935" s="222"/>
      <c r="Q935" s="222"/>
      <c r="R935" s="222"/>
      <c r="S935" s="222"/>
      <c r="T935" s="223"/>
      <c r="AT935" s="224" t="s">
        <v>453</v>
      </c>
      <c r="AU935" s="224" t="s">
        <v>91</v>
      </c>
      <c r="AV935" s="14" t="s">
        <v>91</v>
      </c>
      <c r="AW935" s="14" t="s">
        <v>37</v>
      </c>
      <c r="AX935" s="14" t="s">
        <v>78</v>
      </c>
      <c r="AY935" s="224" t="s">
        <v>443</v>
      </c>
    </row>
    <row r="936" spans="1:65" s="15" customFormat="1">
      <c r="B936" s="225"/>
      <c r="C936" s="226"/>
      <c r="D936" s="205" t="s">
        <v>453</v>
      </c>
      <c r="E936" s="227" t="s">
        <v>19</v>
      </c>
      <c r="F936" s="228" t="s">
        <v>456</v>
      </c>
      <c r="G936" s="226"/>
      <c r="H936" s="229">
        <v>26.684000000000001</v>
      </c>
      <c r="I936" s="230"/>
      <c r="J936" s="226"/>
      <c r="K936" s="226"/>
      <c r="L936" s="231"/>
      <c r="M936" s="232"/>
      <c r="N936" s="233"/>
      <c r="O936" s="233"/>
      <c r="P936" s="233"/>
      <c r="Q936" s="233"/>
      <c r="R936" s="233"/>
      <c r="S936" s="233"/>
      <c r="T936" s="234"/>
      <c r="AT936" s="235" t="s">
        <v>453</v>
      </c>
      <c r="AU936" s="235" t="s">
        <v>91</v>
      </c>
      <c r="AV936" s="15" t="s">
        <v>449</v>
      </c>
      <c r="AW936" s="15" t="s">
        <v>37</v>
      </c>
      <c r="AX936" s="15" t="s">
        <v>85</v>
      </c>
      <c r="AY936" s="235" t="s">
        <v>443</v>
      </c>
    </row>
    <row r="937" spans="1:65" s="2" customFormat="1" ht="24.2" customHeight="1">
      <c r="A937" s="37"/>
      <c r="B937" s="38"/>
      <c r="C937" s="185" t="s">
        <v>1146</v>
      </c>
      <c r="D937" s="185" t="s">
        <v>445</v>
      </c>
      <c r="E937" s="186" t="s">
        <v>1147</v>
      </c>
      <c r="F937" s="187" t="s">
        <v>1148</v>
      </c>
      <c r="G937" s="188" t="s">
        <v>136</v>
      </c>
      <c r="H937" s="189">
        <v>186.96</v>
      </c>
      <c r="I937" s="190"/>
      <c r="J937" s="191">
        <f>ROUND(I937*H937,2)</f>
        <v>0</v>
      </c>
      <c r="K937" s="187" t="s">
        <v>448</v>
      </c>
      <c r="L937" s="42"/>
      <c r="M937" s="192" t="s">
        <v>19</v>
      </c>
      <c r="N937" s="193" t="s">
        <v>50</v>
      </c>
      <c r="O937" s="67"/>
      <c r="P937" s="194">
        <f>O937*H937</f>
        <v>0</v>
      </c>
      <c r="Q937" s="194">
        <v>2.7499999999999998E-3</v>
      </c>
      <c r="R937" s="194">
        <f>Q937*H937</f>
        <v>0.51414000000000004</v>
      </c>
      <c r="S937" s="194">
        <v>0</v>
      </c>
      <c r="T937" s="195">
        <f>S937*H937</f>
        <v>0</v>
      </c>
      <c r="U937" s="37"/>
      <c r="V937" s="37"/>
      <c r="W937" s="37"/>
      <c r="X937" s="37"/>
      <c r="Y937" s="37"/>
      <c r="Z937" s="37"/>
      <c r="AA937" s="37"/>
      <c r="AB937" s="37"/>
      <c r="AC937" s="37"/>
      <c r="AD937" s="37"/>
      <c r="AE937" s="37"/>
      <c r="AR937" s="196" t="s">
        <v>449</v>
      </c>
      <c r="AT937" s="196" t="s">
        <v>445</v>
      </c>
      <c r="AU937" s="196" t="s">
        <v>91</v>
      </c>
      <c r="AY937" s="20" t="s">
        <v>443</v>
      </c>
      <c r="BE937" s="197">
        <f>IF(N937="základní",J937,0)</f>
        <v>0</v>
      </c>
      <c r="BF937" s="197">
        <f>IF(N937="snížená",J937,0)</f>
        <v>0</v>
      </c>
      <c r="BG937" s="197">
        <f>IF(N937="zákl. přenesená",J937,0)</f>
        <v>0</v>
      </c>
      <c r="BH937" s="197">
        <f>IF(N937="sníž. přenesená",J937,0)</f>
        <v>0</v>
      </c>
      <c r="BI937" s="197">
        <f>IF(N937="nulová",J937,0)</f>
        <v>0</v>
      </c>
      <c r="BJ937" s="20" t="s">
        <v>91</v>
      </c>
      <c r="BK937" s="197">
        <f>ROUND(I937*H937,2)</f>
        <v>0</v>
      </c>
      <c r="BL937" s="20" t="s">
        <v>449</v>
      </c>
      <c r="BM937" s="196" t="s">
        <v>1149</v>
      </c>
    </row>
    <row r="938" spans="1:65" s="2" customFormat="1">
      <c r="A938" s="37"/>
      <c r="B938" s="38"/>
      <c r="C938" s="39"/>
      <c r="D938" s="198" t="s">
        <v>451</v>
      </c>
      <c r="E938" s="39"/>
      <c r="F938" s="199" t="s">
        <v>1150</v>
      </c>
      <c r="G938" s="39"/>
      <c r="H938" s="39"/>
      <c r="I938" s="200"/>
      <c r="J938" s="39"/>
      <c r="K938" s="39"/>
      <c r="L938" s="42"/>
      <c r="M938" s="201"/>
      <c r="N938" s="202"/>
      <c r="O938" s="67"/>
      <c r="P938" s="67"/>
      <c r="Q938" s="67"/>
      <c r="R938" s="67"/>
      <c r="S938" s="67"/>
      <c r="T938" s="68"/>
      <c r="U938" s="37"/>
      <c r="V938" s="37"/>
      <c r="W938" s="37"/>
      <c r="X938" s="37"/>
      <c r="Y938" s="37"/>
      <c r="Z938" s="37"/>
      <c r="AA938" s="37"/>
      <c r="AB938" s="37"/>
      <c r="AC938" s="37"/>
      <c r="AD938" s="37"/>
      <c r="AE938" s="37"/>
      <c r="AT938" s="20" t="s">
        <v>451</v>
      </c>
      <c r="AU938" s="20" t="s">
        <v>91</v>
      </c>
    </row>
    <row r="939" spans="1:65" s="13" customFormat="1">
      <c r="B939" s="203"/>
      <c r="C939" s="204"/>
      <c r="D939" s="205" t="s">
        <v>453</v>
      </c>
      <c r="E939" s="206" t="s">
        <v>19</v>
      </c>
      <c r="F939" s="207" t="s">
        <v>582</v>
      </c>
      <c r="G939" s="204"/>
      <c r="H939" s="206" t="s">
        <v>19</v>
      </c>
      <c r="I939" s="208"/>
      <c r="J939" s="204"/>
      <c r="K939" s="204"/>
      <c r="L939" s="209"/>
      <c r="M939" s="210"/>
      <c r="N939" s="211"/>
      <c r="O939" s="211"/>
      <c r="P939" s="211"/>
      <c r="Q939" s="211"/>
      <c r="R939" s="211"/>
      <c r="S939" s="211"/>
      <c r="T939" s="212"/>
      <c r="AT939" s="213" t="s">
        <v>453</v>
      </c>
      <c r="AU939" s="213" t="s">
        <v>91</v>
      </c>
      <c r="AV939" s="13" t="s">
        <v>85</v>
      </c>
      <c r="AW939" s="13" t="s">
        <v>37</v>
      </c>
      <c r="AX939" s="13" t="s">
        <v>78</v>
      </c>
      <c r="AY939" s="213" t="s">
        <v>443</v>
      </c>
    </row>
    <row r="940" spans="1:65" s="14" customFormat="1">
      <c r="B940" s="214"/>
      <c r="C940" s="215"/>
      <c r="D940" s="205" t="s">
        <v>453</v>
      </c>
      <c r="E940" s="216" t="s">
        <v>19</v>
      </c>
      <c r="F940" s="217" t="s">
        <v>1151</v>
      </c>
      <c r="G940" s="215"/>
      <c r="H940" s="218">
        <v>16.32</v>
      </c>
      <c r="I940" s="219"/>
      <c r="J940" s="215"/>
      <c r="K940" s="215"/>
      <c r="L940" s="220"/>
      <c r="M940" s="221"/>
      <c r="N940" s="222"/>
      <c r="O940" s="222"/>
      <c r="P940" s="222"/>
      <c r="Q940" s="222"/>
      <c r="R940" s="222"/>
      <c r="S940" s="222"/>
      <c r="T940" s="223"/>
      <c r="AT940" s="224" t="s">
        <v>453</v>
      </c>
      <c r="AU940" s="224" t="s">
        <v>91</v>
      </c>
      <c r="AV940" s="14" t="s">
        <v>91</v>
      </c>
      <c r="AW940" s="14" t="s">
        <v>37</v>
      </c>
      <c r="AX940" s="14" t="s">
        <v>78</v>
      </c>
      <c r="AY940" s="224" t="s">
        <v>443</v>
      </c>
    </row>
    <row r="941" spans="1:65" s="14" customFormat="1">
      <c r="B941" s="214"/>
      <c r="C941" s="215"/>
      <c r="D941" s="205" t="s">
        <v>453</v>
      </c>
      <c r="E941" s="216" t="s">
        <v>19</v>
      </c>
      <c r="F941" s="217" t="s">
        <v>1152</v>
      </c>
      <c r="G941" s="215"/>
      <c r="H941" s="218">
        <v>170.64</v>
      </c>
      <c r="I941" s="219"/>
      <c r="J941" s="215"/>
      <c r="K941" s="215"/>
      <c r="L941" s="220"/>
      <c r="M941" s="221"/>
      <c r="N941" s="222"/>
      <c r="O941" s="222"/>
      <c r="P941" s="222"/>
      <c r="Q941" s="222"/>
      <c r="R941" s="222"/>
      <c r="S941" s="222"/>
      <c r="T941" s="223"/>
      <c r="AT941" s="224" t="s">
        <v>453</v>
      </c>
      <c r="AU941" s="224" t="s">
        <v>91</v>
      </c>
      <c r="AV941" s="14" t="s">
        <v>91</v>
      </c>
      <c r="AW941" s="14" t="s">
        <v>37</v>
      </c>
      <c r="AX941" s="14" t="s">
        <v>78</v>
      </c>
      <c r="AY941" s="224" t="s">
        <v>443</v>
      </c>
    </row>
    <row r="942" spans="1:65" s="15" customFormat="1">
      <c r="B942" s="225"/>
      <c r="C942" s="226"/>
      <c r="D942" s="205" t="s">
        <v>453</v>
      </c>
      <c r="E942" s="227" t="s">
        <v>134</v>
      </c>
      <c r="F942" s="228" t="s">
        <v>456</v>
      </c>
      <c r="G942" s="226"/>
      <c r="H942" s="229">
        <v>186.96</v>
      </c>
      <c r="I942" s="230"/>
      <c r="J942" s="226"/>
      <c r="K942" s="226"/>
      <c r="L942" s="231"/>
      <c r="M942" s="232"/>
      <c r="N942" s="233"/>
      <c r="O942" s="233"/>
      <c r="P942" s="233"/>
      <c r="Q942" s="233"/>
      <c r="R942" s="233"/>
      <c r="S942" s="233"/>
      <c r="T942" s="234"/>
      <c r="AT942" s="235" t="s">
        <v>453</v>
      </c>
      <c r="AU942" s="235" t="s">
        <v>91</v>
      </c>
      <c r="AV942" s="15" t="s">
        <v>449</v>
      </c>
      <c r="AW942" s="15" t="s">
        <v>37</v>
      </c>
      <c r="AX942" s="15" t="s">
        <v>85</v>
      </c>
      <c r="AY942" s="235" t="s">
        <v>443</v>
      </c>
    </row>
    <row r="943" spans="1:65" s="2" customFormat="1" ht="24.2" customHeight="1">
      <c r="A943" s="37"/>
      <c r="B943" s="38"/>
      <c r="C943" s="185" t="s">
        <v>1153</v>
      </c>
      <c r="D943" s="185" t="s">
        <v>445</v>
      </c>
      <c r="E943" s="186" t="s">
        <v>1154</v>
      </c>
      <c r="F943" s="187" t="s">
        <v>1155</v>
      </c>
      <c r="G943" s="188" t="s">
        <v>136</v>
      </c>
      <c r="H943" s="189">
        <v>186.96</v>
      </c>
      <c r="I943" s="190"/>
      <c r="J943" s="191">
        <f>ROUND(I943*H943,2)</f>
        <v>0</v>
      </c>
      <c r="K943" s="187" t="s">
        <v>448</v>
      </c>
      <c r="L943" s="42"/>
      <c r="M943" s="192" t="s">
        <v>19</v>
      </c>
      <c r="N943" s="193" t="s">
        <v>50</v>
      </c>
      <c r="O943" s="67"/>
      <c r="P943" s="194">
        <f>O943*H943</f>
        <v>0</v>
      </c>
      <c r="Q943" s="194">
        <v>0</v>
      </c>
      <c r="R943" s="194">
        <f>Q943*H943</f>
        <v>0</v>
      </c>
      <c r="S943" s="194">
        <v>0</v>
      </c>
      <c r="T943" s="195">
        <f>S943*H943</f>
        <v>0</v>
      </c>
      <c r="U943" s="37"/>
      <c r="V943" s="37"/>
      <c r="W943" s="37"/>
      <c r="X943" s="37"/>
      <c r="Y943" s="37"/>
      <c r="Z943" s="37"/>
      <c r="AA943" s="37"/>
      <c r="AB943" s="37"/>
      <c r="AC943" s="37"/>
      <c r="AD943" s="37"/>
      <c r="AE943" s="37"/>
      <c r="AR943" s="196" t="s">
        <v>449</v>
      </c>
      <c r="AT943" s="196" t="s">
        <v>445</v>
      </c>
      <c r="AU943" s="196" t="s">
        <v>91</v>
      </c>
      <c r="AY943" s="20" t="s">
        <v>443</v>
      </c>
      <c r="BE943" s="197">
        <f>IF(N943="základní",J943,0)</f>
        <v>0</v>
      </c>
      <c r="BF943" s="197">
        <f>IF(N943="snížená",J943,0)</f>
        <v>0</v>
      </c>
      <c r="BG943" s="197">
        <f>IF(N943="zákl. přenesená",J943,0)</f>
        <v>0</v>
      </c>
      <c r="BH943" s="197">
        <f>IF(N943="sníž. přenesená",J943,0)</f>
        <v>0</v>
      </c>
      <c r="BI943" s="197">
        <f>IF(N943="nulová",J943,0)</f>
        <v>0</v>
      </c>
      <c r="BJ943" s="20" t="s">
        <v>91</v>
      </c>
      <c r="BK943" s="197">
        <f>ROUND(I943*H943,2)</f>
        <v>0</v>
      </c>
      <c r="BL943" s="20" t="s">
        <v>449</v>
      </c>
      <c r="BM943" s="196" t="s">
        <v>1156</v>
      </c>
    </row>
    <row r="944" spans="1:65" s="2" customFormat="1">
      <c r="A944" s="37"/>
      <c r="B944" s="38"/>
      <c r="C944" s="39"/>
      <c r="D944" s="198" t="s">
        <v>451</v>
      </c>
      <c r="E944" s="39"/>
      <c r="F944" s="199" t="s">
        <v>1157</v>
      </c>
      <c r="G944" s="39"/>
      <c r="H944" s="39"/>
      <c r="I944" s="200"/>
      <c r="J944" s="39"/>
      <c r="K944" s="39"/>
      <c r="L944" s="42"/>
      <c r="M944" s="201"/>
      <c r="N944" s="202"/>
      <c r="O944" s="67"/>
      <c r="P944" s="67"/>
      <c r="Q944" s="67"/>
      <c r="R944" s="67"/>
      <c r="S944" s="67"/>
      <c r="T944" s="68"/>
      <c r="U944" s="37"/>
      <c r="V944" s="37"/>
      <c r="W944" s="37"/>
      <c r="X944" s="37"/>
      <c r="Y944" s="37"/>
      <c r="Z944" s="37"/>
      <c r="AA944" s="37"/>
      <c r="AB944" s="37"/>
      <c r="AC944" s="37"/>
      <c r="AD944" s="37"/>
      <c r="AE944" s="37"/>
      <c r="AT944" s="20" t="s">
        <v>451</v>
      </c>
      <c r="AU944" s="20" t="s">
        <v>91</v>
      </c>
    </row>
    <row r="945" spans="1:65" s="14" customFormat="1">
      <c r="B945" s="214"/>
      <c r="C945" s="215"/>
      <c r="D945" s="205" t="s">
        <v>453</v>
      </c>
      <c r="E945" s="216" t="s">
        <v>19</v>
      </c>
      <c r="F945" s="217" t="s">
        <v>134</v>
      </c>
      <c r="G945" s="215"/>
      <c r="H945" s="218">
        <v>186.96</v>
      </c>
      <c r="I945" s="219"/>
      <c r="J945" s="215"/>
      <c r="K945" s="215"/>
      <c r="L945" s="220"/>
      <c r="M945" s="221"/>
      <c r="N945" s="222"/>
      <c r="O945" s="222"/>
      <c r="P945" s="222"/>
      <c r="Q945" s="222"/>
      <c r="R945" s="222"/>
      <c r="S945" s="222"/>
      <c r="T945" s="223"/>
      <c r="AT945" s="224" t="s">
        <v>453</v>
      </c>
      <c r="AU945" s="224" t="s">
        <v>91</v>
      </c>
      <c r="AV945" s="14" t="s">
        <v>91</v>
      </c>
      <c r="AW945" s="14" t="s">
        <v>37</v>
      </c>
      <c r="AX945" s="14" t="s">
        <v>78</v>
      </c>
      <c r="AY945" s="224" t="s">
        <v>443</v>
      </c>
    </row>
    <row r="946" spans="1:65" s="15" customFormat="1">
      <c r="B946" s="225"/>
      <c r="C946" s="226"/>
      <c r="D946" s="205" t="s">
        <v>453</v>
      </c>
      <c r="E946" s="227" t="s">
        <v>19</v>
      </c>
      <c r="F946" s="228" t="s">
        <v>456</v>
      </c>
      <c r="G946" s="226"/>
      <c r="H946" s="229">
        <v>186.96</v>
      </c>
      <c r="I946" s="230"/>
      <c r="J946" s="226"/>
      <c r="K946" s="226"/>
      <c r="L946" s="231"/>
      <c r="M946" s="232"/>
      <c r="N946" s="233"/>
      <c r="O946" s="233"/>
      <c r="P946" s="233"/>
      <c r="Q946" s="233"/>
      <c r="R946" s="233"/>
      <c r="S946" s="233"/>
      <c r="T946" s="234"/>
      <c r="AT946" s="235" t="s">
        <v>453</v>
      </c>
      <c r="AU946" s="235" t="s">
        <v>91</v>
      </c>
      <c r="AV946" s="15" t="s">
        <v>449</v>
      </c>
      <c r="AW946" s="15" t="s">
        <v>37</v>
      </c>
      <c r="AX946" s="15" t="s">
        <v>85</v>
      </c>
      <c r="AY946" s="235" t="s">
        <v>443</v>
      </c>
    </row>
    <row r="947" spans="1:65" s="2" customFormat="1" ht="37.9" customHeight="1">
      <c r="A947" s="37"/>
      <c r="B947" s="38"/>
      <c r="C947" s="185" t="s">
        <v>1158</v>
      </c>
      <c r="D947" s="185" t="s">
        <v>445</v>
      </c>
      <c r="E947" s="186" t="s">
        <v>1159</v>
      </c>
      <c r="F947" s="187" t="s">
        <v>1160</v>
      </c>
      <c r="G947" s="188" t="s">
        <v>711</v>
      </c>
      <c r="H947" s="189">
        <v>7.9359999999999999</v>
      </c>
      <c r="I947" s="190"/>
      <c r="J947" s="191">
        <f>ROUND(I947*H947,2)</f>
        <v>0</v>
      </c>
      <c r="K947" s="187" t="s">
        <v>448</v>
      </c>
      <c r="L947" s="42"/>
      <c r="M947" s="192" t="s">
        <v>19</v>
      </c>
      <c r="N947" s="193" t="s">
        <v>50</v>
      </c>
      <c r="O947" s="67"/>
      <c r="P947" s="194">
        <f>O947*H947</f>
        <v>0</v>
      </c>
      <c r="Q947" s="194">
        <v>1.04922</v>
      </c>
      <c r="R947" s="194">
        <f>Q947*H947</f>
        <v>8.326609920000001</v>
      </c>
      <c r="S947" s="194">
        <v>0</v>
      </c>
      <c r="T947" s="195">
        <f>S947*H947</f>
        <v>0</v>
      </c>
      <c r="U947" s="37"/>
      <c r="V947" s="37"/>
      <c r="W947" s="37"/>
      <c r="X947" s="37"/>
      <c r="Y947" s="37"/>
      <c r="Z947" s="37"/>
      <c r="AA947" s="37"/>
      <c r="AB947" s="37"/>
      <c r="AC947" s="37"/>
      <c r="AD947" s="37"/>
      <c r="AE947" s="37"/>
      <c r="AR947" s="196" t="s">
        <v>449</v>
      </c>
      <c r="AT947" s="196" t="s">
        <v>445</v>
      </c>
      <c r="AU947" s="196" t="s">
        <v>91</v>
      </c>
      <c r="AY947" s="20" t="s">
        <v>443</v>
      </c>
      <c r="BE947" s="197">
        <f>IF(N947="základní",J947,0)</f>
        <v>0</v>
      </c>
      <c r="BF947" s="197">
        <f>IF(N947="snížená",J947,0)</f>
        <v>0</v>
      </c>
      <c r="BG947" s="197">
        <f>IF(N947="zákl. přenesená",J947,0)</f>
        <v>0</v>
      </c>
      <c r="BH947" s="197">
        <f>IF(N947="sníž. přenesená",J947,0)</f>
        <v>0</v>
      </c>
      <c r="BI947" s="197">
        <f>IF(N947="nulová",J947,0)</f>
        <v>0</v>
      </c>
      <c r="BJ947" s="20" t="s">
        <v>91</v>
      </c>
      <c r="BK947" s="197">
        <f>ROUND(I947*H947,2)</f>
        <v>0</v>
      </c>
      <c r="BL947" s="20" t="s">
        <v>449</v>
      </c>
      <c r="BM947" s="196" t="s">
        <v>1161</v>
      </c>
    </row>
    <row r="948" spans="1:65" s="2" customFormat="1">
      <c r="A948" s="37"/>
      <c r="B948" s="38"/>
      <c r="C948" s="39"/>
      <c r="D948" s="198" t="s">
        <v>451</v>
      </c>
      <c r="E948" s="39"/>
      <c r="F948" s="199" t="s">
        <v>1162</v>
      </c>
      <c r="G948" s="39"/>
      <c r="H948" s="39"/>
      <c r="I948" s="200"/>
      <c r="J948" s="39"/>
      <c r="K948" s="39"/>
      <c r="L948" s="42"/>
      <c r="M948" s="201"/>
      <c r="N948" s="202"/>
      <c r="O948" s="67"/>
      <c r="P948" s="67"/>
      <c r="Q948" s="67"/>
      <c r="R948" s="67"/>
      <c r="S948" s="67"/>
      <c r="T948" s="68"/>
      <c r="U948" s="37"/>
      <c r="V948" s="37"/>
      <c r="W948" s="37"/>
      <c r="X948" s="37"/>
      <c r="Y948" s="37"/>
      <c r="Z948" s="37"/>
      <c r="AA948" s="37"/>
      <c r="AB948" s="37"/>
      <c r="AC948" s="37"/>
      <c r="AD948" s="37"/>
      <c r="AE948" s="37"/>
      <c r="AT948" s="20" t="s">
        <v>451</v>
      </c>
      <c r="AU948" s="20" t="s">
        <v>91</v>
      </c>
    </row>
    <row r="949" spans="1:65" s="13" customFormat="1">
      <c r="B949" s="203"/>
      <c r="C949" s="204"/>
      <c r="D949" s="205" t="s">
        <v>453</v>
      </c>
      <c r="E949" s="206" t="s">
        <v>19</v>
      </c>
      <c r="F949" s="207" t="s">
        <v>530</v>
      </c>
      <c r="G949" s="204"/>
      <c r="H949" s="206" t="s">
        <v>19</v>
      </c>
      <c r="I949" s="208"/>
      <c r="J949" s="204"/>
      <c r="K949" s="204"/>
      <c r="L949" s="209"/>
      <c r="M949" s="210"/>
      <c r="N949" s="211"/>
      <c r="O949" s="211"/>
      <c r="P949" s="211"/>
      <c r="Q949" s="211"/>
      <c r="R949" s="211"/>
      <c r="S949" s="211"/>
      <c r="T949" s="212"/>
      <c r="AT949" s="213" t="s">
        <v>453</v>
      </c>
      <c r="AU949" s="213" t="s">
        <v>91</v>
      </c>
      <c r="AV949" s="13" t="s">
        <v>85</v>
      </c>
      <c r="AW949" s="13" t="s">
        <v>37</v>
      </c>
      <c r="AX949" s="13" t="s">
        <v>78</v>
      </c>
      <c r="AY949" s="213" t="s">
        <v>443</v>
      </c>
    </row>
    <row r="950" spans="1:65" s="13" customFormat="1">
      <c r="B950" s="203"/>
      <c r="C950" s="204"/>
      <c r="D950" s="205" t="s">
        <v>453</v>
      </c>
      <c r="E950" s="206" t="s">
        <v>19</v>
      </c>
      <c r="F950" s="207" t="s">
        <v>1081</v>
      </c>
      <c r="G950" s="204"/>
      <c r="H950" s="206" t="s">
        <v>19</v>
      </c>
      <c r="I950" s="208"/>
      <c r="J950" s="204"/>
      <c r="K950" s="204"/>
      <c r="L950" s="209"/>
      <c r="M950" s="210"/>
      <c r="N950" s="211"/>
      <c r="O950" s="211"/>
      <c r="P950" s="211"/>
      <c r="Q950" s="211"/>
      <c r="R950" s="211"/>
      <c r="S950" s="211"/>
      <c r="T950" s="212"/>
      <c r="AT950" s="213" t="s">
        <v>453</v>
      </c>
      <c r="AU950" s="213" t="s">
        <v>91</v>
      </c>
      <c r="AV950" s="13" t="s">
        <v>85</v>
      </c>
      <c r="AW950" s="13" t="s">
        <v>37</v>
      </c>
      <c r="AX950" s="13" t="s">
        <v>78</v>
      </c>
      <c r="AY950" s="213" t="s">
        <v>443</v>
      </c>
    </row>
    <row r="951" spans="1:65" s="13" customFormat="1" ht="22.5">
      <c r="B951" s="203"/>
      <c r="C951" s="204"/>
      <c r="D951" s="205" t="s">
        <v>453</v>
      </c>
      <c r="E951" s="206" t="s">
        <v>19</v>
      </c>
      <c r="F951" s="207" t="s">
        <v>1163</v>
      </c>
      <c r="G951" s="204"/>
      <c r="H951" s="206" t="s">
        <v>19</v>
      </c>
      <c r="I951" s="208"/>
      <c r="J951" s="204"/>
      <c r="K951" s="204"/>
      <c r="L951" s="209"/>
      <c r="M951" s="210"/>
      <c r="N951" s="211"/>
      <c r="O951" s="211"/>
      <c r="P951" s="211"/>
      <c r="Q951" s="211"/>
      <c r="R951" s="211"/>
      <c r="S951" s="211"/>
      <c r="T951" s="212"/>
      <c r="AT951" s="213" t="s">
        <v>453</v>
      </c>
      <c r="AU951" s="213" t="s">
        <v>91</v>
      </c>
      <c r="AV951" s="13" t="s">
        <v>85</v>
      </c>
      <c r="AW951" s="13" t="s">
        <v>37</v>
      </c>
      <c r="AX951" s="13" t="s">
        <v>78</v>
      </c>
      <c r="AY951" s="213" t="s">
        <v>443</v>
      </c>
    </row>
    <row r="952" spans="1:65" s="13" customFormat="1">
      <c r="B952" s="203"/>
      <c r="C952" s="204"/>
      <c r="D952" s="205" t="s">
        <v>453</v>
      </c>
      <c r="E952" s="206" t="s">
        <v>19</v>
      </c>
      <c r="F952" s="207" t="s">
        <v>1164</v>
      </c>
      <c r="G952" s="204"/>
      <c r="H952" s="206" t="s">
        <v>19</v>
      </c>
      <c r="I952" s="208"/>
      <c r="J952" s="204"/>
      <c r="K952" s="204"/>
      <c r="L952" s="209"/>
      <c r="M952" s="210"/>
      <c r="N952" s="211"/>
      <c r="O952" s="211"/>
      <c r="P952" s="211"/>
      <c r="Q952" s="211"/>
      <c r="R952" s="211"/>
      <c r="S952" s="211"/>
      <c r="T952" s="212"/>
      <c r="AT952" s="213" t="s">
        <v>453</v>
      </c>
      <c r="AU952" s="213" t="s">
        <v>91</v>
      </c>
      <c r="AV952" s="13" t="s">
        <v>85</v>
      </c>
      <c r="AW952" s="13" t="s">
        <v>37</v>
      </c>
      <c r="AX952" s="13" t="s">
        <v>78</v>
      </c>
      <c r="AY952" s="213" t="s">
        <v>443</v>
      </c>
    </row>
    <row r="953" spans="1:65" s="14" customFormat="1">
      <c r="B953" s="214"/>
      <c r="C953" s="215"/>
      <c r="D953" s="205" t="s">
        <v>453</v>
      </c>
      <c r="E953" s="216" t="s">
        <v>19</v>
      </c>
      <c r="F953" s="217" t="s">
        <v>1165</v>
      </c>
      <c r="G953" s="215"/>
      <c r="H953" s="218">
        <v>1.448</v>
      </c>
      <c r="I953" s="219"/>
      <c r="J953" s="215"/>
      <c r="K953" s="215"/>
      <c r="L953" s="220"/>
      <c r="M953" s="221"/>
      <c r="N953" s="222"/>
      <c r="O953" s="222"/>
      <c r="P953" s="222"/>
      <c r="Q953" s="222"/>
      <c r="R953" s="222"/>
      <c r="S953" s="222"/>
      <c r="T953" s="223"/>
      <c r="AT953" s="224" t="s">
        <v>453</v>
      </c>
      <c r="AU953" s="224" t="s">
        <v>91</v>
      </c>
      <c r="AV953" s="14" t="s">
        <v>91</v>
      </c>
      <c r="AW953" s="14" t="s">
        <v>37</v>
      </c>
      <c r="AX953" s="14" t="s">
        <v>78</v>
      </c>
      <c r="AY953" s="224" t="s">
        <v>443</v>
      </c>
    </row>
    <row r="954" spans="1:65" s="16" customFormat="1">
      <c r="B954" s="236"/>
      <c r="C954" s="237"/>
      <c r="D954" s="205" t="s">
        <v>453</v>
      </c>
      <c r="E954" s="238" t="s">
        <v>19</v>
      </c>
      <c r="F954" s="239" t="s">
        <v>581</v>
      </c>
      <c r="G954" s="237"/>
      <c r="H954" s="240">
        <v>1.448</v>
      </c>
      <c r="I954" s="241"/>
      <c r="J954" s="237"/>
      <c r="K954" s="237"/>
      <c r="L954" s="242"/>
      <c r="M954" s="243"/>
      <c r="N954" s="244"/>
      <c r="O954" s="244"/>
      <c r="P954" s="244"/>
      <c r="Q954" s="244"/>
      <c r="R954" s="244"/>
      <c r="S954" s="244"/>
      <c r="T954" s="245"/>
      <c r="AT954" s="246" t="s">
        <v>453</v>
      </c>
      <c r="AU954" s="246" t="s">
        <v>91</v>
      </c>
      <c r="AV954" s="16" t="s">
        <v>98</v>
      </c>
      <c r="AW954" s="16" t="s">
        <v>37</v>
      </c>
      <c r="AX954" s="16" t="s">
        <v>78</v>
      </c>
      <c r="AY954" s="246" t="s">
        <v>443</v>
      </c>
    </row>
    <row r="955" spans="1:65" s="13" customFormat="1">
      <c r="B955" s="203"/>
      <c r="C955" s="204"/>
      <c r="D955" s="205" t="s">
        <v>453</v>
      </c>
      <c r="E955" s="206" t="s">
        <v>19</v>
      </c>
      <c r="F955" s="207" t="s">
        <v>576</v>
      </c>
      <c r="G955" s="204"/>
      <c r="H955" s="206" t="s">
        <v>19</v>
      </c>
      <c r="I955" s="208"/>
      <c r="J955" s="204"/>
      <c r="K955" s="204"/>
      <c r="L955" s="209"/>
      <c r="M955" s="210"/>
      <c r="N955" s="211"/>
      <c r="O955" s="211"/>
      <c r="P955" s="211"/>
      <c r="Q955" s="211"/>
      <c r="R955" s="211"/>
      <c r="S955" s="211"/>
      <c r="T955" s="212"/>
      <c r="AT955" s="213" t="s">
        <v>453</v>
      </c>
      <c r="AU955" s="213" t="s">
        <v>91</v>
      </c>
      <c r="AV955" s="13" t="s">
        <v>85</v>
      </c>
      <c r="AW955" s="13" t="s">
        <v>37</v>
      </c>
      <c r="AX955" s="13" t="s">
        <v>78</v>
      </c>
      <c r="AY955" s="213" t="s">
        <v>443</v>
      </c>
    </row>
    <row r="956" spans="1:65" s="13" customFormat="1">
      <c r="B956" s="203"/>
      <c r="C956" s="204"/>
      <c r="D956" s="205" t="s">
        <v>453</v>
      </c>
      <c r="E956" s="206" t="s">
        <v>19</v>
      </c>
      <c r="F956" s="207" t="s">
        <v>1166</v>
      </c>
      <c r="G956" s="204"/>
      <c r="H956" s="206" t="s">
        <v>19</v>
      </c>
      <c r="I956" s="208"/>
      <c r="J956" s="204"/>
      <c r="K956" s="204"/>
      <c r="L956" s="209"/>
      <c r="M956" s="210"/>
      <c r="N956" s="211"/>
      <c r="O956" s="211"/>
      <c r="P956" s="211"/>
      <c r="Q956" s="211"/>
      <c r="R956" s="211"/>
      <c r="S956" s="211"/>
      <c r="T956" s="212"/>
      <c r="AT956" s="213" t="s">
        <v>453</v>
      </c>
      <c r="AU956" s="213" t="s">
        <v>91</v>
      </c>
      <c r="AV956" s="13" t="s">
        <v>85</v>
      </c>
      <c r="AW956" s="13" t="s">
        <v>37</v>
      </c>
      <c r="AX956" s="13" t="s">
        <v>78</v>
      </c>
      <c r="AY956" s="213" t="s">
        <v>443</v>
      </c>
    </row>
    <row r="957" spans="1:65" s="14" customFormat="1">
      <c r="B957" s="214"/>
      <c r="C957" s="215"/>
      <c r="D957" s="205" t="s">
        <v>453</v>
      </c>
      <c r="E957" s="216" t="s">
        <v>19</v>
      </c>
      <c r="F957" s="217" t="s">
        <v>1167</v>
      </c>
      <c r="G957" s="215"/>
      <c r="H957" s="218">
        <v>2.9289999999999998</v>
      </c>
      <c r="I957" s="219"/>
      <c r="J957" s="215"/>
      <c r="K957" s="215"/>
      <c r="L957" s="220"/>
      <c r="M957" s="221"/>
      <c r="N957" s="222"/>
      <c r="O957" s="222"/>
      <c r="P957" s="222"/>
      <c r="Q957" s="222"/>
      <c r="R957" s="222"/>
      <c r="S957" s="222"/>
      <c r="T957" s="223"/>
      <c r="AT957" s="224" t="s">
        <v>453</v>
      </c>
      <c r="AU957" s="224" t="s">
        <v>91</v>
      </c>
      <c r="AV957" s="14" t="s">
        <v>91</v>
      </c>
      <c r="AW957" s="14" t="s">
        <v>37</v>
      </c>
      <c r="AX957" s="14" t="s">
        <v>78</v>
      </c>
      <c r="AY957" s="224" t="s">
        <v>443</v>
      </c>
    </row>
    <row r="958" spans="1:65" s="16" customFormat="1">
      <c r="B958" s="236"/>
      <c r="C958" s="237"/>
      <c r="D958" s="205" t="s">
        <v>453</v>
      </c>
      <c r="E958" s="238" t="s">
        <v>19</v>
      </c>
      <c r="F958" s="239" t="s">
        <v>581</v>
      </c>
      <c r="G958" s="237"/>
      <c r="H958" s="240">
        <v>2.9289999999999998</v>
      </c>
      <c r="I958" s="241"/>
      <c r="J958" s="237"/>
      <c r="K958" s="237"/>
      <c r="L958" s="242"/>
      <c r="M958" s="243"/>
      <c r="N958" s="244"/>
      <c r="O958" s="244"/>
      <c r="P958" s="244"/>
      <c r="Q958" s="244"/>
      <c r="R958" s="244"/>
      <c r="S958" s="244"/>
      <c r="T958" s="245"/>
      <c r="AT958" s="246" t="s">
        <v>453</v>
      </c>
      <c r="AU958" s="246" t="s">
        <v>91</v>
      </c>
      <c r="AV958" s="16" t="s">
        <v>98</v>
      </c>
      <c r="AW958" s="16" t="s">
        <v>37</v>
      </c>
      <c r="AX958" s="16" t="s">
        <v>78</v>
      </c>
      <c r="AY958" s="246" t="s">
        <v>443</v>
      </c>
    </row>
    <row r="959" spans="1:65" s="13" customFormat="1">
      <c r="B959" s="203"/>
      <c r="C959" s="204"/>
      <c r="D959" s="205" t="s">
        <v>453</v>
      </c>
      <c r="E959" s="206" t="s">
        <v>19</v>
      </c>
      <c r="F959" s="207" t="s">
        <v>582</v>
      </c>
      <c r="G959" s="204"/>
      <c r="H959" s="206" t="s">
        <v>19</v>
      </c>
      <c r="I959" s="208"/>
      <c r="J959" s="204"/>
      <c r="K959" s="204"/>
      <c r="L959" s="209"/>
      <c r="M959" s="210"/>
      <c r="N959" s="211"/>
      <c r="O959" s="211"/>
      <c r="P959" s="211"/>
      <c r="Q959" s="211"/>
      <c r="R959" s="211"/>
      <c r="S959" s="211"/>
      <c r="T959" s="212"/>
      <c r="AT959" s="213" t="s">
        <v>453</v>
      </c>
      <c r="AU959" s="213" t="s">
        <v>91</v>
      </c>
      <c r="AV959" s="13" t="s">
        <v>85</v>
      </c>
      <c r="AW959" s="13" t="s">
        <v>37</v>
      </c>
      <c r="AX959" s="13" t="s">
        <v>78</v>
      </c>
      <c r="AY959" s="213" t="s">
        <v>443</v>
      </c>
    </row>
    <row r="960" spans="1:65" s="13" customFormat="1">
      <c r="B960" s="203"/>
      <c r="C960" s="204"/>
      <c r="D960" s="205" t="s">
        <v>453</v>
      </c>
      <c r="E960" s="206" t="s">
        <v>19</v>
      </c>
      <c r="F960" s="207" t="s">
        <v>1168</v>
      </c>
      <c r="G960" s="204"/>
      <c r="H960" s="206" t="s">
        <v>19</v>
      </c>
      <c r="I960" s="208"/>
      <c r="J960" s="204"/>
      <c r="K960" s="204"/>
      <c r="L960" s="209"/>
      <c r="M960" s="210"/>
      <c r="N960" s="211"/>
      <c r="O960" s="211"/>
      <c r="P960" s="211"/>
      <c r="Q960" s="211"/>
      <c r="R960" s="211"/>
      <c r="S960" s="211"/>
      <c r="T960" s="212"/>
      <c r="AT960" s="213" t="s">
        <v>453</v>
      </c>
      <c r="AU960" s="213" t="s">
        <v>91</v>
      </c>
      <c r="AV960" s="13" t="s">
        <v>85</v>
      </c>
      <c r="AW960" s="13" t="s">
        <v>37</v>
      </c>
      <c r="AX960" s="13" t="s">
        <v>78</v>
      </c>
      <c r="AY960" s="213" t="s">
        <v>443</v>
      </c>
    </row>
    <row r="961" spans="1:65" s="14" customFormat="1">
      <c r="B961" s="214"/>
      <c r="C961" s="215"/>
      <c r="D961" s="205" t="s">
        <v>453</v>
      </c>
      <c r="E961" s="216" t="s">
        <v>19</v>
      </c>
      <c r="F961" s="217" t="s">
        <v>1169</v>
      </c>
      <c r="G961" s="215"/>
      <c r="H961" s="218">
        <v>0.318</v>
      </c>
      <c r="I961" s="219"/>
      <c r="J961" s="215"/>
      <c r="K961" s="215"/>
      <c r="L961" s="220"/>
      <c r="M961" s="221"/>
      <c r="N961" s="222"/>
      <c r="O961" s="222"/>
      <c r="P961" s="222"/>
      <c r="Q961" s="222"/>
      <c r="R961" s="222"/>
      <c r="S961" s="222"/>
      <c r="T961" s="223"/>
      <c r="AT961" s="224" t="s">
        <v>453</v>
      </c>
      <c r="AU961" s="224" t="s">
        <v>91</v>
      </c>
      <c r="AV961" s="14" t="s">
        <v>91</v>
      </c>
      <c r="AW961" s="14" t="s">
        <v>37</v>
      </c>
      <c r="AX961" s="14" t="s">
        <v>78</v>
      </c>
      <c r="AY961" s="224" t="s">
        <v>443</v>
      </c>
    </row>
    <row r="962" spans="1:65" s="14" customFormat="1">
      <c r="B962" s="214"/>
      <c r="C962" s="215"/>
      <c r="D962" s="205" t="s">
        <v>453</v>
      </c>
      <c r="E962" s="216" t="s">
        <v>19</v>
      </c>
      <c r="F962" s="217" t="s">
        <v>1170</v>
      </c>
      <c r="G962" s="215"/>
      <c r="H962" s="218">
        <v>3.1389999999999998</v>
      </c>
      <c r="I962" s="219"/>
      <c r="J962" s="215"/>
      <c r="K962" s="215"/>
      <c r="L962" s="220"/>
      <c r="M962" s="221"/>
      <c r="N962" s="222"/>
      <c r="O962" s="222"/>
      <c r="P962" s="222"/>
      <c r="Q962" s="222"/>
      <c r="R962" s="222"/>
      <c r="S962" s="222"/>
      <c r="T962" s="223"/>
      <c r="AT962" s="224" t="s">
        <v>453</v>
      </c>
      <c r="AU962" s="224" t="s">
        <v>91</v>
      </c>
      <c r="AV962" s="14" t="s">
        <v>91</v>
      </c>
      <c r="AW962" s="14" t="s">
        <v>37</v>
      </c>
      <c r="AX962" s="14" t="s">
        <v>78</v>
      </c>
      <c r="AY962" s="224" t="s">
        <v>443</v>
      </c>
    </row>
    <row r="963" spans="1:65" s="16" customFormat="1">
      <c r="B963" s="236"/>
      <c r="C963" s="237"/>
      <c r="D963" s="205" t="s">
        <v>453</v>
      </c>
      <c r="E963" s="238" t="s">
        <v>19</v>
      </c>
      <c r="F963" s="239" t="s">
        <v>581</v>
      </c>
      <c r="G963" s="237"/>
      <c r="H963" s="240">
        <v>3.4569999999999999</v>
      </c>
      <c r="I963" s="241"/>
      <c r="J963" s="237"/>
      <c r="K963" s="237"/>
      <c r="L963" s="242"/>
      <c r="M963" s="243"/>
      <c r="N963" s="244"/>
      <c r="O963" s="244"/>
      <c r="P963" s="244"/>
      <c r="Q963" s="244"/>
      <c r="R963" s="244"/>
      <c r="S963" s="244"/>
      <c r="T963" s="245"/>
      <c r="AT963" s="246" t="s">
        <v>453</v>
      </c>
      <c r="AU963" s="246" t="s">
        <v>91</v>
      </c>
      <c r="AV963" s="16" t="s">
        <v>98</v>
      </c>
      <c r="AW963" s="16" t="s">
        <v>37</v>
      </c>
      <c r="AX963" s="16" t="s">
        <v>78</v>
      </c>
      <c r="AY963" s="246" t="s">
        <v>443</v>
      </c>
    </row>
    <row r="964" spans="1:65" s="13" customFormat="1">
      <c r="B964" s="203"/>
      <c r="C964" s="204"/>
      <c r="D964" s="205" t="s">
        <v>453</v>
      </c>
      <c r="E964" s="206" t="s">
        <v>19</v>
      </c>
      <c r="F964" s="207" t="s">
        <v>549</v>
      </c>
      <c r="G964" s="204"/>
      <c r="H964" s="206" t="s">
        <v>19</v>
      </c>
      <c r="I964" s="208"/>
      <c r="J964" s="204"/>
      <c r="K964" s="204"/>
      <c r="L964" s="209"/>
      <c r="M964" s="210"/>
      <c r="N964" s="211"/>
      <c r="O964" s="211"/>
      <c r="P964" s="211"/>
      <c r="Q964" s="211"/>
      <c r="R964" s="211"/>
      <c r="S964" s="211"/>
      <c r="T964" s="212"/>
      <c r="AT964" s="213" t="s">
        <v>453</v>
      </c>
      <c r="AU964" s="213" t="s">
        <v>91</v>
      </c>
      <c r="AV964" s="13" t="s">
        <v>85</v>
      </c>
      <c r="AW964" s="13" t="s">
        <v>37</v>
      </c>
      <c r="AX964" s="13" t="s">
        <v>78</v>
      </c>
      <c r="AY964" s="213" t="s">
        <v>443</v>
      </c>
    </row>
    <row r="965" spans="1:65" s="13" customFormat="1">
      <c r="B965" s="203"/>
      <c r="C965" s="204"/>
      <c r="D965" s="205" t="s">
        <v>453</v>
      </c>
      <c r="E965" s="206" t="s">
        <v>19</v>
      </c>
      <c r="F965" s="207" t="s">
        <v>1171</v>
      </c>
      <c r="G965" s="204"/>
      <c r="H965" s="206" t="s">
        <v>19</v>
      </c>
      <c r="I965" s="208"/>
      <c r="J965" s="204"/>
      <c r="K965" s="204"/>
      <c r="L965" s="209"/>
      <c r="M965" s="210"/>
      <c r="N965" s="211"/>
      <c r="O965" s="211"/>
      <c r="P965" s="211"/>
      <c r="Q965" s="211"/>
      <c r="R965" s="211"/>
      <c r="S965" s="211"/>
      <c r="T965" s="212"/>
      <c r="AT965" s="213" t="s">
        <v>453</v>
      </c>
      <c r="AU965" s="213" t="s">
        <v>91</v>
      </c>
      <c r="AV965" s="13" t="s">
        <v>85</v>
      </c>
      <c r="AW965" s="13" t="s">
        <v>37</v>
      </c>
      <c r="AX965" s="13" t="s">
        <v>78</v>
      </c>
      <c r="AY965" s="213" t="s">
        <v>443</v>
      </c>
    </row>
    <row r="966" spans="1:65" s="14" customFormat="1">
      <c r="B966" s="214"/>
      <c r="C966" s="215"/>
      <c r="D966" s="205" t="s">
        <v>453</v>
      </c>
      <c r="E966" s="216" t="s">
        <v>19</v>
      </c>
      <c r="F966" s="217" t="s">
        <v>1172</v>
      </c>
      <c r="G966" s="215"/>
      <c r="H966" s="218">
        <v>5.0000000000000001E-3</v>
      </c>
      <c r="I966" s="219"/>
      <c r="J966" s="215"/>
      <c r="K966" s="215"/>
      <c r="L966" s="220"/>
      <c r="M966" s="221"/>
      <c r="N966" s="222"/>
      <c r="O966" s="222"/>
      <c r="P966" s="222"/>
      <c r="Q966" s="222"/>
      <c r="R966" s="222"/>
      <c r="S966" s="222"/>
      <c r="T966" s="223"/>
      <c r="AT966" s="224" t="s">
        <v>453</v>
      </c>
      <c r="AU966" s="224" t="s">
        <v>91</v>
      </c>
      <c r="AV966" s="14" t="s">
        <v>91</v>
      </c>
      <c r="AW966" s="14" t="s">
        <v>37</v>
      </c>
      <c r="AX966" s="14" t="s">
        <v>78</v>
      </c>
      <c r="AY966" s="224" t="s">
        <v>443</v>
      </c>
    </row>
    <row r="967" spans="1:65" s="14" customFormat="1">
      <c r="B967" s="214"/>
      <c r="C967" s="215"/>
      <c r="D967" s="205" t="s">
        <v>453</v>
      </c>
      <c r="E967" s="216" t="s">
        <v>19</v>
      </c>
      <c r="F967" s="217" t="s">
        <v>1173</v>
      </c>
      <c r="G967" s="215"/>
      <c r="H967" s="218">
        <v>9.7000000000000003E-2</v>
      </c>
      <c r="I967" s="219"/>
      <c r="J967" s="215"/>
      <c r="K967" s="215"/>
      <c r="L967" s="220"/>
      <c r="M967" s="221"/>
      <c r="N967" s="222"/>
      <c r="O967" s="222"/>
      <c r="P967" s="222"/>
      <c r="Q967" s="222"/>
      <c r="R967" s="222"/>
      <c r="S967" s="222"/>
      <c r="T967" s="223"/>
      <c r="AT967" s="224" t="s">
        <v>453</v>
      </c>
      <c r="AU967" s="224" t="s">
        <v>91</v>
      </c>
      <c r="AV967" s="14" t="s">
        <v>91</v>
      </c>
      <c r="AW967" s="14" t="s">
        <v>37</v>
      </c>
      <c r="AX967" s="14" t="s">
        <v>78</v>
      </c>
      <c r="AY967" s="224" t="s">
        <v>443</v>
      </c>
    </row>
    <row r="968" spans="1:65" s="16" customFormat="1">
      <c r="B968" s="236"/>
      <c r="C968" s="237"/>
      <c r="D968" s="205" t="s">
        <v>453</v>
      </c>
      <c r="E968" s="238" t="s">
        <v>19</v>
      </c>
      <c r="F968" s="239" t="s">
        <v>581</v>
      </c>
      <c r="G968" s="237"/>
      <c r="H968" s="240">
        <v>0.10199999999999999</v>
      </c>
      <c r="I968" s="241"/>
      <c r="J968" s="237"/>
      <c r="K968" s="237"/>
      <c r="L968" s="242"/>
      <c r="M968" s="243"/>
      <c r="N968" s="244"/>
      <c r="O968" s="244"/>
      <c r="P968" s="244"/>
      <c r="Q968" s="244"/>
      <c r="R968" s="244"/>
      <c r="S968" s="244"/>
      <c r="T968" s="245"/>
      <c r="AT968" s="246" t="s">
        <v>453</v>
      </c>
      <c r="AU968" s="246" t="s">
        <v>91</v>
      </c>
      <c r="AV968" s="16" t="s">
        <v>98</v>
      </c>
      <c r="AW968" s="16" t="s">
        <v>37</v>
      </c>
      <c r="AX968" s="16" t="s">
        <v>78</v>
      </c>
      <c r="AY968" s="246" t="s">
        <v>443</v>
      </c>
    </row>
    <row r="969" spans="1:65" s="15" customFormat="1">
      <c r="B969" s="225"/>
      <c r="C969" s="226"/>
      <c r="D969" s="205" t="s">
        <v>453</v>
      </c>
      <c r="E969" s="227" t="s">
        <v>19</v>
      </c>
      <c r="F969" s="228" t="s">
        <v>456</v>
      </c>
      <c r="G969" s="226"/>
      <c r="H969" s="229">
        <v>7.9359999999999999</v>
      </c>
      <c r="I969" s="230"/>
      <c r="J969" s="226"/>
      <c r="K969" s="226"/>
      <c r="L969" s="231"/>
      <c r="M969" s="232"/>
      <c r="N969" s="233"/>
      <c r="O969" s="233"/>
      <c r="P969" s="233"/>
      <c r="Q969" s="233"/>
      <c r="R969" s="233"/>
      <c r="S969" s="233"/>
      <c r="T969" s="234"/>
      <c r="AT969" s="235" t="s">
        <v>453</v>
      </c>
      <c r="AU969" s="235" t="s">
        <v>91</v>
      </c>
      <c r="AV969" s="15" t="s">
        <v>449</v>
      </c>
      <c r="AW969" s="15" t="s">
        <v>37</v>
      </c>
      <c r="AX969" s="15" t="s">
        <v>85</v>
      </c>
      <c r="AY969" s="235" t="s">
        <v>443</v>
      </c>
    </row>
    <row r="970" spans="1:65" s="2" customFormat="1" ht="37.9" customHeight="1">
      <c r="A970" s="37"/>
      <c r="B970" s="38"/>
      <c r="C970" s="185" t="s">
        <v>1174</v>
      </c>
      <c r="D970" s="185" t="s">
        <v>445</v>
      </c>
      <c r="E970" s="186" t="s">
        <v>1175</v>
      </c>
      <c r="F970" s="187" t="s">
        <v>1176</v>
      </c>
      <c r="G970" s="188" t="s">
        <v>459</v>
      </c>
      <c r="H970" s="189">
        <v>227</v>
      </c>
      <c r="I970" s="190"/>
      <c r="J970" s="191">
        <f>ROUND(I970*H970,2)</f>
        <v>0</v>
      </c>
      <c r="K970" s="187" t="s">
        <v>448</v>
      </c>
      <c r="L970" s="42"/>
      <c r="M970" s="192" t="s">
        <v>19</v>
      </c>
      <c r="N970" s="193" t="s">
        <v>50</v>
      </c>
      <c r="O970" s="67"/>
      <c r="P970" s="194">
        <f>O970*H970</f>
        <v>0</v>
      </c>
      <c r="Q970" s="194">
        <v>2.588E-2</v>
      </c>
      <c r="R970" s="194">
        <f>Q970*H970</f>
        <v>5.8747600000000002</v>
      </c>
      <c r="S970" s="194">
        <v>0</v>
      </c>
      <c r="T970" s="195">
        <f>S970*H970</f>
        <v>0</v>
      </c>
      <c r="U970" s="37"/>
      <c r="V970" s="37"/>
      <c r="W970" s="37"/>
      <c r="X970" s="37"/>
      <c r="Y970" s="37"/>
      <c r="Z970" s="37"/>
      <c r="AA970" s="37"/>
      <c r="AB970" s="37"/>
      <c r="AC970" s="37"/>
      <c r="AD970" s="37"/>
      <c r="AE970" s="37"/>
      <c r="AR970" s="196" t="s">
        <v>449</v>
      </c>
      <c r="AT970" s="196" t="s">
        <v>445</v>
      </c>
      <c r="AU970" s="196" t="s">
        <v>91</v>
      </c>
      <c r="AY970" s="20" t="s">
        <v>443</v>
      </c>
      <c r="BE970" s="197">
        <f>IF(N970="základní",J970,0)</f>
        <v>0</v>
      </c>
      <c r="BF970" s="197">
        <f>IF(N970="snížená",J970,0)</f>
        <v>0</v>
      </c>
      <c r="BG970" s="197">
        <f>IF(N970="zákl. přenesená",J970,0)</f>
        <v>0</v>
      </c>
      <c r="BH970" s="197">
        <f>IF(N970="sníž. přenesená",J970,0)</f>
        <v>0</v>
      </c>
      <c r="BI970" s="197">
        <f>IF(N970="nulová",J970,0)</f>
        <v>0</v>
      </c>
      <c r="BJ970" s="20" t="s">
        <v>91</v>
      </c>
      <c r="BK970" s="197">
        <f>ROUND(I970*H970,2)</f>
        <v>0</v>
      </c>
      <c r="BL970" s="20" t="s">
        <v>449</v>
      </c>
      <c r="BM970" s="196" t="s">
        <v>1177</v>
      </c>
    </row>
    <row r="971" spans="1:65" s="2" customFormat="1">
      <c r="A971" s="37"/>
      <c r="B971" s="38"/>
      <c r="C971" s="39"/>
      <c r="D971" s="198" t="s">
        <v>451</v>
      </c>
      <c r="E971" s="39"/>
      <c r="F971" s="199" t="s">
        <v>1178</v>
      </c>
      <c r="G971" s="39"/>
      <c r="H971" s="39"/>
      <c r="I971" s="200"/>
      <c r="J971" s="39"/>
      <c r="K971" s="39"/>
      <c r="L971" s="42"/>
      <c r="M971" s="201"/>
      <c r="N971" s="202"/>
      <c r="O971" s="67"/>
      <c r="P971" s="67"/>
      <c r="Q971" s="67"/>
      <c r="R971" s="67"/>
      <c r="S971" s="67"/>
      <c r="T971" s="68"/>
      <c r="U971" s="37"/>
      <c r="V971" s="37"/>
      <c r="W971" s="37"/>
      <c r="X971" s="37"/>
      <c r="Y971" s="37"/>
      <c r="Z971" s="37"/>
      <c r="AA971" s="37"/>
      <c r="AB971" s="37"/>
      <c r="AC971" s="37"/>
      <c r="AD971" s="37"/>
      <c r="AE971" s="37"/>
      <c r="AT971" s="20" t="s">
        <v>451</v>
      </c>
      <c r="AU971" s="20" t="s">
        <v>91</v>
      </c>
    </row>
    <row r="972" spans="1:65" s="13" customFormat="1">
      <c r="B972" s="203"/>
      <c r="C972" s="204"/>
      <c r="D972" s="205" t="s">
        <v>453</v>
      </c>
      <c r="E972" s="206" t="s">
        <v>19</v>
      </c>
      <c r="F972" s="207" t="s">
        <v>540</v>
      </c>
      <c r="G972" s="204"/>
      <c r="H972" s="206" t="s">
        <v>19</v>
      </c>
      <c r="I972" s="208"/>
      <c r="J972" s="204"/>
      <c r="K972" s="204"/>
      <c r="L972" s="209"/>
      <c r="M972" s="210"/>
      <c r="N972" s="211"/>
      <c r="O972" s="211"/>
      <c r="P972" s="211"/>
      <c r="Q972" s="211"/>
      <c r="R972" s="211"/>
      <c r="S972" s="211"/>
      <c r="T972" s="212"/>
      <c r="AT972" s="213" t="s">
        <v>453</v>
      </c>
      <c r="AU972" s="213" t="s">
        <v>91</v>
      </c>
      <c r="AV972" s="13" t="s">
        <v>85</v>
      </c>
      <c r="AW972" s="13" t="s">
        <v>37</v>
      </c>
      <c r="AX972" s="13" t="s">
        <v>78</v>
      </c>
      <c r="AY972" s="213" t="s">
        <v>443</v>
      </c>
    </row>
    <row r="973" spans="1:65" s="13" customFormat="1">
      <c r="B973" s="203"/>
      <c r="C973" s="204"/>
      <c r="D973" s="205" t="s">
        <v>453</v>
      </c>
      <c r="E973" s="206" t="s">
        <v>19</v>
      </c>
      <c r="F973" s="207" t="s">
        <v>909</v>
      </c>
      <c r="G973" s="204"/>
      <c r="H973" s="206" t="s">
        <v>19</v>
      </c>
      <c r="I973" s="208"/>
      <c r="J973" s="204"/>
      <c r="K973" s="204"/>
      <c r="L973" s="209"/>
      <c r="M973" s="210"/>
      <c r="N973" s="211"/>
      <c r="O973" s="211"/>
      <c r="P973" s="211"/>
      <c r="Q973" s="211"/>
      <c r="R973" s="211"/>
      <c r="S973" s="211"/>
      <c r="T973" s="212"/>
      <c r="AT973" s="213" t="s">
        <v>453</v>
      </c>
      <c r="AU973" s="213" t="s">
        <v>91</v>
      </c>
      <c r="AV973" s="13" t="s">
        <v>85</v>
      </c>
      <c r="AW973" s="13" t="s">
        <v>37</v>
      </c>
      <c r="AX973" s="13" t="s">
        <v>78</v>
      </c>
      <c r="AY973" s="213" t="s">
        <v>443</v>
      </c>
    </row>
    <row r="974" spans="1:65" s="13" customFormat="1">
      <c r="B974" s="203"/>
      <c r="C974" s="204"/>
      <c r="D974" s="205" t="s">
        <v>453</v>
      </c>
      <c r="E974" s="206" t="s">
        <v>19</v>
      </c>
      <c r="F974" s="207" t="s">
        <v>1179</v>
      </c>
      <c r="G974" s="204"/>
      <c r="H974" s="206" t="s">
        <v>19</v>
      </c>
      <c r="I974" s="208"/>
      <c r="J974" s="204"/>
      <c r="K974" s="204"/>
      <c r="L974" s="209"/>
      <c r="M974" s="210"/>
      <c r="N974" s="211"/>
      <c r="O974" s="211"/>
      <c r="P974" s="211"/>
      <c r="Q974" s="211"/>
      <c r="R974" s="211"/>
      <c r="S974" s="211"/>
      <c r="T974" s="212"/>
      <c r="AT974" s="213" t="s">
        <v>453</v>
      </c>
      <c r="AU974" s="213" t="s">
        <v>91</v>
      </c>
      <c r="AV974" s="13" t="s">
        <v>85</v>
      </c>
      <c r="AW974" s="13" t="s">
        <v>37</v>
      </c>
      <c r="AX974" s="13" t="s">
        <v>78</v>
      </c>
      <c r="AY974" s="213" t="s">
        <v>443</v>
      </c>
    </row>
    <row r="975" spans="1:65" s="14" customFormat="1">
      <c r="B975" s="214"/>
      <c r="C975" s="215"/>
      <c r="D975" s="205" t="s">
        <v>453</v>
      </c>
      <c r="E975" s="216" t="s">
        <v>19</v>
      </c>
      <c r="F975" s="217" t="s">
        <v>1180</v>
      </c>
      <c r="G975" s="215"/>
      <c r="H975" s="218">
        <v>4</v>
      </c>
      <c r="I975" s="219"/>
      <c r="J975" s="215"/>
      <c r="K975" s="215"/>
      <c r="L975" s="220"/>
      <c r="M975" s="221"/>
      <c r="N975" s="222"/>
      <c r="O975" s="222"/>
      <c r="P975" s="222"/>
      <c r="Q975" s="222"/>
      <c r="R975" s="222"/>
      <c r="S975" s="222"/>
      <c r="T975" s="223"/>
      <c r="AT975" s="224" t="s">
        <v>453</v>
      </c>
      <c r="AU975" s="224" t="s">
        <v>91</v>
      </c>
      <c r="AV975" s="14" t="s">
        <v>91</v>
      </c>
      <c r="AW975" s="14" t="s">
        <v>37</v>
      </c>
      <c r="AX975" s="14" t="s">
        <v>78</v>
      </c>
      <c r="AY975" s="224" t="s">
        <v>443</v>
      </c>
    </row>
    <row r="976" spans="1:65" s="14" customFormat="1">
      <c r="B976" s="214"/>
      <c r="C976" s="215"/>
      <c r="D976" s="205" t="s">
        <v>453</v>
      </c>
      <c r="E976" s="216" t="s">
        <v>19</v>
      </c>
      <c r="F976" s="217" t="s">
        <v>1181</v>
      </c>
      <c r="G976" s="215"/>
      <c r="H976" s="218">
        <v>3</v>
      </c>
      <c r="I976" s="219"/>
      <c r="J976" s="215"/>
      <c r="K976" s="215"/>
      <c r="L976" s="220"/>
      <c r="M976" s="221"/>
      <c r="N976" s="222"/>
      <c r="O976" s="222"/>
      <c r="P976" s="222"/>
      <c r="Q976" s="222"/>
      <c r="R976" s="222"/>
      <c r="S976" s="222"/>
      <c r="T976" s="223"/>
      <c r="AT976" s="224" t="s">
        <v>453</v>
      </c>
      <c r="AU976" s="224" t="s">
        <v>91</v>
      </c>
      <c r="AV976" s="14" t="s">
        <v>91</v>
      </c>
      <c r="AW976" s="14" t="s">
        <v>37</v>
      </c>
      <c r="AX976" s="14" t="s">
        <v>78</v>
      </c>
      <c r="AY976" s="224" t="s">
        <v>443</v>
      </c>
    </row>
    <row r="977" spans="2:51" s="14" customFormat="1">
      <c r="B977" s="214"/>
      <c r="C977" s="215"/>
      <c r="D977" s="205" t="s">
        <v>453</v>
      </c>
      <c r="E977" s="216" t="s">
        <v>19</v>
      </c>
      <c r="F977" s="217" t="s">
        <v>1182</v>
      </c>
      <c r="G977" s="215"/>
      <c r="H977" s="218">
        <v>2</v>
      </c>
      <c r="I977" s="219"/>
      <c r="J977" s="215"/>
      <c r="K977" s="215"/>
      <c r="L977" s="220"/>
      <c r="M977" s="221"/>
      <c r="N977" s="222"/>
      <c r="O977" s="222"/>
      <c r="P977" s="222"/>
      <c r="Q977" s="222"/>
      <c r="R977" s="222"/>
      <c r="S977" s="222"/>
      <c r="T977" s="223"/>
      <c r="AT977" s="224" t="s">
        <v>453</v>
      </c>
      <c r="AU977" s="224" t="s">
        <v>91</v>
      </c>
      <c r="AV977" s="14" t="s">
        <v>91</v>
      </c>
      <c r="AW977" s="14" t="s">
        <v>37</v>
      </c>
      <c r="AX977" s="14" t="s">
        <v>78</v>
      </c>
      <c r="AY977" s="224" t="s">
        <v>443</v>
      </c>
    </row>
    <row r="978" spans="2:51" s="14" customFormat="1">
      <c r="B978" s="214"/>
      <c r="C978" s="215"/>
      <c r="D978" s="205" t="s">
        <v>453</v>
      </c>
      <c r="E978" s="216" t="s">
        <v>19</v>
      </c>
      <c r="F978" s="217" t="s">
        <v>1183</v>
      </c>
      <c r="G978" s="215"/>
      <c r="H978" s="218">
        <v>35</v>
      </c>
      <c r="I978" s="219"/>
      <c r="J978" s="215"/>
      <c r="K978" s="215"/>
      <c r="L978" s="220"/>
      <c r="M978" s="221"/>
      <c r="N978" s="222"/>
      <c r="O978" s="222"/>
      <c r="P978" s="222"/>
      <c r="Q978" s="222"/>
      <c r="R978" s="222"/>
      <c r="S978" s="222"/>
      <c r="T978" s="223"/>
      <c r="AT978" s="224" t="s">
        <v>453</v>
      </c>
      <c r="AU978" s="224" t="s">
        <v>91</v>
      </c>
      <c r="AV978" s="14" t="s">
        <v>91</v>
      </c>
      <c r="AW978" s="14" t="s">
        <v>37</v>
      </c>
      <c r="AX978" s="14" t="s">
        <v>78</v>
      </c>
      <c r="AY978" s="224" t="s">
        <v>443</v>
      </c>
    </row>
    <row r="979" spans="2:51" s="14" customFormat="1">
      <c r="B979" s="214"/>
      <c r="C979" s="215"/>
      <c r="D979" s="205" t="s">
        <v>453</v>
      </c>
      <c r="E979" s="216" t="s">
        <v>19</v>
      </c>
      <c r="F979" s="217" t="s">
        <v>1184</v>
      </c>
      <c r="G979" s="215"/>
      <c r="H979" s="218">
        <v>12</v>
      </c>
      <c r="I979" s="219"/>
      <c r="J979" s="215"/>
      <c r="K979" s="215"/>
      <c r="L979" s="220"/>
      <c r="M979" s="221"/>
      <c r="N979" s="222"/>
      <c r="O979" s="222"/>
      <c r="P979" s="222"/>
      <c r="Q979" s="222"/>
      <c r="R979" s="222"/>
      <c r="S979" s="222"/>
      <c r="T979" s="223"/>
      <c r="AT979" s="224" t="s">
        <v>453</v>
      </c>
      <c r="AU979" s="224" t="s">
        <v>91</v>
      </c>
      <c r="AV979" s="14" t="s">
        <v>91</v>
      </c>
      <c r="AW979" s="14" t="s">
        <v>37</v>
      </c>
      <c r="AX979" s="14" t="s">
        <v>78</v>
      </c>
      <c r="AY979" s="224" t="s">
        <v>443</v>
      </c>
    </row>
    <row r="980" spans="2:51" s="14" customFormat="1">
      <c r="B980" s="214"/>
      <c r="C980" s="215"/>
      <c r="D980" s="205" t="s">
        <v>453</v>
      </c>
      <c r="E980" s="216" t="s">
        <v>19</v>
      </c>
      <c r="F980" s="217" t="s">
        <v>1185</v>
      </c>
      <c r="G980" s="215"/>
      <c r="H980" s="218">
        <v>8</v>
      </c>
      <c r="I980" s="219"/>
      <c r="J980" s="215"/>
      <c r="K980" s="215"/>
      <c r="L980" s="220"/>
      <c r="M980" s="221"/>
      <c r="N980" s="222"/>
      <c r="O980" s="222"/>
      <c r="P980" s="222"/>
      <c r="Q980" s="222"/>
      <c r="R980" s="222"/>
      <c r="S980" s="222"/>
      <c r="T980" s="223"/>
      <c r="AT980" s="224" t="s">
        <v>453</v>
      </c>
      <c r="AU980" s="224" t="s">
        <v>91</v>
      </c>
      <c r="AV980" s="14" t="s">
        <v>91</v>
      </c>
      <c r="AW980" s="14" t="s">
        <v>37</v>
      </c>
      <c r="AX980" s="14" t="s">
        <v>78</v>
      </c>
      <c r="AY980" s="224" t="s">
        <v>443</v>
      </c>
    </row>
    <row r="981" spans="2:51" s="14" customFormat="1">
      <c r="B981" s="214"/>
      <c r="C981" s="215"/>
      <c r="D981" s="205" t="s">
        <v>453</v>
      </c>
      <c r="E981" s="216" t="s">
        <v>19</v>
      </c>
      <c r="F981" s="217" t="s">
        <v>1186</v>
      </c>
      <c r="G981" s="215"/>
      <c r="H981" s="218">
        <v>2</v>
      </c>
      <c r="I981" s="219"/>
      <c r="J981" s="215"/>
      <c r="K981" s="215"/>
      <c r="L981" s="220"/>
      <c r="M981" s="221"/>
      <c r="N981" s="222"/>
      <c r="O981" s="222"/>
      <c r="P981" s="222"/>
      <c r="Q981" s="222"/>
      <c r="R981" s="222"/>
      <c r="S981" s="222"/>
      <c r="T981" s="223"/>
      <c r="AT981" s="224" t="s">
        <v>453</v>
      </c>
      <c r="AU981" s="224" t="s">
        <v>91</v>
      </c>
      <c r="AV981" s="14" t="s">
        <v>91</v>
      </c>
      <c r="AW981" s="14" t="s">
        <v>37</v>
      </c>
      <c r="AX981" s="14" t="s">
        <v>78</v>
      </c>
      <c r="AY981" s="224" t="s">
        <v>443</v>
      </c>
    </row>
    <row r="982" spans="2:51" s="16" customFormat="1">
      <c r="B982" s="236"/>
      <c r="C982" s="237"/>
      <c r="D982" s="205" t="s">
        <v>453</v>
      </c>
      <c r="E982" s="238" t="s">
        <v>19</v>
      </c>
      <c r="F982" s="239" t="s">
        <v>581</v>
      </c>
      <c r="G982" s="237"/>
      <c r="H982" s="240">
        <v>66</v>
      </c>
      <c r="I982" s="241"/>
      <c r="J982" s="237"/>
      <c r="K982" s="237"/>
      <c r="L982" s="242"/>
      <c r="M982" s="243"/>
      <c r="N982" s="244"/>
      <c r="O982" s="244"/>
      <c r="P982" s="244"/>
      <c r="Q982" s="244"/>
      <c r="R982" s="244"/>
      <c r="S982" s="244"/>
      <c r="T982" s="245"/>
      <c r="AT982" s="246" t="s">
        <v>453</v>
      </c>
      <c r="AU982" s="246" t="s">
        <v>91</v>
      </c>
      <c r="AV982" s="16" t="s">
        <v>98</v>
      </c>
      <c r="AW982" s="16" t="s">
        <v>37</v>
      </c>
      <c r="AX982" s="16" t="s">
        <v>78</v>
      </c>
      <c r="AY982" s="246" t="s">
        <v>443</v>
      </c>
    </row>
    <row r="983" spans="2:51" s="13" customFormat="1">
      <c r="B983" s="203"/>
      <c r="C983" s="204"/>
      <c r="D983" s="205" t="s">
        <v>453</v>
      </c>
      <c r="E983" s="206" t="s">
        <v>19</v>
      </c>
      <c r="F983" s="207" t="s">
        <v>1187</v>
      </c>
      <c r="G983" s="204"/>
      <c r="H983" s="206" t="s">
        <v>19</v>
      </c>
      <c r="I983" s="208"/>
      <c r="J983" s="204"/>
      <c r="K983" s="204"/>
      <c r="L983" s="209"/>
      <c r="M983" s="210"/>
      <c r="N983" s="211"/>
      <c r="O983" s="211"/>
      <c r="P983" s="211"/>
      <c r="Q983" s="211"/>
      <c r="R983" s="211"/>
      <c r="S983" s="211"/>
      <c r="T983" s="212"/>
      <c r="AT983" s="213" t="s">
        <v>453</v>
      </c>
      <c r="AU983" s="213" t="s">
        <v>91</v>
      </c>
      <c r="AV983" s="13" t="s">
        <v>85</v>
      </c>
      <c r="AW983" s="13" t="s">
        <v>37</v>
      </c>
      <c r="AX983" s="13" t="s">
        <v>78</v>
      </c>
      <c r="AY983" s="213" t="s">
        <v>443</v>
      </c>
    </row>
    <row r="984" spans="2:51" s="14" customFormat="1">
      <c r="B984" s="214"/>
      <c r="C984" s="215"/>
      <c r="D984" s="205" t="s">
        <v>453</v>
      </c>
      <c r="E984" s="216" t="s">
        <v>19</v>
      </c>
      <c r="F984" s="217" t="s">
        <v>1188</v>
      </c>
      <c r="G984" s="215"/>
      <c r="H984" s="218">
        <v>15</v>
      </c>
      <c r="I984" s="219"/>
      <c r="J984" s="215"/>
      <c r="K984" s="215"/>
      <c r="L984" s="220"/>
      <c r="M984" s="221"/>
      <c r="N984" s="222"/>
      <c r="O984" s="222"/>
      <c r="P984" s="222"/>
      <c r="Q984" s="222"/>
      <c r="R984" s="222"/>
      <c r="S984" s="222"/>
      <c r="T984" s="223"/>
      <c r="AT984" s="224" t="s">
        <v>453</v>
      </c>
      <c r="AU984" s="224" t="s">
        <v>91</v>
      </c>
      <c r="AV984" s="14" t="s">
        <v>91</v>
      </c>
      <c r="AW984" s="14" t="s">
        <v>37</v>
      </c>
      <c r="AX984" s="14" t="s">
        <v>78</v>
      </c>
      <c r="AY984" s="224" t="s">
        <v>443</v>
      </c>
    </row>
    <row r="985" spans="2:51" s="14" customFormat="1">
      <c r="B985" s="214"/>
      <c r="C985" s="215"/>
      <c r="D985" s="205" t="s">
        <v>453</v>
      </c>
      <c r="E985" s="216" t="s">
        <v>19</v>
      </c>
      <c r="F985" s="217" t="s">
        <v>1189</v>
      </c>
      <c r="G985" s="215"/>
      <c r="H985" s="218">
        <v>4</v>
      </c>
      <c r="I985" s="219"/>
      <c r="J985" s="215"/>
      <c r="K985" s="215"/>
      <c r="L985" s="220"/>
      <c r="M985" s="221"/>
      <c r="N985" s="222"/>
      <c r="O985" s="222"/>
      <c r="P985" s="222"/>
      <c r="Q985" s="222"/>
      <c r="R985" s="222"/>
      <c r="S985" s="222"/>
      <c r="T985" s="223"/>
      <c r="AT985" s="224" t="s">
        <v>453</v>
      </c>
      <c r="AU985" s="224" t="s">
        <v>91</v>
      </c>
      <c r="AV985" s="14" t="s">
        <v>91</v>
      </c>
      <c r="AW985" s="14" t="s">
        <v>37</v>
      </c>
      <c r="AX985" s="14" t="s">
        <v>78</v>
      </c>
      <c r="AY985" s="224" t="s">
        <v>443</v>
      </c>
    </row>
    <row r="986" spans="2:51" s="14" customFormat="1">
      <c r="B986" s="214"/>
      <c r="C986" s="215"/>
      <c r="D986" s="205" t="s">
        <v>453</v>
      </c>
      <c r="E986" s="216" t="s">
        <v>19</v>
      </c>
      <c r="F986" s="217" t="s">
        <v>1190</v>
      </c>
      <c r="G986" s="215"/>
      <c r="H986" s="218">
        <v>12</v>
      </c>
      <c r="I986" s="219"/>
      <c r="J986" s="215"/>
      <c r="K986" s="215"/>
      <c r="L986" s="220"/>
      <c r="M986" s="221"/>
      <c r="N986" s="222"/>
      <c r="O986" s="222"/>
      <c r="P986" s="222"/>
      <c r="Q986" s="222"/>
      <c r="R986" s="222"/>
      <c r="S986" s="222"/>
      <c r="T986" s="223"/>
      <c r="AT986" s="224" t="s">
        <v>453</v>
      </c>
      <c r="AU986" s="224" t="s">
        <v>91</v>
      </c>
      <c r="AV986" s="14" t="s">
        <v>91</v>
      </c>
      <c r="AW986" s="14" t="s">
        <v>37</v>
      </c>
      <c r="AX986" s="14" t="s">
        <v>78</v>
      </c>
      <c r="AY986" s="224" t="s">
        <v>443</v>
      </c>
    </row>
    <row r="987" spans="2:51" s="14" customFormat="1">
      <c r="B987" s="214"/>
      <c r="C987" s="215"/>
      <c r="D987" s="205" t="s">
        <v>453</v>
      </c>
      <c r="E987" s="216" t="s">
        <v>19</v>
      </c>
      <c r="F987" s="217" t="s">
        <v>1191</v>
      </c>
      <c r="G987" s="215"/>
      <c r="H987" s="218">
        <v>12</v>
      </c>
      <c r="I987" s="219"/>
      <c r="J987" s="215"/>
      <c r="K987" s="215"/>
      <c r="L987" s="220"/>
      <c r="M987" s="221"/>
      <c r="N987" s="222"/>
      <c r="O987" s="222"/>
      <c r="P987" s="222"/>
      <c r="Q987" s="222"/>
      <c r="R987" s="222"/>
      <c r="S987" s="222"/>
      <c r="T987" s="223"/>
      <c r="AT987" s="224" t="s">
        <v>453</v>
      </c>
      <c r="AU987" s="224" t="s">
        <v>91</v>
      </c>
      <c r="AV987" s="14" t="s">
        <v>91</v>
      </c>
      <c r="AW987" s="14" t="s">
        <v>37</v>
      </c>
      <c r="AX987" s="14" t="s">
        <v>78</v>
      </c>
      <c r="AY987" s="224" t="s">
        <v>443</v>
      </c>
    </row>
    <row r="988" spans="2:51" s="14" customFormat="1">
      <c r="B988" s="214"/>
      <c r="C988" s="215"/>
      <c r="D988" s="205" t="s">
        <v>453</v>
      </c>
      <c r="E988" s="216" t="s">
        <v>19</v>
      </c>
      <c r="F988" s="217" t="s">
        <v>1192</v>
      </c>
      <c r="G988" s="215"/>
      <c r="H988" s="218">
        <v>2</v>
      </c>
      <c r="I988" s="219"/>
      <c r="J988" s="215"/>
      <c r="K988" s="215"/>
      <c r="L988" s="220"/>
      <c r="M988" s="221"/>
      <c r="N988" s="222"/>
      <c r="O988" s="222"/>
      <c r="P988" s="222"/>
      <c r="Q988" s="222"/>
      <c r="R988" s="222"/>
      <c r="S988" s="222"/>
      <c r="T988" s="223"/>
      <c r="AT988" s="224" t="s">
        <v>453</v>
      </c>
      <c r="AU988" s="224" t="s">
        <v>91</v>
      </c>
      <c r="AV988" s="14" t="s">
        <v>91</v>
      </c>
      <c r="AW988" s="14" t="s">
        <v>37</v>
      </c>
      <c r="AX988" s="14" t="s">
        <v>78</v>
      </c>
      <c r="AY988" s="224" t="s">
        <v>443</v>
      </c>
    </row>
    <row r="989" spans="2:51" s="16" customFormat="1">
      <c r="B989" s="236"/>
      <c r="C989" s="237"/>
      <c r="D989" s="205" t="s">
        <v>453</v>
      </c>
      <c r="E989" s="238" t="s">
        <v>19</v>
      </c>
      <c r="F989" s="239" t="s">
        <v>581</v>
      </c>
      <c r="G989" s="237"/>
      <c r="H989" s="240">
        <v>45</v>
      </c>
      <c r="I989" s="241"/>
      <c r="J989" s="237"/>
      <c r="K989" s="237"/>
      <c r="L989" s="242"/>
      <c r="M989" s="243"/>
      <c r="N989" s="244"/>
      <c r="O989" s="244"/>
      <c r="P989" s="244"/>
      <c r="Q989" s="244"/>
      <c r="R989" s="244"/>
      <c r="S989" s="244"/>
      <c r="T989" s="245"/>
      <c r="AT989" s="246" t="s">
        <v>453</v>
      </c>
      <c r="AU989" s="246" t="s">
        <v>91</v>
      </c>
      <c r="AV989" s="16" t="s">
        <v>98</v>
      </c>
      <c r="AW989" s="16" t="s">
        <v>37</v>
      </c>
      <c r="AX989" s="16" t="s">
        <v>78</v>
      </c>
      <c r="AY989" s="246" t="s">
        <v>443</v>
      </c>
    </row>
    <row r="990" spans="2:51" s="13" customFormat="1">
      <c r="B990" s="203"/>
      <c r="C990" s="204"/>
      <c r="D990" s="205" t="s">
        <v>453</v>
      </c>
      <c r="E990" s="206" t="s">
        <v>19</v>
      </c>
      <c r="F990" s="207" t="s">
        <v>1193</v>
      </c>
      <c r="G990" s="204"/>
      <c r="H990" s="206" t="s">
        <v>19</v>
      </c>
      <c r="I990" s="208"/>
      <c r="J990" s="204"/>
      <c r="K990" s="204"/>
      <c r="L990" s="209"/>
      <c r="M990" s="210"/>
      <c r="N990" s="211"/>
      <c r="O990" s="211"/>
      <c r="P990" s="211"/>
      <c r="Q990" s="211"/>
      <c r="R990" s="211"/>
      <c r="S990" s="211"/>
      <c r="T990" s="212"/>
      <c r="AT990" s="213" t="s">
        <v>453</v>
      </c>
      <c r="AU990" s="213" t="s">
        <v>91</v>
      </c>
      <c r="AV990" s="13" t="s">
        <v>85</v>
      </c>
      <c r="AW990" s="13" t="s">
        <v>37</v>
      </c>
      <c r="AX990" s="13" t="s">
        <v>78</v>
      </c>
      <c r="AY990" s="213" t="s">
        <v>443</v>
      </c>
    </row>
    <row r="991" spans="2:51" s="14" customFormat="1">
      <c r="B991" s="214"/>
      <c r="C991" s="215"/>
      <c r="D991" s="205" t="s">
        <v>453</v>
      </c>
      <c r="E991" s="216" t="s">
        <v>19</v>
      </c>
      <c r="F991" s="217" t="s">
        <v>1194</v>
      </c>
      <c r="G991" s="215"/>
      <c r="H991" s="218">
        <v>15</v>
      </c>
      <c r="I991" s="219"/>
      <c r="J991" s="215"/>
      <c r="K991" s="215"/>
      <c r="L991" s="220"/>
      <c r="M991" s="221"/>
      <c r="N991" s="222"/>
      <c r="O991" s="222"/>
      <c r="P991" s="222"/>
      <c r="Q991" s="222"/>
      <c r="R991" s="222"/>
      <c r="S991" s="222"/>
      <c r="T991" s="223"/>
      <c r="AT991" s="224" t="s">
        <v>453</v>
      </c>
      <c r="AU991" s="224" t="s">
        <v>91</v>
      </c>
      <c r="AV991" s="14" t="s">
        <v>91</v>
      </c>
      <c r="AW991" s="14" t="s">
        <v>37</v>
      </c>
      <c r="AX991" s="14" t="s">
        <v>78</v>
      </c>
      <c r="AY991" s="224" t="s">
        <v>443</v>
      </c>
    </row>
    <row r="992" spans="2:51" s="14" customFormat="1">
      <c r="B992" s="214"/>
      <c r="C992" s="215"/>
      <c r="D992" s="205" t="s">
        <v>453</v>
      </c>
      <c r="E992" s="216" t="s">
        <v>19</v>
      </c>
      <c r="F992" s="217" t="s">
        <v>1195</v>
      </c>
      <c r="G992" s="215"/>
      <c r="H992" s="218">
        <v>4</v>
      </c>
      <c r="I992" s="219"/>
      <c r="J992" s="215"/>
      <c r="K992" s="215"/>
      <c r="L992" s="220"/>
      <c r="M992" s="221"/>
      <c r="N992" s="222"/>
      <c r="O992" s="222"/>
      <c r="P992" s="222"/>
      <c r="Q992" s="222"/>
      <c r="R992" s="222"/>
      <c r="S992" s="222"/>
      <c r="T992" s="223"/>
      <c r="AT992" s="224" t="s">
        <v>453</v>
      </c>
      <c r="AU992" s="224" t="s">
        <v>91</v>
      </c>
      <c r="AV992" s="14" t="s">
        <v>91</v>
      </c>
      <c r="AW992" s="14" t="s">
        <v>37</v>
      </c>
      <c r="AX992" s="14" t="s">
        <v>78</v>
      </c>
      <c r="AY992" s="224" t="s">
        <v>443</v>
      </c>
    </row>
    <row r="993" spans="2:51" s="14" customFormat="1">
      <c r="B993" s="214"/>
      <c r="C993" s="215"/>
      <c r="D993" s="205" t="s">
        <v>453</v>
      </c>
      <c r="E993" s="216" t="s">
        <v>19</v>
      </c>
      <c r="F993" s="217" t="s">
        <v>1196</v>
      </c>
      <c r="G993" s="215"/>
      <c r="H993" s="218">
        <v>2</v>
      </c>
      <c r="I993" s="219"/>
      <c r="J993" s="215"/>
      <c r="K993" s="215"/>
      <c r="L993" s="220"/>
      <c r="M993" s="221"/>
      <c r="N993" s="222"/>
      <c r="O993" s="222"/>
      <c r="P993" s="222"/>
      <c r="Q993" s="222"/>
      <c r="R993" s="222"/>
      <c r="S993" s="222"/>
      <c r="T993" s="223"/>
      <c r="AT993" s="224" t="s">
        <v>453</v>
      </c>
      <c r="AU993" s="224" t="s">
        <v>91</v>
      </c>
      <c r="AV993" s="14" t="s">
        <v>91</v>
      </c>
      <c r="AW993" s="14" t="s">
        <v>37</v>
      </c>
      <c r="AX993" s="14" t="s">
        <v>78</v>
      </c>
      <c r="AY993" s="224" t="s">
        <v>443</v>
      </c>
    </row>
    <row r="994" spans="2:51" s="14" customFormat="1">
      <c r="B994" s="214"/>
      <c r="C994" s="215"/>
      <c r="D994" s="205" t="s">
        <v>453</v>
      </c>
      <c r="E994" s="216" t="s">
        <v>19</v>
      </c>
      <c r="F994" s="217" t="s">
        <v>1197</v>
      </c>
      <c r="G994" s="215"/>
      <c r="H994" s="218">
        <v>8</v>
      </c>
      <c r="I994" s="219"/>
      <c r="J994" s="215"/>
      <c r="K994" s="215"/>
      <c r="L994" s="220"/>
      <c r="M994" s="221"/>
      <c r="N994" s="222"/>
      <c r="O994" s="222"/>
      <c r="P994" s="222"/>
      <c r="Q994" s="222"/>
      <c r="R994" s="222"/>
      <c r="S994" s="222"/>
      <c r="T994" s="223"/>
      <c r="AT994" s="224" t="s">
        <v>453</v>
      </c>
      <c r="AU994" s="224" t="s">
        <v>91</v>
      </c>
      <c r="AV994" s="14" t="s">
        <v>91</v>
      </c>
      <c r="AW994" s="14" t="s">
        <v>37</v>
      </c>
      <c r="AX994" s="14" t="s">
        <v>78</v>
      </c>
      <c r="AY994" s="224" t="s">
        <v>443</v>
      </c>
    </row>
    <row r="995" spans="2:51" s="14" customFormat="1">
      <c r="B995" s="214"/>
      <c r="C995" s="215"/>
      <c r="D995" s="205" t="s">
        <v>453</v>
      </c>
      <c r="E995" s="216" t="s">
        <v>19</v>
      </c>
      <c r="F995" s="217" t="s">
        <v>1198</v>
      </c>
      <c r="G995" s="215"/>
      <c r="H995" s="218">
        <v>16</v>
      </c>
      <c r="I995" s="219"/>
      <c r="J995" s="215"/>
      <c r="K995" s="215"/>
      <c r="L995" s="220"/>
      <c r="M995" s="221"/>
      <c r="N995" s="222"/>
      <c r="O995" s="222"/>
      <c r="P995" s="222"/>
      <c r="Q995" s="222"/>
      <c r="R995" s="222"/>
      <c r="S995" s="222"/>
      <c r="T995" s="223"/>
      <c r="AT995" s="224" t="s">
        <v>453</v>
      </c>
      <c r="AU995" s="224" t="s">
        <v>91</v>
      </c>
      <c r="AV995" s="14" t="s">
        <v>91</v>
      </c>
      <c r="AW995" s="14" t="s">
        <v>37</v>
      </c>
      <c r="AX995" s="14" t="s">
        <v>78</v>
      </c>
      <c r="AY995" s="224" t="s">
        <v>443</v>
      </c>
    </row>
    <row r="996" spans="2:51" s="14" customFormat="1">
      <c r="B996" s="214"/>
      <c r="C996" s="215"/>
      <c r="D996" s="205" t="s">
        <v>453</v>
      </c>
      <c r="E996" s="216" t="s">
        <v>19</v>
      </c>
      <c r="F996" s="217" t="s">
        <v>1199</v>
      </c>
      <c r="G996" s="215"/>
      <c r="H996" s="218">
        <v>3</v>
      </c>
      <c r="I996" s="219"/>
      <c r="J996" s="215"/>
      <c r="K996" s="215"/>
      <c r="L996" s="220"/>
      <c r="M996" s="221"/>
      <c r="N996" s="222"/>
      <c r="O996" s="222"/>
      <c r="P996" s="222"/>
      <c r="Q996" s="222"/>
      <c r="R996" s="222"/>
      <c r="S996" s="222"/>
      <c r="T996" s="223"/>
      <c r="AT996" s="224" t="s">
        <v>453</v>
      </c>
      <c r="AU996" s="224" t="s">
        <v>91</v>
      </c>
      <c r="AV996" s="14" t="s">
        <v>91</v>
      </c>
      <c r="AW996" s="14" t="s">
        <v>37</v>
      </c>
      <c r="AX996" s="14" t="s">
        <v>78</v>
      </c>
      <c r="AY996" s="224" t="s">
        <v>443</v>
      </c>
    </row>
    <row r="997" spans="2:51" s="14" customFormat="1">
      <c r="B997" s="214"/>
      <c r="C997" s="215"/>
      <c r="D997" s="205" t="s">
        <v>453</v>
      </c>
      <c r="E997" s="216" t="s">
        <v>19</v>
      </c>
      <c r="F997" s="217" t="s">
        <v>1200</v>
      </c>
      <c r="G997" s="215"/>
      <c r="H997" s="218">
        <v>2</v>
      </c>
      <c r="I997" s="219"/>
      <c r="J997" s="215"/>
      <c r="K997" s="215"/>
      <c r="L997" s="220"/>
      <c r="M997" s="221"/>
      <c r="N997" s="222"/>
      <c r="O997" s="222"/>
      <c r="P997" s="222"/>
      <c r="Q997" s="222"/>
      <c r="R997" s="222"/>
      <c r="S997" s="222"/>
      <c r="T997" s="223"/>
      <c r="AT997" s="224" t="s">
        <v>453</v>
      </c>
      <c r="AU997" s="224" t="s">
        <v>91</v>
      </c>
      <c r="AV997" s="14" t="s">
        <v>91</v>
      </c>
      <c r="AW997" s="14" t="s">
        <v>37</v>
      </c>
      <c r="AX997" s="14" t="s">
        <v>78</v>
      </c>
      <c r="AY997" s="224" t="s">
        <v>443</v>
      </c>
    </row>
    <row r="998" spans="2:51" s="16" customFormat="1">
      <c r="B998" s="236"/>
      <c r="C998" s="237"/>
      <c r="D998" s="205" t="s">
        <v>453</v>
      </c>
      <c r="E998" s="238" t="s">
        <v>19</v>
      </c>
      <c r="F998" s="239" t="s">
        <v>581</v>
      </c>
      <c r="G998" s="237"/>
      <c r="H998" s="240">
        <v>50</v>
      </c>
      <c r="I998" s="241"/>
      <c r="J998" s="237"/>
      <c r="K998" s="237"/>
      <c r="L998" s="242"/>
      <c r="M998" s="243"/>
      <c r="N998" s="244"/>
      <c r="O998" s="244"/>
      <c r="P998" s="244"/>
      <c r="Q998" s="244"/>
      <c r="R998" s="244"/>
      <c r="S998" s="244"/>
      <c r="T998" s="245"/>
      <c r="AT998" s="246" t="s">
        <v>453</v>
      </c>
      <c r="AU998" s="246" t="s">
        <v>91</v>
      </c>
      <c r="AV998" s="16" t="s">
        <v>98</v>
      </c>
      <c r="AW998" s="16" t="s">
        <v>37</v>
      </c>
      <c r="AX998" s="16" t="s">
        <v>78</v>
      </c>
      <c r="AY998" s="246" t="s">
        <v>443</v>
      </c>
    </row>
    <row r="999" spans="2:51" s="13" customFormat="1">
      <c r="B999" s="203"/>
      <c r="C999" s="204"/>
      <c r="D999" s="205" t="s">
        <v>453</v>
      </c>
      <c r="E999" s="206" t="s">
        <v>19</v>
      </c>
      <c r="F999" s="207" t="s">
        <v>1201</v>
      </c>
      <c r="G999" s="204"/>
      <c r="H999" s="206" t="s">
        <v>19</v>
      </c>
      <c r="I999" s="208"/>
      <c r="J999" s="204"/>
      <c r="K999" s="204"/>
      <c r="L999" s="209"/>
      <c r="M999" s="210"/>
      <c r="N999" s="211"/>
      <c r="O999" s="211"/>
      <c r="P999" s="211"/>
      <c r="Q999" s="211"/>
      <c r="R999" s="211"/>
      <c r="S999" s="211"/>
      <c r="T999" s="212"/>
      <c r="AT999" s="213" t="s">
        <v>453</v>
      </c>
      <c r="AU999" s="213" t="s">
        <v>91</v>
      </c>
      <c r="AV999" s="13" t="s">
        <v>85</v>
      </c>
      <c r="AW999" s="13" t="s">
        <v>37</v>
      </c>
      <c r="AX999" s="13" t="s">
        <v>78</v>
      </c>
      <c r="AY999" s="213" t="s">
        <v>443</v>
      </c>
    </row>
    <row r="1000" spans="2:51" s="14" customFormat="1">
      <c r="B1000" s="214"/>
      <c r="C1000" s="215"/>
      <c r="D1000" s="205" t="s">
        <v>453</v>
      </c>
      <c r="E1000" s="216" t="s">
        <v>19</v>
      </c>
      <c r="F1000" s="217" t="s">
        <v>1202</v>
      </c>
      <c r="G1000" s="215"/>
      <c r="H1000" s="218">
        <v>27</v>
      </c>
      <c r="I1000" s="219"/>
      <c r="J1000" s="215"/>
      <c r="K1000" s="215"/>
      <c r="L1000" s="220"/>
      <c r="M1000" s="221"/>
      <c r="N1000" s="222"/>
      <c r="O1000" s="222"/>
      <c r="P1000" s="222"/>
      <c r="Q1000" s="222"/>
      <c r="R1000" s="222"/>
      <c r="S1000" s="222"/>
      <c r="T1000" s="223"/>
      <c r="AT1000" s="224" t="s">
        <v>453</v>
      </c>
      <c r="AU1000" s="224" t="s">
        <v>91</v>
      </c>
      <c r="AV1000" s="14" t="s">
        <v>91</v>
      </c>
      <c r="AW1000" s="14" t="s">
        <v>37</v>
      </c>
      <c r="AX1000" s="14" t="s">
        <v>78</v>
      </c>
      <c r="AY1000" s="224" t="s">
        <v>443</v>
      </c>
    </row>
    <row r="1001" spans="2:51" s="14" customFormat="1">
      <c r="B1001" s="214"/>
      <c r="C1001" s="215"/>
      <c r="D1001" s="205" t="s">
        <v>453</v>
      </c>
      <c r="E1001" s="216" t="s">
        <v>19</v>
      </c>
      <c r="F1001" s="217" t="s">
        <v>1203</v>
      </c>
      <c r="G1001" s="215"/>
      <c r="H1001" s="218">
        <v>6</v>
      </c>
      <c r="I1001" s="219"/>
      <c r="J1001" s="215"/>
      <c r="K1001" s="215"/>
      <c r="L1001" s="220"/>
      <c r="M1001" s="221"/>
      <c r="N1001" s="222"/>
      <c r="O1001" s="222"/>
      <c r="P1001" s="222"/>
      <c r="Q1001" s="222"/>
      <c r="R1001" s="222"/>
      <c r="S1001" s="222"/>
      <c r="T1001" s="223"/>
      <c r="AT1001" s="224" t="s">
        <v>453</v>
      </c>
      <c r="AU1001" s="224" t="s">
        <v>91</v>
      </c>
      <c r="AV1001" s="14" t="s">
        <v>91</v>
      </c>
      <c r="AW1001" s="14" t="s">
        <v>37</v>
      </c>
      <c r="AX1001" s="14" t="s">
        <v>78</v>
      </c>
      <c r="AY1001" s="224" t="s">
        <v>443</v>
      </c>
    </row>
    <row r="1002" spans="2:51" s="14" customFormat="1">
      <c r="B1002" s="214"/>
      <c r="C1002" s="215"/>
      <c r="D1002" s="205" t="s">
        <v>453</v>
      </c>
      <c r="E1002" s="216" t="s">
        <v>19</v>
      </c>
      <c r="F1002" s="217" t="s">
        <v>1204</v>
      </c>
      <c r="G1002" s="215"/>
      <c r="H1002" s="218">
        <v>12</v>
      </c>
      <c r="I1002" s="219"/>
      <c r="J1002" s="215"/>
      <c r="K1002" s="215"/>
      <c r="L1002" s="220"/>
      <c r="M1002" s="221"/>
      <c r="N1002" s="222"/>
      <c r="O1002" s="222"/>
      <c r="P1002" s="222"/>
      <c r="Q1002" s="222"/>
      <c r="R1002" s="222"/>
      <c r="S1002" s="222"/>
      <c r="T1002" s="223"/>
      <c r="AT1002" s="224" t="s">
        <v>453</v>
      </c>
      <c r="AU1002" s="224" t="s">
        <v>91</v>
      </c>
      <c r="AV1002" s="14" t="s">
        <v>91</v>
      </c>
      <c r="AW1002" s="14" t="s">
        <v>37</v>
      </c>
      <c r="AX1002" s="14" t="s">
        <v>78</v>
      </c>
      <c r="AY1002" s="224" t="s">
        <v>443</v>
      </c>
    </row>
    <row r="1003" spans="2:51" s="14" customFormat="1">
      <c r="B1003" s="214"/>
      <c r="C1003" s="215"/>
      <c r="D1003" s="205" t="s">
        <v>453</v>
      </c>
      <c r="E1003" s="216" t="s">
        <v>19</v>
      </c>
      <c r="F1003" s="217" t="s">
        <v>1205</v>
      </c>
      <c r="G1003" s="215"/>
      <c r="H1003" s="218">
        <v>2</v>
      </c>
      <c r="I1003" s="219"/>
      <c r="J1003" s="215"/>
      <c r="K1003" s="215"/>
      <c r="L1003" s="220"/>
      <c r="M1003" s="221"/>
      <c r="N1003" s="222"/>
      <c r="O1003" s="222"/>
      <c r="P1003" s="222"/>
      <c r="Q1003" s="222"/>
      <c r="R1003" s="222"/>
      <c r="S1003" s="222"/>
      <c r="T1003" s="223"/>
      <c r="AT1003" s="224" t="s">
        <v>453</v>
      </c>
      <c r="AU1003" s="224" t="s">
        <v>91</v>
      </c>
      <c r="AV1003" s="14" t="s">
        <v>91</v>
      </c>
      <c r="AW1003" s="14" t="s">
        <v>37</v>
      </c>
      <c r="AX1003" s="14" t="s">
        <v>78</v>
      </c>
      <c r="AY1003" s="224" t="s">
        <v>443</v>
      </c>
    </row>
    <row r="1004" spans="2:51" s="16" customFormat="1">
      <c r="B1004" s="236"/>
      <c r="C1004" s="237"/>
      <c r="D1004" s="205" t="s">
        <v>453</v>
      </c>
      <c r="E1004" s="238" t="s">
        <v>19</v>
      </c>
      <c r="F1004" s="239" t="s">
        <v>581</v>
      </c>
      <c r="G1004" s="237"/>
      <c r="H1004" s="240">
        <v>47</v>
      </c>
      <c r="I1004" s="241"/>
      <c r="J1004" s="237"/>
      <c r="K1004" s="237"/>
      <c r="L1004" s="242"/>
      <c r="M1004" s="243"/>
      <c r="N1004" s="244"/>
      <c r="O1004" s="244"/>
      <c r="P1004" s="244"/>
      <c r="Q1004" s="244"/>
      <c r="R1004" s="244"/>
      <c r="S1004" s="244"/>
      <c r="T1004" s="245"/>
      <c r="AT1004" s="246" t="s">
        <v>453</v>
      </c>
      <c r="AU1004" s="246" t="s">
        <v>91</v>
      </c>
      <c r="AV1004" s="16" t="s">
        <v>98</v>
      </c>
      <c r="AW1004" s="16" t="s">
        <v>37</v>
      </c>
      <c r="AX1004" s="16" t="s">
        <v>78</v>
      </c>
      <c r="AY1004" s="246" t="s">
        <v>443</v>
      </c>
    </row>
    <row r="1005" spans="2:51" s="13" customFormat="1">
      <c r="B1005" s="203"/>
      <c r="C1005" s="204"/>
      <c r="D1005" s="205" t="s">
        <v>453</v>
      </c>
      <c r="E1005" s="206" t="s">
        <v>19</v>
      </c>
      <c r="F1005" s="207" t="s">
        <v>1206</v>
      </c>
      <c r="G1005" s="204"/>
      <c r="H1005" s="206" t="s">
        <v>19</v>
      </c>
      <c r="I1005" s="208"/>
      <c r="J1005" s="204"/>
      <c r="K1005" s="204"/>
      <c r="L1005" s="209"/>
      <c r="M1005" s="210"/>
      <c r="N1005" s="211"/>
      <c r="O1005" s="211"/>
      <c r="P1005" s="211"/>
      <c r="Q1005" s="211"/>
      <c r="R1005" s="211"/>
      <c r="S1005" s="211"/>
      <c r="T1005" s="212"/>
      <c r="AT1005" s="213" t="s">
        <v>453</v>
      </c>
      <c r="AU1005" s="213" t="s">
        <v>91</v>
      </c>
      <c r="AV1005" s="13" t="s">
        <v>85</v>
      </c>
      <c r="AW1005" s="13" t="s">
        <v>37</v>
      </c>
      <c r="AX1005" s="13" t="s">
        <v>78</v>
      </c>
      <c r="AY1005" s="213" t="s">
        <v>443</v>
      </c>
    </row>
    <row r="1006" spans="2:51" s="14" customFormat="1">
      <c r="B1006" s="214"/>
      <c r="C1006" s="215"/>
      <c r="D1006" s="205" t="s">
        <v>453</v>
      </c>
      <c r="E1006" s="216" t="s">
        <v>19</v>
      </c>
      <c r="F1006" s="217" t="s">
        <v>1207</v>
      </c>
      <c r="G1006" s="215"/>
      <c r="H1006" s="218">
        <v>12</v>
      </c>
      <c r="I1006" s="219"/>
      <c r="J1006" s="215"/>
      <c r="K1006" s="215"/>
      <c r="L1006" s="220"/>
      <c r="M1006" s="221"/>
      <c r="N1006" s="222"/>
      <c r="O1006" s="222"/>
      <c r="P1006" s="222"/>
      <c r="Q1006" s="222"/>
      <c r="R1006" s="222"/>
      <c r="S1006" s="222"/>
      <c r="T1006" s="223"/>
      <c r="AT1006" s="224" t="s">
        <v>453</v>
      </c>
      <c r="AU1006" s="224" t="s">
        <v>91</v>
      </c>
      <c r="AV1006" s="14" t="s">
        <v>91</v>
      </c>
      <c r="AW1006" s="14" t="s">
        <v>37</v>
      </c>
      <c r="AX1006" s="14" t="s">
        <v>78</v>
      </c>
      <c r="AY1006" s="224" t="s">
        <v>443</v>
      </c>
    </row>
    <row r="1007" spans="2:51" s="14" customFormat="1">
      <c r="B1007" s="214"/>
      <c r="C1007" s="215"/>
      <c r="D1007" s="205" t="s">
        <v>453</v>
      </c>
      <c r="E1007" s="216" t="s">
        <v>19</v>
      </c>
      <c r="F1007" s="217" t="s">
        <v>1208</v>
      </c>
      <c r="G1007" s="215"/>
      <c r="H1007" s="218">
        <v>2</v>
      </c>
      <c r="I1007" s="219"/>
      <c r="J1007" s="215"/>
      <c r="K1007" s="215"/>
      <c r="L1007" s="220"/>
      <c r="M1007" s="221"/>
      <c r="N1007" s="222"/>
      <c r="O1007" s="222"/>
      <c r="P1007" s="222"/>
      <c r="Q1007" s="222"/>
      <c r="R1007" s="222"/>
      <c r="S1007" s="222"/>
      <c r="T1007" s="223"/>
      <c r="AT1007" s="224" t="s">
        <v>453</v>
      </c>
      <c r="AU1007" s="224" t="s">
        <v>91</v>
      </c>
      <c r="AV1007" s="14" t="s">
        <v>91</v>
      </c>
      <c r="AW1007" s="14" t="s">
        <v>37</v>
      </c>
      <c r="AX1007" s="14" t="s">
        <v>78</v>
      </c>
      <c r="AY1007" s="224" t="s">
        <v>443</v>
      </c>
    </row>
    <row r="1008" spans="2:51" s="14" customFormat="1">
      <c r="B1008" s="214"/>
      <c r="C1008" s="215"/>
      <c r="D1008" s="205" t="s">
        <v>453</v>
      </c>
      <c r="E1008" s="216" t="s">
        <v>19</v>
      </c>
      <c r="F1008" s="217" t="s">
        <v>1209</v>
      </c>
      <c r="G1008" s="215"/>
      <c r="H1008" s="218">
        <v>3</v>
      </c>
      <c r="I1008" s="219"/>
      <c r="J1008" s="215"/>
      <c r="K1008" s="215"/>
      <c r="L1008" s="220"/>
      <c r="M1008" s="221"/>
      <c r="N1008" s="222"/>
      <c r="O1008" s="222"/>
      <c r="P1008" s="222"/>
      <c r="Q1008" s="222"/>
      <c r="R1008" s="222"/>
      <c r="S1008" s="222"/>
      <c r="T1008" s="223"/>
      <c r="AT1008" s="224" t="s">
        <v>453</v>
      </c>
      <c r="AU1008" s="224" t="s">
        <v>91</v>
      </c>
      <c r="AV1008" s="14" t="s">
        <v>91</v>
      </c>
      <c r="AW1008" s="14" t="s">
        <v>37</v>
      </c>
      <c r="AX1008" s="14" t="s">
        <v>78</v>
      </c>
      <c r="AY1008" s="224" t="s">
        <v>443</v>
      </c>
    </row>
    <row r="1009" spans="1:65" s="14" customFormat="1">
      <c r="B1009" s="214"/>
      <c r="C1009" s="215"/>
      <c r="D1009" s="205" t="s">
        <v>453</v>
      </c>
      <c r="E1009" s="216" t="s">
        <v>19</v>
      </c>
      <c r="F1009" s="217" t="s">
        <v>1210</v>
      </c>
      <c r="G1009" s="215"/>
      <c r="H1009" s="218">
        <v>2</v>
      </c>
      <c r="I1009" s="219"/>
      <c r="J1009" s="215"/>
      <c r="K1009" s="215"/>
      <c r="L1009" s="220"/>
      <c r="M1009" s="221"/>
      <c r="N1009" s="222"/>
      <c r="O1009" s="222"/>
      <c r="P1009" s="222"/>
      <c r="Q1009" s="222"/>
      <c r="R1009" s="222"/>
      <c r="S1009" s="222"/>
      <c r="T1009" s="223"/>
      <c r="AT1009" s="224" t="s">
        <v>453</v>
      </c>
      <c r="AU1009" s="224" t="s">
        <v>91</v>
      </c>
      <c r="AV1009" s="14" t="s">
        <v>91</v>
      </c>
      <c r="AW1009" s="14" t="s">
        <v>37</v>
      </c>
      <c r="AX1009" s="14" t="s">
        <v>78</v>
      </c>
      <c r="AY1009" s="224" t="s">
        <v>443</v>
      </c>
    </row>
    <row r="1010" spans="1:65" s="16" customFormat="1">
      <c r="B1010" s="236"/>
      <c r="C1010" s="237"/>
      <c r="D1010" s="205" t="s">
        <v>453</v>
      </c>
      <c r="E1010" s="238" t="s">
        <v>19</v>
      </c>
      <c r="F1010" s="239" t="s">
        <v>581</v>
      </c>
      <c r="G1010" s="237"/>
      <c r="H1010" s="240">
        <v>19</v>
      </c>
      <c r="I1010" s="241"/>
      <c r="J1010" s="237"/>
      <c r="K1010" s="237"/>
      <c r="L1010" s="242"/>
      <c r="M1010" s="243"/>
      <c r="N1010" s="244"/>
      <c r="O1010" s="244"/>
      <c r="P1010" s="244"/>
      <c r="Q1010" s="244"/>
      <c r="R1010" s="244"/>
      <c r="S1010" s="244"/>
      <c r="T1010" s="245"/>
      <c r="AT1010" s="246" t="s">
        <v>453</v>
      </c>
      <c r="AU1010" s="246" t="s">
        <v>91</v>
      </c>
      <c r="AV1010" s="16" t="s">
        <v>98</v>
      </c>
      <c r="AW1010" s="16" t="s">
        <v>37</v>
      </c>
      <c r="AX1010" s="16" t="s">
        <v>78</v>
      </c>
      <c r="AY1010" s="246" t="s">
        <v>443</v>
      </c>
    </row>
    <row r="1011" spans="1:65" s="15" customFormat="1">
      <c r="B1011" s="225"/>
      <c r="C1011" s="226"/>
      <c r="D1011" s="205" t="s">
        <v>453</v>
      </c>
      <c r="E1011" s="227" t="s">
        <v>19</v>
      </c>
      <c r="F1011" s="228" t="s">
        <v>456</v>
      </c>
      <c r="G1011" s="226"/>
      <c r="H1011" s="229">
        <v>227</v>
      </c>
      <c r="I1011" s="230"/>
      <c r="J1011" s="226"/>
      <c r="K1011" s="226"/>
      <c r="L1011" s="231"/>
      <c r="M1011" s="232"/>
      <c r="N1011" s="233"/>
      <c r="O1011" s="233"/>
      <c r="P1011" s="233"/>
      <c r="Q1011" s="233"/>
      <c r="R1011" s="233"/>
      <c r="S1011" s="233"/>
      <c r="T1011" s="234"/>
      <c r="AT1011" s="235" t="s">
        <v>453</v>
      </c>
      <c r="AU1011" s="235" t="s">
        <v>91</v>
      </c>
      <c r="AV1011" s="15" t="s">
        <v>449</v>
      </c>
      <c r="AW1011" s="15" t="s">
        <v>37</v>
      </c>
      <c r="AX1011" s="15" t="s">
        <v>85</v>
      </c>
      <c r="AY1011" s="235" t="s">
        <v>443</v>
      </c>
    </row>
    <row r="1012" spans="1:65" s="2" customFormat="1" ht="24.2" customHeight="1">
      <c r="A1012" s="37"/>
      <c r="B1012" s="38"/>
      <c r="C1012" s="247" t="s">
        <v>1211</v>
      </c>
      <c r="D1012" s="247" t="s">
        <v>731</v>
      </c>
      <c r="E1012" s="248" t="s">
        <v>1212</v>
      </c>
      <c r="F1012" s="249" t="s">
        <v>1213</v>
      </c>
      <c r="G1012" s="250" t="s">
        <v>459</v>
      </c>
      <c r="H1012" s="251">
        <v>4</v>
      </c>
      <c r="I1012" s="252"/>
      <c r="J1012" s="253">
        <f>ROUND(I1012*H1012,2)</f>
        <v>0</v>
      </c>
      <c r="K1012" s="249" t="s">
        <v>448</v>
      </c>
      <c r="L1012" s="254"/>
      <c r="M1012" s="255" t="s">
        <v>19</v>
      </c>
      <c r="N1012" s="256" t="s">
        <v>50</v>
      </c>
      <c r="O1012" s="67"/>
      <c r="P1012" s="194">
        <f>O1012*H1012</f>
        <v>0</v>
      </c>
      <c r="Q1012" s="194">
        <v>6.2E-2</v>
      </c>
      <c r="R1012" s="194">
        <f>Q1012*H1012</f>
        <v>0.248</v>
      </c>
      <c r="S1012" s="194">
        <v>0</v>
      </c>
      <c r="T1012" s="195">
        <f>S1012*H1012</f>
        <v>0</v>
      </c>
      <c r="U1012" s="37"/>
      <c r="V1012" s="37"/>
      <c r="W1012" s="37"/>
      <c r="X1012" s="37"/>
      <c r="Y1012" s="37"/>
      <c r="Z1012" s="37"/>
      <c r="AA1012" s="37"/>
      <c r="AB1012" s="37"/>
      <c r="AC1012" s="37"/>
      <c r="AD1012" s="37"/>
      <c r="AE1012" s="37"/>
      <c r="AR1012" s="196" t="s">
        <v>495</v>
      </c>
      <c r="AT1012" s="196" t="s">
        <v>731</v>
      </c>
      <c r="AU1012" s="196" t="s">
        <v>91</v>
      </c>
      <c r="AY1012" s="20" t="s">
        <v>443</v>
      </c>
      <c r="BE1012" s="197">
        <f>IF(N1012="základní",J1012,0)</f>
        <v>0</v>
      </c>
      <c r="BF1012" s="197">
        <f>IF(N1012="snížená",J1012,0)</f>
        <v>0</v>
      </c>
      <c r="BG1012" s="197">
        <f>IF(N1012="zákl. přenesená",J1012,0)</f>
        <v>0</v>
      </c>
      <c r="BH1012" s="197">
        <f>IF(N1012="sníž. přenesená",J1012,0)</f>
        <v>0</v>
      </c>
      <c r="BI1012" s="197">
        <f>IF(N1012="nulová",J1012,0)</f>
        <v>0</v>
      </c>
      <c r="BJ1012" s="20" t="s">
        <v>91</v>
      </c>
      <c r="BK1012" s="197">
        <f>ROUND(I1012*H1012,2)</f>
        <v>0</v>
      </c>
      <c r="BL1012" s="20" t="s">
        <v>449</v>
      </c>
      <c r="BM1012" s="196" t="s">
        <v>1214</v>
      </c>
    </row>
    <row r="1013" spans="1:65" s="13" customFormat="1">
      <c r="B1013" s="203"/>
      <c r="C1013" s="204"/>
      <c r="D1013" s="205" t="s">
        <v>453</v>
      </c>
      <c r="E1013" s="206" t="s">
        <v>19</v>
      </c>
      <c r="F1013" s="207" t="s">
        <v>1179</v>
      </c>
      <c r="G1013" s="204"/>
      <c r="H1013" s="206" t="s">
        <v>19</v>
      </c>
      <c r="I1013" s="208"/>
      <c r="J1013" s="204"/>
      <c r="K1013" s="204"/>
      <c r="L1013" s="209"/>
      <c r="M1013" s="210"/>
      <c r="N1013" s="211"/>
      <c r="O1013" s="211"/>
      <c r="P1013" s="211"/>
      <c r="Q1013" s="211"/>
      <c r="R1013" s="211"/>
      <c r="S1013" s="211"/>
      <c r="T1013" s="212"/>
      <c r="AT1013" s="213" t="s">
        <v>453</v>
      </c>
      <c r="AU1013" s="213" t="s">
        <v>91</v>
      </c>
      <c r="AV1013" s="13" t="s">
        <v>85</v>
      </c>
      <c r="AW1013" s="13" t="s">
        <v>37</v>
      </c>
      <c r="AX1013" s="13" t="s">
        <v>78</v>
      </c>
      <c r="AY1013" s="213" t="s">
        <v>443</v>
      </c>
    </row>
    <row r="1014" spans="1:65" s="14" customFormat="1">
      <c r="B1014" s="214"/>
      <c r="C1014" s="215"/>
      <c r="D1014" s="205" t="s">
        <v>453</v>
      </c>
      <c r="E1014" s="216" t="s">
        <v>19</v>
      </c>
      <c r="F1014" s="217" t="s">
        <v>1180</v>
      </c>
      <c r="G1014" s="215"/>
      <c r="H1014" s="218">
        <v>4</v>
      </c>
      <c r="I1014" s="219"/>
      <c r="J1014" s="215"/>
      <c r="K1014" s="215"/>
      <c r="L1014" s="220"/>
      <c r="M1014" s="221"/>
      <c r="N1014" s="222"/>
      <c r="O1014" s="222"/>
      <c r="P1014" s="222"/>
      <c r="Q1014" s="222"/>
      <c r="R1014" s="222"/>
      <c r="S1014" s="222"/>
      <c r="T1014" s="223"/>
      <c r="AT1014" s="224" t="s">
        <v>453</v>
      </c>
      <c r="AU1014" s="224" t="s">
        <v>91</v>
      </c>
      <c r="AV1014" s="14" t="s">
        <v>91</v>
      </c>
      <c r="AW1014" s="14" t="s">
        <v>37</v>
      </c>
      <c r="AX1014" s="14" t="s">
        <v>78</v>
      </c>
      <c r="AY1014" s="224" t="s">
        <v>443</v>
      </c>
    </row>
    <row r="1015" spans="1:65" s="16" customFormat="1">
      <c r="B1015" s="236"/>
      <c r="C1015" s="237"/>
      <c r="D1015" s="205" t="s">
        <v>453</v>
      </c>
      <c r="E1015" s="238" t="s">
        <v>19</v>
      </c>
      <c r="F1015" s="239" t="s">
        <v>581</v>
      </c>
      <c r="G1015" s="237"/>
      <c r="H1015" s="240">
        <v>4</v>
      </c>
      <c r="I1015" s="241"/>
      <c r="J1015" s="237"/>
      <c r="K1015" s="237"/>
      <c r="L1015" s="242"/>
      <c r="M1015" s="243"/>
      <c r="N1015" s="244"/>
      <c r="O1015" s="244"/>
      <c r="P1015" s="244"/>
      <c r="Q1015" s="244"/>
      <c r="R1015" s="244"/>
      <c r="S1015" s="244"/>
      <c r="T1015" s="245"/>
      <c r="AT1015" s="246" t="s">
        <v>453</v>
      </c>
      <c r="AU1015" s="246" t="s">
        <v>91</v>
      </c>
      <c r="AV1015" s="16" t="s">
        <v>98</v>
      </c>
      <c r="AW1015" s="16" t="s">
        <v>37</v>
      </c>
      <c r="AX1015" s="16" t="s">
        <v>78</v>
      </c>
      <c r="AY1015" s="246" t="s">
        <v>443</v>
      </c>
    </row>
    <row r="1016" spans="1:65" s="15" customFormat="1">
      <c r="B1016" s="225"/>
      <c r="C1016" s="226"/>
      <c r="D1016" s="205" t="s">
        <v>453</v>
      </c>
      <c r="E1016" s="227" t="s">
        <v>19</v>
      </c>
      <c r="F1016" s="228" t="s">
        <v>456</v>
      </c>
      <c r="G1016" s="226"/>
      <c r="H1016" s="229">
        <v>4</v>
      </c>
      <c r="I1016" s="230"/>
      <c r="J1016" s="226"/>
      <c r="K1016" s="226"/>
      <c r="L1016" s="231"/>
      <c r="M1016" s="232"/>
      <c r="N1016" s="233"/>
      <c r="O1016" s="233"/>
      <c r="P1016" s="233"/>
      <c r="Q1016" s="233"/>
      <c r="R1016" s="233"/>
      <c r="S1016" s="233"/>
      <c r="T1016" s="234"/>
      <c r="AT1016" s="235" t="s">
        <v>453</v>
      </c>
      <c r="AU1016" s="235" t="s">
        <v>91</v>
      </c>
      <c r="AV1016" s="15" t="s">
        <v>449</v>
      </c>
      <c r="AW1016" s="15" t="s">
        <v>37</v>
      </c>
      <c r="AX1016" s="15" t="s">
        <v>85</v>
      </c>
      <c r="AY1016" s="235" t="s">
        <v>443</v>
      </c>
    </row>
    <row r="1017" spans="1:65" s="2" customFormat="1" ht="24.2" customHeight="1">
      <c r="A1017" s="37"/>
      <c r="B1017" s="38"/>
      <c r="C1017" s="247" t="s">
        <v>1215</v>
      </c>
      <c r="D1017" s="247" t="s">
        <v>731</v>
      </c>
      <c r="E1017" s="248" t="s">
        <v>1216</v>
      </c>
      <c r="F1017" s="249" t="s">
        <v>1217</v>
      </c>
      <c r="G1017" s="250" t="s">
        <v>459</v>
      </c>
      <c r="H1017" s="251">
        <v>180</v>
      </c>
      <c r="I1017" s="252"/>
      <c r="J1017" s="253">
        <f>ROUND(I1017*H1017,2)</f>
        <v>0</v>
      </c>
      <c r="K1017" s="249" t="s">
        <v>448</v>
      </c>
      <c r="L1017" s="254"/>
      <c r="M1017" s="255" t="s">
        <v>19</v>
      </c>
      <c r="N1017" s="256" t="s">
        <v>50</v>
      </c>
      <c r="O1017" s="67"/>
      <c r="P1017" s="194">
        <f>O1017*H1017</f>
        <v>0</v>
      </c>
      <c r="Q1017" s="194">
        <v>7.3999999999999996E-2</v>
      </c>
      <c r="R1017" s="194">
        <f>Q1017*H1017</f>
        <v>13.319999999999999</v>
      </c>
      <c r="S1017" s="194">
        <v>0</v>
      </c>
      <c r="T1017" s="195">
        <f>S1017*H1017</f>
        <v>0</v>
      </c>
      <c r="U1017" s="37"/>
      <c r="V1017" s="37"/>
      <c r="W1017" s="37"/>
      <c r="X1017" s="37"/>
      <c r="Y1017" s="37"/>
      <c r="Z1017" s="37"/>
      <c r="AA1017" s="37"/>
      <c r="AB1017" s="37"/>
      <c r="AC1017" s="37"/>
      <c r="AD1017" s="37"/>
      <c r="AE1017" s="37"/>
      <c r="AR1017" s="196" t="s">
        <v>495</v>
      </c>
      <c r="AT1017" s="196" t="s">
        <v>731</v>
      </c>
      <c r="AU1017" s="196" t="s">
        <v>91</v>
      </c>
      <c r="AY1017" s="20" t="s">
        <v>443</v>
      </c>
      <c r="BE1017" s="197">
        <f>IF(N1017="základní",J1017,0)</f>
        <v>0</v>
      </c>
      <c r="BF1017" s="197">
        <f>IF(N1017="snížená",J1017,0)</f>
        <v>0</v>
      </c>
      <c r="BG1017" s="197">
        <f>IF(N1017="zákl. přenesená",J1017,0)</f>
        <v>0</v>
      </c>
      <c r="BH1017" s="197">
        <f>IF(N1017="sníž. přenesená",J1017,0)</f>
        <v>0</v>
      </c>
      <c r="BI1017" s="197">
        <f>IF(N1017="nulová",J1017,0)</f>
        <v>0</v>
      </c>
      <c r="BJ1017" s="20" t="s">
        <v>91</v>
      </c>
      <c r="BK1017" s="197">
        <f>ROUND(I1017*H1017,2)</f>
        <v>0</v>
      </c>
      <c r="BL1017" s="20" t="s">
        <v>449</v>
      </c>
      <c r="BM1017" s="196" t="s">
        <v>1218</v>
      </c>
    </row>
    <row r="1018" spans="1:65" s="13" customFormat="1">
      <c r="B1018" s="203"/>
      <c r="C1018" s="204"/>
      <c r="D1018" s="205" t="s">
        <v>453</v>
      </c>
      <c r="E1018" s="206" t="s">
        <v>19</v>
      </c>
      <c r="F1018" s="207" t="s">
        <v>1179</v>
      </c>
      <c r="G1018" s="204"/>
      <c r="H1018" s="206" t="s">
        <v>19</v>
      </c>
      <c r="I1018" s="208"/>
      <c r="J1018" s="204"/>
      <c r="K1018" s="204"/>
      <c r="L1018" s="209"/>
      <c r="M1018" s="210"/>
      <c r="N1018" s="211"/>
      <c r="O1018" s="211"/>
      <c r="P1018" s="211"/>
      <c r="Q1018" s="211"/>
      <c r="R1018" s="211"/>
      <c r="S1018" s="211"/>
      <c r="T1018" s="212"/>
      <c r="AT1018" s="213" t="s">
        <v>453</v>
      </c>
      <c r="AU1018" s="213" t="s">
        <v>91</v>
      </c>
      <c r="AV1018" s="13" t="s">
        <v>85</v>
      </c>
      <c r="AW1018" s="13" t="s">
        <v>37</v>
      </c>
      <c r="AX1018" s="13" t="s">
        <v>78</v>
      </c>
      <c r="AY1018" s="213" t="s">
        <v>443</v>
      </c>
    </row>
    <row r="1019" spans="1:65" s="14" customFormat="1">
      <c r="B1019" s="214"/>
      <c r="C1019" s="215"/>
      <c r="D1019" s="205" t="s">
        <v>453</v>
      </c>
      <c r="E1019" s="216" t="s">
        <v>19</v>
      </c>
      <c r="F1019" s="217" t="s">
        <v>1181</v>
      </c>
      <c r="G1019" s="215"/>
      <c r="H1019" s="218">
        <v>3</v>
      </c>
      <c r="I1019" s="219"/>
      <c r="J1019" s="215"/>
      <c r="K1019" s="215"/>
      <c r="L1019" s="220"/>
      <c r="M1019" s="221"/>
      <c r="N1019" s="222"/>
      <c r="O1019" s="222"/>
      <c r="P1019" s="222"/>
      <c r="Q1019" s="222"/>
      <c r="R1019" s="222"/>
      <c r="S1019" s="222"/>
      <c r="T1019" s="223"/>
      <c r="AT1019" s="224" t="s">
        <v>453</v>
      </c>
      <c r="AU1019" s="224" t="s">
        <v>91</v>
      </c>
      <c r="AV1019" s="14" t="s">
        <v>91</v>
      </c>
      <c r="AW1019" s="14" t="s">
        <v>37</v>
      </c>
      <c r="AX1019" s="14" t="s">
        <v>78</v>
      </c>
      <c r="AY1019" s="224" t="s">
        <v>443</v>
      </c>
    </row>
    <row r="1020" spans="1:65" s="14" customFormat="1">
      <c r="B1020" s="214"/>
      <c r="C1020" s="215"/>
      <c r="D1020" s="205" t="s">
        <v>453</v>
      </c>
      <c r="E1020" s="216" t="s">
        <v>19</v>
      </c>
      <c r="F1020" s="217" t="s">
        <v>1182</v>
      </c>
      <c r="G1020" s="215"/>
      <c r="H1020" s="218">
        <v>2</v>
      </c>
      <c r="I1020" s="219"/>
      <c r="J1020" s="215"/>
      <c r="K1020" s="215"/>
      <c r="L1020" s="220"/>
      <c r="M1020" s="221"/>
      <c r="N1020" s="222"/>
      <c r="O1020" s="222"/>
      <c r="P1020" s="222"/>
      <c r="Q1020" s="222"/>
      <c r="R1020" s="222"/>
      <c r="S1020" s="222"/>
      <c r="T1020" s="223"/>
      <c r="AT1020" s="224" t="s">
        <v>453</v>
      </c>
      <c r="AU1020" s="224" t="s">
        <v>91</v>
      </c>
      <c r="AV1020" s="14" t="s">
        <v>91</v>
      </c>
      <c r="AW1020" s="14" t="s">
        <v>37</v>
      </c>
      <c r="AX1020" s="14" t="s">
        <v>78</v>
      </c>
      <c r="AY1020" s="224" t="s">
        <v>443</v>
      </c>
    </row>
    <row r="1021" spans="1:65" s="14" customFormat="1">
      <c r="B1021" s="214"/>
      <c r="C1021" s="215"/>
      <c r="D1021" s="205" t="s">
        <v>453</v>
      </c>
      <c r="E1021" s="216" t="s">
        <v>19</v>
      </c>
      <c r="F1021" s="217" t="s">
        <v>1183</v>
      </c>
      <c r="G1021" s="215"/>
      <c r="H1021" s="218">
        <v>35</v>
      </c>
      <c r="I1021" s="219"/>
      <c r="J1021" s="215"/>
      <c r="K1021" s="215"/>
      <c r="L1021" s="220"/>
      <c r="M1021" s="221"/>
      <c r="N1021" s="222"/>
      <c r="O1021" s="222"/>
      <c r="P1021" s="222"/>
      <c r="Q1021" s="222"/>
      <c r="R1021" s="222"/>
      <c r="S1021" s="222"/>
      <c r="T1021" s="223"/>
      <c r="AT1021" s="224" t="s">
        <v>453</v>
      </c>
      <c r="AU1021" s="224" t="s">
        <v>91</v>
      </c>
      <c r="AV1021" s="14" t="s">
        <v>91</v>
      </c>
      <c r="AW1021" s="14" t="s">
        <v>37</v>
      </c>
      <c r="AX1021" s="14" t="s">
        <v>78</v>
      </c>
      <c r="AY1021" s="224" t="s">
        <v>443</v>
      </c>
    </row>
    <row r="1022" spans="1:65" s="14" customFormat="1">
      <c r="B1022" s="214"/>
      <c r="C1022" s="215"/>
      <c r="D1022" s="205" t="s">
        <v>453</v>
      </c>
      <c r="E1022" s="216" t="s">
        <v>19</v>
      </c>
      <c r="F1022" s="217" t="s">
        <v>1184</v>
      </c>
      <c r="G1022" s="215"/>
      <c r="H1022" s="218">
        <v>12</v>
      </c>
      <c r="I1022" s="219"/>
      <c r="J1022" s="215"/>
      <c r="K1022" s="215"/>
      <c r="L1022" s="220"/>
      <c r="M1022" s="221"/>
      <c r="N1022" s="222"/>
      <c r="O1022" s="222"/>
      <c r="P1022" s="222"/>
      <c r="Q1022" s="222"/>
      <c r="R1022" s="222"/>
      <c r="S1022" s="222"/>
      <c r="T1022" s="223"/>
      <c r="AT1022" s="224" t="s">
        <v>453</v>
      </c>
      <c r="AU1022" s="224" t="s">
        <v>91</v>
      </c>
      <c r="AV1022" s="14" t="s">
        <v>91</v>
      </c>
      <c r="AW1022" s="14" t="s">
        <v>37</v>
      </c>
      <c r="AX1022" s="14" t="s">
        <v>78</v>
      </c>
      <c r="AY1022" s="224" t="s">
        <v>443</v>
      </c>
    </row>
    <row r="1023" spans="1:65" s="14" customFormat="1">
      <c r="B1023" s="214"/>
      <c r="C1023" s="215"/>
      <c r="D1023" s="205" t="s">
        <v>453</v>
      </c>
      <c r="E1023" s="216" t="s">
        <v>19</v>
      </c>
      <c r="F1023" s="217" t="s">
        <v>1185</v>
      </c>
      <c r="G1023" s="215"/>
      <c r="H1023" s="218">
        <v>8</v>
      </c>
      <c r="I1023" s="219"/>
      <c r="J1023" s="215"/>
      <c r="K1023" s="215"/>
      <c r="L1023" s="220"/>
      <c r="M1023" s="221"/>
      <c r="N1023" s="222"/>
      <c r="O1023" s="222"/>
      <c r="P1023" s="222"/>
      <c r="Q1023" s="222"/>
      <c r="R1023" s="222"/>
      <c r="S1023" s="222"/>
      <c r="T1023" s="223"/>
      <c r="AT1023" s="224" t="s">
        <v>453</v>
      </c>
      <c r="AU1023" s="224" t="s">
        <v>91</v>
      </c>
      <c r="AV1023" s="14" t="s">
        <v>91</v>
      </c>
      <c r="AW1023" s="14" t="s">
        <v>37</v>
      </c>
      <c r="AX1023" s="14" t="s">
        <v>78</v>
      </c>
      <c r="AY1023" s="224" t="s">
        <v>443</v>
      </c>
    </row>
    <row r="1024" spans="1:65" s="14" customFormat="1">
      <c r="B1024" s="214"/>
      <c r="C1024" s="215"/>
      <c r="D1024" s="205" t="s">
        <v>453</v>
      </c>
      <c r="E1024" s="216" t="s">
        <v>19</v>
      </c>
      <c r="F1024" s="217" t="s">
        <v>1186</v>
      </c>
      <c r="G1024" s="215"/>
      <c r="H1024" s="218">
        <v>2</v>
      </c>
      <c r="I1024" s="219"/>
      <c r="J1024" s="215"/>
      <c r="K1024" s="215"/>
      <c r="L1024" s="220"/>
      <c r="M1024" s="221"/>
      <c r="N1024" s="222"/>
      <c r="O1024" s="222"/>
      <c r="P1024" s="222"/>
      <c r="Q1024" s="222"/>
      <c r="R1024" s="222"/>
      <c r="S1024" s="222"/>
      <c r="T1024" s="223"/>
      <c r="AT1024" s="224" t="s">
        <v>453</v>
      </c>
      <c r="AU1024" s="224" t="s">
        <v>91</v>
      </c>
      <c r="AV1024" s="14" t="s">
        <v>91</v>
      </c>
      <c r="AW1024" s="14" t="s">
        <v>37</v>
      </c>
      <c r="AX1024" s="14" t="s">
        <v>78</v>
      </c>
      <c r="AY1024" s="224" t="s">
        <v>443</v>
      </c>
    </row>
    <row r="1025" spans="2:51" s="16" customFormat="1">
      <c r="B1025" s="236"/>
      <c r="C1025" s="237"/>
      <c r="D1025" s="205" t="s">
        <v>453</v>
      </c>
      <c r="E1025" s="238" t="s">
        <v>19</v>
      </c>
      <c r="F1025" s="239" t="s">
        <v>581</v>
      </c>
      <c r="G1025" s="237"/>
      <c r="H1025" s="240">
        <v>62</v>
      </c>
      <c r="I1025" s="241"/>
      <c r="J1025" s="237"/>
      <c r="K1025" s="237"/>
      <c r="L1025" s="242"/>
      <c r="M1025" s="243"/>
      <c r="N1025" s="244"/>
      <c r="O1025" s="244"/>
      <c r="P1025" s="244"/>
      <c r="Q1025" s="244"/>
      <c r="R1025" s="244"/>
      <c r="S1025" s="244"/>
      <c r="T1025" s="245"/>
      <c r="AT1025" s="246" t="s">
        <v>453</v>
      </c>
      <c r="AU1025" s="246" t="s">
        <v>91</v>
      </c>
      <c r="AV1025" s="16" t="s">
        <v>98</v>
      </c>
      <c r="AW1025" s="16" t="s">
        <v>37</v>
      </c>
      <c r="AX1025" s="16" t="s">
        <v>78</v>
      </c>
      <c r="AY1025" s="246" t="s">
        <v>443</v>
      </c>
    </row>
    <row r="1026" spans="2:51" s="13" customFormat="1">
      <c r="B1026" s="203"/>
      <c r="C1026" s="204"/>
      <c r="D1026" s="205" t="s">
        <v>453</v>
      </c>
      <c r="E1026" s="206" t="s">
        <v>19</v>
      </c>
      <c r="F1026" s="207" t="s">
        <v>1187</v>
      </c>
      <c r="G1026" s="204"/>
      <c r="H1026" s="206" t="s">
        <v>19</v>
      </c>
      <c r="I1026" s="208"/>
      <c r="J1026" s="204"/>
      <c r="K1026" s="204"/>
      <c r="L1026" s="209"/>
      <c r="M1026" s="210"/>
      <c r="N1026" s="211"/>
      <c r="O1026" s="211"/>
      <c r="P1026" s="211"/>
      <c r="Q1026" s="211"/>
      <c r="R1026" s="211"/>
      <c r="S1026" s="211"/>
      <c r="T1026" s="212"/>
      <c r="AT1026" s="213" t="s">
        <v>453</v>
      </c>
      <c r="AU1026" s="213" t="s">
        <v>91</v>
      </c>
      <c r="AV1026" s="13" t="s">
        <v>85</v>
      </c>
      <c r="AW1026" s="13" t="s">
        <v>37</v>
      </c>
      <c r="AX1026" s="13" t="s">
        <v>78</v>
      </c>
      <c r="AY1026" s="213" t="s">
        <v>443</v>
      </c>
    </row>
    <row r="1027" spans="2:51" s="14" customFormat="1">
      <c r="B1027" s="214"/>
      <c r="C1027" s="215"/>
      <c r="D1027" s="205" t="s">
        <v>453</v>
      </c>
      <c r="E1027" s="216" t="s">
        <v>19</v>
      </c>
      <c r="F1027" s="217" t="s">
        <v>1188</v>
      </c>
      <c r="G1027" s="215"/>
      <c r="H1027" s="218">
        <v>15</v>
      </c>
      <c r="I1027" s="219"/>
      <c r="J1027" s="215"/>
      <c r="K1027" s="215"/>
      <c r="L1027" s="220"/>
      <c r="M1027" s="221"/>
      <c r="N1027" s="222"/>
      <c r="O1027" s="222"/>
      <c r="P1027" s="222"/>
      <c r="Q1027" s="222"/>
      <c r="R1027" s="222"/>
      <c r="S1027" s="222"/>
      <c r="T1027" s="223"/>
      <c r="AT1027" s="224" t="s">
        <v>453</v>
      </c>
      <c r="AU1027" s="224" t="s">
        <v>91</v>
      </c>
      <c r="AV1027" s="14" t="s">
        <v>91</v>
      </c>
      <c r="AW1027" s="14" t="s">
        <v>37</v>
      </c>
      <c r="AX1027" s="14" t="s">
        <v>78</v>
      </c>
      <c r="AY1027" s="224" t="s">
        <v>443</v>
      </c>
    </row>
    <row r="1028" spans="2:51" s="14" customFormat="1">
      <c r="B1028" s="214"/>
      <c r="C1028" s="215"/>
      <c r="D1028" s="205" t="s">
        <v>453</v>
      </c>
      <c r="E1028" s="216" t="s">
        <v>19</v>
      </c>
      <c r="F1028" s="217" t="s">
        <v>1189</v>
      </c>
      <c r="G1028" s="215"/>
      <c r="H1028" s="218">
        <v>4</v>
      </c>
      <c r="I1028" s="219"/>
      <c r="J1028" s="215"/>
      <c r="K1028" s="215"/>
      <c r="L1028" s="220"/>
      <c r="M1028" s="221"/>
      <c r="N1028" s="222"/>
      <c r="O1028" s="222"/>
      <c r="P1028" s="222"/>
      <c r="Q1028" s="222"/>
      <c r="R1028" s="222"/>
      <c r="S1028" s="222"/>
      <c r="T1028" s="223"/>
      <c r="AT1028" s="224" t="s">
        <v>453</v>
      </c>
      <c r="AU1028" s="224" t="s">
        <v>91</v>
      </c>
      <c r="AV1028" s="14" t="s">
        <v>91</v>
      </c>
      <c r="AW1028" s="14" t="s">
        <v>37</v>
      </c>
      <c r="AX1028" s="14" t="s">
        <v>78</v>
      </c>
      <c r="AY1028" s="224" t="s">
        <v>443</v>
      </c>
    </row>
    <row r="1029" spans="2:51" s="14" customFormat="1">
      <c r="B1029" s="214"/>
      <c r="C1029" s="215"/>
      <c r="D1029" s="205" t="s">
        <v>453</v>
      </c>
      <c r="E1029" s="216" t="s">
        <v>19</v>
      </c>
      <c r="F1029" s="217" t="s">
        <v>1190</v>
      </c>
      <c r="G1029" s="215"/>
      <c r="H1029" s="218">
        <v>12</v>
      </c>
      <c r="I1029" s="219"/>
      <c r="J1029" s="215"/>
      <c r="K1029" s="215"/>
      <c r="L1029" s="220"/>
      <c r="M1029" s="221"/>
      <c r="N1029" s="222"/>
      <c r="O1029" s="222"/>
      <c r="P1029" s="222"/>
      <c r="Q1029" s="222"/>
      <c r="R1029" s="222"/>
      <c r="S1029" s="222"/>
      <c r="T1029" s="223"/>
      <c r="AT1029" s="224" t="s">
        <v>453</v>
      </c>
      <c r="AU1029" s="224" t="s">
        <v>91</v>
      </c>
      <c r="AV1029" s="14" t="s">
        <v>91</v>
      </c>
      <c r="AW1029" s="14" t="s">
        <v>37</v>
      </c>
      <c r="AX1029" s="14" t="s">
        <v>78</v>
      </c>
      <c r="AY1029" s="224" t="s">
        <v>443</v>
      </c>
    </row>
    <row r="1030" spans="2:51" s="14" customFormat="1">
      <c r="B1030" s="214"/>
      <c r="C1030" s="215"/>
      <c r="D1030" s="205" t="s">
        <v>453</v>
      </c>
      <c r="E1030" s="216" t="s">
        <v>19</v>
      </c>
      <c r="F1030" s="217" t="s">
        <v>1192</v>
      </c>
      <c r="G1030" s="215"/>
      <c r="H1030" s="218">
        <v>2</v>
      </c>
      <c r="I1030" s="219"/>
      <c r="J1030" s="215"/>
      <c r="K1030" s="215"/>
      <c r="L1030" s="220"/>
      <c r="M1030" s="221"/>
      <c r="N1030" s="222"/>
      <c r="O1030" s="222"/>
      <c r="P1030" s="222"/>
      <c r="Q1030" s="222"/>
      <c r="R1030" s="222"/>
      <c r="S1030" s="222"/>
      <c r="T1030" s="223"/>
      <c r="AT1030" s="224" t="s">
        <v>453</v>
      </c>
      <c r="AU1030" s="224" t="s">
        <v>91</v>
      </c>
      <c r="AV1030" s="14" t="s">
        <v>91</v>
      </c>
      <c r="AW1030" s="14" t="s">
        <v>37</v>
      </c>
      <c r="AX1030" s="14" t="s">
        <v>78</v>
      </c>
      <c r="AY1030" s="224" t="s">
        <v>443</v>
      </c>
    </row>
    <row r="1031" spans="2:51" s="16" customFormat="1">
      <c r="B1031" s="236"/>
      <c r="C1031" s="237"/>
      <c r="D1031" s="205" t="s">
        <v>453</v>
      </c>
      <c r="E1031" s="238" t="s">
        <v>19</v>
      </c>
      <c r="F1031" s="239" t="s">
        <v>581</v>
      </c>
      <c r="G1031" s="237"/>
      <c r="H1031" s="240">
        <v>33</v>
      </c>
      <c r="I1031" s="241"/>
      <c r="J1031" s="237"/>
      <c r="K1031" s="237"/>
      <c r="L1031" s="242"/>
      <c r="M1031" s="243"/>
      <c r="N1031" s="244"/>
      <c r="O1031" s="244"/>
      <c r="P1031" s="244"/>
      <c r="Q1031" s="244"/>
      <c r="R1031" s="244"/>
      <c r="S1031" s="244"/>
      <c r="T1031" s="245"/>
      <c r="AT1031" s="246" t="s">
        <v>453</v>
      </c>
      <c r="AU1031" s="246" t="s">
        <v>91</v>
      </c>
      <c r="AV1031" s="16" t="s">
        <v>98</v>
      </c>
      <c r="AW1031" s="16" t="s">
        <v>37</v>
      </c>
      <c r="AX1031" s="16" t="s">
        <v>78</v>
      </c>
      <c r="AY1031" s="246" t="s">
        <v>443</v>
      </c>
    </row>
    <row r="1032" spans="2:51" s="13" customFormat="1">
      <c r="B1032" s="203"/>
      <c r="C1032" s="204"/>
      <c r="D1032" s="205" t="s">
        <v>453</v>
      </c>
      <c r="E1032" s="206" t="s">
        <v>19</v>
      </c>
      <c r="F1032" s="207" t="s">
        <v>1193</v>
      </c>
      <c r="G1032" s="204"/>
      <c r="H1032" s="206" t="s">
        <v>19</v>
      </c>
      <c r="I1032" s="208"/>
      <c r="J1032" s="204"/>
      <c r="K1032" s="204"/>
      <c r="L1032" s="209"/>
      <c r="M1032" s="210"/>
      <c r="N1032" s="211"/>
      <c r="O1032" s="211"/>
      <c r="P1032" s="211"/>
      <c r="Q1032" s="211"/>
      <c r="R1032" s="211"/>
      <c r="S1032" s="211"/>
      <c r="T1032" s="212"/>
      <c r="AT1032" s="213" t="s">
        <v>453</v>
      </c>
      <c r="AU1032" s="213" t="s">
        <v>91</v>
      </c>
      <c r="AV1032" s="13" t="s">
        <v>85</v>
      </c>
      <c r="AW1032" s="13" t="s">
        <v>37</v>
      </c>
      <c r="AX1032" s="13" t="s">
        <v>78</v>
      </c>
      <c r="AY1032" s="213" t="s">
        <v>443</v>
      </c>
    </row>
    <row r="1033" spans="2:51" s="14" customFormat="1">
      <c r="B1033" s="214"/>
      <c r="C1033" s="215"/>
      <c r="D1033" s="205" t="s">
        <v>453</v>
      </c>
      <c r="E1033" s="216" t="s">
        <v>19</v>
      </c>
      <c r="F1033" s="217" t="s">
        <v>1194</v>
      </c>
      <c r="G1033" s="215"/>
      <c r="H1033" s="218">
        <v>15</v>
      </c>
      <c r="I1033" s="219"/>
      <c r="J1033" s="215"/>
      <c r="K1033" s="215"/>
      <c r="L1033" s="220"/>
      <c r="M1033" s="221"/>
      <c r="N1033" s="222"/>
      <c r="O1033" s="222"/>
      <c r="P1033" s="222"/>
      <c r="Q1033" s="222"/>
      <c r="R1033" s="222"/>
      <c r="S1033" s="222"/>
      <c r="T1033" s="223"/>
      <c r="AT1033" s="224" t="s">
        <v>453</v>
      </c>
      <c r="AU1033" s="224" t="s">
        <v>91</v>
      </c>
      <c r="AV1033" s="14" t="s">
        <v>91</v>
      </c>
      <c r="AW1033" s="14" t="s">
        <v>37</v>
      </c>
      <c r="AX1033" s="14" t="s">
        <v>78</v>
      </c>
      <c r="AY1033" s="224" t="s">
        <v>443</v>
      </c>
    </row>
    <row r="1034" spans="2:51" s="14" customFormat="1">
      <c r="B1034" s="214"/>
      <c r="C1034" s="215"/>
      <c r="D1034" s="205" t="s">
        <v>453</v>
      </c>
      <c r="E1034" s="216" t="s">
        <v>19</v>
      </c>
      <c r="F1034" s="217" t="s">
        <v>1195</v>
      </c>
      <c r="G1034" s="215"/>
      <c r="H1034" s="218">
        <v>4</v>
      </c>
      <c r="I1034" s="219"/>
      <c r="J1034" s="215"/>
      <c r="K1034" s="215"/>
      <c r="L1034" s="220"/>
      <c r="M1034" s="221"/>
      <c r="N1034" s="222"/>
      <c r="O1034" s="222"/>
      <c r="P1034" s="222"/>
      <c r="Q1034" s="222"/>
      <c r="R1034" s="222"/>
      <c r="S1034" s="222"/>
      <c r="T1034" s="223"/>
      <c r="AT1034" s="224" t="s">
        <v>453</v>
      </c>
      <c r="AU1034" s="224" t="s">
        <v>91</v>
      </c>
      <c r="AV1034" s="14" t="s">
        <v>91</v>
      </c>
      <c r="AW1034" s="14" t="s">
        <v>37</v>
      </c>
      <c r="AX1034" s="14" t="s">
        <v>78</v>
      </c>
      <c r="AY1034" s="224" t="s">
        <v>443</v>
      </c>
    </row>
    <row r="1035" spans="2:51" s="14" customFormat="1">
      <c r="B1035" s="214"/>
      <c r="C1035" s="215"/>
      <c r="D1035" s="205" t="s">
        <v>453</v>
      </c>
      <c r="E1035" s="216" t="s">
        <v>19</v>
      </c>
      <c r="F1035" s="217" t="s">
        <v>1196</v>
      </c>
      <c r="G1035" s="215"/>
      <c r="H1035" s="218">
        <v>2</v>
      </c>
      <c r="I1035" s="219"/>
      <c r="J1035" s="215"/>
      <c r="K1035" s="215"/>
      <c r="L1035" s="220"/>
      <c r="M1035" s="221"/>
      <c r="N1035" s="222"/>
      <c r="O1035" s="222"/>
      <c r="P1035" s="222"/>
      <c r="Q1035" s="222"/>
      <c r="R1035" s="222"/>
      <c r="S1035" s="222"/>
      <c r="T1035" s="223"/>
      <c r="AT1035" s="224" t="s">
        <v>453</v>
      </c>
      <c r="AU1035" s="224" t="s">
        <v>91</v>
      </c>
      <c r="AV1035" s="14" t="s">
        <v>91</v>
      </c>
      <c r="AW1035" s="14" t="s">
        <v>37</v>
      </c>
      <c r="AX1035" s="14" t="s">
        <v>78</v>
      </c>
      <c r="AY1035" s="224" t="s">
        <v>443</v>
      </c>
    </row>
    <row r="1036" spans="2:51" s="14" customFormat="1">
      <c r="B1036" s="214"/>
      <c r="C1036" s="215"/>
      <c r="D1036" s="205" t="s">
        <v>453</v>
      </c>
      <c r="E1036" s="216" t="s">
        <v>19</v>
      </c>
      <c r="F1036" s="217" t="s">
        <v>1197</v>
      </c>
      <c r="G1036" s="215"/>
      <c r="H1036" s="218">
        <v>8</v>
      </c>
      <c r="I1036" s="219"/>
      <c r="J1036" s="215"/>
      <c r="K1036" s="215"/>
      <c r="L1036" s="220"/>
      <c r="M1036" s="221"/>
      <c r="N1036" s="222"/>
      <c r="O1036" s="222"/>
      <c r="P1036" s="222"/>
      <c r="Q1036" s="222"/>
      <c r="R1036" s="222"/>
      <c r="S1036" s="222"/>
      <c r="T1036" s="223"/>
      <c r="AT1036" s="224" t="s">
        <v>453</v>
      </c>
      <c r="AU1036" s="224" t="s">
        <v>91</v>
      </c>
      <c r="AV1036" s="14" t="s">
        <v>91</v>
      </c>
      <c r="AW1036" s="14" t="s">
        <v>37</v>
      </c>
      <c r="AX1036" s="14" t="s">
        <v>78</v>
      </c>
      <c r="AY1036" s="224" t="s">
        <v>443</v>
      </c>
    </row>
    <row r="1037" spans="2:51" s="14" customFormat="1">
      <c r="B1037" s="214"/>
      <c r="C1037" s="215"/>
      <c r="D1037" s="205" t="s">
        <v>453</v>
      </c>
      <c r="E1037" s="216" t="s">
        <v>19</v>
      </c>
      <c r="F1037" s="217" t="s">
        <v>1200</v>
      </c>
      <c r="G1037" s="215"/>
      <c r="H1037" s="218">
        <v>2</v>
      </c>
      <c r="I1037" s="219"/>
      <c r="J1037" s="215"/>
      <c r="K1037" s="215"/>
      <c r="L1037" s="220"/>
      <c r="M1037" s="221"/>
      <c r="N1037" s="222"/>
      <c r="O1037" s="222"/>
      <c r="P1037" s="222"/>
      <c r="Q1037" s="222"/>
      <c r="R1037" s="222"/>
      <c r="S1037" s="222"/>
      <c r="T1037" s="223"/>
      <c r="AT1037" s="224" t="s">
        <v>453</v>
      </c>
      <c r="AU1037" s="224" t="s">
        <v>91</v>
      </c>
      <c r="AV1037" s="14" t="s">
        <v>91</v>
      </c>
      <c r="AW1037" s="14" t="s">
        <v>37</v>
      </c>
      <c r="AX1037" s="14" t="s">
        <v>78</v>
      </c>
      <c r="AY1037" s="224" t="s">
        <v>443</v>
      </c>
    </row>
    <row r="1038" spans="2:51" s="16" customFormat="1">
      <c r="B1038" s="236"/>
      <c r="C1038" s="237"/>
      <c r="D1038" s="205" t="s">
        <v>453</v>
      </c>
      <c r="E1038" s="238" t="s">
        <v>19</v>
      </c>
      <c r="F1038" s="239" t="s">
        <v>581</v>
      </c>
      <c r="G1038" s="237"/>
      <c r="H1038" s="240">
        <v>31</v>
      </c>
      <c r="I1038" s="241"/>
      <c r="J1038" s="237"/>
      <c r="K1038" s="237"/>
      <c r="L1038" s="242"/>
      <c r="M1038" s="243"/>
      <c r="N1038" s="244"/>
      <c r="O1038" s="244"/>
      <c r="P1038" s="244"/>
      <c r="Q1038" s="244"/>
      <c r="R1038" s="244"/>
      <c r="S1038" s="244"/>
      <c r="T1038" s="245"/>
      <c r="AT1038" s="246" t="s">
        <v>453</v>
      </c>
      <c r="AU1038" s="246" t="s">
        <v>91</v>
      </c>
      <c r="AV1038" s="16" t="s">
        <v>98</v>
      </c>
      <c r="AW1038" s="16" t="s">
        <v>37</v>
      </c>
      <c r="AX1038" s="16" t="s">
        <v>78</v>
      </c>
      <c r="AY1038" s="246" t="s">
        <v>443</v>
      </c>
    </row>
    <row r="1039" spans="2:51" s="13" customFormat="1">
      <c r="B1039" s="203"/>
      <c r="C1039" s="204"/>
      <c r="D1039" s="205" t="s">
        <v>453</v>
      </c>
      <c r="E1039" s="206" t="s">
        <v>19</v>
      </c>
      <c r="F1039" s="207" t="s">
        <v>1201</v>
      </c>
      <c r="G1039" s="204"/>
      <c r="H1039" s="206" t="s">
        <v>19</v>
      </c>
      <c r="I1039" s="208"/>
      <c r="J1039" s="204"/>
      <c r="K1039" s="204"/>
      <c r="L1039" s="209"/>
      <c r="M1039" s="210"/>
      <c r="N1039" s="211"/>
      <c r="O1039" s="211"/>
      <c r="P1039" s="211"/>
      <c r="Q1039" s="211"/>
      <c r="R1039" s="211"/>
      <c r="S1039" s="211"/>
      <c r="T1039" s="212"/>
      <c r="AT1039" s="213" t="s">
        <v>453</v>
      </c>
      <c r="AU1039" s="213" t="s">
        <v>91</v>
      </c>
      <c r="AV1039" s="13" t="s">
        <v>85</v>
      </c>
      <c r="AW1039" s="13" t="s">
        <v>37</v>
      </c>
      <c r="AX1039" s="13" t="s">
        <v>78</v>
      </c>
      <c r="AY1039" s="213" t="s">
        <v>443</v>
      </c>
    </row>
    <row r="1040" spans="2:51" s="14" customFormat="1">
      <c r="B1040" s="214"/>
      <c r="C1040" s="215"/>
      <c r="D1040" s="205" t="s">
        <v>453</v>
      </c>
      <c r="E1040" s="216" t="s">
        <v>19</v>
      </c>
      <c r="F1040" s="217" t="s">
        <v>1202</v>
      </c>
      <c r="G1040" s="215"/>
      <c r="H1040" s="218">
        <v>27</v>
      </c>
      <c r="I1040" s="219"/>
      <c r="J1040" s="215"/>
      <c r="K1040" s="215"/>
      <c r="L1040" s="220"/>
      <c r="M1040" s="221"/>
      <c r="N1040" s="222"/>
      <c r="O1040" s="222"/>
      <c r="P1040" s="222"/>
      <c r="Q1040" s="222"/>
      <c r="R1040" s="222"/>
      <c r="S1040" s="222"/>
      <c r="T1040" s="223"/>
      <c r="AT1040" s="224" t="s">
        <v>453</v>
      </c>
      <c r="AU1040" s="224" t="s">
        <v>91</v>
      </c>
      <c r="AV1040" s="14" t="s">
        <v>91</v>
      </c>
      <c r="AW1040" s="14" t="s">
        <v>37</v>
      </c>
      <c r="AX1040" s="14" t="s">
        <v>78</v>
      </c>
      <c r="AY1040" s="224" t="s">
        <v>443</v>
      </c>
    </row>
    <row r="1041" spans="1:65" s="14" customFormat="1">
      <c r="B1041" s="214"/>
      <c r="C1041" s="215"/>
      <c r="D1041" s="205" t="s">
        <v>453</v>
      </c>
      <c r="E1041" s="216" t="s">
        <v>19</v>
      </c>
      <c r="F1041" s="217" t="s">
        <v>1203</v>
      </c>
      <c r="G1041" s="215"/>
      <c r="H1041" s="218">
        <v>6</v>
      </c>
      <c r="I1041" s="219"/>
      <c r="J1041" s="215"/>
      <c r="K1041" s="215"/>
      <c r="L1041" s="220"/>
      <c r="M1041" s="221"/>
      <c r="N1041" s="222"/>
      <c r="O1041" s="222"/>
      <c r="P1041" s="222"/>
      <c r="Q1041" s="222"/>
      <c r="R1041" s="222"/>
      <c r="S1041" s="222"/>
      <c r="T1041" s="223"/>
      <c r="AT1041" s="224" t="s">
        <v>453</v>
      </c>
      <c r="AU1041" s="224" t="s">
        <v>91</v>
      </c>
      <c r="AV1041" s="14" t="s">
        <v>91</v>
      </c>
      <c r="AW1041" s="14" t="s">
        <v>37</v>
      </c>
      <c r="AX1041" s="14" t="s">
        <v>78</v>
      </c>
      <c r="AY1041" s="224" t="s">
        <v>443</v>
      </c>
    </row>
    <row r="1042" spans="1:65" s="14" customFormat="1">
      <c r="B1042" s="214"/>
      <c r="C1042" s="215"/>
      <c r="D1042" s="205" t="s">
        <v>453</v>
      </c>
      <c r="E1042" s="216" t="s">
        <v>19</v>
      </c>
      <c r="F1042" s="217" t="s">
        <v>1205</v>
      </c>
      <c r="G1042" s="215"/>
      <c r="H1042" s="218">
        <v>2</v>
      </c>
      <c r="I1042" s="219"/>
      <c r="J1042" s="215"/>
      <c r="K1042" s="215"/>
      <c r="L1042" s="220"/>
      <c r="M1042" s="221"/>
      <c r="N1042" s="222"/>
      <c r="O1042" s="222"/>
      <c r="P1042" s="222"/>
      <c r="Q1042" s="222"/>
      <c r="R1042" s="222"/>
      <c r="S1042" s="222"/>
      <c r="T1042" s="223"/>
      <c r="AT1042" s="224" t="s">
        <v>453</v>
      </c>
      <c r="AU1042" s="224" t="s">
        <v>91</v>
      </c>
      <c r="AV1042" s="14" t="s">
        <v>91</v>
      </c>
      <c r="AW1042" s="14" t="s">
        <v>37</v>
      </c>
      <c r="AX1042" s="14" t="s">
        <v>78</v>
      </c>
      <c r="AY1042" s="224" t="s">
        <v>443</v>
      </c>
    </row>
    <row r="1043" spans="1:65" s="16" customFormat="1">
      <c r="B1043" s="236"/>
      <c r="C1043" s="237"/>
      <c r="D1043" s="205" t="s">
        <v>453</v>
      </c>
      <c r="E1043" s="238" t="s">
        <v>19</v>
      </c>
      <c r="F1043" s="239" t="s">
        <v>581</v>
      </c>
      <c r="G1043" s="237"/>
      <c r="H1043" s="240">
        <v>35</v>
      </c>
      <c r="I1043" s="241"/>
      <c r="J1043" s="237"/>
      <c r="K1043" s="237"/>
      <c r="L1043" s="242"/>
      <c r="M1043" s="243"/>
      <c r="N1043" s="244"/>
      <c r="O1043" s="244"/>
      <c r="P1043" s="244"/>
      <c r="Q1043" s="244"/>
      <c r="R1043" s="244"/>
      <c r="S1043" s="244"/>
      <c r="T1043" s="245"/>
      <c r="AT1043" s="246" t="s">
        <v>453</v>
      </c>
      <c r="AU1043" s="246" t="s">
        <v>91</v>
      </c>
      <c r="AV1043" s="16" t="s">
        <v>98</v>
      </c>
      <c r="AW1043" s="16" t="s">
        <v>37</v>
      </c>
      <c r="AX1043" s="16" t="s">
        <v>78</v>
      </c>
      <c r="AY1043" s="246" t="s">
        <v>443</v>
      </c>
    </row>
    <row r="1044" spans="1:65" s="13" customFormat="1">
      <c r="B1044" s="203"/>
      <c r="C1044" s="204"/>
      <c r="D1044" s="205" t="s">
        <v>453</v>
      </c>
      <c r="E1044" s="206" t="s">
        <v>19</v>
      </c>
      <c r="F1044" s="207" t="s">
        <v>1206</v>
      </c>
      <c r="G1044" s="204"/>
      <c r="H1044" s="206" t="s">
        <v>19</v>
      </c>
      <c r="I1044" s="208"/>
      <c r="J1044" s="204"/>
      <c r="K1044" s="204"/>
      <c r="L1044" s="209"/>
      <c r="M1044" s="210"/>
      <c r="N1044" s="211"/>
      <c r="O1044" s="211"/>
      <c r="P1044" s="211"/>
      <c r="Q1044" s="211"/>
      <c r="R1044" s="211"/>
      <c r="S1044" s="211"/>
      <c r="T1044" s="212"/>
      <c r="AT1044" s="213" t="s">
        <v>453</v>
      </c>
      <c r="AU1044" s="213" t="s">
        <v>91</v>
      </c>
      <c r="AV1044" s="13" t="s">
        <v>85</v>
      </c>
      <c r="AW1044" s="13" t="s">
        <v>37</v>
      </c>
      <c r="AX1044" s="13" t="s">
        <v>78</v>
      </c>
      <c r="AY1044" s="213" t="s">
        <v>443</v>
      </c>
    </row>
    <row r="1045" spans="1:65" s="14" customFormat="1">
      <c r="B1045" s="214"/>
      <c r="C1045" s="215"/>
      <c r="D1045" s="205" t="s">
        <v>453</v>
      </c>
      <c r="E1045" s="216" t="s">
        <v>19</v>
      </c>
      <c r="F1045" s="217" t="s">
        <v>1207</v>
      </c>
      <c r="G1045" s="215"/>
      <c r="H1045" s="218">
        <v>12</v>
      </c>
      <c r="I1045" s="219"/>
      <c r="J1045" s="215"/>
      <c r="K1045" s="215"/>
      <c r="L1045" s="220"/>
      <c r="M1045" s="221"/>
      <c r="N1045" s="222"/>
      <c r="O1045" s="222"/>
      <c r="P1045" s="222"/>
      <c r="Q1045" s="222"/>
      <c r="R1045" s="222"/>
      <c r="S1045" s="222"/>
      <c r="T1045" s="223"/>
      <c r="AT1045" s="224" t="s">
        <v>453</v>
      </c>
      <c r="AU1045" s="224" t="s">
        <v>91</v>
      </c>
      <c r="AV1045" s="14" t="s">
        <v>91</v>
      </c>
      <c r="AW1045" s="14" t="s">
        <v>37</v>
      </c>
      <c r="AX1045" s="14" t="s">
        <v>78</v>
      </c>
      <c r="AY1045" s="224" t="s">
        <v>443</v>
      </c>
    </row>
    <row r="1046" spans="1:65" s="14" customFormat="1">
      <c r="B1046" s="214"/>
      <c r="C1046" s="215"/>
      <c r="D1046" s="205" t="s">
        <v>453</v>
      </c>
      <c r="E1046" s="216" t="s">
        <v>19</v>
      </c>
      <c r="F1046" s="217" t="s">
        <v>1208</v>
      </c>
      <c r="G1046" s="215"/>
      <c r="H1046" s="218">
        <v>2</v>
      </c>
      <c r="I1046" s="219"/>
      <c r="J1046" s="215"/>
      <c r="K1046" s="215"/>
      <c r="L1046" s="220"/>
      <c r="M1046" s="221"/>
      <c r="N1046" s="222"/>
      <c r="O1046" s="222"/>
      <c r="P1046" s="222"/>
      <c r="Q1046" s="222"/>
      <c r="R1046" s="222"/>
      <c r="S1046" s="222"/>
      <c r="T1046" s="223"/>
      <c r="AT1046" s="224" t="s">
        <v>453</v>
      </c>
      <c r="AU1046" s="224" t="s">
        <v>91</v>
      </c>
      <c r="AV1046" s="14" t="s">
        <v>91</v>
      </c>
      <c r="AW1046" s="14" t="s">
        <v>37</v>
      </c>
      <c r="AX1046" s="14" t="s">
        <v>78</v>
      </c>
      <c r="AY1046" s="224" t="s">
        <v>443</v>
      </c>
    </row>
    <row r="1047" spans="1:65" s="14" customFormat="1">
      <c r="B1047" s="214"/>
      <c r="C1047" s="215"/>
      <c r="D1047" s="205" t="s">
        <v>453</v>
      </c>
      <c r="E1047" s="216" t="s">
        <v>19</v>
      </c>
      <c r="F1047" s="217" t="s">
        <v>1209</v>
      </c>
      <c r="G1047" s="215"/>
      <c r="H1047" s="218">
        <v>3</v>
      </c>
      <c r="I1047" s="219"/>
      <c r="J1047" s="215"/>
      <c r="K1047" s="215"/>
      <c r="L1047" s="220"/>
      <c r="M1047" s="221"/>
      <c r="N1047" s="222"/>
      <c r="O1047" s="222"/>
      <c r="P1047" s="222"/>
      <c r="Q1047" s="222"/>
      <c r="R1047" s="222"/>
      <c r="S1047" s="222"/>
      <c r="T1047" s="223"/>
      <c r="AT1047" s="224" t="s">
        <v>453</v>
      </c>
      <c r="AU1047" s="224" t="s">
        <v>91</v>
      </c>
      <c r="AV1047" s="14" t="s">
        <v>91</v>
      </c>
      <c r="AW1047" s="14" t="s">
        <v>37</v>
      </c>
      <c r="AX1047" s="14" t="s">
        <v>78</v>
      </c>
      <c r="AY1047" s="224" t="s">
        <v>443</v>
      </c>
    </row>
    <row r="1048" spans="1:65" s="14" customFormat="1">
      <c r="B1048" s="214"/>
      <c r="C1048" s="215"/>
      <c r="D1048" s="205" t="s">
        <v>453</v>
      </c>
      <c r="E1048" s="216" t="s">
        <v>19</v>
      </c>
      <c r="F1048" s="217" t="s">
        <v>1210</v>
      </c>
      <c r="G1048" s="215"/>
      <c r="H1048" s="218">
        <v>2</v>
      </c>
      <c r="I1048" s="219"/>
      <c r="J1048" s="215"/>
      <c r="K1048" s="215"/>
      <c r="L1048" s="220"/>
      <c r="M1048" s="221"/>
      <c r="N1048" s="222"/>
      <c r="O1048" s="222"/>
      <c r="P1048" s="222"/>
      <c r="Q1048" s="222"/>
      <c r="R1048" s="222"/>
      <c r="S1048" s="222"/>
      <c r="T1048" s="223"/>
      <c r="AT1048" s="224" t="s">
        <v>453</v>
      </c>
      <c r="AU1048" s="224" t="s">
        <v>91</v>
      </c>
      <c r="AV1048" s="14" t="s">
        <v>91</v>
      </c>
      <c r="AW1048" s="14" t="s">
        <v>37</v>
      </c>
      <c r="AX1048" s="14" t="s">
        <v>78</v>
      </c>
      <c r="AY1048" s="224" t="s">
        <v>443</v>
      </c>
    </row>
    <row r="1049" spans="1:65" s="16" customFormat="1">
      <c r="B1049" s="236"/>
      <c r="C1049" s="237"/>
      <c r="D1049" s="205" t="s">
        <v>453</v>
      </c>
      <c r="E1049" s="238" t="s">
        <v>19</v>
      </c>
      <c r="F1049" s="239" t="s">
        <v>581</v>
      </c>
      <c r="G1049" s="237"/>
      <c r="H1049" s="240">
        <v>19</v>
      </c>
      <c r="I1049" s="241"/>
      <c r="J1049" s="237"/>
      <c r="K1049" s="237"/>
      <c r="L1049" s="242"/>
      <c r="M1049" s="243"/>
      <c r="N1049" s="244"/>
      <c r="O1049" s="244"/>
      <c r="P1049" s="244"/>
      <c r="Q1049" s="244"/>
      <c r="R1049" s="244"/>
      <c r="S1049" s="244"/>
      <c r="T1049" s="245"/>
      <c r="AT1049" s="246" t="s">
        <v>453</v>
      </c>
      <c r="AU1049" s="246" t="s">
        <v>91</v>
      </c>
      <c r="AV1049" s="16" t="s">
        <v>98</v>
      </c>
      <c r="AW1049" s="16" t="s">
        <v>37</v>
      </c>
      <c r="AX1049" s="16" t="s">
        <v>78</v>
      </c>
      <c r="AY1049" s="246" t="s">
        <v>443</v>
      </c>
    </row>
    <row r="1050" spans="1:65" s="15" customFormat="1">
      <c r="B1050" s="225"/>
      <c r="C1050" s="226"/>
      <c r="D1050" s="205" t="s">
        <v>453</v>
      </c>
      <c r="E1050" s="227" t="s">
        <v>19</v>
      </c>
      <c r="F1050" s="228" t="s">
        <v>456</v>
      </c>
      <c r="G1050" s="226"/>
      <c r="H1050" s="229">
        <v>180</v>
      </c>
      <c r="I1050" s="230"/>
      <c r="J1050" s="226"/>
      <c r="K1050" s="226"/>
      <c r="L1050" s="231"/>
      <c r="M1050" s="232"/>
      <c r="N1050" s="233"/>
      <c r="O1050" s="233"/>
      <c r="P1050" s="233"/>
      <c r="Q1050" s="233"/>
      <c r="R1050" s="233"/>
      <c r="S1050" s="233"/>
      <c r="T1050" s="234"/>
      <c r="AT1050" s="235" t="s">
        <v>453</v>
      </c>
      <c r="AU1050" s="235" t="s">
        <v>91</v>
      </c>
      <c r="AV1050" s="15" t="s">
        <v>449</v>
      </c>
      <c r="AW1050" s="15" t="s">
        <v>37</v>
      </c>
      <c r="AX1050" s="15" t="s">
        <v>85</v>
      </c>
      <c r="AY1050" s="235" t="s">
        <v>443</v>
      </c>
    </row>
    <row r="1051" spans="1:65" s="2" customFormat="1" ht="24.2" customHeight="1">
      <c r="A1051" s="37"/>
      <c r="B1051" s="38"/>
      <c r="C1051" s="247" t="s">
        <v>1219</v>
      </c>
      <c r="D1051" s="247" t="s">
        <v>731</v>
      </c>
      <c r="E1051" s="248" t="s">
        <v>1220</v>
      </c>
      <c r="F1051" s="249" t="s">
        <v>1221</v>
      </c>
      <c r="G1051" s="250" t="s">
        <v>459</v>
      </c>
      <c r="H1051" s="251">
        <v>43</v>
      </c>
      <c r="I1051" s="252"/>
      <c r="J1051" s="253">
        <f>ROUND(I1051*H1051,2)</f>
        <v>0</v>
      </c>
      <c r="K1051" s="249" t="s">
        <v>448</v>
      </c>
      <c r="L1051" s="254"/>
      <c r="M1051" s="255" t="s">
        <v>19</v>
      </c>
      <c r="N1051" s="256" t="s">
        <v>50</v>
      </c>
      <c r="O1051" s="67"/>
      <c r="P1051" s="194">
        <f>O1051*H1051</f>
        <v>0</v>
      </c>
      <c r="Q1051" s="194">
        <v>8.7999999999999995E-2</v>
      </c>
      <c r="R1051" s="194">
        <f>Q1051*H1051</f>
        <v>3.7839999999999998</v>
      </c>
      <c r="S1051" s="194">
        <v>0</v>
      </c>
      <c r="T1051" s="195">
        <f>S1051*H1051</f>
        <v>0</v>
      </c>
      <c r="U1051" s="37"/>
      <c r="V1051" s="37"/>
      <c r="W1051" s="37"/>
      <c r="X1051" s="37"/>
      <c r="Y1051" s="37"/>
      <c r="Z1051" s="37"/>
      <c r="AA1051" s="37"/>
      <c r="AB1051" s="37"/>
      <c r="AC1051" s="37"/>
      <c r="AD1051" s="37"/>
      <c r="AE1051" s="37"/>
      <c r="AR1051" s="196" t="s">
        <v>495</v>
      </c>
      <c r="AT1051" s="196" t="s">
        <v>731</v>
      </c>
      <c r="AU1051" s="196" t="s">
        <v>91</v>
      </c>
      <c r="AY1051" s="20" t="s">
        <v>443</v>
      </c>
      <c r="BE1051" s="197">
        <f>IF(N1051="základní",J1051,0)</f>
        <v>0</v>
      </c>
      <c r="BF1051" s="197">
        <f>IF(N1051="snížená",J1051,0)</f>
        <v>0</v>
      </c>
      <c r="BG1051" s="197">
        <f>IF(N1051="zákl. přenesená",J1051,0)</f>
        <v>0</v>
      </c>
      <c r="BH1051" s="197">
        <f>IF(N1051="sníž. přenesená",J1051,0)</f>
        <v>0</v>
      </c>
      <c r="BI1051" s="197">
        <f>IF(N1051="nulová",J1051,0)</f>
        <v>0</v>
      </c>
      <c r="BJ1051" s="20" t="s">
        <v>91</v>
      </c>
      <c r="BK1051" s="197">
        <f>ROUND(I1051*H1051,2)</f>
        <v>0</v>
      </c>
      <c r="BL1051" s="20" t="s">
        <v>449</v>
      </c>
      <c r="BM1051" s="196" t="s">
        <v>1222</v>
      </c>
    </row>
    <row r="1052" spans="1:65" s="13" customFormat="1">
      <c r="B1052" s="203"/>
      <c r="C1052" s="204"/>
      <c r="D1052" s="205" t="s">
        <v>453</v>
      </c>
      <c r="E1052" s="206" t="s">
        <v>19</v>
      </c>
      <c r="F1052" s="207" t="s">
        <v>1187</v>
      </c>
      <c r="G1052" s="204"/>
      <c r="H1052" s="206" t="s">
        <v>19</v>
      </c>
      <c r="I1052" s="208"/>
      <c r="J1052" s="204"/>
      <c r="K1052" s="204"/>
      <c r="L1052" s="209"/>
      <c r="M1052" s="210"/>
      <c r="N1052" s="211"/>
      <c r="O1052" s="211"/>
      <c r="P1052" s="211"/>
      <c r="Q1052" s="211"/>
      <c r="R1052" s="211"/>
      <c r="S1052" s="211"/>
      <c r="T1052" s="212"/>
      <c r="AT1052" s="213" t="s">
        <v>453</v>
      </c>
      <c r="AU1052" s="213" t="s">
        <v>91</v>
      </c>
      <c r="AV1052" s="13" t="s">
        <v>85</v>
      </c>
      <c r="AW1052" s="13" t="s">
        <v>37</v>
      </c>
      <c r="AX1052" s="13" t="s">
        <v>78</v>
      </c>
      <c r="AY1052" s="213" t="s">
        <v>443</v>
      </c>
    </row>
    <row r="1053" spans="1:65" s="14" customFormat="1">
      <c r="B1053" s="214"/>
      <c r="C1053" s="215"/>
      <c r="D1053" s="205" t="s">
        <v>453</v>
      </c>
      <c r="E1053" s="216" t="s">
        <v>19</v>
      </c>
      <c r="F1053" s="217" t="s">
        <v>1191</v>
      </c>
      <c r="G1053" s="215"/>
      <c r="H1053" s="218">
        <v>12</v>
      </c>
      <c r="I1053" s="219"/>
      <c r="J1053" s="215"/>
      <c r="K1053" s="215"/>
      <c r="L1053" s="220"/>
      <c r="M1053" s="221"/>
      <c r="N1053" s="222"/>
      <c r="O1053" s="222"/>
      <c r="P1053" s="222"/>
      <c r="Q1053" s="222"/>
      <c r="R1053" s="222"/>
      <c r="S1053" s="222"/>
      <c r="T1053" s="223"/>
      <c r="AT1053" s="224" t="s">
        <v>453</v>
      </c>
      <c r="AU1053" s="224" t="s">
        <v>91</v>
      </c>
      <c r="AV1053" s="14" t="s">
        <v>91</v>
      </c>
      <c r="AW1053" s="14" t="s">
        <v>37</v>
      </c>
      <c r="AX1053" s="14" t="s">
        <v>78</v>
      </c>
      <c r="AY1053" s="224" t="s">
        <v>443</v>
      </c>
    </row>
    <row r="1054" spans="1:65" s="16" customFormat="1">
      <c r="B1054" s="236"/>
      <c r="C1054" s="237"/>
      <c r="D1054" s="205" t="s">
        <v>453</v>
      </c>
      <c r="E1054" s="238" t="s">
        <v>19</v>
      </c>
      <c r="F1054" s="239" t="s">
        <v>581</v>
      </c>
      <c r="G1054" s="237"/>
      <c r="H1054" s="240">
        <v>12</v>
      </c>
      <c r="I1054" s="241"/>
      <c r="J1054" s="237"/>
      <c r="K1054" s="237"/>
      <c r="L1054" s="242"/>
      <c r="M1054" s="243"/>
      <c r="N1054" s="244"/>
      <c r="O1054" s="244"/>
      <c r="P1054" s="244"/>
      <c r="Q1054" s="244"/>
      <c r="R1054" s="244"/>
      <c r="S1054" s="244"/>
      <c r="T1054" s="245"/>
      <c r="AT1054" s="246" t="s">
        <v>453</v>
      </c>
      <c r="AU1054" s="246" t="s">
        <v>91</v>
      </c>
      <c r="AV1054" s="16" t="s">
        <v>98</v>
      </c>
      <c r="AW1054" s="16" t="s">
        <v>37</v>
      </c>
      <c r="AX1054" s="16" t="s">
        <v>78</v>
      </c>
      <c r="AY1054" s="246" t="s">
        <v>443</v>
      </c>
    </row>
    <row r="1055" spans="1:65" s="13" customFormat="1">
      <c r="B1055" s="203"/>
      <c r="C1055" s="204"/>
      <c r="D1055" s="205" t="s">
        <v>453</v>
      </c>
      <c r="E1055" s="206" t="s">
        <v>19</v>
      </c>
      <c r="F1055" s="207" t="s">
        <v>1193</v>
      </c>
      <c r="G1055" s="204"/>
      <c r="H1055" s="206" t="s">
        <v>19</v>
      </c>
      <c r="I1055" s="208"/>
      <c r="J1055" s="204"/>
      <c r="K1055" s="204"/>
      <c r="L1055" s="209"/>
      <c r="M1055" s="210"/>
      <c r="N1055" s="211"/>
      <c r="O1055" s="211"/>
      <c r="P1055" s="211"/>
      <c r="Q1055" s="211"/>
      <c r="R1055" s="211"/>
      <c r="S1055" s="211"/>
      <c r="T1055" s="212"/>
      <c r="AT1055" s="213" t="s">
        <v>453</v>
      </c>
      <c r="AU1055" s="213" t="s">
        <v>91</v>
      </c>
      <c r="AV1055" s="13" t="s">
        <v>85</v>
      </c>
      <c r="AW1055" s="13" t="s">
        <v>37</v>
      </c>
      <c r="AX1055" s="13" t="s">
        <v>78</v>
      </c>
      <c r="AY1055" s="213" t="s">
        <v>443</v>
      </c>
    </row>
    <row r="1056" spans="1:65" s="14" customFormat="1">
      <c r="B1056" s="214"/>
      <c r="C1056" s="215"/>
      <c r="D1056" s="205" t="s">
        <v>453</v>
      </c>
      <c r="E1056" s="216" t="s">
        <v>19</v>
      </c>
      <c r="F1056" s="217" t="s">
        <v>1198</v>
      </c>
      <c r="G1056" s="215"/>
      <c r="H1056" s="218">
        <v>16</v>
      </c>
      <c r="I1056" s="219"/>
      <c r="J1056" s="215"/>
      <c r="K1056" s="215"/>
      <c r="L1056" s="220"/>
      <c r="M1056" s="221"/>
      <c r="N1056" s="222"/>
      <c r="O1056" s="222"/>
      <c r="P1056" s="222"/>
      <c r="Q1056" s="222"/>
      <c r="R1056" s="222"/>
      <c r="S1056" s="222"/>
      <c r="T1056" s="223"/>
      <c r="AT1056" s="224" t="s">
        <v>453</v>
      </c>
      <c r="AU1056" s="224" t="s">
        <v>91</v>
      </c>
      <c r="AV1056" s="14" t="s">
        <v>91</v>
      </c>
      <c r="AW1056" s="14" t="s">
        <v>37</v>
      </c>
      <c r="AX1056" s="14" t="s">
        <v>78</v>
      </c>
      <c r="AY1056" s="224" t="s">
        <v>443</v>
      </c>
    </row>
    <row r="1057" spans="1:65" s="14" customFormat="1">
      <c r="B1057" s="214"/>
      <c r="C1057" s="215"/>
      <c r="D1057" s="205" t="s">
        <v>453</v>
      </c>
      <c r="E1057" s="216" t="s">
        <v>19</v>
      </c>
      <c r="F1057" s="217" t="s">
        <v>1199</v>
      </c>
      <c r="G1057" s="215"/>
      <c r="H1057" s="218">
        <v>3</v>
      </c>
      <c r="I1057" s="219"/>
      <c r="J1057" s="215"/>
      <c r="K1057" s="215"/>
      <c r="L1057" s="220"/>
      <c r="M1057" s="221"/>
      <c r="N1057" s="222"/>
      <c r="O1057" s="222"/>
      <c r="P1057" s="222"/>
      <c r="Q1057" s="222"/>
      <c r="R1057" s="222"/>
      <c r="S1057" s="222"/>
      <c r="T1057" s="223"/>
      <c r="AT1057" s="224" t="s">
        <v>453</v>
      </c>
      <c r="AU1057" s="224" t="s">
        <v>91</v>
      </c>
      <c r="AV1057" s="14" t="s">
        <v>91</v>
      </c>
      <c r="AW1057" s="14" t="s">
        <v>37</v>
      </c>
      <c r="AX1057" s="14" t="s">
        <v>78</v>
      </c>
      <c r="AY1057" s="224" t="s">
        <v>443</v>
      </c>
    </row>
    <row r="1058" spans="1:65" s="16" customFormat="1">
      <c r="B1058" s="236"/>
      <c r="C1058" s="237"/>
      <c r="D1058" s="205" t="s">
        <v>453</v>
      </c>
      <c r="E1058" s="238" t="s">
        <v>19</v>
      </c>
      <c r="F1058" s="239" t="s">
        <v>581</v>
      </c>
      <c r="G1058" s="237"/>
      <c r="H1058" s="240">
        <v>19</v>
      </c>
      <c r="I1058" s="241"/>
      <c r="J1058" s="237"/>
      <c r="K1058" s="237"/>
      <c r="L1058" s="242"/>
      <c r="M1058" s="243"/>
      <c r="N1058" s="244"/>
      <c r="O1058" s="244"/>
      <c r="P1058" s="244"/>
      <c r="Q1058" s="244"/>
      <c r="R1058" s="244"/>
      <c r="S1058" s="244"/>
      <c r="T1058" s="245"/>
      <c r="AT1058" s="246" t="s">
        <v>453</v>
      </c>
      <c r="AU1058" s="246" t="s">
        <v>91</v>
      </c>
      <c r="AV1058" s="16" t="s">
        <v>98</v>
      </c>
      <c r="AW1058" s="16" t="s">
        <v>37</v>
      </c>
      <c r="AX1058" s="16" t="s">
        <v>78</v>
      </c>
      <c r="AY1058" s="246" t="s">
        <v>443</v>
      </c>
    </row>
    <row r="1059" spans="1:65" s="13" customFormat="1">
      <c r="B1059" s="203"/>
      <c r="C1059" s="204"/>
      <c r="D1059" s="205" t="s">
        <v>453</v>
      </c>
      <c r="E1059" s="206" t="s">
        <v>19</v>
      </c>
      <c r="F1059" s="207" t="s">
        <v>1201</v>
      </c>
      <c r="G1059" s="204"/>
      <c r="H1059" s="206" t="s">
        <v>19</v>
      </c>
      <c r="I1059" s="208"/>
      <c r="J1059" s="204"/>
      <c r="K1059" s="204"/>
      <c r="L1059" s="209"/>
      <c r="M1059" s="210"/>
      <c r="N1059" s="211"/>
      <c r="O1059" s="211"/>
      <c r="P1059" s="211"/>
      <c r="Q1059" s="211"/>
      <c r="R1059" s="211"/>
      <c r="S1059" s="211"/>
      <c r="T1059" s="212"/>
      <c r="AT1059" s="213" t="s">
        <v>453</v>
      </c>
      <c r="AU1059" s="213" t="s">
        <v>91</v>
      </c>
      <c r="AV1059" s="13" t="s">
        <v>85</v>
      </c>
      <c r="AW1059" s="13" t="s">
        <v>37</v>
      </c>
      <c r="AX1059" s="13" t="s">
        <v>78</v>
      </c>
      <c r="AY1059" s="213" t="s">
        <v>443</v>
      </c>
    </row>
    <row r="1060" spans="1:65" s="14" customFormat="1">
      <c r="B1060" s="214"/>
      <c r="C1060" s="215"/>
      <c r="D1060" s="205" t="s">
        <v>453</v>
      </c>
      <c r="E1060" s="216" t="s">
        <v>19</v>
      </c>
      <c r="F1060" s="217" t="s">
        <v>1204</v>
      </c>
      <c r="G1060" s="215"/>
      <c r="H1060" s="218">
        <v>12</v>
      </c>
      <c r="I1060" s="219"/>
      <c r="J1060" s="215"/>
      <c r="K1060" s="215"/>
      <c r="L1060" s="220"/>
      <c r="M1060" s="221"/>
      <c r="N1060" s="222"/>
      <c r="O1060" s="222"/>
      <c r="P1060" s="222"/>
      <c r="Q1060" s="222"/>
      <c r="R1060" s="222"/>
      <c r="S1060" s="222"/>
      <c r="T1060" s="223"/>
      <c r="AT1060" s="224" t="s">
        <v>453</v>
      </c>
      <c r="AU1060" s="224" t="s">
        <v>91</v>
      </c>
      <c r="AV1060" s="14" t="s">
        <v>91</v>
      </c>
      <c r="AW1060" s="14" t="s">
        <v>37</v>
      </c>
      <c r="AX1060" s="14" t="s">
        <v>78</v>
      </c>
      <c r="AY1060" s="224" t="s">
        <v>443</v>
      </c>
    </row>
    <row r="1061" spans="1:65" s="16" customFormat="1">
      <c r="B1061" s="236"/>
      <c r="C1061" s="237"/>
      <c r="D1061" s="205" t="s">
        <v>453</v>
      </c>
      <c r="E1061" s="238" t="s">
        <v>19</v>
      </c>
      <c r="F1061" s="239" t="s">
        <v>581</v>
      </c>
      <c r="G1061" s="237"/>
      <c r="H1061" s="240">
        <v>12</v>
      </c>
      <c r="I1061" s="241"/>
      <c r="J1061" s="237"/>
      <c r="K1061" s="237"/>
      <c r="L1061" s="242"/>
      <c r="M1061" s="243"/>
      <c r="N1061" s="244"/>
      <c r="O1061" s="244"/>
      <c r="P1061" s="244"/>
      <c r="Q1061" s="244"/>
      <c r="R1061" s="244"/>
      <c r="S1061" s="244"/>
      <c r="T1061" s="245"/>
      <c r="AT1061" s="246" t="s">
        <v>453</v>
      </c>
      <c r="AU1061" s="246" t="s">
        <v>91</v>
      </c>
      <c r="AV1061" s="16" t="s">
        <v>98</v>
      </c>
      <c r="AW1061" s="16" t="s">
        <v>37</v>
      </c>
      <c r="AX1061" s="16" t="s">
        <v>78</v>
      </c>
      <c r="AY1061" s="246" t="s">
        <v>443</v>
      </c>
    </row>
    <row r="1062" spans="1:65" s="15" customFormat="1">
      <c r="B1062" s="225"/>
      <c r="C1062" s="226"/>
      <c r="D1062" s="205" t="s">
        <v>453</v>
      </c>
      <c r="E1062" s="227" t="s">
        <v>19</v>
      </c>
      <c r="F1062" s="228" t="s">
        <v>456</v>
      </c>
      <c r="G1062" s="226"/>
      <c r="H1062" s="229">
        <v>43</v>
      </c>
      <c r="I1062" s="230"/>
      <c r="J1062" s="226"/>
      <c r="K1062" s="226"/>
      <c r="L1062" s="231"/>
      <c r="M1062" s="232"/>
      <c r="N1062" s="233"/>
      <c r="O1062" s="233"/>
      <c r="P1062" s="233"/>
      <c r="Q1062" s="233"/>
      <c r="R1062" s="233"/>
      <c r="S1062" s="233"/>
      <c r="T1062" s="234"/>
      <c r="AT1062" s="235" t="s">
        <v>453</v>
      </c>
      <c r="AU1062" s="235" t="s">
        <v>91</v>
      </c>
      <c r="AV1062" s="15" t="s">
        <v>449</v>
      </c>
      <c r="AW1062" s="15" t="s">
        <v>37</v>
      </c>
      <c r="AX1062" s="15" t="s">
        <v>85</v>
      </c>
      <c r="AY1062" s="235" t="s">
        <v>443</v>
      </c>
    </row>
    <row r="1063" spans="1:65" s="2" customFormat="1" ht="37.9" customHeight="1">
      <c r="A1063" s="37"/>
      <c r="B1063" s="38"/>
      <c r="C1063" s="185" t="s">
        <v>1223</v>
      </c>
      <c r="D1063" s="185" t="s">
        <v>445</v>
      </c>
      <c r="E1063" s="186" t="s">
        <v>1224</v>
      </c>
      <c r="F1063" s="187" t="s">
        <v>1225</v>
      </c>
      <c r="G1063" s="188" t="s">
        <v>459</v>
      </c>
      <c r="H1063" s="189">
        <v>25</v>
      </c>
      <c r="I1063" s="190"/>
      <c r="J1063" s="191">
        <f>ROUND(I1063*H1063,2)</f>
        <v>0</v>
      </c>
      <c r="K1063" s="187" t="s">
        <v>448</v>
      </c>
      <c r="L1063" s="42"/>
      <c r="M1063" s="192" t="s">
        <v>19</v>
      </c>
      <c r="N1063" s="193" t="s">
        <v>50</v>
      </c>
      <c r="O1063" s="67"/>
      <c r="P1063" s="194">
        <f>O1063*H1063</f>
        <v>0</v>
      </c>
      <c r="Q1063" s="194">
        <v>3.0300000000000001E-2</v>
      </c>
      <c r="R1063" s="194">
        <f>Q1063*H1063</f>
        <v>0.75750000000000006</v>
      </c>
      <c r="S1063" s="194">
        <v>0</v>
      </c>
      <c r="T1063" s="195">
        <f>S1063*H1063</f>
        <v>0</v>
      </c>
      <c r="U1063" s="37"/>
      <c r="V1063" s="37"/>
      <c r="W1063" s="37"/>
      <c r="X1063" s="37"/>
      <c r="Y1063" s="37"/>
      <c r="Z1063" s="37"/>
      <c r="AA1063" s="37"/>
      <c r="AB1063" s="37"/>
      <c r="AC1063" s="37"/>
      <c r="AD1063" s="37"/>
      <c r="AE1063" s="37"/>
      <c r="AR1063" s="196" t="s">
        <v>449</v>
      </c>
      <c r="AT1063" s="196" t="s">
        <v>445</v>
      </c>
      <c r="AU1063" s="196" t="s">
        <v>91</v>
      </c>
      <c r="AY1063" s="20" t="s">
        <v>443</v>
      </c>
      <c r="BE1063" s="197">
        <f>IF(N1063="základní",J1063,0)</f>
        <v>0</v>
      </c>
      <c r="BF1063" s="197">
        <f>IF(N1063="snížená",J1063,0)</f>
        <v>0</v>
      </c>
      <c r="BG1063" s="197">
        <f>IF(N1063="zákl. přenesená",J1063,0)</f>
        <v>0</v>
      </c>
      <c r="BH1063" s="197">
        <f>IF(N1063="sníž. přenesená",J1063,0)</f>
        <v>0</v>
      </c>
      <c r="BI1063" s="197">
        <f>IF(N1063="nulová",J1063,0)</f>
        <v>0</v>
      </c>
      <c r="BJ1063" s="20" t="s">
        <v>91</v>
      </c>
      <c r="BK1063" s="197">
        <f>ROUND(I1063*H1063,2)</f>
        <v>0</v>
      </c>
      <c r="BL1063" s="20" t="s">
        <v>449</v>
      </c>
      <c r="BM1063" s="196" t="s">
        <v>1226</v>
      </c>
    </row>
    <row r="1064" spans="1:65" s="2" customFormat="1">
      <c r="A1064" s="37"/>
      <c r="B1064" s="38"/>
      <c r="C1064" s="39"/>
      <c r="D1064" s="198" t="s">
        <v>451</v>
      </c>
      <c r="E1064" s="39"/>
      <c r="F1064" s="199" t="s">
        <v>1227</v>
      </c>
      <c r="G1064" s="39"/>
      <c r="H1064" s="39"/>
      <c r="I1064" s="200"/>
      <c r="J1064" s="39"/>
      <c r="K1064" s="39"/>
      <c r="L1064" s="42"/>
      <c r="M1064" s="201"/>
      <c r="N1064" s="202"/>
      <c r="O1064" s="67"/>
      <c r="P1064" s="67"/>
      <c r="Q1064" s="67"/>
      <c r="R1064" s="67"/>
      <c r="S1064" s="67"/>
      <c r="T1064" s="68"/>
      <c r="U1064" s="37"/>
      <c r="V1064" s="37"/>
      <c r="W1064" s="37"/>
      <c r="X1064" s="37"/>
      <c r="Y1064" s="37"/>
      <c r="Z1064" s="37"/>
      <c r="AA1064" s="37"/>
      <c r="AB1064" s="37"/>
      <c r="AC1064" s="37"/>
      <c r="AD1064" s="37"/>
      <c r="AE1064" s="37"/>
      <c r="AT1064" s="20" t="s">
        <v>451</v>
      </c>
      <c r="AU1064" s="20" t="s">
        <v>91</v>
      </c>
    </row>
    <row r="1065" spans="1:65" s="13" customFormat="1">
      <c r="B1065" s="203"/>
      <c r="C1065" s="204"/>
      <c r="D1065" s="205" t="s">
        <v>453</v>
      </c>
      <c r="E1065" s="206" t="s">
        <v>19</v>
      </c>
      <c r="F1065" s="207" t="s">
        <v>540</v>
      </c>
      <c r="G1065" s="204"/>
      <c r="H1065" s="206" t="s">
        <v>19</v>
      </c>
      <c r="I1065" s="208"/>
      <c r="J1065" s="204"/>
      <c r="K1065" s="204"/>
      <c r="L1065" s="209"/>
      <c r="M1065" s="210"/>
      <c r="N1065" s="211"/>
      <c r="O1065" s="211"/>
      <c r="P1065" s="211"/>
      <c r="Q1065" s="211"/>
      <c r="R1065" s="211"/>
      <c r="S1065" s="211"/>
      <c r="T1065" s="212"/>
      <c r="AT1065" s="213" t="s">
        <v>453</v>
      </c>
      <c r="AU1065" s="213" t="s">
        <v>91</v>
      </c>
      <c r="AV1065" s="13" t="s">
        <v>85</v>
      </c>
      <c r="AW1065" s="13" t="s">
        <v>37</v>
      </c>
      <c r="AX1065" s="13" t="s">
        <v>78</v>
      </c>
      <c r="AY1065" s="213" t="s">
        <v>443</v>
      </c>
    </row>
    <row r="1066" spans="1:65" s="13" customFormat="1">
      <c r="B1066" s="203"/>
      <c r="C1066" s="204"/>
      <c r="D1066" s="205" t="s">
        <v>453</v>
      </c>
      <c r="E1066" s="206" t="s">
        <v>19</v>
      </c>
      <c r="F1066" s="207" t="s">
        <v>909</v>
      </c>
      <c r="G1066" s="204"/>
      <c r="H1066" s="206" t="s">
        <v>19</v>
      </c>
      <c r="I1066" s="208"/>
      <c r="J1066" s="204"/>
      <c r="K1066" s="204"/>
      <c r="L1066" s="209"/>
      <c r="M1066" s="210"/>
      <c r="N1066" s="211"/>
      <c r="O1066" s="211"/>
      <c r="P1066" s="211"/>
      <c r="Q1066" s="211"/>
      <c r="R1066" s="211"/>
      <c r="S1066" s="211"/>
      <c r="T1066" s="212"/>
      <c r="AT1066" s="213" t="s">
        <v>453</v>
      </c>
      <c r="AU1066" s="213" t="s">
        <v>91</v>
      </c>
      <c r="AV1066" s="13" t="s">
        <v>85</v>
      </c>
      <c r="AW1066" s="13" t="s">
        <v>37</v>
      </c>
      <c r="AX1066" s="13" t="s">
        <v>78</v>
      </c>
      <c r="AY1066" s="213" t="s">
        <v>443</v>
      </c>
    </row>
    <row r="1067" spans="1:65" s="13" customFormat="1">
      <c r="B1067" s="203"/>
      <c r="C1067" s="204"/>
      <c r="D1067" s="205" t="s">
        <v>453</v>
      </c>
      <c r="E1067" s="206" t="s">
        <v>19</v>
      </c>
      <c r="F1067" s="207" t="s">
        <v>1179</v>
      </c>
      <c r="G1067" s="204"/>
      <c r="H1067" s="206" t="s">
        <v>19</v>
      </c>
      <c r="I1067" s="208"/>
      <c r="J1067" s="204"/>
      <c r="K1067" s="204"/>
      <c r="L1067" s="209"/>
      <c r="M1067" s="210"/>
      <c r="N1067" s="211"/>
      <c r="O1067" s="211"/>
      <c r="P1067" s="211"/>
      <c r="Q1067" s="211"/>
      <c r="R1067" s="211"/>
      <c r="S1067" s="211"/>
      <c r="T1067" s="212"/>
      <c r="AT1067" s="213" t="s">
        <v>453</v>
      </c>
      <c r="AU1067" s="213" t="s">
        <v>91</v>
      </c>
      <c r="AV1067" s="13" t="s">
        <v>85</v>
      </c>
      <c r="AW1067" s="13" t="s">
        <v>37</v>
      </c>
      <c r="AX1067" s="13" t="s">
        <v>78</v>
      </c>
      <c r="AY1067" s="213" t="s">
        <v>443</v>
      </c>
    </row>
    <row r="1068" spans="1:65" s="14" customFormat="1">
      <c r="B1068" s="214"/>
      <c r="C1068" s="215"/>
      <c r="D1068" s="205" t="s">
        <v>453</v>
      </c>
      <c r="E1068" s="216" t="s">
        <v>19</v>
      </c>
      <c r="F1068" s="217" t="s">
        <v>1228</v>
      </c>
      <c r="G1068" s="215"/>
      <c r="H1068" s="218">
        <v>3</v>
      </c>
      <c r="I1068" s="219"/>
      <c r="J1068" s="215"/>
      <c r="K1068" s="215"/>
      <c r="L1068" s="220"/>
      <c r="M1068" s="221"/>
      <c r="N1068" s="222"/>
      <c r="O1068" s="222"/>
      <c r="P1068" s="222"/>
      <c r="Q1068" s="222"/>
      <c r="R1068" s="222"/>
      <c r="S1068" s="222"/>
      <c r="T1068" s="223"/>
      <c r="AT1068" s="224" t="s">
        <v>453</v>
      </c>
      <c r="AU1068" s="224" t="s">
        <v>91</v>
      </c>
      <c r="AV1068" s="14" t="s">
        <v>91</v>
      </c>
      <c r="AW1068" s="14" t="s">
        <v>37</v>
      </c>
      <c r="AX1068" s="14" t="s">
        <v>78</v>
      </c>
      <c r="AY1068" s="224" t="s">
        <v>443</v>
      </c>
    </row>
    <row r="1069" spans="1:65" s="16" customFormat="1">
      <c r="B1069" s="236"/>
      <c r="C1069" s="237"/>
      <c r="D1069" s="205" t="s">
        <v>453</v>
      </c>
      <c r="E1069" s="238" t="s">
        <v>19</v>
      </c>
      <c r="F1069" s="239" t="s">
        <v>581</v>
      </c>
      <c r="G1069" s="237"/>
      <c r="H1069" s="240">
        <v>3</v>
      </c>
      <c r="I1069" s="241"/>
      <c r="J1069" s="237"/>
      <c r="K1069" s="237"/>
      <c r="L1069" s="242"/>
      <c r="M1069" s="243"/>
      <c r="N1069" s="244"/>
      <c r="O1069" s="244"/>
      <c r="P1069" s="244"/>
      <c r="Q1069" s="244"/>
      <c r="R1069" s="244"/>
      <c r="S1069" s="244"/>
      <c r="T1069" s="245"/>
      <c r="AT1069" s="246" t="s">
        <v>453</v>
      </c>
      <c r="AU1069" s="246" t="s">
        <v>91</v>
      </c>
      <c r="AV1069" s="16" t="s">
        <v>98</v>
      </c>
      <c r="AW1069" s="16" t="s">
        <v>37</v>
      </c>
      <c r="AX1069" s="16" t="s">
        <v>78</v>
      </c>
      <c r="AY1069" s="246" t="s">
        <v>443</v>
      </c>
    </row>
    <row r="1070" spans="1:65" s="13" customFormat="1">
      <c r="B1070" s="203"/>
      <c r="C1070" s="204"/>
      <c r="D1070" s="205" t="s">
        <v>453</v>
      </c>
      <c r="E1070" s="206" t="s">
        <v>19</v>
      </c>
      <c r="F1070" s="207" t="s">
        <v>1187</v>
      </c>
      <c r="G1070" s="204"/>
      <c r="H1070" s="206" t="s">
        <v>19</v>
      </c>
      <c r="I1070" s="208"/>
      <c r="J1070" s="204"/>
      <c r="K1070" s="204"/>
      <c r="L1070" s="209"/>
      <c r="M1070" s="210"/>
      <c r="N1070" s="211"/>
      <c r="O1070" s="211"/>
      <c r="P1070" s="211"/>
      <c r="Q1070" s="211"/>
      <c r="R1070" s="211"/>
      <c r="S1070" s="211"/>
      <c r="T1070" s="212"/>
      <c r="AT1070" s="213" t="s">
        <v>453</v>
      </c>
      <c r="AU1070" s="213" t="s">
        <v>91</v>
      </c>
      <c r="AV1070" s="13" t="s">
        <v>85</v>
      </c>
      <c r="AW1070" s="13" t="s">
        <v>37</v>
      </c>
      <c r="AX1070" s="13" t="s">
        <v>78</v>
      </c>
      <c r="AY1070" s="213" t="s">
        <v>443</v>
      </c>
    </row>
    <row r="1071" spans="1:65" s="14" customFormat="1">
      <c r="B1071" s="214"/>
      <c r="C1071" s="215"/>
      <c r="D1071" s="205" t="s">
        <v>453</v>
      </c>
      <c r="E1071" s="216" t="s">
        <v>19</v>
      </c>
      <c r="F1071" s="217" t="s">
        <v>1229</v>
      </c>
      <c r="G1071" s="215"/>
      <c r="H1071" s="218">
        <v>4</v>
      </c>
      <c r="I1071" s="219"/>
      <c r="J1071" s="215"/>
      <c r="K1071" s="215"/>
      <c r="L1071" s="220"/>
      <c r="M1071" s="221"/>
      <c r="N1071" s="222"/>
      <c r="O1071" s="222"/>
      <c r="P1071" s="222"/>
      <c r="Q1071" s="222"/>
      <c r="R1071" s="222"/>
      <c r="S1071" s="222"/>
      <c r="T1071" s="223"/>
      <c r="AT1071" s="224" t="s">
        <v>453</v>
      </c>
      <c r="AU1071" s="224" t="s">
        <v>91</v>
      </c>
      <c r="AV1071" s="14" t="s">
        <v>91</v>
      </c>
      <c r="AW1071" s="14" t="s">
        <v>37</v>
      </c>
      <c r="AX1071" s="14" t="s">
        <v>78</v>
      </c>
      <c r="AY1071" s="224" t="s">
        <v>443</v>
      </c>
    </row>
    <row r="1072" spans="1:65" s="14" customFormat="1">
      <c r="B1072" s="214"/>
      <c r="C1072" s="215"/>
      <c r="D1072" s="205" t="s">
        <v>453</v>
      </c>
      <c r="E1072" s="216" t="s">
        <v>19</v>
      </c>
      <c r="F1072" s="217" t="s">
        <v>1230</v>
      </c>
      <c r="G1072" s="215"/>
      <c r="H1072" s="218">
        <v>4</v>
      </c>
      <c r="I1072" s="219"/>
      <c r="J1072" s="215"/>
      <c r="K1072" s="215"/>
      <c r="L1072" s="220"/>
      <c r="M1072" s="221"/>
      <c r="N1072" s="222"/>
      <c r="O1072" s="222"/>
      <c r="P1072" s="222"/>
      <c r="Q1072" s="222"/>
      <c r="R1072" s="222"/>
      <c r="S1072" s="222"/>
      <c r="T1072" s="223"/>
      <c r="AT1072" s="224" t="s">
        <v>453</v>
      </c>
      <c r="AU1072" s="224" t="s">
        <v>91</v>
      </c>
      <c r="AV1072" s="14" t="s">
        <v>91</v>
      </c>
      <c r="AW1072" s="14" t="s">
        <v>37</v>
      </c>
      <c r="AX1072" s="14" t="s">
        <v>78</v>
      </c>
      <c r="AY1072" s="224" t="s">
        <v>443</v>
      </c>
    </row>
    <row r="1073" spans="1:65" s="16" customFormat="1">
      <c r="B1073" s="236"/>
      <c r="C1073" s="237"/>
      <c r="D1073" s="205" t="s">
        <v>453</v>
      </c>
      <c r="E1073" s="238" t="s">
        <v>19</v>
      </c>
      <c r="F1073" s="239" t="s">
        <v>581</v>
      </c>
      <c r="G1073" s="237"/>
      <c r="H1073" s="240">
        <v>8</v>
      </c>
      <c r="I1073" s="241"/>
      <c r="J1073" s="237"/>
      <c r="K1073" s="237"/>
      <c r="L1073" s="242"/>
      <c r="M1073" s="243"/>
      <c r="N1073" s="244"/>
      <c r="O1073" s="244"/>
      <c r="P1073" s="244"/>
      <c r="Q1073" s="244"/>
      <c r="R1073" s="244"/>
      <c r="S1073" s="244"/>
      <c r="T1073" s="245"/>
      <c r="AT1073" s="246" t="s">
        <v>453</v>
      </c>
      <c r="AU1073" s="246" t="s">
        <v>91</v>
      </c>
      <c r="AV1073" s="16" t="s">
        <v>98</v>
      </c>
      <c r="AW1073" s="16" t="s">
        <v>37</v>
      </c>
      <c r="AX1073" s="16" t="s">
        <v>78</v>
      </c>
      <c r="AY1073" s="246" t="s">
        <v>443</v>
      </c>
    </row>
    <row r="1074" spans="1:65" s="13" customFormat="1">
      <c r="B1074" s="203"/>
      <c r="C1074" s="204"/>
      <c r="D1074" s="205" t="s">
        <v>453</v>
      </c>
      <c r="E1074" s="206" t="s">
        <v>19</v>
      </c>
      <c r="F1074" s="207" t="s">
        <v>1193</v>
      </c>
      <c r="G1074" s="204"/>
      <c r="H1074" s="206" t="s">
        <v>19</v>
      </c>
      <c r="I1074" s="208"/>
      <c r="J1074" s="204"/>
      <c r="K1074" s="204"/>
      <c r="L1074" s="209"/>
      <c r="M1074" s="210"/>
      <c r="N1074" s="211"/>
      <c r="O1074" s="211"/>
      <c r="P1074" s="211"/>
      <c r="Q1074" s="211"/>
      <c r="R1074" s="211"/>
      <c r="S1074" s="211"/>
      <c r="T1074" s="212"/>
      <c r="AT1074" s="213" t="s">
        <v>453</v>
      </c>
      <c r="AU1074" s="213" t="s">
        <v>91</v>
      </c>
      <c r="AV1074" s="13" t="s">
        <v>85</v>
      </c>
      <c r="AW1074" s="13" t="s">
        <v>37</v>
      </c>
      <c r="AX1074" s="13" t="s">
        <v>78</v>
      </c>
      <c r="AY1074" s="213" t="s">
        <v>443</v>
      </c>
    </row>
    <row r="1075" spans="1:65" s="14" customFormat="1">
      <c r="B1075" s="214"/>
      <c r="C1075" s="215"/>
      <c r="D1075" s="205" t="s">
        <v>453</v>
      </c>
      <c r="E1075" s="216" t="s">
        <v>19</v>
      </c>
      <c r="F1075" s="217" t="s">
        <v>1231</v>
      </c>
      <c r="G1075" s="215"/>
      <c r="H1075" s="218">
        <v>4</v>
      </c>
      <c r="I1075" s="219"/>
      <c r="J1075" s="215"/>
      <c r="K1075" s="215"/>
      <c r="L1075" s="220"/>
      <c r="M1075" s="221"/>
      <c r="N1075" s="222"/>
      <c r="O1075" s="222"/>
      <c r="P1075" s="222"/>
      <c r="Q1075" s="222"/>
      <c r="R1075" s="222"/>
      <c r="S1075" s="222"/>
      <c r="T1075" s="223"/>
      <c r="AT1075" s="224" t="s">
        <v>453</v>
      </c>
      <c r="AU1075" s="224" t="s">
        <v>91</v>
      </c>
      <c r="AV1075" s="14" t="s">
        <v>91</v>
      </c>
      <c r="AW1075" s="14" t="s">
        <v>37</v>
      </c>
      <c r="AX1075" s="14" t="s">
        <v>78</v>
      </c>
      <c r="AY1075" s="224" t="s">
        <v>443</v>
      </c>
    </row>
    <row r="1076" spans="1:65" s="14" customFormat="1">
      <c r="B1076" s="214"/>
      <c r="C1076" s="215"/>
      <c r="D1076" s="205" t="s">
        <v>453</v>
      </c>
      <c r="E1076" s="216" t="s">
        <v>19</v>
      </c>
      <c r="F1076" s="217" t="s">
        <v>1232</v>
      </c>
      <c r="G1076" s="215"/>
      <c r="H1076" s="218">
        <v>4</v>
      </c>
      <c r="I1076" s="219"/>
      <c r="J1076" s="215"/>
      <c r="K1076" s="215"/>
      <c r="L1076" s="220"/>
      <c r="M1076" s="221"/>
      <c r="N1076" s="222"/>
      <c r="O1076" s="222"/>
      <c r="P1076" s="222"/>
      <c r="Q1076" s="222"/>
      <c r="R1076" s="222"/>
      <c r="S1076" s="222"/>
      <c r="T1076" s="223"/>
      <c r="AT1076" s="224" t="s">
        <v>453</v>
      </c>
      <c r="AU1076" s="224" t="s">
        <v>91</v>
      </c>
      <c r="AV1076" s="14" t="s">
        <v>91</v>
      </c>
      <c r="AW1076" s="14" t="s">
        <v>37</v>
      </c>
      <c r="AX1076" s="14" t="s">
        <v>78</v>
      </c>
      <c r="AY1076" s="224" t="s">
        <v>443</v>
      </c>
    </row>
    <row r="1077" spans="1:65" s="16" customFormat="1">
      <c r="B1077" s="236"/>
      <c r="C1077" s="237"/>
      <c r="D1077" s="205" t="s">
        <v>453</v>
      </c>
      <c r="E1077" s="238" t="s">
        <v>19</v>
      </c>
      <c r="F1077" s="239" t="s">
        <v>581</v>
      </c>
      <c r="G1077" s="237"/>
      <c r="H1077" s="240">
        <v>8</v>
      </c>
      <c r="I1077" s="241"/>
      <c r="J1077" s="237"/>
      <c r="K1077" s="237"/>
      <c r="L1077" s="242"/>
      <c r="M1077" s="243"/>
      <c r="N1077" s="244"/>
      <c r="O1077" s="244"/>
      <c r="P1077" s="244"/>
      <c r="Q1077" s="244"/>
      <c r="R1077" s="244"/>
      <c r="S1077" s="244"/>
      <c r="T1077" s="245"/>
      <c r="AT1077" s="246" t="s">
        <v>453</v>
      </c>
      <c r="AU1077" s="246" t="s">
        <v>91</v>
      </c>
      <c r="AV1077" s="16" t="s">
        <v>98</v>
      </c>
      <c r="AW1077" s="16" t="s">
        <v>37</v>
      </c>
      <c r="AX1077" s="16" t="s">
        <v>78</v>
      </c>
      <c r="AY1077" s="246" t="s">
        <v>443</v>
      </c>
    </row>
    <row r="1078" spans="1:65" s="13" customFormat="1">
      <c r="B1078" s="203"/>
      <c r="C1078" s="204"/>
      <c r="D1078" s="205" t="s">
        <v>453</v>
      </c>
      <c r="E1078" s="206" t="s">
        <v>19</v>
      </c>
      <c r="F1078" s="207" t="s">
        <v>1201</v>
      </c>
      <c r="G1078" s="204"/>
      <c r="H1078" s="206" t="s">
        <v>19</v>
      </c>
      <c r="I1078" s="208"/>
      <c r="J1078" s="204"/>
      <c r="K1078" s="204"/>
      <c r="L1078" s="209"/>
      <c r="M1078" s="210"/>
      <c r="N1078" s="211"/>
      <c r="O1078" s="211"/>
      <c r="P1078" s="211"/>
      <c r="Q1078" s="211"/>
      <c r="R1078" s="211"/>
      <c r="S1078" s="211"/>
      <c r="T1078" s="212"/>
      <c r="AT1078" s="213" t="s">
        <v>453</v>
      </c>
      <c r="AU1078" s="213" t="s">
        <v>91</v>
      </c>
      <c r="AV1078" s="13" t="s">
        <v>85</v>
      </c>
      <c r="AW1078" s="13" t="s">
        <v>37</v>
      </c>
      <c r="AX1078" s="13" t="s">
        <v>78</v>
      </c>
      <c r="AY1078" s="213" t="s">
        <v>443</v>
      </c>
    </row>
    <row r="1079" spans="1:65" s="14" customFormat="1">
      <c r="B1079" s="214"/>
      <c r="C1079" s="215"/>
      <c r="D1079" s="205" t="s">
        <v>453</v>
      </c>
      <c r="E1079" s="216" t="s">
        <v>19</v>
      </c>
      <c r="F1079" s="217" t="s">
        <v>1233</v>
      </c>
      <c r="G1079" s="215"/>
      <c r="H1079" s="218">
        <v>3</v>
      </c>
      <c r="I1079" s="219"/>
      <c r="J1079" s="215"/>
      <c r="K1079" s="215"/>
      <c r="L1079" s="220"/>
      <c r="M1079" s="221"/>
      <c r="N1079" s="222"/>
      <c r="O1079" s="222"/>
      <c r="P1079" s="222"/>
      <c r="Q1079" s="222"/>
      <c r="R1079" s="222"/>
      <c r="S1079" s="222"/>
      <c r="T1079" s="223"/>
      <c r="AT1079" s="224" t="s">
        <v>453</v>
      </c>
      <c r="AU1079" s="224" t="s">
        <v>91</v>
      </c>
      <c r="AV1079" s="14" t="s">
        <v>91</v>
      </c>
      <c r="AW1079" s="14" t="s">
        <v>37</v>
      </c>
      <c r="AX1079" s="14" t="s">
        <v>78</v>
      </c>
      <c r="AY1079" s="224" t="s">
        <v>443</v>
      </c>
    </row>
    <row r="1080" spans="1:65" s="16" customFormat="1">
      <c r="B1080" s="236"/>
      <c r="C1080" s="237"/>
      <c r="D1080" s="205" t="s">
        <v>453</v>
      </c>
      <c r="E1080" s="238" t="s">
        <v>19</v>
      </c>
      <c r="F1080" s="239" t="s">
        <v>581</v>
      </c>
      <c r="G1080" s="237"/>
      <c r="H1080" s="240">
        <v>3</v>
      </c>
      <c r="I1080" s="241"/>
      <c r="J1080" s="237"/>
      <c r="K1080" s="237"/>
      <c r="L1080" s="242"/>
      <c r="M1080" s="243"/>
      <c r="N1080" s="244"/>
      <c r="O1080" s="244"/>
      <c r="P1080" s="244"/>
      <c r="Q1080" s="244"/>
      <c r="R1080" s="244"/>
      <c r="S1080" s="244"/>
      <c r="T1080" s="245"/>
      <c r="AT1080" s="246" t="s">
        <v>453</v>
      </c>
      <c r="AU1080" s="246" t="s">
        <v>91</v>
      </c>
      <c r="AV1080" s="16" t="s">
        <v>98</v>
      </c>
      <c r="AW1080" s="16" t="s">
        <v>37</v>
      </c>
      <c r="AX1080" s="16" t="s">
        <v>78</v>
      </c>
      <c r="AY1080" s="246" t="s">
        <v>443</v>
      </c>
    </row>
    <row r="1081" spans="1:65" s="13" customFormat="1">
      <c r="B1081" s="203"/>
      <c r="C1081" s="204"/>
      <c r="D1081" s="205" t="s">
        <v>453</v>
      </c>
      <c r="E1081" s="206" t="s">
        <v>19</v>
      </c>
      <c r="F1081" s="207" t="s">
        <v>1234</v>
      </c>
      <c r="G1081" s="204"/>
      <c r="H1081" s="206" t="s">
        <v>19</v>
      </c>
      <c r="I1081" s="208"/>
      <c r="J1081" s="204"/>
      <c r="K1081" s="204"/>
      <c r="L1081" s="209"/>
      <c r="M1081" s="210"/>
      <c r="N1081" s="211"/>
      <c r="O1081" s="211"/>
      <c r="P1081" s="211"/>
      <c r="Q1081" s="211"/>
      <c r="R1081" s="211"/>
      <c r="S1081" s="211"/>
      <c r="T1081" s="212"/>
      <c r="AT1081" s="213" t="s">
        <v>453</v>
      </c>
      <c r="AU1081" s="213" t="s">
        <v>91</v>
      </c>
      <c r="AV1081" s="13" t="s">
        <v>85</v>
      </c>
      <c r="AW1081" s="13" t="s">
        <v>37</v>
      </c>
      <c r="AX1081" s="13" t="s">
        <v>78</v>
      </c>
      <c r="AY1081" s="213" t="s">
        <v>443</v>
      </c>
    </row>
    <row r="1082" spans="1:65" s="14" customFormat="1">
      <c r="B1082" s="214"/>
      <c r="C1082" s="215"/>
      <c r="D1082" s="205" t="s">
        <v>453</v>
      </c>
      <c r="E1082" s="216" t="s">
        <v>19</v>
      </c>
      <c r="F1082" s="217" t="s">
        <v>1235</v>
      </c>
      <c r="G1082" s="215"/>
      <c r="H1082" s="218">
        <v>3</v>
      </c>
      <c r="I1082" s="219"/>
      <c r="J1082" s="215"/>
      <c r="K1082" s="215"/>
      <c r="L1082" s="220"/>
      <c r="M1082" s="221"/>
      <c r="N1082" s="222"/>
      <c r="O1082" s="222"/>
      <c r="P1082" s="222"/>
      <c r="Q1082" s="222"/>
      <c r="R1082" s="222"/>
      <c r="S1082" s="222"/>
      <c r="T1082" s="223"/>
      <c r="AT1082" s="224" t="s">
        <v>453</v>
      </c>
      <c r="AU1082" s="224" t="s">
        <v>91</v>
      </c>
      <c r="AV1082" s="14" t="s">
        <v>91</v>
      </c>
      <c r="AW1082" s="14" t="s">
        <v>37</v>
      </c>
      <c r="AX1082" s="14" t="s">
        <v>78</v>
      </c>
      <c r="AY1082" s="224" t="s">
        <v>443</v>
      </c>
    </row>
    <row r="1083" spans="1:65" s="16" customFormat="1">
      <c r="B1083" s="236"/>
      <c r="C1083" s="237"/>
      <c r="D1083" s="205" t="s">
        <v>453</v>
      </c>
      <c r="E1083" s="238" t="s">
        <v>19</v>
      </c>
      <c r="F1083" s="239" t="s">
        <v>581</v>
      </c>
      <c r="G1083" s="237"/>
      <c r="H1083" s="240">
        <v>3</v>
      </c>
      <c r="I1083" s="241"/>
      <c r="J1083" s="237"/>
      <c r="K1083" s="237"/>
      <c r="L1083" s="242"/>
      <c r="M1083" s="243"/>
      <c r="N1083" s="244"/>
      <c r="O1083" s="244"/>
      <c r="P1083" s="244"/>
      <c r="Q1083" s="244"/>
      <c r="R1083" s="244"/>
      <c r="S1083" s="244"/>
      <c r="T1083" s="245"/>
      <c r="AT1083" s="246" t="s">
        <v>453</v>
      </c>
      <c r="AU1083" s="246" t="s">
        <v>91</v>
      </c>
      <c r="AV1083" s="16" t="s">
        <v>98</v>
      </c>
      <c r="AW1083" s="16" t="s">
        <v>37</v>
      </c>
      <c r="AX1083" s="16" t="s">
        <v>78</v>
      </c>
      <c r="AY1083" s="246" t="s">
        <v>443</v>
      </c>
    </row>
    <row r="1084" spans="1:65" s="15" customFormat="1">
      <c r="B1084" s="225"/>
      <c r="C1084" s="226"/>
      <c r="D1084" s="205" t="s">
        <v>453</v>
      </c>
      <c r="E1084" s="227" t="s">
        <v>19</v>
      </c>
      <c r="F1084" s="228" t="s">
        <v>456</v>
      </c>
      <c r="G1084" s="226"/>
      <c r="H1084" s="229">
        <v>25</v>
      </c>
      <c r="I1084" s="230"/>
      <c r="J1084" s="226"/>
      <c r="K1084" s="226"/>
      <c r="L1084" s="231"/>
      <c r="M1084" s="232"/>
      <c r="N1084" s="233"/>
      <c r="O1084" s="233"/>
      <c r="P1084" s="233"/>
      <c r="Q1084" s="233"/>
      <c r="R1084" s="233"/>
      <c r="S1084" s="233"/>
      <c r="T1084" s="234"/>
      <c r="AT1084" s="235" t="s">
        <v>453</v>
      </c>
      <c r="AU1084" s="235" t="s">
        <v>91</v>
      </c>
      <c r="AV1084" s="15" t="s">
        <v>449</v>
      </c>
      <c r="AW1084" s="15" t="s">
        <v>37</v>
      </c>
      <c r="AX1084" s="15" t="s">
        <v>85</v>
      </c>
      <c r="AY1084" s="235" t="s">
        <v>443</v>
      </c>
    </row>
    <row r="1085" spans="1:65" s="2" customFormat="1" ht="24.2" customHeight="1">
      <c r="A1085" s="37"/>
      <c r="B1085" s="38"/>
      <c r="C1085" s="247" t="s">
        <v>1236</v>
      </c>
      <c r="D1085" s="247" t="s">
        <v>731</v>
      </c>
      <c r="E1085" s="248" t="s">
        <v>1237</v>
      </c>
      <c r="F1085" s="249" t="s">
        <v>1238</v>
      </c>
      <c r="G1085" s="250" t="s">
        <v>459</v>
      </c>
      <c r="H1085" s="251">
        <v>14</v>
      </c>
      <c r="I1085" s="252"/>
      <c r="J1085" s="253">
        <f>ROUND(I1085*H1085,2)</f>
        <v>0</v>
      </c>
      <c r="K1085" s="249" t="s">
        <v>448</v>
      </c>
      <c r="L1085" s="254"/>
      <c r="M1085" s="255" t="s">
        <v>19</v>
      </c>
      <c r="N1085" s="256" t="s">
        <v>50</v>
      </c>
      <c r="O1085" s="67"/>
      <c r="P1085" s="194">
        <f>O1085*H1085</f>
        <v>0</v>
      </c>
      <c r="Q1085" s="194">
        <v>0.13200000000000001</v>
      </c>
      <c r="R1085" s="194">
        <f>Q1085*H1085</f>
        <v>1.8480000000000001</v>
      </c>
      <c r="S1085" s="194">
        <v>0</v>
      </c>
      <c r="T1085" s="195">
        <f>S1085*H1085</f>
        <v>0</v>
      </c>
      <c r="U1085" s="37"/>
      <c r="V1085" s="37"/>
      <c r="W1085" s="37"/>
      <c r="X1085" s="37"/>
      <c r="Y1085" s="37"/>
      <c r="Z1085" s="37"/>
      <c r="AA1085" s="37"/>
      <c r="AB1085" s="37"/>
      <c r="AC1085" s="37"/>
      <c r="AD1085" s="37"/>
      <c r="AE1085" s="37"/>
      <c r="AR1085" s="196" t="s">
        <v>495</v>
      </c>
      <c r="AT1085" s="196" t="s">
        <v>731</v>
      </c>
      <c r="AU1085" s="196" t="s">
        <v>91</v>
      </c>
      <c r="AY1085" s="20" t="s">
        <v>443</v>
      </c>
      <c r="BE1085" s="197">
        <f>IF(N1085="základní",J1085,0)</f>
        <v>0</v>
      </c>
      <c r="BF1085" s="197">
        <f>IF(N1085="snížená",J1085,0)</f>
        <v>0</v>
      </c>
      <c r="BG1085" s="197">
        <f>IF(N1085="zákl. přenesená",J1085,0)</f>
        <v>0</v>
      </c>
      <c r="BH1085" s="197">
        <f>IF(N1085="sníž. přenesená",J1085,0)</f>
        <v>0</v>
      </c>
      <c r="BI1085" s="197">
        <f>IF(N1085="nulová",J1085,0)</f>
        <v>0</v>
      </c>
      <c r="BJ1085" s="20" t="s">
        <v>91</v>
      </c>
      <c r="BK1085" s="197">
        <f>ROUND(I1085*H1085,2)</f>
        <v>0</v>
      </c>
      <c r="BL1085" s="20" t="s">
        <v>449</v>
      </c>
      <c r="BM1085" s="196" t="s">
        <v>1239</v>
      </c>
    </row>
    <row r="1086" spans="1:65" s="13" customFormat="1">
      <c r="B1086" s="203"/>
      <c r="C1086" s="204"/>
      <c r="D1086" s="205" t="s">
        <v>453</v>
      </c>
      <c r="E1086" s="206" t="s">
        <v>19</v>
      </c>
      <c r="F1086" s="207" t="s">
        <v>1179</v>
      </c>
      <c r="G1086" s="204"/>
      <c r="H1086" s="206" t="s">
        <v>19</v>
      </c>
      <c r="I1086" s="208"/>
      <c r="J1086" s="204"/>
      <c r="K1086" s="204"/>
      <c r="L1086" s="209"/>
      <c r="M1086" s="210"/>
      <c r="N1086" s="211"/>
      <c r="O1086" s="211"/>
      <c r="P1086" s="211"/>
      <c r="Q1086" s="211"/>
      <c r="R1086" s="211"/>
      <c r="S1086" s="211"/>
      <c r="T1086" s="212"/>
      <c r="AT1086" s="213" t="s">
        <v>453</v>
      </c>
      <c r="AU1086" s="213" t="s">
        <v>91</v>
      </c>
      <c r="AV1086" s="13" t="s">
        <v>85</v>
      </c>
      <c r="AW1086" s="13" t="s">
        <v>37</v>
      </c>
      <c r="AX1086" s="13" t="s">
        <v>78</v>
      </c>
      <c r="AY1086" s="213" t="s">
        <v>443</v>
      </c>
    </row>
    <row r="1087" spans="1:65" s="14" customFormat="1">
      <c r="B1087" s="214"/>
      <c r="C1087" s="215"/>
      <c r="D1087" s="205" t="s">
        <v>453</v>
      </c>
      <c r="E1087" s="216" t="s">
        <v>19</v>
      </c>
      <c r="F1087" s="217" t="s">
        <v>1228</v>
      </c>
      <c r="G1087" s="215"/>
      <c r="H1087" s="218">
        <v>3</v>
      </c>
      <c r="I1087" s="219"/>
      <c r="J1087" s="215"/>
      <c r="K1087" s="215"/>
      <c r="L1087" s="220"/>
      <c r="M1087" s="221"/>
      <c r="N1087" s="222"/>
      <c r="O1087" s="222"/>
      <c r="P1087" s="222"/>
      <c r="Q1087" s="222"/>
      <c r="R1087" s="222"/>
      <c r="S1087" s="222"/>
      <c r="T1087" s="223"/>
      <c r="AT1087" s="224" t="s">
        <v>453</v>
      </c>
      <c r="AU1087" s="224" t="s">
        <v>91</v>
      </c>
      <c r="AV1087" s="14" t="s">
        <v>91</v>
      </c>
      <c r="AW1087" s="14" t="s">
        <v>37</v>
      </c>
      <c r="AX1087" s="14" t="s">
        <v>78</v>
      </c>
      <c r="AY1087" s="224" t="s">
        <v>443</v>
      </c>
    </row>
    <row r="1088" spans="1:65" s="16" customFormat="1">
      <c r="B1088" s="236"/>
      <c r="C1088" s="237"/>
      <c r="D1088" s="205" t="s">
        <v>453</v>
      </c>
      <c r="E1088" s="238" t="s">
        <v>19</v>
      </c>
      <c r="F1088" s="239" t="s">
        <v>581</v>
      </c>
      <c r="G1088" s="237"/>
      <c r="H1088" s="240">
        <v>3</v>
      </c>
      <c r="I1088" s="241"/>
      <c r="J1088" s="237"/>
      <c r="K1088" s="237"/>
      <c r="L1088" s="242"/>
      <c r="M1088" s="243"/>
      <c r="N1088" s="244"/>
      <c r="O1088" s="244"/>
      <c r="P1088" s="244"/>
      <c r="Q1088" s="244"/>
      <c r="R1088" s="244"/>
      <c r="S1088" s="244"/>
      <c r="T1088" s="245"/>
      <c r="AT1088" s="246" t="s">
        <v>453</v>
      </c>
      <c r="AU1088" s="246" t="s">
        <v>91</v>
      </c>
      <c r="AV1088" s="16" t="s">
        <v>98</v>
      </c>
      <c r="AW1088" s="16" t="s">
        <v>37</v>
      </c>
      <c r="AX1088" s="16" t="s">
        <v>78</v>
      </c>
      <c r="AY1088" s="246" t="s">
        <v>443</v>
      </c>
    </row>
    <row r="1089" spans="1:65" s="13" customFormat="1">
      <c r="B1089" s="203"/>
      <c r="C1089" s="204"/>
      <c r="D1089" s="205" t="s">
        <v>453</v>
      </c>
      <c r="E1089" s="206" t="s">
        <v>19</v>
      </c>
      <c r="F1089" s="207" t="s">
        <v>1187</v>
      </c>
      <c r="G1089" s="204"/>
      <c r="H1089" s="206" t="s">
        <v>19</v>
      </c>
      <c r="I1089" s="208"/>
      <c r="J1089" s="204"/>
      <c r="K1089" s="204"/>
      <c r="L1089" s="209"/>
      <c r="M1089" s="210"/>
      <c r="N1089" s="211"/>
      <c r="O1089" s="211"/>
      <c r="P1089" s="211"/>
      <c r="Q1089" s="211"/>
      <c r="R1089" s="211"/>
      <c r="S1089" s="211"/>
      <c r="T1089" s="212"/>
      <c r="AT1089" s="213" t="s">
        <v>453</v>
      </c>
      <c r="AU1089" s="213" t="s">
        <v>91</v>
      </c>
      <c r="AV1089" s="13" t="s">
        <v>85</v>
      </c>
      <c r="AW1089" s="13" t="s">
        <v>37</v>
      </c>
      <c r="AX1089" s="13" t="s">
        <v>78</v>
      </c>
      <c r="AY1089" s="213" t="s">
        <v>443</v>
      </c>
    </row>
    <row r="1090" spans="1:65" s="14" customFormat="1">
      <c r="B1090" s="214"/>
      <c r="C1090" s="215"/>
      <c r="D1090" s="205" t="s">
        <v>453</v>
      </c>
      <c r="E1090" s="216" t="s">
        <v>19</v>
      </c>
      <c r="F1090" s="217" t="s">
        <v>1230</v>
      </c>
      <c r="G1090" s="215"/>
      <c r="H1090" s="218">
        <v>4</v>
      </c>
      <c r="I1090" s="219"/>
      <c r="J1090" s="215"/>
      <c r="K1090" s="215"/>
      <c r="L1090" s="220"/>
      <c r="M1090" s="221"/>
      <c r="N1090" s="222"/>
      <c r="O1090" s="222"/>
      <c r="P1090" s="222"/>
      <c r="Q1090" s="222"/>
      <c r="R1090" s="222"/>
      <c r="S1090" s="222"/>
      <c r="T1090" s="223"/>
      <c r="AT1090" s="224" t="s">
        <v>453</v>
      </c>
      <c r="AU1090" s="224" t="s">
        <v>91</v>
      </c>
      <c r="AV1090" s="14" t="s">
        <v>91</v>
      </c>
      <c r="AW1090" s="14" t="s">
        <v>37</v>
      </c>
      <c r="AX1090" s="14" t="s">
        <v>78</v>
      </c>
      <c r="AY1090" s="224" t="s">
        <v>443</v>
      </c>
    </row>
    <row r="1091" spans="1:65" s="16" customFormat="1">
      <c r="B1091" s="236"/>
      <c r="C1091" s="237"/>
      <c r="D1091" s="205" t="s">
        <v>453</v>
      </c>
      <c r="E1091" s="238" t="s">
        <v>19</v>
      </c>
      <c r="F1091" s="239" t="s">
        <v>581</v>
      </c>
      <c r="G1091" s="237"/>
      <c r="H1091" s="240">
        <v>4</v>
      </c>
      <c r="I1091" s="241"/>
      <c r="J1091" s="237"/>
      <c r="K1091" s="237"/>
      <c r="L1091" s="242"/>
      <c r="M1091" s="243"/>
      <c r="N1091" s="244"/>
      <c r="O1091" s="244"/>
      <c r="P1091" s="244"/>
      <c r="Q1091" s="244"/>
      <c r="R1091" s="244"/>
      <c r="S1091" s="244"/>
      <c r="T1091" s="245"/>
      <c r="AT1091" s="246" t="s">
        <v>453</v>
      </c>
      <c r="AU1091" s="246" t="s">
        <v>91</v>
      </c>
      <c r="AV1091" s="16" t="s">
        <v>98</v>
      </c>
      <c r="AW1091" s="16" t="s">
        <v>37</v>
      </c>
      <c r="AX1091" s="16" t="s">
        <v>78</v>
      </c>
      <c r="AY1091" s="246" t="s">
        <v>443</v>
      </c>
    </row>
    <row r="1092" spans="1:65" s="13" customFormat="1">
      <c r="B1092" s="203"/>
      <c r="C1092" s="204"/>
      <c r="D1092" s="205" t="s">
        <v>453</v>
      </c>
      <c r="E1092" s="206" t="s">
        <v>19</v>
      </c>
      <c r="F1092" s="207" t="s">
        <v>1193</v>
      </c>
      <c r="G1092" s="204"/>
      <c r="H1092" s="206" t="s">
        <v>19</v>
      </c>
      <c r="I1092" s="208"/>
      <c r="J1092" s="204"/>
      <c r="K1092" s="204"/>
      <c r="L1092" s="209"/>
      <c r="M1092" s="210"/>
      <c r="N1092" s="211"/>
      <c r="O1092" s="211"/>
      <c r="P1092" s="211"/>
      <c r="Q1092" s="211"/>
      <c r="R1092" s="211"/>
      <c r="S1092" s="211"/>
      <c r="T1092" s="212"/>
      <c r="AT1092" s="213" t="s">
        <v>453</v>
      </c>
      <c r="AU1092" s="213" t="s">
        <v>91</v>
      </c>
      <c r="AV1092" s="13" t="s">
        <v>85</v>
      </c>
      <c r="AW1092" s="13" t="s">
        <v>37</v>
      </c>
      <c r="AX1092" s="13" t="s">
        <v>78</v>
      </c>
      <c r="AY1092" s="213" t="s">
        <v>443</v>
      </c>
    </row>
    <row r="1093" spans="1:65" s="14" customFormat="1">
      <c r="B1093" s="214"/>
      <c r="C1093" s="215"/>
      <c r="D1093" s="205" t="s">
        <v>453</v>
      </c>
      <c r="E1093" s="216" t="s">
        <v>19</v>
      </c>
      <c r="F1093" s="217" t="s">
        <v>1232</v>
      </c>
      <c r="G1093" s="215"/>
      <c r="H1093" s="218">
        <v>4</v>
      </c>
      <c r="I1093" s="219"/>
      <c r="J1093" s="215"/>
      <c r="K1093" s="215"/>
      <c r="L1093" s="220"/>
      <c r="M1093" s="221"/>
      <c r="N1093" s="222"/>
      <c r="O1093" s="222"/>
      <c r="P1093" s="222"/>
      <c r="Q1093" s="222"/>
      <c r="R1093" s="222"/>
      <c r="S1093" s="222"/>
      <c r="T1093" s="223"/>
      <c r="AT1093" s="224" t="s">
        <v>453</v>
      </c>
      <c r="AU1093" s="224" t="s">
        <v>91</v>
      </c>
      <c r="AV1093" s="14" t="s">
        <v>91</v>
      </c>
      <c r="AW1093" s="14" t="s">
        <v>37</v>
      </c>
      <c r="AX1093" s="14" t="s">
        <v>78</v>
      </c>
      <c r="AY1093" s="224" t="s">
        <v>443</v>
      </c>
    </row>
    <row r="1094" spans="1:65" s="16" customFormat="1">
      <c r="B1094" s="236"/>
      <c r="C1094" s="237"/>
      <c r="D1094" s="205" t="s">
        <v>453</v>
      </c>
      <c r="E1094" s="238" t="s">
        <v>19</v>
      </c>
      <c r="F1094" s="239" t="s">
        <v>581</v>
      </c>
      <c r="G1094" s="237"/>
      <c r="H1094" s="240">
        <v>4</v>
      </c>
      <c r="I1094" s="241"/>
      <c r="J1094" s="237"/>
      <c r="K1094" s="237"/>
      <c r="L1094" s="242"/>
      <c r="M1094" s="243"/>
      <c r="N1094" s="244"/>
      <c r="O1094" s="244"/>
      <c r="P1094" s="244"/>
      <c r="Q1094" s="244"/>
      <c r="R1094" s="244"/>
      <c r="S1094" s="244"/>
      <c r="T1094" s="245"/>
      <c r="AT1094" s="246" t="s">
        <v>453</v>
      </c>
      <c r="AU1094" s="246" t="s">
        <v>91</v>
      </c>
      <c r="AV1094" s="16" t="s">
        <v>98</v>
      </c>
      <c r="AW1094" s="16" t="s">
        <v>37</v>
      </c>
      <c r="AX1094" s="16" t="s">
        <v>78</v>
      </c>
      <c r="AY1094" s="246" t="s">
        <v>443</v>
      </c>
    </row>
    <row r="1095" spans="1:65" s="13" customFormat="1">
      <c r="B1095" s="203"/>
      <c r="C1095" s="204"/>
      <c r="D1095" s="205" t="s">
        <v>453</v>
      </c>
      <c r="E1095" s="206" t="s">
        <v>19</v>
      </c>
      <c r="F1095" s="207" t="s">
        <v>1201</v>
      </c>
      <c r="G1095" s="204"/>
      <c r="H1095" s="206" t="s">
        <v>19</v>
      </c>
      <c r="I1095" s="208"/>
      <c r="J1095" s="204"/>
      <c r="K1095" s="204"/>
      <c r="L1095" s="209"/>
      <c r="M1095" s="210"/>
      <c r="N1095" s="211"/>
      <c r="O1095" s="211"/>
      <c r="P1095" s="211"/>
      <c r="Q1095" s="211"/>
      <c r="R1095" s="211"/>
      <c r="S1095" s="211"/>
      <c r="T1095" s="212"/>
      <c r="AT1095" s="213" t="s">
        <v>453</v>
      </c>
      <c r="AU1095" s="213" t="s">
        <v>91</v>
      </c>
      <c r="AV1095" s="13" t="s">
        <v>85</v>
      </c>
      <c r="AW1095" s="13" t="s">
        <v>37</v>
      </c>
      <c r="AX1095" s="13" t="s">
        <v>78</v>
      </c>
      <c r="AY1095" s="213" t="s">
        <v>443</v>
      </c>
    </row>
    <row r="1096" spans="1:65" s="14" customFormat="1">
      <c r="B1096" s="214"/>
      <c r="C1096" s="215"/>
      <c r="D1096" s="205" t="s">
        <v>453</v>
      </c>
      <c r="E1096" s="216" t="s">
        <v>19</v>
      </c>
      <c r="F1096" s="217" t="s">
        <v>1233</v>
      </c>
      <c r="G1096" s="215"/>
      <c r="H1096" s="218">
        <v>3</v>
      </c>
      <c r="I1096" s="219"/>
      <c r="J1096" s="215"/>
      <c r="K1096" s="215"/>
      <c r="L1096" s="220"/>
      <c r="M1096" s="221"/>
      <c r="N1096" s="222"/>
      <c r="O1096" s="222"/>
      <c r="P1096" s="222"/>
      <c r="Q1096" s="222"/>
      <c r="R1096" s="222"/>
      <c r="S1096" s="222"/>
      <c r="T1096" s="223"/>
      <c r="AT1096" s="224" t="s">
        <v>453</v>
      </c>
      <c r="AU1096" s="224" t="s">
        <v>91</v>
      </c>
      <c r="AV1096" s="14" t="s">
        <v>91</v>
      </c>
      <c r="AW1096" s="14" t="s">
        <v>37</v>
      </c>
      <c r="AX1096" s="14" t="s">
        <v>78</v>
      </c>
      <c r="AY1096" s="224" t="s">
        <v>443</v>
      </c>
    </row>
    <row r="1097" spans="1:65" s="16" customFormat="1">
      <c r="B1097" s="236"/>
      <c r="C1097" s="237"/>
      <c r="D1097" s="205" t="s">
        <v>453</v>
      </c>
      <c r="E1097" s="238" t="s">
        <v>19</v>
      </c>
      <c r="F1097" s="239" t="s">
        <v>581</v>
      </c>
      <c r="G1097" s="237"/>
      <c r="H1097" s="240">
        <v>3</v>
      </c>
      <c r="I1097" s="241"/>
      <c r="J1097" s="237"/>
      <c r="K1097" s="237"/>
      <c r="L1097" s="242"/>
      <c r="M1097" s="243"/>
      <c r="N1097" s="244"/>
      <c r="O1097" s="244"/>
      <c r="P1097" s="244"/>
      <c r="Q1097" s="244"/>
      <c r="R1097" s="244"/>
      <c r="S1097" s="244"/>
      <c r="T1097" s="245"/>
      <c r="AT1097" s="246" t="s">
        <v>453</v>
      </c>
      <c r="AU1097" s="246" t="s">
        <v>91</v>
      </c>
      <c r="AV1097" s="16" t="s">
        <v>98</v>
      </c>
      <c r="AW1097" s="16" t="s">
        <v>37</v>
      </c>
      <c r="AX1097" s="16" t="s">
        <v>78</v>
      </c>
      <c r="AY1097" s="246" t="s">
        <v>443</v>
      </c>
    </row>
    <row r="1098" spans="1:65" s="15" customFormat="1">
      <c r="B1098" s="225"/>
      <c r="C1098" s="226"/>
      <c r="D1098" s="205" t="s">
        <v>453</v>
      </c>
      <c r="E1098" s="227" t="s">
        <v>19</v>
      </c>
      <c r="F1098" s="228" t="s">
        <v>456</v>
      </c>
      <c r="G1098" s="226"/>
      <c r="H1098" s="229">
        <v>14</v>
      </c>
      <c r="I1098" s="230"/>
      <c r="J1098" s="226"/>
      <c r="K1098" s="226"/>
      <c r="L1098" s="231"/>
      <c r="M1098" s="232"/>
      <c r="N1098" s="233"/>
      <c r="O1098" s="233"/>
      <c r="P1098" s="233"/>
      <c r="Q1098" s="233"/>
      <c r="R1098" s="233"/>
      <c r="S1098" s="233"/>
      <c r="T1098" s="234"/>
      <c r="AT1098" s="235" t="s">
        <v>453</v>
      </c>
      <c r="AU1098" s="235" t="s">
        <v>91</v>
      </c>
      <c r="AV1098" s="15" t="s">
        <v>449</v>
      </c>
      <c r="AW1098" s="15" t="s">
        <v>37</v>
      </c>
      <c r="AX1098" s="15" t="s">
        <v>85</v>
      </c>
      <c r="AY1098" s="235" t="s">
        <v>443</v>
      </c>
    </row>
    <row r="1099" spans="1:65" s="2" customFormat="1" ht="24.2" customHeight="1">
      <c r="A1099" s="37"/>
      <c r="B1099" s="38"/>
      <c r="C1099" s="247" t="s">
        <v>1240</v>
      </c>
      <c r="D1099" s="247" t="s">
        <v>731</v>
      </c>
      <c r="E1099" s="248" t="s">
        <v>1241</v>
      </c>
      <c r="F1099" s="249" t="s">
        <v>1242</v>
      </c>
      <c r="G1099" s="250" t="s">
        <v>459</v>
      </c>
      <c r="H1099" s="251">
        <v>11</v>
      </c>
      <c r="I1099" s="252"/>
      <c r="J1099" s="253">
        <f>ROUND(I1099*H1099,2)</f>
        <v>0</v>
      </c>
      <c r="K1099" s="249" t="s">
        <v>448</v>
      </c>
      <c r="L1099" s="254"/>
      <c r="M1099" s="255" t="s">
        <v>19</v>
      </c>
      <c r="N1099" s="256" t="s">
        <v>50</v>
      </c>
      <c r="O1099" s="67"/>
      <c r="P1099" s="194">
        <f>O1099*H1099</f>
        <v>0</v>
      </c>
      <c r="Q1099" s="194">
        <v>0.10299999999999999</v>
      </c>
      <c r="R1099" s="194">
        <f>Q1099*H1099</f>
        <v>1.133</v>
      </c>
      <c r="S1099" s="194">
        <v>0</v>
      </c>
      <c r="T1099" s="195">
        <f>S1099*H1099</f>
        <v>0</v>
      </c>
      <c r="U1099" s="37"/>
      <c r="V1099" s="37"/>
      <c r="W1099" s="37"/>
      <c r="X1099" s="37"/>
      <c r="Y1099" s="37"/>
      <c r="Z1099" s="37"/>
      <c r="AA1099" s="37"/>
      <c r="AB1099" s="37"/>
      <c r="AC1099" s="37"/>
      <c r="AD1099" s="37"/>
      <c r="AE1099" s="37"/>
      <c r="AR1099" s="196" t="s">
        <v>495</v>
      </c>
      <c r="AT1099" s="196" t="s">
        <v>731</v>
      </c>
      <c r="AU1099" s="196" t="s">
        <v>91</v>
      </c>
      <c r="AY1099" s="20" t="s">
        <v>443</v>
      </c>
      <c r="BE1099" s="197">
        <f>IF(N1099="základní",J1099,0)</f>
        <v>0</v>
      </c>
      <c r="BF1099" s="197">
        <f>IF(N1099="snížená",J1099,0)</f>
        <v>0</v>
      </c>
      <c r="BG1099" s="197">
        <f>IF(N1099="zákl. přenesená",J1099,0)</f>
        <v>0</v>
      </c>
      <c r="BH1099" s="197">
        <f>IF(N1099="sníž. přenesená",J1099,0)</f>
        <v>0</v>
      </c>
      <c r="BI1099" s="197">
        <f>IF(N1099="nulová",J1099,0)</f>
        <v>0</v>
      </c>
      <c r="BJ1099" s="20" t="s">
        <v>91</v>
      </c>
      <c r="BK1099" s="197">
        <f>ROUND(I1099*H1099,2)</f>
        <v>0</v>
      </c>
      <c r="BL1099" s="20" t="s">
        <v>449</v>
      </c>
      <c r="BM1099" s="196" t="s">
        <v>1243</v>
      </c>
    </row>
    <row r="1100" spans="1:65" s="13" customFormat="1">
      <c r="B1100" s="203"/>
      <c r="C1100" s="204"/>
      <c r="D1100" s="205" t="s">
        <v>453</v>
      </c>
      <c r="E1100" s="206" t="s">
        <v>19</v>
      </c>
      <c r="F1100" s="207" t="s">
        <v>1187</v>
      </c>
      <c r="G1100" s="204"/>
      <c r="H1100" s="206" t="s">
        <v>19</v>
      </c>
      <c r="I1100" s="208"/>
      <c r="J1100" s="204"/>
      <c r="K1100" s="204"/>
      <c r="L1100" s="209"/>
      <c r="M1100" s="210"/>
      <c r="N1100" s="211"/>
      <c r="O1100" s="211"/>
      <c r="P1100" s="211"/>
      <c r="Q1100" s="211"/>
      <c r="R1100" s="211"/>
      <c r="S1100" s="211"/>
      <c r="T1100" s="212"/>
      <c r="AT1100" s="213" t="s">
        <v>453</v>
      </c>
      <c r="AU1100" s="213" t="s">
        <v>91</v>
      </c>
      <c r="AV1100" s="13" t="s">
        <v>85</v>
      </c>
      <c r="AW1100" s="13" t="s">
        <v>37</v>
      </c>
      <c r="AX1100" s="13" t="s">
        <v>78</v>
      </c>
      <c r="AY1100" s="213" t="s">
        <v>443</v>
      </c>
    </row>
    <row r="1101" spans="1:65" s="14" customFormat="1">
      <c r="B1101" s="214"/>
      <c r="C1101" s="215"/>
      <c r="D1101" s="205" t="s">
        <v>453</v>
      </c>
      <c r="E1101" s="216" t="s">
        <v>19</v>
      </c>
      <c r="F1101" s="217" t="s">
        <v>1229</v>
      </c>
      <c r="G1101" s="215"/>
      <c r="H1101" s="218">
        <v>4</v>
      </c>
      <c r="I1101" s="219"/>
      <c r="J1101" s="215"/>
      <c r="K1101" s="215"/>
      <c r="L1101" s="220"/>
      <c r="M1101" s="221"/>
      <c r="N1101" s="222"/>
      <c r="O1101" s="222"/>
      <c r="P1101" s="222"/>
      <c r="Q1101" s="222"/>
      <c r="R1101" s="222"/>
      <c r="S1101" s="222"/>
      <c r="T1101" s="223"/>
      <c r="AT1101" s="224" t="s">
        <v>453</v>
      </c>
      <c r="AU1101" s="224" t="s">
        <v>91</v>
      </c>
      <c r="AV1101" s="14" t="s">
        <v>91</v>
      </c>
      <c r="AW1101" s="14" t="s">
        <v>37</v>
      </c>
      <c r="AX1101" s="14" t="s">
        <v>78</v>
      </c>
      <c r="AY1101" s="224" t="s">
        <v>443</v>
      </c>
    </row>
    <row r="1102" spans="1:65" s="16" customFormat="1">
      <c r="B1102" s="236"/>
      <c r="C1102" s="237"/>
      <c r="D1102" s="205" t="s">
        <v>453</v>
      </c>
      <c r="E1102" s="238" t="s">
        <v>19</v>
      </c>
      <c r="F1102" s="239" t="s">
        <v>581</v>
      </c>
      <c r="G1102" s="237"/>
      <c r="H1102" s="240">
        <v>4</v>
      </c>
      <c r="I1102" s="241"/>
      <c r="J1102" s="237"/>
      <c r="K1102" s="237"/>
      <c r="L1102" s="242"/>
      <c r="M1102" s="243"/>
      <c r="N1102" s="244"/>
      <c r="O1102" s="244"/>
      <c r="P1102" s="244"/>
      <c r="Q1102" s="244"/>
      <c r="R1102" s="244"/>
      <c r="S1102" s="244"/>
      <c r="T1102" s="245"/>
      <c r="AT1102" s="246" t="s">
        <v>453</v>
      </c>
      <c r="AU1102" s="246" t="s">
        <v>91</v>
      </c>
      <c r="AV1102" s="16" t="s">
        <v>98</v>
      </c>
      <c r="AW1102" s="16" t="s">
        <v>37</v>
      </c>
      <c r="AX1102" s="16" t="s">
        <v>78</v>
      </c>
      <c r="AY1102" s="246" t="s">
        <v>443</v>
      </c>
    </row>
    <row r="1103" spans="1:65" s="13" customFormat="1">
      <c r="B1103" s="203"/>
      <c r="C1103" s="204"/>
      <c r="D1103" s="205" t="s">
        <v>453</v>
      </c>
      <c r="E1103" s="206" t="s">
        <v>19</v>
      </c>
      <c r="F1103" s="207" t="s">
        <v>1193</v>
      </c>
      <c r="G1103" s="204"/>
      <c r="H1103" s="206" t="s">
        <v>19</v>
      </c>
      <c r="I1103" s="208"/>
      <c r="J1103" s="204"/>
      <c r="K1103" s="204"/>
      <c r="L1103" s="209"/>
      <c r="M1103" s="210"/>
      <c r="N1103" s="211"/>
      <c r="O1103" s="211"/>
      <c r="P1103" s="211"/>
      <c r="Q1103" s="211"/>
      <c r="R1103" s="211"/>
      <c r="S1103" s="211"/>
      <c r="T1103" s="212"/>
      <c r="AT1103" s="213" t="s">
        <v>453</v>
      </c>
      <c r="AU1103" s="213" t="s">
        <v>91</v>
      </c>
      <c r="AV1103" s="13" t="s">
        <v>85</v>
      </c>
      <c r="AW1103" s="13" t="s">
        <v>37</v>
      </c>
      <c r="AX1103" s="13" t="s">
        <v>78</v>
      </c>
      <c r="AY1103" s="213" t="s">
        <v>443</v>
      </c>
    </row>
    <row r="1104" spans="1:65" s="14" customFormat="1">
      <c r="B1104" s="214"/>
      <c r="C1104" s="215"/>
      <c r="D1104" s="205" t="s">
        <v>453</v>
      </c>
      <c r="E1104" s="216" t="s">
        <v>19</v>
      </c>
      <c r="F1104" s="217" t="s">
        <v>1231</v>
      </c>
      <c r="G1104" s="215"/>
      <c r="H1104" s="218">
        <v>4</v>
      </c>
      <c r="I1104" s="219"/>
      <c r="J1104" s="215"/>
      <c r="K1104" s="215"/>
      <c r="L1104" s="220"/>
      <c r="M1104" s="221"/>
      <c r="N1104" s="222"/>
      <c r="O1104" s="222"/>
      <c r="P1104" s="222"/>
      <c r="Q1104" s="222"/>
      <c r="R1104" s="222"/>
      <c r="S1104" s="222"/>
      <c r="T1104" s="223"/>
      <c r="AT1104" s="224" t="s">
        <v>453</v>
      </c>
      <c r="AU1104" s="224" t="s">
        <v>91</v>
      </c>
      <c r="AV1104" s="14" t="s">
        <v>91</v>
      </c>
      <c r="AW1104" s="14" t="s">
        <v>37</v>
      </c>
      <c r="AX1104" s="14" t="s">
        <v>78</v>
      </c>
      <c r="AY1104" s="224" t="s">
        <v>443</v>
      </c>
    </row>
    <row r="1105" spans="1:65" s="16" customFormat="1">
      <c r="B1105" s="236"/>
      <c r="C1105" s="237"/>
      <c r="D1105" s="205" t="s">
        <v>453</v>
      </c>
      <c r="E1105" s="238" t="s">
        <v>19</v>
      </c>
      <c r="F1105" s="239" t="s">
        <v>581</v>
      </c>
      <c r="G1105" s="237"/>
      <c r="H1105" s="240">
        <v>4</v>
      </c>
      <c r="I1105" s="241"/>
      <c r="J1105" s="237"/>
      <c r="K1105" s="237"/>
      <c r="L1105" s="242"/>
      <c r="M1105" s="243"/>
      <c r="N1105" s="244"/>
      <c r="O1105" s="244"/>
      <c r="P1105" s="244"/>
      <c r="Q1105" s="244"/>
      <c r="R1105" s="244"/>
      <c r="S1105" s="244"/>
      <c r="T1105" s="245"/>
      <c r="AT1105" s="246" t="s">
        <v>453</v>
      </c>
      <c r="AU1105" s="246" t="s">
        <v>91</v>
      </c>
      <c r="AV1105" s="16" t="s">
        <v>98</v>
      </c>
      <c r="AW1105" s="16" t="s">
        <v>37</v>
      </c>
      <c r="AX1105" s="16" t="s">
        <v>78</v>
      </c>
      <c r="AY1105" s="246" t="s">
        <v>443</v>
      </c>
    </row>
    <row r="1106" spans="1:65" s="13" customFormat="1">
      <c r="B1106" s="203"/>
      <c r="C1106" s="204"/>
      <c r="D1106" s="205" t="s">
        <v>453</v>
      </c>
      <c r="E1106" s="206" t="s">
        <v>19</v>
      </c>
      <c r="F1106" s="207" t="s">
        <v>1234</v>
      </c>
      <c r="G1106" s="204"/>
      <c r="H1106" s="206" t="s">
        <v>19</v>
      </c>
      <c r="I1106" s="208"/>
      <c r="J1106" s="204"/>
      <c r="K1106" s="204"/>
      <c r="L1106" s="209"/>
      <c r="M1106" s="210"/>
      <c r="N1106" s="211"/>
      <c r="O1106" s="211"/>
      <c r="P1106" s="211"/>
      <c r="Q1106" s="211"/>
      <c r="R1106" s="211"/>
      <c r="S1106" s="211"/>
      <c r="T1106" s="212"/>
      <c r="AT1106" s="213" t="s">
        <v>453</v>
      </c>
      <c r="AU1106" s="213" t="s">
        <v>91</v>
      </c>
      <c r="AV1106" s="13" t="s">
        <v>85</v>
      </c>
      <c r="AW1106" s="13" t="s">
        <v>37</v>
      </c>
      <c r="AX1106" s="13" t="s">
        <v>78</v>
      </c>
      <c r="AY1106" s="213" t="s">
        <v>443</v>
      </c>
    </row>
    <row r="1107" spans="1:65" s="14" customFormat="1">
      <c r="B1107" s="214"/>
      <c r="C1107" s="215"/>
      <c r="D1107" s="205" t="s">
        <v>453</v>
      </c>
      <c r="E1107" s="216" t="s">
        <v>19</v>
      </c>
      <c r="F1107" s="217" t="s">
        <v>1235</v>
      </c>
      <c r="G1107" s="215"/>
      <c r="H1107" s="218">
        <v>3</v>
      </c>
      <c r="I1107" s="219"/>
      <c r="J1107" s="215"/>
      <c r="K1107" s="215"/>
      <c r="L1107" s="220"/>
      <c r="M1107" s="221"/>
      <c r="N1107" s="222"/>
      <c r="O1107" s="222"/>
      <c r="P1107" s="222"/>
      <c r="Q1107" s="222"/>
      <c r="R1107" s="222"/>
      <c r="S1107" s="222"/>
      <c r="T1107" s="223"/>
      <c r="AT1107" s="224" t="s">
        <v>453</v>
      </c>
      <c r="AU1107" s="224" t="s">
        <v>91</v>
      </c>
      <c r="AV1107" s="14" t="s">
        <v>91</v>
      </c>
      <c r="AW1107" s="14" t="s">
        <v>37</v>
      </c>
      <c r="AX1107" s="14" t="s">
        <v>78</v>
      </c>
      <c r="AY1107" s="224" t="s">
        <v>443</v>
      </c>
    </row>
    <row r="1108" spans="1:65" s="16" customFormat="1">
      <c r="B1108" s="236"/>
      <c r="C1108" s="237"/>
      <c r="D1108" s="205" t="s">
        <v>453</v>
      </c>
      <c r="E1108" s="238" t="s">
        <v>19</v>
      </c>
      <c r="F1108" s="239" t="s">
        <v>581</v>
      </c>
      <c r="G1108" s="237"/>
      <c r="H1108" s="240">
        <v>3</v>
      </c>
      <c r="I1108" s="241"/>
      <c r="J1108" s="237"/>
      <c r="K1108" s="237"/>
      <c r="L1108" s="242"/>
      <c r="M1108" s="243"/>
      <c r="N1108" s="244"/>
      <c r="O1108" s="244"/>
      <c r="P1108" s="244"/>
      <c r="Q1108" s="244"/>
      <c r="R1108" s="244"/>
      <c r="S1108" s="244"/>
      <c r="T1108" s="245"/>
      <c r="AT1108" s="246" t="s">
        <v>453</v>
      </c>
      <c r="AU1108" s="246" t="s">
        <v>91</v>
      </c>
      <c r="AV1108" s="16" t="s">
        <v>98</v>
      </c>
      <c r="AW1108" s="16" t="s">
        <v>37</v>
      </c>
      <c r="AX1108" s="16" t="s">
        <v>78</v>
      </c>
      <c r="AY1108" s="246" t="s">
        <v>443</v>
      </c>
    </row>
    <row r="1109" spans="1:65" s="15" customFormat="1">
      <c r="B1109" s="225"/>
      <c r="C1109" s="226"/>
      <c r="D1109" s="205" t="s">
        <v>453</v>
      </c>
      <c r="E1109" s="227" t="s">
        <v>19</v>
      </c>
      <c r="F1109" s="228" t="s">
        <v>456</v>
      </c>
      <c r="G1109" s="226"/>
      <c r="H1109" s="229">
        <v>11</v>
      </c>
      <c r="I1109" s="230"/>
      <c r="J1109" s="226"/>
      <c r="K1109" s="226"/>
      <c r="L1109" s="231"/>
      <c r="M1109" s="232"/>
      <c r="N1109" s="233"/>
      <c r="O1109" s="233"/>
      <c r="P1109" s="233"/>
      <c r="Q1109" s="233"/>
      <c r="R1109" s="233"/>
      <c r="S1109" s="233"/>
      <c r="T1109" s="234"/>
      <c r="AT1109" s="235" t="s">
        <v>453</v>
      </c>
      <c r="AU1109" s="235" t="s">
        <v>91</v>
      </c>
      <c r="AV1109" s="15" t="s">
        <v>449</v>
      </c>
      <c r="AW1109" s="15" t="s">
        <v>37</v>
      </c>
      <c r="AX1109" s="15" t="s">
        <v>85</v>
      </c>
      <c r="AY1109" s="235" t="s">
        <v>443</v>
      </c>
    </row>
    <row r="1110" spans="1:65" s="2" customFormat="1" ht="37.9" customHeight="1">
      <c r="A1110" s="37"/>
      <c r="B1110" s="38"/>
      <c r="C1110" s="185" t="s">
        <v>1244</v>
      </c>
      <c r="D1110" s="185" t="s">
        <v>445</v>
      </c>
      <c r="E1110" s="186" t="s">
        <v>1245</v>
      </c>
      <c r="F1110" s="187" t="s">
        <v>1246</v>
      </c>
      <c r="G1110" s="188" t="s">
        <v>459</v>
      </c>
      <c r="H1110" s="189">
        <v>6</v>
      </c>
      <c r="I1110" s="190"/>
      <c r="J1110" s="191">
        <f>ROUND(I1110*H1110,2)</f>
        <v>0</v>
      </c>
      <c r="K1110" s="187" t="s">
        <v>19</v>
      </c>
      <c r="L1110" s="42"/>
      <c r="M1110" s="192" t="s">
        <v>19</v>
      </c>
      <c r="N1110" s="193" t="s">
        <v>50</v>
      </c>
      <c r="O1110" s="67"/>
      <c r="P1110" s="194">
        <f>O1110*H1110</f>
        <v>0</v>
      </c>
      <c r="Q1110" s="194">
        <v>3.0300000000000001E-2</v>
      </c>
      <c r="R1110" s="194">
        <f>Q1110*H1110</f>
        <v>0.18180000000000002</v>
      </c>
      <c r="S1110" s="194">
        <v>0</v>
      </c>
      <c r="T1110" s="195">
        <f>S1110*H1110</f>
        <v>0</v>
      </c>
      <c r="U1110" s="37"/>
      <c r="V1110" s="37"/>
      <c r="W1110" s="37"/>
      <c r="X1110" s="37"/>
      <c r="Y1110" s="37"/>
      <c r="Z1110" s="37"/>
      <c r="AA1110" s="37"/>
      <c r="AB1110" s="37"/>
      <c r="AC1110" s="37"/>
      <c r="AD1110" s="37"/>
      <c r="AE1110" s="37"/>
      <c r="AR1110" s="196" t="s">
        <v>449</v>
      </c>
      <c r="AT1110" s="196" t="s">
        <v>445</v>
      </c>
      <c r="AU1110" s="196" t="s">
        <v>91</v>
      </c>
      <c r="AY1110" s="20" t="s">
        <v>443</v>
      </c>
      <c r="BE1110" s="197">
        <f>IF(N1110="základní",J1110,0)</f>
        <v>0</v>
      </c>
      <c r="BF1110" s="197">
        <f>IF(N1110="snížená",J1110,0)</f>
        <v>0</v>
      </c>
      <c r="BG1110" s="197">
        <f>IF(N1110="zákl. přenesená",J1110,0)</f>
        <v>0</v>
      </c>
      <c r="BH1110" s="197">
        <f>IF(N1110="sníž. přenesená",J1110,0)</f>
        <v>0</v>
      </c>
      <c r="BI1110" s="197">
        <f>IF(N1110="nulová",J1110,0)</f>
        <v>0</v>
      </c>
      <c r="BJ1110" s="20" t="s">
        <v>91</v>
      </c>
      <c r="BK1110" s="197">
        <f>ROUND(I1110*H1110,2)</f>
        <v>0</v>
      </c>
      <c r="BL1110" s="20" t="s">
        <v>449</v>
      </c>
      <c r="BM1110" s="196" t="s">
        <v>1247</v>
      </c>
    </row>
    <row r="1111" spans="1:65" s="13" customFormat="1">
      <c r="B1111" s="203"/>
      <c r="C1111" s="204"/>
      <c r="D1111" s="205" t="s">
        <v>453</v>
      </c>
      <c r="E1111" s="206" t="s">
        <v>19</v>
      </c>
      <c r="F1111" s="207" t="s">
        <v>540</v>
      </c>
      <c r="G1111" s="204"/>
      <c r="H1111" s="206" t="s">
        <v>19</v>
      </c>
      <c r="I1111" s="208"/>
      <c r="J1111" s="204"/>
      <c r="K1111" s="204"/>
      <c r="L1111" s="209"/>
      <c r="M1111" s="210"/>
      <c r="N1111" s="211"/>
      <c r="O1111" s="211"/>
      <c r="P1111" s="211"/>
      <c r="Q1111" s="211"/>
      <c r="R1111" s="211"/>
      <c r="S1111" s="211"/>
      <c r="T1111" s="212"/>
      <c r="AT1111" s="213" t="s">
        <v>453</v>
      </c>
      <c r="AU1111" s="213" t="s">
        <v>91</v>
      </c>
      <c r="AV1111" s="13" t="s">
        <v>85</v>
      </c>
      <c r="AW1111" s="13" t="s">
        <v>37</v>
      </c>
      <c r="AX1111" s="13" t="s">
        <v>78</v>
      </c>
      <c r="AY1111" s="213" t="s">
        <v>443</v>
      </c>
    </row>
    <row r="1112" spans="1:65" s="13" customFormat="1">
      <c r="B1112" s="203"/>
      <c r="C1112" s="204"/>
      <c r="D1112" s="205" t="s">
        <v>453</v>
      </c>
      <c r="E1112" s="206" t="s">
        <v>19</v>
      </c>
      <c r="F1112" s="207" t="s">
        <v>909</v>
      </c>
      <c r="G1112" s="204"/>
      <c r="H1112" s="206" t="s">
        <v>19</v>
      </c>
      <c r="I1112" s="208"/>
      <c r="J1112" s="204"/>
      <c r="K1112" s="204"/>
      <c r="L1112" s="209"/>
      <c r="M1112" s="210"/>
      <c r="N1112" s="211"/>
      <c r="O1112" s="211"/>
      <c r="P1112" s="211"/>
      <c r="Q1112" s="211"/>
      <c r="R1112" s="211"/>
      <c r="S1112" s="211"/>
      <c r="T1112" s="212"/>
      <c r="AT1112" s="213" t="s">
        <v>453</v>
      </c>
      <c r="AU1112" s="213" t="s">
        <v>91</v>
      </c>
      <c r="AV1112" s="13" t="s">
        <v>85</v>
      </c>
      <c r="AW1112" s="13" t="s">
        <v>37</v>
      </c>
      <c r="AX1112" s="13" t="s">
        <v>78</v>
      </c>
      <c r="AY1112" s="213" t="s">
        <v>443</v>
      </c>
    </row>
    <row r="1113" spans="1:65" s="13" customFormat="1">
      <c r="B1113" s="203"/>
      <c r="C1113" s="204"/>
      <c r="D1113" s="205" t="s">
        <v>453</v>
      </c>
      <c r="E1113" s="206" t="s">
        <v>19</v>
      </c>
      <c r="F1113" s="207" t="s">
        <v>1234</v>
      </c>
      <c r="G1113" s="204"/>
      <c r="H1113" s="206" t="s">
        <v>19</v>
      </c>
      <c r="I1113" s="208"/>
      <c r="J1113" s="204"/>
      <c r="K1113" s="204"/>
      <c r="L1113" s="209"/>
      <c r="M1113" s="210"/>
      <c r="N1113" s="211"/>
      <c r="O1113" s="211"/>
      <c r="P1113" s="211"/>
      <c r="Q1113" s="211"/>
      <c r="R1113" s="211"/>
      <c r="S1113" s="211"/>
      <c r="T1113" s="212"/>
      <c r="AT1113" s="213" t="s">
        <v>453</v>
      </c>
      <c r="AU1113" s="213" t="s">
        <v>91</v>
      </c>
      <c r="AV1113" s="13" t="s">
        <v>85</v>
      </c>
      <c r="AW1113" s="13" t="s">
        <v>37</v>
      </c>
      <c r="AX1113" s="13" t="s">
        <v>78</v>
      </c>
      <c r="AY1113" s="213" t="s">
        <v>443</v>
      </c>
    </row>
    <row r="1114" spans="1:65" s="14" customFormat="1">
      <c r="B1114" s="214"/>
      <c r="C1114" s="215"/>
      <c r="D1114" s="205" t="s">
        <v>453</v>
      </c>
      <c r="E1114" s="216" t="s">
        <v>19</v>
      </c>
      <c r="F1114" s="217" t="s">
        <v>1248</v>
      </c>
      <c r="G1114" s="215"/>
      <c r="H1114" s="218">
        <v>3</v>
      </c>
      <c r="I1114" s="219"/>
      <c r="J1114" s="215"/>
      <c r="K1114" s="215"/>
      <c r="L1114" s="220"/>
      <c r="M1114" s="221"/>
      <c r="N1114" s="222"/>
      <c r="O1114" s="222"/>
      <c r="P1114" s="222"/>
      <c r="Q1114" s="222"/>
      <c r="R1114" s="222"/>
      <c r="S1114" s="222"/>
      <c r="T1114" s="223"/>
      <c r="AT1114" s="224" t="s">
        <v>453</v>
      </c>
      <c r="AU1114" s="224" t="s">
        <v>91</v>
      </c>
      <c r="AV1114" s="14" t="s">
        <v>91</v>
      </c>
      <c r="AW1114" s="14" t="s">
        <v>37</v>
      </c>
      <c r="AX1114" s="14" t="s">
        <v>78</v>
      </c>
      <c r="AY1114" s="224" t="s">
        <v>443</v>
      </c>
    </row>
    <row r="1115" spans="1:65" s="14" customFormat="1">
      <c r="B1115" s="214"/>
      <c r="C1115" s="215"/>
      <c r="D1115" s="205" t="s">
        <v>453</v>
      </c>
      <c r="E1115" s="216" t="s">
        <v>19</v>
      </c>
      <c r="F1115" s="217" t="s">
        <v>1249</v>
      </c>
      <c r="G1115" s="215"/>
      <c r="H1115" s="218">
        <v>3</v>
      </c>
      <c r="I1115" s="219"/>
      <c r="J1115" s="215"/>
      <c r="K1115" s="215"/>
      <c r="L1115" s="220"/>
      <c r="M1115" s="221"/>
      <c r="N1115" s="222"/>
      <c r="O1115" s="222"/>
      <c r="P1115" s="222"/>
      <c r="Q1115" s="222"/>
      <c r="R1115" s="222"/>
      <c r="S1115" s="222"/>
      <c r="T1115" s="223"/>
      <c r="AT1115" s="224" t="s">
        <v>453</v>
      </c>
      <c r="AU1115" s="224" t="s">
        <v>91</v>
      </c>
      <c r="AV1115" s="14" t="s">
        <v>91</v>
      </c>
      <c r="AW1115" s="14" t="s">
        <v>37</v>
      </c>
      <c r="AX1115" s="14" t="s">
        <v>78</v>
      </c>
      <c r="AY1115" s="224" t="s">
        <v>443</v>
      </c>
    </row>
    <row r="1116" spans="1:65" s="16" customFormat="1">
      <c r="B1116" s="236"/>
      <c r="C1116" s="237"/>
      <c r="D1116" s="205" t="s">
        <v>453</v>
      </c>
      <c r="E1116" s="238" t="s">
        <v>19</v>
      </c>
      <c r="F1116" s="239" t="s">
        <v>581</v>
      </c>
      <c r="G1116" s="237"/>
      <c r="H1116" s="240">
        <v>6</v>
      </c>
      <c r="I1116" s="241"/>
      <c r="J1116" s="237"/>
      <c r="K1116" s="237"/>
      <c r="L1116" s="242"/>
      <c r="M1116" s="243"/>
      <c r="N1116" s="244"/>
      <c r="O1116" s="244"/>
      <c r="P1116" s="244"/>
      <c r="Q1116" s="244"/>
      <c r="R1116" s="244"/>
      <c r="S1116" s="244"/>
      <c r="T1116" s="245"/>
      <c r="AT1116" s="246" t="s">
        <v>453</v>
      </c>
      <c r="AU1116" s="246" t="s">
        <v>91</v>
      </c>
      <c r="AV1116" s="16" t="s">
        <v>98</v>
      </c>
      <c r="AW1116" s="16" t="s">
        <v>37</v>
      </c>
      <c r="AX1116" s="16" t="s">
        <v>78</v>
      </c>
      <c r="AY1116" s="246" t="s">
        <v>443</v>
      </c>
    </row>
    <row r="1117" spans="1:65" s="15" customFormat="1">
      <c r="B1117" s="225"/>
      <c r="C1117" s="226"/>
      <c r="D1117" s="205" t="s">
        <v>453</v>
      </c>
      <c r="E1117" s="227" t="s">
        <v>19</v>
      </c>
      <c r="F1117" s="228" t="s">
        <v>456</v>
      </c>
      <c r="G1117" s="226"/>
      <c r="H1117" s="229">
        <v>6</v>
      </c>
      <c r="I1117" s="230"/>
      <c r="J1117" s="226"/>
      <c r="K1117" s="226"/>
      <c r="L1117" s="231"/>
      <c r="M1117" s="232"/>
      <c r="N1117" s="233"/>
      <c r="O1117" s="233"/>
      <c r="P1117" s="233"/>
      <c r="Q1117" s="233"/>
      <c r="R1117" s="233"/>
      <c r="S1117" s="233"/>
      <c r="T1117" s="234"/>
      <c r="AT1117" s="235" t="s">
        <v>453</v>
      </c>
      <c r="AU1117" s="235" t="s">
        <v>91</v>
      </c>
      <c r="AV1117" s="15" t="s">
        <v>449</v>
      </c>
      <c r="AW1117" s="15" t="s">
        <v>37</v>
      </c>
      <c r="AX1117" s="15" t="s">
        <v>85</v>
      </c>
      <c r="AY1117" s="235" t="s">
        <v>443</v>
      </c>
    </row>
    <row r="1118" spans="1:65" s="2" customFormat="1" ht="16.5" customHeight="1">
      <c r="A1118" s="37"/>
      <c r="B1118" s="38"/>
      <c r="C1118" s="247" t="s">
        <v>1250</v>
      </c>
      <c r="D1118" s="247" t="s">
        <v>731</v>
      </c>
      <c r="E1118" s="248" t="s">
        <v>1251</v>
      </c>
      <c r="F1118" s="249" t="s">
        <v>1252</v>
      </c>
      <c r="G1118" s="250" t="s">
        <v>459</v>
      </c>
      <c r="H1118" s="251">
        <v>3</v>
      </c>
      <c r="I1118" s="252"/>
      <c r="J1118" s="253">
        <f>ROUND(I1118*H1118,2)</f>
        <v>0</v>
      </c>
      <c r="K1118" s="249" t="s">
        <v>19</v>
      </c>
      <c r="L1118" s="254"/>
      <c r="M1118" s="255" t="s">
        <v>19</v>
      </c>
      <c r="N1118" s="256" t="s">
        <v>50</v>
      </c>
      <c r="O1118" s="67"/>
      <c r="P1118" s="194">
        <f>O1118*H1118</f>
        <v>0</v>
      </c>
      <c r="Q1118" s="194">
        <v>0.13400000000000001</v>
      </c>
      <c r="R1118" s="194">
        <f>Q1118*H1118</f>
        <v>0.40200000000000002</v>
      </c>
      <c r="S1118" s="194">
        <v>0</v>
      </c>
      <c r="T1118" s="195">
        <f>S1118*H1118</f>
        <v>0</v>
      </c>
      <c r="U1118" s="37"/>
      <c r="V1118" s="37"/>
      <c r="W1118" s="37"/>
      <c r="X1118" s="37"/>
      <c r="Y1118" s="37"/>
      <c r="Z1118" s="37"/>
      <c r="AA1118" s="37"/>
      <c r="AB1118" s="37"/>
      <c r="AC1118" s="37"/>
      <c r="AD1118" s="37"/>
      <c r="AE1118" s="37"/>
      <c r="AR1118" s="196" t="s">
        <v>495</v>
      </c>
      <c r="AT1118" s="196" t="s">
        <v>731</v>
      </c>
      <c r="AU1118" s="196" t="s">
        <v>91</v>
      </c>
      <c r="AY1118" s="20" t="s">
        <v>443</v>
      </c>
      <c r="BE1118" s="197">
        <f>IF(N1118="základní",J1118,0)</f>
        <v>0</v>
      </c>
      <c r="BF1118" s="197">
        <f>IF(N1118="snížená",J1118,0)</f>
        <v>0</v>
      </c>
      <c r="BG1118" s="197">
        <f>IF(N1118="zákl. přenesená",J1118,0)</f>
        <v>0</v>
      </c>
      <c r="BH1118" s="197">
        <f>IF(N1118="sníž. přenesená",J1118,0)</f>
        <v>0</v>
      </c>
      <c r="BI1118" s="197">
        <f>IF(N1118="nulová",J1118,0)</f>
        <v>0</v>
      </c>
      <c r="BJ1118" s="20" t="s">
        <v>91</v>
      </c>
      <c r="BK1118" s="197">
        <f>ROUND(I1118*H1118,2)</f>
        <v>0</v>
      </c>
      <c r="BL1118" s="20" t="s">
        <v>449</v>
      </c>
      <c r="BM1118" s="196" t="s">
        <v>1253</v>
      </c>
    </row>
    <row r="1119" spans="1:65" s="13" customFormat="1">
      <c r="B1119" s="203"/>
      <c r="C1119" s="204"/>
      <c r="D1119" s="205" t="s">
        <v>453</v>
      </c>
      <c r="E1119" s="206" t="s">
        <v>19</v>
      </c>
      <c r="F1119" s="207" t="s">
        <v>1234</v>
      </c>
      <c r="G1119" s="204"/>
      <c r="H1119" s="206" t="s">
        <v>19</v>
      </c>
      <c r="I1119" s="208"/>
      <c r="J1119" s="204"/>
      <c r="K1119" s="204"/>
      <c r="L1119" s="209"/>
      <c r="M1119" s="210"/>
      <c r="N1119" s="211"/>
      <c r="O1119" s="211"/>
      <c r="P1119" s="211"/>
      <c r="Q1119" s="211"/>
      <c r="R1119" s="211"/>
      <c r="S1119" s="211"/>
      <c r="T1119" s="212"/>
      <c r="AT1119" s="213" t="s">
        <v>453</v>
      </c>
      <c r="AU1119" s="213" t="s">
        <v>91</v>
      </c>
      <c r="AV1119" s="13" t="s">
        <v>85</v>
      </c>
      <c r="AW1119" s="13" t="s">
        <v>37</v>
      </c>
      <c r="AX1119" s="13" t="s">
        <v>78</v>
      </c>
      <c r="AY1119" s="213" t="s">
        <v>443</v>
      </c>
    </row>
    <row r="1120" spans="1:65" s="14" customFormat="1">
      <c r="B1120" s="214"/>
      <c r="C1120" s="215"/>
      <c r="D1120" s="205" t="s">
        <v>453</v>
      </c>
      <c r="E1120" s="216" t="s">
        <v>19</v>
      </c>
      <c r="F1120" s="217" t="s">
        <v>1248</v>
      </c>
      <c r="G1120" s="215"/>
      <c r="H1120" s="218">
        <v>3</v>
      </c>
      <c r="I1120" s="219"/>
      <c r="J1120" s="215"/>
      <c r="K1120" s="215"/>
      <c r="L1120" s="220"/>
      <c r="M1120" s="221"/>
      <c r="N1120" s="222"/>
      <c r="O1120" s="222"/>
      <c r="P1120" s="222"/>
      <c r="Q1120" s="222"/>
      <c r="R1120" s="222"/>
      <c r="S1120" s="222"/>
      <c r="T1120" s="223"/>
      <c r="AT1120" s="224" t="s">
        <v>453</v>
      </c>
      <c r="AU1120" s="224" t="s">
        <v>91</v>
      </c>
      <c r="AV1120" s="14" t="s">
        <v>91</v>
      </c>
      <c r="AW1120" s="14" t="s">
        <v>37</v>
      </c>
      <c r="AX1120" s="14" t="s">
        <v>78</v>
      </c>
      <c r="AY1120" s="224" t="s">
        <v>443</v>
      </c>
    </row>
    <row r="1121" spans="1:65" s="16" customFormat="1">
      <c r="B1121" s="236"/>
      <c r="C1121" s="237"/>
      <c r="D1121" s="205" t="s">
        <v>453</v>
      </c>
      <c r="E1121" s="238" t="s">
        <v>19</v>
      </c>
      <c r="F1121" s="239" t="s">
        <v>581</v>
      </c>
      <c r="G1121" s="237"/>
      <c r="H1121" s="240">
        <v>3</v>
      </c>
      <c r="I1121" s="241"/>
      <c r="J1121" s="237"/>
      <c r="K1121" s="237"/>
      <c r="L1121" s="242"/>
      <c r="M1121" s="243"/>
      <c r="N1121" s="244"/>
      <c r="O1121" s="244"/>
      <c r="P1121" s="244"/>
      <c r="Q1121" s="244"/>
      <c r="R1121" s="244"/>
      <c r="S1121" s="244"/>
      <c r="T1121" s="245"/>
      <c r="AT1121" s="246" t="s">
        <v>453</v>
      </c>
      <c r="AU1121" s="246" t="s">
        <v>91</v>
      </c>
      <c r="AV1121" s="16" t="s">
        <v>98</v>
      </c>
      <c r="AW1121" s="16" t="s">
        <v>37</v>
      </c>
      <c r="AX1121" s="16" t="s">
        <v>78</v>
      </c>
      <c r="AY1121" s="246" t="s">
        <v>443</v>
      </c>
    </row>
    <row r="1122" spans="1:65" s="15" customFormat="1">
      <c r="B1122" s="225"/>
      <c r="C1122" s="226"/>
      <c r="D1122" s="205" t="s">
        <v>453</v>
      </c>
      <c r="E1122" s="227" t="s">
        <v>19</v>
      </c>
      <c r="F1122" s="228" t="s">
        <v>456</v>
      </c>
      <c r="G1122" s="226"/>
      <c r="H1122" s="229">
        <v>3</v>
      </c>
      <c r="I1122" s="230"/>
      <c r="J1122" s="226"/>
      <c r="K1122" s="226"/>
      <c r="L1122" s="231"/>
      <c r="M1122" s="232"/>
      <c r="N1122" s="233"/>
      <c r="O1122" s="233"/>
      <c r="P1122" s="233"/>
      <c r="Q1122" s="233"/>
      <c r="R1122" s="233"/>
      <c r="S1122" s="233"/>
      <c r="T1122" s="234"/>
      <c r="AT1122" s="235" t="s">
        <v>453</v>
      </c>
      <c r="AU1122" s="235" t="s">
        <v>91</v>
      </c>
      <c r="AV1122" s="15" t="s">
        <v>449</v>
      </c>
      <c r="AW1122" s="15" t="s">
        <v>37</v>
      </c>
      <c r="AX1122" s="15" t="s">
        <v>85</v>
      </c>
      <c r="AY1122" s="235" t="s">
        <v>443</v>
      </c>
    </row>
    <row r="1123" spans="1:65" s="2" customFormat="1" ht="16.5" customHeight="1">
      <c r="A1123" s="37"/>
      <c r="B1123" s="38"/>
      <c r="C1123" s="247" t="s">
        <v>1254</v>
      </c>
      <c r="D1123" s="247" t="s">
        <v>731</v>
      </c>
      <c r="E1123" s="248" t="s">
        <v>1255</v>
      </c>
      <c r="F1123" s="249" t="s">
        <v>1256</v>
      </c>
      <c r="G1123" s="250" t="s">
        <v>459</v>
      </c>
      <c r="H1123" s="251">
        <v>3</v>
      </c>
      <c r="I1123" s="252"/>
      <c r="J1123" s="253">
        <f>ROUND(I1123*H1123,2)</f>
        <v>0</v>
      </c>
      <c r="K1123" s="249" t="s">
        <v>19</v>
      </c>
      <c r="L1123" s="254"/>
      <c r="M1123" s="255" t="s">
        <v>19</v>
      </c>
      <c r="N1123" s="256" t="s">
        <v>50</v>
      </c>
      <c r="O1123" s="67"/>
      <c r="P1123" s="194">
        <f>O1123*H1123</f>
        <v>0</v>
      </c>
      <c r="Q1123" s="194">
        <v>0.12</v>
      </c>
      <c r="R1123" s="194">
        <f>Q1123*H1123</f>
        <v>0.36</v>
      </c>
      <c r="S1123" s="194">
        <v>0</v>
      </c>
      <c r="T1123" s="195">
        <f>S1123*H1123</f>
        <v>0</v>
      </c>
      <c r="U1123" s="37"/>
      <c r="V1123" s="37"/>
      <c r="W1123" s="37"/>
      <c r="X1123" s="37"/>
      <c r="Y1123" s="37"/>
      <c r="Z1123" s="37"/>
      <c r="AA1123" s="37"/>
      <c r="AB1123" s="37"/>
      <c r="AC1123" s="37"/>
      <c r="AD1123" s="37"/>
      <c r="AE1123" s="37"/>
      <c r="AR1123" s="196" t="s">
        <v>495</v>
      </c>
      <c r="AT1123" s="196" t="s">
        <v>731</v>
      </c>
      <c r="AU1123" s="196" t="s">
        <v>91</v>
      </c>
      <c r="AY1123" s="20" t="s">
        <v>443</v>
      </c>
      <c r="BE1123" s="197">
        <f>IF(N1123="základní",J1123,0)</f>
        <v>0</v>
      </c>
      <c r="BF1123" s="197">
        <f>IF(N1123="snížená",J1123,0)</f>
        <v>0</v>
      </c>
      <c r="BG1123" s="197">
        <f>IF(N1123="zákl. přenesená",J1123,0)</f>
        <v>0</v>
      </c>
      <c r="BH1123" s="197">
        <f>IF(N1123="sníž. přenesená",J1123,0)</f>
        <v>0</v>
      </c>
      <c r="BI1123" s="197">
        <f>IF(N1123="nulová",J1123,0)</f>
        <v>0</v>
      </c>
      <c r="BJ1123" s="20" t="s">
        <v>91</v>
      </c>
      <c r="BK1123" s="197">
        <f>ROUND(I1123*H1123,2)</f>
        <v>0</v>
      </c>
      <c r="BL1123" s="20" t="s">
        <v>449</v>
      </c>
      <c r="BM1123" s="196" t="s">
        <v>1257</v>
      </c>
    </row>
    <row r="1124" spans="1:65" s="13" customFormat="1">
      <c r="B1124" s="203"/>
      <c r="C1124" s="204"/>
      <c r="D1124" s="205" t="s">
        <v>453</v>
      </c>
      <c r="E1124" s="206" t="s">
        <v>19</v>
      </c>
      <c r="F1124" s="207" t="s">
        <v>1234</v>
      </c>
      <c r="G1124" s="204"/>
      <c r="H1124" s="206" t="s">
        <v>19</v>
      </c>
      <c r="I1124" s="208"/>
      <c r="J1124" s="204"/>
      <c r="K1124" s="204"/>
      <c r="L1124" s="209"/>
      <c r="M1124" s="210"/>
      <c r="N1124" s="211"/>
      <c r="O1124" s="211"/>
      <c r="P1124" s="211"/>
      <c r="Q1124" s="211"/>
      <c r="R1124" s="211"/>
      <c r="S1124" s="211"/>
      <c r="T1124" s="212"/>
      <c r="AT1124" s="213" t="s">
        <v>453</v>
      </c>
      <c r="AU1124" s="213" t="s">
        <v>91</v>
      </c>
      <c r="AV1124" s="13" t="s">
        <v>85</v>
      </c>
      <c r="AW1124" s="13" t="s">
        <v>37</v>
      </c>
      <c r="AX1124" s="13" t="s">
        <v>78</v>
      </c>
      <c r="AY1124" s="213" t="s">
        <v>443</v>
      </c>
    </row>
    <row r="1125" spans="1:65" s="14" customFormat="1">
      <c r="B1125" s="214"/>
      <c r="C1125" s="215"/>
      <c r="D1125" s="205" t="s">
        <v>453</v>
      </c>
      <c r="E1125" s="216" t="s">
        <v>19</v>
      </c>
      <c r="F1125" s="217" t="s">
        <v>1249</v>
      </c>
      <c r="G1125" s="215"/>
      <c r="H1125" s="218">
        <v>3</v>
      </c>
      <c r="I1125" s="219"/>
      <c r="J1125" s="215"/>
      <c r="K1125" s="215"/>
      <c r="L1125" s="220"/>
      <c r="M1125" s="221"/>
      <c r="N1125" s="222"/>
      <c r="O1125" s="222"/>
      <c r="P1125" s="222"/>
      <c r="Q1125" s="222"/>
      <c r="R1125" s="222"/>
      <c r="S1125" s="222"/>
      <c r="T1125" s="223"/>
      <c r="AT1125" s="224" t="s">
        <v>453</v>
      </c>
      <c r="AU1125" s="224" t="s">
        <v>91</v>
      </c>
      <c r="AV1125" s="14" t="s">
        <v>91</v>
      </c>
      <c r="AW1125" s="14" t="s">
        <v>37</v>
      </c>
      <c r="AX1125" s="14" t="s">
        <v>78</v>
      </c>
      <c r="AY1125" s="224" t="s">
        <v>443</v>
      </c>
    </row>
    <row r="1126" spans="1:65" s="16" customFormat="1">
      <c r="B1126" s="236"/>
      <c r="C1126" s="237"/>
      <c r="D1126" s="205" t="s">
        <v>453</v>
      </c>
      <c r="E1126" s="238" t="s">
        <v>19</v>
      </c>
      <c r="F1126" s="239" t="s">
        <v>581</v>
      </c>
      <c r="G1126" s="237"/>
      <c r="H1126" s="240">
        <v>3</v>
      </c>
      <c r="I1126" s="241"/>
      <c r="J1126" s="237"/>
      <c r="K1126" s="237"/>
      <c r="L1126" s="242"/>
      <c r="M1126" s="243"/>
      <c r="N1126" s="244"/>
      <c r="O1126" s="244"/>
      <c r="P1126" s="244"/>
      <c r="Q1126" s="244"/>
      <c r="R1126" s="244"/>
      <c r="S1126" s="244"/>
      <c r="T1126" s="245"/>
      <c r="AT1126" s="246" t="s">
        <v>453</v>
      </c>
      <c r="AU1126" s="246" t="s">
        <v>91</v>
      </c>
      <c r="AV1126" s="16" t="s">
        <v>98</v>
      </c>
      <c r="AW1126" s="16" t="s">
        <v>37</v>
      </c>
      <c r="AX1126" s="16" t="s">
        <v>78</v>
      </c>
      <c r="AY1126" s="246" t="s">
        <v>443</v>
      </c>
    </row>
    <row r="1127" spans="1:65" s="15" customFormat="1">
      <c r="B1127" s="225"/>
      <c r="C1127" s="226"/>
      <c r="D1127" s="205" t="s">
        <v>453</v>
      </c>
      <c r="E1127" s="227" t="s">
        <v>19</v>
      </c>
      <c r="F1127" s="228" t="s">
        <v>456</v>
      </c>
      <c r="G1127" s="226"/>
      <c r="H1127" s="229">
        <v>3</v>
      </c>
      <c r="I1127" s="230"/>
      <c r="J1127" s="226"/>
      <c r="K1127" s="226"/>
      <c r="L1127" s="231"/>
      <c r="M1127" s="232"/>
      <c r="N1127" s="233"/>
      <c r="O1127" s="233"/>
      <c r="P1127" s="233"/>
      <c r="Q1127" s="233"/>
      <c r="R1127" s="233"/>
      <c r="S1127" s="233"/>
      <c r="T1127" s="234"/>
      <c r="AT1127" s="235" t="s">
        <v>453</v>
      </c>
      <c r="AU1127" s="235" t="s">
        <v>91</v>
      </c>
      <c r="AV1127" s="15" t="s">
        <v>449</v>
      </c>
      <c r="AW1127" s="15" t="s">
        <v>37</v>
      </c>
      <c r="AX1127" s="15" t="s">
        <v>85</v>
      </c>
      <c r="AY1127" s="235" t="s">
        <v>443</v>
      </c>
    </row>
    <row r="1128" spans="1:65" s="2" customFormat="1" ht="24.2" customHeight="1">
      <c r="A1128" s="37"/>
      <c r="B1128" s="38"/>
      <c r="C1128" s="185" t="s">
        <v>1258</v>
      </c>
      <c r="D1128" s="185" t="s">
        <v>445</v>
      </c>
      <c r="E1128" s="186" t="s">
        <v>1259</v>
      </c>
      <c r="F1128" s="187" t="s">
        <v>1260</v>
      </c>
      <c r="G1128" s="188" t="s">
        <v>711</v>
      </c>
      <c r="H1128" s="189">
        <v>8.8999999999999996E-2</v>
      </c>
      <c r="I1128" s="190"/>
      <c r="J1128" s="191">
        <f>ROUND(I1128*H1128,2)</f>
        <v>0</v>
      </c>
      <c r="K1128" s="187" t="s">
        <v>448</v>
      </c>
      <c r="L1128" s="42"/>
      <c r="M1128" s="192" t="s">
        <v>19</v>
      </c>
      <c r="N1128" s="193" t="s">
        <v>50</v>
      </c>
      <c r="O1128" s="67"/>
      <c r="P1128" s="194">
        <f>O1128*H1128</f>
        <v>0</v>
      </c>
      <c r="Q1128" s="194">
        <v>1.0900000000000001</v>
      </c>
      <c r="R1128" s="194">
        <f>Q1128*H1128</f>
        <v>9.7009999999999999E-2</v>
      </c>
      <c r="S1128" s="194">
        <v>0</v>
      </c>
      <c r="T1128" s="195">
        <f>S1128*H1128</f>
        <v>0</v>
      </c>
      <c r="U1128" s="37"/>
      <c r="V1128" s="37"/>
      <c r="W1128" s="37"/>
      <c r="X1128" s="37"/>
      <c r="Y1128" s="37"/>
      <c r="Z1128" s="37"/>
      <c r="AA1128" s="37"/>
      <c r="AB1128" s="37"/>
      <c r="AC1128" s="37"/>
      <c r="AD1128" s="37"/>
      <c r="AE1128" s="37"/>
      <c r="AR1128" s="196" t="s">
        <v>449</v>
      </c>
      <c r="AT1128" s="196" t="s">
        <v>445</v>
      </c>
      <c r="AU1128" s="196" t="s">
        <v>91</v>
      </c>
      <c r="AY1128" s="20" t="s">
        <v>443</v>
      </c>
      <c r="BE1128" s="197">
        <f>IF(N1128="základní",J1128,0)</f>
        <v>0</v>
      </c>
      <c r="BF1128" s="197">
        <f>IF(N1128="snížená",J1128,0)</f>
        <v>0</v>
      </c>
      <c r="BG1128" s="197">
        <f>IF(N1128="zákl. přenesená",J1128,0)</f>
        <v>0</v>
      </c>
      <c r="BH1128" s="197">
        <f>IF(N1128="sníž. přenesená",J1128,0)</f>
        <v>0</v>
      </c>
      <c r="BI1128" s="197">
        <f>IF(N1128="nulová",J1128,0)</f>
        <v>0</v>
      </c>
      <c r="BJ1128" s="20" t="s">
        <v>91</v>
      </c>
      <c r="BK1128" s="197">
        <f>ROUND(I1128*H1128,2)</f>
        <v>0</v>
      </c>
      <c r="BL1128" s="20" t="s">
        <v>449</v>
      </c>
      <c r="BM1128" s="196" t="s">
        <v>1261</v>
      </c>
    </row>
    <row r="1129" spans="1:65" s="2" customFormat="1">
      <c r="A1129" s="37"/>
      <c r="B1129" s="38"/>
      <c r="C1129" s="39"/>
      <c r="D1129" s="198" t="s">
        <v>451</v>
      </c>
      <c r="E1129" s="39"/>
      <c r="F1129" s="199" t="s">
        <v>1262</v>
      </c>
      <c r="G1129" s="39"/>
      <c r="H1129" s="39"/>
      <c r="I1129" s="200"/>
      <c r="J1129" s="39"/>
      <c r="K1129" s="39"/>
      <c r="L1129" s="42"/>
      <c r="M1129" s="201"/>
      <c r="N1129" s="202"/>
      <c r="O1129" s="67"/>
      <c r="P1129" s="67"/>
      <c r="Q1129" s="67"/>
      <c r="R1129" s="67"/>
      <c r="S1129" s="67"/>
      <c r="T1129" s="68"/>
      <c r="U1129" s="37"/>
      <c r="V1129" s="37"/>
      <c r="W1129" s="37"/>
      <c r="X1129" s="37"/>
      <c r="Y1129" s="37"/>
      <c r="Z1129" s="37"/>
      <c r="AA1129" s="37"/>
      <c r="AB1129" s="37"/>
      <c r="AC1129" s="37"/>
      <c r="AD1129" s="37"/>
      <c r="AE1129" s="37"/>
      <c r="AT1129" s="20" t="s">
        <v>451</v>
      </c>
      <c r="AU1129" s="20" t="s">
        <v>91</v>
      </c>
    </row>
    <row r="1130" spans="1:65" s="13" customFormat="1">
      <c r="B1130" s="203"/>
      <c r="C1130" s="204"/>
      <c r="D1130" s="205" t="s">
        <v>453</v>
      </c>
      <c r="E1130" s="206" t="s">
        <v>19</v>
      </c>
      <c r="F1130" s="207" t="s">
        <v>540</v>
      </c>
      <c r="G1130" s="204"/>
      <c r="H1130" s="206" t="s">
        <v>19</v>
      </c>
      <c r="I1130" s="208"/>
      <c r="J1130" s="204"/>
      <c r="K1130" s="204"/>
      <c r="L1130" s="209"/>
      <c r="M1130" s="210"/>
      <c r="N1130" s="211"/>
      <c r="O1130" s="211"/>
      <c r="P1130" s="211"/>
      <c r="Q1130" s="211"/>
      <c r="R1130" s="211"/>
      <c r="S1130" s="211"/>
      <c r="T1130" s="212"/>
      <c r="AT1130" s="213" t="s">
        <v>453</v>
      </c>
      <c r="AU1130" s="213" t="s">
        <v>91</v>
      </c>
      <c r="AV1130" s="13" t="s">
        <v>85</v>
      </c>
      <c r="AW1130" s="13" t="s">
        <v>37</v>
      </c>
      <c r="AX1130" s="13" t="s">
        <v>78</v>
      </c>
      <c r="AY1130" s="213" t="s">
        <v>443</v>
      </c>
    </row>
    <row r="1131" spans="1:65" s="13" customFormat="1">
      <c r="B1131" s="203"/>
      <c r="C1131" s="204"/>
      <c r="D1131" s="205" t="s">
        <v>453</v>
      </c>
      <c r="E1131" s="206" t="s">
        <v>19</v>
      </c>
      <c r="F1131" s="207" t="s">
        <v>909</v>
      </c>
      <c r="G1131" s="204"/>
      <c r="H1131" s="206" t="s">
        <v>19</v>
      </c>
      <c r="I1131" s="208"/>
      <c r="J1131" s="204"/>
      <c r="K1131" s="204"/>
      <c r="L1131" s="209"/>
      <c r="M1131" s="210"/>
      <c r="N1131" s="211"/>
      <c r="O1131" s="211"/>
      <c r="P1131" s="211"/>
      <c r="Q1131" s="211"/>
      <c r="R1131" s="211"/>
      <c r="S1131" s="211"/>
      <c r="T1131" s="212"/>
      <c r="AT1131" s="213" t="s">
        <v>453</v>
      </c>
      <c r="AU1131" s="213" t="s">
        <v>91</v>
      </c>
      <c r="AV1131" s="13" t="s">
        <v>85</v>
      </c>
      <c r="AW1131" s="13" t="s">
        <v>37</v>
      </c>
      <c r="AX1131" s="13" t="s">
        <v>78</v>
      </c>
      <c r="AY1131" s="213" t="s">
        <v>443</v>
      </c>
    </row>
    <row r="1132" spans="1:65" s="13" customFormat="1">
      <c r="B1132" s="203"/>
      <c r="C1132" s="204"/>
      <c r="D1132" s="205" t="s">
        <v>453</v>
      </c>
      <c r="E1132" s="206" t="s">
        <v>19</v>
      </c>
      <c r="F1132" s="207" t="s">
        <v>1187</v>
      </c>
      <c r="G1132" s="204"/>
      <c r="H1132" s="206" t="s">
        <v>19</v>
      </c>
      <c r="I1132" s="208"/>
      <c r="J1132" s="204"/>
      <c r="K1132" s="204"/>
      <c r="L1132" s="209"/>
      <c r="M1132" s="210"/>
      <c r="N1132" s="211"/>
      <c r="O1132" s="211"/>
      <c r="P1132" s="211"/>
      <c r="Q1132" s="211"/>
      <c r="R1132" s="211"/>
      <c r="S1132" s="211"/>
      <c r="T1132" s="212"/>
      <c r="AT1132" s="213" t="s">
        <v>453</v>
      </c>
      <c r="AU1132" s="213" t="s">
        <v>91</v>
      </c>
      <c r="AV1132" s="13" t="s">
        <v>85</v>
      </c>
      <c r="AW1132" s="13" t="s">
        <v>37</v>
      </c>
      <c r="AX1132" s="13" t="s">
        <v>78</v>
      </c>
      <c r="AY1132" s="213" t="s">
        <v>443</v>
      </c>
    </row>
    <row r="1133" spans="1:65" s="14" customFormat="1">
      <c r="B1133" s="214"/>
      <c r="C1133" s="215"/>
      <c r="D1133" s="205" t="s">
        <v>453</v>
      </c>
      <c r="E1133" s="216" t="s">
        <v>19</v>
      </c>
      <c r="F1133" s="217" t="s">
        <v>1263</v>
      </c>
      <c r="G1133" s="215"/>
      <c r="H1133" s="218">
        <v>2.5999999999999999E-2</v>
      </c>
      <c r="I1133" s="219"/>
      <c r="J1133" s="215"/>
      <c r="K1133" s="215"/>
      <c r="L1133" s="220"/>
      <c r="M1133" s="221"/>
      <c r="N1133" s="222"/>
      <c r="O1133" s="222"/>
      <c r="P1133" s="222"/>
      <c r="Q1133" s="222"/>
      <c r="R1133" s="222"/>
      <c r="S1133" s="222"/>
      <c r="T1133" s="223"/>
      <c r="AT1133" s="224" t="s">
        <v>453</v>
      </c>
      <c r="AU1133" s="224" t="s">
        <v>91</v>
      </c>
      <c r="AV1133" s="14" t="s">
        <v>91</v>
      </c>
      <c r="AW1133" s="14" t="s">
        <v>37</v>
      </c>
      <c r="AX1133" s="14" t="s">
        <v>78</v>
      </c>
      <c r="AY1133" s="224" t="s">
        <v>443</v>
      </c>
    </row>
    <row r="1134" spans="1:65" s="16" customFormat="1">
      <c r="B1134" s="236"/>
      <c r="C1134" s="237"/>
      <c r="D1134" s="205" t="s">
        <v>453</v>
      </c>
      <c r="E1134" s="238" t="s">
        <v>19</v>
      </c>
      <c r="F1134" s="239" t="s">
        <v>581</v>
      </c>
      <c r="G1134" s="237"/>
      <c r="H1134" s="240">
        <v>2.5999999999999999E-2</v>
      </c>
      <c r="I1134" s="241"/>
      <c r="J1134" s="237"/>
      <c r="K1134" s="237"/>
      <c r="L1134" s="242"/>
      <c r="M1134" s="243"/>
      <c r="N1134" s="244"/>
      <c r="O1134" s="244"/>
      <c r="P1134" s="244"/>
      <c r="Q1134" s="244"/>
      <c r="R1134" s="244"/>
      <c r="S1134" s="244"/>
      <c r="T1134" s="245"/>
      <c r="AT1134" s="246" t="s">
        <v>453</v>
      </c>
      <c r="AU1134" s="246" t="s">
        <v>91</v>
      </c>
      <c r="AV1134" s="16" t="s">
        <v>98</v>
      </c>
      <c r="AW1134" s="16" t="s">
        <v>37</v>
      </c>
      <c r="AX1134" s="16" t="s">
        <v>78</v>
      </c>
      <c r="AY1134" s="246" t="s">
        <v>443</v>
      </c>
    </row>
    <row r="1135" spans="1:65" s="13" customFormat="1">
      <c r="B1135" s="203"/>
      <c r="C1135" s="204"/>
      <c r="D1135" s="205" t="s">
        <v>453</v>
      </c>
      <c r="E1135" s="206" t="s">
        <v>19</v>
      </c>
      <c r="F1135" s="207" t="s">
        <v>1193</v>
      </c>
      <c r="G1135" s="204"/>
      <c r="H1135" s="206" t="s">
        <v>19</v>
      </c>
      <c r="I1135" s="208"/>
      <c r="J1135" s="204"/>
      <c r="K1135" s="204"/>
      <c r="L1135" s="209"/>
      <c r="M1135" s="210"/>
      <c r="N1135" s="211"/>
      <c r="O1135" s="211"/>
      <c r="P1135" s="211"/>
      <c r="Q1135" s="211"/>
      <c r="R1135" s="211"/>
      <c r="S1135" s="211"/>
      <c r="T1135" s="212"/>
      <c r="AT1135" s="213" t="s">
        <v>453</v>
      </c>
      <c r="AU1135" s="213" t="s">
        <v>91</v>
      </c>
      <c r="AV1135" s="13" t="s">
        <v>85</v>
      </c>
      <c r="AW1135" s="13" t="s">
        <v>37</v>
      </c>
      <c r="AX1135" s="13" t="s">
        <v>78</v>
      </c>
      <c r="AY1135" s="213" t="s">
        <v>443</v>
      </c>
    </row>
    <row r="1136" spans="1:65" s="14" customFormat="1">
      <c r="B1136" s="214"/>
      <c r="C1136" s="215"/>
      <c r="D1136" s="205" t="s">
        <v>453</v>
      </c>
      <c r="E1136" s="216" t="s">
        <v>19</v>
      </c>
      <c r="F1136" s="217" t="s">
        <v>1264</v>
      </c>
      <c r="G1136" s="215"/>
      <c r="H1136" s="218">
        <v>2.1000000000000001E-2</v>
      </c>
      <c r="I1136" s="219"/>
      <c r="J1136" s="215"/>
      <c r="K1136" s="215"/>
      <c r="L1136" s="220"/>
      <c r="M1136" s="221"/>
      <c r="N1136" s="222"/>
      <c r="O1136" s="222"/>
      <c r="P1136" s="222"/>
      <c r="Q1136" s="222"/>
      <c r="R1136" s="222"/>
      <c r="S1136" s="222"/>
      <c r="T1136" s="223"/>
      <c r="AT1136" s="224" t="s">
        <v>453</v>
      </c>
      <c r="AU1136" s="224" t="s">
        <v>91</v>
      </c>
      <c r="AV1136" s="14" t="s">
        <v>91</v>
      </c>
      <c r="AW1136" s="14" t="s">
        <v>37</v>
      </c>
      <c r="AX1136" s="14" t="s">
        <v>78</v>
      </c>
      <c r="AY1136" s="224" t="s">
        <v>443</v>
      </c>
    </row>
    <row r="1137" spans="1:65" s="16" customFormat="1">
      <c r="B1137" s="236"/>
      <c r="C1137" s="237"/>
      <c r="D1137" s="205" t="s">
        <v>453</v>
      </c>
      <c r="E1137" s="238" t="s">
        <v>19</v>
      </c>
      <c r="F1137" s="239" t="s">
        <v>581</v>
      </c>
      <c r="G1137" s="237"/>
      <c r="H1137" s="240">
        <v>2.1000000000000001E-2</v>
      </c>
      <c r="I1137" s="241"/>
      <c r="J1137" s="237"/>
      <c r="K1137" s="237"/>
      <c r="L1137" s="242"/>
      <c r="M1137" s="243"/>
      <c r="N1137" s="244"/>
      <c r="O1137" s="244"/>
      <c r="P1137" s="244"/>
      <c r="Q1137" s="244"/>
      <c r="R1137" s="244"/>
      <c r="S1137" s="244"/>
      <c r="T1137" s="245"/>
      <c r="AT1137" s="246" t="s">
        <v>453</v>
      </c>
      <c r="AU1137" s="246" t="s">
        <v>91</v>
      </c>
      <c r="AV1137" s="16" t="s">
        <v>98</v>
      </c>
      <c r="AW1137" s="16" t="s">
        <v>37</v>
      </c>
      <c r="AX1137" s="16" t="s">
        <v>78</v>
      </c>
      <c r="AY1137" s="246" t="s">
        <v>443</v>
      </c>
    </row>
    <row r="1138" spans="1:65" s="13" customFormat="1">
      <c r="B1138" s="203"/>
      <c r="C1138" s="204"/>
      <c r="D1138" s="205" t="s">
        <v>453</v>
      </c>
      <c r="E1138" s="206" t="s">
        <v>19</v>
      </c>
      <c r="F1138" s="207" t="s">
        <v>1201</v>
      </c>
      <c r="G1138" s="204"/>
      <c r="H1138" s="206" t="s">
        <v>19</v>
      </c>
      <c r="I1138" s="208"/>
      <c r="J1138" s="204"/>
      <c r="K1138" s="204"/>
      <c r="L1138" s="209"/>
      <c r="M1138" s="210"/>
      <c r="N1138" s="211"/>
      <c r="O1138" s="211"/>
      <c r="P1138" s="211"/>
      <c r="Q1138" s="211"/>
      <c r="R1138" s="211"/>
      <c r="S1138" s="211"/>
      <c r="T1138" s="212"/>
      <c r="AT1138" s="213" t="s">
        <v>453</v>
      </c>
      <c r="AU1138" s="213" t="s">
        <v>91</v>
      </c>
      <c r="AV1138" s="13" t="s">
        <v>85</v>
      </c>
      <c r="AW1138" s="13" t="s">
        <v>37</v>
      </c>
      <c r="AX1138" s="13" t="s">
        <v>78</v>
      </c>
      <c r="AY1138" s="213" t="s">
        <v>443</v>
      </c>
    </row>
    <row r="1139" spans="1:65" s="14" customFormat="1">
      <c r="B1139" s="214"/>
      <c r="C1139" s="215"/>
      <c r="D1139" s="205" t="s">
        <v>453</v>
      </c>
      <c r="E1139" s="216" t="s">
        <v>19</v>
      </c>
      <c r="F1139" s="217" t="s">
        <v>1265</v>
      </c>
      <c r="G1139" s="215"/>
      <c r="H1139" s="218">
        <v>2.1000000000000001E-2</v>
      </c>
      <c r="I1139" s="219"/>
      <c r="J1139" s="215"/>
      <c r="K1139" s="215"/>
      <c r="L1139" s="220"/>
      <c r="M1139" s="221"/>
      <c r="N1139" s="222"/>
      <c r="O1139" s="222"/>
      <c r="P1139" s="222"/>
      <c r="Q1139" s="222"/>
      <c r="R1139" s="222"/>
      <c r="S1139" s="222"/>
      <c r="T1139" s="223"/>
      <c r="AT1139" s="224" t="s">
        <v>453</v>
      </c>
      <c r="AU1139" s="224" t="s">
        <v>91</v>
      </c>
      <c r="AV1139" s="14" t="s">
        <v>91</v>
      </c>
      <c r="AW1139" s="14" t="s">
        <v>37</v>
      </c>
      <c r="AX1139" s="14" t="s">
        <v>78</v>
      </c>
      <c r="AY1139" s="224" t="s">
        <v>443</v>
      </c>
    </row>
    <row r="1140" spans="1:65" s="16" customFormat="1">
      <c r="B1140" s="236"/>
      <c r="C1140" s="237"/>
      <c r="D1140" s="205" t="s">
        <v>453</v>
      </c>
      <c r="E1140" s="238" t="s">
        <v>19</v>
      </c>
      <c r="F1140" s="239" t="s">
        <v>581</v>
      </c>
      <c r="G1140" s="237"/>
      <c r="H1140" s="240">
        <v>2.1000000000000001E-2</v>
      </c>
      <c r="I1140" s="241"/>
      <c r="J1140" s="237"/>
      <c r="K1140" s="237"/>
      <c r="L1140" s="242"/>
      <c r="M1140" s="243"/>
      <c r="N1140" s="244"/>
      <c r="O1140" s="244"/>
      <c r="P1140" s="244"/>
      <c r="Q1140" s="244"/>
      <c r="R1140" s="244"/>
      <c r="S1140" s="244"/>
      <c r="T1140" s="245"/>
      <c r="AT1140" s="246" t="s">
        <v>453</v>
      </c>
      <c r="AU1140" s="246" t="s">
        <v>91</v>
      </c>
      <c r="AV1140" s="16" t="s">
        <v>98</v>
      </c>
      <c r="AW1140" s="16" t="s">
        <v>37</v>
      </c>
      <c r="AX1140" s="16" t="s">
        <v>78</v>
      </c>
      <c r="AY1140" s="246" t="s">
        <v>443</v>
      </c>
    </row>
    <row r="1141" spans="1:65" s="13" customFormat="1">
      <c r="B1141" s="203"/>
      <c r="C1141" s="204"/>
      <c r="D1141" s="205" t="s">
        <v>453</v>
      </c>
      <c r="E1141" s="206" t="s">
        <v>19</v>
      </c>
      <c r="F1141" s="207" t="s">
        <v>1234</v>
      </c>
      <c r="G1141" s="204"/>
      <c r="H1141" s="206" t="s">
        <v>19</v>
      </c>
      <c r="I1141" s="208"/>
      <c r="J1141" s="204"/>
      <c r="K1141" s="204"/>
      <c r="L1141" s="209"/>
      <c r="M1141" s="210"/>
      <c r="N1141" s="211"/>
      <c r="O1141" s="211"/>
      <c r="P1141" s="211"/>
      <c r="Q1141" s="211"/>
      <c r="R1141" s="211"/>
      <c r="S1141" s="211"/>
      <c r="T1141" s="212"/>
      <c r="AT1141" s="213" t="s">
        <v>453</v>
      </c>
      <c r="AU1141" s="213" t="s">
        <v>91</v>
      </c>
      <c r="AV1141" s="13" t="s">
        <v>85</v>
      </c>
      <c r="AW1141" s="13" t="s">
        <v>37</v>
      </c>
      <c r="AX1141" s="13" t="s">
        <v>78</v>
      </c>
      <c r="AY1141" s="213" t="s">
        <v>443</v>
      </c>
    </row>
    <row r="1142" spans="1:65" s="14" customFormat="1">
      <c r="B1142" s="214"/>
      <c r="C1142" s="215"/>
      <c r="D1142" s="205" t="s">
        <v>453</v>
      </c>
      <c r="E1142" s="216" t="s">
        <v>19</v>
      </c>
      <c r="F1142" s="217" t="s">
        <v>1266</v>
      </c>
      <c r="G1142" s="215"/>
      <c r="H1142" s="218">
        <v>2.1000000000000001E-2</v>
      </c>
      <c r="I1142" s="219"/>
      <c r="J1142" s="215"/>
      <c r="K1142" s="215"/>
      <c r="L1142" s="220"/>
      <c r="M1142" s="221"/>
      <c r="N1142" s="222"/>
      <c r="O1142" s="222"/>
      <c r="P1142" s="222"/>
      <c r="Q1142" s="222"/>
      <c r="R1142" s="222"/>
      <c r="S1142" s="222"/>
      <c r="T1142" s="223"/>
      <c r="AT1142" s="224" t="s">
        <v>453</v>
      </c>
      <c r="AU1142" s="224" t="s">
        <v>91</v>
      </c>
      <c r="AV1142" s="14" t="s">
        <v>91</v>
      </c>
      <c r="AW1142" s="14" t="s">
        <v>37</v>
      </c>
      <c r="AX1142" s="14" t="s">
        <v>78</v>
      </c>
      <c r="AY1142" s="224" t="s">
        <v>443</v>
      </c>
    </row>
    <row r="1143" spans="1:65" s="16" customFormat="1">
      <c r="B1143" s="236"/>
      <c r="C1143" s="237"/>
      <c r="D1143" s="205" t="s">
        <v>453</v>
      </c>
      <c r="E1143" s="238" t="s">
        <v>19</v>
      </c>
      <c r="F1143" s="239" t="s">
        <v>581</v>
      </c>
      <c r="G1143" s="237"/>
      <c r="H1143" s="240">
        <v>2.1000000000000001E-2</v>
      </c>
      <c r="I1143" s="241"/>
      <c r="J1143" s="237"/>
      <c r="K1143" s="237"/>
      <c r="L1143" s="242"/>
      <c r="M1143" s="243"/>
      <c r="N1143" s="244"/>
      <c r="O1143" s="244"/>
      <c r="P1143" s="244"/>
      <c r="Q1143" s="244"/>
      <c r="R1143" s="244"/>
      <c r="S1143" s="244"/>
      <c r="T1143" s="245"/>
      <c r="AT1143" s="246" t="s">
        <v>453</v>
      </c>
      <c r="AU1143" s="246" t="s">
        <v>91</v>
      </c>
      <c r="AV1143" s="16" t="s">
        <v>98</v>
      </c>
      <c r="AW1143" s="16" t="s">
        <v>37</v>
      </c>
      <c r="AX1143" s="16" t="s">
        <v>78</v>
      </c>
      <c r="AY1143" s="246" t="s">
        <v>443</v>
      </c>
    </row>
    <row r="1144" spans="1:65" s="15" customFormat="1">
      <c r="B1144" s="225"/>
      <c r="C1144" s="226"/>
      <c r="D1144" s="205" t="s">
        <v>453</v>
      </c>
      <c r="E1144" s="227" t="s">
        <v>19</v>
      </c>
      <c r="F1144" s="228" t="s">
        <v>456</v>
      </c>
      <c r="G1144" s="226"/>
      <c r="H1144" s="229">
        <v>8.8999999999999996E-2</v>
      </c>
      <c r="I1144" s="230"/>
      <c r="J1144" s="226"/>
      <c r="K1144" s="226"/>
      <c r="L1144" s="231"/>
      <c r="M1144" s="232"/>
      <c r="N1144" s="233"/>
      <c r="O1144" s="233"/>
      <c r="P1144" s="233"/>
      <c r="Q1144" s="233"/>
      <c r="R1144" s="233"/>
      <c r="S1144" s="233"/>
      <c r="T1144" s="234"/>
      <c r="AT1144" s="235" t="s">
        <v>453</v>
      </c>
      <c r="AU1144" s="235" t="s">
        <v>91</v>
      </c>
      <c r="AV1144" s="15" t="s">
        <v>449</v>
      </c>
      <c r="AW1144" s="15" t="s">
        <v>37</v>
      </c>
      <c r="AX1144" s="15" t="s">
        <v>85</v>
      </c>
      <c r="AY1144" s="235" t="s">
        <v>443</v>
      </c>
    </row>
    <row r="1145" spans="1:65" s="2" customFormat="1" ht="33" customHeight="1">
      <c r="A1145" s="37"/>
      <c r="B1145" s="38"/>
      <c r="C1145" s="185" t="s">
        <v>1267</v>
      </c>
      <c r="D1145" s="185" t="s">
        <v>445</v>
      </c>
      <c r="E1145" s="186" t="s">
        <v>1268</v>
      </c>
      <c r="F1145" s="187" t="s">
        <v>1269</v>
      </c>
      <c r="G1145" s="188" t="s">
        <v>711</v>
      </c>
      <c r="H1145" s="189">
        <v>3.9630000000000001</v>
      </c>
      <c r="I1145" s="190"/>
      <c r="J1145" s="191">
        <f>ROUND(I1145*H1145,2)</f>
        <v>0</v>
      </c>
      <c r="K1145" s="187" t="s">
        <v>448</v>
      </c>
      <c r="L1145" s="42"/>
      <c r="M1145" s="192" t="s">
        <v>19</v>
      </c>
      <c r="N1145" s="193" t="s">
        <v>50</v>
      </c>
      <c r="O1145" s="67"/>
      <c r="P1145" s="194">
        <f>O1145*H1145</f>
        <v>0</v>
      </c>
      <c r="Q1145" s="194">
        <v>1.0900000000000001</v>
      </c>
      <c r="R1145" s="194">
        <f>Q1145*H1145</f>
        <v>4.3196700000000003</v>
      </c>
      <c r="S1145" s="194">
        <v>0</v>
      </c>
      <c r="T1145" s="195">
        <f>S1145*H1145</f>
        <v>0</v>
      </c>
      <c r="U1145" s="37"/>
      <c r="V1145" s="37"/>
      <c r="W1145" s="37"/>
      <c r="X1145" s="37"/>
      <c r="Y1145" s="37"/>
      <c r="Z1145" s="37"/>
      <c r="AA1145" s="37"/>
      <c r="AB1145" s="37"/>
      <c r="AC1145" s="37"/>
      <c r="AD1145" s="37"/>
      <c r="AE1145" s="37"/>
      <c r="AR1145" s="196" t="s">
        <v>449</v>
      </c>
      <c r="AT1145" s="196" t="s">
        <v>445</v>
      </c>
      <c r="AU1145" s="196" t="s">
        <v>91</v>
      </c>
      <c r="AY1145" s="20" t="s">
        <v>443</v>
      </c>
      <c r="BE1145" s="197">
        <f>IF(N1145="základní",J1145,0)</f>
        <v>0</v>
      </c>
      <c r="BF1145" s="197">
        <f>IF(N1145="snížená",J1145,0)</f>
        <v>0</v>
      </c>
      <c r="BG1145" s="197">
        <f>IF(N1145="zákl. přenesená",J1145,0)</f>
        <v>0</v>
      </c>
      <c r="BH1145" s="197">
        <f>IF(N1145="sníž. přenesená",J1145,0)</f>
        <v>0</v>
      </c>
      <c r="BI1145" s="197">
        <f>IF(N1145="nulová",J1145,0)</f>
        <v>0</v>
      </c>
      <c r="BJ1145" s="20" t="s">
        <v>91</v>
      </c>
      <c r="BK1145" s="197">
        <f>ROUND(I1145*H1145,2)</f>
        <v>0</v>
      </c>
      <c r="BL1145" s="20" t="s">
        <v>449</v>
      </c>
      <c r="BM1145" s="196" t="s">
        <v>1270</v>
      </c>
    </row>
    <row r="1146" spans="1:65" s="2" customFormat="1">
      <c r="A1146" s="37"/>
      <c r="B1146" s="38"/>
      <c r="C1146" s="39"/>
      <c r="D1146" s="198" t="s">
        <v>451</v>
      </c>
      <c r="E1146" s="39"/>
      <c r="F1146" s="199" t="s">
        <v>1271</v>
      </c>
      <c r="G1146" s="39"/>
      <c r="H1146" s="39"/>
      <c r="I1146" s="200"/>
      <c r="J1146" s="39"/>
      <c r="K1146" s="39"/>
      <c r="L1146" s="42"/>
      <c r="M1146" s="201"/>
      <c r="N1146" s="202"/>
      <c r="O1146" s="67"/>
      <c r="P1146" s="67"/>
      <c r="Q1146" s="67"/>
      <c r="R1146" s="67"/>
      <c r="S1146" s="67"/>
      <c r="T1146" s="68"/>
      <c r="U1146" s="37"/>
      <c r="V1146" s="37"/>
      <c r="W1146" s="37"/>
      <c r="X1146" s="37"/>
      <c r="Y1146" s="37"/>
      <c r="Z1146" s="37"/>
      <c r="AA1146" s="37"/>
      <c r="AB1146" s="37"/>
      <c r="AC1146" s="37"/>
      <c r="AD1146" s="37"/>
      <c r="AE1146" s="37"/>
      <c r="AT1146" s="20" t="s">
        <v>451</v>
      </c>
      <c r="AU1146" s="20" t="s">
        <v>91</v>
      </c>
    </row>
    <row r="1147" spans="1:65" s="13" customFormat="1">
      <c r="B1147" s="203"/>
      <c r="C1147" s="204"/>
      <c r="D1147" s="205" t="s">
        <v>453</v>
      </c>
      <c r="E1147" s="206" t="s">
        <v>19</v>
      </c>
      <c r="F1147" s="207" t="s">
        <v>540</v>
      </c>
      <c r="G1147" s="204"/>
      <c r="H1147" s="206" t="s">
        <v>19</v>
      </c>
      <c r="I1147" s="208"/>
      <c r="J1147" s="204"/>
      <c r="K1147" s="204"/>
      <c r="L1147" s="209"/>
      <c r="M1147" s="210"/>
      <c r="N1147" s="211"/>
      <c r="O1147" s="211"/>
      <c r="P1147" s="211"/>
      <c r="Q1147" s="211"/>
      <c r="R1147" s="211"/>
      <c r="S1147" s="211"/>
      <c r="T1147" s="212"/>
      <c r="AT1147" s="213" t="s">
        <v>453</v>
      </c>
      <c r="AU1147" s="213" t="s">
        <v>91</v>
      </c>
      <c r="AV1147" s="13" t="s">
        <v>85</v>
      </c>
      <c r="AW1147" s="13" t="s">
        <v>37</v>
      </c>
      <c r="AX1147" s="13" t="s">
        <v>78</v>
      </c>
      <c r="AY1147" s="213" t="s">
        <v>443</v>
      </c>
    </row>
    <row r="1148" spans="1:65" s="13" customFormat="1">
      <c r="B1148" s="203"/>
      <c r="C1148" s="204"/>
      <c r="D1148" s="205" t="s">
        <v>453</v>
      </c>
      <c r="E1148" s="206" t="s">
        <v>19</v>
      </c>
      <c r="F1148" s="207" t="s">
        <v>909</v>
      </c>
      <c r="G1148" s="204"/>
      <c r="H1148" s="206" t="s">
        <v>19</v>
      </c>
      <c r="I1148" s="208"/>
      <c r="J1148" s="204"/>
      <c r="K1148" s="204"/>
      <c r="L1148" s="209"/>
      <c r="M1148" s="210"/>
      <c r="N1148" s="211"/>
      <c r="O1148" s="211"/>
      <c r="P1148" s="211"/>
      <c r="Q1148" s="211"/>
      <c r="R1148" s="211"/>
      <c r="S1148" s="211"/>
      <c r="T1148" s="212"/>
      <c r="AT1148" s="213" t="s">
        <v>453</v>
      </c>
      <c r="AU1148" s="213" t="s">
        <v>91</v>
      </c>
      <c r="AV1148" s="13" t="s">
        <v>85</v>
      </c>
      <c r="AW1148" s="13" t="s">
        <v>37</v>
      </c>
      <c r="AX1148" s="13" t="s">
        <v>78</v>
      </c>
      <c r="AY1148" s="213" t="s">
        <v>443</v>
      </c>
    </row>
    <row r="1149" spans="1:65" s="13" customFormat="1">
      <c r="B1149" s="203"/>
      <c r="C1149" s="204"/>
      <c r="D1149" s="205" t="s">
        <v>453</v>
      </c>
      <c r="E1149" s="206" t="s">
        <v>19</v>
      </c>
      <c r="F1149" s="207" t="s">
        <v>1179</v>
      </c>
      <c r="G1149" s="204"/>
      <c r="H1149" s="206" t="s">
        <v>19</v>
      </c>
      <c r="I1149" s="208"/>
      <c r="J1149" s="204"/>
      <c r="K1149" s="204"/>
      <c r="L1149" s="209"/>
      <c r="M1149" s="210"/>
      <c r="N1149" s="211"/>
      <c r="O1149" s="211"/>
      <c r="P1149" s="211"/>
      <c r="Q1149" s="211"/>
      <c r="R1149" s="211"/>
      <c r="S1149" s="211"/>
      <c r="T1149" s="212"/>
      <c r="AT1149" s="213" t="s">
        <v>453</v>
      </c>
      <c r="AU1149" s="213" t="s">
        <v>91</v>
      </c>
      <c r="AV1149" s="13" t="s">
        <v>85</v>
      </c>
      <c r="AW1149" s="13" t="s">
        <v>37</v>
      </c>
      <c r="AX1149" s="13" t="s">
        <v>78</v>
      </c>
      <c r="AY1149" s="213" t="s">
        <v>443</v>
      </c>
    </row>
    <row r="1150" spans="1:65" s="14" customFormat="1">
      <c r="B1150" s="214"/>
      <c r="C1150" s="215"/>
      <c r="D1150" s="205" t="s">
        <v>453</v>
      </c>
      <c r="E1150" s="216" t="s">
        <v>19</v>
      </c>
      <c r="F1150" s="217" t="s">
        <v>1272</v>
      </c>
      <c r="G1150" s="215"/>
      <c r="H1150" s="218">
        <v>0.28699999999999998</v>
      </c>
      <c r="I1150" s="219"/>
      <c r="J1150" s="215"/>
      <c r="K1150" s="215"/>
      <c r="L1150" s="220"/>
      <c r="M1150" s="221"/>
      <c r="N1150" s="222"/>
      <c r="O1150" s="222"/>
      <c r="P1150" s="222"/>
      <c r="Q1150" s="222"/>
      <c r="R1150" s="222"/>
      <c r="S1150" s="222"/>
      <c r="T1150" s="223"/>
      <c r="AT1150" s="224" t="s">
        <v>453</v>
      </c>
      <c r="AU1150" s="224" t="s">
        <v>91</v>
      </c>
      <c r="AV1150" s="14" t="s">
        <v>91</v>
      </c>
      <c r="AW1150" s="14" t="s">
        <v>37</v>
      </c>
      <c r="AX1150" s="14" t="s">
        <v>78</v>
      </c>
      <c r="AY1150" s="224" t="s">
        <v>443</v>
      </c>
    </row>
    <row r="1151" spans="1:65" s="16" customFormat="1">
      <c r="B1151" s="236"/>
      <c r="C1151" s="237"/>
      <c r="D1151" s="205" t="s">
        <v>453</v>
      </c>
      <c r="E1151" s="238" t="s">
        <v>19</v>
      </c>
      <c r="F1151" s="239" t="s">
        <v>581</v>
      </c>
      <c r="G1151" s="237"/>
      <c r="H1151" s="240">
        <v>0.28699999999999998</v>
      </c>
      <c r="I1151" s="241"/>
      <c r="J1151" s="237"/>
      <c r="K1151" s="237"/>
      <c r="L1151" s="242"/>
      <c r="M1151" s="243"/>
      <c r="N1151" s="244"/>
      <c r="O1151" s="244"/>
      <c r="P1151" s="244"/>
      <c r="Q1151" s="244"/>
      <c r="R1151" s="244"/>
      <c r="S1151" s="244"/>
      <c r="T1151" s="245"/>
      <c r="AT1151" s="246" t="s">
        <v>453</v>
      </c>
      <c r="AU1151" s="246" t="s">
        <v>91</v>
      </c>
      <c r="AV1151" s="16" t="s">
        <v>98</v>
      </c>
      <c r="AW1151" s="16" t="s">
        <v>37</v>
      </c>
      <c r="AX1151" s="16" t="s">
        <v>78</v>
      </c>
      <c r="AY1151" s="246" t="s">
        <v>443</v>
      </c>
    </row>
    <row r="1152" spans="1:65" s="13" customFormat="1">
      <c r="B1152" s="203"/>
      <c r="C1152" s="204"/>
      <c r="D1152" s="205" t="s">
        <v>453</v>
      </c>
      <c r="E1152" s="206" t="s">
        <v>19</v>
      </c>
      <c r="F1152" s="207" t="s">
        <v>1187</v>
      </c>
      <c r="G1152" s="204"/>
      <c r="H1152" s="206" t="s">
        <v>19</v>
      </c>
      <c r="I1152" s="208"/>
      <c r="J1152" s="204"/>
      <c r="K1152" s="204"/>
      <c r="L1152" s="209"/>
      <c r="M1152" s="210"/>
      <c r="N1152" s="211"/>
      <c r="O1152" s="211"/>
      <c r="P1152" s="211"/>
      <c r="Q1152" s="211"/>
      <c r="R1152" s="211"/>
      <c r="S1152" s="211"/>
      <c r="T1152" s="212"/>
      <c r="AT1152" s="213" t="s">
        <v>453</v>
      </c>
      <c r="AU1152" s="213" t="s">
        <v>91</v>
      </c>
      <c r="AV1152" s="13" t="s">
        <v>85</v>
      </c>
      <c r="AW1152" s="13" t="s">
        <v>37</v>
      </c>
      <c r="AX1152" s="13" t="s">
        <v>78</v>
      </c>
      <c r="AY1152" s="213" t="s">
        <v>443</v>
      </c>
    </row>
    <row r="1153" spans="2:51" s="14" customFormat="1">
      <c r="B1153" s="214"/>
      <c r="C1153" s="215"/>
      <c r="D1153" s="205" t="s">
        <v>453</v>
      </c>
      <c r="E1153" s="216" t="s">
        <v>19</v>
      </c>
      <c r="F1153" s="217" t="s">
        <v>1273</v>
      </c>
      <c r="G1153" s="215"/>
      <c r="H1153" s="218">
        <v>0.373</v>
      </c>
      <c r="I1153" s="219"/>
      <c r="J1153" s="215"/>
      <c r="K1153" s="215"/>
      <c r="L1153" s="220"/>
      <c r="M1153" s="221"/>
      <c r="N1153" s="222"/>
      <c r="O1153" s="222"/>
      <c r="P1153" s="222"/>
      <c r="Q1153" s="222"/>
      <c r="R1153" s="222"/>
      <c r="S1153" s="222"/>
      <c r="T1153" s="223"/>
      <c r="AT1153" s="224" t="s">
        <v>453</v>
      </c>
      <c r="AU1153" s="224" t="s">
        <v>91</v>
      </c>
      <c r="AV1153" s="14" t="s">
        <v>91</v>
      </c>
      <c r="AW1153" s="14" t="s">
        <v>37</v>
      </c>
      <c r="AX1153" s="14" t="s">
        <v>78</v>
      </c>
      <c r="AY1153" s="224" t="s">
        <v>443</v>
      </c>
    </row>
    <row r="1154" spans="2:51" s="14" customFormat="1">
      <c r="B1154" s="214"/>
      <c r="C1154" s="215"/>
      <c r="D1154" s="205" t="s">
        <v>453</v>
      </c>
      <c r="E1154" s="216" t="s">
        <v>19</v>
      </c>
      <c r="F1154" s="217" t="s">
        <v>1274</v>
      </c>
      <c r="G1154" s="215"/>
      <c r="H1154" s="218">
        <v>0.32200000000000001</v>
      </c>
      <c r="I1154" s="219"/>
      <c r="J1154" s="215"/>
      <c r="K1154" s="215"/>
      <c r="L1154" s="220"/>
      <c r="M1154" s="221"/>
      <c r="N1154" s="222"/>
      <c r="O1154" s="222"/>
      <c r="P1154" s="222"/>
      <c r="Q1154" s="222"/>
      <c r="R1154" s="222"/>
      <c r="S1154" s="222"/>
      <c r="T1154" s="223"/>
      <c r="AT1154" s="224" t="s">
        <v>453</v>
      </c>
      <c r="AU1154" s="224" t="s">
        <v>91</v>
      </c>
      <c r="AV1154" s="14" t="s">
        <v>91</v>
      </c>
      <c r="AW1154" s="14" t="s">
        <v>37</v>
      </c>
      <c r="AX1154" s="14" t="s">
        <v>78</v>
      </c>
      <c r="AY1154" s="224" t="s">
        <v>443</v>
      </c>
    </row>
    <row r="1155" spans="2:51" s="14" customFormat="1">
      <c r="B1155" s="214"/>
      <c r="C1155" s="215"/>
      <c r="D1155" s="205" t="s">
        <v>453</v>
      </c>
      <c r="E1155" s="216" t="s">
        <v>19</v>
      </c>
      <c r="F1155" s="217" t="s">
        <v>1275</v>
      </c>
      <c r="G1155" s="215"/>
      <c r="H1155" s="218">
        <v>0.28699999999999998</v>
      </c>
      <c r="I1155" s="219"/>
      <c r="J1155" s="215"/>
      <c r="K1155" s="215"/>
      <c r="L1155" s="220"/>
      <c r="M1155" s="221"/>
      <c r="N1155" s="222"/>
      <c r="O1155" s="222"/>
      <c r="P1155" s="222"/>
      <c r="Q1155" s="222"/>
      <c r="R1155" s="222"/>
      <c r="S1155" s="222"/>
      <c r="T1155" s="223"/>
      <c r="AT1155" s="224" t="s">
        <v>453</v>
      </c>
      <c r="AU1155" s="224" t="s">
        <v>91</v>
      </c>
      <c r="AV1155" s="14" t="s">
        <v>91</v>
      </c>
      <c r="AW1155" s="14" t="s">
        <v>37</v>
      </c>
      <c r="AX1155" s="14" t="s">
        <v>78</v>
      </c>
      <c r="AY1155" s="224" t="s">
        <v>443</v>
      </c>
    </row>
    <row r="1156" spans="2:51" s="16" customFormat="1">
      <c r="B1156" s="236"/>
      <c r="C1156" s="237"/>
      <c r="D1156" s="205" t="s">
        <v>453</v>
      </c>
      <c r="E1156" s="238" t="s">
        <v>19</v>
      </c>
      <c r="F1156" s="239" t="s">
        <v>581</v>
      </c>
      <c r="G1156" s="237"/>
      <c r="H1156" s="240">
        <v>0.98199999999999998</v>
      </c>
      <c r="I1156" s="241"/>
      <c r="J1156" s="237"/>
      <c r="K1156" s="237"/>
      <c r="L1156" s="242"/>
      <c r="M1156" s="243"/>
      <c r="N1156" s="244"/>
      <c r="O1156" s="244"/>
      <c r="P1156" s="244"/>
      <c r="Q1156" s="244"/>
      <c r="R1156" s="244"/>
      <c r="S1156" s="244"/>
      <c r="T1156" s="245"/>
      <c r="AT1156" s="246" t="s">
        <v>453</v>
      </c>
      <c r="AU1156" s="246" t="s">
        <v>91</v>
      </c>
      <c r="AV1156" s="16" t="s">
        <v>98</v>
      </c>
      <c r="AW1156" s="16" t="s">
        <v>37</v>
      </c>
      <c r="AX1156" s="16" t="s">
        <v>78</v>
      </c>
      <c r="AY1156" s="246" t="s">
        <v>443</v>
      </c>
    </row>
    <row r="1157" spans="2:51" s="13" customFormat="1">
      <c r="B1157" s="203"/>
      <c r="C1157" s="204"/>
      <c r="D1157" s="205" t="s">
        <v>453</v>
      </c>
      <c r="E1157" s="206" t="s">
        <v>19</v>
      </c>
      <c r="F1157" s="207" t="s">
        <v>1193</v>
      </c>
      <c r="G1157" s="204"/>
      <c r="H1157" s="206" t="s">
        <v>19</v>
      </c>
      <c r="I1157" s="208"/>
      <c r="J1157" s="204"/>
      <c r="K1157" s="204"/>
      <c r="L1157" s="209"/>
      <c r="M1157" s="210"/>
      <c r="N1157" s="211"/>
      <c r="O1157" s="211"/>
      <c r="P1157" s="211"/>
      <c r="Q1157" s="211"/>
      <c r="R1157" s="211"/>
      <c r="S1157" s="211"/>
      <c r="T1157" s="212"/>
      <c r="AT1157" s="213" t="s">
        <v>453</v>
      </c>
      <c r="AU1157" s="213" t="s">
        <v>91</v>
      </c>
      <c r="AV1157" s="13" t="s">
        <v>85</v>
      </c>
      <c r="AW1157" s="13" t="s">
        <v>37</v>
      </c>
      <c r="AX1157" s="13" t="s">
        <v>78</v>
      </c>
      <c r="AY1157" s="213" t="s">
        <v>443</v>
      </c>
    </row>
    <row r="1158" spans="2:51" s="14" customFormat="1">
      <c r="B1158" s="214"/>
      <c r="C1158" s="215"/>
      <c r="D1158" s="205" t="s">
        <v>453</v>
      </c>
      <c r="E1158" s="216" t="s">
        <v>19</v>
      </c>
      <c r="F1158" s="217" t="s">
        <v>1276</v>
      </c>
      <c r="G1158" s="215"/>
      <c r="H1158" s="218">
        <v>0.28699999999999998</v>
      </c>
      <c r="I1158" s="219"/>
      <c r="J1158" s="215"/>
      <c r="K1158" s="215"/>
      <c r="L1158" s="220"/>
      <c r="M1158" s="221"/>
      <c r="N1158" s="222"/>
      <c r="O1158" s="222"/>
      <c r="P1158" s="222"/>
      <c r="Q1158" s="222"/>
      <c r="R1158" s="222"/>
      <c r="S1158" s="222"/>
      <c r="T1158" s="223"/>
      <c r="AT1158" s="224" t="s">
        <v>453</v>
      </c>
      <c r="AU1158" s="224" t="s">
        <v>91</v>
      </c>
      <c r="AV1158" s="14" t="s">
        <v>91</v>
      </c>
      <c r="AW1158" s="14" t="s">
        <v>37</v>
      </c>
      <c r="AX1158" s="14" t="s">
        <v>78</v>
      </c>
      <c r="AY1158" s="224" t="s">
        <v>443</v>
      </c>
    </row>
    <row r="1159" spans="2:51" s="14" customFormat="1">
      <c r="B1159" s="214"/>
      <c r="C1159" s="215"/>
      <c r="D1159" s="205" t="s">
        <v>453</v>
      </c>
      <c r="E1159" s="216" t="s">
        <v>19</v>
      </c>
      <c r="F1159" s="217" t="s">
        <v>1277</v>
      </c>
      <c r="G1159" s="215"/>
      <c r="H1159" s="218">
        <v>0.64400000000000002</v>
      </c>
      <c r="I1159" s="219"/>
      <c r="J1159" s="215"/>
      <c r="K1159" s="215"/>
      <c r="L1159" s="220"/>
      <c r="M1159" s="221"/>
      <c r="N1159" s="222"/>
      <c r="O1159" s="222"/>
      <c r="P1159" s="222"/>
      <c r="Q1159" s="222"/>
      <c r="R1159" s="222"/>
      <c r="S1159" s="222"/>
      <c r="T1159" s="223"/>
      <c r="AT1159" s="224" t="s">
        <v>453</v>
      </c>
      <c r="AU1159" s="224" t="s">
        <v>91</v>
      </c>
      <c r="AV1159" s="14" t="s">
        <v>91</v>
      </c>
      <c r="AW1159" s="14" t="s">
        <v>37</v>
      </c>
      <c r="AX1159" s="14" t="s">
        <v>78</v>
      </c>
      <c r="AY1159" s="224" t="s">
        <v>443</v>
      </c>
    </row>
    <row r="1160" spans="2:51" s="16" customFormat="1">
      <c r="B1160" s="236"/>
      <c r="C1160" s="237"/>
      <c r="D1160" s="205" t="s">
        <v>453</v>
      </c>
      <c r="E1160" s="238" t="s">
        <v>19</v>
      </c>
      <c r="F1160" s="239" t="s">
        <v>581</v>
      </c>
      <c r="G1160" s="237"/>
      <c r="H1160" s="240">
        <v>0.93100000000000005</v>
      </c>
      <c r="I1160" s="241"/>
      <c r="J1160" s="237"/>
      <c r="K1160" s="237"/>
      <c r="L1160" s="242"/>
      <c r="M1160" s="243"/>
      <c r="N1160" s="244"/>
      <c r="O1160" s="244"/>
      <c r="P1160" s="244"/>
      <c r="Q1160" s="244"/>
      <c r="R1160" s="244"/>
      <c r="S1160" s="244"/>
      <c r="T1160" s="245"/>
      <c r="AT1160" s="246" t="s">
        <v>453</v>
      </c>
      <c r="AU1160" s="246" t="s">
        <v>91</v>
      </c>
      <c r="AV1160" s="16" t="s">
        <v>98</v>
      </c>
      <c r="AW1160" s="16" t="s">
        <v>37</v>
      </c>
      <c r="AX1160" s="16" t="s">
        <v>78</v>
      </c>
      <c r="AY1160" s="246" t="s">
        <v>443</v>
      </c>
    </row>
    <row r="1161" spans="2:51" s="13" customFormat="1">
      <c r="B1161" s="203"/>
      <c r="C1161" s="204"/>
      <c r="D1161" s="205" t="s">
        <v>453</v>
      </c>
      <c r="E1161" s="206" t="s">
        <v>19</v>
      </c>
      <c r="F1161" s="207" t="s">
        <v>1201</v>
      </c>
      <c r="G1161" s="204"/>
      <c r="H1161" s="206" t="s">
        <v>19</v>
      </c>
      <c r="I1161" s="208"/>
      <c r="J1161" s="204"/>
      <c r="K1161" s="204"/>
      <c r="L1161" s="209"/>
      <c r="M1161" s="210"/>
      <c r="N1161" s="211"/>
      <c r="O1161" s="211"/>
      <c r="P1161" s="211"/>
      <c r="Q1161" s="211"/>
      <c r="R1161" s="211"/>
      <c r="S1161" s="211"/>
      <c r="T1161" s="212"/>
      <c r="AT1161" s="213" t="s">
        <v>453</v>
      </c>
      <c r="AU1161" s="213" t="s">
        <v>91</v>
      </c>
      <c r="AV1161" s="13" t="s">
        <v>85</v>
      </c>
      <c r="AW1161" s="13" t="s">
        <v>37</v>
      </c>
      <c r="AX1161" s="13" t="s">
        <v>78</v>
      </c>
      <c r="AY1161" s="213" t="s">
        <v>443</v>
      </c>
    </row>
    <row r="1162" spans="2:51" s="14" customFormat="1">
      <c r="B1162" s="214"/>
      <c r="C1162" s="215"/>
      <c r="D1162" s="205" t="s">
        <v>453</v>
      </c>
      <c r="E1162" s="216" t="s">
        <v>19</v>
      </c>
      <c r="F1162" s="217" t="s">
        <v>1278</v>
      </c>
      <c r="G1162" s="215"/>
      <c r="H1162" s="218">
        <v>0.28699999999999998</v>
      </c>
      <c r="I1162" s="219"/>
      <c r="J1162" s="215"/>
      <c r="K1162" s="215"/>
      <c r="L1162" s="220"/>
      <c r="M1162" s="221"/>
      <c r="N1162" s="222"/>
      <c r="O1162" s="222"/>
      <c r="P1162" s="222"/>
      <c r="Q1162" s="222"/>
      <c r="R1162" s="222"/>
      <c r="S1162" s="222"/>
      <c r="T1162" s="223"/>
      <c r="AT1162" s="224" t="s">
        <v>453</v>
      </c>
      <c r="AU1162" s="224" t="s">
        <v>91</v>
      </c>
      <c r="AV1162" s="14" t="s">
        <v>91</v>
      </c>
      <c r="AW1162" s="14" t="s">
        <v>37</v>
      </c>
      <c r="AX1162" s="14" t="s">
        <v>78</v>
      </c>
      <c r="AY1162" s="224" t="s">
        <v>443</v>
      </c>
    </row>
    <row r="1163" spans="2:51" s="14" customFormat="1">
      <c r="B1163" s="214"/>
      <c r="C1163" s="215"/>
      <c r="D1163" s="205" t="s">
        <v>453</v>
      </c>
      <c r="E1163" s="216" t="s">
        <v>19</v>
      </c>
      <c r="F1163" s="217" t="s">
        <v>1279</v>
      </c>
      <c r="G1163" s="215"/>
      <c r="H1163" s="218">
        <v>0.64400000000000002</v>
      </c>
      <c r="I1163" s="219"/>
      <c r="J1163" s="215"/>
      <c r="K1163" s="215"/>
      <c r="L1163" s="220"/>
      <c r="M1163" s="221"/>
      <c r="N1163" s="222"/>
      <c r="O1163" s="222"/>
      <c r="P1163" s="222"/>
      <c r="Q1163" s="222"/>
      <c r="R1163" s="222"/>
      <c r="S1163" s="222"/>
      <c r="T1163" s="223"/>
      <c r="AT1163" s="224" t="s">
        <v>453</v>
      </c>
      <c r="AU1163" s="224" t="s">
        <v>91</v>
      </c>
      <c r="AV1163" s="14" t="s">
        <v>91</v>
      </c>
      <c r="AW1163" s="14" t="s">
        <v>37</v>
      </c>
      <c r="AX1163" s="14" t="s">
        <v>78</v>
      </c>
      <c r="AY1163" s="224" t="s">
        <v>443</v>
      </c>
    </row>
    <row r="1164" spans="2:51" s="16" customFormat="1">
      <c r="B1164" s="236"/>
      <c r="C1164" s="237"/>
      <c r="D1164" s="205" t="s">
        <v>453</v>
      </c>
      <c r="E1164" s="238" t="s">
        <v>19</v>
      </c>
      <c r="F1164" s="239" t="s">
        <v>581</v>
      </c>
      <c r="G1164" s="237"/>
      <c r="H1164" s="240">
        <v>0.93100000000000005</v>
      </c>
      <c r="I1164" s="241"/>
      <c r="J1164" s="237"/>
      <c r="K1164" s="237"/>
      <c r="L1164" s="242"/>
      <c r="M1164" s="243"/>
      <c r="N1164" s="244"/>
      <c r="O1164" s="244"/>
      <c r="P1164" s="244"/>
      <c r="Q1164" s="244"/>
      <c r="R1164" s="244"/>
      <c r="S1164" s="244"/>
      <c r="T1164" s="245"/>
      <c r="AT1164" s="246" t="s">
        <v>453</v>
      </c>
      <c r="AU1164" s="246" t="s">
        <v>91</v>
      </c>
      <c r="AV1164" s="16" t="s">
        <v>98</v>
      </c>
      <c r="AW1164" s="16" t="s">
        <v>37</v>
      </c>
      <c r="AX1164" s="16" t="s">
        <v>78</v>
      </c>
      <c r="AY1164" s="246" t="s">
        <v>443</v>
      </c>
    </row>
    <row r="1165" spans="2:51" s="13" customFormat="1">
      <c r="B1165" s="203"/>
      <c r="C1165" s="204"/>
      <c r="D1165" s="205" t="s">
        <v>453</v>
      </c>
      <c r="E1165" s="206" t="s">
        <v>19</v>
      </c>
      <c r="F1165" s="207" t="s">
        <v>1234</v>
      </c>
      <c r="G1165" s="204"/>
      <c r="H1165" s="206" t="s">
        <v>19</v>
      </c>
      <c r="I1165" s="208"/>
      <c r="J1165" s="204"/>
      <c r="K1165" s="204"/>
      <c r="L1165" s="209"/>
      <c r="M1165" s="210"/>
      <c r="N1165" s="211"/>
      <c r="O1165" s="211"/>
      <c r="P1165" s="211"/>
      <c r="Q1165" s="211"/>
      <c r="R1165" s="211"/>
      <c r="S1165" s="211"/>
      <c r="T1165" s="212"/>
      <c r="AT1165" s="213" t="s">
        <v>453</v>
      </c>
      <c r="AU1165" s="213" t="s">
        <v>91</v>
      </c>
      <c r="AV1165" s="13" t="s">
        <v>85</v>
      </c>
      <c r="AW1165" s="13" t="s">
        <v>37</v>
      </c>
      <c r="AX1165" s="13" t="s">
        <v>78</v>
      </c>
      <c r="AY1165" s="213" t="s">
        <v>443</v>
      </c>
    </row>
    <row r="1166" spans="2:51" s="14" customFormat="1">
      <c r="B1166" s="214"/>
      <c r="C1166" s="215"/>
      <c r="D1166" s="205" t="s">
        <v>453</v>
      </c>
      <c r="E1166" s="216" t="s">
        <v>19</v>
      </c>
      <c r="F1166" s="217" t="s">
        <v>1280</v>
      </c>
      <c r="G1166" s="215"/>
      <c r="H1166" s="218">
        <v>0.223</v>
      </c>
      <c r="I1166" s="219"/>
      <c r="J1166" s="215"/>
      <c r="K1166" s="215"/>
      <c r="L1166" s="220"/>
      <c r="M1166" s="221"/>
      <c r="N1166" s="222"/>
      <c r="O1166" s="222"/>
      <c r="P1166" s="222"/>
      <c r="Q1166" s="222"/>
      <c r="R1166" s="222"/>
      <c r="S1166" s="222"/>
      <c r="T1166" s="223"/>
      <c r="AT1166" s="224" t="s">
        <v>453</v>
      </c>
      <c r="AU1166" s="224" t="s">
        <v>91</v>
      </c>
      <c r="AV1166" s="14" t="s">
        <v>91</v>
      </c>
      <c r="AW1166" s="14" t="s">
        <v>37</v>
      </c>
      <c r="AX1166" s="14" t="s">
        <v>78</v>
      </c>
      <c r="AY1166" s="224" t="s">
        <v>443</v>
      </c>
    </row>
    <row r="1167" spans="2:51" s="14" customFormat="1">
      <c r="B1167" s="214"/>
      <c r="C1167" s="215"/>
      <c r="D1167" s="205" t="s">
        <v>453</v>
      </c>
      <c r="E1167" s="216" t="s">
        <v>19</v>
      </c>
      <c r="F1167" s="217" t="s">
        <v>1281</v>
      </c>
      <c r="G1167" s="215"/>
      <c r="H1167" s="218">
        <v>0.28699999999999998</v>
      </c>
      <c r="I1167" s="219"/>
      <c r="J1167" s="215"/>
      <c r="K1167" s="215"/>
      <c r="L1167" s="220"/>
      <c r="M1167" s="221"/>
      <c r="N1167" s="222"/>
      <c r="O1167" s="222"/>
      <c r="P1167" s="222"/>
      <c r="Q1167" s="222"/>
      <c r="R1167" s="222"/>
      <c r="S1167" s="222"/>
      <c r="T1167" s="223"/>
      <c r="AT1167" s="224" t="s">
        <v>453</v>
      </c>
      <c r="AU1167" s="224" t="s">
        <v>91</v>
      </c>
      <c r="AV1167" s="14" t="s">
        <v>91</v>
      </c>
      <c r="AW1167" s="14" t="s">
        <v>37</v>
      </c>
      <c r="AX1167" s="14" t="s">
        <v>78</v>
      </c>
      <c r="AY1167" s="224" t="s">
        <v>443</v>
      </c>
    </row>
    <row r="1168" spans="2:51" s="14" customFormat="1">
      <c r="B1168" s="214"/>
      <c r="C1168" s="215"/>
      <c r="D1168" s="205" t="s">
        <v>453</v>
      </c>
      <c r="E1168" s="216" t="s">
        <v>19</v>
      </c>
      <c r="F1168" s="217" t="s">
        <v>1282</v>
      </c>
      <c r="G1168" s="215"/>
      <c r="H1168" s="218">
        <v>0.32200000000000001</v>
      </c>
      <c r="I1168" s="219"/>
      <c r="J1168" s="215"/>
      <c r="K1168" s="215"/>
      <c r="L1168" s="220"/>
      <c r="M1168" s="221"/>
      <c r="N1168" s="222"/>
      <c r="O1168" s="222"/>
      <c r="P1168" s="222"/>
      <c r="Q1168" s="222"/>
      <c r="R1168" s="222"/>
      <c r="S1168" s="222"/>
      <c r="T1168" s="223"/>
      <c r="AT1168" s="224" t="s">
        <v>453</v>
      </c>
      <c r="AU1168" s="224" t="s">
        <v>91</v>
      </c>
      <c r="AV1168" s="14" t="s">
        <v>91</v>
      </c>
      <c r="AW1168" s="14" t="s">
        <v>37</v>
      </c>
      <c r="AX1168" s="14" t="s">
        <v>78</v>
      </c>
      <c r="AY1168" s="224" t="s">
        <v>443</v>
      </c>
    </row>
    <row r="1169" spans="1:65" s="16" customFormat="1">
      <c r="B1169" s="236"/>
      <c r="C1169" s="237"/>
      <c r="D1169" s="205" t="s">
        <v>453</v>
      </c>
      <c r="E1169" s="238" t="s">
        <v>19</v>
      </c>
      <c r="F1169" s="239" t="s">
        <v>581</v>
      </c>
      <c r="G1169" s="237"/>
      <c r="H1169" s="240">
        <v>0.83199999999999996</v>
      </c>
      <c r="I1169" s="241"/>
      <c r="J1169" s="237"/>
      <c r="K1169" s="237"/>
      <c r="L1169" s="242"/>
      <c r="M1169" s="243"/>
      <c r="N1169" s="244"/>
      <c r="O1169" s="244"/>
      <c r="P1169" s="244"/>
      <c r="Q1169" s="244"/>
      <c r="R1169" s="244"/>
      <c r="S1169" s="244"/>
      <c r="T1169" s="245"/>
      <c r="AT1169" s="246" t="s">
        <v>453</v>
      </c>
      <c r="AU1169" s="246" t="s">
        <v>91</v>
      </c>
      <c r="AV1169" s="16" t="s">
        <v>98</v>
      </c>
      <c r="AW1169" s="16" t="s">
        <v>37</v>
      </c>
      <c r="AX1169" s="16" t="s">
        <v>78</v>
      </c>
      <c r="AY1169" s="246" t="s">
        <v>443</v>
      </c>
    </row>
    <row r="1170" spans="1:65" s="15" customFormat="1">
      <c r="B1170" s="225"/>
      <c r="C1170" s="226"/>
      <c r="D1170" s="205" t="s">
        <v>453</v>
      </c>
      <c r="E1170" s="227" t="s">
        <v>19</v>
      </c>
      <c r="F1170" s="228" t="s">
        <v>456</v>
      </c>
      <c r="G1170" s="226"/>
      <c r="H1170" s="229">
        <v>3.9630000000000001</v>
      </c>
      <c r="I1170" s="230"/>
      <c r="J1170" s="226"/>
      <c r="K1170" s="226"/>
      <c r="L1170" s="231"/>
      <c r="M1170" s="232"/>
      <c r="N1170" s="233"/>
      <c r="O1170" s="233"/>
      <c r="P1170" s="233"/>
      <c r="Q1170" s="233"/>
      <c r="R1170" s="233"/>
      <c r="S1170" s="233"/>
      <c r="T1170" s="234"/>
      <c r="AT1170" s="235" t="s">
        <v>453</v>
      </c>
      <c r="AU1170" s="235" t="s">
        <v>91</v>
      </c>
      <c r="AV1170" s="15" t="s">
        <v>449</v>
      </c>
      <c r="AW1170" s="15" t="s">
        <v>37</v>
      </c>
      <c r="AX1170" s="15" t="s">
        <v>85</v>
      </c>
      <c r="AY1170" s="235" t="s">
        <v>443</v>
      </c>
    </row>
    <row r="1171" spans="1:65" s="2" customFormat="1" ht="37.9" customHeight="1">
      <c r="A1171" s="37"/>
      <c r="B1171" s="38"/>
      <c r="C1171" s="185" t="s">
        <v>1283</v>
      </c>
      <c r="D1171" s="185" t="s">
        <v>445</v>
      </c>
      <c r="E1171" s="186" t="s">
        <v>1284</v>
      </c>
      <c r="F1171" s="187" t="s">
        <v>1285</v>
      </c>
      <c r="G1171" s="188" t="s">
        <v>132</v>
      </c>
      <c r="H1171" s="189">
        <v>4.4749999999999996</v>
      </c>
      <c r="I1171" s="190"/>
      <c r="J1171" s="191">
        <f>ROUND(I1171*H1171,2)</f>
        <v>0</v>
      </c>
      <c r="K1171" s="187" t="s">
        <v>448</v>
      </c>
      <c r="L1171" s="42"/>
      <c r="M1171" s="192" t="s">
        <v>19</v>
      </c>
      <c r="N1171" s="193" t="s">
        <v>50</v>
      </c>
      <c r="O1171" s="67"/>
      <c r="P1171" s="194">
        <f>O1171*H1171</f>
        <v>0</v>
      </c>
      <c r="Q1171" s="194">
        <v>5.9000000000000003E-4</v>
      </c>
      <c r="R1171" s="194">
        <f>Q1171*H1171</f>
        <v>2.6402499999999998E-3</v>
      </c>
      <c r="S1171" s="194">
        <v>1.0000000000000001E-5</v>
      </c>
      <c r="T1171" s="195">
        <f>S1171*H1171</f>
        <v>4.4749999999999997E-5</v>
      </c>
      <c r="U1171" s="37"/>
      <c r="V1171" s="37"/>
      <c r="W1171" s="37"/>
      <c r="X1171" s="37"/>
      <c r="Y1171" s="37"/>
      <c r="Z1171" s="37"/>
      <c r="AA1171" s="37"/>
      <c r="AB1171" s="37"/>
      <c r="AC1171" s="37"/>
      <c r="AD1171" s="37"/>
      <c r="AE1171" s="37"/>
      <c r="AR1171" s="196" t="s">
        <v>449</v>
      </c>
      <c r="AT1171" s="196" t="s">
        <v>445</v>
      </c>
      <c r="AU1171" s="196" t="s">
        <v>91</v>
      </c>
      <c r="AY1171" s="20" t="s">
        <v>443</v>
      </c>
      <c r="BE1171" s="197">
        <f>IF(N1171="základní",J1171,0)</f>
        <v>0</v>
      </c>
      <c r="BF1171" s="197">
        <f>IF(N1171="snížená",J1171,0)</f>
        <v>0</v>
      </c>
      <c r="BG1171" s="197">
        <f>IF(N1171="zákl. přenesená",J1171,0)</f>
        <v>0</v>
      </c>
      <c r="BH1171" s="197">
        <f>IF(N1171="sníž. přenesená",J1171,0)</f>
        <v>0</v>
      </c>
      <c r="BI1171" s="197">
        <f>IF(N1171="nulová",J1171,0)</f>
        <v>0</v>
      </c>
      <c r="BJ1171" s="20" t="s">
        <v>91</v>
      </c>
      <c r="BK1171" s="197">
        <f>ROUND(I1171*H1171,2)</f>
        <v>0</v>
      </c>
      <c r="BL1171" s="20" t="s">
        <v>449</v>
      </c>
      <c r="BM1171" s="196" t="s">
        <v>1286</v>
      </c>
    </row>
    <row r="1172" spans="1:65" s="2" customFormat="1">
      <c r="A1172" s="37"/>
      <c r="B1172" s="38"/>
      <c r="C1172" s="39"/>
      <c r="D1172" s="198" t="s">
        <v>451</v>
      </c>
      <c r="E1172" s="39"/>
      <c r="F1172" s="199" t="s">
        <v>1287</v>
      </c>
      <c r="G1172" s="39"/>
      <c r="H1172" s="39"/>
      <c r="I1172" s="200"/>
      <c r="J1172" s="39"/>
      <c r="K1172" s="39"/>
      <c r="L1172" s="42"/>
      <c r="M1172" s="201"/>
      <c r="N1172" s="202"/>
      <c r="O1172" s="67"/>
      <c r="P1172" s="67"/>
      <c r="Q1172" s="67"/>
      <c r="R1172" s="67"/>
      <c r="S1172" s="67"/>
      <c r="T1172" s="68"/>
      <c r="U1172" s="37"/>
      <c r="V1172" s="37"/>
      <c r="W1172" s="37"/>
      <c r="X1172" s="37"/>
      <c r="Y1172" s="37"/>
      <c r="Z1172" s="37"/>
      <c r="AA1172" s="37"/>
      <c r="AB1172" s="37"/>
      <c r="AC1172" s="37"/>
      <c r="AD1172" s="37"/>
      <c r="AE1172" s="37"/>
      <c r="AT1172" s="20" t="s">
        <v>451</v>
      </c>
      <c r="AU1172" s="20" t="s">
        <v>91</v>
      </c>
    </row>
    <row r="1173" spans="1:65" s="13" customFormat="1">
      <c r="B1173" s="203"/>
      <c r="C1173" s="204"/>
      <c r="D1173" s="205" t="s">
        <v>453</v>
      </c>
      <c r="E1173" s="206" t="s">
        <v>19</v>
      </c>
      <c r="F1173" s="207" t="s">
        <v>540</v>
      </c>
      <c r="G1173" s="204"/>
      <c r="H1173" s="206" t="s">
        <v>19</v>
      </c>
      <c r="I1173" s="208"/>
      <c r="J1173" s="204"/>
      <c r="K1173" s="204"/>
      <c r="L1173" s="209"/>
      <c r="M1173" s="210"/>
      <c r="N1173" s="211"/>
      <c r="O1173" s="211"/>
      <c r="P1173" s="211"/>
      <c r="Q1173" s="211"/>
      <c r="R1173" s="211"/>
      <c r="S1173" s="211"/>
      <c r="T1173" s="212"/>
      <c r="AT1173" s="213" t="s">
        <v>453</v>
      </c>
      <c r="AU1173" s="213" t="s">
        <v>91</v>
      </c>
      <c r="AV1173" s="13" t="s">
        <v>85</v>
      </c>
      <c r="AW1173" s="13" t="s">
        <v>37</v>
      </c>
      <c r="AX1173" s="13" t="s">
        <v>78</v>
      </c>
      <c r="AY1173" s="213" t="s">
        <v>443</v>
      </c>
    </row>
    <row r="1174" spans="1:65" s="13" customFormat="1">
      <c r="B1174" s="203"/>
      <c r="C1174" s="204"/>
      <c r="D1174" s="205" t="s">
        <v>453</v>
      </c>
      <c r="E1174" s="206" t="s">
        <v>19</v>
      </c>
      <c r="F1174" s="207" t="s">
        <v>1288</v>
      </c>
      <c r="G1174" s="204"/>
      <c r="H1174" s="206" t="s">
        <v>19</v>
      </c>
      <c r="I1174" s="208"/>
      <c r="J1174" s="204"/>
      <c r="K1174" s="204"/>
      <c r="L1174" s="209"/>
      <c r="M1174" s="210"/>
      <c r="N1174" s="211"/>
      <c r="O1174" s="211"/>
      <c r="P1174" s="211"/>
      <c r="Q1174" s="211"/>
      <c r="R1174" s="211"/>
      <c r="S1174" s="211"/>
      <c r="T1174" s="212"/>
      <c r="AT1174" s="213" t="s">
        <v>453</v>
      </c>
      <c r="AU1174" s="213" t="s">
        <v>91</v>
      </c>
      <c r="AV1174" s="13" t="s">
        <v>85</v>
      </c>
      <c r="AW1174" s="13" t="s">
        <v>37</v>
      </c>
      <c r="AX1174" s="13" t="s">
        <v>78</v>
      </c>
      <c r="AY1174" s="213" t="s">
        <v>443</v>
      </c>
    </row>
    <row r="1175" spans="1:65" s="13" customFormat="1">
      <c r="B1175" s="203"/>
      <c r="C1175" s="204"/>
      <c r="D1175" s="205" t="s">
        <v>453</v>
      </c>
      <c r="E1175" s="206" t="s">
        <v>19</v>
      </c>
      <c r="F1175" s="207" t="s">
        <v>1289</v>
      </c>
      <c r="G1175" s="204"/>
      <c r="H1175" s="206" t="s">
        <v>19</v>
      </c>
      <c r="I1175" s="208"/>
      <c r="J1175" s="204"/>
      <c r="K1175" s="204"/>
      <c r="L1175" s="209"/>
      <c r="M1175" s="210"/>
      <c r="N1175" s="211"/>
      <c r="O1175" s="211"/>
      <c r="P1175" s="211"/>
      <c r="Q1175" s="211"/>
      <c r="R1175" s="211"/>
      <c r="S1175" s="211"/>
      <c r="T1175" s="212"/>
      <c r="AT1175" s="213" t="s">
        <v>453</v>
      </c>
      <c r="AU1175" s="213" t="s">
        <v>91</v>
      </c>
      <c r="AV1175" s="13" t="s">
        <v>85</v>
      </c>
      <c r="AW1175" s="13" t="s">
        <v>37</v>
      </c>
      <c r="AX1175" s="13" t="s">
        <v>78</v>
      </c>
      <c r="AY1175" s="213" t="s">
        <v>443</v>
      </c>
    </row>
    <row r="1176" spans="1:65" s="13" customFormat="1">
      <c r="B1176" s="203"/>
      <c r="C1176" s="204"/>
      <c r="D1176" s="205" t="s">
        <v>453</v>
      </c>
      <c r="E1176" s="206" t="s">
        <v>19</v>
      </c>
      <c r="F1176" s="207" t="s">
        <v>743</v>
      </c>
      <c r="G1176" s="204"/>
      <c r="H1176" s="206" t="s">
        <v>19</v>
      </c>
      <c r="I1176" s="208"/>
      <c r="J1176" s="204"/>
      <c r="K1176" s="204"/>
      <c r="L1176" s="209"/>
      <c r="M1176" s="210"/>
      <c r="N1176" s="211"/>
      <c r="O1176" s="211"/>
      <c r="P1176" s="211"/>
      <c r="Q1176" s="211"/>
      <c r="R1176" s="211"/>
      <c r="S1176" s="211"/>
      <c r="T1176" s="212"/>
      <c r="AT1176" s="213" t="s">
        <v>453</v>
      </c>
      <c r="AU1176" s="213" t="s">
        <v>91</v>
      </c>
      <c r="AV1176" s="13" t="s">
        <v>85</v>
      </c>
      <c r="AW1176" s="13" t="s">
        <v>37</v>
      </c>
      <c r="AX1176" s="13" t="s">
        <v>78</v>
      </c>
      <c r="AY1176" s="213" t="s">
        <v>443</v>
      </c>
    </row>
    <row r="1177" spans="1:65" s="14" customFormat="1">
      <c r="B1177" s="214"/>
      <c r="C1177" s="215"/>
      <c r="D1177" s="205" t="s">
        <v>453</v>
      </c>
      <c r="E1177" s="216" t="s">
        <v>19</v>
      </c>
      <c r="F1177" s="217" t="s">
        <v>1290</v>
      </c>
      <c r="G1177" s="215"/>
      <c r="H1177" s="218">
        <v>4.4749999999999996</v>
      </c>
      <c r="I1177" s="219"/>
      <c r="J1177" s="215"/>
      <c r="K1177" s="215"/>
      <c r="L1177" s="220"/>
      <c r="M1177" s="221"/>
      <c r="N1177" s="222"/>
      <c r="O1177" s="222"/>
      <c r="P1177" s="222"/>
      <c r="Q1177" s="222"/>
      <c r="R1177" s="222"/>
      <c r="S1177" s="222"/>
      <c r="T1177" s="223"/>
      <c r="AT1177" s="224" t="s">
        <v>453</v>
      </c>
      <c r="AU1177" s="224" t="s">
        <v>91</v>
      </c>
      <c r="AV1177" s="14" t="s">
        <v>91</v>
      </c>
      <c r="AW1177" s="14" t="s">
        <v>37</v>
      </c>
      <c r="AX1177" s="14" t="s">
        <v>78</v>
      </c>
      <c r="AY1177" s="224" t="s">
        <v>443</v>
      </c>
    </row>
    <row r="1178" spans="1:65" s="15" customFormat="1">
      <c r="B1178" s="225"/>
      <c r="C1178" s="226"/>
      <c r="D1178" s="205" t="s">
        <v>453</v>
      </c>
      <c r="E1178" s="227" t="s">
        <v>19</v>
      </c>
      <c r="F1178" s="228" t="s">
        <v>456</v>
      </c>
      <c r="G1178" s="226"/>
      <c r="H1178" s="229">
        <v>4.4749999999999996</v>
      </c>
      <c r="I1178" s="230"/>
      <c r="J1178" s="226"/>
      <c r="K1178" s="226"/>
      <c r="L1178" s="231"/>
      <c r="M1178" s="232"/>
      <c r="N1178" s="233"/>
      <c r="O1178" s="233"/>
      <c r="P1178" s="233"/>
      <c r="Q1178" s="233"/>
      <c r="R1178" s="233"/>
      <c r="S1178" s="233"/>
      <c r="T1178" s="234"/>
      <c r="AT1178" s="235" t="s">
        <v>453</v>
      </c>
      <c r="AU1178" s="235" t="s">
        <v>91</v>
      </c>
      <c r="AV1178" s="15" t="s">
        <v>449</v>
      </c>
      <c r="AW1178" s="15" t="s">
        <v>37</v>
      </c>
      <c r="AX1178" s="15" t="s">
        <v>85</v>
      </c>
      <c r="AY1178" s="235" t="s">
        <v>443</v>
      </c>
    </row>
    <row r="1179" spans="1:65" s="2" customFormat="1" ht="37.9" customHeight="1">
      <c r="A1179" s="37"/>
      <c r="B1179" s="38"/>
      <c r="C1179" s="185" t="s">
        <v>1291</v>
      </c>
      <c r="D1179" s="185" t="s">
        <v>445</v>
      </c>
      <c r="E1179" s="186" t="s">
        <v>1292</v>
      </c>
      <c r="F1179" s="187" t="s">
        <v>1293</v>
      </c>
      <c r="G1179" s="188" t="s">
        <v>132</v>
      </c>
      <c r="H1179" s="189">
        <v>11.4</v>
      </c>
      <c r="I1179" s="190"/>
      <c r="J1179" s="191">
        <f>ROUND(I1179*H1179,2)</f>
        <v>0</v>
      </c>
      <c r="K1179" s="187" t="s">
        <v>448</v>
      </c>
      <c r="L1179" s="42"/>
      <c r="M1179" s="192" t="s">
        <v>19</v>
      </c>
      <c r="N1179" s="193" t="s">
        <v>50</v>
      </c>
      <c r="O1179" s="67"/>
      <c r="P1179" s="194">
        <f>O1179*H1179</f>
        <v>0</v>
      </c>
      <c r="Q1179" s="194">
        <v>1.1900000000000001E-3</v>
      </c>
      <c r="R1179" s="194">
        <f>Q1179*H1179</f>
        <v>1.3566000000000002E-2</v>
      </c>
      <c r="S1179" s="194">
        <v>1.0000000000000001E-5</v>
      </c>
      <c r="T1179" s="195">
        <f>S1179*H1179</f>
        <v>1.1400000000000001E-4</v>
      </c>
      <c r="U1179" s="37"/>
      <c r="V1179" s="37"/>
      <c r="W1179" s="37"/>
      <c r="X1179" s="37"/>
      <c r="Y1179" s="37"/>
      <c r="Z1179" s="37"/>
      <c r="AA1179" s="37"/>
      <c r="AB1179" s="37"/>
      <c r="AC1179" s="37"/>
      <c r="AD1179" s="37"/>
      <c r="AE1179" s="37"/>
      <c r="AR1179" s="196" t="s">
        <v>449</v>
      </c>
      <c r="AT1179" s="196" t="s">
        <v>445</v>
      </c>
      <c r="AU1179" s="196" t="s">
        <v>91</v>
      </c>
      <c r="AY1179" s="20" t="s">
        <v>443</v>
      </c>
      <c r="BE1179" s="197">
        <f>IF(N1179="základní",J1179,0)</f>
        <v>0</v>
      </c>
      <c r="BF1179" s="197">
        <f>IF(N1179="snížená",J1179,0)</f>
        <v>0</v>
      </c>
      <c r="BG1179" s="197">
        <f>IF(N1179="zákl. přenesená",J1179,0)</f>
        <v>0</v>
      </c>
      <c r="BH1179" s="197">
        <f>IF(N1179="sníž. přenesená",J1179,0)</f>
        <v>0</v>
      </c>
      <c r="BI1179" s="197">
        <f>IF(N1179="nulová",J1179,0)</f>
        <v>0</v>
      </c>
      <c r="BJ1179" s="20" t="s">
        <v>91</v>
      </c>
      <c r="BK1179" s="197">
        <f>ROUND(I1179*H1179,2)</f>
        <v>0</v>
      </c>
      <c r="BL1179" s="20" t="s">
        <v>449</v>
      </c>
      <c r="BM1179" s="196" t="s">
        <v>1294</v>
      </c>
    </row>
    <row r="1180" spans="1:65" s="2" customFormat="1">
      <c r="A1180" s="37"/>
      <c r="B1180" s="38"/>
      <c r="C1180" s="39"/>
      <c r="D1180" s="198" t="s">
        <v>451</v>
      </c>
      <c r="E1180" s="39"/>
      <c r="F1180" s="199" t="s">
        <v>1295</v>
      </c>
      <c r="G1180" s="39"/>
      <c r="H1180" s="39"/>
      <c r="I1180" s="200"/>
      <c r="J1180" s="39"/>
      <c r="K1180" s="39"/>
      <c r="L1180" s="42"/>
      <c r="M1180" s="201"/>
      <c r="N1180" s="202"/>
      <c r="O1180" s="67"/>
      <c r="P1180" s="67"/>
      <c r="Q1180" s="67"/>
      <c r="R1180" s="67"/>
      <c r="S1180" s="67"/>
      <c r="T1180" s="68"/>
      <c r="U1180" s="37"/>
      <c r="V1180" s="37"/>
      <c r="W1180" s="37"/>
      <c r="X1180" s="37"/>
      <c r="Y1180" s="37"/>
      <c r="Z1180" s="37"/>
      <c r="AA1180" s="37"/>
      <c r="AB1180" s="37"/>
      <c r="AC1180" s="37"/>
      <c r="AD1180" s="37"/>
      <c r="AE1180" s="37"/>
      <c r="AT1180" s="20" t="s">
        <v>451</v>
      </c>
      <c r="AU1180" s="20" t="s">
        <v>91</v>
      </c>
    </row>
    <row r="1181" spans="1:65" s="13" customFormat="1">
      <c r="B1181" s="203"/>
      <c r="C1181" s="204"/>
      <c r="D1181" s="205" t="s">
        <v>453</v>
      </c>
      <c r="E1181" s="206" t="s">
        <v>19</v>
      </c>
      <c r="F1181" s="207" t="s">
        <v>540</v>
      </c>
      <c r="G1181" s="204"/>
      <c r="H1181" s="206" t="s">
        <v>19</v>
      </c>
      <c r="I1181" s="208"/>
      <c r="J1181" s="204"/>
      <c r="K1181" s="204"/>
      <c r="L1181" s="209"/>
      <c r="M1181" s="210"/>
      <c r="N1181" s="211"/>
      <c r="O1181" s="211"/>
      <c r="P1181" s="211"/>
      <c r="Q1181" s="211"/>
      <c r="R1181" s="211"/>
      <c r="S1181" s="211"/>
      <c r="T1181" s="212"/>
      <c r="AT1181" s="213" t="s">
        <v>453</v>
      </c>
      <c r="AU1181" s="213" t="s">
        <v>91</v>
      </c>
      <c r="AV1181" s="13" t="s">
        <v>85</v>
      </c>
      <c r="AW1181" s="13" t="s">
        <v>37</v>
      </c>
      <c r="AX1181" s="13" t="s">
        <v>78</v>
      </c>
      <c r="AY1181" s="213" t="s">
        <v>443</v>
      </c>
    </row>
    <row r="1182" spans="1:65" s="13" customFormat="1">
      <c r="B1182" s="203"/>
      <c r="C1182" s="204"/>
      <c r="D1182" s="205" t="s">
        <v>453</v>
      </c>
      <c r="E1182" s="206" t="s">
        <v>19</v>
      </c>
      <c r="F1182" s="207" t="s">
        <v>1288</v>
      </c>
      <c r="G1182" s="204"/>
      <c r="H1182" s="206" t="s">
        <v>19</v>
      </c>
      <c r="I1182" s="208"/>
      <c r="J1182" s="204"/>
      <c r="K1182" s="204"/>
      <c r="L1182" s="209"/>
      <c r="M1182" s="210"/>
      <c r="N1182" s="211"/>
      <c r="O1182" s="211"/>
      <c r="P1182" s="211"/>
      <c r="Q1182" s="211"/>
      <c r="R1182" s="211"/>
      <c r="S1182" s="211"/>
      <c r="T1182" s="212"/>
      <c r="AT1182" s="213" t="s">
        <v>453</v>
      </c>
      <c r="AU1182" s="213" t="s">
        <v>91</v>
      </c>
      <c r="AV1182" s="13" t="s">
        <v>85</v>
      </c>
      <c r="AW1182" s="13" t="s">
        <v>37</v>
      </c>
      <c r="AX1182" s="13" t="s">
        <v>78</v>
      </c>
      <c r="AY1182" s="213" t="s">
        <v>443</v>
      </c>
    </row>
    <row r="1183" spans="1:65" s="13" customFormat="1">
      <c r="B1183" s="203"/>
      <c r="C1183" s="204"/>
      <c r="D1183" s="205" t="s">
        <v>453</v>
      </c>
      <c r="E1183" s="206" t="s">
        <v>19</v>
      </c>
      <c r="F1183" s="207" t="s">
        <v>1289</v>
      </c>
      <c r="G1183" s="204"/>
      <c r="H1183" s="206" t="s">
        <v>19</v>
      </c>
      <c r="I1183" s="208"/>
      <c r="J1183" s="204"/>
      <c r="K1183" s="204"/>
      <c r="L1183" s="209"/>
      <c r="M1183" s="210"/>
      <c r="N1183" s="211"/>
      <c r="O1183" s="211"/>
      <c r="P1183" s="211"/>
      <c r="Q1183" s="211"/>
      <c r="R1183" s="211"/>
      <c r="S1183" s="211"/>
      <c r="T1183" s="212"/>
      <c r="AT1183" s="213" t="s">
        <v>453</v>
      </c>
      <c r="AU1183" s="213" t="s">
        <v>91</v>
      </c>
      <c r="AV1183" s="13" t="s">
        <v>85</v>
      </c>
      <c r="AW1183" s="13" t="s">
        <v>37</v>
      </c>
      <c r="AX1183" s="13" t="s">
        <v>78</v>
      </c>
      <c r="AY1183" s="213" t="s">
        <v>443</v>
      </c>
    </row>
    <row r="1184" spans="1:65" s="13" customFormat="1">
      <c r="B1184" s="203"/>
      <c r="C1184" s="204"/>
      <c r="D1184" s="205" t="s">
        <v>453</v>
      </c>
      <c r="E1184" s="206" t="s">
        <v>19</v>
      </c>
      <c r="F1184" s="207" t="s">
        <v>743</v>
      </c>
      <c r="G1184" s="204"/>
      <c r="H1184" s="206" t="s">
        <v>19</v>
      </c>
      <c r="I1184" s="208"/>
      <c r="J1184" s="204"/>
      <c r="K1184" s="204"/>
      <c r="L1184" s="209"/>
      <c r="M1184" s="210"/>
      <c r="N1184" s="211"/>
      <c r="O1184" s="211"/>
      <c r="P1184" s="211"/>
      <c r="Q1184" s="211"/>
      <c r="R1184" s="211"/>
      <c r="S1184" s="211"/>
      <c r="T1184" s="212"/>
      <c r="AT1184" s="213" t="s">
        <v>453</v>
      </c>
      <c r="AU1184" s="213" t="s">
        <v>91</v>
      </c>
      <c r="AV1184" s="13" t="s">
        <v>85</v>
      </c>
      <c r="AW1184" s="13" t="s">
        <v>37</v>
      </c>
      <c r="AX1184" s="13" t="s">
        <v>78</v>
      </c>
      <c r="AY1184" s="213" t="s">
        <v>443</v>
      </c>
    </row>
    <row r="1185" spans="1:65" s="14" customFormat="1">
      <c r="B1185" s="214"/>
      <c r="C1185" s="215"/>
      <c r="D1185" s="205" t="s">
        <v>453</v>
      </c>
      <c r="E1185" s="216" t="s">
        <v>19</v>
      </c>
      <c r="F1185" s="217" t="s">
        <v>1296</v>
      </c>
      <c r="G1185" s="215"/>
      <c r="H1185" s="218">
        <v>11.4</v>
      </c>
      <c r="I1185" s="219"/>
      <c r="J1185" s="215"/>
      <c r="K1185" s="215"/>
      <c r="L1185" s="220"/>
      <c r="M1185" s="221"/>
      <c r="N1185" s="222"/>
      <c r="O1185" s="222"/>
      <c r="P1185" s="222"/>
      <c r="Q1185" s="222"/>
      <c r="R1185" s="222"/>
      <c r="S1185" s="222"/>
      <c r="T1185" s="223"/>
      <c r="AT1185" s="224" t="s">
        <v>453</v>
      </c>
      <c r="AU1185" s="224" t="s">
        <v>91</v>
      </c>
      <c r="AV1185" s="14" t="s">
        <v>91</v>
      </c>
      <c r="AW1185" s="14" t="s">
        <v>37</v>
      </c>
      <c r="AX1185" s="14" t="s">
        <v>78</v>
      </c>
      <c r="AY1185" s="224" t="s">
        <v>443</v>
      </c>
    </row>
    <row r="1186" spans="1:65" s="15" customFormat="1">
      <c r="B1186" s="225"/>
      <c r="C1186" s="226"/>
      <c r="D1186" s="205" t="s">
        <v>453</v>
      </c>
      <c r="E1186" s="227" t="s">
        <v>19</v>
      </c>
      <c r="F1186" s="228" t="s">
        <v>456</v>
      </c>
      <c r="G1186" s="226"/>
      <c r="H1186" s="229">
        <v>11.4</v>
      </c>
      <c r="I1186" s="230"/>
      <c r="J1186" s="226"/>
      <c r="K1186" s="226"/>
      <c r="L1186" s="231"/>
      <c r="M1186" s="232"/>
      <c r="N1186" s="233"/>
      <c r="O1186" s="233"/>
      <c r="P1186" s="233"/>
      <c r="Q1186" s="233"/>
      <c r="R1186" s="233"/>
      <c r="S1186" s="233"/>
      <c r="T1186" s="234"/>
      <c r="AT1186" s="235" t="s">
        <v>453</v>
      </c>
      <c r="AU1186" s="235" t="s">
        <v>91</v>
      </c>
      <c r="AV1186" s="15" t="s">
        <v>449</v>
      </c>
      <c r="AW1186" s="15" t="s">
        <v>37</v>
      </c>
      <c r="AX1186" s="15" t="s">
        <v>85</v>
      </c>
      <c r="AY1186" s="235" t="s">
        <v>443</v>
      </c>
    </row>
    <row r="1187" spans="1:65" s="2" customFormat="1" ht="37.9" customHeight="1">
      <c r="A1187" s="37"/>
      <c r="B1187" s="38"/>
      <c r="C1187" s="185" t="s">
        <v>1297</v>
      </c>
      <c r="D1187" s="185" t="s">
        <v>445</v>
      </c>
      <c r="E1187" s="186" t="s">
        <v>1298</v>
      </c>
      <c r="F1187" s="187" t="s">
        <v>1299</v>
      </c>
      <c r="G1187" s="188" t="s">
        <v>132</v>
      </c>
      <c r="H1187" s="189">
        <v>90.42</v>
      </c>
      <c r="I1187" s="190"/>
      <c r="J1187" s="191">
        <f>ROUND(I1187*H1187,2)</f>
        <v>0</v>
      </c>
      <c r="K1187" s="187" t="s">
        <v>448</v>
      </c>
      <c r="L1187" s="42"/>
      <c r="M1187" s="192" t="s">
        <v>19</v>
      </c>
      <c r="N1187" s="193" t="s">
        <v>50</v>
      </c>
      <c r="O1187" s="67"/>
      <c r="P1187" s="194">
        <f>O1187*H1187</f>
        <v>0</v>
      </c>
      <c r="Q1187" s="194">
        <v>1.7799999999999999E-3</v>
      </c>
      <c r="R1187" s="194">
        <f>Q1187*H1187</f>
        <v>0.1609476</v>
      </c>
      <c r="S1187" s="194">
        <v>1.0000000000000001E-5</v>
      </c>
      <c r="T1187" s="195">
        <f>S1187*H1187</f>
        <v>9.0420000000000008E-4</v>
      </c>
      <c r="U1187" s="37"/>
      <c r="V1187" s="37"/>
      <c r="W1187" s="37"/>
      <c r="X1187" s="37"/>
      <c r="Y1187" s="37"/>
      <c r="Z1187" s="37"/>
      <c r="AA1187" s="37"/>
      <c r="AB1187" s="37"/>
      <c r="AC1187" s="37"/>
      <c r="AD1187" s="37"/>
      <c r="AE1187" s="37"/>
      <c r="AR1187" s="196" t="s">
        <v>449</v>
      </c>
      <c r="AT1187" s="196" t="s">
        <v>445</v>
      </c>
      <c r="AU1187" s="196" t="s">
        <v>91</v>
      </c>
      <c r="AY1187" s="20" t="s">
        <v>443</v>
      </c>
      <c r="BE1187" s="197">
        <f>IF(N1187="základní",J1187,0)</f>
        <v>0</v>
      </c>
      <c r="BF1187" s="197">
        <f>IF(N1187="snížená",J1187,0)</f>
        <v>0</v>
      </c>
      <c r="BG1187" s="197">
        <f>IF(N1187="zákl. přenesená",J1187,0)</f>
        <v>0</v>
      </c>
      <c r="BH1187" s="197">
        <f>IF(N1187="sníž. přenesená",J1187,0)</f>
        <v>0</v>
      </c>
      <c r="BI1187" s="197">
        <f>IF(N1187="nulová",J1187,0)</f>
        <v>0</v>
      </c>
      <c r="BJ1187" s="20" t="s">
        <v>91</v>
      </c>
      <c r="BK1187" s="197">
        <f>ROUND(I1187*H1187,2)</f>
        <v>0</v>
      </c>
      <c r="BL1187" s="20" t="s">
        <v>449</v>
      </c>
      <c r="BM1187" s="196" t="s">
        <v>1300</v>
      </c>
    </row>
    <row r="1188" spans="1:65" s="2" customFormat="1">
      <c r="A1188" s="37"/>
      <c r="B1188" s="38"/>
      <c r="C1188" s="39"/>
      <c r="D1188" s="198" t="s">
        <v>451</v>
      </c>
      <c r="E1188" s="39"/>
      <c r="F1188" s="199" t="s">
        <v>1301</v>
      </c>
      <c r="G1188" s="39"/>
      <c r="H1188" s="39"/>
      <c r="I1188" s="200"/>
      <c r="J1188" s="39"/>
      <c r="K1188" s="39"/>
      <c r="L1188" s="42"/>
      <c r="M1188" s="201"/>
      <c r="N1188" s="202"/>
      <c r="O1188" s="67"/>
      <c r="P1188" s="67"/>
      <c r="Q1188" s="67"/>
      <c r="R1188" s="67"/>
      <c r="S1188" s="67"/>
      <c r="T1188" s="68"/>
      <c r="U1188" s="37"/>
      <c r="V1188" s="37"/>
      <c r="W1188" s="37"/>
      <c r="X1188" s="37"/>
      <c r="Y1188" s="37"/>
      <c r="Z1188" s="37"/>
      <c r="AA1188" s="37"/>
      <c r="AB1188" s="37"/>
      <c r="AC1188" s="37"/>
      <c r="AD1188" s="37"/>
      <c r="AE1188" s="37"/>
      <c r="AT1188" s="20" t="s">
        <v>451</v>
      </c>
      <c r="AU1188" s="20" t="s">
        <v>91</v>
      </c>
    </row>
    <row r="1189" spans="1:65" s="13" customFormat="1">
      <c r="B1189" s="203"/>
      <c r="C1189" s="204"/>
      <c r="D1189" s="205" t="s">
        <v>453</v>
      </c>
      <c r="E1189" s="206" t="s">
        <v>19</v>
      </c>
      <c r="F1189" s="207" t="s">
        <v>540</v>
      </c>
      <c r="G1189" s="204"/>
      <c r="H1189" s="206" t="s">
        <v>19</v>
      </c>
      <c r="I1189" s="208"/>
      <c r="J1189" s="204"/>
      <c r="K1189" s="204"/>
      <c r="L1189" s="209"/>
      <c r="M1189" s="210"/>
      <c r="N1189" s="211"/>
      <c r="O1189" s="211"/>
      <c r="P1189" s="211"/>
      <c r="Q1189" s="211"/>
      <c r="R1189" s="211"/>
      <c r="S1189" s="211"/>
      <c r="T1189" s="212"/>
      <c r="AT1189" s="213" t="s">
        <v>453</v>
      </c>
      <c r="AU1189" s="213" t="s">
        <v>91</v>
      </c>
      <c r="AV1189" s="13" t="s">
        <v>85</v>
      </c>
      <c r="AW1189" s="13" t="s">
        <v>37</v>
      </c>
      <c r="AX1189" s="13" t="s">
        <v>78</v>
      </c>
      <c r="AY1189" s="213" t="s">
        <v>443</v>
      </c>
    </row>
    <row r="1190" spans="1:65" s="13" customFormat="1">
      <c r="B1190" s="203"/>
      <c r="C1190" s="204"/>
      <c r="D1190" s="205" t="s">
        <v>453</v>
      </c>
      <c r="E1190" s="206" t="s">
        <v>19</v>
      </c>
      <c r="F1190" s="207" t="s">
        <v>1288</v>
      </c>
      <c r="G1190" s="204"/>
      <c r="H1190" s="206" t="s">
        <v>19</v>
      </c>
      <c r="I1190" s="208"/>
      <c r="J1190" s="204"/>
      <c r="K1190" s="204"/>
      <c r="L1190" s="209"/>
      <c r="M1190" s="210"/>
      <c r="N1190" s="211"/>
      <c r="O1190" s="211"/>
      <c r="P1190" s="211"/>
      <c r="Q1190" s="211"/>
      <c r="R1190" s="211"/>
      <c r="S1190" s="211"/>
      <c r="T1190" s="212"/>
      <c r="AT1190" s="213" t="s">
        <v>453</v>
      </c>
      <c r="AU1190" s="213" t="s">
        <v>91</v>
      </c>
      <c r="AV1190" s="13" t="s">
        <v>85</v>
      </c>
      <c r="AW1190" s="13" t="s">
        <v>37</v>
      </c>
      <c r="AX1190" s="13" t="s">
        <v>78</v>
      </c>
      <c r="AY1190" s="213" t="s">
        <v>443</v>
      </c>
    </row>
    <row r="1191" spans="1:65" s="13" customFormat="1">
      <c r="B1191" s="203"/>
      <c r="C1191" s="204"/>
      <c r="D1191" s="205" t="s">
        <v>453</v>
      </c>
      <c r="E1191" s="206" t="s">
        <v>19</v>
      </c>
      <c r="F1191" s="207" t="s">
        <v>1289</v>
      </c>
      <c r="G1191" s="204"/>
      <c r="H1191" s="206" t="s">
        <v>19</v>
      </c>
      <c r="I1191" s="208"/>
      <c r="J1191" s="204"/>
      <c r="K1191" s="204"/>
      <c r="L1191" s="209"/>
      <c r="M1191" s="210"/>
      <c r="N1191" s="211"/>
      <c r="O1191" s="211"/>
      <c r="P1191" s="211"/>
      <c r="Q1191" s="211"/>
      <c r="R1191" s="211"/>
      <c r="S1191" s="211"/>
      <c r="T1191" s="212"/>
      <c r="AT1191" s="213" t="s">
        <v>453</v>
      </c>
      <c r="AU1191" s="213" t="s">
        <v>91</v>
      </c>
      <c r="AV1191" s="13" t="s">
        <v>85</v>
      </c>
      <c r="AW1191" s="13" t="s">
        <v>37</v>
      </c>
      <c r="AX1191" s="13" t="s">
        <v>78</v>
      </c>
      <c r="AY1191" s="213" t="s">
        <v>443</v>
      </c>
    </row>
    <row r="1192" spans="1:65" s="13" customFormat="1">
      <c r="B1192" s="203"/>
      <c r="C1192" s="204"/>
      <c r="D1192" s="205" t="s">
        <v>453</v>
      </c>
      <c r="E1192" s="206" t="s">
        <v>19</v>
      </c>
      <c r="F1192" s="207" t="s">
        <v>743</v>
      </c>
      <c r="G1192" s="204"/>
      <c r="H1192" s="206" t="s">
        <v>19</v>
      </c>
      <c r="I1192" s="208"/>
      <c r="J1192" s="204"/>
      <c r="K1192" s="204"/>
      <c r="L1192" s="209"/>
      <c r="M1192" s="210"/>
      <c r="N1192" s="211"/>
      <c r="O1192" s="211"/>
      <c r="P1192" s="211"/>
      <c r="Q1192" s="211"/>
      <c r="R1192" s="211"/>
      <c r="S1192" s="211"/>
      <c r="T1192" s="212"/>
      <c r="AT1192" s="213" t="s">
        <v>453</v>
      </c>
      <c r="AU1192" s="213" t="s">
        <v>91</v>
      </c>
      <c r="AV1192" s="13" t="s">
        <v>85</v>
      </c>
      <c r="AW1192" s="13" t="s">
        <v>37</v>
      </c>
      <c r="AX1192" s="13" t="s">
        <v>78</v>
      </c>
      <c r="AY1192" s="213" t="s">
        <v>443</v>
      </c>
    </row>
    <row r="1193" spans="1:65" s="14" customFormat="1" ht="22.5">
      <c r="B1193" s="214"/>
      <c r="C1193" s="215"/>
      <c r="D1193" s="205" t="s">
        <v>453</v>
      </c>
      <c r="E1193" s="216" t="s">
        <v>19</v>
      </c>
      <c r="F1193" s="217" t="s">
        <v>1302</v>
      </c>
      <c r="G1193" s="215"/>
      <c r="H1193" s="218">
        <v>86.02</v>
      </c>
      <c r="I1193" s="219"/>
      <c r="J1193" s="215"/>
      <c r="K1193" s="215"/>
      <c r="L1193" s="220"/>
      <c r="M1193" s="221"/>
      <c r="N1193" s="222"/>
      <c r="O1193" s="222"/>
      <c r="P1193" s="222"/>
      <c r="Q1193" s="222"/>
      <c r="R1193" s="222"/>
      <c r="S1193" s="222"/>
      <c r="T1193" s="223"/>
      <c r="AT1193" s="224" t="s">
        <v>453</v>
      </c>
      <c r="AU1193" s="224" t="s">
        <v>91</v>
      </c>
      <c r="AV1193" s="14" t="s">
        <v>91</v>
      </c>
      <c r="AW1193" s="14" t="s">
        <v>37</v>
      </c>
      <c r="AX1193" s="14" t="s">
        <v>78</v>
      </c>
      <c r="AY1193" s="224" t="s">
        <v>443</v>
      </c>
    </row>
    <row r="1194" spans="1:65" s="14" customFormat="1">
      <c r="B1194" s="214"/>
      <c r="C1194" s="215"/>
      <c r="D1194" s="205" t="s">
        <v>453</v>
      </c>
      <c r="E1194" s="216" t="s">
        <v>19</v>
      </c>
      <c r="F1194" s="217" t="s">
        <v>1303</v>
      </c>
      <c r="G1194" s="215"/>
      <c r="H1194" s="218">
        <v>4.4000000000000004</v>
      </c>
      <c r="I1194" s="219"/>
      <c r="J1194" s="215"/>
      <c r="K1194" s="215"/>
      <c r="L1194" s="220"/>
      <c r="M1194" s="221"/>
      <c r="N1194" s="222"/>
      <c r="O1194" s="222"/>
      <c r="P1194" s="222"/>
      <c r="Q1194" s="222"/>
      <c r="R1194" s="222"/>
      <c r="S1194" s="222"/>
      <c r="T1194" s="223"/>
      <c r="AT1194" s="224" t="s">
        <v>453</v>
      </c>
      <c r="AU1194" s="224" t="s">
        <v>91</v>
      </c>
      <c r="AV1194" s="14" t="s">
        <v>91</v>
      </c>
      <c r="AW1194" s="14" t="s">
        <v>37</v>
      </c>
      <c r="AX1194" s="14" t="s">
        <v>78</v>
      </c>
      <c r="AY1194" s="224" t="s">
        <v>443</v>
      </c>
    </row>
    <row r="1195" spans="1:65" s="15" customFormat="1">
      <c r="B1195" s="225"/>
      <c r="C1195" s="226"/>
      <c r="D1195" s="205" t="s">
        <v>453</v>
      </c>
      <c r="E1195" s="227" t="s">
        <v>19</v>
      </c>
      <c r="F1195" s="228" t="s">
        <v>456</v>
      </c>
      <c r="G1195" s="226"/>
      <c r="H1195" s="229">
        <v>90.42</v>
      </c>
      <c r="I1195" s="230"/>
      <c r="J1195" s="226"/>
      <c r="K1195" s="226"/>
      <c r="L1195" s="231"/>
      <c r="M1195" s="232"/>
      <c r="N1195" s="233"/>
      <c r="O1195" s="233"/>
      <c r="P1195" s="233"/>
      <c r="Q1195" s="233"/>
      <c r="R1195" s="233"/>
      <c r="S1195" s="233"/>
      <c r="T1195" s="234"/>
      <c r="AT1195" s="235" t="s">
        <v>453</v>
      </c>
      <c r="AU1195" s="235" t="s">
        <v>91</v>
      </c>
      <c r="AV1195" s="15" t="s">
        <v>449</v>
      </c>
      <c r="AW1195" s="15" t="s">
        <v>37</v>
      </c>
      <c r="AX1195" s="15" t="s">
        <v>85</v>
      </c>
      <c r="AY1195" s="235" t="s">
        <v>443</v>
      </c>
    </row>
    <row r="1196" spans="1:65" s="2" customFormat="1" ht="33" customHeight="1">
      <c r="A1196" s="37"/>
      <c r="B1196" s="38"/>
      <c r="C1196" s="185" t="s">
        <v>1304</v>
      </c>
      <c r="D1196" s="185" t="s">
        <v>445</v>
      </c>
      <c r="E1196" s="186" t="s">
        <v>1305</v>
      </c>
      <c r="F1196" s="187" t="s">
        <v>1306</v>
      </c>
      <c r="G1196" s="188" t="s">
        <v>136</v>
      </c>
      <c r="H1196" s="189">
        <v>2.3439999999999999</v>
      </c>
      <c r="I1196" s="190"/>
      <c r="J1196" s="191">
        <f>ROUND(I1196*H1196,2)</f>
        <v>0</v>
      </c>
      <c r="K1196" s="187" t="s">
        <v>448</v>
      </c>
      <c r="L1196" s="42"/>
      <c r="M1196" s="192" t="s">
        <v>19</v>
      </c>
      <c r="N1196" s="193" t="s">
        <v>50</v>
      </c>
      <c r="O1196" s="67"/>
      <c r="P1196" s="194">
        <f>O1196*H1196</f>
        <v>0</v>
      </c>
      <c r="Q1196" s="194">
        <v>2.496E-2</v>
      </c>
      <c r="R1196" s="194">
        <f>Q1196*H1196</f>
        <v>5.8506239999999994E-2</v>
      </c>
      <c r="S1196" s="194">
        <v>0</v>
      </c>
      <c r="T1196" s="195">
        <f>S1196*H1196</f>
        <v>0</v>
      </c>
      <c r="U1196" s="37"/>
      <c r="V1196" s="37"/>
      <c r="W1196" s="37"/>
      <c r="X1196" s="37"/>
      <c r="Y1196" s="37"/>
      <c r="Z1196" s="37"/>
      <c r="AA1196" s="37"/>
      <c r="AB1196" s="37"/>
      <c r="AC1196" s="37"/>
      <c r="AD1196" s="37"/>
      <c r="AE1196" s="37"/>
      <c r="AR1196" s="196" t="s">
        <v>449</v>
      </c>
      <c r="AT1196" s="196" t="s">
        <v>445</v>
      </c>
      <c r="AU1196" s="196" t="s">
        <v>91</v>
      </c>
      <c r="AY1196" s="20" t="s">
        <v>443</v>
      </c>
      <c r="BE1196" s="197">
        <f>IF(N1196="základní",J1196,0)</f>
        <v>0</v>
      </c>
      <c r="BF1196" s="197">
        <f>IF(N1196="snížená",J1196,0)</f>
        <v>0</v>
      </c>
      <c r="BG1196" s="197">
        <f>IF(N1196="zákl. přenesená",J1196,0)</f>
        <v>0</v>
      </c>
      <c r="BH1196" s="197">
        <f>IF(N1196="sníž. přenesená",J1196,0)</f>
        <v>0</v>
      </c>
      <c r="BI1196" s="197">
        <f>IF(N1196="nulová",J1196,0)</f>
        <v>0</v>
      </c>
      <c r="BJ1196" s="20" t="s">
        <v>91</v>
      </c>
      <c r="BK1196" s="197">
        <f>ROUND(I1196*H1196,2)</f>
        <v>0</v>
      </c>
      <c r="BL1196" s="20" t="s">
        <v>449</v>
      </c>
      <c r="BM1196" s="196" t="s">
        <v>1307</v>
      </c>
    </row>
    <row r="1197" spans="1:65" s="2" customFormat="1">
      <c r="A1197" s="37"/>
      <c r="B1197" s="38"/>
      <c r="C1197" s="39"/>
      <c r="D1197" s="198" t="s">
        <v>451</v>
      </c>
      <c r="E1197" s="39"/>
      <c r="F1197" s="199" t="s">
        <v>1308</v>
      </c>
      <c r="G1197" s="39"/>
      <c r="H1197" s="39"/>
      <c r="I1197" s="200"/>
      <c r="J1197" s="39"/>
      <c r="K1197" s="39"/>
      <c r="L1197" s="42"/>
      <c r="M1197" s="201"/>
      <c r="N1197" s="202"/>
      <c r="O1197" s="67"/>
      <c r="P1197" s="67"/>
      <c r="Q1197" s="67"/>
      <c r="R1197" s="67"/>
      <c r="S1197" s="67"/>
      <c r="T1197" s="68"/>
      <c r="U1197" s="37"/>
      <c r="V1197" s="37"/>
      <c r="W1197" s="37"/>
      <c r="X1197" s="37"/>
      <c r="Y1197" s="37"/>
      <c r="Z1197" s="37"/>
      <c r="AA1197" s="37"/>
      <c r="AB1197" s="37"/>
      <c r="AC1197" s="37"/>
      <c r="AD1197" s="37"/>
      <c r="AE1197" s="37"/>
      <c r="AT1197" s="20" t="s">
        <v>451</v>
      </c>
      <c r="AU1197" s="20" t="s">
        <v>91</v>
      </c>
    </row>
    <row r="1198" spans="1:65" s="13" customFormat="1">
      <c r="B1198" s="203"/>
      <c r="C1198" s="204"/>
      <c r="D1198" s="205" t="s">
        <v>453</v>
      </c>
      <c r="E1198" s="206" t="s">
        <v>19</v>
      </c>
      <c r="F1198" s="207" t="s">
        <v>540</v>
      </c>
      <c r="G1198" s="204"/>
      <c r="H1198" s="206" t="s">
        <v>19</v>
      </c>
      <c r="I1198" s="208"/>
      <c r="J1198" s="204"/>
      <c r="K1198" s="204"/>
      <c r="L1198" s="209"/>
      <c r="M1198" s="210"/>
      <c r="N1198" s="211"/>
      <c r="O1198" s="211"/>
      <c r="P1198" s="211"/>
      <c r="Q1198" s="211"/>
      <c r="R1198" s="211"/>
      <c r="S1198" s="211"/>
      <c r="T1198" s="212"/>
      <c r="AT1198" s="213" t="s">
        <v>453</v>
      </c>
      <c r="AU1198" s="213" t="s">
        <v>91</v>
      </c>
      <c r="AV1198" s="13" t="s">
        <v>85</v>
      </c>
      <c r="AW1198" s="13" t="s">
        <v>37</v>
      </c>
      <c r="AX1198" s="13" t="s">
        <v>78</v>
      </c>
      <c r="AY1198" s="213" t="s">
        <v>443</v>
      </c>
    </row>
    <row r="1199" spans="1:65" s="13" customFormat="1">
      <c r="B1199" s="203"/>
      <c r="C1199" s="204"/>
      <c r="D1199" s="205" t="s">
        <v>453</v>
      </c>
      <c r="E1199" s="206" t="s">
        <v>19</v>
      </c>
      <c r="F1199" s="207" t="s">
        <v>1288</v>
      </c>
      <c r="G1199" s="204"/>
      <c r="H1199" s="206" t="s">
        <v>19</v>
      </c>
      <c r="I1199" s="208"/>
      <c r="J1199" s="204"/>
      <c r="K1199" s="204"/>
      <c r="L1199" s="209"/>
      <c r="M1199" s="210"/>
      <c r="N1199" s="211"/>
      <c r="O1199" s="211"/>
      <c r="P1199" s="211"/>
      <c r="Q1199" s="211"/>
      <c r="R1199" s="211"/>
      <c r="S1199" s="211"/>
      <c r="T1199" s="212"/>
      <c r="AT1199" s="213" t="s">
        <v>453</v>
      </c>
      <c r="AU1199" s="213" t="s">
        <v>91</v>
      </c>
      <c r="AV1199" s="13" t="s">
        <v>85</v>
      </c>
      <c r="AW1199" s="13" t="s">
        <v>37</v>
      </c>
      <c r="AX1199" s="13" t="s">
        <v>78</v>
      </c>
      <c r="AY1199" s="213" t="s">
        <v>443</v>
      </c>
    </row>
    <row r="1200" spans="1:65" s="13" customFormat="1">
      <c r="B1200" s="203"/>
      <c r="C1200" s="204"/>
      <c r="D1200" s="205" t="s">
        <v>453</v>
      </c>
      <c r="E1200" s="206" t="s">
        <v>19</v>
      </c>
      <c r="F1200" s="207" t="s">
        <v>1289</v>
      </c>
      <c r="G1200" s="204"/>
      <c r="H1200" s="206" t="s">
        <v>19</v>
      </c>
      <c r="I1200" s="208"/>
      <c r="J1200" s="204"/>
      <c r="K1200" s="204"/>
      <c r="L1200" s="209"/>
      <c r="M1200" s="210"/>
      <c r="N1200" s="211"/>
      <c r="O1200" s="211"/>
      <c r="P1200" s="211"/>
      <c r="Q1200" s="211"/>
      <c r="R1200" s="211"/>
      <c r="S1200" s="211"/>
      <c r="T1200" s="212"/>
      <c r="AT1200" s="213" t="s">
        <v>453</v>
      </c>
      <c r="AU1200" s="213" t="s">
        <v>91</v>
      </c>
      <c r="AV1200" s="13" t="s">
        <v>85</v>
      </c>
      <c r="AW1200" s="13" t="s">
        <v>37</v>
      </c>
      <c r="AX1200" s="13" t="s">
        <v>78</v>
      </c>
      <c r="AY1200" s="213" t="s">
        <v>443</v>
      </c>
    </row>
    <row r="1201" spans="1:65" s="13" customFormat="1">
      <c r="B1201" s="203"/>
      <c r="C1201" s="204"/>
      <c r="D1201" s="205" t="s">
        <v>453</v>
      </c>
      <c r="E1201" s="206" t="s">
        <v>19</v>
      </c>
      <c r="F1201" s="207" t="s">
        <v>743</v>
      </c>
      <c r="G1201" s="204"/>
      <c r="H1201" s="206" t="s">
        <v>19</v>
      </c>
      <c r="I1201" s="208"/>
      <c r="J1201" s="204"/>
      <c r="K1201" s="204"/>
      <c r="L1201" s="209"/>
      <c r="M1201" s="210"/>
      <c r="N1201" s="211"/>
      <c r="O1201" s="211"/>
      <c r="P1201" s="211"/>
      <c r="Q1201" s="211"/>
      <c r="R1201" s="211"/>
      <c r="S1201" s="211"/>
      <c r="T1201" s="212"/>
      <c r="AT1201" s="213" t="s">
        <v>453</v>
      </c>
      <c r="AU1201" s="213" t="s">
        <v>91</v>
      </c>
      <c r="AV1201" s="13" t="s">
        <v>85</v>
      </c>
      <c r="AW1201" s="13" t="s">
        <v>37</v>
      </c>
      <c r="AX1201" s="13" t="s">
        <v>78</v>
      </c>
      <c r="AY1201" s="213" t="s">
        <v>443</v>
      </c>
    </row>
    <row r="1202" spans="1:65" s="14" customFormat="1">
      <c r="B1202" s="214"/>
      <c r="C1202" s="215"/>
      <c r="D1202" s="205" t="s">
        <v>453</v>
      </c>
      <c r="E1202" s="216" t="s">
        <v>19</v>
      </c>
      <c r="F1202" s="217" t="s">
        <v>1309</v>
      </c>
      <c r="G1202" s="215"/>
      <c r="H1202" s="218">
        <v>2.3439999999999999</v>
      </c>
      <c r="I1202" s="219"/>
      <c r="J1202" s="215"/>
      <c r="K1202" s="215"/>
      <c r="L1202" s="220"/>
      <c r="M1202" s="221"/>
      <c r="N1202" s="222"/>
      <c r="O1202" s="222"/>
      <c r="P1202" s="222"/>
      <c r="Q1202" s="222"/>
      <c r="R1202" s="222"/>
      <c r="S1202" s="222"/>
      <c r="T1202" s="223"/>
      <c r="AT1202" s="224" t="s">
        <v>453</v>
      </c>
      <c r="AU1202" s="224" t="s">
        <v>91</v>
      </c>
      <c r="AV1202" s="14" t="s">
        <v>91</v>
      </c>
      <c r="AW1202" s="14" t="s">
        <v>37</v>
      </c>
      <c r="AX1202" s="14" t="s">
        <v>78</v>
      </c>
      <c r="AY1202" s="224" t="s">
        <v>443</v>
      </c>
    </row>
    <row r="1203" spans="1:65" s="15" customFormat="1">
      <c r="B1203" s="225"/>
      <c r="C1203" s="226"/>
      <c r="D1203" s="205" t="s">
        <v>453</v>
      </c>
      <c r="E1203" s="227" t="s">
        <v>19</v>
      </c>
      <c r="F1203" s="228" t="s">
        <v>456</v>
      </c>
      <c r="G1203" s="226"/>
      <c r="H1203" s="229">
        <v>2.3439999999999999</v>
      </c>
      <c r="I1203" s="230"/>
      <c r="J1203" s="226"/>
      <c r="K1203" s="226"/>
      <c r="L1203" s="231"/>
      <c r="M1203" s="232"/>
      <c r="N1203" s="233"/>
      <c r="O1203" s="233"/>
      <c r="P1203" s="233"/>
      <c r="Q1203" s="233"/>
      <c r="R1203" s="233"/>
      <c r="S1203" s="233"/>
      <c r="T1203" s="234"/>
      <c r="AT1203" s="235" t="s">
        <v>453</v>
      </c>
      <c r="AU1203" s="235" t="s">
        <v>91</v>
      </c>
      <c r="AV1203" s="15" t="s">
        <v>449</v>
      </c>
      <c r="AW1203" s="15" t="s">
        <v>37</v>
      </c>
      <c r="AX1203" s="15" t="s">
        <v>85</v>
      </c>
      <c r="AY1203" s="235" t="s">
        <v>443</v>
      </c>
    </row>
    <row r="1204" spans="1:65" s="2" customFormat="1" ht="33" customHeight="1">
      <c r="A1204" s="37"/>
      <c r="B1204" s="38"/>
      <c r="C1204" s="185" t="s">
        <v>1310</v>
      </c>
      <c r="D1204" s="185" t="s">
        <v>445</v>
      </c>
      <c r="E1204" s="186" t="s">
        <v>1311</v>
      </c>
      <c r="F1204" s="187" t="s">
        <v>1312</v>
      </c>
      <c r="G1204" s="188" t="s">
        <v>136</v>
      </c>
      <c r="H1204" s="189">
        <v>137.15</v>
      </c>
      <c r="I1204" s="190"/>
      <c r="J1204" s="191">
        <f>ROUND(I1204*H1204,2)</f>
        <v>0</v>
      </c>
      <c r="K1204" s="187" t="s">
        <v>448</v>
      </c>
      <c r="L1204" s="42"/>
      <c r="M1204" s="192" t="s">
        <v>19</v>
      </c>
      <c r="N1204" s="193" t="s">
        <v>50</v>
      </c>
      <c r="O1204" s="67"/>
      <c r="P1204" s="194">
        <f>O1204*H1204</f>
        <v>0</v>
      </c>
      <c r="Q1204" s="194">
        <v>2.5260000000000001E-2</v>
      </c>
      <c r="R1204" s="194">
        <f>Q1204*H1204</f>
        <v>3.4644090000000003</v>
      </c>
      <c r="S1204" s="194">
        <v>0</v>
      </c>
      <c r="T1204" s="195">
        <f>S1204*H1204</f>
        <v>0</v>
      </c>
      <c r="U1204" s="37"/>
      <c r="V1204" s="37"/>
      <c r="W1204" s="37"/>
      <c r="X1204" s="37"/>
      <c r="Y1204" s="37"/>
      <c r="Z1204" s="37"/>
      <c r="AA1204" s="37"/>
      <c r="AB1204" s="37"/>
      <c r="AC1204" s="37"/>
      <c r="AD1204" s="37"/>
      <c r="AE1204" s="37"/>
      <c r="AR1204" s="196" t="s">
        <v>449</v>
      </c>
      <c r="AT1204" s="196" t="s">
        <v>445</v>
      </c>
      <c r="AU1204" s="196" t="s">
        <v>91</v>
      </c>
      <c r="AY1204" s="20" t="s">
        <v>443</v>
      </c>
      <c r="BE1204" s="197">
        <f>IF(N1204="základní",J1204,0)</f>
        <v>0</v>
      </c>
      <c r="BF1204" s="197">
        <f>IF(N1204="snížená",J1204,0)</f>
        <v>0</v>
      </c>
      <c r="BG1204" s="197">
        <f>IF(N1204="zákl. přenesená",J1204,0)</f>
        <v>0</v>
      </c>
      <c r="BH1204" s="197">
        <f>IF(N1204="sníž. přenesená",J1204,0)</f>
        <v>0</v>
      </c>
      <c r="BI1204" s="197">
        <f>IF(N1204="nulová",J1204,0)</f>
        <v>0</v>
      </c>
      <c r="BJ1204" s="20" t="s">
        <v>91</v>
      </c>
      <c r="BK1204" s="197">
        <f>ROUND(I1204*H1204,2)</f>
        <v>0</v>
      </c>
      <c r="BL1204" s="20" t="s">
        <v>449</v>
      </c>
      <c r="BM1204" s="196" t="s">
        <v>1313</v>
      </c>
    </row>
    <row r="1205" spans="1:65" s="2" customFormat="1">
      <c r="A1205" s="37"/>
      <c r="B1205" s="38"/>
      <c r="C1205" s="39"/>
      <c r="D1205" s="198" t="s">
        <v>451</v>
      </c>
      <c r="E1205" s="39"/>
      <c r="F1205" s="199" t="s">
        <v>1314</v>
      </c>
      <c r="G1205" s="39"/>
      <c r="H1205" s="39"/>
      <c r="I1205" s="200"/>
      <c r="J1205" s="39"/>
      <c r="K1205" s="39"/>
      <c r="L1205" s="42"/>
      <c r="M1205" s="201"/>
      <c r="N1205" s="202"/>
      <c r="O1205" s="67"/>
      <c r="P1205" s="67"/>
      <c r="Q1205" s="67"/>
      <c r="R1205" s="67"/>
      <c r="S1205" s="67"/>
      <c r="T1205" s="68"/>
      <c r="U1205" s="37"/>
      <c r="V1205" s="37"/>
      <c r="W1205" s="37"/>
      <c r="X1205" s="37"/>
      <c r="Y1205" s="37"/>
      <c r="Z1205" s="37"/>
      <c r="AA1205" s="37"/>
      <c r="AB1205" s="37"/>
      <c r="AC1205" s="37"/>
      <c r="AD1205" s="37"/>
      <c r="AE1205" s="37"/>
      <c r="AT1205" s="20" t="s">
        <v>451</v>
      </c>
      <c r="AU1205" s="20" t="s">
        <v>91</v>
      </c>
    </row>
    <row r="1206" spans="1:65" s="13" customFormat="1">
      <c r="B1206" s="203"/>
      <c r="C1206" s="204"/>
      <c r="D1206" s="205" t="s">
        <v>453</v>
      </c>
      <c r="E1206" s="206" t="s">
        <v>19</v>
      </c>
      <c r="F1206" s="207" t="s">
        <v>540</v>
      </c>
      <c r="G1206" s="204"/>
      <c r="H1206" s="206" t="s">
        <v>19</v>
      </c>
      <c r="I1206" s="208"/>
      <c r="J1206" s="204"/>
      <c r="K1206" s="204"/>
      <c r="L1206" s="209"/>
      <c r="M1206" s="210"/>
      <c r="N1206" s="211"/>
      <c r="O1206" s="211"/>
      <c r="P1206" s="211"/>
      <c r="Q1206" s="211"/>
      <c r="R1206" s="211"/>
      <c r="S1206" s="211"/>
      <c r="T1206" s="212"/>
      <c r="AT1206" s="213" t="s">
        <v>453</v>
      </c>
      <c r="AU1206" s="213" t="s">
        <v>91</v>
      </c>
      <c r="AV1206" s="13" t="s">
        <v>85</v>
      </c>
      <c r="AW1206" s="13" t="s">
        <v>37</v>
      </c>
      <c r="AX1206" s="13" t="s">
        <v>78</v>
      </c>
      <c r="AY1206" s="213" t="s">
        <v>443</v>
      </c>
    </row>
    <row r="1207" spans="1:65" s="13" customFormat="1">
      <c r="B1207" s="203"/>
      <c r="C1207" s="204"/>
      <c r="D1207" s="205" t="s">
        <v>453</v>
      </c>
      <c r="E1207" s="206" t="s">
        <v>19</v>
      </c>
      <c r="F1207" s="207" t="s">
        <v>1288</v>
      </c>
      <c r="G1207" s="204"/>
      <c r="H1207" s="206" t="s">
        <v>19</v>
      </c>
      <c r="I1207" s="208"/>
      <c r="J1207" s="204"/>
      <c r="K1207" s="204"/>
      <c r="L1207" s="209"/>
      <c r="M1207" s="210"/>
      <c r="N1207" s="211"/>
      <c r="O1207" s="211"/>
      <c r="P1207" s="211"/>
      <c r="Q1207" s="211"/>
      <c r="R1207" s="211"/>
      <c r="S1207" s="211"/>
      <c r="T1207" s="212"/>
      <c r="AT1207" s="213" t="s">
        <v>453</v>
      </c>
      <c r="AU1207" s="213" t="s">
        <v>91</v>
      </c>
      <c r="AV1207" s="13" t="s">
        <v>85</v>
      </c>
      <c r="AW1207" s="13" t="s">
        <v>37</v>
      </c>
      <c r="AX1207" s="13" t="s">
        <v>78</v>
      </c>
      <c r="AY1207" s="213" t="s">
        <v>443</v>
      </c>
    </row>
    <row r="1208" spans="1:65" s="13" customFormat="1">
      <c r="B1208" s="203"/>
      <c r="C1208" s="204"/>
      <c r="D1208" s="205" t="s">
        <v>453</v>
      </c>
      <c r="E1208" s="206" t="s">
        <v>19</v>
      </c>
      <c r="F1208" s="207" t="s">
        <v>1289</v>
      </c>
      <c r="G1208" s="204"/>
      <c r="H1208" s="206" t="s">
        <v>19</v>
      </c>
      <c r="I1208" s="208"/>
      <c r="J1208" s="204"/>
      <c r="K1208" s="204"/>
      <c r="L1208" s="209"/>
      <c r="M1208" s="210"/>
      <c r="N1208" s="211"/>
      <c r="O1208" s="211"/>
      <c r="P1208" s="211"/>
      <c r="Q1208" s="211"/>
      <c r="R1208" s="211"/>
      <c r="S1208" s="211"/>
      <c r="T1208" s="212"/>
      <c r="AT1208" s="213" t="s">
        <v>453</v>
      </c>
      <c r="AU1208" s="213" t="s">
        <v>91</v>
      </c>
      <c r="AV1208" s="13" t="s">
        <v>85</v>
      </c>
      <c r="AW1208" s="13" t="s">
        <v>37</v>
      </c>
      <c r="AX1208" s="13" t="s">
        <v>78</v>
      </c>
      <c r="AY1208" s="213" t="s">
        <v>443</v>
      </c>
    </row>
    <row r="1209" spans="1:65" s="13" customFormat="1">
      <c r="B1209" s="203"/>
      <c r="C1209" s="204"/>
      <c r="D1209" s="205" t="s">
        <v>453</v>
      </c>
      <c r="E1209" s="206" t="s">
        <v>19</v>
      </c>
      <c r="F1209" s="207" t="s">
        <v>743</v>
      </c>
      <c r="G1209" s="204"/>
      <c r="H1209" s="206" t="s">
        <v>19</v>
      </c>
      <c r="I1209" s="208"/>
      <c r="J1209" s="204"/>
      <c r="K1209" s="204"/>
      <c r="L1209" s="209"/>
      <c r="M1209" s="210"/>
      <c r="N1209" s="211"/>
      <c r="O1209" s="211"/>
      <c r="P1209" s="211"/>
      <c r="Q1209" s="211"/>
      <c r="R1209" s="211"/>
      <c r="S1209" s="211"/>
      <c r="T1209" s="212"/>
      <c r="AT1209" s="213" t="s">
        <v>453</v>
      </c>
      <c r="AU1209" s="213" t="s">
        <v>91</v>
      </c>
      <c r="AV1209" s="13" t="s">
        <v>85</v>
      </c>
      <c r="AW1209" s="13" t="s">
        <v>37</v>
      </c>
      <c r="AX1209" s="13" t="s">
        <v>78</v>
      </c>
      <c r="AY1209" s="213" t="s">
        <v>443</v>
      </c>
    </row>
    <row r="1210" spans="1:65" s="14" customFormat="1">
      <c r="B1210" s="214"/>
      <c r="C1210" s="215"/>
      <c r="D1210" s="205" t="s">
        <v>453</v>
      </c>
      <c r="E1210" s="216" t="s">
        <v>19</v>
      </c>
      <c r="F1210" s="217" t="s">
        <v>1315</v>
      </c>
      <c r="G1210" s="215"/>
      <c r="H1210" s="218">
        <v>137.15</v>
      </c>
      <c r="I1210" s="219"/>
      <c r="J1210" s="215"/>
      <c r="K1210" s="215"/>
      <c r="L1210" s="220"/>
      <c r="M1210" s="221"/>
      <c r="N1210" s="222"/>
      <c r="O1210" s="222"/>
      <c r="P1210" s="222"/>
      <c r="Q1210" s="222"/>
      <c r="R1210" s="222"/>
      <c r="S1210" s="222"/>
      <c r="T1210" s="223"/>
      <c r="AT1210" s="224" t="s">
        <v>453</v>
      </c>
      <c r="AU1210" s="224" t="s">
        <v>91</v>
      </c>
      <c r="AV1210" s="14" t="s">
        <v>91</v>
      </c>
      <c r="AW1210" s="14" t="s">
        <v>37</v>
      </c>
      <c r="AX1210" s="14" t="s">
        <v>78</v>
      </c>
      <c r="AY1210" s="224" t="s">
        <v>443</v>
      </c>
    </row>
    <row r="1211" spans="1:65" s="15" customFormat="1">
      <c r="B1211" s="225"/>
      <c r="C1211" s="226"/>
      <c r="D1211" s="205" t="s">
        <v>453</v>
      </c>
      <c r="E1211" s="227" t="s">
        <v>19</v>
      </c>
      <c r="F1211" s="228" t="s">
        <v>456</v>
      </c>
      <c r="G1211" s="226"/>
      <c r="H1211" s="229">
        <v>137.15</v>
      </c>
      <c r="I1211" s="230"/>
      <c r="J1211" s="226"/>
      <c r="K1211" s="226"/>
      <c r="L1211" s="231"/>
      <c r="M1211" s="232"/>
      <c r="N1211" s="233"/>
      <c r="O1211" s="233"/>
      <c r="P1211" s="233"/>
      <c r="Q1211" s="233"/>
      <c r="R1211" s="233"/>
      <c r="S1211" s="233"/>
      <c r="T1211" s="234"/>
      <c r="AT1211" s="235" t="s">
        <v>453</v>
      </c>
      <c r="AU1211" s="235" t="s">
        <v>91</v>
      </c>
      <c r="AV1211" s="15" t="s">
        <v>449</v>
      </c>
      <c r="AW1211" s="15" t="s">
        <v>37</v>
      </c>
      <c r="AX1211" s="15" t="s">
        <v>85</v>
      </c>
      <c r="AY1211" s="235" t="s">
        <v>443</v>
      </c>
    </row>
    <row r="1212" spans="1:65" s="2" customFormat="1" ht="44.25" customHeight="1">
      <c r="A1212" s="37"/>
      <c r="B1212" s="38"/>
      <c r="C1212" s="185" t="s">
        <v>1316</v>
      </c>
      <c r="D1212" s="185" t="s">
        <v>445</v>
      </c>
      <c r="E1212" s="186" t="s">
        <v>1317</v>
      </c>
      <c r="F1212" s="187" t="s">
        <v>1318</v>
      </c>
      <c r="G1212" s="188" t="s">
        <v>459</v>
      </c>
      <c r="H1212" s="189">
        <v>24</v>
      </c>
      <c r="I1212" s="190"/>
      <c r="J1212" s="191">
        <f>ROUND(I1212*H1212,2)</f>
        <v>0</v>
      </c>
      <c r="K1212" s="187" t="s">
        <v>448</v>
      </c>
      <c r="L1212" s="42"/>
      <c r="M1212" s="192" t="s">
        <v>19</v>
      </c>
      <c r="N1212" s="193" t="s">
        <v>50</v>
      </c>
      <c r="O1212" s="67"/>
      <c r="P1212" s="194">
        <f>O1212*H1212</f>
        <v>0</v>
      </c>
      <c r="Q1212" s="194">
        <v>0.17488999999999999</v>
      </c>
      <c r="R1212" s="194">
        <f>Q1212*H1212</f>
        <v>4.1973599999999998</v>
      </c>
      <c r="S1212" s="194">
        <v>0</v>
      </c>
      <c r="T1212" s="195">
        <f>S1212*H1212</f>
        <v>0</v>
      </c>
      <c r="U1212" s="37"/>
      <c r="V1212" s="37"/>
      <c r="W1212" s="37"/>
      <c r="X1212" s="37"/>
      <c r="Y1212" s="37"/>
      <c r="Z1212" s="37"/>
      <c r="AA1212" s="37"/>
      <c r="AB1212" s="37"/>
      <c r="AC1212" s="37"/>
      <c r="AD1212" s="37"/>
      <c r="AE1212" s="37"/>
      <c r="AR1212" s="196" t="s">
        <v>449</v>
      </c>
      <c r="AT1212" s="196" t="s">
        <v>445</v>
      </c>
      <c r="AU1212" s="196" t="s">
        <v>91</v>
      </c>
      <c r="AY1212" s="20" t="s">
        <v>443</v>
      </c>
      <c r="BE1212" s="197">
        <f>IF(N1212="základní",J1212,0)</f>
        <v>0</v>
      </c>
      <c r="BF1212" s="197">
        <f>IF(N1212="snížená",J1212,0)</f>
        <v>0</v>
      </c>
      <c r="BG1212" s="197">
        <f>IF(N1212="zákl. přenesená",J1212,0)</f>
        <v>0</v>
      </c>
      <c r="BH1212" s="197">
        <f>IF(N1212="sníž. přenesená",J1212,0)</f>
        <v>0</v>
      </c>
      <c r="BI1212" s="197">
        <f>IF(N1212="nulová",J1212,0)</f>
        <v>0</v>
      </c>
      <c r="BJ1212" s="20" t="s">
        <v>91</v>
      </c>
      <c r="BK1212" s="197">
        <f>ROUND(I1212*H1212,2)</f>
        <v>0</v>
      </c>
      <c r="BL1212" s="20" t="s">
        <v>449</v>
      </c>
      <c r="BM1212" s="196" t="s">
        <v>1319</v>
      </c>
    </row>
    <row r="1213" spans="1:65" s="2" customFormat="1">
      <c r="A1213" s="37"/>
      <c r="B1213" s="38"/>
      <c r="C1213" s="39"/>
      <c r="D1213" s="198" t="s">
        <v>451</v>
      </c>
      <c r="E1213" s="39"/>
      <c r="F1213" s="199" t="s">
        <v>1320</v>
      </c>
      <c r="G1213" s="39"/>
      <c r="H1213" s="39"/>
      <c r="I1213" s="200"/>
      <c r="J1213" s="39"/>
      <c r="K1213" s="39"/>
      <c r="L1213" s="42"/>
      <c r="M1213" s="201"/>
      <c r="N1213" s="202"/>
      <c r="O1213" s="67"/>
      <c r="P1213" s="67"/>
      <c r="Q1213" s="67"/>
      <c r="R1213" s="67"/>
      <c r="S1213" s="67"/>
      <c r="T1213" s="68"/>
      <c r="U1213" s="37"/>
      <c r="V1213" s="37"/>
      <c r="W1213" s="37"/>
      <c r="X1213" s="37"/>
      <c r="Y1213" s="37"/>
      <c r="Z1213" s="37"/>
      <c r="AA1213" s="37"/>
      <c r="AB1213" s="37"/>
      <c r="AC1213" s="37"/>
      <c r="AD1213" s="37"/>
      <c r="AE1213" s="37"/>
      <c r="AT1213" s="20" t="s">
        <v>451</v>
      </c>
      <c r="AU1213" s="20" t="s">
        <v>91</v>
      </c>
    </row>
    <row r="1214" spans="1:65" s="13" customFormat="1">
      <c r="B1214" s="203"/>
      <c r="C1214" s="204"/>
      <c r="D1214" s="205" t="s">
        <v>453</v>
      </c>
      <c r="E1214" s="206" t="s">
        <v>19</v>
      </c>
      <c r="F1214" s="207" t="s">
        <v>540</v>
      </c>
      <c r="G1214" s="204"/>
      <c r="H1214" s="206" t="s">
        <v>19</v>
      </c>
      <c r="I1214" s="208"/>
      <c r="J1214" s="204"/>
      <c r="K1214" s="204"/>
      <c r="L1214" s="209"/>
      <c r="M1214" s="210"/>
      <c r="N1214" s="211"/>
      <c r="O1214" s="211"/>
      <c r="P1214" s="211"/>
      <c r="Q1214" s="211"/>
      <c r="R1214" s="211"/>
      <c r="S1214" s="211"/>
      <c r="T1214" s="212"/>
      <c r="AT1214" s="213" t="s">
        <v>453</v>
      </c>
      <c r="AU1214" s="213" t="s">
        <v>91</v>
      </c>
      <c r="AV1214" s="13" t="s">
        <v>85</v>
      </c>
      <c r="AW1214" s="13" t="s">
        <v>37</v>
      </c>
      <c r="AX1214" s="13" t="s">
        <v>78</v>
      </c>
      <c r="AY1214" s="213" t="s">
        <v>443</v>
      </c>
    </row>
    <row r="1215" spans="1:65" s="13" customFormat="1">
      <c r="B1215" s="203"/>
      <c r="C1215" s="204"/>
      <c r="D1215" s="205" t="s">
        <v>453</v>
      </c>
      <c r="E1215" s="206" t="s">
        <v>19</v>
      </c>
      <c r="F1215" s="207" t="s">
        <v>541</v>
      </c>
      <c r="G1215" s="204"/>
      <c r="H1215" s="206" t="s">
        <v>19</v>
      </c>
      <c r="I1215" s="208"/>
      <c r="J1215" s="204"/>
      <c r="K1215" s="204"/>
      <c r="L1215" s="209"/>
      <c r="M1215" s="210"/>
      <c r="N1215" s="211"/>
      <c r="O1215" s="211"/>
      <c r="P1215" s="211"/>
      <c r="Q1215" s="211"/>
      <c r="R1215" s="211"/>
      <c r="S1215" s="211"/>
      <c r="T1215" s="212"/>
      <c r="AT1215" s="213" t="s">
        <v>453</v>
      </c>
      <c r="AU1215" s="213" t="s">
        <v>91</v>
      </c>
      <c r="AV1215" s="13" t="s">
        <v>85</v>
      </c>
      <c r="AW1215" s="13" t="s">
        <v>37</v>
      </c>
      <c r="AX1215" s="13" t="s">
        <v>78</v>
      </c>
      <c r="AY1215" s="213" t="s">
        <v>443</v>
      </c>
    </row>
    <row r="1216" spans="1:65" s="13" customFormat="1">
      <c r="B1216" s="203"/>
      <c r="C1216" s="204"/>
      <c r="D1216" s="205" t="s">
        <v>453</v>
      </c>
      <c r="E1216" s="206" t="s">
        <v>19</v>
      </c>
      <c r="F1216" s="207" t="s">
        <v>542</v>
      </c>
      <c r="G1216" s="204"/>
      <c r="H1216" s="206" t="s">
        <v>19</v>
      </c>
      <c r="I1216" s="208"/>
      <c r="J1216" s="204"/>
      <c r="K1216" s="204"/>
      <c r="L1216" s="209"/>
      <c r="M1216" s="210"/>
      <c r="N1216" s="211"/>
      <c r="O1216" s="211"/>
      <c r="P1216" s="211"/>
      <c r="Q1216" s="211"/>
      <c r="R1216" s="211"/>
      <c r="S1216" s="211"/>
      <c r="T1216" s="212"/>
      <c r="AT1216" s="213" t="s">
        <v>453</v>
      </c>
      <c r="AU1216" s="213" t="s">
        <v>91</v>
      </c>
      <c r="AV1216" s="13" t="s">
        <v>85</v>
      </c>
      <c r="AW1216" s="13" t="s">
        <v>37</v>
      </c>
      <c r="AX1216" s="13" t="s">
        <v>78</v>
      </c>
      <c r="AY1216" s="213" t="s">
        <v>443</v>
      </c>
    </row>
    <row r="1217" spans="1:65" s="14" customFormat="1">
      <c r="B1217" s="214"/>
      <c r="C1217" s="215"/>
      <c r="D1217" s="205" t="s">
        <v>453</v>
      </c>
      <c r="E1217" s="216" t="s">
        <v>19</v>
      </c>
      <c r="F1217" s="217" t="s">
        <v>608</v>
      </c>
      <c r="G1217" s="215"/>
      <c r="H1217" s="218">
        <v>24</v>
      </c>
      <c r="I1217" s="219"/>
      <c r="J1217" s="215"/>
      <c r="K1217" s="215"/>
      <c r="L1217" s="220"/>
      <c r="M1217" s="221"/>
      <c r="N1217" s="222"/>
      <c r="O1217" s="222"/>
      <c r="P1217" s="222"/>
      <c r="Q1217" s="222"/>
      <c r="R1217" s="222"/>
      <c r="S1217" s="222"/>
      <c r="T1217" s="223"/>
      <c r="AT1217" s="224" t="s">
        <v>453</v>
      </c>
      <c r="AU1217" s="224" t="s">
        <v>91</v>
      </c>
      <c r="AV1217" s="14" t="s">
        <v>91</v>
      </c>
      <c r="AW1217" s="14" t="s">
        <v>37</v>
      </c>
      <c r="AX1217" s="14" t="s">
        <v>78</v>
      </c>
      <c r="AY1217" s="224" t="s">
        <v>443</v>
      </c>
    </row>
    <row r="1218" spans="1:65" s="15" customFormat="1">
      <c r="B1218" s="225"/>
      <c r="C1218" s="226"/>
      <c r="D1218" s="205" t="s">
        <v>453</v>
      </c>
      <c r="E1218" s="227" t="s">
        <v>19</v>
      </c>
      <c r="F1218" s="228" t="s">
        <v>456</v>
      </c>
      <c r="G1218" s="226"/>
      <c r="H1218" s="229">
        <v>24</v>
      </c>
      <c r="I1218" s="230"/>
      <c r="J1218" s="226"/>
      <c r="K1218" s="226"/>
      <c r="L1218" s="231"/>
      <c r="M1218" s="232"/>
      <c r="N1218" s="233"/>
      <c r="O1218" s="233"/>
      <c r="P1218" s="233"/>
      <c r="Q1218" s="233"/>
      <c r="R1218" s="233"/>
      <c r="S1218" s="233"/>
      <c r="T1218" s="234"/>
      <c r="AT1218" s="235" t="s">
        <v>453</v>
      </c>
      <c r="AU1218" s="235" t="s">
        <v>91</v>
      </c>
      <c r="AV1218" s="15" t="s">
        <v>449</v>
      </c>
      <c r="AW1218" s="15" t="s">
        <v>37</v>
      </c>
      <c r="AX1218" s="15" t="s">
        <v>85</v>
      </c>
      <c r="AY1218" s="235" t="s">
        <v>443</v>
      </c>
    </row>
    <row r="1219" spans="1:65" s="2" customFormat="1" ht="37.9" customHeight="1">
      <c r="A1219" s="37"/>
      <c r="B1219" s="38"/>
      <c r="C1219" s="185" t="s">
        <v>1321</v>
      </c>
      <c r="D1219" s="185" t="s">
        <v>445</v>
      </c>
      <c r="E1219" s="186" t="s">
        <v>1322</v>
      </c>
      <c r="F1219" s="187" t="s">
        <v>1323</v>
      </c>
      <c r="G1219" s="188" t="s">
        <v>459</v>
      </c>
      <c r="H1219" s="189">
        <v>28</v>
      </c>
      <c r="I1219" s="190"/>
      <c r="J1219" s="191">
        <f>ROUND(I1219*H1219,2)</f>
        <v>0</v>
      </c>
      <c r="K1219" s="187" t="s">
        <v>448</v>
      </c>
      <c r="L1219" s="42"/>
      <c r="M1219" s="192" t="s">
        <v>19</v>
      </c>
      <c r="N1219" s="193" t="s">
        <v>50</v>
      </c>
      <c r="O1219" s="67"/>
      <c r="P1219" s="194">
        <f>O1219*H1219</f>
        <v>0</v>
      </c>
      <c r="Q1219" s="194">
        <v>0</v>
      </c>
      <c r="R1219" s="194">
        <f>Q1219*H1219</f>
        <v>0</v>
      </c>
      <c r="S1219" s="194">
        <v>0</v>
      </c>
      <c r="T1219" s="195">
        <f>S1219*H1219</f>
        <v>0</v>
      </c>
      <c r="U1219" s="37"/>
      <c r="V1219" s="37"/>
      <c r="W1219" s="37"/>
      <c r="X1219" s="37"/>
      <c r="Y1219" s="37"/>
      <c r="Z1219" s="37"/>
      <c r="AA1219" s="37"/>
      <c r="AB1219" s="37"/>
      <c r="AC1219" s="37"/>
      <c r="AD1219" s="37"/>
      <c r="AE1219" s="37"/>
      <c r="AR1219" s="196" t="s">
        <v>449</v>
      </c>
      <c r="AT1219" s="196" t="s">
        <v>445</v>
      </c>
      <c r="AU1219" s="196" t="s">
        <v>91</v>
      </c>
      <c r="AY1219" s="20" t="s">
        <v>443</v>
      </c>
      <c r="BE1219" s="197">
        <f>IF(N1219="základní",J1219,0)</f>
        <v>0</v>
      </c>
      <c r="BF1219" s="197">
        <f>IF(N1219="snížená",J1219,0)</f>
        <v>0</v>
      </c>
      <c r="BG1219" s="197">
        <f>IF(N1219="zákl. přenesená",J1219,0)</f>
        <v>0</v>
      </c>
      <c r="BH1219" s="197">
        <f>IF(N1219="sníž. přenesená",J1219,0)</f>
        <v>0</v>
      </c>
      <c r="BI1219" s="197">
        <f>IF(N1219="nulová",J1219,0)</f>
        <v>0</v>
      </c>
      <c r="BJ1219" s="20" t="s">
        <v>91</v>
      </c>
      <c r="BK1219" s="197">
        <f>ROUND(I1219*H1219,2)</f>
        <v>0</v>
      </c>
      <c r="BL1219" s="20" t="s">
        <v>449</v>
      </c>
      <c r="BM1219" s="196" t="s">
        <v>1324</v>
      </c>
    </row>
    <row r="1220" spans="1:65" s="2" customFormat="1">
      <c r="A1220" s="37"/>
      <c r="B1220" s="38"/>
      <c r="C1220" s="39"/>
      <c r="D1220" s="198" t="s">
        <v>451</v>
      </c>
      <c r="E1220" s="39"/>
      <c r="F1220" s="199" t="s">
        <v>1325</v>
      </c>
      <c r="G1220" s="39"/>
      <c r="H1220" s="39"/>
      <c r="I1220" s="200"/>
      <c r="J1220" s="39"/>
      <c r="K1220" s="39"/>
      <c r="L1220" s="42"/>
      <c r="M1220" s="201"/>
      <c r="N1220" s="202"/>
      <c r="O1220" s="67"/>
      <c r="P1220" s="67"/>
      <c r="Q1220" s="67"/>
      <c r="R1220" s="67"/>
      <c r="S1220" s="67"/>
      <c r="T1220" s="68"/>
      <c r="U1220" s="37"/>
      <c r="V1220" s="37"/>
      <c r="W1220" s="37"/>
      <c r="X1220" s="37"/>
      <c r="Y1220" s="37"/>
      <c r="Z1220" s="37"/>
      <c r="AA1220" s="37"/>
      <c r="AB1220" s="37"/>
      <c r="AC1220" s="37"/>
      <c r="AD1220" s="37"/>
      <c r="AE1220" s="37"/>
      <c r="AT1220" s="20" t="s">
        <v>451</v>
      </c>
      <c r="AU1220" s="20" t="s">
        <v>91</v>
      </c>
    </row>
    <row r="1221" spans="1:65" s="13" customFormat="1">
      <c r="B1221" s="203"/>
      <c r="C1221" s="204"/>
      <c r="D1221" s="205" t="s">
        <v>453</v>
      </c>
      <c r="E1221" s="206" t="s">
        <v>19</v>
      </c>
      <c r="F1221" s="207" t="s">
        <v>540</v>
      </c>
      <c r="G1221" s="204"/>
      <c r="H1221" s="206" t="s">
        <v>19</v>
      </c>
      <c r="I1221" s="208"/>
      <c r="J1221" s="204"/>
      <c r="K1221" s="204"/>
      <c r="L1221" s="209"/>
      <c r="M1221" s="210"/>
      <c r="N1221" s="211"/>
      <c r="O1221" s="211"/>
      <c r="P1221" s="211"/>
      <c r="Q1221" s="211"/>
      <c r="R1221" s="211"/>
      <c r="S1221" s="211"/>
      <c r="T1221" s="212"/>
      <c r="AT1221" s="213" t="s">
        <v>453</v>
      </c>
      <c r="AU1221" s="213" t="s">
        <v>91</v>
      </c>
      <c r="AV1221" s="13" t="s">
        <v>85</v>
      </c>
      <c r="AW1221" s="13" t="s">
        <v>37</v>
      </c>
      <c r="AX1221" s="13" t="s">
        <v>78</v>
      </c>
      <c r="AY1221" s="213" t="s">
        <v>443</v>
      </c>
    </row>
    <row r="1222" spans="1:65" s="13" customFormat="1">
      <c r="B1222" s="203"/>
      <c r="C1222" s="204"/>
      <c r="D1222" s="205" t="s">
        <v>453</v>
      </c>
      <c r="E1222" s="206" t="s">
        <v>19</v>
      </c>
      <c r="F1222" s="207" t="s">
        <v>541</v>
      </c>
      <c r="G1222" s="204"/>
      <c r="H1222" s="206" t="s">
        <v>19</v>
      </c>
      <c r="I1222" s="208"/>
      <c r="J1222" s="204"/>
      <c r="K1222" s="204"/>
      <c r="L1222" s="209"/>
      <c r="M1222" s="210"/>
      <c r="N1222" s="211"/>
      <c r="O1222" s="211"/>
      <c r="P1222" s="211"/>
      <c r="Q1222" s="211"/>
      <c r="R1222" s="211"/>
      <c r="S1222" s="211"/>
      <c r="T1222" s="212"/>
      <c r="AT1222" s="213" t="s">
        <v>453</v>
      </c>
      <c r="AU1222" s="213" t="s">
        <v>91</v>
      </c>
      <c r="AV1222" s="13" t="s">
        <v>85</v>
      </c>
      <c r="AW1222" s="13" t="s">
        <v>37</v>
      </c>
      <c r="AX1222" s="13" t="s">
        <v>78</v>
      </c>
      <c r="AY1222" s="213" t="s">
        <v>443</v>
      </c>
    </row>
    <row r="1223" spans="1:65" s="13" customFormat="1">
      <c r="B1223" s="203"/>
      <c r="C1223" s="204"/>
      <c r="D1223" s="205" t="s">
        <v>453</v>
      </c>
      <c r="E1223" s="206" t="s">
        <v>19</v>
      </c>
      <c r="F1223" s="207" t="s">
        <v>542</v>
      </c>
      <c r="G1223" s="204"/>
      <c r="H1223" s="206" t="s">
        <v>19</v>
      </c>
      <c r="I1223" s="208"/>
      <c r="J1223" s="204"/>
      <c r="K1223" s="204"/>
      <c r="L1223" s="209"/>
      <c r="M1223" s="210"/>
      <c r="N1223" s="211"/>
      <c r="O1223" s="211"/>
      <c r="P1223" s="211"/>
      <c r="Q1223" s="211"/>
      <c r="R1223" s="211"/>
      <c r="S1223" s="211"/>
      <c r="T1223" s="212"/>
      <c r="AT1223" s="213" t="s">
        <v>453</v>
      </c>
      <c r="AU1223" s="213" t="s">
        <v>91</v>
      </c>
      <c r="AV1223" s="13" t="s">
        <v>85</v>
      </c>
      <c r="AW1223" s="13" t="s">
        <v>37</v>
      </c>
      <c r="AX1223" s="13" t="s">
        <v>78</v>
      </c>
      <c r="AY1223" s="213" t="s">
        <v>443</v>
      </c>
    </row>
    <row r="1224" spans="1:65" s="13" customFormat="1">
      <c r="B1224" s="203"/>
      <c r="C1224" s="204"/>
      <c r="D1224" s="205" t="s">
        <v>453</v>
      </c>
      <c r="E1224" s="206" t="s">
        <v>19</v>
      </c>
      <c r="F1224" s="207" t="s">
        <v>1326</v>
      </c>
      <c r="G1224" s="204"/>
      <c r="H1224" s="206" t="s">
        <v>19</v>
      </c>
      <c r="I1224" s="208"/>
      <c r="J1224" s="204"/>
      <c r="K1224" s="204"/>
      <c r="L1224" s="209"/>
      <c r="M1224" s="210"/>
      <c r="N1224" s="211"/>
      <c r="O1224" s="211"/>
      <c r="P1224" s="211"/>
      <c r="Q1224" s="211"/>
      <c r="R1224" s="211"/>
      <c r="S1224" s="211"/>
      <c r="T1224" s="212"/>
      <c r="AT1224" s="213" t="s">
        <v>453</v>
      </c>
      <c r="AU1224" s="213" t="s">
        <v>91</v>
      </c>
      <c r="AV1224" s="13" t="s">
        <v>85</v>
      </c>
      <c r="AW1224" s="13" t="s">
        <v>37</v>
      </c>
      <c r="AX1224" s="13" t="s">
        <v>78</v>
      </c>
      <c r="AY1224" s="213" t="s">
        <v>443</v>
      </c>
    </row>
    <row r="1225" spans="1:65" s="14" customFormat="1">
      <c r="B1225" s="214"/>
      <c r="C1225" s="215"/>
      <c r="D1225" s="205" t="s">
        <v>453</v>
      </c>
      <c r="E1225" s="216" t="s">
        <v>19</v>
      </c>
      <c r="F1225" s="217" t="s">
        <v>1327</v>
      </c>
      <c r="G1225" s="215"/>
      <c r="H1225" s="218">
        <v>28</v>
      </c>
      <c r="I1225" s="219"/>
      <c r="J1225" s="215"/>
      <c r="K1225" s="215"/>
      <c r="L1225" s="220"/>
      <c r="M1225" s="221"/>
      <c r="N1225" s="222"/>
      <c r="O1225" s="222"/>
      <c r="P1225" s="222"/>
      <c r="Q1225" s="222"/>
      <c r="R1225" s="222"/>
      <c r="S1225" s="222"/>
      <c r="T1225" s="223"/>
      <c r="AT1225" s="224" t="s">
        <v>453</v>
      </c>
      <c r="AU1225" s="224" t="s">
        <v>91</v>
      </c>
      <c r="AV1225" s="14" t="s">
        <v>91</v>
      </c>
      <c r="AW1225" s="14" t="s">
        <v>37</v>
      </c>
      <c r="AX1225" s="14" t="s">
        <v>78</v>
      </c>
      <c r="AY1225" s="224" t="s">
        <v>443</v>
      </c>
    </row>
    <row r="1226" spans="1:65" s="15" customFormat="1">
      <c r="B1226" s="225"/>
      <c r="C1226" s="226"/>
      <c r="D1226" s="205" t="s">
        <v>453</v>
      </c>
      <c r="E1226" s="227" t="s">
        <v>19</v>
      </c>
      <c r="F1226" s="228" t="s">
        <v>456</v>
      </c>
      <c r="G1226" s="226"/>
      <c r="H1226" s="229">
        <v>28</v>
      </c>
      <c r="I1226" s="230"/>
      <c r="J1226" s="226"/>
      <c r="K1226" s="226"/>
      <c r="L1226" s="231"/>
      <c r="M1226" s="232"/>
      <c r="N1226" s="233"/>
      <c r="O1226" s="233"/>
      <c r="P1226" s="233"/>
      <c r="Q1226" s="233"/>
      <c r="R1226" s="233"/>
      <c r="S1226" s="233"/>
      <c r="T1226" s="234"/>
      <c r="AT1226" s="235" t="s">
        <v>453</v>
      </c>
      <c r="AU1226" s="235" t="s">
        <v>91</v>
      </c>
      <c r="AV1226" s="15" t="s">
        <v>449</v>
      </c>
      <c r="AW1226" s="15" t="s">
        <v>37</v>
      </c>
      <c r="AX1226" s="15" t="s">
        <v>85</v>
      </c>
      <c r="AY1226" s="235" t="s">
        <v>443</v>
      </c>
    </row>
    <row r="1227" spans="1:65" s="2" customFormat="1" ht="24.2" customHeight="1">
      <c r="A1227" s="37"/>
      <c r="B1227" s="38"/>
      <c r="C1227" s="247" t="s">
        <v>1328</v>
      </c>
      <c r="D1227" s="247" t="s">
        <v>731</v>
      </c>
      <c r="E1227" s="248" t="s">
        <v>1329</v>
      </c>
      <c r="F1227" s="249" t="s">
        <v>1330</v>
      </c>
      <c r="G1227" s="250" t="s">
        <v>459</v>
      </c>
      <c r="H1227" s="251">
        <v>44</v>
      </c>
      <c r="I1227" s="252"/>
      <c r="J1227" s="253">
        <f>ROUND(I1227*H1227,2)</f>
        <v>0</v>
      </c>
      <c r="K1227" s="249" t="s">
        <v>448</v>
      </c>
      <c r="L1227" s="254"/>
      <c r="M1227" s="255" t="s">
        <v>19</v>
      </c>
      <c r="N1227" s="256" t="s">
        <v>50</v>
      </c>
      <c r="O1227" s="67"/>
      <c r="P1227" s="194">
        <f>O1227*H1227</f>
        <v>0</v>
      </c>
      <c r="Q1227" s="194">
        <v>2.3999999999999998E-3</v>
      </c>
      <c r="R1227" s="194">
        <f>Q1227*H1227</f>
        <v>0.10559999999999999</v>
      </c>
      <c r="S1227" s="194">
        <v>0</v>
      </c>
      <c r="T1227" s="195">
        <f>S1227*H1227</f>
        <v>0</v>
      </c>
      <c r="U1227" s="37"/>
      <c r="V1227" s="37"/>
      <c r="W1227" s="37"/>
      <c r="X1227" s="37"/>
      <c r="Y1227" s="37"/>
      <c r="Z1227" s="37"/>
      <c r="AA1227" s="37"/>
      <c r="AB1227" s="37"/>
      <c r="AC1227" s="37"/>
      <c r="AD1227" s="37"/>
      <c r="AE1227" s="37"/>
      <c r="AR1227" s="196" t="s">
        <v>495</v>
      </c>
      <c r="AT1227" s="196" t="s">
        <v>731</v>
      </c>
      <c r="AU1227" s="196" t="s">
        <v>91</v>
      </c>
      <c r="AY1227" s="20" t="s">
        <v>443</v>
      </c>
      <c r="BE1227" s="197">
        <f>IF(N1227="základní",J1227,0)</f>
        <v>0</v>
      </c>
      <c r="BF1227" s="197">
        <f>IF(N1227="snížená",J1227,0)</f>
        <v>0</v>
      </c>
      <c r="BG1227" s="197">
        <f>IF(N1227="zákl. přenesená",J1227,0)</f>
        <v>0</v>
      </c>
      <c r="BH1227" s="197">
        <f>IF(N1227="sníž. přenesená",J1227,0)</f>
        <v>0</v>
      </c>
      <c r="BI1227" s="197">
        <f>IF(N1227="nulová",J1227,0)</f>
        <v>0</v>
      </c>
      <c r="BJ1227" s="20" t="s">
        <v>91</v>
      </c>
      <c r="BK1227" s="197">
        <f>ROUND(I1227*H1227,2)</f>
        <v>0</v>
      </c>
      <c r="BL1227" s="20" t="s">
        <v>449</v>
      </c>
      <c r="BM1227" s="196" t="s">
        <v>1331</v>
      </c>
    </row>
    <row r="1228" spans="1:65" s="13" customFormat="1">
      <c r="B1228" s="203"/>
      <c r="C1228" s="204"/>
      <c r="D1228" s="205" t="s">
        <v>453</v>
      </c>
      <c r="E1228" s="206" t="s">
        <v>19</v>
      </c>
      <c r="F1228" s="207" t="s">
        <v>1326</v>
      </c>
      <c r="G1228" s="204"/>
      <c r="H1228" s="206" t="s">
        <v>19</v>
      </c>
      <c r="I1228" s="208"/>
      <c r="J1228" s="204"/>
      <c r="K1228" s="204"/>
      <c r="L1228" s="209"/>
      <c r="M1228" s="210"/>
      <c r="N1228" s="211"/>
      <c r="O1228" s="211"/>
      <c r="P1228" s="211"/>
      <c r="Q1228" s="211"/>
      <c r="R1228" s="211"/>
      <c r="S1228" s="211"/>
      <c r="T1228" s="212"/>
      <c r="AT1228" s="213" t="s">
        <v>453</v>
      </c>
      <c r="AU1228" s="213" t="s">
        <v>91</v>
      </c>
      <c r="AV1228" s="13" t="s">
        <v>85</v>
      </c>
      <c r="AW1228" s="13" t="s">
        <v>37</v>
      </c>
      <c r="AX1228" s="13" t="s">
        <v>78</v>
      </c>
      <c r="AY1228" s="213" t="s">
        <v>443</v>
      </c>
    </row>
    <row r="1229" spans="1:65" s="14" customFormat="1">
      <c r="B1229" s="214"/>
      <c r="C1229" s="215"/>
      <c r="D1229" s="205" t="s">
        <v>453</v>
      </c>
      <c r="E1229" s="216" t="s">
        <v>19</v>
      </c>
      <c r="F1229" s="217" t="s">
        <v>1327</v>
      </c>
      <c r="G1229" s="215"/>
      <c r="H1229" s="218">
        <v>28</v>
      </c>
      <c r="I1229" s="219"/>
      <c r="J1229" s="215"/>
      <c r="K1229" s="215"/>
      <c r="L1229" s="220"/>
      <c r="M1229" s="221"/>
      <c r="N1229" s="222"/>
      <c r="O1229" s="222"/>
      <c r="P1229" s="222"/>
      <c r="Q1229" s="222"/>
      <c r="R1229" s="222"/>
      <c r="S1229" s="222"/>
      <c r="T1229" s="223"/>
      <c r="AT1229" s="224" t="s">
        <v>453</v>
      </c>
      <c r="AU1229" s="224" t="s">
        <v>91</v>
      </c>
      <c r="AV1229" s="14" t="s">
        <v>91</v>
      </c>
      <c r="AW1229" s="14" t="s">
        <v>37</v>
      </c>
      <c r="AX1229" s="14" t="s">
        <v>78</v>
      </c>
      <c r="AY1229" s="224" t="s">
        <v>443</v>
      </c>
    </row>
    <row r="1230" spans="1:65" s="13" customFormat="1">
      <c r="B1230" s="203"/>
      <c r="C1230" s="204"/>
      <c r="D1230" s="205" t="s">
        <v>453</v>
      </c>
      <c r="E1230" s="206" t="s">
        <v>19</v>
      </c>
      <c r="F1230" s="207" t="s">
        <v>542</v>
      </c>
      <c r="G1230" s="204"/>
      <c r="H1230" s="206" t="s">
        <v>19</v>
      </c>
      <c r="I1230" s="208"/>
      <c r="J1230" s="204"/>
      <c r="K1230" s="204"/>
      <c r="L1230" s="209"/>
      <c r="M1230" s="210"/>
      <c r="N1230" s="211"/>
      <c r="O1230" s="211"/>
      <c r="P1230" s="211"/>
      <c r="Q1230" s="211"/>
      <c r="R1230" s="211"/>
      <c r="S1230" s="211"/>
      <c r="T1230" s="212"/>
      <c r="AT1230" s="213" t="s">
        <v>453</v>
      </c>
      <c r="AU1230" s="213" t="s">
        <v>91</v>
      </c>
      <c r="AV1230" s="13" t="s">
        <v>85</v>
      </c>
      <c r="AW1230" s="13" t="s">
        <v>37</v>
      </c>
      <c r="AX1230" s="13" t="s">
        <v>78</v>
      </c>
      <c r="AY1230" s="213" t="s">
        <v>443</v>
      </c>
    </row>
    <row r="1231" spans="1:65" s="14" customFormat="1">
      <c r="B1231" s="214"/>
      <c r="C1231" s="215"/>
      <c r="D1231" s="205" t="s">
        <v>453</v>
      </c>
      <c r="E1231" s="216" t="s">
        <v>19</v>
      </c>
      <c r="F1231" s="217" t="s">
        <v>1332</v>
      </c>
      <c r="G1231" s="215"/>
      <c r="H1231" s="218">
        <v>16</v>
      </c>
      <c r="I1231" s="219"/>
      <c r="J1231" s="215"/>
      <c r="K1231" s="215"/>
      <c r="L1231" s="220"/>
      <c r="M1231" s="221"/>
      <c r="N1231" s="222"/>
      <c r="O1231" s="222"/>
      <c r="P1231" s="222"/>
      <c r="Q1231" s="222"/>
      <c r="R1231" s="222"/>
      <c r="S1231" s="222"/>
      <c r="T1231" s="223"/>
      <c r="AT1231" s="224" t="s">
        <v>453</v>
      </c>
      <c r="AU1231" s="224" t="s">
        <v>91</v>
      </c>
      <c r="AV1231" s="14" t="s">
        <v>91</v>
      </c>
      <c r="AW1231" s="14" t="s">
        <v>37</v>
      </c>
      <c r="AX1231" s="14" t="s">
        <v>78</v>
      </c>
      <c r="AY1231" s="224" t="s">
        <v>443</v>
      </c>
    </row>
    <row r="1232" spans="1:65" s="15" customFormat="1">
      <c r="B1232" s="225"/>
      <c r="C1232" s="226"/>
      <c r="D1232" s="205" t="s">
        <v>453</v>
      </c>
      <c r="E1232" s="227" t="s">
        <v>19</v>
      </c>
      <c r="F1232" s="228" t="s">
        <v>456</v>
      </c>
      <c r="G1232" s="226"/>
      <c r="H1232" s="229">
        <v>44</v>
      </c>
      <c r="I1232" s="230"/>
      <c r="J1232" s="226"/>
      <c r="K1232" s="226"/>
      <c r="L1232" s="231"/>
      <c r="M1232" s="232"/>
      <c r="N1232" s="233"/>
      <c r="O1232" s="233"/>
      <c r="P1232" s="233"/>
      <c r="Q1232" s="233"/>
      <c r="R1232" s="233"/>
      <c r="S1232" s="233"/>
      <c r="T1232" s="234"/>
      <c r="AT1232" s="235" t="s">
        <v>453</v>
      </c>
      <c r="AU1232" s="235" t="s">
        <v>91</v>
      </c>
      <c r="AV1232" s="15" t="s">
        <v>449</v>
      </c>
      <c r="AW1232" s="15" t="s">
        <v>37</v>
      </c>
      <c r="AX1232" s="15" t="s">
        <v>85</v>
      </c>
      <c r="AY1232" s="235" t="s">
        <v>443</v>
      </c>
    </row>
    <row r="1233" spans="1:65" s="2" customFormat="1" ht="24.2" customHeight="1">
      <c r="A1233" s="37"/>
      <c r="B1233" s="38"/>
      <c r="C1233" s="247" t="s">
        <v>1333</v>
      </c>
      <c r="D1233" s="247" t="s">
        <v>731</v>
      </c>
      <c r="E1233" s="248" t="s">
        <v>1334</v>
      </c>
      <c r="F1233" s="249" t="s">
        <v>1335</v>
      </c>
      <c r="G1233" s="250" t="s">
        <v>459</v>
      </c>
      <c r="H1233" s="251">
        <v>8</v>
      </c>
      <c r="I1233" s="252"/>
      <c r="J1233" s="253">
        <f>ROUND(I1233*H1233,2)</f>
        <v>0</v>
      </c>
      <c r="K1233" s="249" t="s">
        <v>448</v>
      </c>
      <c r="L1233" s="254"/>
      <c r="M1233" s="255" t="s">
        <v>19</v>
      </c>
      <c r="N1233" s="256" t="s">
        <v>50</v>
      </c>
      <c r="O1233" s="67"/>
      <c r="P1233" s="194">
        <f>O1233*H1233</f>
        <v>0</v>
      </c>
      <c r="Q1233" s="194">
        <v>2.7000000000000001E-3</v>
      </c>
      <c r="R1233" s="194">
        <f>Q1233*H1233</f>
        <v>2.1600000000000001E-2</v>
      </c>
      <c r="S1233" s="194">
        <v>0</v>
      </c>
      <c r="T1233" s="195">
        <f>S1233*H1233</f>
        <v>0</v>
      </c>
      <c r="U1233" s="37"/>
      <c r="V1233" s="37"/>
      <c r="W1233" s="37"/>
      <c r="X1233" s="37"/>
      <c r="Y1233" s="37"/>
      <c r="Z1233" s="37"/>
      <c r="AA1233" s="37"/>
      <c r="AB1233" s="37"/>
      <c r="AC1233" s="37"/>
      <c r="AD1233" s="37"/>
      <c r="AE1233" s="37"/>
      <c r="AR1233" s="196" t="s">
        <v>495</v>
      </c>
      <c r="AT1233" s="196" t="s">
        <v>731</v>
      </c>
      <c r="AU1233" s="196" t="s">
        <v>91</v>
      </c>
      <c r="AY1233" s="20" t="s">
        <v>443</v>
      </c>
      <c r="BE1233" s="197">
        <f>IF(N1233="základní",J1233,0)</f>
        <v>0</v>
      </c>
      <c r="BF1233" s="197">
        <f>IF(N1233="snížená",J1233,0)</f>
        <v>0</v>
      </c>
      <c r="BG1233" s="197">
        <f>IF(N1233="zákl. přenesená",J1233,0)</f>
        <v>0</v>
      </c>
      <c r="BH1233" s="197">
        <f>IF(N1233="sníž. přenesená",J1233,0)</f>
        <v>0</v>
      </c>
      <c r="BI1233" s="197">
        <f>IF(N1233="nulová",J1233,0)</f>
        <v>0</v>
      </c>
      <c r="BJ1233" s="20" t="s">
        <v>91</v>
      </c>
      <c r="BK1233" s="197">
        <f>ROUND(I1233*H1233,2)</f>
        <v>0</v>
      </c>
      <c r="BL1233" s="20" t="s">
        <v>449</v>
      </c>
      <c r="BM1233" s="196" t="s">
        <v>1336</v>
      </c>
    </row>
    <row r="1234" spans="1:65" s="2" customFormat="1" ht="16.5" customHeight="1">
      <c r="A1234" s="37"/>
      <c r="B1234" s="38"/>
      <c r="C1234" s="247" t="s">
        <v>1337</v>
      </c>
      <c r="D1234" s="247" t="s">
        <v>731</v>
      </c>
      <c r="E1234" s="248" t="s">
        <v>1338</v>
      </c>
      <c r="F1234" s="249" t="s">
        <v>1339</v>
      </c>
      <c r="G1234" s="250" t="s">
        <v>459</v>
      </c>
      <c r="H1234" s="251">
        <v>28</v>
      </c>
      <c r="I1234" s="252"/>
      <c r="J1234" s="253">
        <f>ROUND(I1234*H1234,2)</f>
        <v>0</v>
      </c>
      <c r="K1234" s="249" t="s">
        <v>19</v>
      </c>
      <c r="L1234" s="254"/>
      <c r="M1234" s="255" t="s">
        <v>19</v>
      </c>
      <c r="N1234" s="256" t="s">
        <v>50</v>
      </c>
      <c r="O1234" s="67"/>
      <c r="P1234" s="194">
        <f>O1234*H1234</f>
        <v>0</v>
      </c>
      <c r="Q1234" s="194">
        <v>5.9999999999999995E-4</v>
      </c>
      <c r="R1234" s="194">
        <f>Q1234*H1234</f>
        <v>1.6799999999999999E-2</v>
      </c>
      <c r="S1234" s="194">
        <v>0</v>
      </c>
      <c r="T1234" s="195">
        <f>S1234*H1234</f>
        <v>0</v>
      </c>
      <c r="U1234" s="37"/>
      <c r="V1234" s="37"/>
      <c r="W1234" s="37"/>
      <c r="X1234" s="37"/>
      <c r="Y1234" s="37"/>
      <c r="Z1234" s="37"/>
      <c r="AA1234" s="37"/>
      <c r="AB1234" s="37"/>
      <c r="AC1234" s="37"/>
      <c r="AD1234" s="37"/>
      <c r="AE1234" s="37"/>
      <c r="AR1234" s="196" t="s">
        <v>495</v>
      </c>
      <c r="AT1234" s="196" t="s">
        <v>731</v>
      </c>
      <c r="AU1234" s="196" t="s">
        <v>91</v>
      </c>
      <c r="AY1234" s="20" t="s">
        <v>443</v>
      </c>
      <c r="BE1234" s="197">
        <f>IF(N1234="základní",J1234,0)</f>
        <v>0</v>
      </c>
      <c r="BF1234" s="197">
        <f>IF(N1234="snížená",J1234,0)</f>
        <v>0</v>
      </c>
      <c r="BG1234" s="197">
        <f>IF(N1234="zákl. přenesená",J1234,0)</f>
        <v>0</v>
      </c>
      <c r="BH1234" s="197">
        <f>IF(N1234="sníž. přenesená",J1234,0)</f>
        <v>0</v>
      </c>
      <c r="BI1234" s="197">
        <f>IF(N1234="nulová",J1234,0)</f>
        <v>0</v>
      </c>
      <c r="BJ1234" s="20" t="s">
        <v>91</v>
      </c>
      <c r="BK1234" s="197">
        <f>ROUND(I1234*H1234,2)</f>
        <v>0</v>
      </c>
      <c r="BL1234" s="20" t="s">
        <v>449</v>
      </c>
      <c r="BM1234" s="196" t="s">
        <v>1340</v>
      </c>
    </row>
    <row r="1235" spans="1:65" s="13" customFormat="1">
      <c r="B1235" s="203"/>
      <c r="C1235" s="204"/>
      <c r="D1235" s="205" t="s">
        <v>453</v>
      </c>
      <c r="E1235" s="206" t="s">
        <v>19</v>
      </c>
      <c r="F1235" s="207" t="s">
        <v>1326</v>
      </c>
      <c r="G1235" s="204"/>
      <c r="H1235" s="206" t="s">
        <v>19</v>
      </c>
      <c r="I1235" s="208"/>
      <c r="J1235" s="204"/>
      <c r="K1235" s="204"/>
      <c r="L1235" s="209"/>
      <c r="M1235" s="210"/>
      <c r="N1235" s="211"/>
      <c r="O1235" s="211"/>
      <c r="P1235" s="211"/>
      <c r="Q1235" s="211"/>
      <c r="R1235" s="211"/>
      <c r="S1235" s="211"/>
      <c r="T1235" s="212"/>
      <c r="AT1235" s="213" t="s">
        <v>453</v>
      </c>
      <c r="AU1235" s="213" t="s">
        <v>91</v>
      </c>
      <c r="AV1235" s="13" t="s">
        <v>85</v>
      </c>
      <c r="AW1235" s="13" t="s">
        <v>37</v>
      </c>
      <c r="AX1235" s="13" t="s">
        <v>78</v>
      </c>
      <c r="AY1235" s="213" t="s">
        <v>443</v>
      </c>
    </row>
    <row r="1236" spans="1:65" s="14" customFormat="1">
      <c r="B1236" s="214"/>
      <c r="C1236" s="215"/>
      <c r="D1236" s="205" t="s">
        <v>453</v>
      </c>
      <c r="E1236" s="216" t="s">
        <v>19</v>
      </c>
      <c r="F1236" s="217" t="s">
        <v>1327</v>
      </c>
      <c r="G1236" s="215"/>
      <c r="H1236" s="218">
        <v>28</v>
      </c>
      <c r="I1236" s="219"/>
      <c r="J1236" s="215"/>
      <c r="K1236" s="215"/>
      <c r="L1236" s="220"/>
      <c r="M1236" s="221"/>
      <c r="N1236" s="222"/>
      <c r="O1236" s="222"/>
      <c r="P1236" s="222"/>
      <c r="Q1236" s="222"/>
      <c r="R1236" s="222"/>
      <c r="S1236" s="222"/>
      <c r="T1236" s="223"/>
      <c r="AT1236" s="224" t="s">
        <v>453</v>
      </c>
      <c r="AU1236" s="224" t="s">
        <v>91</v>
      </c>
      <c r="AV1236" s="14" t="s">
        <v>91</v>
      </c>
      <c r="AW1236" s="14" t="s">
        <v>37</v>
      </c>
      <c r="AX1236" s="14" t="s">
        <v>78</v>
      </c>
      <c r="AY1236" s="224" t="s">
        <v>443</v>
      </c>
    </row>
    <row r="1237" spans="1:65" s="15" customFormat="1">
      <c r="B1237" s="225"/>
      <c r="C1237" s="226"/>
      <c r="D1237" s="205" t="s">
        <v>453</v>
      </c>
      <c r="E1237" s="227" t="s">
        <v>19</v>
      </c>
      <c r="F1237" s="228" t="s">
        <v>456</v>
      </c>
      <c r="G1237" s="226"/>
      <c r="H1237" s="229">
        <v>28</v>
      </c>
      <c r="I1237" s="230"/>
      <c r="J1237" s="226"/>
      <c r="K1237" s="226"/>
      <c r="L1237" s="231"/>
      <c r="M1237" s="232"/>
      <c r="N1237" s="233"/>
      <c r="O1237" s="233"/>
      <c r="P1237" s="233"/>
      <c r="Q1237" s="233"/>
      <c r="R1237" s="233"/>
      <c r="S1237" s="233"/>
      <c r="T1237" s="234"/>
      <c r="AT1237" s="235" t="s">
        <v>453</v>
      </c>
      <c r="AU1237" s="235" t="s">
        <v>91</v>
      </c>
      <c r="AV1237" s="15" t="s">
        <v>449</v>
      </c>
      <c r="AW1237" s="15" t="s">
        <v>37</v>
      </c>
      <c r="AX1237" s="15" t="s">
        <v>85</v>
      </c>
      <c r="AY1237" s="235" t="s">
        <v>443</v>
      </c>
    </row>
    <row r="1238" spans="1:65" s="2" customFormat="1" ht="24.2" customHeight="1">
      <c r="A1238" s="37"/>
      <c r="B1238" s="38"/>
      <c r="C1238" s="185" t="s">
        <v>1341</v>
      </c>
      <c r="D1238" s="185" t="s">
        <v>445</v>
      </c>
      <c r="E1238" s="186" t="s">
        <v>1342</v>
      </c>
      <c r="F1238" s="187" t="s">
        <v>1343</v>
      </c>
      <c r="G1238" s="188" t="s">
        <v>132</v>
      </c>
      <c r="H1238" s="189">
        <v>150.51</v>
      </c>
      <c r="I1238" s="190"/>
      <c r="J1238" s="191">
        <f>ROUND(I1238*H1238,2)</f>
        <v>0</v>
      </c>
      <c r="K1238" s="187" t="s">
        <v>448</v>
      </c>
      <c r="L1238" s="42"/>
      <c r="M1238" s="192" t="s">
        <v>19</v>
      </c>
      <c r="N1238" s="193" t="s">
        <v>50</v>
      </c>
      <c r="O1238" s="67"/>
      <c r="P1238" s="194">
        <f>O1238*H1238</f>
        <v>0</v>
      </c>
      <c r="Q1238" s="194">
        <v>1.2999999999999999E-4</v>
      </c>
      <c r="R1238" s="194">
        <f>Q1238*H1238</f>
        <v>1.9566299999999998E-2</v>
      </c>
      <c r="S1238" s="194">
        <v>0</v>
      </c>
      <c r="T1238" s="195">
        <f>S1238*H1238</f>
        <v>0</v>
      </c>
      <c r="U1238" s="37"/>
      <c r="V1238" s="37"/>
      <c r="W1238" s="37"/>
      <c r="X1238" s="37"/>
      <c r="Y1238" s="37"/>
      <c r="Z1238" s="37"/>
      <c r="AA1238" s="37"/>
      <c r="AB1238" s="37"/>
      <c r="AC1238" s="37"/>
      <c r="AD1238" s="37"/>
      <c r="AE1238" s="37"/>
      <c r="AR1238" s="196" t="s">
        <v>449</v>
      </c>
      <c r="AT1238" s="196" t="s">
        <v>445</v>
      </c>
      <c r="AU1238" s="196" t="s">
        <v>91</v>
      </c>
      <c r="AY1238" s="20" t="s">
        <v>443</v>
      </c>
      <c r="BE1238" s="197">
        <f>IF(N1238="základní",J1238,0)</f>
        <v>0</v>
      </c>
      <c r="BF1238" s="197">
        <f>IF(N1238="snížená",J1238,0)</f>
        <v>0</v>
      </c>
      <c r="BG1238" s="197">
        <f>IF(N1238="zákl. přenesená",J1238,0)</f>
        <v>0</v>
      </c>
      <c r="BH1238" s="197">
        <f>IF(N1238="sníž. přenesená",J1238,0)</f>
        <v>0</v>
      </c>
      <c r="BI1238" s="197">
        <f>IF(N1238="nulová",J1238,0)</f>
        <v>0</v>
      </c>
      <c r="BJ1238" s="20" t="s">
        <v>91</v>
      </c>
      <c r="BK1238" s="197">
        <f>ROUND(I1238*H1238,2)</f>
        <v>0</v>
      </c>
      <c r="BL1238" s="20" t="s">
        <v>449</v>
      </c>
      <c r="BM1238" s="196" t="s">
        <v>1344</v>
      </c>
    </row>
    <row r="1239" spans="1:65" s="2" customFormat="1">
      <c r="A1239" s="37"/>
      <c r="B1239" s="38"/>
      <c r="C1239" s="39"/>
      <c r="D1239" s="198" t="s">
        <v>451</v>
      </c>
      <c r="E1239" s="39"/>
      <c r="F1239" s="199" t="s">
        <v>1345</v>
      </c>
      <c r="G1239" s="39"/>
      <c r="H1239" s="39"/>
      <c r="I1239" s="200"/>
      <c r="J1239" s="39"/>
      <c r="K1239" s="39"/>
      <c r="L1239" s="42"/>
      <c r="M1239" s="201"/>
      <c r="N1239" s="202"/>
      <c r="O1239" s="67"/>
      <c r="P1239" s="67"/>
      <c r="Q1239" s="67"/>
      <c r="R1239" s="67"/>
      <c r="S1239" s="67"/>
      <c r="T1239" s="68"/>
      <c r="U1239" s="37"/>
      <c r="V1239" s="37"/>
      <c r="W1239" s="37"/>
      <c r="X1239" s="37"/>
      <c r="Y1239" s="37"/>
      <c r="Z1239" s="37"/>
      <c r="AA1239" s="37"/>
      <c r="AB1239" s="37"/>
      <c r="AC1239" s="37"/>
      <c r="AD1239" s="37"/>
      <c r="AE1239" s="37"/>
      <c r="AT1239" s="20" t="s">
        <v>451</v>
      </c>
      <c r="AU1239" s="20" t="s">
        <v>91</v>
      </c>
    </row>
    <row r="1240" spans="1:65" s="13" customFormat="1">
      <c r="B1240" s="203"/>
      <c r="C1240" s="204"/>
      <c r="D1240" s="205" t="s">
        <v>453</v>
      </c>
      <c r="E1240" s="206" t="s">
        <v>19</v>
      </c>
      <c r="F1240" s="207" t="s">
        <v>530</v>
      </c>
      <c r="G1240" s="204"/>
      <c r="H1240" s="206" t="s">
        <v>19</v>
      </c>
      <c r="I1240" s="208"/>
      <c r="J1240" s="204"/>
      <c r="K1240" s="204"/>
      <c r="L1240" s="209"/>
      <c r="M1240" s="210"/>
      <c r="N1240" s="211"/>
      <c r="O1240" s="211"/>
      <c r="P1240" s="211"/>
      <c r="Q1240" s="211"/>
      <c r="R1240" s="211"/>
      <c r="S1240" s="211"/>
      <c r="T1240" s="212"/>
      <c r="AT1240" s="213" t="s">
        <v>453</v>
      </c>
      <c r="AU1240" s="213" t="s">
        <v>91</v>
      </c>
      <c r="AV1240" s="13" t="s">
        <v>85</v>
      </c>
      <c r="AW1240" s="13" t="s">
        <v>37</v>
      </c>
      <c r="AX1240" s="13" t="s">
        <v>78</v>
      </c>
      <c r="AY1240" s="213" t="s">
        <v>443</v>
      </c>
    </row>
    <row r="1241" spans="1:65" s="14" customFormat="1">
      <c r="B1241" s="214"/>
      <c r="C1241" s="215"/>
      <c r="D1241" s="205" t="s">
        <v>453</v>
      </c>
      <c r="E1241" s="216" t="s">
        <v>19</v>
      </c>
      <c r="F1241" s="217" t="s">
        <v>1346</v>
      </c>
      <c r="G1241" s="215"/>
      <c r="H1241" s="218">
        <v>7.87</v>
      </c>
      <c r="I1241" s="219"/>
      <c r="J1241" s="215"/>
      <c r="K1241" s="215"/>
      <c r="L1241" s="220"/>
      <c r="M1241" s="221"/>
      <c r="N1241" s="222"/>
      <c r="O1241" s="222"/>
      <c r="P1241" s="222"/>
      <c r="Q1241" s="222"/>
      <c r="R1241" s="222"/>
      <c r="S1241" s="222"/>
      <c r="T1241" s="223"/>
      <c r="AT1241" s="224" t="s">
        <v>453</v>
      </c>
      <c r="AU1241" s="224" t="s">
        <v>91</v>
      </c>
      <c r="AV1241" s="14" t="s">
        <v>91</v>
      </c>
      <c r="AW1241" s="14" t="s">
        <v>37</v>
      </c>
      <c r="AX1241" s="14" t="s">
        <v>78</v>
      </c>
      <c r="AY1241" s="224" t="s">
        <v>443</v>
      </c>
    </row>
    <row r="1242" spans="1:65" s="14" customFormat="1">
      <c r="B1242" s="214"/>
      <c r="C1242" s="215"/>
      <c r="D1242" s="205" t="s">
        <v>453</v>
      </c>
      <c r="E1242" s="216" t="s">
        <v>19</v>
      </c>
      <c r="F1242" s="217" t="s">
        <v>1347</v>
      </c>
      <c r="G1242" s="215"/>
      <c r="H1242" s="218">
        <v>4.62</v>
      </c>
      <c r="I1242" s="219"/>
      <c r="J1242" s="215"/>
      <c r="K1242" s="215"/>
      <c r="L1242" s="220"/>
      <c r="M1242" s="221"/>
      <c r="N1242" s="222"/>
      <c r="O1242" s="222"/>
      <c r="P1242" s="222"/>
      <c r="Q1242" s="222"/>
      <c r="R1242" s="222"/>
      <c r="S1242" s="222"/>
      <c r="T1242" s="223"/>
      <c r="AT1242" s="224" t="s">
        <v>453</v>
      </c>
      <c r="AU1242" s="224" t="s">
        <v>91</v>
      </c>
      <c r="AV1242" s="14" t="s">
        <v>91</v>
      </c>
      <c r="AW1242" s="14" t="s">
        <v>37</v>
      </c>
      <c r="AX1242" s="14" t="s">
        <v>78</v>
      </c>
      <c r="AY1242" s="224" t="s">
        <v>443</v>
      </c>
    </row>
    <row r="1243" spans="1:65" s="14" customFormat="1">
      <c r="B1243" s="214"/>
      <c r="C1243" s="215"/>
      <c r="D1243" s="205" t="s">
        <v>453</v>
      </c>
      <c r="E1243" s="216" t="s">
        <v>19</v>
      </c>
      <c r="F1243" s="217" t="s">
        <v>1348</v>
      </c>
      <c r="G1243" s="215"/>
      <c r="H1243" s="218">
        <v>7.5</v>
      </c>
      <c r="I1243" s="219"/>
      <c r="J1243" s="215"/>
      <c r="K1243" s="215"/>
      <c r="L1243" s="220"/>
      <c r="M1243" s="221"/>
      <c r="N1243" s="222"/>
      <c r="O1243" s="222"/>
      <c r="P1243" s="222"/>
      <c r="Q1243" s="222"/>
      <c r="R1243" s="222"/>
      <c r="S1243" s="222"/>
      <c r="T1243" s="223"/>
      <c r="AT1243" s="224" t="s">
        <v>453</v>
      </c>
      <c r="AU1243" s="224" t="s">
        <v>91</v>
      </c>
      <c r="AV1243" s="14" t="s">
        <v>91</v>
      </c>
      <c r="AW1243" s="14" t="s">
        <v>37</v>
      </c>
      <c r="AX1243" s="14" t="s">
        <v>78</v>
      </c>
      <c r="AY1243" s="224" t="s">
        <v>443</v>
      </c>
    </row>
    <row r="1244" spans="1:65" s="16" customFormat="1">
      <c r="B1244" s="236"/>
      <c r="C1244" s="237"/>
      <c r="D1244" s="205" t="s">
        <v>453</v>
      </c>
      <c r="E1244" s="238" t="s">
        <v>19</v>
      </c>
      <c r="F1244" s="239" t="s">
        <v>581</v>
      </c>
      <c r="G1244" s="237"/>
      <c r="H1244" s="240">
        <v>19.989999999999998</v>
      </c>
      <c r="I1244" s="241"/>
      <c r="J1244" s="237"/>
      <c r="K1244" s="237"/>
      <c r="L1244" s="242"/>
      <c r="M1244" s="243"/>
      <c r="N1244" s="244"/>
      <c r="O1244" s="244"/>
      <c r="P1244" s="244"/>
      <c r="Q1244" s="244"/>
      <c r="R1244" s="244"/>
      <c r="S1244" s="244"/>
      <c r="T1244" s="245"/>
      <c r="AT1244" s="246" t="s">
        <v>453</v>
      </c>
      <c r="AU1244" s="246" t="s">
        <v>91</v>
      </c>
      <c r="AV1244" s="16" t="s">
        <v>98</v>
      </c>
      <c r="AW1244" s="16" t="s">
        <v>37</v>
      </c>
      <c r="AX1244" s="16" t="s">
        <v>78</v>
      </c>
      <c r="AY1244" s="246" t="s">
        <v>443</v>
      </c>
    </row>
    <row r="1245" spans="1:65" s="13" customFormat="1">
      <c r="B1245" s="203"/>
      <c r="C1245" s="204"/>
      <c r="D1245" s="205" t="s">
        <v>453</v>
      </c>
      <c r="E1245" s="206" t="s">
        <v>19</v>
      </c>
      <c r="F1245" s="207" t="s">
        <v>955</v>
      </c>
      <c r="G1245" s="204"/>
      <c r="H1245" s="206" t="s">
        <v>19</v>
      </c>
      <c r="I1245" s="208"/>
      <c r="J1245" s="204"/>
      <c r="K1245" s="204"/>
      <c r="L1245" s="209"/>
      <c r="M1245" s="210"/>
      <c r="N1245" s="211"/>
      <c r="O1245" s="211"/>
      <c r="P1245" s="211"/>
      <c r="Q1245" s="211"/>
      <c r="R1245" s="211"/>
      <c r="S1245" s="211"/>
      <c r="T1245" s="212"/>
      <c r="AT1245" s="213" t="s">
        <v>453</v>
      </c>
      <c r="AU1245" s="213" t="s">
        <v>91</v>
      </c>
      <c r="AV1245" s="13" t="s">
        <v>85</v>
      </c>
      <c r="AW1245" s="13" t="s">
        <v>37</v>
      </c>
      <c r="AX1245" s="13" t="s">
        <v>78</v>
      </c>
      <c r="AY1245" s="213" t="s">
        <v>443</v>
      </c>
    </row>
    <row r="1246" spans="1:65" s="14" customFormat="1">
      <c r="B1246" s="214"/>
      <c r="C1246" s="215"/>
      <c r="D1246" s="205" t="s">
        <v>453</v>
      </c>
      <c r="E1246" s="216" t="s">
        <v>19</v>
      </c>
      <c r="F1246" s="217" t="s">
        <v>1349</v>
      </c>
      <c r="G1246" s="215"/>
      <c r="H1246" s="218">
        <v>6.92</v>
      </c>
      <c r="I1246" s="219"/>
      <c r="J1246" s="215"/>
      <c r="K1246" s="215"/>
      <c r="L1246" s="220"/>
      <c r="M1246" s="221"/>
      <c r="N1246" s="222"/>
      <c r="O1246" s="222"/>
      <c r="P1246" s="222"/>
      <c r="Q1246" s="222"/>
      <c r="R1246" s="222"/>
      <c r="S1246" s="222"/>
      <c r="T1246" s="223"/>
      <c r="AT1246" s="224" t="s">
        <v>453</v>
      </c>
      <c r="AU1246" s="224" t="s">
        <v>91</v>
      </c>
      <c r="AV1246" s="14" t="s">
        <v>91</v>
      </c>
      <c r="AW1246" s="14" t="s">
        <v>37</v>
      </c>
      <c r="AX1246" s="14" t="s">
        <v>78</v>
      </c>
      <c r="AY1246" s="224" t="s">
        <v>443</v>
      </c>
    </row>
    <row r="1247" spans="1:65" s="14" customFormat="1">
      <c r="B1247" s="214"/>
      <c r="C1247" s="215"/>
      <c r="D1247" s="205" t="s">
        <v>453</v>
      </c>
      <c r="E1247" s="216" t="s">
        <v>19</v>
      </c>
      <c r="F1247" s="217" t="s">
        <v>1350</v>
      </c>
      <c r="G1247" s="215"/>
      <c r="H1247" s="218">
        <v>6.67</v>
      </c>
      <c r="I1247" s="219"/>
      <c r="J1247" s="215"/>
      <c r="K1247" s="215"/>
      <c r="L1247" s="220"/>
      <c r="M1247" s="221"/>
      <c r="N1247" s="222"/>
      <c r="O1247" s="222"/>
      <c r="P1247" s="222"/>
      <c r="Q1247" s="222"/>
      <c r="R1247" s="222"/>
      <c r="S1247" s="222"/>
      <c r="T1247" s="223"/>
      <c r="AT1247" s="224" t="s">
        <v>453</v>
      </c>
      <c r="AU1247" s="224" t="s">
        <v>91</v>
      </c>
      <c r="AV1247" s="14" t="s">
        <v>91</v>
      </c>
      <c r="AW1247" s="14" t="s">
        <v>37</v>
      </c>
      <c r="AX1247" s="14" t="s">
        <v>78</v>
      </c>
      <c r="AY1247" s="224" t="s">
        <v>443</v>
      </c>
    </row>
    <row r="1248" spans="1:65" s="16" customFormat="1">
      <c r="B1248" s="236"/>
      <c r="C1248" s="237"/>
      <c r="D1248" s="205" t="s">
        <v>453</v>
      </c>
      <c r="E1248" s="238" t="s">
        <v>19</v>
      </c>
      <c r="F1248" s="239" t="s">
        <v>581</v>
      </c>
      <c r="G1248" s="237"/>
      <c r="H1248" s="240">
        <v>13.59</v>
      </c>
      <c r="I1248" s="241"/>
      <c r="J1248" s="237"/>
      <c r="K1248" s="237"/>
      <c r="L1248" s="242"/>
      <c r="M1248" s="243"/>
      <c r="N1248" s="244"/>
      <c r="O1248" s="244"/>
      <c r="P1248" s="244"/>
      <c r="Q1248" s="244"/>
      <c r="R1248" s="244"/>
      <c r="S1248" s="244"/>
      <c r="T1248" s="245"/>
      <c r="AT1248" s="246" t="s">
        <v>453</v>
      </c>
      <c r="AU1248" s="246" t="s">
        <v>91</v>
      </c>
      <c r="AV1248" s="16" t="s">
        <v>98</v>
      </c>
      <c r="AW1248" s="16" t="s">
        <v>37</v>
      </c>
      <c r="AX1248" s="16" t="s">
        <v>78</v>
      </c>
      <c r="AY1248" s="246" t="s">
        <v>443</v>
      </c>
    </row>
    <row r="1249" spans="1:65" s="13" customFormat="1">
      <c r="B1249" s="203"/>
      <c r="C1249" s="204"/>
      <c r="D1249" s="205" t="s">
        <v>453</v>
      </c>
      <c r="E1249" s="206" t="s">
        <v>19</v>
      </c>
      <c r="F1249" s="207" t="s">
        <v>985</v>
      </c>
      <c r="G1249" s="204"/>
      <c r="H1249" s="206" t="s">
        <v>19</v>
      </c>
      <c r="I1249" s="208"/>
      <c r="J1249" s="204"/>
      <c r="K1249" s="204"/>
      <c r="L1249" s="209"/>
      <c r="M1249" s="210"/>
      <c r="N1249" s="211"/>
      <c r="O1249" s="211"/>
      <c r="P1249" s="211"/>
      <c r="Q1249" s="211"/>
      <c r="R1249" s="211"/>
      <c r="S1249" s="211"/>
      <c r="T1249" s="212"/>
      <c r="AT1249" s="213" t="s">
        <v>453</v>
      </c>
      <c r="AU1249" s="213" t="s">
        <v>91</v>
      </c>
      <c r="AV1249" s="13" t="s">
        <v>85</v>
      </c>
      <c r="AW1249" s="13" t="s">
        <v>37</v>
      </c>
      <c r="AX1249" s="13" t="s">
        <v>78</v>
      </c>
      <c r="AY1249" s="213" t="s">
        <v>443</v>
      </c>
    </row>
    <row r="1250" spans="1:65" s="14" customFormat="1">
      <c r="B1250" s="214"/>
      <c r="C1250" s="215"/>
      <c r="D1250" s="205" t="s">
        <v>453</v>
      </c>
      <c r="E1250" s="216" t="s">
        <v>19</v>
      </c>
      <c r="F1250" s="217" t="s">
        <v>1351</v>
      </c>
      <c r="G1250" s="215"/>
      <c r="H1250" s="218">
        <v>6.78</v>
      </c>
      <c r="I1250" s="219"/>
      <c r="J1250" s="215"/>
      <c r="K1250" s="215"/>
      <c r="L1250" s="220"/>
      <c r="M1250" s="221"/>
      <c r="N1250" s="222"/>
      <c r="O1250" s="222"/>
      <c r="P1250" s="222"/>
      <c r="Q1250" s="222"/>
      <c r="R1250" s="222"/>
      <c r="S1250" s="222"/>
      <c r="T1250" s="223"/>
      <c r="AT1250" s="224" t="s">
        <v>453</v>
      </c>
      <c r="AU1250" s="224" t="s">
        <v>91</v>
      </c>
      <c r="AV1250" s="14" t="s">
        <v>91</v>
      </c>
      <c r="AW1250" s="14" t="s">
        <v>37</v>
      </c>
      <c r="AX1250" s="14" t="s">
        <v>78</v>
      </c>
      <c r="AY1250" s="224" t="s">
        <v>443</v>
      </c>
    </row>
    <row r="1251" spans="1:65" s="14" customFormat="1">
      <c r="B1251" s="214"/>
      <c r="C1251" s="215"/>
      <c r="D1251" s="205" t="s">
        <v>453</v>
      </c>
      <c r="E1251" s="216" t="s">
        <v>19</v>
      </c>
      <c r="F1251" s="217" t="s">
        <v>1352</v>
      </c>
      <c r="G1251" s="215"/>
      <c r="H1251" s="218">
        <v>6.98</v>
      </c>
      <c r="I1251" s="219"/>
      <c r="J1251" s="215"/>
      <c r="K1251" s="215"/>
      <c r="L1251" s="220"/>
      <c r="M1251" s="221"/>
      <c r="N1251" s="222"/>
      <c r="O1251" s="222"/>
      <c r="P1251" s="222"/>
      <c r="Q1251" s="222"/>
      <c r="R1251" s="222"/>
      <c r="S1251" s="222"/>
      <c r="T1251" s="223"/>
      <c r="AT1251" s="224" t="s">
        <v>453</v>
      </c>
      <c r="AU1251" s="224" t="s">
        <v>91</v>
      </c>
      <c r="AV1251" s="14" t="s">
        <v>91</v>
      </c>
      <c r="AW1251" s="14" t="s">
        <v>37</v>
      </c>
      <c r="AX1251" s="14" t="s">
        <v>78</v>
      </c>
      <c r="AY1251" s="224" t="s">
        <v>443</v>
      </c>
    </row>
    <row r="1252" spans="1:65" s="16" customFormat="1">
      <c r="B1252" s="236"/>
      <c r="C1252" s="237"/>
      <c r="D1252" s="205" t="s">
        <v>453</v>
      </c>
      <c r="E1252" s="238" t="s">
        <v>19</v>
      </c>
      <c r="F1252" s="239" t="s">
        <v>581</v>
      </c>
      <c r="G1252" s="237"/>
      <c r="H1252" s="240">
        <v>13.76</v>
      </c>
      <c r="I1252" s="241"/>
      <c r="J1252" s="237"/>
      <c r="K1252" s="237"/>
      <c r="L1252" s="242"/>
      <c r="M1252" s="243"/>
      <c r="N1252" s="244"/>
      <c r="O1252" s="244"/>
      <c r="P1252" s="244"/>
      <c r="Q1252" s="244"/>
      <c r="R1252" s="244"/>
      <c r="S1252" s="244"/>
      <c r="T1252" s="245"/>
      <c r="AT1252" s="246" t="s">
        <v>453</v>
      </c>
      <c r="AU1252" s="246" t="s">
        <v>91</v>
      </c>
      <c r="AV1252" s="16" t="s">
        <v>98</v>
      </c>
      <c r="AW1252" s="16" t="s">
        <v>37</v>
      </c>
      <c r="AX1252" s="16" t="s">
        <v>78</v>
      </c>
      <c r="AY1252" s="246" t="s">
        <v>443</v>
      </c>
    </row>
    <row r="1253" spans="1:65" s="13" customFormat="1">
      <c r="B1253" s="203"/>
      <c r="C1253" s="204"/>
      <c r="D1253" s="205" t="s">
        <v>453</v>
      </c>
      <c r="E1253" s="206" t="s">
        <v>19</v>
      </c>
      <c r="F1253" s="207" t="s">
        <v>1016</v>
      </c>
      <c r="G1253" s="204"/>
      <c r="H1253" s="206" t="s">
        <v>19</v>
      </c>
      <c r="I1253" s="208"/>
      <c r="J1253" s="204"/>
      <c r="K1253" s="204"/>
      <c r="L1253" s="209"/>
      <c r="M1253" s="210"/>
      <c r="N1253" s="211"/>
      <c r="O1253" s="211"/>
      <c r="P1253" s="211"/>
      <c r="Q1253" s="211"/>
      <c r="R1253" s="211"/>
      <c r="S1253" s="211"/>
      <c r="T1253" s="212"/>
      <c r="AT1253" s="213" t="s">
        <v>453</v>
      </c>
      <c r="AU1253" s="213" t="s">
        <v>91</v>
      </c>
      <c r="AV1253" s="13" t="s">
        <v>85</v>
      </c>
      <c r="AW1253" s="13" t="s">
        <v>37</v>
      </c>
      <c r="AX1253" s="13" t="s">
        <v>78</v>
      </c>
      <c r="AY1253" s="213" t="s">
        <v>443</v>
      </c>
    </row>
    <row r="1254" spans="1:65" s="14" customFormat="1">
      <c r="B1254" s="214"/>
      <c r="C1254" s="215"/>
      <c r="D1254" s="205" t="s">
        <v>453</v>
      </c>
      <c r="E1254" s="216" t="s">
        <v>19</v>
      </c>
      <c r="F1254" s="217" t="s">
        <v>1353</v>
      </c>
      <c r="G1254" s="215"/>
      <c r="H1254" s="218">
        <v>6.92</v>
      </c>
      <c r="I1254" s="219"/>
      <c r="J1254" s="215"/>
      <c r="K1254" s="215"/>
      <c r="L1254" s="220"/>
      <c r="M1254" s="221"/>
      <c r="N1254" s="222"/>
      <c r="O1254" s="222"/>
      <c r="P1254" s="222"/>
      <c r="Q1254" s="222"/>
      <c r="R1254" s="222"/>
      <c r="S1254" s="222"/>
      <c r="T1254" s="223"/>
      <c r="AT1254" s="224" t="s">
        <v>453</v>
      </c>
      <c r="AU1254" s="224" t="s">
        <v>91</v>
      </c>
      <c r="AV1254" s="14" t="s">
        <v>91</v>
      </c>
      <c r="AW1254" s="14" t="s">
        <v>37</v>
      </c>
      <c r="AX1254" s="14" t="s">
        <v>78</v>
      </c>
      <c r="AY1254" s="224" t="s">
        <v>443</v>
      </c>
    </row>
    <row r="1255" spans="1:65" s="14" customFormat="1">
      <c r="B1255" s="214"/>
      <c r="C1255" s="215"/>
      <c r="D1255" s="205" t="s">
        <v>453</v>
      </c>
      <c r="E1255" s="216" t="s">
        <v>19</v>
      </c>
      <c r="F1255" s="217" t="s">
        <v>1354</v>
      </c>
      <c r="G1255" s="215"/>
      <c r="H1255" s="218">
        <v>6.65</v>
      </c>
      <c r="I1255" s="219"/>
      <c r="J1255" s="215"/>
      <c r="K1255" s="215"/>
      <c r="L1255" s="220"/>
      <c r="M1255" s="221"/>
      <c r="N1255" s="222"/>
      <c r="O1255" s="222"/>
      <c r="P1255" s="222"/>
      <c r="Q1255" s="222"/>
      <c r="R1255" s="222"/>
      <c r="S1255" s="222"/>
      <c r="T1255" s="223"/>
      <c r="AT1255" s="224" t="s">
        <v>453</v>
      </c>
      <c r="AU1255" s="224" t="s">
        <v>91</v>
      </c>
      <c r="AV1255" s="14" t="s">
        <v>91</v>
      </c>
      <c r="AW1255" s="14" t="s">
        <v>37</v>
      </c>
      <c r="AX1255" s="14" t="s">
        <v>78</v>
      </c>
      <c r="AY1255" s="224" t="s">
        <v>443</v>
      </c>
    </row>
    <row r="1256" spans="1:65" s="16" customFormat="1">
      <c r="B1256" s="236"/>
      <c r="C1256" s="237"/>
      <c r="D1256" s="205" t="s">
        <v>453</v>
      </c>
      <c r="E1256" s="238" t="s">
        <v>19</v>
      </c>
      <c r="F1256" s="239" t="s">
        <v>581</v>
      </c>
      <c r="G1256" s="237"/>
      <c r="H1256" s="240">
        <v>13.57</v>
      </c>
      <c r="I1256" s="241"/>
      <c r="J1256" s="237"/>
      <c r="K1256" s="237"/>
      <c r="L1256" s="242"/>
      <c r="M1256" s="243"/>
      <c r="N1256" s="244"/>
      <c r="O1256" s="244"/>
      <c r="P1256" s="244"/>
      <c r="Q1256" s="244"/>
      <c r="R1256" s="244"/>
      <c r="S1256" s="244"/>
      <c r="T1256" s="245"/>
      <c r="AT1256" s="246" t="s">
        <v>453</v>
      </c>
      <c r="AU1256" s="246" t="s">
        <v>91</v>
      </c>
      <c r="AV1256" s="16" t="s">
        <v>98</v>
      </c>
      <c r="AW1256" s="16" t="s">
        <v>37</v>
      </c>
      <c r="AX1256" s="16" t="s">
        <v>78</v>
      </c>
      <c r="AY1256" s="246" t="s">
        <v>443</v>
      </c>
    </row>
    <row r="1257" spans="1:65" s="13" customFormat="1">
      <c r="B1257" s="203"/>
      <c r="C1257" s="204"/>
      <c r="D1257" s="205" t="s">
        <v>453</v>
      </c>
      <c r="E1257" s="206" t="s">
        <v>19</v>
      </c>
      <c r="F1257" s="207" t="s">
        <v>1057</v>
      </c>
      <c r="G1257" s="204"/>
      <c r="H1257" s="206" t="s">
        <v>19</v>
      </c>
      <c r="I1257" s="208"/>
      <c r="J1257" s="204"/>
      <c r="K1257" s="204"/>
      <c r="L1257" s="209"/>
      <c r="M1257" s="210"/>
      <c r="N1257" s="211"/>
      <c r="O1257" s="211"/>
      <c r="P1257" s="211"/>
      <c r="Q1257" s="211"/>
      <c r="R1257" s="211"/>
      <c r="S1257" s="211"/>
      <c r="T1257" s="212"/>
      <c r="AT1257" s="213" t="s">
        <v>453</v>
      </c>
      <c r="AU1257" s="213" t="s">
        <v>91</v>
      </c>
      <c r="AV1257" s="13" t="s">
        <v>85</v>
      </c>
      <c r="AW1257" s="13" t="s">
        <v>37</v>
      </c>
      <c r="AX1257" s="13" t="s">
        <v>78</v>
      </c>
      <c r="AY1257" s="213" t="s">
        <v>443</v>
      </c>
    </row>
    <row r="1258" spans="1:65" s="14" customFormat="1">
      <c r="B1258" s="214"/>
      <c r="C1258" s="215"/>
      <c r="D1258" s="205" t="s">
        <v>453</v>
      </c>
      <c r="E1258" s="216" t="s">
        <v>19</v>
      </c>
      <c r="F1258" s="217" t="s">
        <v>1355</v>
      </c>
      <c r="G1258" s="215"/>
      <c r="H1258" s="218">
        <v>6.3</v>
      </c>
      <c r="I1258" s="219"/>
      <c r="J1258" s="215"/>
      <c r="K1258" s="215"/>
      <c r="L1258" s="220"/>
      <c r="M1258" s="221"/>
      <c r="N1258" s="222"/>
      <c r="O1258" s="222"/>
      <c r="P1258" s="222"/>
      <c r="Q1258" s="222"/>
      <c r="R1258" s="222"/>
      <c r="S1258" s="222"/>
      <c r="T1258" s="223"/>
      <c r="AT1258" s="224" t="s">
        <v>453</v>
      </c>
      <c r="AU1258" s="224" t="s">
        <v>91</v>
      </c>
      <c r="AV1258" s="14" t="s">
        <v>91</v>
      </c>
      <c r="AW1258" s="14" t="s">
        <v>37</v>
      </c>
      <c r="AX1258" s="14" t="s">
        <v>78</v>
      </c>
      <c r="AY1258" s="224" t="s">
        <v>443</v>
      </c>
    </row>
    <row r="1259" spans="1:65" s="14" customFormat="1">
      <c r="B1259" s="214"/>
      <c r="C1259" s="215"/>
      <c r="D1259" s="205" t="s">
        <v>453</v>
      </c>
      <c r="E1259" s="216" t="s">
        <v>19</v>
      </c>
      <c r="F1259" s="217" t="s">
        <v>1356</v>
      </c>
      <c r="G1259" s="215"/>
      <c r="H1259" s="218">
        <v>6.3</v>
      </c>
      <c r="I1259" s="219"/>
      <c r="J1259" s="215"/>
      <c r="K1259" s="215"/>
      <c r="L1259" s="220"/>
      <c r="M1259" s="221"/>
      <c r="N1259" s="222"/>
      <c r="O1259" s="222"/>
      <c r="P1259" s="222"/>
      <c r="Q1259" s="222"/>
      <c r="R1259" s="222"/>
      <c r="S1259" s="222"/>
      <c r="T1259" s="223"/>
      <c r="AT1259" s="224" t="s">
        <v>453</v>
      </c>
      <c r="AU1259" s="224" t="s">
        <v>91</v>
      </c>
      <c r="AV1259" s="14" t="s">
        <v>91</v>
      </c>
      <c r="AW1259" s="14" t="s">
        <v>37</v>
      </c>
      <c r="AX1259" s="14" t="s">
        <v>78</v>
      </c>
      <c r="AY1259" s="224" t="s">
        <v>443</v>
      </c>
    </row>
    <row r="1260" spans="1:65" s="16" customFormat="1">
      <c r="B1260" s="236"/>
      <c r="C1260" s="237"/>
      <c r="D1260" s="205" t="s">
        <v>453</v>
      </c>
      <c r="E1260" s="238" t="s">
        <v>19</v>
      </c>
      <c r="F1260" s="239" t="s">
        <v>581</v>
      </c>
      <c r="G1260" s="237"/>
      <c r="H1260" s="240">
        <v>12.6</v>
      </c>
      <c r="I1260" s="241"/>
      <c r="J1260" s="237"/>
      <c r="K1260" s="237"/>
      <c r="L1260" s="242"/>
      <c r="M1260" s="243"/>
      <c r="N1260" s="244"/>
      <c r="O1260" s="244"/>
      <c r="P1260" s="244"/>
      <c r="Q1260" s="244"/>
      <c r="R1260" s="244"/>
      <c r="S1260" s="244"/>
      <c r="T1260" s="245"/>
      <c r="AT1260" s="246" t="s">
        <v>453</v>
      </c>
      <c r="AU1260" s="246" t="s">
        <v>91</v>
      </c>
      <c r="AV1260" s="16" t="s">
        <v>98</v>
      </c>
      <c r="AW1260" s="16" t="s">
        <v>37</v>
      </c>
      <c r="AX1260" s="16" t="s">
        <v>78</v>
      </c>
      <c r="AY1260" s="246" t="s">
        <v>443</v>
      </c>
    </row>
    <row r="1261" spans="1:65" s="14" customFormat="1">
      <c r="B1261" s="214"/>
      <c r="C1261" s="215"/>
      <c r="D1261" s="205" t="s">
        <v>453</v>
      </c>
      <c r="E1261" s="216" t="s">
        <v>19</v>
      </c>
      <c r="F1261" s="217" t="s">
        <v>1357</v>
      </c>
      <c r="G1261" s="215"/>
      <c r="H1261" s="218">
        <v>77</v>
      </c>
      <c r="I1261" s="219"/>
      <c r="J1261" s="215"/>
      <c r="K1261" s="215"/>
      <c r="L1261" s="220"/>
      <c r="M1261" s="221"/>
      <c r="N1261" s="222"/>
      <c r="O1261" s="222"/>
      <c r="P1261" s="222"/>
      <c r="Q1261" s="222"/>
      <c r="R1261" s="222"/>
      <c r="S1261" s="222"/>
      <c r="T1261" s="223"/>
      <c r="AT1261" s="224" t="s">
        <v>453</v>
      </c>
      <c r="AU1261" s="224" t="s">
        <v>91</v>
      </c>
      <c r="AV1261" s="14" t="s">
        <v>91</v>
      </c>
      <c r="AW1261" s="14" t="s">
        <v>37</v>
      </c>
      <c r="AX1261" s="14" t="s">
        <v>78</v>
      </c>
      <c r="AY1261" s="224" t="s">
        <v>443</v>
      </c>
    </row>
    <row r="1262" spans="1:65" s="16" customFormat="1">
      <c r="B1262" s="236"/>
      <c r="C1262" s="237"/>
      <c r="D1262" s="205" t="s">
        <v>453</v>
      </c>
      <c r="E1262" s="238" t="s">
        <v>19</v>
      </c>
      <c r="F1262" s="239" t="s">
        <v>581</v>
      </c>
      <c r="G1262" s="237"/>
      <c r="H1262" s="240">
        <v>77</v>
      </c>
      <c r="I1262" s="241"/>
      <c r="J1262" s="237"/>
      <c r="K1262" s="237"/>
      <c r="L1262" s="242"/>
      <c r="M1262" s="243"/>
      <c r="N1262" s="244"/>
      <c r="O1262" s="244"/>
      <c r="P1262" s="244"/>
      <c r="Q1262" s="244"/>
      <c r="R1262" s="244"/>
      <c r="S1262" s="244"/>
      <c r="T1262" s="245"/>
      <c r="AT1262" s="246" t="s">
        <v>453</v>
      </c>
      <c r="AU1262" s="246" t="s">
        <v>91</v>
      </c>
      <c r="AV1262" s="16" t="s">
        <v>98</v>
      </c>
      <c r="AW1262" s="16" t="s">
        <v>37</v>
      </c>
      <c r="AX1262" s="16" t="s">
        <v>78</v>
      </c>
      <c r="AY1262" s="246" t="s">
        <v>443</v>
      </c>
    </row>
    <row r="1263" spans="1:65" s="15" customFormat="1">
      <c r="B1263" s="225"/>
      <c r="C1263" s="226"/>
      <c r="D1263" s="205" t="s">
        <v>453</v>
      </c>
      <c r="E1263" s="227" t="s">
        <v>19</v>
      </c>
      <c r="F1263" s="228" t="s">
        <v>456</v>
      </c>
      <c r="G1263" s="226"/>
      <c r="H1263" s="229">
        <v>150.51</v>
      </c>
      <c r="I1263" s="230"/>
      <c r="J1263" s="226"/>
      <c r="K1263" s="226"/>
      <c r="L1263" s="231"/>
      <c r="M1263" s="232"/>
      <c r="N1263" s="233"/>
      <c r="O1263" s="233"/>
      <c r="P1263" s="233"/>
      <c r="Q1263" s="233"/>
      <c r="R1263" s="233"/>
      <c r="S1263" s="233"/>
      <c r="T1263" s="234"/>
      <c r="AT1263" s="235" t="s">
        <v>453</v>
      </c>
      <c r="AU1263" s="235" t="s">
        <v>91</v>
      </c>
      <c r="AV1263" s="15" t="s">
        <v>449</v>
      </c>
      <c r="AW1263" s="15" t="s">
        <v>37</v>
      </c>
      <c r="AX1263" s="15" t="s">
        <v>85</v>
      </c>
      <c r="AY1263" s="235" t="s">
        <v>443</v>
      </c>
    </row>
    <row r="1264" spans="1:65" s="2" customFormat="1" ht="37.9" customHeight="1">
      <c r="A1264" s="37"/>
      <c r="B1264" s="38"/>
      <c r="C1264" s="185" t="s">
        <v>1358</v>
      </c>
      <c r="D1264" s="185" t="s">
        <v>445</v>
      </c>
      <c r="E1264" s="186" t="s">
        <v>1359</v>
      </c>
      <c r="F1264" s="187" t="s">
        <v>1360</v>
      </c>
      <c r="G1264" s="188" t="s">
        <v>132</v>
      </c>
      <c r="H1264" s="189">
        <v>67.8</v>
      </c>
      <c r="I1264" s="190"/>
      <c r="J1264" s="191">
        <f>ROUND(I1264*H1264,2)</f>
        <v>0</v>
      </c>
      <c r="K1264" s="187" t="s">
        <v>448</v>
      </c>
      <c r="L1264" s="42"/>
      <c r="M1264" s="192" t="s">
        <v>19</v>
      </c>
      <c r="N1264" s="193" t="s">
        <v>50</v>
      </c>
      <c r="O1264" s="67"/>
      <c r="P1264" s="194">
        <f>O1264*H1264</f>
        <v>0</v>
      </c>
      <c r="Q1264" s="194">
        <v>4.0739999999999998E-2</v>
      </c>
      <c r="R1264" s="194">
        <f>Q1264*H1264</f>
        <v>2.7621719999999996</v>
      </c>
      <c r="S1264" s="194">
        <v>0</v>
      </c>
      <c r="T1264" s="195">
        <f>S1264*H1264</f>
        <v>0</v>
      </c>
      <c r="U1264" s="37"/>
      <c r="V1264" s="37"/>
      <c r="W1264" s="37"/>
      <c r="X1264" s="37"/>
      <c r="Y1264" s="37"/>
      <c r="Z1264" s="37"/>
      <c r="AA1264" s="37"/>
      <c r="AB1264" s="37"/>
      <c r="AC1264" s="37"/>
      <c r="AD1264" s="37"/>
      <c r="AE1264" s="37"/>
      <c r="AR1264" s="196" t="s">
        <v>449</v>
      </c>
      <c r="AT1264" s="196" t="s">
        <v>445</v>
      </c>
      <c r="AU1264" s="196" t="s">
        <v>91</v>
      </c>
      <c r="AY1264" s="20" t="s">
        <v>443</v>
      </c>
      <c r="BE1264" s="197">
        <f>IF(N1264="základní",J1264,0)</f>
        <v>0</v>
      </c>
      <c r="BF1264" s="197">
        <f>IF(N1264="snížená",J1264,0)</f>
        <v>0</v>
      </c>
      <c r="BG1264" s="197">
        <f>IF(N1264="zákl. přenesená",J1264,0)</f>
        <v>0</v>
      </c>
      <c r="BH1264" s="197">
        <f>IF(N1264="sníž. přenesená",J1264,0)</f>
        <v>0</v>
      </c>
      <c r="BI1264" s="197">
        <f>IF(N1264="nulová",J1264,0)</f>
        <v>0</v>
      </c>
      <c r="BJ1264" s="20" t="s">
        <v>91</v>
      </c>
      <c r="BK1264" s="197">
        <f>ROUND(I1264*H1264,2)</f>
        <v>0</v>
      </c>
      <c r="BL1264" s="20" t="s">
        <v>449</v>
      </c>
      <c r="BM1264" s="196" t="s">
        <v>1361</v>
      </c>
    </row>
    <row r="1265" spans="1:65" s="2" customFormat="1">
      <c r="A1265" s="37"/>
      <c r="B1265" s="38"/>
      <c r="C1265" s="39"/>
      <c r="D1265" s="198" t="s">
        <v>451</v>
      </c>
      <c r="E1265" s="39"/>
      <c r="F1265" s="199" t="s">
        <v>1362</v>
      </c>
      <c r="G1265" s="39"/>
      <c r="H1265" s="39"/>
      <c r="I1265" s="200"/>
      <c r="J1265" s="39"/>
      <c r="K1265" s="39"/>
      <c r="L1265" s="42"/>
      <c r="M1265" s="201"/>
      <c r="N1265" s="202"/>
      <c r="O1265" s="67"/>
      <c r="P1265" s="67"/>
      <c r="Q1265" s="67"/>
      <c r="R1265" s="67"/>
      <c r="S1265" s="67"/>
      <c r="T1265" s="68"/>
      <c r="U1265" s="37"/>
      <c r="V1265" s="37"/>
      <c r="W1265" s="37"/>
      <c r="X1265" s="37"/>
      <c r="Y1265" s="37"/>
      <c r="Z1265" s="37"/>
      <c r="AA1265" s="37"/>
      <c r="AB1265" s="37"/>
      <c r="AC1265" s="37"/>
      <c r="AD1265" s="37"/>
      <c r="AE1265" s="37"/>
      <c r="AT1265" s="20" t="s">
        <v>451</v>
      </c>
      <c r="AU1265" s="20" t="s">
        <v>91</v>
      </c>
    </row>
    <row r="1266" spans="1:65" s="13" customFormat="1">
      <c r="B1266" s="203"/>
      <c r="C1266" s="204"/>
      <c r="D1266" s="205" t="s">
        <v>453</v>
      </c>
      <c r="E1266" s="206" t="s">
        <v>19</v>
      </c>
      <c r="F1266" s="207" t="s">
        <v>1326</v>
      </c>
      <c r="G1266" s="204"/>
      <c r="H1266" s="206" t="s">
        <v>19</v>
      </c>
      <c r="I1266" s="208"/>
      <c r="J1266" s="204"/>
      <c r="K1266" s="204"/>
      <c r="L1266" s="209"/>
      <c r="M1266" s="210"/>
      <c r="N1266" s="211"/>
      <c r="O1266" s="211"/>
      <c r="P1266" s="211"/>
      <c r="Q1266" s="211"/>
      <c r="R1266" s="211"/>
      <c r="S1266" s="211"/>
      <c r="T1266" s="212"/>
      <c r="AT1266" s="213" t="s">
        <v>453</v>
      </c>
      <c r="AU1266" s="213" t="s">
        <v>91</v>
      </c>
      <c r="AV1266" s="13" t="s">
        <v>85</v>
      </c>
      <c r="AW1266" s="13" t="s">
        <v>37</v>
      </c>
      <c r="AX1266" s="13" t="s">
        <v>78</v>
      </c>
      <c r="AY1266" s="213" t="s">
        <v>443</v>
      </c>
    </row>
    <row r="1267" spans="1:65" s="14" customFormat="1">
      <c r="B1267" s="214"/>
      <c r="C1267" s="215"/>
      <c r="D1267" s="205" t="s">
        <v>453</v>
      </c>
      <c r="E1267" s="216" t="s">
        <v>19</v>
      </c>
      <c r="F1267" s="217" t="s">
        <v>1363</v>
      </c>
      <c r="G1267" s="215"/>
      <c r="H1267" s="218">
        <v>67.8</v>
      </c>
      <c r="I1267" s="219"/>
      <c r="J1267" s="215"/>
      <c r="K1267" s="215"/>
      <c r="L1267" s="220"/>
      <c r="M1267" s="221"/>
      <c r="N1267" s="222"/>
      <c r="O1267" s="222"/>
      <c r="P1267" s="222"/>
      <c r="Q1267" s="222"/>
      <c r="R1267" s="222"/>
      <c r="S1267" s="222"/>
      <c r="T1267" s="223"/>
      <c r="AT1267" s="224" t="s">
        <v>453</v>
      </c>
      <c r="AU1267" s="224" t="s">
        <v>91</v>
      </c>
      <c r="AV1267" s="14" t="s">
        <v>91</v>
      </c>
      <c r="AW1267" s="14" t="s">
        <v>37</v>
      </c>
      <c r="AX1267" s="14" t="s">
        <v>78</v>
      </c>
      <c r="AY1267" s="224" t="s">
        <v>443</v>
      </c>
    </row>
    <row r="1268" spans="1:65" s="15" customFormat="1">
      <c r="B1268" s="225"/>
      <c r="C1268" s="226"/>
      <c r="D1268" s="205" t="s">
        <v>453</v>
      </c>
      <c r="E1268" s="227" t="s">
        <v>19</v>
      </c>
      <c r="F1268" s="228" t="s">
        <v>456</v>
      </c>
      <c r="G1268" s="226"/>
      <c r="H1268" s="229">
        <v>67.8</v>
      </c>
      <c r="I1268" s="230"/>
      <c r="J1268" s="226"/>
      <c r="K1268" s="226"/>
      <c r="L1268" s="231"/>
      <c r="M1268" s="232"/>
      <c r="N1268" s="233"/>
      <c r="O1268" s="233"/>
      <c r="P1268" s="233"/>
      <c r="Q1268" s="233"/>
      <c r="R1268" s="233"/>
      <c r="S1268" s="233"/>
      <c r="T1268" s="234"/>
      <c r="AT1268" s="235" t="s">
        <v>453</v>
      </c>
      <c r="AU1268" s="235" t="s">
        <v>91</v>
      </c>
      <c r="AV1268" s="15" t="s">
        <v>449</v>
      </c>
      <c r="AW1268" s="15" t="s">
        <v>37</v>
      </c>
      <c r="AX1268" s="15" t="s">
        <v>85</v>
      </c>
      <c r="AY1268" s="235" t="s">
        <v>443</v>
      </c>
    </row>
    <row r="1269" spans="1:65" s="2" customFormat="1" ht="24.2" customHeight="1">
      <c r="A1269" s="37"/>
      <c r="B1269" s="38"/>
      <c r="C1269" s="185" t="s">
        <v>1364</v>
      </c>
      <c r="D1269" s="185" t="s">
        <v>445</v>
      </c>
      <c r="E1269" s="186" t="s">
        <v>1365</v>
      </c>
      <c r="F1269" s="187" t="s">
        <v>1366</v>
      </c>
      <c r="G1269" s="188" t="s">
        <v>132</v>
      </c>
      <c r="H1269" s="189">
        <v>107.8</v>
      </c>
      <c r="I1269" s="190"/>
      <c r="J1269" s="191">
        <f>ROUND(I1269*H1269,2)</f>
        <v>0</v>
      </c>
      <c r="K1269" s="187" t="s">
        <v>448</v>
      </c>
      <c r="L1269" s="42"/>
      <c r="M1269" s="192" t="s">
        <v>19</v>
      </c>
      <c r="N1269" s="193" t="s">
        <v>50</v>
      </c>
      <c r="O1269" s="67"/>
      <c r="P1269" s="194">
        <f>O1269*H1269</f>
        <v>0</v>
      </c>
      <c r="Q1269" s="194">
        <v>0</v>
      </c>
      <c r="R1269" s="194">
        <f>Q1269*H1269</f>
        <v>0</v>
      </c>
      <c r="S1269" s="194">
        <v>0</v>
      </c>
      <c r="T1269" s="195">
        <f>S1269*H1269</f>
        <v>0</v>
      </c>
      <c r="U1269" s="37"/>
      <c r="V1269" s="37"/>
      <c r="W1269" s="37"/>
      <c r="X1269" s="37"/>
      <c r="Y1269" s="37"/>
      <c r="Z1269" s="37"/>
      <c r="AA1269" s="37"/>
      <c r="AB1269" s="37"/>
      <c r="AC1269" s="37"/>
      <c r="AD1269" s="37"/>
      <c r="AE1269" s="37"/>
      <c r="AR1269" s="196" t="s">
        <v>449</v>
      </c>
      <c r="AT1269" s="196" t="s">
        <v>445</v>
      </c>
      <c r="AU1269" s="196" t="s">
        <v>91</v>
      </c>
      <c r="AY1269" s="20" t="s">
        <v>443</v>
      </c>
      <c r="BE1269" s="197">
        <f>IF(N1269="základní",J1269,0)</f>
        <v>0</v>
      </c>
      <c r="BF1269" s="197">
        <f>IF(N1269="snížená",J1269,0)</f>
        <v>0</v>
      </c>
      <c r="BG1269" s="197">
        <f>IF(N1269="zákl. přenesená",J1269,0)</f>
        <v>0</v>
      </c>
      <c r="BH1269" s="197">
        <f>IF(N1269="sníž. přenesená",J1269,0)</f>
        <v>0</v>
      </c>
      <c r="BI1269" s="197">
        <f>IF(N1269="nulová",J1269,0)</f>
        <v>0</v>
      </c>
      <c r="BJ1269" s="20" t="s">
        <v>91</v>
      </c>
      <c r="BK1269" s="197">
        <f>ROUND(I1269*H1269,2)</f>
        <v>0</v>
      </c>
      <c r="BL1269" s="20" t="s">
        <v>449</v>
      </c>
      <c r="BM1269" s="196" t="s">
        <v>1367</v>
      </c>
    </row>
    <row r="1270" spans="1:65" s="2" customFormat="1">
      <c r="A1270" s="37"/>
      <c r="B1270" s="38"/>
      <c r="C1270" s="39"/>
      <c r="D1270" s="198" t="s">
        <v>451</v>
      </c>
      <c r="E1270" s="39"/>
      <c r="F1270" s="199" t="s">
        <v>1368</v>
      </c>
      <c r="G1270" s="39"/>
      <c r="H1270" s="39"/>
      <c r="I1270" s="200"/>
      <c r="J1270" s="39"/>
      <c r="K1270" s="39"/>
      <c r="L1270" s="42"/>
      <c r="M1270" s="201"/>
      <c r="N1270" s="202"/>
      <c r="O1270" s="67"/>
      <c r="P1270" s="67"/>
      <c r="Q1270" s="67"/>
      <c r="R1270" s="67"/>
      <c r="S1270" s="67"/>
      <c r="T1270" s="68"/>
      <c r="U1270" s="37"/>
      <c r="V1270" s="37"/>
      <c r="W1270" s="37"/>
      <c r="X1270" s="37"/>
      <c r="Y1270" s="37"/>
      <c r="Z1270" s="37"/>
      <c r="AA1270" s="37"/>
      <c r="AB1270" s="37"/>
      <c r="AC1270" s="37"/>
      <c r="AD1270" s="37"/>
      <c r="AE1270" s="37"/>
      <c r="AT1270" s="20" t="s">
        <v>451</v>
      </c>
      <c r="AU1270" s="20" t="s">
        <v>91</v>
      </c>
    </row>
    <row r="1271" spans="1:65" s="13" customFormat="1">
      <c r="B1271" s="203"/>
      <c r="C1271" s="204"/>
      <c r="D1271" s="205" t="s">
        <v>453</v>
      </c>
      <c r="E1271" s="206" t="s">
        <v>19</v>
      </c>
      <c r="F1271" s="207" t="s">
        <v>1369</v>
      </c>
      <c r="G1271" s="204"/>
      <c r="H1271" s="206" t="s">
        <v>19</v>
      </c>
      <c r="I1271" s="208"/>
      <c r="J1271" s="204"/>
      <c r="K1271" s="204"/>
      <c r="L1271" s="209"/>
      <c r="M1271" s="210"/>
      <c r="N1271" s="211"/>
      <c r="O1271" s="211"/>
      <c r="P1271" s="211"/>
      <c r="Q1271" s="211"/>
      <c r="R1271" s="211"/>
      <c r="S1271" s="211"/>
      <c r="T1271" s="212"/>
      <c r="AT1271" s="213" t="s">
        <v>453</v>
      </c>
      <c r="AU1271" s="213" t="s">
        <v>91</v>
      </c>
      <c r="AV1271" s="13" t="s">
        <v>85</v>
      </c>
      <c r="AW1271" s="13" t="s">
        <v>37</v>
      </c>
      <c r="AX1271" s="13" t="s">
        <v>78</v>
      </c>
      <c r="AY1271" s="213" t="s">
        <v>443</v>
      </c>
    </row>
    <row r="1272" spans="1:65" s="14" customFormat="1">
      <c r="B1272" s="214"/>
      <c r="C1272" s="215"/>
      <c r="D1272" s="205" t="s">
        <v>453</v>
      </c>
      <c r="E1272" s="216" t="s">
        <v>19</v>
      </c>
      <c r="F1272" s="217" t="s">
        <v>1370</v>
      </c>
      <c r="G1272" s="215"/>
      <c r="H1272" s="218">
        <v>15.8</v>
      </c>
      <c r="I1272" s="219"/>
      <c r="J1272" s="215"/>
      <c r="K1272" s="215"/>
      <c r="L1272" s="220"/>
      <c r="M1272" s="221"/>
      <c r="N1272" s="222"/>
      <c r="O1272" s="222"/>
      <c r="P1272" s="222"/>
      <c r="Q1272" s="222"/>
      <c r="R1272" s="222"/>
      <c r="S1272" s="222"/>
      <c r="T1272" s="223"/>
      <c r="AT1272" s="224" t="s">
        <v>453</v>
      </c>
      <c r="AU1272" s="224" t="s">
        <v>91</v>
      </c>
      <c r="AV1272" s="14" t="s">
        <v>91</v>
      </c>
      <c r="AW1272" s="14" t="s">
        <v>37</v>
      </c>
      <c r="AX1272" s="14" t="s">
        <v>78</v>
      </c>
      <c r="AY1272" s="224" t="s">
        <v>443</v>
      </c>
    </row>
    <row r="1273" spans="1:65" s="13" customFormat="1">
      <c r="B1273" s="203"/>
      <c r="C1273" s="204"/>
      <c r="D1273" s="205" t="s">
        <v>453</v>
      </c>
      <c r="E1273" s="206" t="s">
        <v>19</v>
      </c>
      <c r="F1273" s="207" t="s">
        <v>1326</v>
      </c>
      <c r="G1273" s="204"/>
      <c r="H1273" s="206" t="s">
        <v>19</v>
      </c>
      <c r="I1273" s="208"/>
      <c r="J1273" s="204"/>
      <c r="K1273" s="204"/>
      <c r="L1273" s="209"/>
      <c r="M1273" s="210"/>
      <c r="N1273" s="211"/>
      <c r="O1273" s="211"/>
      <c r="P1273" s="211"/>
      <c r="Q1273" s="211"/>
      <c r="R1273" s="211"/>
      <c r="S1273" s="211"/>
      <c r="T1273" s="212"/>
      <c r="AT1273" s="213" t="s">
        <v>453</v>
      </c>
      <c r="AU1273" s="213" t="s">
        <v>91</v>
      </c>
      <c r="AV1273" s="13" t="s">
        <v>85</v>
      </c>
      <c r="AW1273" s="13" t="s">
        <v>37</v>
      </c>
      <c r="AX1273" s="13" t="s">
        <v>78</v>
      </c>
      <c r="AY1273" s="213" t="s">
        <v>443</v>
      </c>
    </row>
    <row r="1274" spans="1:65" s="14" customFormat="1">
      <c r="B1274" s="214"/>
      <c r="C1274" s="215"/>
      <c r="D1274" s="205" t="s">
        <v>453</v>
      </c>
      <c r="E1274" s="216" t="s">
        <v>19</v>
      </c>
      <c r="F1274" s="217" t="s">
        <v>1371</v>
      </c>
      <c r="G1274" s="215"/>
      <c r="H1274" s="218">
        <v>49</v>
      </c>
      <c r="I1274" s="219"/>
      <c r="J1274" s="215"/>
      <c r="K1274" s="215"/>
      <c r="L1274" s="220"/>
      <c r="M1274" s="221"/>
      <c r="N1274" s="222"/>
      <c r="O1274" s="222"/>
      <c r="P1274" s="222"/>
      <c r="Q1274" s="222"/>
      <c r="R1274" s="222"/>
      <c r="S1274" s="222"/>
      <c r="T1274" s="223"/>
      <c r="AT1274" s="224" t="s">
        <v>453</v>
      </c>
      <c r="AU1274" s="224" t="s">
        <v>91</v>
      </c>
      <c r="AV1274" s="14" t="s">
        <v>91</v>
      </c>
      <c r="AW1274" s="14" t="s">
        <v>37</v>
      </c>
      <c r="AX1274" s="14" t="s">
        <v>78</v>
      </c>
      <c r="AY1274" s="224" t="s">
        <v>443</v>
      </c>
    </row>
    <row r="1275" spans="1:65" s="13" customFormat="1">
      <c r="B1275" s="203"/>
      <c r="C1275" s="204"/>
      <c r="D1275" s="205" t="s">
        <v>453</v>
      </c>
      <c r="E1275" s="206" t="s">
        <v>19</v>
      </c>
      <c r="F1275" s="207" t="s">
        <v>542</v>
      </c>
      <c r="G1275" s="204"/>
      <c r="H1275" s="206" t="s">
        <v>19</v>
      </c>
      <c r="I1275" s="208"/>
      <c r="J1275" s="204"/>
      <c r="K1275" s="204"/>
      <c r="L1275" s="209"/>
      <c r="M1275" s="210"/>
      <c r="N1275" s="211"/>
      <c r="O1275" s="211"/>
      <c r="P1275" s="211"/>
      <c r="Q1275" s="211"/>
      <c r="R1275" s="211"/>
      <c r="S1275" s="211"/>
      <c r="T1275" s="212"/>
      <c r="AT1275" s="213" t="s">
        <v>453</v>
      </c>
      <c r="AU1275" s="213" t="s">
        <v>91</v>
      </c>
      <c r="AV1275" s="13" t="s">
        <v>85</v>
      </c>
      <c r="AW1275" s="13" t="s">
        <v>37</v>
      </c>
      <c r="AX1275" s="13" t="s">
        <v>78</v>
      </c>
      <c r="AY1275" s="213" t="s">
        <v>443</v>
      </c>
    </row>
    <row r="1276" spans="1:65" s="14" customFormat="1">
      <c r="B1276" s="214"/>
      <c r="C1276" s="215"/>
      <c r="D1276" s="205" t="s">
        <v>453</v>
      </c>
      <c r="E1276" s="216" t="s">
        <v>19</v>
      </c>
      <c r="F1276" s="217" t="s">
        <v>715</v>
      </c>
      <c r="G1276" s="215"/>
      <c r="H1276" s="218">
        <v>43</v>
      </c>
      <c r="I1276" s="219"/>
      <c r="J1276" s="215"/>
      <c r="K1276" s="215"/>
      <c r="L1276" s="220"/>
      <c r="M1276" s="221"/>
      <c r="N1276" s="222"/>
      <c r="O1276" s="222"/>
      <c r="P1276" s="222"/>
      <c r="Q1276" s="222"/>
      <c r="R1276" s="222"/>
      <c r="S1276" s="222"/>
      <c r="T1276" s="223"/>
      <c r="AT1276" s="224" t="s">
        <v>453</v>
      </c>
      <c r="AU1276" s="224" t="s">
        <v>91</v>
      </c>
      <c r="AV1276" s="14" t="s">
        <v>91</v>
      </c>
      <c r="AW1276" s="14" t="s">
        <v>37</v>
      </c>
      <c r="AX1276" s="14" t="s">
        <v>78</v>
      </c>
      <c r="AY1276" s="224" t="s">
        <v>443</v>
      </c>
    </row>
    <row r="1277" spans="1:65" s="15" customFormat="1">
      <c r="B1277" s="225"/>
      <c r="C1277" s="226"/>
      <c r="D1277" s="205" t="s">
        <v>453</v>
      </c>
      <c r="E1277" s="227" t="s">
        <v>19</v>
      </c>
      <c r="F1277" s="228" t="s">
        <v>456</v>
      </c>
      <c r="G1277" s="226"/>
      <c r="H1277" s="229">
        <v>107.8</v>
      </c>
      <c r="I1277" s="230"/>
      <c r="J1277" s="226"/>
      <c r="K1277" s="226"/>
      <c r="L1277" s="231"/>
      <c r="M1277" s="232"/>
      <c r="N1277" s="233"/>
      <c r="O1277" s="233"/>
      <c r="P1277" s="233"/>
      <c r="Q1277" s="233"/>
      <c r="R1277" s="233"/>
      <c r="S1277" s="233"/>
      <c r="T1277" s="234"/>
      <c r="AT1277" s="235" t="s">
        <v>453</v>
      </c>
      <c r="AU1277" s="235" t="s">
        <v>91</v>
      </c>
      <c r="AV1277" s="15" t="s">
        <v>449</v>
      </c>
      <c r="AW1277" s="15" t="s">
        <v>37</v>
      </c>
      <c r="AX1277" s="15" t="s">
        <v>85</v>
      </c>
      <c r="AY1277" s="235" t="s">
        <v>443</v>
      </c>
    </row>
    <row r="1278" spans="1:65" s="2" customFormat="1" ht="24.2" customHeight="1">
      <c r="A1278" s="37"/>
      <c r="B1278" s="38"/>
      <c r="C1278" s="247" t="s">
        <v>1372</v>
      </c>
      <c r="D1278" s="247" t="s">
        <v>731</v>
      </c>
      <c r="E1278" s="248" t="s">
        <v>1373</v>
      </c>
      <c r="F1278" s="249" t="s">
        <v>1374</v>
      </c>
      <c r="G1278" s="250" t="s">
        <v>132</v>
      </c>
      <c r="H1278" s="251">
        <v>118.58</v>
      </c>
      <c r="I1278" s="252"/>
      <c r="J1278" s="253">
        <f>ROUND(I1278*H1278,2)</f>
        <v>0</v>
      </c>
      <c r="K1278" s="249" t="s">
        <v>19</v>
      </c>
      <c r="L1278" s="254"/>
      <c r="M1278" s="255" t="s">
        <v>19</v>
      </c>
      <c r="N1278" s="256" t="s">
        <v>50</v>
      </c>
      <c r="O1278" s="67"/>
      <c r="P1278" s="194">
        <f>O1278*H1278</f>
        <v>0</v>
      </c>
      <c r="Q1278" s="194">
        <v>1.2999999999999999E-3</v>
      </c>
      <c r="R1278" s="194">
        <f>Q1278*H1278</f>
        <v>0.15415399999999999</v>
      </c>
      <c r="S1278" s="194">
        <v>0</v>
      </c>
      <c r="T1278" s="195">
        <f>S1278*H1278</f>
        <v>0</v>
      </c>
      <c r="U1278" s="37"/>
      <c r="V1278" s="37"/>
      <c r="W1278" s="37"/>
      <c r="X1278" s="37"/>
      <c r="Y1278" s="37"/>
      <c r="Z1278" s="37"/>
      <c r="AA1278" s="37"/>
      <c r="AB1278" s="37"/>
      <c r="AC1278" s="37"/>
      <c r="AD1278" s="37"/>
      <c r="AE1278" s="37"/>
      <c r="AR1278" s="196" t="s">
        <v>495</v>
      </c>
      <c r="AT1278" s="196" t="s">
        <v>731</v>
      </c>
      <c r="AU1278" s="196" t="s">
        <v>91</v>
      </c>
      <c r="AY1278" s="20" t="s">
        <v>443</v>
      </c>
      <c r="BE1278" s="197">
        <f>IF(N1278="základní",J1278,0)</f>
        <v>0</v>
      </c>
      <c r="BF1278" s="197">
        <f>IF(N1278="snížená",J1278,0)</f>
        <v>0</v>
      </c>
      <c r="BG1278" s="197">
        <f>IF(N1278="zákl. přenesená",J1278,0)</f>
        <v>0</v>
      </c>
      <c r="BH1278" s="197">
        <f>IF(N1278="sníž. přenesená",J1278,0)</f>
        <v>0</v>
      </c>
      <c r="BI1278" s="197">
        <f>IF(N1278="nulová",J1278,0)</f>
        <v>0</v>
      </c>
      <c r="BJ1278" s="20" t="s">
        <v>91</v>
      </c>
      <c r="BK1278" s="197">
        <f>ROUND(I1278*H1278,2)</f>
        <v>0</v>
      </c>
      <c r="BL1278" s="20" t="s">
        <v>449</v>
      </c>
      <c r="BM1278" s="196" t="s">
        <v>1375</v>
      </c>
    </row>
    <row r="1279" spans="1:65" s="13" customFormat="1">
      <c r="B1279" s="203"/>
      <c r="C1279" s="204"/>
      <c r="D1279" s="205" t="s">
        <v>453</v>
      </c>
      <c r="E1279" s="206" t="s">
        <v>19</v>
      </c>
      <c r="F1279" s="207" t="s">
        <v>1369</v>
      </c>
      <c r="G1279" s="204"/>
      <c r="H1279" s="206" t="s">
        <v>19</v>
      </c>
      <c r="I1279" s="208"/>
      <c r="J1279" s="204"/>
      <c r="K1279" s="204"/>
      <c r="L1279" s="209"/>
      <c r="M1279" s="210"/>
      <c r="N1279" s="211"/>
      <c r="O1279" s="211"/>
      <c r="P1279" s="211"/>
      <c r="Q1279" s="211"/>
      <c r="R1279" s="211"/>
      <c r="S1279" s="211"/>
      <c r="T1279" s="212"/>
      <c r="AT1279" s="213" t="s">
        <v>453</v>
      </c>
      <c r="AU1279" s="213" t="s">
        <v>91</v>
      </c>
      <c r="AV1279" s="13" t="s">
        <v>85</v>
      </c>
      <c r="AW1279" s="13" t="s">
        <v>37</v>
      </c>
      <c r="AX1279" s="13" t="s">
        <v>78</v>
      </c>
      <c r="AY1279" s="213" t="s">
        <v>443</v>
      </c>
    </row>
    <row r="1280" spans="1:65" s="14" customFormat="1">
      <c r="B1280" s="214"/>
      <c r="C1280" s="215"/>
      <c r="D1280" s="205" t="s">
        <v>453</v>
      </c>
      <c r="E1280" s="216" t="s">
        <v>19</v>
      </c>
      <c r="F1280" s="217" t="s">
        <v>1370</v>
      </c>
      <c r="G1280" s="215"/>
      <c r="H1280" s="218">
        <v>15.8</v>
      </c>
      <c r="I1280" s="219"/>
      <c r="J1280" s="215"/>
      <c r="K1280" s="215"/>
      <c r="L1280" s="220"/>
      <c r="M1280" s="221"/>
      <c r="N1280" s="222"/>
      <c r="O1280" s="222"/>
      <c r="P1280" s="222"/>
      <c r="Q1280" s="222"/>
      <c r="R1280" s="222"/>
      <c r="S1280" s="222"/>
      <c r="T1280" s="223"/>
      <c r="AT1280" s="224" t="s">
        <v>453</v>
      </c>
      <c r="AU1280" s="224" t="s">
        <v>91</v>
      </c>
      <c r="AV1280" s="14" t="s">
        <v>91</v>
      </c>
      <c r="AW1280" s="14" t="s">
        <v>37</v>
      </c>
      <c r="AX1280" s="14" t="s">
        <v>78</v>
      </c>
      <c r="AY1280" s="224" t="s">
        <v>443</v>
      </c>
    </row>
    <row r="1281" spans="1:65" s="13" customFormat="1">
      <c r="B1281" s="203"/>
      <c r="C1281" s="204"/>
      <c r="D1281" s="205" t="s">
        <v>453</v>
      </c>
      <c r="E1281" s="206" t="s">
        <v>19</v>
      </c>
      <c r="F1281" s="207" t="s">
        <v>1326</v>
      </c>
      <c r="G1281" s="204"/>
      <c r="H1281" s="206" t="s">
        <v>19</v>
      </c>
      <c r="I1281" s="208"/>
      <c r="J1281" s="204"/>
      <c r="K1281" s="204"/>
      <c r="L1281" s="209"/>
      <c r="M1281" s="210"/>
      <c r="N1281" s="211"/>
      <c r="O1281" s="211"/>
      <c r="P1281" s="211"/>
      <c r="Q1281" s="211"/>
      <c r="R1281" s="211"/>
      <c r="S1281" s="211"/>
      <c r="T1281" s="212"/>
      <c r="AT1281" s="213" t="s">
        <v>453</v>
      </c>
      <c r="AU1281" s="213" t="s">
        <v>91</v>
      </c>
      <c r="AV1281" s="13" t="s">
        <v>85</v>
      </c>
      <c r="AW1281" s="13" t="s">
        <v>37</v>
      </c>
      <c r="AX1281" s="13" t="s">
        <v>78</v>
      </c>
      <c r="AY1281" s="213" t="s">
        <v>443</v>
      </c>
    </row>
    <row r="1282" spans="1:65" s="14" customFormat="1">
      <c r="B1282" s="214"/>
      <c r="C1282" s="215"/>
      <c r="D1282" s="205" t="s">
        <v>453</v>
      </c>
      <c r="E1282" s="216" t="s">
        <v>19</v>
      </c>
      <c r="F1282" s="217" t="s">
        <v>1371</v>
      </c>
      <c r="G1282" s="215"/>
      <c r="H1282" s="218">
        <v>49</v>
      </c>
      <c r="I1282" s="219"/>
      <c r="J1282" s="215"/>
      <c r="K1282" s="215"/>
      <c r="L1282" s="220"/>
      <c r="M1282" s="221"/>
      <c r="N1282" s="222"/>
      <c r="O1282" s="222"/>
      <c r="P1282" s="222"/>
      <c r="Q1282" s="222"/>
      <c r="R1282" s="222"/>
      <c r="S1282" s="222"/>
      <c r="T1282" s="223"/>
      <c r="AT1282" s="224" t="s">
        <v>453</v>
      </c>
      <c r="AU1282" s="224" t="s">
        <v>91</v>
      </c>
      <c r="AV1282" s="14" t="s">
        <v>91</v>
      </c>
      <c r="AW1282" s="14" t="s">
        <v>37</v>
      </c>
      <c r="AX1282" s="14" t="s">
        <v>78</v>
      </c>
      <c r="AY1282" s="224" t="s">
        <v>443</v>
      </c>
    </row>
    <row r="1283" spans="1:65" s="13" customFormat="1">
      <c r="B1283" s="203"/>
      <c r="C1283" s="204"/>
      <c r="D1283" s="205" t="s">
        <v>453</v>
      </c>
      <c r="E1283" s="206" t="s">
        <v>19</v>
      </c>
      <c r="F1283" s="207" t="s">
        <v>542</v>
      </c>
      <c r="G1283" s="204"/>
      <c r="H1283" s="206" t="s">
        <v>19</v>
      </c>
      <c r="I1283" s="208"/>
      <c r="J1283" s="204"/>
      <c r="K1283" s="204"/>
      <c r="L1283" s="209"/>
      <c r="M1283" s="210"/>
      <c r="N1283" s="211"/>
      <c r="O1283" s="211"/>
      <c r="P1283" s="211"/>
      <c r="Q1283" s="211"/>
      <c r="R1283" s="211"/>
      <c r="S1283" s="211"/>
      <c r="T1283" s="212"/>
      <c r="AT1283" s="213" t="s">
        <v>453</v>
      </c>
      <c r="AU1283" s="213" t="s">
        <v>91</v>
      </c>
      <c r="AV1283" s="13" t="s">
        <v>85</v>
      </c>
      <c r="AW1283" s="13" t="s">
        <v>37</v>
      </c>
      <c r="AX1283" s="13" t="s">
        <v>78</v>
      </c>
      <c r="AY1283" s="213" t="s">
        <v>443</v>
      </c>
    </row>
    <row r="1284" spans="1:65" s="14" customFormat="1">
      <c r="B1284" s="214"/>
      <c r="C1284" s="215"/>
      <c r="D1284" s="205" t="s">
        <v>453</v>
      </c>
      <c r="E1284" s="216" t="s">
        <v>19</v>
      </c>
      <c r="F1284" s="217" t="s">
        <v>715</v>
      </c>
      <c r="G1284" s="215"/>
      <c r="H1284" s="218">
        <v>43</v>
      </c>
      <c r="I1284" s="219"/>
      <c r="J1284" s="215"/>
      <c r="K1284" s="215"/>
      <c r="L1284" s="220"/>
      <c r="M1284" s="221"/>
      <c r="N1284" s="222"/>
      <c r="O1284" s="222"/>
      <c r="P1284" s="222"/>
      <c r="Q1284" s="222"/>
      <c r="R1284" s="222"/>
      <c r="S1284" s="222"/>
      <c r="T1284" s="223"/>
      <c r="AT1284" s="224" t="s">
        <v>453</v>
      </c>
      <c r="AU1284" s="224" t="s">
        <v>91</v>
      </c>
      <c r="AV1284" s="14" t="s">
        <v>91</v>
      </c>
      <c r="AW1284" s="14" t="s">
        <v>37</v>
      </c>
      <c r="AX1284" s="14" t="s">
        <v>78</v>
      </c>
      <c r="AY1284" s="224" t="s">
        <v>443</v>
      </c>
    </row>
    <row r="1285" spans="1:65" s="15" customFormat="1">
      <c r="B1285" s="225"/>
      <c r="C1285" s="226"/>
      <c r="D1285" s="205" t="s">
        <v>453</v>
      </c>
      <c r="E1285" s="227" t="s">
        <v>19</v>
      </c>
      <c r="F1285" s="228" t="s">
        <v>456</v>
      </c>
      <c r="G1285" s="226"/>
      <c r="H1285" s="229">
        <v>107.8</v>
      </c>
      <c r="I1285" s="230"/>
      <c r="J1285" s="226"/>
      <c r="K1285" s="226"/>
      <c r="L1285" s="231"/>
      <c r="M1285" s="232"/>
      <c r="N1285" s="233"/>
      <c r="O1285" s="233"/>
      <c r="P1285" s="233"/>
      <c r="Q1285" s="233"/>
      <c r="R1285" s="233"/>
      <c r="S1285" s="233"/>
      <c r="T1285" s="234"/>
      <c r="AT1285" s="235" t="s">
        <v>453</v>
      </c>
      <c r="AU1285" s="235" t="s">
        <v>91</v>
      </c>
      <c r="AV1285" s="15" t="s">
        <v>449</v>
      </c>
      <c r="AW1285" s="15" t="s">
        <v>37</v>
      </c>
      <c r="AX1285" s="15" t="s">
        <v>85</v>
      </c>
      <c r="AY1285" s="235" t="s">
        <v>443</v>
      </c>
    </row>
    <row r="1286" spans="1:65" s="14" customFormat="1">
      <c r="B1286" s="214"/>
      <c r="C1286" s="215"/>
      <c r="D1286" s="205" t="s">
        <v>453</v>
      </c>
      <c r="E1286" s="215"/>
      <c r="F1286" s="217" t="s">
        <v>1376</v>
      </c>
      <c r="G1286" s="215"/>
      <c r="H1286" s="218">
        <v>118.58</v>
      </c>
      <c r="I1286" s="219"/>
      <c r="J1286" s="215"/>
      <c r="K1286" s="215"/>
      <c r="L1286" s="220"/>
      <c r="M1286" s="221"/>
      <c r="N1286" s="222"/>
      <c r="O1286" s="222"/>
      <c r="P1286" s="222"/>
      <c r="Q1286" s="222"/>
      <c r="R1286" s="222"/>
      <c r="S1286" s="222"/>
      <c r="T1286" s="223"/>
      <c r="AT1286" s="224" t="s">
        <v>453</v>
      </c>
      <c r="AU1286" s="224" t="s">
        <v>91</v>
      </c>
      <c r="AV1286" s="14" t="s">
        <v>91</v>
      </c>
      <c r="AW1286" s="14" t="s">
        <v>4</v>
      </c>
      <c r="AX1286" s="14" t="s">
        <v>85</v>
      </c>
      <c r="AY1286" s="224" t="s">
        <v>443</v>
      </c>
    </row>
    <row r="1287" spans="1:65" s="2" customFormat="1" ht="24.2" customHeight="1">
      <c r="A1287" s="37"/>
      <c r="B1287" s="38"/>
      <c r="C1287" s="185" t="s">
        <v>1377</v>
      </c>
      <c r="D1287" s="185" t="s">
        <v>445</v>
      </c>
      <c r="E1287" s="186" t="s">
        <v>1378</v>
      </c>
      <c r="F1287" s="187" t="s">
        <v>1379</v>
      </c>
      <c r="G1287" s="188" t="s">
        <v>132</v>
      </c>
      <c r="H1287" s="189">
        <v>323.39999999999998</v>
      </c>
      <c r="I1287" s="190"/>
      <c r="J1287" s="191">
        <f>ROUND(I1287*H1287,2)</f>
        <v>0</v>
      </c>
      <c r="K1287" s="187" t="s">
        <v>448</v>
      </c>
      <c r="L1287" s="42"/>
      <c r="M1287" s="192" t="s">
        <v>19</v>
      </c>
      <c r="N1287" s="193" t="s">
        <v>50</v>
      </c>
      <c r="O1287" s="67"/>
      <c r="P1287" s="194">
        <f>O1287*H1287</f>
        <v>0</v>
      </c>
      <c r="Q1287" s="194">
        <v>0</v>
      </c>
      <c r="R1287" s="194">
        <f>Q1287*H1287</f>
        <v>0</v>
      </c>
      <c r="S1287" s="194">
        <v>0</v>
      </c>
      <c r="T1287" s="195">
        <f>S1287*H1287</f>
        <v>0</v>
      </c>
      <c r="U1287" s="37"/>
      <c r="V1287" s="37"/>
      <c r="W1287" s="37"/>
      <c r="X1287" s="37"/>
      <c r="Y1287" s="37"/>
      <c r="Z1287" s="37"/>
      <c r="AA1287" s="37"/>
      <c r="AB1287" s="37"/>
      <c r="AC1287" s="37"/>
      <c r="AD1287" s="37"/>
      <c r="AE1287" s="37"/>
      <c r="AR1287" s="196" t="s">
        <v>449</v>
      </c>
      <c r="AT1287" s="196" t="s">
        <v>445</v>
      </c>
      <c r="AU1287" s="196" t="s">
        <v>91</v>
      </c>
      <c r="AY1287" s="20" t="s">
        <v>443</v>
      </c>
      <c r="BE1287" s="197">
        <f>IF(N1287="základní",J1287,0)</f>
        <v>0</v>
      </c>
      <c r="BF1287" s="197">
        <f>IF(N1287="snížená",J1287,0)</f>
        <v>0</v>
      </c>
      <c r="BG1287" s="197">
        <f>IF(N1287="zákl. přenesená",J1287,0)</f>
        <v>0</v>
      </c>
      <c r="BH1287" s="197">
        <f>IF(N1287="sníž. přenesená",J1287,0)</f>
        <v>0</v>
      </c>
      <c r="BI1287" s="197">
        <f>IF(N1287="nulová",J1287,0)</f>
        <v>0</v>
      </c>
      <c r="BJ1287" s="20" t="s">
        <v>91</v>
      </c>
      <c r="BK1287" s="197">
        <f>ROUND(I1287*H1287,2)</f>
        <v>0</v>
      </c>
      <c r="BL1287" s="20" t="s">
        <v>449</v>
      </c>
      <c r="BM1287" s="196" t="s">
        <v>1380</v>
      </c>
    </row>
    <row r="1288" spans="1:65" s="2" customFormat="1">
      <c r="A1288" s="37"/>
      <c r="B1288" s="38"/>
      <c r="C1288" s="39"/>
      <c r="D1288" s="198" t="s">
        <v>451</v>
      </c>
      <c r="E1288" s="39"/>
      <c r="F1288" s="199" t="s">
        <v>1381</v>
      </c>
      <c r="G1288" s="39"/>
      <c r="H1288" s="39"/>
      <c r="I1288" s="200"/>
      <c r="J1288" s="39"/>
      <c r="K1288" s="39"/>
      <c r="L1288" s="42"/>
      <c r="M1288" s="201"/>
      <c r="N1288" s="202"/>
      <c r="O1288" s="67"/>
      <c r="P1288" s="67"/>
      <c r="Q1288" s="67"/>
      <c r="R1288" s="67"/>
      <c r="S1288" s="67"/>
      <c r="T1288" s="68"/>
      <c r="U1288" s="37"/>
      <c r="V1288" s="37"/>
      <c r="W1288" s="37"/>
      <c r="X1288" s="37"/>
      <c r="Y1288" s="37"/>
      <c r="Z1288" s="37"/>
      <c r="AA1288" s="37"/>
      <c r="AB1288" s="37"/>
      <c r="AC1288" s="37"/>
      <c r="AD1288" s="37"/>
      <c r="AE1288" s="37"/>
      <c r="AT1288" s="20" t="s">
        <v>451</v>
      </c>
      <c r="AU1288" s="20" t="s">
        <v>91</v>
      </c>
    </row>
    <row r="1289" spans="1:65" s="13" customFormat="1">
      <c r="B1289" s="203"/>
      <c r="C1289" s="204"/>
      <c r="D1289" s="205" t="s">
        <v>453</v>
      </c>
      <c r="E1289" s="206" t="s">
        <v>19</v>
      </c>
      <c r="F1289" s="207" t="s">
        <v>1369</v>
      </c>
      <c r="G1289" s="204"/>
      <c r="H1289" s="206" t="s">
        <v>19</v>
      </c>
      <c r="I1289" s="208"/>
      <c r="J1289" s="204"/>
      <c r="K1289" s="204"/>
      <c r="L1289" s="209"/>
      <c r="M1289" s="210"/>
      <c r="N1289" s="211"/>
      <c r="O1289" s="211"/>
      <c r="P1289" s="211"/>
      <c r="Q1289" s="211"/>
      <c r="R1289" s="211"/>
      <c r="S1289" s="211"/>
      <c r="T1289" s="212"/>
      <c r="AT1289" s="213" t="s">
        <v>453</v>
      </c>
      <c r="AU1289" s="213" t="s">
        <v>91</v>
      </c>
      <c r="AV1289" s="13" t="s">
        <v>85</v>
      </c>
      <c r="AW1289" s="13" t="s">
        <v>37</v>
      </c>
      <c r="AX1289" s="13" t="s">
        <v>78</v>
      </c>
      <c r="AY1289" s="213" t="s">
        <v>443</v>
      </c>
    </row>
    <row r="1290" spans="1:65" s="14" customFormat="1">
      <c r="B1290" s="214"/>
      <c r="C1290" s="215"/>
      <c r="D1290" s="205" t="s">
        <v>453</v>
      </c>
      <c r="E1290" s="216" t="s">
        <v>19</v>
      </c>
      <c r="F1290" s="217" t="s">
        <v>1382</v>
      </c>
      <c r="G1290" s="215"/>
      <c r="H1290" s="218">
        <v>47.4</v>
      </c>
      <c r="I1290" s="219"/>
      <c r="J1290" s="215"/>
      <c r="K1290" s="215"/>
      <c r="L1290" s="220"/>
      <c r="M1290" s="221"/>
      <c r="N1290" s="222"/>
      <c r="O1290" s="222"/>
      <c r="P1290" s="222"/>
      <c r="Q1290" s="222"/>
      <c r="R1290" s="222"/>
      <c r="S1290" s="222"/>
      <c r="T1290" s="223"/>
      <c r="AT1290" s="224" t="s">
        <v>453</v>
      </c>
      <c r="AU1290" s="224" t="s">
        <v>91</v>
      </c>
      <c r="AV1290" s="14" t="s">
        <v>91</v>
      </c>
      <c r="AW1290" s="14" t="s">
        <v>37</v>
      </c>
      <c r="AX1290" s="14" t="s">
        <v>78</v>
      </c>
      <c r="AY1290" s="224" t="s">
        <v>443</v>
      </c>
    </row>
    <row r="1291" spans="1:65" s="13" customFormat="1">
      <c r="B1291" s="203"/>
      <c r="C1291" s="204"/>
      <c r="D1291" s="205" t="s">
        <v>453</v>
      </c>
      <c r="E1291" s="206" t="s">
        <v>19</v>
      </c>
      <c r="F1291" s="207" t="s">
        <v>1326</v>
      </c>
      <c r="G1291" s="204"/>
      <c r="H1291" s="206" t="s">
        <v>19</v>
      </c>
      <c r="I1291" s="208"/>
      <c r="J1291" s="204"/>
      <c r="K1291" s="204"/>
      <c r="L1291" s="209"/>
      <c r="M1291" s="210"/>
      <c r="N1291" s="211"/>
      <c r="O1291" s="211"/>
      <c r="P1291" s="211"/>
      <c r="Q1291" s="211"/>
      <c r="R1291" s="211"/>
      <c r="S1291" s="211"/>
      <c r="T1291" s="212"/>
      <c r="AT1291" s="213" t="s">
        <v>453</v>
      </c>
      <c r="AU1291" s="213" t="s">
        <v>91</v>
      </c>
      <c r="AV1291" s="13" t="s">
        <v>85</v>
      </c>
      <c r="AW1291" s="13" t="s">
        <v>37</v>
      </c>
      <c r="AX1291" s="13" t="s">
        <v>78</v>
      </c>
      <c r="AY1291" s="213" t="s">
        <v>443</v>
      </c>
    </row>
    <row r="1292" spans="1:65" s="14" customFormat="1">
      <c r="B1292" s="214"/>
      <c r="C1292" s="215"/>
      <c r="D1292" s="205" t="s">
        <v>453</v>
      </c>
      <c r="E1292" s="216" t="s">
        <v>19</v>
      </c>
      <c r="F1292" s="217" t="s">
        <v>1383</v>
      </c>
      <c r="G1292" s="215"/>
      <c r="H1292" s="218">
        <v>147</v>
      </c>
      <c r="I1292" s="219"/>
      <c r="J1292" s="215"/>
      <c r="K1292" s="215"/>
      <c r="L1292" s="220"/>
      <c r="M1292" s="221"/>
      <c r="N1292" s="222"/>
      <c r="O1292" s="222"/>
      <c r="P1292" s="222"/>
      <c r="Q1292" s="222"/>
      <c r="R1292" s="222"/>
      <c r="S1292" s="222"/>
      <c r="T1292" s="223"/>
      <c r="AT1292" s="224" t="s">
        <v>453</v>
      </c>
      <c r="AU1292" s="224" t="s">
        <v>91</v>
      </c>
      <c r="AV1292" s="14" t="s">
        <v>91</v>
      </c>
      <c r="AW1292" s="14" t="s">
        <v>37</v>
      </c>
      <c r="AX1292" s="14" t="s">
        <v>78</v>
      </c>
      <c r="AY1292" s="224" t="s">
        <v>443</v>
      </c>
    </row>
    <row r="1293" spans="1:65" s="13" customFormat="1">
      <c r="B1293" s="203"/>
      <c r="C1293" s="204"/>
      <c r="D1293" s="205" t="s">
        <v>453</v>
      </c>
      <c r="E1293" s="206" t="s">
        <v>19</v>
      </c>
      <c r="F1293" s="207" t="s">
        <v>542</v>
      </c>
      <c r="G1293" s="204"/>
      <c r="H1293" s="206" t="s">
        <v>19</v>
      </c>
      <c r="I1293" s="208"/>
      <c r="J1293" s="204"/>
      <c r="K1293" s="204"/>
      <c r="L1293" s="209"/>
      <c r="M1293" s="210"/>
      <c r="N1293" s="211"/>
      <c r="O1293" s="211"/>
      <c r="P1293" s="211"/>
      <c r="Q1293" s="211"/>
      <c r="R1293" s="211"/>
      <c r="S1293" s="211"/>
      <c r="T1293" s="212"/>
      <c r="AT1293" s="213" t="s">
        <v>453</v>
      </c>
      <c r="AU1293" s="213" t="s">
        <v>91</v>
      </c>
      <c r="AV1293" s="13" t="s">
        <v>85</v>
      </c>
      <c r="AW1293" s="13" t="s">
        <v>37</v>
      </c>
      <c r="AX1293" s="13" t="s">
        <v>78</v>
      </c>
      <c r="AY1293" s="213" t="s">
        <v>443</v>
      </c>
    </row>
    <row r="1294" spans="1:65" s="14" customFormat="1">
      <c r="B1294" s="214"/>
      <c r="C1294" s="215"/>
      <c r="D1294" s="205" t="s">
        <v>453</v>
      </c>
      <c r="E1294" s="216" t="s">
        <v>19</v>
      </c>
      <c r="F1294" s="217" t="s">
        <v>1384</v>
      </c>
      <c r="G1294" s="215"/>
      <c r="H1294" s="218">
        <v>129</v>
      </c>
      <c r="I1294" s="219"/>
      <c r="J1294" s="215"/>
      <c r="K1294" s="215"/>
      <c r="L1294" s="220"/>
      <c r="M1294" s="221"/>
      <c r="N1294" s="222"/>
      <c r="O1294" s="222"/>
      <c r="P1294" s="222"/>
      <c r="Q1294" s="222"/>
      <c r="R1294" s="222"/>
      <c r="S1294" s="222"/>
      <c r="T1294" s="223"/>
      <c r="AT1294" s="224" t="s">
        <v>453</v>
      </c>
      <c r="AU1294" s="224" t="s">
        <v>91</v>
      </c>
      <c r="AV1294" s="14" t="s">
        <v>91</v>
      </c>
      <c r="AW1294" s="14" t="s">
        <v>37</v>
      </c>
      <c r="AX1294" s="14" t="s">
        <v>78</v>
      </c>
      <c r="AY1294" s="224" t="s">
        <v>443</v>
      </c>
    </row>
    <row r="1295" spans="1:65" s="15" customFormat="1">
      <c r="B1295" s="225"/>
      <c r="C1295" s="226"/>
      <c r="D1295" s="205" t="s">
        <v>453</v>
      </c>
      <c r="E1295" s="227" t="s">
        <v>19</v>
      </c>
      <c r="F1295" s="228" t="s">
        <v>456</v>
      </c>
      <c r="G1295" s="226"/>
      <c r="H1295" s="229">
        <v>323.39999999999998</v>
      </c>
      <c r="I1295" s="230"/>
      <c r="J1295" s="226"/>
      <c r="K1295" s="226"/>
      <c r="L1295" s="231"/>
      <c r="M1295" s="232"/>
      <c r="N1295" s="233"/>
      <c r="O1295" s="233"/>
      <c r="P1295" s="233"/>
      <c r="Q1295" s="233"/>
      <c r="R1295" s="233"/>
      <c r="S1295" s="233"/>
      <c r="T1295" s="234"/>
      <c r="AT1295" s="235" t="s">
        <v>453</v>
      </c>
      <c r="AU1295" s="235" t="s">
        <v>91</v>
      </c>
      <c r="AV1295" s="15" t="s">
        <v>449</v>
      </c>
      <c r="AW1295" s="15" t="s">
        <v>37</v>
      </c>
      <c r="AX1295" s="15" t="s">
        <v>85</v>
      </c>
      <c r="AY1295" s="235" t="s">
        <v>443</v>
      </c>
    </row>
    <row r="1296" spans="1:65" s="2" customFormat="1" ht="16.5" customHeight="1">
      <c r="A1296" s="37"/>
      <c r="B1296" s="38"/>
      <c r="C1296" s="247" t="s">
        <v>1385</v>
      </c>
      <c r="D1296" s="247" t="s">
        <v>731</v>
      </c>
      <c r="E1296" s="248" t="s">
        <v>1386</v>
      </c>
      <c r="F1296" s="249" t="s">
        <v>1387</v>
      </c>
      <c r="G1296" s="250" t="s">
        <v>132</v>
      </c>
      <c r="H1296" s="251">
        <v>355.74</v>
      </c>
      <c r="I1296" s="252"/>
      <c r="J1296" s="253">
        <f>ROUND(I1296*H1296,2)</f>
        <v>0</v>
      </c>
      <c r="K1296" s="249" t="s">
        <v>448</v>
      </c>
      <c r="L1296" s="254"/>
      <c r="M1296" s="255" t="s">
        <v>19</v>
      </c>
      <c r="N1296" s="256" t="s">
        <v>50</v>
      </c>
      <c r="O1296" s="67"/>
      <c r="P1296" s="194">
        <f>O1296*H1296</f>
        <v>0</v>
      </c>
      <c r="Q1296" s="194">
        <v>5.0000000000000002E-5</v>
      </c>
      <c r="R1296" s="194">
        <f>Q1296*H1296</f>
        <v>1.7787000000000001E-2</v>
      </c>
      <c r="S1296" s="194">
        <v>0</v>
      </c>
      <c r="T1296" s="195">
        <f>S1296*H1296</f>
        <v>0</v>
      </c>
      <c r="U1296" s="37"/>
      <c r="V1296" s="37"/>
      <c r="W1296" s="37"/>
      <c r="X1296" s="37"/>
      <c r="Y1296" s="37"/>
      <c r="Z1296" s="37"/>
      <c r="AA1296" s="37"/>
      <c r="AB1296" s="37"/>
      <c r="AC1296" s="37"/>
      <c r="AD1296" s="37"/>
      <c r="AE1296" s="37"/>
      <c r="AR1296" s="196" t="s">
        <v>495</v>
      </c>
      <c r="AT1296" s="196" t="s">
        <v>731</v>
      </c>
      <c r="AU1296" s="196" t="s">
        <v>91</v>
      </c>
      <c r="AY1296" s="20" t="s">
        <v>443</v>
      </c>
      <c r="BE1296" s="197">
        <f>IF(N1296="základní",J1296,0)</f>
        <v>0</v>
      </c>
      <c r="BF1296" s="197">
        <f>IF(N1296="snížená",J1296,0)</f>
        <v>0</v>
      </c>
      <c r="BG1296" s="197">
        <f>IF(N1296="zákl. přenesená",J1296,0)</f>
        <v>0</v>
      </c>
      <c r="BH1296" s="197">
        <f>IF(N1296="sníž. přenesená",J1296,0)</f>
        <v>0</v>
      </c>
      <c r="BI1296" s="197">
        <f>IF(N1296="nulová",J1296,0)</f>
        <v>0</v>
      </c>
      <c r="BJ1296" s="20" t="s">
        <v>91</v>
      </c>
      <c r="BK1296" s="197">
        <f>ROUND(I1296*H1296,2)</f>
        <v>0</v>
      </c>
      <c r="BL1296" s="20" t="s">
        <v>449</v>
      </c>
      <c r="BM1296" s="196" t="s">
        <v>1388</v>
      </c>
    </row>
    <row r="1297" spans="1:65" s="13" customFormat="1">
      <c r="B1297" s="203"/>
      <c r="C1297" s="204"/>
      <c r="D1297" s="205" t="s">
        <v>453</v>
      </c>
      <c r="E1297" s="206" t="s">
        <v>19</v>
      </c>
      <c r="F1297" s="207" t="s">
        <v>1369</v>
      </c>
      <c r="G1297" s="204"/>
      <c r="H1297" s="206" t="s">
        <v>19</v>
      </c>
      <c r="I1297" s="208"/>
      <c r="J1297" s="204"/>
      <c r="K1297" s="204"/>
      <c r="L1297" s="209"/>
      <c r="M1297" s="210"/>
      <c r="N1297" s="211"/>
      <c r="O1297" s="211"/>
      <c r="P1297" s="211"/>
      <c r="Q1297" s="211"/>
      <c r="R1297" s="211"/>
      <c r="S1297" s="211"/>
      <c r="T1297" s="212"/>
      <c r="AT1297" s="213" t="s">
        <v>453</v>
      </c>
      <c r="AU1297" s="213" t="s">
        <v>91</v>
      </c>
      <c r="AV1297" s="13" t="s">
        <v>85</v>
      </c>
      <c r="AW1297" s="13" t="s">
        <v>37</v>
      </c>
      <c r="AX1297" s="13" t="s">
        <v>78</v>
      </c>
      <c r="AY1297" s="213" t="s">
        <v>443</v>
      </c>
    </row>
    <row r="1298" spans="1:65" s="14" customFormat="1">
      <c r="B1298" s="214"/>
      <c r="C1298" s="215"/>
      <c r="D1298" s="205" t="s">
        <v>453</v>
      </c>
      <c r="E1298" s="216" t="s">
        <v>19</v>
      </c>
      <c r="F1298" s="217" t="s">
        <v>1382</v>
      </c>
      <c r="G1298" s="215"/>
      <c r="H1298" s="218">
        <v>47.4</v>
      </c>
      <c r="I1298" s="219"/>
      <c r="J1298" s="215"/>
      <c r="K1298" s="215"/>
      <c r="L1298" s="220"/>
      <c r="M1298" s="221"/>
      <c r="N1298" s="222"/>
      <c r="O1298" s="222"/>
      <c r="P1298" s="222"/>
      <c r="Q1298" s="222"/>
      <c r="R1298" s="222"/>
      <c r="S1298" s="222"/>
      <c r="T1298" s="223"/>
      <c r="AT1298" s="224" t="s">
        <v>453</v>
      </c>
      <c r="AU1298" s="224" t="s">
        <v>91</v>
      </c>
      <c r="AV1298" s="14" t="s">
        <v>91</v>
      </c>
      <c r="AW1298" s="14" t="s">
        <v>37</v>
      </c>
      <c r="AX1298" s="14" t="s">
        <v>78</v>
      </c>
      <c r="AY1298" s="224" t="s">
        <v>443</v>
      </c>
    </row>
    <row r="1299" spans="1:65" s="13" customFormat="1">
      <c r="B1299" s="203"/>
      <c r="C1299" s="204"/>
      <c r="D1299" s="205" t="s">
        <v>453</v>
      </c>
      <c r="E1299" s="206" t="s">
        <v>19</v>
      </c>
      <c r="F1299" s="207" t="s">
        <v>1326</v>
      </c>
      <c r="G1299" s="204"/>
      <c r="H1299" s="206" t="s">
        <v>19</v>
      </c>
      <c r="I1299" s="208"/>
      <c r="J1299" s="204"/>
      <c r="K1299" s="204"/>
      <c r="L1299" s="209"/>
      <c r="M1299" s="210"/>
      <c r="N1299" s="211"/>
      <c r="O1299" s="211"/>
      <c r="P1299" s="211"/>
      <c r="Q1299" s="211"/>
      <c r="R1299" s="211"/>
      <c r="S1299" s="211"/>
      <c r="T1299" s="212"/>
      <c r="AT1299" s="213" t="s">
        <v>453</v>
      </c>
      <c r="AU1299" s="213" t="s">
        <v>91</v>
      </c>
      <c r="AV1299" s="13" t="s">
        <v>85</v>
      </c>
      <c r="AW1299" s="13" t="s">
        <v>37</v>
      </c>
      <c r="AX1299" s="13" t="s">
        <v>78</v>
      </c>
      <c r="AY1299" s="213" t="s">
        <v>443</v>
      </c>
    </row>
    <row r="1300" spans="1:65" s="14" customFormat="1">
      <c r="B1300" s="214"/>
      <c r="C1300" s="215"/>
      <c r="D1300" s="205" t="s">
        <v>453</v>
      </c>
      <c r="E1300" s="216" t="s">
        <v>19</v>
      </c>
      <c r="F1300" s="217" t="s">
        <v>1383</v>
      </c>
      <c r="G1300" s="215"/>
      <c r="H1300" s="218">
        <v>147</v>
      </c>
      <c r="I1300" s="219"/>
      <c r="J1300" s="215"/>
      <c r="K1300" s="215"/>
      <c r="L1300" s="220"/>
      <c r="M1300" s="221"/>
      <c r="N1300" s="222"/>
      <c r="O1300" s="222"/>
      <c r="P1300" s="222"/>
      <c r="Q1300" s="222"/>
      <c r="R1300" s="222"/>
      <c r="S1300" s="222"/>
      <c r="T1300" s="223"/>
      <c r="AT1300" s="224" t="s">
        <v>453</v>
      </c>
      <c r="AU1300" s="224" t="s">
        <v>91</v>
      </c>
      <c r="AV1300" s="14" t="s">
        <v>91</v>
      </c>
      <c r="AW1300" s="14" t="s">
        <v>37</v>
      </c>
      <c r="AX1300" s="14" t="s">
        <v>78</v>
      </c>
      <c r="AY1300" s="224" t="s">
        <v>443</v>
      </c>
    </row>
    <row r="1301" spans="1:65" s="13" customFormat="1">
      <c r="B1301" s="203"/>
      <c r="C1301" s="204"/>
      <c r="D1301" s="205" t="s">
        <v>453</v>
      </c>
      <c r="E1301" s="206" t="s">
        <v>19</v>
      </c>
      <c r="F1301" s="207" t="s">
        <v>542</v>
      </c>
      <c r="G1301" s="204"/>
      <c r="H1301" s="206" t="s">
        <v>19</v>
      </c>
      <c r="I1301" s="208"/>
      <c r="J1301" s="204"/>
      <c r="K1301" s="204"/>
      <c r="L1301" s="209"/>
      <c r="M1301" s="210"/>
      <c r="N1301" s="211"/>
      <c r="O1301" s="211"/>
      <c r="P1301" s="211"/>
      <c r="Q1301" s="211"/>
      <c r="R1301" s="211"/>
      <c r="S1301" s="211"/>
      <c r="T1301" s="212"/>
      <c r="AT1301" s="213" t="s">
        <v>453</v>
      </c>
      <c r="AU1301" s="213" t="s">
        <v>91</v>
      </c>
      <c r="AV1301" s="13" t="s">
        <v>85</v>
      </c>
      <c r="AW1301" s="13" t="s">
        <v>37</v>
      </c>
      <c r="AX1301" s="13" t="s">
        <v>78</v>
      </c>
      <c r="AY1301" s="213" t="s">
        <v>443</v>
      </c>
    </row>
    <row r="1302" spans="1:65" s="14" customFormat="1">
      <c r="B1302" s="214"/>
      <c r="C1302" s="215"/>
      <c r="D1302" s="205" t="s">
        <v>453</v>
      </c>
      <c r="E1302" s="216" t="s">
        <v>19</v>
      </c>
      <c r="F1302" s="217" t="s">
        <v>1384</v>
      </c>
      <c r="G1302" s="215"/>
      <c r="H1302" s="218">
        <v>129</v>
      </c>
      <c r="I1302" s="219"/>
      <c r="J1302" s="215"/>
      <c r="K1302" s="215"/>
      <c r="L1302" s="220"/>
      <c r="M1302" s="221"/>
      <c r="N1302" s="222"/>
      <c r="O1302" s="222"/>
      <c r="P1302" s="222"/>
      <c r="Q1302" s="222"/>
      <c r="R1302" s="222"/>
      <c r="S1302" s="222"/>
      <c r="T1302" s="223"/>
      <c r="AT1302" s="224" t="s">
        <v>453</v>
      </c>
      <c r="AU1302" s="224" t="s">
        <v>91</v>
      </c>
      <c r="AV1302" s="14" t="s">
        <v>91</v>
      </c>
      <c r="AW1302" s="14" t="s">
        <v>37</v>
      </c>
      <c r="AX1302" s="14" t="s">
        <v>78</v>
      </c>
      <c r="AY1302" s="224" t="s">
        <v>443</v>
      </c>
    </row>
    <row r="1303" spans="1:65" s="15" customFormat="1">
      <c r="B1303" s="225"/>
      <c r="C1303" s="226"/>
      <c r="D1303" s="205" t="s">
        <v>453</v>
      </c>
      <c r="E1303" s="227" t="s">
        <v>19</v>
      </c>
      <c r="F1303" s="228" t="s">
        <v>456</v>
      </c>
      <c r="G1303" s="226"/>
      <c r="H1303" s="229">
        <v>323.39999999999998</v>
      </c>
      <c r="I1303" s="230"/>
      <c r="J1303" s="226"/>
      <c r="K1303" s="226"/>
      <c r="L1303" s="231"/>
      <c r="M1303" s="232"/>
      <c r="N1303" s="233"/>
      <c r="O1303" s="233"/>
      <c r="P1303" s="233"/>
      <c r="Q1303" s="233"/>
      <c r="R1303" s="233"/>
      <c r="S1303" s="233"/>
      <c r="T1303" s="234"/>
      <c r="AT1303" s="235" t="s">
        <v>453</v>
      </c>
      <c r="AU1303" s="235" t="s">
        <v>91</v>
      </c>
      <c r="AV1303" s="15" t="s">
        <v>449</v>
      </c>
      <c r="AW1303" s="15" t="s">
        <v>37</v>
      </c>
      <c r="AX1303" s="15" t="s">
        <v>85</v>
      </c>
      <c r="AY1303" s="235" t="s">
        <v>443</v>
      </c>
    </row>
    <row r="1304" spans="1:65" s="14" customFormat="1">
      <c r="B1304" s="214"/>
      <c r="C1304" s="215"/>
      <c r="D1304" s="205" t="s">
        <v>453</v>
      </c>
      <c r="E1304" s="215"/>
      <c r="F1304" s="217" t="s">
        <v>1389</v>
      </c>
      <c r="G1304" s="215"/>
      <c r="H1304" s="218">
        <v>355.74</v>
      </c>
      <c r="I1304" s="219"/>
      <c r="J1304" s="215"/>
      <c r="K1304" s="215"/>
      <c r="L1304" s="220"/>
      <c r="M1304" s="221"/>
      <c r="N1304" s="222"/>
      <c r="O1304" s="222"/>
      <c r="P1304" s="222"/>
      <c r="Q1304" s="222"/>
      <c r="R1304" s="222"/>
      <c r="S1304" s="222"/>
      <c r="T1304" s="223"/>
      <c r="AT1304" s="224" t="s">
        <v>453</v>
      </c>
      <c r="AU1304" s="224" t="s">
        <v>91</v>
      </c>
      <c r="AV1304" s="14" t="s">
        <v>91</v>
      </c>
      <c r="AW1304" s="14" t="s">
        <v>4</v>
      </c>
      <c r="AX1304" s="14" t="s">
        <v>85</v>
      </c>
      <c r="AY1304" s="224" t="s">
        <v>443</v>
      </c>
    </row>
    <row r="1305" spans="1:65" s="2" customFormat="1" ht="37.9" customHeight="1">
      <c r="A1305" s="37"/>
      <c r="B1305" s="38"/>
      <c r="C1305" s="185" t="s">
        <v>1390</v>
      </c>
      <c r="D1305" s="185" t="s">
        <v>445</v>
      </c>
      <c r="E1305" s="186" t="s">
        <v>1391</v>
      </c>
      <c r="F1305" s="187" t="s">
        <v>1392</v>
      </c>
      <c r="G1305" s="188" t="s">
        <v>136</v>
      </c>
      <c r="H1305" s="189">
        <v>3.177</v>
      </c>
      <c r="I1305" s="190"/>
      <c r="J1305" s="191">
        <f>ROUND(I1305*H1305,2)</f>
        <v>0</v>
      </c>
      <c r="K1305" s="187" t="s">
        <v>448</v>
      </c>
      <c r="L1305" s="42"/>
      <c r="M1305" s="192" t="s">
        <v>19</v>
      </c>
      <c r="N1305" s="193" t="s">
        <v>50</v>
      </c>
      <c r="O1305" s="67"/>
      <c r="P1305" s="194">
        <f>O1305*H1305</f>
        <v>0</v>
      </c>
      <c r="Q1305" s="194">
        <v>0.26723000000000002</v>
      </c>
      <c r="R1305" s="194">
        <f>Q1305*H1305</f>
        <v>0.84898971000000012</v>
      </c>
      <c r="S1305" s="194">
        <v>0</v>
      </c>
      <c r="T1305" s="195">
        <f>S1305*H1305</f>
        <v>0</v>
      </c>
      <c r="U1305" s="37"/>
      <c r="V1305" s="37"/>
      <c r="W1305" s="37"/>
      <c r="X1305" s="37"/>
      <c r="Y1305" s="37"/>
      <c r="Z1305" s="37"/>
      <c r="AA1305" s="37"/>
      <c r="AB1305" s="37"/>
      <c r="AC1305" s="37"/>
      <c r="AD1305" s="37"/>
      <c r="AE1305" s="37"/>
      <c r="AR1305" s="196" t="s">
        <v>449</v>
      </c>
      <c r="AT1305" s="196" t="s">
        <v>445</v>
      </c>
      <c r="AU1305" s="196" t="s">
        <v>91</v>
      </c>
      <c r="AY1305" s="20" t="s">
        <v>443</v>
      </c>
      <c r="BE1305" s="197">
        <f>IF(N1305="základní",J1305,0)</f>
        <v>0</v>
      </c>
      <c r="BF1305" s="197">
        <f>IF(N1305="snížená",J1305,0)</f>
        <v>0</v>
      </c>
      <c r="BG1305" s="197">
        <f>IF(N1305="zákl. přenesená",J1305,0)</f>
        <v>0</v>
      </c>
      <c r="BH1305" s="197">
        <f>IF(N1305="sníž. přenesená",J1305,0)</f>
        <v>0</v>
      </c>
      <c r="BI1305" s="197">
        <f>IF(N1305="nulová",J1305,0)</f>
        <v>0</v>
      </c>
      <c r="BJ1305" s="20" t="s">
        <v>91</v>
      </c>
      <c r="BK1305" s="197">
        <f>ROUND(I1305*H1305,2)</f>
        <v>0</v>
      </c>
      <c r="BL1305" s="20" t="s">
        <v>449</v>
      </c>
      <c r="BM1305" s="196" t="s">
        <v>1393</v>
      </c>
    </row>
    <row r="1306" spans="1:65" s="2" customFormat="1">
      <c r="A1306" s="37"/>
      <c r="B1306" s="38"/>
      <c r="C1306" s="39"/>
      <c r="D1306" s="198" t="s">
        <v>451</v>
      </c>
      <c r="E1306" s="39"/>
      <c r="F1306" s="199" t="s">
        <v>1394</v>
      </c>
      <c r="G1306" s="39"/>
      <c r="H1306" s="39"/>
      <c r="I1306" s="200"/>
      <c r="J1306" s="39"/>
      <c r="K1306" s="39"/>
      <c r="L1306" s="42"/>
      <c r="M1306" s="201"/>
      <c r="N1306" s="202"/>
      <c r="O1306" s="67"/>
      <c r="P1306" s="67"/>
      <c r="Q1306" s="67"/>
      <c r="R1306" s="67"/>
      <c r="S1306" s="67"/>
      <c r="T1306" s="68"/>
      <c r="U1306" s="37"/>
      <c r="V1306" s="37"/>
      <c r="W1306" s="37"/>
      <c r="X1306" s="37"/>
      <c r="Y1306" s="37"/>
      <c r="Z1306" s="37"/>
      <c r="AA1306" s="37"/>
      <c r="AB1306" s="37"/>
      <c r="AC1306" s="37"/>
      <c r="AD1306" s="37"/>
      <c r="AE1306" s="37"/>
      <c r="AT1306" s="20" t="s">
        <v>451</v>
      </c>
      <c r="AU1306" s="20" t="s">
        <v>91</v>
      </c>
    </row>
    <row r="1307" spans="1:65" s="13" customFormat="1">
      <c r="B1307" s="203"/>
      <c r="C1307" s="204"/>
      <c r="D1307" s="205" t="s">
        <v>453</v>
      </c>
      <c r="E1307" s="206" t="s">
        <v>19</v>
      </c>
      <c r="F1307" s="207" t="s">
        <v>540</v>
      </c>
      <c r="G1307" s="204"/>
      <c r="H1307" s="206" t="s">
        <v>19</v>
      </c>
      <c r="I1307" s="208"/>
      <c r="J1307" s="204"/>
      <c r="K1307" s="204"/>
      <c r="L1307" s="209"/>
      <c r="M1307" s="210"/>
      <c r="N1307" s="211"/>
      <c r="O1307" s="211"/>
      <c r="P1307" s="211"/>
      <c r="Q1307" s="211"/>
      <c r="R1307" s="211"/>
      <c r="S1307" s="211"/>
      <c r="T1307" s="212"/>
      <c r="AT1307" s="213" t="s">
        <v>453</v>
      </c>
      <c r="AU1307" s="213" t="s">
        <v>91</v>
      </c>
      <c r="AV1307" s="13" t="s">
        <v>85</v>
      </c>
      <c r="AW1307" s="13" t="s">
        <v>37</v>
      </c>
      <c r="AX1307" s="13" t="s">
        <v>78</v>
      </c>
      <c r="AY1307" s="213" t="s">
        <v>443</v>
      </c>
    </row>
    <row r="1308" spans="1:65" s="13" customFormat="1">
      <c r="B1308" s="203"/>
      <c r="C1308" s="204"/>
      <c r="D1308" s="205" t="s">
        <v>453</v>
      </c>
      <c r="E1308" s="206" t="s">
        <v>19</v>
      </c>
      <c r="F1308" s="207" t="s">
        <v>909</v>
      </c>
      <c r="G1308" s="204"/>
      <c r="H1308" s="206" t="s">
        <v>19</v>
      </c>
      <c r="I1308" s="208"/>
      <c r="J1308" s="204"/>
      <c r="K1308" s="204"/>
      <c r="L1308" s="209"/>
      <c r="M1308" s="210"/>
      <c r="N1308" s="211"/>
      <c r="O1308" s="211"/>
      <c r="P1308" s="211"/>
      <c r="Q1308" s="211"/>
      <c r="R1308" s="211"/>
      <c r="S1308" s="211"/>
      <c r="T1308" s="212"/>
      <c r="AT1308" s="213" t="s">
        <v>453</v>
      </c>
      <c r="AU1308" s="213" t="s">
        <v>91</v>
      </c>
      <c r="AV1308" s="13" t="s">
        <v>85</v>
      </c>
      <c r="AW1308" s="13" t="s">
        <v>37</v>
      </c>
      <c r="AX1308" s="13" t="s">
        <v>78</v>
      </c>
      <c r="AY1308" s="213" t="s">
        <v>443</v>
      </c>
    </row>
    <row r="1309" spans="1:65" s="13" customFormat="1">
      <c r="B1309" s="203"/>
      <c r="C1309" s="204"/>
      <c r="D1309" s="205" t="s">
        <v>453</v>
      </c>
      <c r="E1309" s="206" t="s">
        <v>19</v>
      </c>
      <c r="F1309" s="207" t="s">
        <v>955</v>
      </c>
      <c r="G1309" s="204"/>
      <c r="H1309" s="206" t="s">
        <v>19</v>
      </c>
      <c r="I1309" s="208"/>
      <c r="J1309" s="204"/>
      <c r="K1309" s="204"/>
      <c r="L1309" s="209"/>
      <c r="M1309" s="210"/>
      <c r="N1309" s="211"/>
      <c r="O1309" s="211"/>
      <c r="P1309" s="211"/>
      <c r="Q1309" s="211"/>
      <c r="R1309" s="211"/>
      <c r="S1309" s="211"/>
      <c r="T1309" s="212"/>
      <c r="AT1309" s="213" t="s">
        <v>453</v>
      </c>
      <c r="AU1309" s="213" t="s">
        <v>91</v>
      </c>
      <c r="AV1309" s="13" t="s">
        <v>85</v>
      </c>
      <c r="AW1309" s="13" t="s">
        <v>37</v>
      </c>
      <c r="AX1309" s="13" t="s">
        <v>78</v>
      </c>
      <c r="AY1309" s="213" t="s">
        <v>443</v>
      </c>
    </row>
    <row r="1310" spans="1:65" s="14" customFormat="1">
      <c r="B1310" s="214"/>
      <c r="C1310" s="215"/>
      <c r="D1310" s="205" t="s">
        <v>453</v>
      </c>
      <c r="E1310" s="216" t="s">
        <v>19</v>
      </c>
      <c r="F1310" s="217" t="s">
        <v>1395</v>
      </c>
      <c r="G1310" s="215"/>
      <c r="H1310" s="218">
        <v>1.131</v>
      </c>
      <c r="I1310" s="219"/>
      <c r="J1310" s="215"/>
      <c r="K1310" s="215"/>
      <c r="L1310" s="220"/>
      <c r="M1310" s="221"/>
      <c r="N1310" s="222"/>
      <c r="O1310" s="222"/>
      <c r="P1310" s="222"/>
      <c r="Q1310" s="222"/>
      <c r="R1310" s="222"/>
      <c r="S1310" s="222"/>
      <c r="T1310" s="223"/>
      <c r="AT1310" s="224" t="s">
        <v>453</v>
      </c>
      <c r="AU1310" s="224" t="s">
        <v>91</v>
      </c>
      <c r="AV1310" s="14" t="s">
        <v>91</v>
      </c>
      <c r="AW1310" s="14" t="s">
        <v>37</v>
      </c>
      <c r="AX1310" s="14" t="s">
        <v>78</v>
      </c>
      <c r="AY1310" s="224" t="s">
        <v>443</v>
      </c>
    </row>
    <row r="1311" spans="1:65" s="14" customFormat="1">
      <c r="B1311" s="214"/>
      <c r="C1311" s="215"/>
      <c r="D1311" s="205" t="s">
        <v>453</v>
      </c>
      <c r="E1311" s="216" t="s">
        <v>19</v>
      </c>
      <c r="F1311" s="217" t="s">
        <v>1396</v>
      </c>
      <c r="G1311" s="215"/>
      <c r="H1311" s="218">
        <v>1.131</v>
      </c>
      <c r="I1311" s="219"/>
      <c r="J1311" s="215"/>
      <c r="K1311" s="215"/>
      <c r="L1311" s="220"/>
      <c r="M1311" s="221"/>
      <c r="N1311" s="222"/>
      <c r="O1311" s="222"/>
      <c r="P1311" s="222"/>
      <c r="Q1311" s="222"/>
      <c r="R1311" s="222"/>
      <c r="S1311" s="222"/>
      <c r="T1311" s="223"/>
      <c r="AT1311" s="224" t="s">
        <v>453</v>
      </c>
      <c r="AU1311" s="224" t="s">
        <v>91</v>
      </c>
      <c r="AV1311" s="14" t="s">
        <v>91</v>
      </c>
      <c r="AW1311" s="14" t="s">
        <v>37</v>
      </c>
      <c r="AX1311" s="14" t="s">
        <v>78</v>
      </c>
      <c r="AY1311" s="224" t="s">
        <v>443</v>
      </c>
    </row>
    <row r="1312" spans="1:65" s="14" customFormat="1">
      <c r="B1312" s="214"/>
      <c r="C1312" s="215"/>
      <c r="D1312" s="205" t="s">
        <v>453</v>
      </c>
      <c r="E1312" s="216" t="s">
        <v>19</v>
      </c>
      <c r="F1312" s="217" t="s">
        <v>1397</v>
      </c>
      <c r="G1312" s="215"/>
      <c r="H1312" s="218">
        <v>0.91500000000000004</v>
      </c>
      <c r="I1312" s="219"/>
      <c r="J1312" s="215"/>
      <c r="K1312" s="215"/>
      <c r="L1312" s="220"/>
      <c r="M1312" s="221"/>
      <c r="N1312" s="222"/>
      <c r="O1312" s="222"/>
      <c r="P1312" s="222"/>
      <c r="Q1312" s="222"/>
      <c r="R1312" s="222"/>
      <c r="S1312" s="222"/>
      <c r="T1312" s="223"/>
      <c r="AT1312" s="224" t="s">
        <v>453</v>
      </c>
      <c r="AU1312" s="224" t="s">
        <v>91</v>
      </c>
      <c r="AV1312" s="14" t="s">
        <v>91</v>
      </c>
      <c r="AW1312" s="14" t="s">
        <v>37</v>
      </c>
      <c r="AX1312" s="14" t="s">
        <v>78</v>
      </c>
      <c r="AY1312" s="224" t="s">
        <v>443</v>
      </c>
    </row>
    <row r="1313" spans="1:65" s="16" customFormat="1">
      <c r="B1313" s="236"/>
      <c r="C1313" s="237"/>
      <c r="D1313" s="205" t="s">
        <v>453</v>
      </c>
      <c r="E1313" s="238" t="s">
        <v>19</v>
      </c>
      <c r="F1313" s="239" t="s">
        <v>581</v>
      </c>
      <c r="G1313" s="237"/>
      <c r="H1313" s="240">
        <v>3.177</v>
      </c>
      <c r="I1313" s="241"/>
      <c r="J1313" s="237"/>
      <c r="K1313" s="237"/>
      <c r="L1313" s="242"/>
      <c r="M1313" s="243"/>
      <c r="N1313" s="244"/>
      <c r="O1313" s="244"/>
      <c r="P1313" s="244"/>
      <c r="Q1313" s="244"/>
      <c r="R1313" s="244"/>
      <c r="S1313" s="244"/>
      <c r="T1313" s="245"/>
      <c r="AT1313" s="246" t="s">
        <v>453</v>
      </c>
      <c r="AU1313" s="246" t="s">
        <v>91</v>
      </c>
      <c r="AV1313" s="16" t="s">
        <v>98</v>
      </c>
      <c r="AW1313" s="16" t="s">
        <v>37</v>
      </c>
      <c r="AX1313" s="16" t="s">
        <v>78</v>
      </c>
      <c r="AY1313" s="246" t="s">
        <v>443</v>
      </c>
    </row>
    <row r="1314" spans="1:65" s="15" customFormat="1">
      <c r="B1314" s="225"/>
      <c r="C1314" s="226"/>
      <c r="D1314" s="205" t="s">
        <v>453</v>
      </c>
      <c r="E1314" s="227" t="s">
        <v>19</v>
      </c>
      <c r="F1314" s="228" t="s">
        <v>456</v>
      </c>
      <c r="G1314" s="226"/>
      <c r="H1314" s="229">
        <v>3.177</v>
      </c>
      <c r="I1314" s="230"/>
      <c r="J1314" s="226"/>
      <c r="K1314" s="226"/>
      <c r="L1314" s="231"/>
      <c r="M1314" s="232"/>
      <c r="N1314" s="233"/>
      <c r="O1314" s="233"/>
      <c r="P1314" s="233"/>
      <c r="Q1314" s="233"/>
      <c r="R1314" s="233"/>
      <c r="S1314" s="233"/>
      <c r="T1314" s="234"/>
      <c r="AT1314" s="235" t="s">
        <v>453</v>
      </c>
      <c r="AU1314" s="235" t="s">
        <v>91</v>
      </c>
      <c r="AV1314" s="15" t="s">
        <v>449</v>
      </c>
      <c r="AW1314" s="15" t="s">
        <v>37</v>
      </c>
      <c r="AX1314" s="15" t="s">
        <v>85</v>
      </c>
      <c r="AY1314" s="235" t="s">
        <v>443</v>
      </c>
    </row>
    <row r="1315" spans="1:65" s="2" customFormat="1" ht="37.9" customHeight="1">
      <c r="A1315" s="37"/>
      <c r="B1315" s="38"/>
      <c r="C1315" s="185" t="s">
        <v>1398</v>
      </c>
      <c r="D1315" s="185" t="s">
        <v>445</v>
      </c>
      <c r="E1315" s="186" t="s">
        <v>1399</v>
      </c>
      <c r="F1315" s="187" t="s">
        <v>1400</v>
      </c>
      <c r="G1315" s="188" t="s">
        <v>136</v>
      </c>
      <c r="H1315" s="189">
        <v>63.087000000000003</v>
      </c>
      <c r="I1315" s="190"/>
      <c r="J1315" s="191">
        <f>ROUND(I1315*H1315,2)</f>
        <v>0</v>
      </c>
      <c r="K1315" s="187" t="s">
        <v>448</v>
      </c>
      <c r="L1315" s="42"/>
      <c r="M1315" s="192" t="s">
        <v>19</v>
      </c>
      <c r="N1315" s="193" t="s">
        <v>50</v>
      </c>
      <c r="O1315" s="67"/>
      <c r="P1315" s="194">
        <f>O1315*H1315</f>
        <v>0</v>
      </c>
      <c r="Q1315" s="194">
        <v>0.45432</v>
      </c>
      <c r="R1315" s="194">
        <f>Q1315*H1315</f>
        <v>28.661685840000001</v>
      </c>
      <c r="S1315" s="194">
        <v>0</v>
      </c>
      <c r="T1315" s="195">
        <f>S1315*H1315</f>
        <v>0</v>
      </c>
      <c r="U1315" s="37"/>
      <c r="V1315" s="37"/>
      <c r="W1315" s="37"/>
      <c r="X1315" s="37"/>
      <c r="Y1315" s="37"/>
      <c r="Z1315" s="37"/>
      <c r="AA1315" s="37"/>
      <c r="AB1315" s="37"/>
      <c r="AC1315" s="37"/>
      <c r="AD1315" s="37"/>
      <c r="AE1315" s="37"/>
      <c r="AR1315" s="196" t="s">
        <v>449</v>
      </c>
      <c r="AT1315" s="196" t="s">
        <v>445</v>
      </c>
      <c r="AU1315" s="196" t="s">
        <v>91</v>
      </c>
      <c r="AY1315" s="20" t="s">
        <v>443</v>
      </c>
      <c r="BE1315" s="197">
        <f>IF(N1315="základní",J1315,0)</f>
        <v>0</v>
      </c>
      <c r="BF1315" s="197">
        <f>IF(N1315="snížená",J1315,0)</f>
        <v>0</v>
      </c>
      <c r="BG1315" s="197">
        <f>IF(N1315="zákl. přenesená",J1315,0)</f>
        <v>0</v>
      </c>
      <c r="BH1315" s="197">
        <f>IF(N1315="sníž. přenesená",J1315,0)</f>
        <v>0</v>
      </c>
      <c r="BI1315" s="197">
        <f>IF(N1315="nulová",J1315,0)</f>
        <v>0</v>
      </c>
      <c r="BJ1315" s="20" t="s">
        <v>91</v>
      </c>
      <c r="BK1315" s="197">
        <f>ROUND(I1315*H1315,2)</f>
        <v>0</v>
      </c>
      <c r="BL1315" s="20" t="s">
        <v>449</v>
      </c>
      <c r="BM1315" s="196" t="s">
        <v>1401</v>
      </c>
    </row>
    <row r="1316" spans="1:65" s="2" customFormat="1">
      <c r="A1316" s="37"/>
      <c r="B1316" s="38"/>
      <c r="C1316" s="39"/>
      <c r="D1316" s="198" t="s">
        <v>451</v>
      </c>
      <c r="E1316" s="39"/>
      <c r="F1316" s="199" t="s">
        <v>1402</v>
      </c>
      <c r="G1316" s="39"/>
      <c r="H1316" s="39"/>
      <c r="I1316" s="200"/>
      <c r="J1316" s="39"/>
      <c r="K1316" s="39"/>
      <c r="L1316" s="42"/>
      <c r="M1316" s="201"/>
      <c r="N1316" s="202"/>
      <c r="O1316" s="67"/>
      <c r="P1316" s="67"/>
      <c r="Q1316" s="67"/>
      <c r="R1316" s="67"/>
      <c r="S1316" s="67"/>
      <c r="T1316" s="68"/>
      <c r="U1316" s="37"/>
      <c r="V1316" s="37"/>
      <c r="W1316" s="37"/>
      <c r="X1316" s="37"/>
      <c r="Y1316" s="37"/>
      <c r="Z1316" s="37"/>
      <c r="AA1316" s="37"/>
      <c r="AB1316" s="37"/>
      <c r="AC1316" s="37"/>
      <c r="AD1316" s="37"/>
      <c r="AE1316" s="37"/>
      <c r="AT1316" s="20" t="s">
        <v>451</v>
      </c>
      <c r="AU1316" s="20" t="s">
        <v>91</v>
      </c>
    </row>
    <row r="1317" spans="1:65" s="13" customFormat="1">
      <c r="B1317" s="203"/>
      <c r="C1317" s="204"/>
      <c r="D1317" s="205" t="s">
        <v>453</v>
      </c>
      <c r="E1317" s="206" t="s">
        <v>19</v>
      </c>
      <c r="F1317" s="207" t="s">
        <v>530</v>
      </c>
      <c r="G1317" s="204"/>
      <c r="H1317" s="206" t="s">
        <v>19</v>
      </c>
      <c r="I1317" s="208"/>
      <c r="J1317" s="204"/>
      <c r="K1317" s="204"/>
      <c r="L1317" s="209"/>
      <c r="M1317" s="210"/>
      <c r="N1317" s="211"/>
      <c r="O1317" s="211"/>
      <c r="P1317" s="211"/>
      <c r="Q1317" s="211"/>
      <c r="R1317" s="211"/>
      <c r="S1317" s="211"/>
      <c r="T1317" s="212"/>
      <c r="AT1317" s="213" t="s">
        <v>453</v>
      </c>
      <c r="AU1317" s="213" t="s">
        <v>91</v>
      </c>
      <c r="AV1317" s="13" t="s">
        <v>85</v>
      </c>
      <c r="AW1317" s="13" t="s">
        <v>37</v>
      </c>
      <c r="AX1317" s="13" t="s">
        <v>78</v>
      </c>
      <c r="AY1317" s="213" t="s">
        <v>443</v>
      </c>
    </row>
    <row r="1318" spans="1:65" s="13" customFormat="1">
      <c r="B1318" s="203"/>
      <c r="C1318" s="204"/>
      <c r="D1318" s="205" t="s">
        <v>453</v>
      </c>
      <c r="E1318" s="206" t="s">
        <v>19</v>
      </c>
      <c r="F1318" s="207" t="s">
        <v>540</v>
      </c>
      <c r="G1318" s="204"/>
      <c r="H1318" s="206" t="s">
        <v>19</v>
      </c>
      <c r="I1318" s="208"/>
      <c r="J1318" s="204"/>
      <c r="K1318" s="204"/>
      <c r="L1318" s="209"/>
      <c r="M1318" s="210"/>
      <c r="N1318" s="211"/>
      <c r="O1318" s="211"/>
      <c r="P1318" s="211"/>
      <c r="Q1318" s="211"/>
      <c r="R1318" s="211"/>
      <c r="S1318" s="211"/>
      <c r="T1318" s="212"/>
      <c r="AT1318" s="213" t="s">
        <v>453</v>
      </c>
      <c r="AU1318" s="213" t="s">
        <v>91</v>
      </c>
      <c r="AV1318" s="13" t="s">
        <v>85</v>
      </c>
      <c r="AW1318" s="13" t="s">
        <v>37</v>
      </c>
      <c r="AX1318" s="13" t="s">
        <v>78</v>
      </c>
      <c r="AY1318" s="213" t="s">
        <v>443</v>
      </c>
    </row>
    <row r="1319" spans="1:65" s="13" customFormat="1">
      <c r="B1319" s="203"/>
      <c r="C1319" s="204"/>
      <c r="D1319" s="205" t="s">
        <v>453</v>
      </c>
      <c r="E1319" s="206" t="s">
        <v>19</v>
      </c>
      <c r="F1319" s="207" t="s">
        <v>909</v>
      </c>
      <c r="G1319" s="204"/>
      <c r="H1319" s="206" t="s">
        <v>19</v>
      </c>
      <c r="I1319" s="208"/>
      <c r="J1319" s="204"/>
      <c r="K1319" s="204"/>
      <c r="L1319" s="209"/>
      <c r="M1319" s="210"/>
      <c r="N1319" s="211"/>
      <c r="O1319" s="211"/>
      <c r="P1319" s="211"/>
      <c r="Q1319" s="211"/>
      <c r="R1319" s="211"/>
      <c r="S1319" s="211"/>
      <c r="T1319" s="212"/>
      <c r="AT1319" s="213" t="s">
        <v>453</v>
      </c>
      <c r="AU1319" s="213" t="s">
        <v>91</v>
      </c>
      <c r="AV1319" s="13" t="s">
        <v>85</v>
      </c>
      <c r="AW1319" s="13" t="s">
        <v>37</v>
      </c>
      <c r="AX1319" s="13" t="s">
        <v>78</v>
      </c>
      <c r="AY1319" s="213" t="s">
        <v>443</v>
      </c>
    </row>
    <row r="1320" spans="1:65" s="14" customFormat="1">
      <c r="B1320" s="214"/>
      <c r="C1320" s="215"/>
      <c r="D1320" s="205" t="s">
        <v>453</v>
      </c>
      <c r="E1320" s="216" t="s">
        <v>19</v>
      </c>
      <c r="F1320" s="217" t="s">
        <v>1403</v>
      </c>
      <c r="G1320" s="215"/>
      <c r="H1320" s="218">
        <v>0.75700000000000001</v>
      </c>
      <c r="I1320" s="219"/>
      <c r="J1320" s="215"/>
      <c r="K1320" s="215"/>
      <c r="L1320" s="220"/>
      <c r="M1320" s="221"/>
      <c r="N1320" s="222"/>
      <c r="O1320" s="222"/>
      <c r="P1320" s="222"/>
      <c r="Q1320" s="222"/>
      <c r="R1320" s="222"/>
      <c r="S1320" s="222"/>
      <c r="T1320" s="223"/>
      <c r="AT1320" s="224" t="s">
        <v>453</v>
      </c>
      <c r="AU1320" s="224" t="s">
        <v>91</v>
      </c>
      <c r="AV1320" s="14" t="s">
        <v>91</v>
      </c>
      <c r="AW1320" s="14" t="s">
        <v>37</v>
      </c>
      <c r="AX1320" s="14" t="s">
        <v>78</v>
      </c>
      <c r="AY1320" s="224" t="s">
        <v>443</v>
      </c>
    </row>
    <row r="1321" spans="1:65" s="14" customFormat="1">
      <c r="B1321" s="214"/>
      <c r="C1321" s="215"/>
      <c r="D1321" s="205" t="s">
        <v>453</v>
      </c>
      <c r="E1321" s="216" t="s">
        <v>19</v>
      </c>
      <c r="F1321" s="217" t="s">
        <v>1404</v>
      </c>
      <c r="G1321" s="215"/>
      <c r="H1321" s="218">
        <v>0.95399999999999996</v>
      </c>
      <c r="I1321" s="219"/>
      <c r="J1321" s="215"/>
      <c r="K1321" s="215"/>
      <c r="L1321" s="220"/>
      <c r="M1321" s="221"/>
      <c r="N1321" s="222"/>
      <c r="O1321" s="222"/>
      <c r="P1321" s="222"/>
      <c r="Q1321" s="222"/>
      <c r="R1321" s="222"/>
      <c r="S1321" s="222"/>
      <c r="T1321" s="223"/>
      <c r="AT1321" s="224" t="s">
        <v>453</v>
      </c>
      <c r="AU1321" s="224" t="s">
        <v>91</v>
      </c>
      <c r="AV1321" s="14" t="s">
        <v>91</v>
      </c>
      <c r="AW1321" s="14" t="s">
        <v>37</v>
      </c>
      <c r="AX1321" s="14" t="s">
        <v>78</v>
      </c>
      <c r="AY1321" s="224" t="s">
        <v>443</v>
      </c>
    </row>
    <row r="1322" spans="1:65" s="14" customFormat="1">
      <c r="B1322" s="214"/>
      <c r="C1322" s="215"/>
      <c r="D1322" s="205" t="s">
        <v>453</v>
      </c>
      <c r="E1322" s="216" t="s">
        <v>19</v>
      </c>
      <c r="F1322" s="217" t="s">
        <v>1405</v>
      </c>
      <c r="G1322" s="215"/>
      <c r="H1322" s="218">
        <v>0.95399999999999996</v>
      </c>
      <c r="I1322" s="219"/>
      <c r="J1322" s="215"/>
      <c r="K1322" s="215"/>
      <c r="L1322" s="220"/>
      <c r="M1322" s="221"/>
      <c r="N1322" s="222"/>
      <c r="O1322" s="222"/>
      <c r="P1322" s="222"/>
      <c r="Q1322" s="222"/>
      <c r="R1322" s="222"/>
      <c r="S1322" s="222"/>
      <c r="T1322" s="223"/>
      <c r="AT1322" s="224" t="s">
        <v>453</v>
      </c>
      <c r="AU1322" s="224" t="s">
        <v>91</v>
      </c>
      <c r="AV1322" s="14" t="s">
        <v>91</v>
      </c>
      <c r="AW1322" s="14" t="s">
        <v>37</v>
      </c>
      <c r="AX1322" s="14" t="s">
        <v>78</v>
      </c>
      <c r="AY1322" s="224" t="s">
        <v>443</v>
      </c>
    </row>
    <row r="1323" spans="1:65" s="14" customFormat="1">
      <c r="B1323" s="214"/>
      <c r="C1323" s="215"/>
      <c r="D1323" s="205" t="s">
        <v>453</v>
      </c>
      <c r="E1323" s="216" t="s">
        <v>19</v>
      </c>
      <c r="F1323" s="217" t="s">
        <v>1406</v>
      </c>
      <c r="G1323" s="215"/>
      <c r="H1323" s="218">
        <v>0.95399999999999996</v>
      </c>
      <c r="I1323" s="219"/>
      <c r="J1323" s="215"/>
      <c r="K1323" s="215"/>
      <c r="L1323" s="220"/>
      <c r="M1323" s="221"/>
      <c r="N1323" s="222"/>
      <c r="O1323" s="222"/>
      <c r="P1323" s="222"/>
      <c r="Q1323" s="222"/>
      <c r="R1323" s="222"/>
      <c r="S1323" s="222"/>
      <c r="T1323" s="223"/>
      <c r="AT1323" s="224" t="s">
        <v>453</v>
      </c>
      <c r="AU1323" s="224" t="s">
        <v>91</v>
      </c>
      <c r="AV1323" s="14" t="s">
        <v>91</v>
      </c>
      <c r="AW1323" s="14" t="s">
        <v>37</v>
      </c>
      <c r="AX1323" s="14" t="s">
        <v>78</v>
      </c>
      <c r="AY1323" s="224" t="s">
        <v>443</v>
      </c>
    </row>
    <row r="1324" spans="1:65" s="14" customFormat="1">
      <c r="B1324" s="214"/>
      <c r="C1324" s="215"/>
      <c r="D1324" s="205" t="s">
        <v>453</v>
      </c>
      <c r="E1324" s="216" t="s">
        <v>19</v>
      </c>
      <c r="F1324" s="217" t="s">
        <v>1407</v>
      </c>
      <c r="G1324" s="215"/>
      <c r="H1324" s="218">
        <v>0.95399999999999996</v>
      </c>
      <c r="I1324" s="219"/>
      <c r="J1324" s="215"/>
      <c r="K1324" s="215"/>
      <c r="L1324" s="220"/>
      <c r="M1324" s="221"/>
      <c r="N1324" s="222"/>
      <c r="O1324" s="222"/>
      <c r="P1324" s="222"/>
      <c r="Q1324" s="222"/>
      <c r="R1324" s="222"/>
      <c r="S1324" s="222"/>
      <c r="T1324" s="223"/>
      <c r="AT1324" s="224" t="s">
        <v>453</v>
      </c>
      <c r="AU1324" s="224" t="s">
        <v>91</v>
      </c>
      <c r="AV1324" s="14" t="s">
        <v>91</v>
      </c>
      <c r="AW1324" s="14" t="s">
        <v>37</v>
      </c>
      <c r="AX1324" s="14" t="s">
        <v>78</v>
      </c>
      <c r="AY1324" s="224" t="s">
        <v>443</v>
      </c>
    </row>
    <row r="1325" spans="1:65" s="14" customFormat="1">
      <c r="B1325" s="214"/>
      <c r="C1325" s="215"/>
      <c r="D1325" s="205" t="s">
        <v>453</v>
      </c>
      <c r="E1325" s="216" t="s">
        <v>19</v>
      </c>
      <c r="F1325" s="217" t="s">
        <v>1408</v>
      </c>
      <c r="G1325" s="215"/>
      <c r="H1325" s="218">
        <v>0.68799999999999994</v>
      </c>
      <c r="I1325" s="219"/>
      <c r="J1325" s="215"/>
      <c r="K1325" s="215"/>
      <c r="L1325" s="220"/>
      <c r="M1325" s="221"/>
      <c r="N1325" s="222"/>
      <c r="O1325" s="222"/>
      <c r="P1325" s="222"/>
      <c r="Q1325" s="222"/>
      <c r="R1325" s="222"/>
      <c r="S1325" s="222"/>
      <c r="T1325" s="223"/>
      <c r="AT1325" s="224" t="s">
        <v>453</v>
      </c>
      <c r="AU1325" s="224" t="s">
        <v>91</v>
      </c>
      <c r="AV1325" s="14" t="s">
        <v>91</v>
      </c>
      <c r="AW1325" s="14" t="s">
        <v>37</v>
      </c>
      <c r="AX1325" s="14" t="s">
        <v>78</v>
      </c>
      <c r="AY1325" s="224" t="s">
        <v>443</v>
      </c>
    </row>
    <row r="1326" spans="1:65" s="14" customFormat="1">
      <c r="B1326" s="214"/>
      <c r="C1326" s="215"/>
      <c r="D1326" s="205" t="s">
        <v>453</v>
      </c>
      <c r="E1326" s="216" t="s">
        <v>19</v>
      </c>
      <c r="F1326" s="217" t="s">
        <v>1409</v>
      </c>
      <c r="G1326" s="215"/>
      <c r="H1326" s="218">
        <v>0.75700000000000001</v>
      </c>
      <c r="I1326" s="219"/>
      <c r="J1326" s="215"/>
      <c r="K1326" s="215"/>
      <c r="L1326" s="220"/>
      <c r="M1326" s="221"/>
      <c r="N1326" s="222"/>
      <c r="O1326" s="222"/>
      <c r="P1326" s="222"/>
      <c r="Q1326" s="222"/>
      <c r="R1326" s="222"/>
      <c r="S1326" s="222"/>
      <c r="T1326" s="223"/>
      <c r="AT1326" s="224" t="s">
        <v>453</v>
      </c>
      <c r="AU1326" s="224" t="s">
        <v>91</v>
      </c>
      <c r="AV1326" s="14" t="s">
        <v>91</v>
      </c>
      <c r="AW1326" s="14" t="s">
        <v>37</v>
      </c>
      <c r="AX1326" s="14" t="s">
        <v>78</v>
      </c>
      <c r="AY1326" s="224" t="s">
        <v>443</v>
      </c>
    </row>
    <row r="1327" spans="1:65" s="14" customFormat="1">
      <c r="B1327" s="214"/>
      <c r="C1327" s="215"/>
      <c r="D1327" s="205" t="s">
        <v>453</v>
      </c>
      <c r="E1327" s="216" t="s">
        <v>19</v>
      </c>
      <c r="F1327" s="217" t="s">
        <v>1410</v>
      </c>
      <c r="G1327" s="215"/>
      <c r="H1327" s="218">
        <v>0.75700000000000001</v>
      </c>
      <c r="I1327" s="219"/>
      <c r="J1327" s="215"/>
      <c r="K1327" s="215"/>
      <c r="L1327" s="220"/>
      <c r="M1327" s="221"/>
      <c r="N1327" s="222"/>
      <c r="O1327" s="222"/>
      <c r="P1327" s="222"/>
      <c r="Q1327" s="222"/>
      <c r="R1327" s="222"/>
      <c r="S1327" s="222"/>
      <c r="T1327" s="223"/>
      <c r="AT1327" s="224" t="s">
        <v>453</v>
      </c>
      <c r="AU1327" s="224" t="s">
        <v>91</v>
      </c>
      <c r="AV1327" s="14" t="s">
        <v>91</v>
      </c>
      <c r="AW1327" s="14" t="s">
        <v>37</v>
      </c>
      <c r="AX1327" s="14" t="s">
        <v>78</v>
      </c>
      <c r="AY1327" s="224" t="s">
        <v>443</v>
      </c>
    </row>
    <row r="1328" spans="1:65" s="14" customFormat="1">
      <c r="B1328" s="214"/>
      <c r="C1328" s="215"/>
      <c r="D1328" s="205" t="s">
        <v>453</v>
      </c>
      <c r="E1328" s="216" t="s">
        <v>19</v>
      </c>
      <c r="F1328" s="217" t="s">
        <v>1411</v>
      </c>
      <c r="G1328" s="215"/>
      <c r="H1328" s="218">
        <v>0.75700000000000001</v>
      </c>
      <c r="I1328" s="219"/>
      <c r="J1328" s="215"/>
      <c r="K1328" s="215"/>
      <c r="L1328" s="220"/>
      <c r="M1328" s="221"/>
      <c r="N1328" s="222"/>
      <c r="O1328" s="222"/>
      <c r="P1328" s="222"/>
      <c r="Q1328" s="222"/>
      <c r="R1328" s="222"/>
      <c r="S1328" s="222"/>
      <c r="T1328" s="223"/>
      <c r="AT1328" s="224" t="s">
        <v>453</v>
      </c>
      <c r="AU1328" s="224" t="s">
        <v>91</v>
      </c>
      <c r="AV1328" s="14" t="s">
        <v>91</v>
      </c>
      <c r="AW1328" s="14" t="s">
        <v>37</v>
      </c>
      <c r="AX1328" s="14" t="s">
        <v>78</v>
      </c>
      <c r="AY1328" s="224" t="s">
        <v>443</v>
      </c>
    </row>
    <row r="1329" spans="2:51" s="14" customFormat="1">
      <c r="B1329" s="214"/>
      <c r="C1329" s="215"/>
      <c r="D1329" s="205" t="s">
        <v>453</v>
      </c>
      <c r="E1329" s="216" t="s">
        <v>19</v>
      </c>
      <c r="F1329" s="217" t="s">
        <v>1412</v>
      </c>
      <c r="G1329" s="215"/>
      <c r="H1329" s="218">
        <v>0.75700000000000001</v>
      </c>
      <c r="I1329" s="219"/>
      <c r="J1329" s="215"/>
      <c r="K1329" s="215"/>
      <c r="L1329" s="220"/>
      <c r="M1329" s="221"/>
      <c r="N1329" s="222"/>
      <c r="O1329" s="222"/>
      <c r="P1329" s="222"/>
      <c r="Q1329" s="222"/>
      <c r="R1329" s="222"/>
      <c r="S1329" s="222"/>
      <c r="T1329" s="223"/>
      <c r="AT1329" s="224" t="s">
        <v>453</v>
      </c>
      <c r="AU1329" s="224" t="s">
        <v>91</v>
      </c>
      <c r="AV1329" s="14" t="s">
        <v>91</v>
      </c>
      <c r="AW1329" s="14" t="s">
        <v>37</v>
      </c>
      <c r="AX1329" s="14" t="s">
        <v>78</v>
      </c>
      <c r="AY1329" s="224" t="s">
        <v>443</v>
      </c>
    </row>
    <row r="1330" spans="2:51" s="16" customFormat="1">
      <c r="B1330" s="236"/>
      <c r="C1330" s="237"/>
      <c r="D1330" s="205" t="s">
        <v>453</v>
      </c>
      <c r="E1330" s="238" t="s">
        <v>19</v>
      </c>
      <c r="F1330" s="239" t="s">
        <v>581</v>
      </c>
      <c r="G1330" s="237"/>
      <c r="H1330" s="240">
        <v>8.2889999999999997</v>
      </c>
      <c r="I1330" s="241"/>
      <c r="J1330" s="237"/>
      <c r="K1330" s="237"/>
      <c r="L1330" s="242"/>
      <c r="M1330" s="243"/>
      <c r="N1330" s="244"/>
      <c r="O1330" s="244"/>
      <c r="P1330" s="244"/>
      <c r="Q1330" s="244"/>
      <c r="R1330" s="244"/>
      <c r="S1330" s="244"/>
      <c r="T1330" s="245"/>
      <c r="AT1330" s="246" t="s">
        <v>453</v>
      </c>
      <c r="AU1330" s="246" t="s">
        <v>91</v>
      </c>
      <c r="AV1330" s="16" t="s">
        <v>98</v>
      </c>
      <c r="AW1330" s="16" t="s">
        <v>37</v>
      </c>
      <c r="AX1330" s="16" t="s">
        <v>78</v>
      </c>
      <c r="AY1330" s="246" t="s">
        <v>443</v>
      </c>
    </row>
    <row r="1331" spans="2:51" s="13" customFormat="1">
      <c r="B1331" s="203"/>
      <c r="C1331" s="204"/>
      <c r="D1331" s="205" t="s">
        <v>453</v>
      </c>
      <c r="E1331" s="206" t="s">
        <v>19</v>
      </c>
      <c r="F1331" s="207" t="s">
        <v>955</v>
      </c>
      <c r="G1331" s="204"/>
      <c r="H1331" s="206" t="s">
        <v>19</v>
      </c>
      <c r="I1331" s="208"/>
      <c r="J1331" s="204"/>
      <c r="K1331" s="204"/>
      <c r="L1331" s="209"/>
      <c r="M1331" s="210"/>
      <c r="N1331" s="211"/>
      <c r="O1331" s="211"/>
      <c r="P1331" s="211"/>
      <c r="Q1331" s="211"/>
      <c r="R1331" s="211"/>
      <c r="S1331" s="211"/>
      <c r="T1331" s="212"/>
      <c r="AT1331" s="213" t="s">
        <v>453</v>
      </c>
      <c r="AU1331" s="213" t="s">
        <v>91</v>
      </c>
      <c r="AV1331" s="13" t="s">
        <v>85</v>
      </c>
      <c r="AW1331" s="13" t="s">
        <v>37</v>
      </c>
      <c r="AX1331" s="13" t="s">
        <v>78</v>
      </c>
      <c r="AY1331" s="213" t="s">
        <v>443</v>
      </c>
    </row>
    <row r="1332" spans="2:51" s="14" customFormat="1">
      <c r="B1332" s="214"/>
      <c r="C1332" s="215"/>
      <c r="D1332" s="205" t="s">
        <v>453</v>
      </c>
      <c r="E1332" s="216" t="s">
        <v>19</v>
      </c>
      <c r="F1332" s="217" t="s">
        <v>1413</v>
      </c>
      <c r="G1332" s="215"/>
      <c r="H1332" s="218">
        <v>2.1019999999999999</v>
      </c>
      <c r="I1332" s="219"/>
      <c r="J1332" s="215"/>
      <c r="K1332" s="215"/>
      <c r="L1332" s="220"/>
      <c r="M1332" s="221"/>
      <c r="N1332" s="222"/>
      <c r="O1332" s="222"/>
      <c r="P1332" s="222"/>
      <c r="Q1332" s="222"/>
      <c r="R1332" s="222"/>
      <c r="S1332" s="222"/>
      <c r="T1332" s="223"/>
      <c r="AT1332" s="224" t="s">
        <v>453</v>
      </c>
      <c r="AU1332" s="224" t="s">
        <v>91</v>
      </c>
      <c r="AV1332" s="14" t="s">
        <v>91</v>
      </c>
      <c r="AW1332" s="14" t="s">
        <v>37</v>
      </c>
      <c r="AX1332" s="14" t="s">
        <v>78</v>
      </c>
      <c r="AY1332" s="224" t="s">
        <v>443</v>
      </c>
    </row>
    <row r="1333" spans="2:51" s="14" customFormat="1">
      <c r="B1333" s="214"/>
      <c r="C1333" s="215"/>
      <c r="D1333" s="205" t="s">
        <v>453</v>
      </c>
      <c r="E1333" s="216" t="s">
        <v>19</v>
      </c>
      <c r="F1333" s="217" t="s">
        <v>1414</v>
      </c>
      <c r="G1333" s="215"/>
      <c r="H1333" s="218">
        <v>1.1479999999999999</v>
      </c>
      <c r="I1333" s="219"/>
      <c r="J1333" s="215"/>
      <c r="K1333" s="215"/>
      <c r="L1333" s="220"/>
      <c r="M1333" s="221"/>
      <c r="N1333" s="222"/>
      <c r="O1333" s="222"/>
      <c r="P1333" s="222"/>
      <c r="Q1333" s="222"/>
      <c r="R1333" s="222"/>
      <c r="S1333" s="222"/>
      <c r="T1333" s="223"/>
      <c r="AT1333" s="224" t="s">
        <v>453</v>
      </c>
      <c r="AU1333" s="224" t="s">
        <v>91</v>
      </c>
      <c r="AV1333" s="14" t="s">
        <v>91</v>
      </c>
      <c r="AW1333" s="14" t="s">
        <v>37</v>
      </c>
      <c r="AX1333" s="14" t="s">
        <v>78</v>
      </c>
      <c r="AY1333" s="224" t="s">
        <v>443</v>
      </c>
    </row>
    <row r="1334" spans="2:51" s="14" customFormat="1">
      <c r="B1334" s="214"/>
      <c r="C1334" s="215"/>
      <c r="D1334" s="205" t="s">
        <v>453</v>
      </c>
      <c r="E1334" s="216" t="s">
        <v>19</v>
      </c>
      <c r="F1334" s="217" t="s">
        <v>1397</v>
      </c>
      <c r="G1334" s="215"/>
      <c r="H1334" s="218">
        <v>0.91500000000000004</v>
      </c>
      <c r="I1334" s="219"/>
      <c r="J1334" s="215"/>
      <c r="K1334" s="215"/>
      <c r="L1334" s="220"/>
      <c r="M1334" s="221"/>
      <c r="N1334" s="222"/>
      <c r="O1334" s="222"/>
      <c r="P1334" s="222"/>
      <c r="Q1334" s="222"/>
      <c r="R1334" s="222"/>
      <c r="S1334" s="222"/>
      <c r="T1334" s="223"/>
      <c r="AT1334" s="224" t="s">
        <v>453</v>
      </c>
      <c r="AU1334" s="224" t="s">
        <v>91</v>
      </c>
      <c r="AV1334" s="14" t="s">
        <v>91</v>
      </c>
      <c r="AW1334" s="14" t="s">
        <v>37</v>
      </c>
      <c r="AX1334" s="14" t="s">
        <v>78</v>
      </c>
      <c r="AY1334" s="224" t="s">
        <v>443</v>
      </c>
    </row>
    <row r="1335" spans="2:51" s="14" customFormat="1">
      <c r="B1335" s="214"/>
      <c r="C1335" s="215"/>
      <c r="D1335" s="205" t="s">
        <v>453</v>
      </c>
      <c r="E1335" s="216" t="s">
        <v>19</v>
      </c>
      <c r="F1335" s="217" t="s">
        <v>1415</v>
      </c>
      <c r="G1335" s="215"/>
      <c r="H1335" s="218">
        <v>2.1080000000000001</v>
      </c>
      <c r="I1335" s="219"/>
      <c r="J1335" s="215"/>
      <c r="K1335" s="215"/>
      <c r="L1335" s="220"/>
      <c r="M1335" s="221"/>
      <c r="N1335" s="222"/>
      <c r="O1335" s="222"/>
      <c r="P1335" s="222"/>
      <c r="Q1335" s="222"/>
      <c r="R1335" s="222"/>
      <c r="S1335" s="222"/>
      <c r="T1335" s="223"/>
      <c r="AT1335" s="224" t="s">
        <v>453</v>
      </c>
      <c r="AU1335" s="224" t="s">
        <v>91</v>
      </c>
      <c r="AV1335" s="14" t="s">
        <v>91</v>
      </c>
      <c r="AW1335" s="14" t="s">
        <v>37</v>
      </c>
      <c r="AX1335" s="14" t="s">
        <v>78</v>
      </c>
      <c r="AY1335" s="224" t="s">
        <v>443</v>
      </c>
    </row>
    <row r="1336" spans="2:51" s="14" customFormat="1">
      <c r="B1336" s="214"/>
      <c r="C1336" s="215"/>
      <c r="D1336" s="205" t="s">
        <v>453</v>
      </c>
      <c r="E1336" s="216" t="s">
        <v>19</v>
      </c>
      <c r="F1336" s="217" t="s">
        <v>1416</v>
      </c>
      <c r="G1336" s="215"/>
      <c r="H1336" s="218">
        <v>0.91500000000000004</v>
      </c>
      <c r="I1336" s="219"/>
      <c r="J1336" s="215"/>
      <c r="K1336" s="215"/>
      <c r="L1336" s="220"/>
      <c r="M1336" s="221"/>
      <c r="N1336" s="222"/>
      <c r="O1336" s="222"/>
      <c r="P1336" s="222"/>
      <c r="Q1336" s="222"/>
      <c r="R1336" s="222"/>
      <c r="S1336" s="222"/>
      <c r="T1336" s="223"/>
      <c r="AT1336" s="224" t="s">
        <v>453</v>
      </c>
      <c r="AU1336" s="224" t="s">
        <v>91</v>
      </c>
      <c r="AV1336" s="14" t="s">
        <v>91</v>
      </c>
      <c r="AW1336" s="14" t="s">
        <v>37</v>
      </c>
      <c r="AX1336" s="14" t="s">
        <v>78</v>
      </c>
      <c r="AY1336" s="224" t="s">
        <v>443</v>
      </c>
    </row>
    <row r="1337" spans="2:51" s="14" customFormat="1">
      <c r="B1337" s="214"/>
      <c r="C1337" s="215"/>
      <c r="D1337" s="205" t="s">
        <v>453</v>
      </c>
      <c r="E1337" s="216" t="s">
        <v>19</v>
      </c>
      <c r="F1337" s="217" t="s">
        <v>1417</v>
      </c>
      <c r="G1337" s="215"/>
      <c r="H1337" s="218">
        <v>1.131</v>
      </c>
      <c r="I1337" s="219"/>
      <c r="J1337" s="215"/>
      <c r="K1337" s="215"/>
      <c r="L1337" s="220"/>
      <c r="M1337" s="221"/>
      <c r="N1337" s="222"/>
      <c r="O1337" s="222"/>
      <c r="P1337" s="222"/>
      <c r="Q1337" s="222"/>
      <c r="R1337" s="222"/>
      <c r="S1337" s="222"/>
      <c r="T1337" s="223"/>
      <c r="AT1337" s="224" t="s">
        <v>453</v>
      </c>
      <c r="AU1337" s="224" t="s">
        <v>91</v>
      </c>
      <c r="AV1337" s="14" t="s">
        <v>91</v>
      </c>
      <c r="AW1337" s="14" t="s">
        <v>37</v>
      </c>
      <c r="AX1337" s="14" t="s">
        <v>78</v>
      </c>
      <c r="AY1337" s="224" t="s">
        <v>443</v>
      </c>
    </row>
    <row r="1338" spans="2:51" s="14" customFormat="1">
      <c r="B1338" s="214"/>
      <c r="C1338" s="215"/>
      <c r="D1338" s="205" t="s">
        <v>453</v>
      </c>
      <c r="E1338" s="216" t="s">
        <v>19</v>
      </c>
      <c r="F1338" s="217" t="s">
        <v>1418</v>
      </c>
      <c r="G1338" s="215"/>
      <c r="H1338" s="218">
        <v>1.131</v>
      </c>
      <c r="I1338" s="219"/>
      <c r="J1338" s="215"/>
      <c r="K1338" s="215"/>
      <c r="L1338" s="220"/>
      <c r="M1338" s="221"/>
      <c r="N1338" s="222"/>
      <c r="O1338" s="222"/>
      <c r="P1338" s="222"/>
      <c r="Q1338" s="222"/>
      <c r="R1338" s="222"/>
      <c r="S1338" s="222"/>
      <c r="T1338" s="223"/>
      <c r="AT1338" s="224" t="s">
        <v>453</v>
      </c>
      <c r="AU1338" s="224" t="s">
        <v>91</v>
      </c>
      <c r="AV1338" s="14" t="s">
        <v>91</v>
      </c>
      <c r="AW1338" s="14" t="s">
        <v>37</v>
      </c>
      <c r="AX1338" s="14" t="s">
        <v>78</v>
      </c>
      <c r="AY1338" s="224" t="s">
        <v>443</v>
      </c>
    </row>
    <row r="1339" spans="2:51" s="14" customFormat="1">
      <c r="B1339" s="214"/>
      <c r="C1339" s="215"/>
      <c r="D1339" s="205" t="s">
        <v>453</v>
      </c>
      <c r="E1339" s="216" t="s">
        <v>19</v>
      </c>
      <c r="F1339" s="217" t="s">
        <v>1419</v>
      </c>
      <c r="G1339" s="215"/>
      <c r="H1339" s="218">
        <v>2.3610000000000002</v>
      </c>
      <c r="I1339" s="219"/>
      <c r="J1339" s="215"/>
      <c r="K1339" s="215"/>
      <c r="L1339" s="220"/>
      <c r="M1339" s="221"/>
      <c r="N1339" s="222"/>
      <c r="O1339" s="222"/>
      <c r="P1339" s="222"/>
      <c r="Q1339" s="222"/>
      <c r="R1339" s="222"/>
      <c r="S1339" s="222"/>
      <c r="T1339" s="223"/>
      <c r="AT1339" s="224" t="s">
        <v>453</v>
      </c>
      <c r="AU1339" s="224" t="s">
        <v>91</v>
      </c>
      <c r="AV1339" s="14" t="s">
        <v>91</v>
      </c>
      <c r="AW1339" s="14" t="s">
        <v>37</v>
      </c>
      <c r="AX1339" s="14" t="s">
        <v>78</v>
      </c>
      <c r="AY1339" s="224" t="s">
        <v>443</v>
      </c>
    </row>
    <row r="1340" spans="2:51" s="14" customFormat="1">
      <c r="B1340" s="214"/>
      <c r="C1340" s="215"/>
      <c r="D1340" s="205" t="s">
        <v>453</v>
      </c>
      <c r="E1340" s="216" t="s">
        <v>19</v>
      </c>
      <c r="F1340" s="217" t="s">
        <v>1420</v>
      </c>
      <c r="G1340" s="215"/>
      <c r="H1340" s="218">
        <v>0.91500000000000004</v>
      </c>
      <c r="I1340" s="219"/>
      <c r="J1340" s="215"/>
      <c r="K1340" s="215"/>
      <c r="L1340" s="220"/>
      <c r="M1340" s="221"/>
      <c r="N1340" s="222"/>
      <c r="O1340" s="222"/>
      <c r="P1340" s="222"/>
      <c r="Q1340" s="222"/>
      <c r="R1340" s="222"/>
      <c r="S1340" s="222"/>
      <c r="T1340" s="223"/>
      <c r="AT1340" s="224" t="s">
        <v>453</v>
      </c>
      <c r="AU1340" s="224" t="s">
        <v>91</v>
      </c>
      <c r="AV1340" s="14" t="s">
        <v>91</v>
      </c>
      <c r="AW1340" s="14" t="s">
        <v>37</v>
      </c>
      <c r="AX1340" s="14" t="s">
        <v>78</v>
      </c>
      <c r="AY1340" s="224" t="s">
        <v>443</v>
      </c>
    </row>
    <row r="1341" spans="2:51" s="14" customFormat="1">
      <c r="B1341" s="214"/>
      <c r="C1341" s="215"/>
      <c r="D1341" s="205" t="s">
        <v>453</v>
      </c>
      <c r="E1341" s="216" t="s">
        <v>19</v>
      </c>
      <c r="F1341" s="217" t="s">
        <v>1421</v>
      </c>
      <c r="G1341" s="215"/>
      <c r="H1341" s="218">
        <v>0.59199999999999997</v>
      </c>
      <c r="I1341" s="219"/>
      <c r="J1341" s="215"/>
      <c r="K1341" s="215"/>
      <c r="L1341" s="220"/>
      <c r="M1341" s="221"/>
      <c r="N1341" s="222"/>
      <c r="O1341" s="222"/>
      <c r="P1341" s="222"/>
      <c r="Q1341" s="222"/>
      <c r="R1341" s="222"/>
      <c r="S1341" s="222"/>
      <c r="T1341" s="223"/>
      <c r="AT1341" s="224" t="s">
        <v>453</v>
      </c>
      <c r="AU1341" s="224" t="s">
        <v>91</v>
      </c>
      <c r="AV1341" s="14" t="s">
        <v>91</v>
      </c>
      <c r="AW1341" s="14" t="s">
        <v>37</v>
      </c>
      <c r="AX1341" s="14" t="s">
        <v>78</v>
      </c>
      <c r="AY1341" s="224" t="s">
        <v>443</v>
      </c>
    </row>
    <row r="1342" spans="2:51" s="14" customFormat="1">
      <c r="B1342" s="214"/>
      <c r="C1342" s="215"/>
      <c r="D1342" s="205" t="s">
        <v>453</v>
      </c>
      <c r="E1342" s="216" t="s">
        <v>19</v>
      </c>
      <c r="F1342" s="217" t="s">
        <v>1422</v>
      </c>
      <c r="G1342" s="215"/>
      <c r="H1342" s="218">
        <v>3.3439999999999999</v>
      </c>
      <c r="I1342" s="219"/>
      <c r="J1342" s="215"/>
      <c r="K1342" s="215"/>
      <c r="L1342" s="220"/>
      <c r="M1342" s="221"/>
      <c r="N1342" s="222"/>
      <c r="O1342" s="222"/>
      <c r="P1342" s="222"/>
      <c r="Q1342" s="222"/>
      <c r="R1342" s="222"/>
      <c r="S1342" s="222"/>
      <c r="T1342" s="223"/>
      <c r="AT1342" s="224" t="s">
        <v>453</v>
      </c>
      <c r="AU1342" s="224" t="s">
        <v>91</v>
      </c>
      <c r="AV1342" s="14" t="s">
        <v>91</v>
      </c>
      <c r="AW1342" s="14" t="s">
        <v>37</v>
      </c>
      <c r="AX1342" s="14" t="s">
        <v>78</v>
      </c>
      <c r="AY1342" s="224" t="s">
        <v>443</v>
      </c>
    </row>
    <row r="1343" spans="2:51" s="14" customFormat="1">
      <c r="B1343" s="214"/>
      <c r="C1343" s="215"/>
      <c r="D1343" s="205" t="s">
        <v>453</v>
      </c>
      <c r="E1343" s="216" t="s">
        <v>19</v>
      </c>
      <c r="F1343" s="217" t="s">
        <v>1423</v>
      </c>
      <c r="G1343" s="215"/>
      <c r="H1343" s="218">
        <v>0.64700000000000002</v>
      </c>
      <c r="I1343" s="219"/>
      <c r="J1343" s="215"/>
      <c r="K1343" s="215"/>
      <c r="L1343" s="220"/>
      <c r="M1343" s="221"/>
      <c r="N1343" s="222"/>
      <c r="O1343" s="222"/>
      <c r="P1343" s="222"/>
      <c r="Q1343" s="222"/>
      <c r="R1343" s="222"/>
      <c r="S1343" s="222"/>
      <c r="T1343" s="223"/>
      <c r="AT1343" s="224" t="s">
        <v>453</v>
      </c>
      <c r="AU1343" s="224" t="s">
        <v>91</v>
      </c>
      <c r="AV1343" s="14" t="s">
        <v>91</v>
      </c>
      <c r="AW1343" s="14" t="s">
        <v>37</v>
      </c>
      <c r="AX1343" s="14" t="s">
        <v>78</v>
      </c>
      <c r="AY1343" s="224" t="s">
        <v>443</v>
      </c>
    </row>
    <row r="1344" spans="2:51" s="14" customFormat="1">
      <c r="B1344" s="214"/>
      <c r="C1344" s="215"/>
      <c r="D1344" s="205" t="s">
        <v>453</v>
      </c>
      <c r="E1344" s="216" t="s">
        <v>19</v>
      </c>
      <c r="F1344" s="217" t="s">
        <v>1424</v>
      </c>
      <c r="G1344" s="215"/>
      <c r="H1344" s="218">
        <v>1.3280000000000001</v>
      </c>
      <c r="I1344" s="219"/>
      <c r="J1344" s="215"/>
      <c r="K1344" s="215"/>
      <c r="L1344" s="220"/>
      <c r="M1344" s="221"/>
      <c r="N1344" s="222"/>
      <c r="O1344" s="222"/>
      <c r="P1344" s="222"/>
      <c r="Q1344" s="222"/>
      <c r="R1344" s="222"/>
      <c r="S1344" s="222"/>
      <c r="T1344" s="223"/>
      <c r="AT1344" s="224" t="s">
        <v>453</v>
      </c>
      <c r="AU1344" s="224" t="s">
        <v>91</v>
      </c>
      <c r="AV1344" s="14" t="s">
        <v>91</v>
      </c>
      <c r="AW1344" s="14" t="s">
        <v>37</v>
      </c>
      <c r="AX1344" s="14" t="s">
        <v>78</v>
      </c>
      <c r="AY1344" s="224" t="s">
        <v>443</v>
      </c>
    </row>
    <row r="1345" spans="2:51" s="14" customFormat="1">
      <c r="B1345" s="214"/>
      <c r="C1345" s="215"/>
      <c r="D1345" s="205" t="s">
        <v>453</v>
      </c>
      <c r="E1345" s="216" t="s">
        <v>19</v>
      </c>
      <c r="F1345" s="217" t="s">
        <v>1425</v>
      </c>
      <c r="G1345" s="215"/>
      <c r="H1345" s="218">
        <v>0.67400000000000004</v>
      </c>
      <c r="I1345" s="219"/>
      <c r="J1345" s="215"/>
      <c r="K1345" s="215"/>
      <c r="L1345" s="220"/>
      <c r="M1345" s="221"/>
      <c r="N1345" s="222"/>
      <c r="O1345" s="222"/>
      <c r="P1345" s="222"/>
      <c r="Q1345" s="222"/>
      <c r="R1345" s="222"/>
      <c r="S1345" s="222"/>
      <c r="T1345" s="223"/>
      <c r="AT1345" s="224" t="s">
        <v>453</v>
      </c>
      <c r="AU1345" s="224" t="s">
        <v>91</v>
      </c>
      <c r="AV1345" s="14" t="s">
        <v>91</v>
      </c>
      <c r="AW1345" s="14" t="s">
        <v>37</v>
      </c>
      <c r="AX1345" s="14" t="s">
        <v>78</v>
      </c>
      <c r="AY1345" s="224" t="s">
        <v>443</v>
      </c>
    </row>
    <row r="1346" spans="2:51" s="14" customFormat="1">
      <c r="B1346" s="214"/>
      <c r="C1346" s="215"/>
      <c r="D1346" s="205" t="s">
        <v>453</v>
      </c>
      <c r="E1346" s="216" t="s">
        <v>19</v>
      </c>
      <c r="F1346" s="217" t="s">
        <v>1426</v>
      </c>
      <c r="G1346" s="215"/>
      <c r="H1346" s="218">
        <v>0.89900000000000002</v>
      </c>
      <c r="I1346" s="219"/>
      <c r="J1346" s="215"/>
      <c r="K1346" s="215"/>
      <c r="L1346" s="220"/>
      <c r="M1346" s="221"/>
      <c r="N1346" s="222"/>
      <c r="O1346" s="222"/>
      <c r="P1346" s="222"/>
      <c r="Q1346" s="222"/>
      <c r="R1346" s="222"/>
      <c r="S1346" s="222"/>
      <c r="T1346" s="223"/>
      <c r="AT1346" s="224" t="s">
        <v>453</v>
      </c>
      <c r="AU1346" s="224" t="s">
        <v>91</v>
      </c>
      <c r="AV1346" s="14" t="s">
        <v>91</v>
      </c>
      <c r="AW1346" s="14" t="s">
        <v>37</v>
      </c>
      <c r="AX1346" s="14" t="s">
        <v>78</v>
      </c>
      <c r="AY1346" s="224" t="s">
        <v>443</v>
      </c>
    </row>
    <row r="1347" spans="2:51" s="14" customFormat="1">
      <c r="B1347" s="214"/>
      <c r="C1347" s="215"/>
      <c r="D1347" s="205" t="s">
        <v>453</v>
      </c>
      <c r="E1347" s="216" t="s">
        <v>19</v>
      </c>
      <c r="F1347" s="217" t="s">
        <v>1427</v>
      </c>
      <c r="G1347" s="215"/>
      <c r="H1347" s="218">
        <v>0.84399999999999997</v>
      </c>
      <c r="I1347" s="219"/>
      <c r="J1347" s="215"/>
      <c r="K1347" s="215"/>
      <c r="L1347" s="220"/>
      <c r="M1347" s="221"/>
      <c r="N1347" s="222"/>
      <c r="O1347" s="222"/>
      <c r="P1347" s="222"/>
      <c r="Q1347" s="222"/>
      <c r="R1347" s="222"/>
      <c r="S1347" s="222"/>
      <c r="T1347" s="223"/>
      <c r="AT1347" s="224" t="s">
        <v>453</v>
      </c>
      <c r="AU1347" s="224" t="s">
        <v>91</v>
      </c>
      <c r="AV1347" s="14" t="s">
        <v>91</v>
      </c>
      <c r="AW1347" s="14" t="s">
        <v>37</v>
      </c>
      <c r="AX1347" s="14" t="s">
        <v>78</v>
      </c>
      <c r="AY1347" s="224" t="s">
        <v>443</v>
      </c>
    </row>
    <row r="1348" spans="2:51" s="14" customFormat="1">
      <c r="B1348" s="214"/>
      <c r="C1348" s="215"/>
      <c r="D1348" s="205" t="s">
        <v>453</v>
      </c>
      <c r="E1348" s="216" t="s">
        <v>19</v>
      </c>
      <c r="F1348" s="217" t="s">
        <v>1428</v>
      </c>
      <c r="G1348" s="215"/>
      <c r="H1348" s="218">
        <v>1.0860000000000001</v>
      </c>
      <c r="I1348" s="219"/>
      <c r="J1348" s="215"/>
      <c r="K1348" s="215"/>
      <c r="L1348" s="220"/>
      <c r="M1348" s="221"/>
      <c r="N1348" s="222"/>
      <c r="O1348" s="222"/>
      <c r="P1348" s="222"/>
      <c r="Q1348" s="222"/>
      <c r="R1348" s="222"/>
      <c r="S1348" s="222"/>
      <c r="T1348" s="223"/>
      <c r="AT1348" s="224" t="s">
        <v>453</v>
      </c>
      <c r="AU1348" s="224" t="s">
        <v>91</v>
      </c>
      <c r="AV1348" s="14" t="s">
        <v>91</v>
      </c>
      <c r="AW1348" s="14" t="s">
        <v>37</v>
      </c>
      <c r="AX1348" s="14" t="s">
        <v>78</v>
      </c>
      <c r="AY1348" s="224" t="s">
        <v>443</v>
      </c>
    </row>
    <row r="1349" spans="2:51" s="14" customFormat="1">
      <c r="B1349" s="214"/>
      <c r="C1349" s="215"/>
      <c r="D1349" s="205" t="s">
        <v>453</v>
      </c>
      <c r="E1349" s="216" t="s">
        <v>19</v>
      </c>
      <c r="F1349" s="217" t="s">
        <v>1429</v>
      </c>
      <c r="G1349" s="215"/>
      <c r="H1349" s="218">
        <v>1.0860000000000001</v>
      </c>
      <c r="I1349" s="219"/>
      <c r="J1349" s="215"/>
      <c r="K1349" s="215"/>
      <c r="L1349" s="220"/>
      <c r="M1349" s="221"/>
      <c r="N1349" s="222"/>
      <c r="O1349" s="222"/>
      <c r="P1349" s="222"/>
      <c r="Q1349" s="222"/>
      <c r="R1349" s="222"/>
      <c r="S1349" s="222"/>
      <c r="T1349" s="223"/>
      <c r="AT1349" s="224" t="s">
        <v>453</v>
      </c>
      <c r="AU1349" s="224" t="s">
        <v>91</v>
      </c>
      <c r="AV1349" s="14" t="s">
        <v>91</v>
      </c>
      <c r="AW1349" s="14" t="s">
        <v>37</v>
      </c>
      <c r="AX1349" s="14" t="s">
        <v>78</v>
      </c>
      <c r="AY1349" s="224" t="s">
        <v>443</v>
      </c>
    </row>
    <row r="1350" spans="2:51" s="14" customFormat="1">
      <c r="B1350" s="214"/>
      <c r="C1350" s="215"/>
      <c r="D1350" s="205" t="s">
        <v>453</v>
      </c>
      <c r="E1350" s="216" t="s">
        <v>19</v>
      </c>
      <c r="F1350" s="217" t="s">
        <v>1430</v>
      </c>
      <c r="G1350" s="215"/>
      <c r="H1350" s="218">
        <v>0.57399999999999995</v>
      </c>
      <c r="I1350" s="219"/>
      <c r="J1350" s="215"/>
      <c r="K1350" s="215"/>
      <c r="L1350" s="220"/>
      <c r="M1350" s="221"/>
      <c r="N1350" s="222"/>
      <c r="O1350" s="222"/>
      <c r="P1350" s="222"/>
      <c r="Q1350" s="222"/>
      <c r="R1350" s="222"/>
      <c r="S1350" s="222"/>
      <c r="T1350" s="223"/>
      <c r="AT1350" s="224" t="s">
        <v>453</v>
      </c>
      <c r="AU1350" s="224" t="s">
        <v>91</v>
      </c>
      <c r="AV1350" s="14" t="s">
        <v>91</v>
      </c>
      <c r="AW1350" s="14" t="s">
        <v>37</v>
      </c>
      <c r="AX1350" s="14" t="s">
        <v>78</v>
      </c>
      <c r="AY1350" s="224" t="s">
        <v>443</v>
      </c>
    </row>
    <row r="1351" spans="2:51" s="16" customFormat="1">
      <c r="B1351" s="236"/>
      <c r="C1351" s="237"/>
      <c r="D1351" s="205" t="s">
        <v>453</v>
      </c>
      <c r="E1351" s="238" t="s">
        <v>19</v>
      </c>
      <c r="F1351" s="239" t="s">
        <v>581</v>
      </c>
      <c r="G1351" s="237"/>
      <c r="H1351" s="240">
        <v>23.8</v>
      </c>
      <c r="I1351" s="241"/>
      <c r="J1351" s="237"/>
      <c r="K1351" s="237"/>
      <c r="L1351" s="242"/>
      <c r="M1351" s="243"/>
      <c r="N1351" s="244"/>
      <c r="O1351" s="244"/>
      <c r="P1351" s="244"/>
      <c r="Q1351" s="244"/>
      <c r="R1351" s="244"/>
      <c r="S1351" s="244"/>
      <c r="T1351" s="245"/>
      <c r="AT1351" s="246" t="s">
        <v>453</v>
      </c>
      <c r="AU1351" s="246" t="s">
        <v>91</v>
      </c>
      <c r="AV1351" s="16" t="s">
        <v>98</v>
      </c>
      <c r="AW1351" s="16" t="s">
        <v>37</v>
      </c>
      <c r="AX1351" s="16" t="s">
        <v>78</v>
      </c>
      <c r="AY1351" s="246" t="s">
        <v>443</v>
      </c>
    </row>
    <row r="1352" spans="2:51" s="13" customFormat="1">
      <c r="B1352" s="203"/>
      <c r="C1352" s="204"/>
      <c r="D1352" s="205" t="s">
        <v>453</v>
      </c>
      <c r="E1352" s="206" t="s">
        <v>19</v>
      </c>
      <c r="F1352" s="207" t="s">
        <v>985</v>
      </c>
      <c r="G1352" s="204"/>
      <c r="H1352" s="206" t="s">
        <v>19</v>
      </c>
      <c r="I1352" s="208"/>
      <c r="J1352" s="204"/>
      <c r="K1352" s="204"/>
      <c r="L1352" s="209"/>
      <c r="M1352" s="210"/>
      <c r="N1352" s="211"/>
      <c r="O1352" s="211"/>
      <c r="P1352" s="211"/>
      <c r="Q1352" s="211"/>
      <c r="R1352" s="211"/>
      <c r="S1352" s="211"/>
      <c r="T1352" s="212"/>
      <c r="AT1352" s="213" t="s">
        <v>453</v>
      </c>
      <c r="AU1352" s="213" t="s">
        <v>91</v>
      </c>
      <c r="AV1352" s="13" t="s">
        <v>85</v>
      </c>
      <c r="AW1352" s="13" t="s">
        <v>37</v>
      </c>
      <c r="AX1352" s="13" t="s">
        <v>78</v>
      </c>
      <c r="AY1352" s="213" t="s">
        <v>443</v>
      </c>
    </row>
    <row r="1353" spans="2:51" s="14" customFormat="1">
      <c r="B1353" s="214"/>
      <c r="C1353" s="215"/>
      <c r="D1353" s="205" t="s">
        <v>453</v>
      </c>
      <c r="E1353" s="216" t="s">
        <v>19</v>
      </c>
      <c r="F1353" s="217" t="s">
        <v>1431</v>
      </c>
      <c r="G1353" s="215"/>
      <c r="H1353" s="218">
        <v>1.3759999999999999</v>
      </c>
      <c r="I1353" s="219"/>
      <c r="J1353" s="215"/>
      <c r="K1353" s="215"/>
      <c r="L1353" s="220"/>
      <c r="M1353" s="221"/>
      <c r="N1353" s="222"/>
      <c r="O1353" s="222"/>
      <c r="P1353" s="222"/>
      <c r="Q1353" s="222"/>
      <c r="R1353" s="222"/>
      <c r="S1353" s="222"/>
      <c r="T1353" s="223"/>
      <c r="AT1353" s="224" t="s">
        <v>453</v>
      </c>
      <c r="AU1353" s="224" t="s">
        <v>91</v>
      </c>
      <c r="AV1353" s="14" t="s">
        <v>91</v>
      </c>
      <c r="AW1353" s="14" t="s">
        <v>37</v>
      </c>
      <c r="AX1353" s="14" t="s">
        <v>78</v>
      </c>
      <c r="AY1353" s="224" t="s">
        <v>443</v>
      </c>
    </row>
    <row r="1354" spans="2:51" s="14" customFormat="1">
      <c r="B1354" s="214"/>
      <c r="C1354" s="215"/>
      <c r="D1354" s="205" t="s">
        <v>453</v>
      </c>
      <c r="E1354" s="216" t="s">
        <v>19</v>
      </c>
      <c r="F1354" s="217" t="s">
        <v>1432</v>
      </c>
      <c r="G1354" s="215"/>
      <c r="H1354" s="218">
        <v>1.179</v>
      </c>
      <c r="I1354" s="219"/>
      <c r="J1354" s="215"/>
      <c r="K1354" s="215"/>
      <c r="L1354" s="220"/>
      <c r="M1354" s="221"/>
      <c r="N1354" s="222"/>
      <c r="O1354" s="222"/>
      <c r="P1354" s="222"/>
      <c r="Q1354" s="222"/>
      <c r="R1354" s="222"/>
      <c r="S1354" s="222"/>
      <c r="T1354" s="223"/>
      <c r="AT1354" s="224" t="s">
        <v>453</v>
      </c>
      <c r="AU1354" s="224" t="s">
        <v>91</v>
      </c>
      <c r="AV1354" s="14" t="s">
        <v>91</v>
      </c>
      <c r="AW1354" s="14" t="s">
        <v>37</v>
      </c>
      <c r="AX1354" s="14" t="s">
        <v>78</v>
      </c>
      <c r="AY1354" s="224" t="s">
        <v>443</v>
      </c>
    </row>
    <row r="1355" spans="2:51" s="14" customFormat="1">
      <c r="B1355" s="214"/>
      <c r="C1355" s="215"/>
      <c r="D1355" s="205" t="s">
        <v>453</v>
      </c>
      <c r="E1355" s="216" t="s">
        <v>19</v>
      </c>
      <c r="F1355" s="217" t="s">
        <v>1433</v>
      </c>
      <c r="G1355" s="215"/>
      <c r="H1355" s="218">
        <v>1.179</v>
      </c>
      <c r="I1355" s="219"/>
      <c r="J1355" s="215"/>
      <c r="K1355" s="215"/>
      <c r="L1355" s="220"/>
      <c r="M1355" s="221"/>
      <c r="N1355" s="222"/>
      <c r="O1355" s="222"/>
      <c r="P1355" s="222"/>
      <c r="Q1355" s="222"/>
      <c r="R1355" s="222"/>
      <c r="S1355" s="222"/>
      <c r="T1355" s="223"/>
      <c r="AT1355" s="224" t="s">
        <v>453</v>
      </c>
      <c r="AU1355" s="224" t="s">
        <v>91</v>
      </c>
      <c r="AV1355" s="14" t="s">
        <v>91</v>
      </c>
      <c r="AW1355" s="14" t="s">
        <v>37</v>
      </c>
      <c r="AX1355" s="14" t="s">
        <v>78</v>
      </c>
      <c r="AY1355" s="224" t="s">
        <v>443</v>
      </c>
    </row>
    <row r="1356" spans="2:51" s="14" customFormat="1">
      <c r="B1356" s="214"/>
      <c r="C1356" s="215"/>
      <c r="D1356" s="205" t="s">
        <v>453</v>
      </c>
      <c r="E1356" s="216" t="s">
        <v>19</v>
      </c>
      <c r="F1356" s="217" t="s">
        <v>1434</v>
      </c>
      <c r="G1356" s="215"/>
      <c r="H1356" s="218">
        <v>0.93300000000000005</v>
      </c>
      <c r="I1356" s="219"/>
      <c r="J1356" s="215"/>
      <c r="K1356" s="215"/>
      <c r="L1356" s="220"/>
      <c r="M1356" s="221"/>
      <c r="N1356" s="222"/>
      <c r="O1356" s="222"/>
      <c r="P1356" s="222"/>
      <c r="Q1356" s="222"/>
      <c r="R1356" s="222"/>
      <c r="S1356" s="222"/>
      <c r="T1356" s="223"/>
      <c r="AT1356" s="224" t="s">
        <v>453</v>
      </c>
      <c r="AU1356" s="224" t="s">
        <v>91</v>
      </c>
      <c r="AV1356" s="14" t="s">
        <v>91</v>
      </c>
      <c r="AW1356" s="14" t="s">
        <v>37</v>
      </c>
      <c r="AX1356" s="14" t="s">
        <v>78</v>
      </c>
      <c r="AY1356" s="224" t="s">
        <v>443</v>
      </c>
    </row>
    <row r="1357" spans="2:51" s="14" customFormat="1">
      <c r="B1357" s="214"/>
      <c r="C1357" s="215"/>
      <c r="D1357" s="205" t="s">
        <v>453</v>
      </c>
      <c r="E1357" s="216" t="s">
        <v>19</v>
      </c>
      <c r="F1357" s="217" t="s">
        <v>1435</v>
      </c>
      <c r="G1357" s="215"/>
      <c r="H1357" s="218">
        <v>0.93300000000000005</v>
      </c>
      <c r="I1357" s="219"/>
      <c r="J1357" s="215"/>
      <c r="K1357" s="215"/>
      <c r="L1357" s="220"/>
      <c r="M1357" s="221"/>
      <c r="N1357" s="222"/>
      <c r="O1357" s="222"/>
      <c r="P1357" s="222"/>
      <c r="Q1357" s="222"/>
      <c r="R1357" s="222"/>
      <c r="S1357" s="222"/>
      <c r="T1357" s="223"/>
      <c r="AT1357" s="224" t="s">
        <v>453</v>
      </c>
      <c r="AU1357" s="224" t="s">
        <v>91</v>
      </c>
      <c r="AV1357" s="14" t="s">
        <v>91</v>
      </c>
      <c r="AW1357" s="14" t="s">
        <v>37</v>
      </c>
      <c r="AX1357" s="14" t="s">
        <v>78</v>
      </c>
      <c r="AY1357" s="224" t="s">
        <v>443</v>
      </c>
    </row>
    <row r="1358" spans="2:51" s="14" customFormat="1">
      <c r="B1358" s="214"/>
      <c r="C1358" s="215"/>
      <c r="D1358" s="205" t="s">
        <v>453</v>
      </c>
      <c r="E1358" s="216" t="s">
        <v>19</v>
      </c>
      <c r="F1358" s="217" t="s">
        <v>1436</v>
      </c>
      <c r="G1358" s="215"/>
      <c r="H1358" s="218">
        <v>1.2150000000000001</v>
      </c>
      <c r="I1358" s="219"/>
      <c r="J1358" s="215"/>
      <c r="K1358" s="215"/>
      <c r="L1358" s="220"/>
      <c r="M1358" s="221"/>
      <c r="N1358" s="222"/>
      <c r="O1358" s="222"/>
      <c r="P1358" s="222"/>
      <c r="Q1358" s="222"/>
      <c r="R1358" s="222"/>
      <c r="S1358" s="222"/>
      <c r="T1358" s="223"/>
      <c r="AT1358" s="224" t="s">
        <v>453</v>
      </c>
      <c r="AU1358" s="224" t="s">
        <v>91</v>
      </c>
      <c r="AV1358" s="14" t="s">
        <v>91</v>
      </c>
      <c r="AW1358" s="14" t="s">
        <v>37</v>
      </c>
      <c r="AX1358" s="14" t="s">
        <v>78</v>
      </c>
      <c r="AY1358" s="224" t="s">
        <v>443</v>
      </c>
    </row>
    <row r="1359" spans="2:51" s="14" customFormat="1">
      <c r="B1359" s="214"/>
      <c r="C1359" s="215"/>
      <c r="D1359" s="205" t="s">
        <v>453</v>
      </c>
      <c r="E1359" s="216" t="s">
        <v>19</v>
      </c>
      <c r="F1359" s="217" t="s">
        <v>1437</v>
      </c>
      <c r="G1359" s="215"/>
      <c r="H1359" s="218">
        <v>1.2150000000000001</v>
      </c>
      <c r="I1359" s="219"/>
      <c r="J1359" s="215"/>
      <c r="K1359" s="215"/>
      <c r="L1359" s="220"/>
      <c r="M1359" s="221"/>
      <c r="N1359" s="222"/>
      <c r="O1359" s="222"/>
      <c r="P1359" s="222"/>
      <c r="Q1359" s="222"/>
      <c r="R1359" s="222"/>
      <c r="S1359" s="222"/>
      <c r="T1359" s="223"/>
      <c r="AT1359" s="224" t="s">
        <v>453</v>
      </c>
      <c r="AU1359" s="224" t="s">
        <v>91</v>
      </c>
      <c r="AV1359" s="14" t="s">
        <v>91</v>
      </c>
      <c r="AW1359" s="14" t="s">
        <v>37</v>
      </c>
      <c r="AX1359" s="14" t="s">
        <v>78</v>
      </c>
      <c r="AY1359" s="224" t="s">
        <v>443</v>
      </c>
    </row>
    <row r="1360" spans="2:51" s="14" customFormat="1">
      <c r="B1360" s="214"/>
      <c r="C1360" s="215"/>
      <c r="D1360" s="205" t="s">
        <v>453</v>
      </c>
      <c r="E1360" s="216" t="s">
        <v>19</v>
      </c>
      <c r="F1360" s="217" t="s">
        <v>1438</v>
      </c>
      <c r="G1360" s="215"/>
      <c r="H1360" s="218">
        <v>1.2150000000000001</v>
      </c>
      <c r="I1360" s="219"/>
      <c r="J1360" s="215"/>
      <c r="K1360" s="215"/>
      <c r="L1360" s="220"/>
      <c r="M1360" s="221"/>
      <c r="N1360" s="222"/>
      <c r="O1360" s="222"/>
      <c r="P1360" s="222"/>
      <c r="Q1360" s="222"/>
      <c r="R1360" s="222"/>
      <c r="S1360" s="222"/>
      <c r="T1360" s="223"/>
      <c r="AT1360" s="224" t="s">
        <v>453</v>
      </c>
      <c r="AU1360" s="224" t="s">
        <v>91</v>
      </c>
      <c r="AV1360" s="14" t="s">
        <v>91</v>
      </c>
      <c r="AW1360" s="14" t="s">
        <v>37</v>
      </c>
      <c r="AX1360" s="14" t="s">
        <v>78</v>
      </c>
      <c r="AY1360" s="224" t="s">
        <v>443</v>
      </c>
    </row>
    <row r="1361" spans="2:51" s="14" customFormat="1">
      <c r="B1361" s="214"/>
      <c r="C1361" s="215"/>
      <c r="D1361" s="205" t="s">
        <v>453</v>
      </c>
      <c r="E1361" s="216" t="s">
        <v>19</v>
      </c>
      <c r="F1361" s="217" t="s">
        <v>1439</v>
      </c>
      <c r="G1361" s="215"/>
      <c r="H1361" s="218">
        <v>0.91400000000000003</v>
      </c>
      <c r="I1361" s="219"/>
      <c r="J1361" s="215"/>
      <c r="K1361" s="215"/>
      <c r="L1361" s="220"/>
      <c r="M1361" s="221"/>
      <c r="N1361" s="222"/>
      <c r="O1361" s="222"/>
      <c r="P1361" s="222"/>
      <c r="Q1361" s="222"/>
      <c r="R1361" s="222"/>
      <c r="S1361" s="222"/>
      <c r="T1361" s="223"/>
      <c r="AT1361" s="224" t="s">
        <v>453</v>
      </c>
      <c r="AU1361" s="224" t="s">
        <v>91</v>
      </c>
      <c r="AV1361" s="14" t="s">
        <v>91</v>
      </c>
      <c r="AW1361" s="14" t="s">
        <v>37</v>
      </c>
      <c r="AX1361" s="14" t="s">
        <v>78</v>
      </c>
      <c r="AY1361" s="224" t="s">
        <v>443</v>
      </c>
    </row>
    <row r="1362" spans="2:51" s="14" customFormat="1">
      <c r="B1362" s="214"/>
      <c r="C1362" s="215"/>
      <c r="D1362" s="205" t="s">
        <v>453</v>
      </c>
      <c r="E1362" s="216" t="s">
        <v>19</v>
      </c>
      <c r="F1362" s="217" t="s">
        <v>1440</v>
      </c>
      <c r="G1362" s="215"/>
      <c r="H1362" s="218">
        <v>1.4119999999999999</v>
      </c>
      <c r="I1362" s="219"/>
      <c r="J1362" s="215"/>
      <c r="K1362" s="215"/>
      <c r="L1362" s="220"/>
      <c r="M1362" s="221"/>
      <c r="N1362" s="222"/>
      <c r="O1362" s="222"/>
      <c r="P1362" s="222"/>
      <c r="Q1362" s="222"/>
      <c r="R1362" s="222"/>
      <c r="S1362" s="222"/>
      <c r="T1362" s="223"/>
      <c r="AT1362" s="224" t="s">
        <v>453</v>
      </c>
      <c r="AU1362" s="224" t="s">
        <v>91</v>
      </c>
      <c r="AV1362" s="14" t="s">
        <v>91</v>
      </c>
      <c r="AW1362" s="14" t="s">
        <v>37</v>
      </c>
      <c r="AX1362" s="14" t="s">
        <v>78</v>
      </c>
      <c r="AY1362" s="224" t="s">
        <v>443</v>
      </c>
    </row>
    <row r="1363" spans="2:51" s="14" customFormat="1">
      <c r="B1363" s="214"/>
      <c r="C1363" s="215"/>
      <c r="D1363" s="205" t="s">
        <v>453</v>
      </c>
      <c r="E1363" s="216" t="s">
        <v>19</v>
      </c>
      <c r="F1363" s="217" t="s">
        <v>1441</v>
      </c>
      <c r="G1363" s="215"/>
      <c r="H1363" s="218">
        <v>0.91400000000000003</v>
      </c>
      <c r="I1363" s="219"/>
      <c r="J1363" s="215"/>
      <c r="K1363" s="215"/>
      <c r="L1363" s="220"/>
      <c r="M1363" s="221"/>
      <c r="N1363" s="222"/>
      <c r="O1363" s="222"/>
      <c r="P1363" s="222"/>
      <c r="Q1363" s="222"/>
      <c r="R1363" s="222"/>
      <c r="S1363" s="222"/>
      <c r="T1363" s="223"/>
      <c r="AT1363" s="224" t="s">
        <v>453</v>
      </c>
      <c r="AU1363" s="224" t="s">
        <v>91</v>
      </c>
      <c r="AV1363" s="14" t="s">
        <v>91</v>
      </c>
      <c r="AW1363" s="14" t="s">
        <v>37</v>
      </c>
      <c r="AX1363" s="14" t="s">
        <v>78</v>
      </c>
      <c r="AY1363" s="224" t="s">
        <v>443</v>
      </c>
    </row>
    <row r="1364" spans="2:51" s="14" customFormat="1">
      <c r="B1364" s="214"/>
      <c r="C1364" s="215"/>
      <c r="D1364" s="205" t="s">
        <v>453</v>
      </c>
      <c r="E1364" s="216" t="s">
        <v>19</v>
      </c>
      <c r="F1364" s="217" t="s">
        <v>1442</v>
      </c>
      <c r="G1364" s="215"/>
      <c r="H1364" s="218">
        <v>0.96599999999999997</v>
      </c>
      <c r="I1364" s="219"/>
      <c r="J1364" s="215"/>
      <c r="K1364" s="215"/>
      <c r="L1364" s="220"/>
      <c r="M1364" s="221"/>
      <c r="N1364" s="222"/>
      <c r="O1364" s="222"/>
      <c r="P1364" s="222"/>
      <c r="Q1364" s="222"/>
      <c r="R1364" s="222"/>
      <c r="S1364" s="222"/>
      <c r="T1364" s="223"/>
      <c r="AT1364" s="224" t="s">
        <v>453</v>
      </c>
      <c r="AU1364" s="224" t="s">
        <v>91</v>
      </c>
      <c r="AV1364" s="14" t="s">
        <v>91</v>
      </c>
      <c r="AW1364" s="14" t="s">
        <v>37</v>
      </c>
      <c r="AX1364" s="14" t="s">
        <v>78</v>
      </c>
      <c r="AY1364" s="224" t="s">
        <v>443</v>
      </c>
    </row>
    <row r="1365" spans="2:51" s="14" customFormat="1">
      <c r="B1365" s="214"/>
      <c r="C1365" s="215"/>
      <c r="D1365" s="205" t="s">
        <v>453</v>
      </c>
      <c r="E1365" s="216" t="s">
        <v>19</v>
      </c>
      <c r="F1365" s="217" t="s">
        <v>1443</v>
      </c>
      <c r="G1365" s="215"/>
      <c r="H1365" s="218">
        <v>0.96599999999999997</v>
      </c>
      <c r="I1365" s="219"/>
      <c r="J1365" s="215"/>
      <c r="K1365" s="215"/>
      <c r="L1365" s="220"/>
      <c r="M1365" s="221"/>
      <c r="N1365" s="222"/>
      <c r="O1365" s="222"/>
      <c r="P1365" s="222"/>
      <c r="Q1365" s="222"/>
      <c r="R1365" s="222"/>
      <c r="S1365" s="222"/>
      <c r="T1365" s="223"/>
      <c r="AT1365" s="224" t="s">
        <v>453</v>
      </c>
      <c r="AU1365" s="224" t="s">
        <v>91</v>
      </c>
      <c r="AV1365" s="14" t="s">
        <v>91</v>
      </c>
      <c r="AW1365" s="14" t="s">
        <v>37</v>
      </c>
      <c r="AX1365" s="14" t="s">
        <v>78</v>
      </c>
      <c r="AY1365" s="224" t="s">
        <v>443</v>
      </c>
    </row>
    <row r="1366" spans="2:51" s="14" customFormat="1">
      <c r="B1366" s="214"/>
      <c r="C1366" s="215"/>
      <c r="D1366" s="205" t="s">
        <v>453</v>
      </c>
      <c r="E1366" s="216" t="s">
        <v>19</v>
      </c>
      <c r="F1366" s="217" t="s">
        <v>1444</v>
      </c>
      <c r="G1366" s="215"/>
      <c r="H1366" s="218">
        <v>0.91400000000000003</v>
      </c>
      <c r="I1366" s="219"/>
      <c r="J1366" s="215"/>
      <c r="K1366" s="215"/>
      <c r="L1366" s="220"/>
      <c r="M1366" s="221"/>
      <c r="N1366" s="222"/>
      <c r="O1366" s="222"/>
      <c r="P1366" s="222"/>
      <c r="Q1366" s="222"/>
      <c r="R1366" s="222"/>
      <c r="S1366" s="222"/>
      <c r="T1366" s="223"/>
      <c r="AT1366" s="224" t="s">
        <v>453</v>
      </c>
      <c r="AU1366" s="224" t="s">
        <v>91</v>
      </c>
      <c r="AV1366" s="14" t="s">
        <v>91</v>
      </c>
      <c r="AW1366" s="14" t="s">
        <v>37</v>
      </c>
      <c r="AX1366" s="14" t="s">
        <v>78</v>
      </c>
      <c r="AY1366" s="224" t="s">
        <v>443</v>
      </c>
    </row>
    <row r="1367" spans="2:51" s="16" customFormat="1">
      <c r="B1367" s="236"/>
      <c r="C1367" s="237"/>
      <c r="D1367" s="205" t="s">
        <v>453</v>
      </c>
      <c r="E1367" s="238" t="s">
        <v>19</v>
      </c>
      <c r="F1367" s="239" t="s">
        <v>581</v>
      </c>
      <c r="G1367" s="237"/>
      <c r="H1367" s="240">
        <v>15.331</v>
      </c>
      <c r="I1367" s="241"/>
      <c r="J1367" s="237"/>
      <c r="K1367" s="237"/>
      <c r="L1367" s="242"/>
      <c r="M1367" s="243"/>
      <c r="N1367" s="244"/>
      <c r="O1367" s="244"/>
      <c r="P1367" s="244"/>
      <c r="Q1367" s="244"/>
      <c r="R1367" s="244"/>
      <c r="S1367" s="244"/>
      <c r="T1367" s="245"/>
      <c r="AT1367" s="246" t="s">
        <v>453</v>
      </c>
      <c r="AU1367" s="246" t="s">
        <v>91</v>
      </c>
      <c r="AV1367" s="16" t="s">
        <v>98</v>
      </c>
      <c r="AW1367" s="16" t="s">
        <v>37</v>
      </c>
      <c r="AX1367" s="16" t="s">
        <v>78</v>
      </c>
      <c r="AY1367" s="246" t="s">
        <v>443</v>
      </c>
    </row>
    <row r="1368" spans="2:51" s="13" customFormat="1">
      <c r="B1368" s="203"/>
      <c r="C1368" s="204"/>
      <c r="D1368" s="205" t="s">
        <v>453</v>
      </c>
      <c r="E1368" s="206" t="s">
        <v>19</v>
      </c>
      <c r="F1368" s="207" t="s">
        <v>1016</v>
      </c>
      <c r="G1368" s="204"/>
      <c r="H1368" s="206" t="s">
        <v>19</v>
      </c>
      <c r="I1368" s="208"/>
      <c r="J1368" s="204"/>
      <c r="K1368" s="204"/>
      <c r="L1368" s="209"/>
      <c r="M1368" s="210"/>
      <c r="N1368" s="211"/>
      <c r="O1368" s="211"/>
      <c r="P1368" s="211"/>
      <c r="Q1368" s="211"/>
      <c r="R1368" s="211"/>
      <c r="S1368" s="211"/>
      <c r="T1368" s="212"/>
      <c r="AT1368" s="213" t="s">
        <v>453</v>
      </c>
      <c r="AU1368" s="213" t="s">
        <v>91</v>
      </c>
      <c r="AV1368" s="13" t="s">
        <v>85</v>
      </c>
      <c r="AW1368" s="13" t="s">
        <v>37</v>
      </c>
      <c r="AX1368" s="13" t="s">
        <v>78</v>
      </c>
      <c r="AY1368" s="213" t="s">
        <v>443</v>
      </c>
    </row>
    <row r="1369" spans="2:51" s="14" customFormat="1">
      <c r="B1369" s="214"/>
      <c r="C1369" s="215"/>
      <c r="D1369" s="205" t="s">
        <v>453</v>
      </c>
      <c r="E1369" s="216" t="s">
        <v>19</v>
      </c>
      <c r="F1369" s="217" t="s">
        <v>1445</v>
      </c>
      <c r="G1369" s="215"/>
      <c r="H1369" s="218">
        <v>2.6320000000000001</v>
      </c>
      <c r="I1369" s="219"/>
      <c r="J1369" s="215"/>
      <c r="K1369" s="215"/>
      <c r="L1369" s="220"/>
      <c r="M1369" s="221"/>
      <c r="N1369" s="222"/>
      <c r="O1369" s="222"/>
      <c r="P1369" s="222"/>
      <c r="Q1369" s="222"/>
      <c r="R1369" s="222"/>
      <c r="S1369" s="222"/>
      <c r="T1369" s="223"/>
      <c r="AT1369" s="224" t="s">
        <v>453</v>
      </c>
      <c r="AU1369" s="224" t="s">
        <v>91</v>
      </c>
      <c r="AV1369" s="14" t="s">
        <v>91</v>
      </c>
      <c r="AW1369" s="14" t="s">
        <v>37</v>
      </c>
      <c r="AX1369" s="14" t="s">
        <v>78</v>
      </c>
      <c r="AY1369" s="224" t="s">
        <v>443</v>
      </c>
    </row>
    <row r="1370" spans="2:51" s="14" customFormat="1">
      <c r="B1370" s="214"/>
      <c r="C1370" s="215"/>
      <c r="D1370" s="205" t="s">
        <v>453</v>
      </c>
      <c r="E1370" s="216" t="s">
        <v>19</v>
      </c>
      <c r="F1370" s="217" t="s">
        <v>1446</v>
      </c>
      <c r="G1370" s="215"/>
      <c r="H1370" s="218">
        <v>0.94399999999999995</v>
      </c>
      <c r="I1370" s="219"/>
      <c r="J1370" s="215"/>
      <c r="K1370" s="215"/>
      <c r="L1370" s="220"/>
      <c r="M1370" s="221"/>
      <c r="N1370" s="222"/>
      <c r="O1370" s="222"/>
      <c r="P1370" s="222"/>
      <c r="Q1370" s="222"/>
      <c r="R1370" s="222"/>
      <c r="S1370" s="222"/>
      <c r="T1370" s="223"/>
      <c r="AT1370" s="224" t="s">
        <v>453</v>
      </c>
      <c r="AU1370" s="224" t="s">
        <v>91</v>
      </c>
      <c r="AV1370" s="14" t="s">
        <v>91</v>
      </c>
      <c r="AW1370" s="14" t="s">
        <v>37</v>
      </c>
      <c r="AX1370" s="14" t="s">
        <v>78</v>
      </c>
      <c r="AY1370" s="224" t="s">
        <v>443</v>
      </c>
    </row>
    <row r="1371" spans="2:51" s="14" customFormat="1">
      <c r="B1371" s="214"/>
      <c r="C1371" s="215"/>
      <c r="D1371" s="205" t="s">
        <v>453</v>
      </c>
      <c r="E1371" s="216" t="s">
        <v>19</v>
      </c>
      <c r="F1371" s="217" t="s">
        <v>1447</v>
      </c>
      <c r="G1371" s="215"/>
      <c r="H1371" s="218">
        <v>1.131</v>
      </c>
      <c r="I1371" s="219"/>
      <c r="J1371" s="215"/>
      <c r="K1371" s="215"/>
      <c r="L1371" s="220"/>
      <c r="M1371" s="221"/>
      <c r="N1371" s="222"/>
      <c r="O1371" s="222"/>
      <c r="P1371" s="222"/>
      <c r="Q1371" s="222"/>
      <c r="R1371" s="222"/>
      <c r="S1371" s="222"/>
      <c r="T1371" s="223"/>
      <c r="AT1371" s="224" t="s">
        <v>453</v>
      </c>
      <c r="AU1371" s="224" t="s">
        <v>91</v>
      </c>
      <c r="AV1371" s="14" t="s">
        <v>91</v>
      </c>
      <c r="AW1371" s="14" t="s">
        <v>37</v>
      </c>
      <c r="AX1371" s="14" t="s">
        <v>78</v>
      </c>
      <c r="AY1371" s="224" t="s">
        <v>443</v>
      </c>
    </row>
    <row r="1372" spans="2:51" s="14" customFormat="1">
      <c r="B1372" s="214"/>
      <c r="C1372" s="215"/>
      <c r="D1372" s="205" t="s">
        <v>453</v>
      </c>
      <c r="E1372" s="216" t="s">
        <v>19</v>
      </c>
      <c r="F1372" s="217" t="s">
        <v>1448</v>
      </c>
      <c r="G1372" s="215"/>
      <c r="H1372" s="218">
        <v>1.131</v>
      </c>
      <c r="I1372" s="219"/>
      <c r="J1372" s="215"/>
      <c r="K1372" s="215"/>
      <c r="L1372" s="220"/>
      <c r="M1372" s="221"/>
      <c r="N1372" s="222"/>
      <c r="O1372" s="222"/>
      <c r="P1372" s="222"/>
      <c r="Q1372" s="222"/>
      <c r="R1372" s="222"/>
      <c r="S1372" s="222"/>
      <c r="T1372" s="223"/>
      <c r="AT1372" s="224" t="s">
        <v>453</v>
      </c>
      <c r="AU1372" s="224" t="s">
        <v>91</v>
      </c>
      <c r="AV1372" s="14" t="s">
        <v>91</v>
      </c>
      <c r="AW1372" s="14" t="s">
        <v>37</v>
      </c>
      <c r="AX1372" s="14" t="s">
        <v>78</v>
      </c>
      <c r="AY1372" s="224" t="s">
        <v>443</v>
      </c>
    </row>
    <row r="1373" spans="2:51" s="14" customFormat="1">
      <c r="B1373" s="214"/>
      <c r="C1373" s="215"/>
      <c r="D1373" s="205" t="s">
        <v>453</v>
      </c>
      <c r="E1373" s="216" t="s">
        <v>19</v>
      </c>
      <c r="F1373" s="217" t="s">
        <v>1031</v>
      </c>
      <c r="G1373" s="215"/>
      <c r="H1373" s="218">
        <v>0.88900000000000001</v>
      </c>
      <c r="I1373" s="219"/>
      <c r="J1373" s="215"/>
      <c r="K1373" s="215"/>
      <c r="L1373" s="220"/>
      <c r="M1373" s="221"/>
      <c r="N1373" s="222"/>
      <c r="O1373" s="222"/>
      <c r="P1373" s="222"/>
      <c r="Q1373" s="222"/>
      <c r="R1373" s="222"/>
      <c r="S1373" s="222"/>
      <c r="T1373" s="223"/>
      <c r="AT1373" s="224" t="s">
        <v>453</v>
      </c>
      <c r="AU1373" s="224" t="s">
        <v>91</v>
      </c>
      <c r="AV1373" s="14" t="s">
        <v>91</v>
      </c>
      <c r="AW1373" s="14" t="s">
        <v>37</v>
      </c>
      <c r="AX1373" s="14" t="s">
        <v>78</v>
      </c>
      <c r="AY1373" s="224" t="s">
        <v>443</v>
      </c>
    </row>
    <row r="1374" spans="2:51" s="14" customFormat="1">
      <c r="B1374" s="214"/>
      <c r="C1374" s="215"/>
      <c r="D1374" s="205" t="s">
        <v>453</v>
      </c>
      <c r="E1374" s="216" t="s">
        <v>19</v>
      </c>
      <c r="F1374" s="217" t="s">
        <v>1449</v>
      </c>
      <c r="G1374" s="215"/>
      <c r="H1374" s="218">
        <v>0.86699999999999999</v>
      </c>
      <c r="I1374" s="219"/>
      <c r="J1374" s="215"/>
      <c r="K1374" s="215"/>
      <c r="L1374" s="220"/>
      <c r="M1374" s="221"/>
      <c r="N1374" s="222"/>
      <c r="O1374" s="222"/>
      <c r="P1374" s="222"/>
      <c r="Q1374" s="222"/>
      <c r="R1374" s="222"/>
      <c r="S1374" s="222"/>
      <c r="T1374" s="223"/>
      <c r="AT1374" s="224" t="s">
        <v>453</v>
      </c>
      <c r="AU1374" s="224" t="s">
        <v>91</v>
      </c>
      <c r="AV1374" s="14" t="s">
        <v>91</v>
      </c>
      <c r="AW1374" s="14" t="s">
        <v>37</v>
      </c>
      <c r="AX1374" s="14" t="s">
        <v>78</v>
      </c>
      <c r="AY1374" s="224" t="s">
        <v>443</v>
      </c>
    </row>
    <row r="1375" spans="2:51" s="14" customFormat="1">
      <c r="B1375" s="214"/>
      <c r="C1375" s="215"/>
      <c r="D1375" s="205" t="s">
        <v>453</v>
      </c>
      <c r="E1375" s="216" t="s">
        <v>19</v>
      </c>
      <c r="F1375" s="217" t="s">
        <v>1450</v>
      </c>
      <c r="G1375" s="215"/>
      <c r="H1375" s="218">
        <v>1.2150000000000001</v>
      </c>
      <c r="I1375" s="219"/>
      <c r="J1375" s="215"/>
      <c r="K1375" s="215"/>
      <c r="L1375" s="220"/>
      <c r="M1375" s="221"/>
      <c r="N1375" s="222"/>
      <c r="O1375" s="222"/>
      <c r="P1375" s="222"/>
      <c r="Q1375" s="222"/>
      <c r="R1375" s="222"/>
      <c r="S1375" s="222"/>
      <c r="T1375" s="223"/>
      <c r="AT1375" s="224" t="s">
        <v>453</v>
      </c>
      <c r="AU1375" s="224" t="s">
        <v>91</v>
      </c>
      <c r="AV1375" s="14" t="s">
        <v>91</v>
      </c>
      <c r="AW1375" s="14" t="s">
        <v>37</v>
      </c>
      <c r="AX1375" s="14" t="s">
        <v>78</v>
      </c>
      <c r="AY1375" s="224" t="s">
        <v>443</v>
      </c>
    </row>
    <row r="1376" spans="2:51" s="14" customFormat="1">
      <c r="B1376" s="214"/>
      <c r="C1376" s="215"/>
      <c r="D1376" s="205" t="s">
        <v>453</v>
      </c>
      <c r="E1376" s="216" t="s">
        <v>19</v>
      </c>
      <c r="F1376" s="217" t="s">
        <v>1451</v>
      </c>
      <c r="G1376" s="215"/>
      <c r="H1376" s="218">
        <v>1.095</v>
      </c>
      <c r="I1376" s="219"/>
      <c r="J1376" s="215"/>
      <c r="K1376" s="215"/>
      <c r="L1376" s="220"/>
      <c r="M1376" s="221"/>
      <c r="N1376" s="222"/>
      <c r="O1376" s="222"/>
      <c r="P1376" s="222"/>
      <c r="Q1376" s="222"/>
      <c r="R1376" s="222"/>
      <c r="S1376" s="222"/>
      <c r="T1376" s="223"/>
      <c r="AT1376" s="224" t="s">
        <v>453</v>
      </c>
      <c r="AU1376" s="224" t="s">
        <v>91</v>
      </c>
      <c r="AV1376" s="14" t="s">
        <v>91</v>
      </c>
      <c r="AW1376" s="14" t="s">
        <v>37</v>
      </c>
      <c r="AX1376" s="14" t="s">
        <v>78</v>
      </c>
      <c r="AY1376" s="224" t="s">
        <v>443</v>
      </c>
    </row>
    <row r="1377" spans="1:65" s="14" customFormat="1">
      <c r="B1377" s="214"/>
      <c r="C1377" s="215"/>
      <c r="D1377" s="205" t="s">
        <v>453</v>
      </c>
      <c r="E1377" s="216" t="s">
        <v>19</v>
      </c>
      <c r="F1377" s="217" t="s">
        <v>1452</v>
      </c>
      <c r="G1377" s="215"/>
      <c r="H1377" s="218">
        <v>1.3160000000000001</v>
      </c>
      <c r="I1377" s="219"/>
      <c r="J1377" s="215"/>
      <c r="K1377" s="215"/>
      <c r="L1377" s="220"/>
      <c r="M1377" s="221"/>
      <c r="N1377" s="222"/>
      <c r="O1377" s="222"/>
      <c r="P1377" s="222"/>
      <c r="Q1377" s="222"/>
      <c r="R1377" s="222"/>
      <c r="S1377" s="222"/>
      <c r="T1377" s="223"/>
      <c r="AT1377" s="224" t="s">
        <v>453</v>
      </c>
      <c r="AU1377" s="224" t="s">
        <v>91</v>
      </c>
      <c r="AV1377" s="14" t="s">
        <v>91</v>
      </c>
      <c r="AW1377" s="14" t="s">
        <v>37</v>
      </c>
      <c r="AX1377" s="14" t="s">
        <v>78</v>
      </c>
      <c r="AY1377" s="224" t="s">
        <v>443</v>
      </c>
    </row>
    <row r="1378" spans="1:65" s="14" customFormat="1">
      <c r="B1378" s="214"/>
      <c r="C1378" s="215"/>
      <c r="D1378" s="205" t="s">
        <v>453</v>
      </c>
      <c r="E1378" s="216" t="s">
        <v>19</v>
      </c>
      <c r="F1378" s="217" t="s">
        <v>1453</v>
      </c>
      <c r="G1378" s="215"/>
      <c r="H1378" s="218">
        <v>0.83399999999999996</v>
      </c>
      <c r="I1378" s="219"/>
      <c r="J1378" s="215"/>
      <c r="K1378" s="215"/>
      <c r="L1378" s="220"/>
      <c r="M1378" s="221"/>
      <c r="N1378" s="222"/>
      <c r="O1378" s="222"/>
      <c r="P1378" s="222"/>
      <c r="Q1378" s="222"/>
      <c r="R1378" s="222"/>
      <c r="S1378" s="222"/>
      <c r="T1378" s="223"/>
      <c r="AT1378" s="224" t="s">
        <v>453</v>
      </c>
      <c r="AU1378" s="224" t="s">
        <v>91</v>
      </c>
      <c r="AV1378" s="14" t="s">
        <v>91</v>
      </c>
      <c r="AW1378" s="14" t="s">
        <v>37</v>
      </c>
      <c r="AX1378" s="14" t="s">
        <v>78</v>
      </c>
      <c r="AY1378" s="224" t="s">
        <v>443</v>
      </c>
    </row>
    <row r="1379" spans="1:65" s="14" customFormat="1">
      <c r="B1379" s="214"/>
      <c r="C1379" s="215"/>
      <c r="D1379" s="205" t="s">
        <v>453</v>
      </c>
      <c r="E1379" s="216" t="s">
        <v>19</v>
      </c>
      <c r="F1379" s="217" t="s">
        <v>1454</v>
      </c>
      <c r="G1379" s="215"/>
      <c r="H1379" s="218">
        <v>1.3160000000000001</v>
      </c>
      <c r="I1379" s="219"/>
      <c r="J1379" s="215"/>
      <c r="K1379" s="215"/>
      <c r="L1379" s="220"/>
      <c r="M1379" s="221"/>
      <c r="N1379" s="222"/>
      <c r="O1379" s="222"/>
      <c r="P1379" s="222"/>
      <c r="Q1379" s="222"/>
      <c r="R1379" s="222"/>
      <c r="S1379" s="222"/>
      <c r="T1379" s="223"/>
      <c r="AT1379" s="224" t="s">
        <v>453</v>
      </c>
      <c r="AU1379" s="224" t="s">
        <v>91</v>
      </c>
      <c r="AV1379" s="14" t="s">
        <v>91</v>
      </c>
      <c r="AW1379" s="14" t="s">
        <v>37</v>
      </c>
      <c r="AX1379" s="14" t="s">
        <v>78</v>
      </c>
      <c r="AY1379" s="224" t="s">
        <v>443</v>
      </c>
    </row>
    <row r="1380" spans="1:65" s="14" customFormat="1">
      <c r="B1380" s="214"/>
      <c r="C1380" s="215"/>
      <c r="D1380" s="205" t="s">
        <v>453</v>
      </c>
      <c r="E1380" s="216" t="s">
        <v>19</v>
      </c>
      <c r="F1380" s="217" t="s">
        <v>1455</v>
      </c>
      <c r="G1380" s="215"/>
      <c r="H1380" s="218">
        <v>0.83399999999999996</v>
      </c>
      <c r="I1380" s="219"/>
      <c r="J1380" s="215"/>
      <c r="K1380" s="215"/>
      <c r="L1380" s="220"/>
      <c r="M1380" s="221"/>
      <c r="N1380" s="222"/>
      <c r="O1380" s="222"/>
      <c r="P1380" s="222"/>
      <c r="Q1380" s="222"/>
      <c r="R1380" s="222"/>
      <c r="S1380" s="222"/>
      <c r="T1380" s="223"/>
      <c r="AT1380" s="224" t="s">
        <v>453</v>
      </c>
      <c r="AU1380" s="224" t="s">
        <v>91</v>
      </c>
      <c r="AV1380" s="14" t="s">
        <v>91</v>
      </c>
      <c r="AW1380" s="14" t="s">
        <v>37</v>
      </c>
      <c r="AX1380" s="14" t="s">
        <v>78</v>
      </c>
      <c r="AY1380" s="224" t="s">
        <v>443</v>
      </c>
    </row>
    <row r="1381" spans="1:65" s="14" customFormat="1">
      <c r="B1381" s="214"/>
      <c r="C1381" s="215"/>
      <c r="D1381" s="205" t="s">
        <v>453</v>
      </c>
      <c r="E1381" s="216" t="s">
        <v>19</v>
      </c>
      <c r="F1381" s="217" t="s">
        <v>1456</v>
      </c>
      <c r="G1381" s="215"/>
      <c r="H1381" s="218">
        <v>0.77400000000000002</v>
      </c>
      <c r="I1381" s="219"/>
      <c r="J1381" s="215"/>
      <c r="K1381" s="215"/>
      <c r="L1381" s="220"/>
      <c r="M1381" s="221"/>
      <c r="N1381" s="222"/>
      <c r="O1381" s="222"/>
      <c r="P1381" s="222"/>
      <c r="Q1381" s="222"/>
      <c r="R1381" s="222"/>
      <c r="S1381" s="222"/>
      <c r="T1381" s="223"/>
      <c r="AT1381" s="224" t="s">
        <v>453</v>
      </c>
      <c r="AU1381" s="224" t="s">
        <v>91</v>
      </c>
      <c r="AV1381" s="14" t="s">
        <v>91</v>
      </c>
      <c r="AW1381" s="14" t="s">
        <v>37</v>
      </c>
      <c r="AX1381" s="14" t="s">
        <v>78</v>
      </c>
      <c r="AY1381" s="224" t="s">
        <v>443</v>
      </c>
    </row>
    <row r="1382" spans="1:65" s="16" customFormat="1">
      <c r="B1382" s="236"/>
      <c r="C1382" s="237"/>
      <c r="D1382" s="205" t="s">
        <v>453</v>
      </c>
      <c r="E1382" s="238" t="s">
        <v>19</v>
      </c>
      <c r="F1382" s="239" t="s">
        <v>581</v>
      </c>
      <c r="G1382" s="237"/>
      <c r="H1382" s="240">
        <v>14.978</v>
      </c>
      <c r="I1382" s="241"/>
      <c r="J1382" s="237"/>
      <c r="K1382" s="237"/>
      <c r="L1382" s="242"/>
      <c r="M1382" s="243"/>
      <c r="N1382" s="244"/>
      <c r="O1382" s="244"/>
      <c r="P1382" s="244"/>
      <c r="Q1382" s="244"/>
      <c r="R1382" s="244"/>
      <c r="S1382" s="244"/>
      <c r="T1382" s="245"/>
      <c r="AT1382" s="246" t="s">
        <v>453</v>
      </c>
      <c r="AU1382" s="246" t="s">
        <v>91</v>
      </c>
      <c r="AV1382" s="16" t="s">
        <v>98</v>
      </c>
      <c r="AW1382" s="16" t="s">
        <v>37</v>
      </c>
      <c r="AX1382" s="16" t="s">
        <v>78</v>
      </c>
      <c r="AY1382" s="246" t="s">
        <v>443</v>
      </c>
    </row>
    <row r="1383" spans="1:65" s="13" customFormat="1">
      <c r="B1383" s="203"/>
      <c r="C1383" s="204"/>
      <c r="D1383" s="205" t="s">
        <v>453</v>
      </c>
      <c r="E1383" s="206" t="s">
        <v>19</v>
      </c>
      <c r="F1383" s="207" t="s">
        <v>1057</v>
      </c>
      <c r="G1383" s="204"/>
      <c r="H1383" s="206" t="s">
        <v>19</v>
      </c>
      <c r="I1383" s="208"/>
      <c r="J1383" s="204"/>
      <c r="K1383" s="204"/>
      <c r="L1383" s="209"/>
      <c r="M1383" s="210"/>
      <c r="N1383" s="211"/>
      <c r="O1383" s="211"/>
      <c r="P1383" s="211"/>
      <c r="Q1383" s="211"/>
      <c r="R1383" s="211"/>
      <c r="S1383" s="211"/>
      <c r="T1383" s="212"/>
      <c r="AT1383" s="213" t="s">
        <v>453</v>
      </c>
      <c r="AU1383" s="213" t="s">
        <v>91</v>
      </c>
      <c r="AV1383" s="13" t="s">
        <v>85</v>
      </c>
      <c r="AW1383" s="13" t="s">
        <v>37</v>
      </c>
      <c r="AX1383" s="13" t="s">
        <v>78</v>
      </c>
      <c r="AY1383" s="213" t="s">
        <v>443</v>
      </c>
    </row>
    <row r="1384" spans="1:65" s="14" customFormat="1">
      <c r="B1384" s="214"/>
      <c r="C1384" s="215"/>
      <c r="D1384" s="205" t="s">
        <v>453</v>
      </c>
      <c r="E1384" s="216" t="s">
        <v>19</v>
      </c>
      <c r="F1384" s="217" t="s">
        <v>1457</v>
      </c>
      <c r="G1384" s="215"/>
      <c r="H1384" s="218">
        <v>0.68899999999999995</v>
      </c>
      <c r="I1384" s="219"/>
      <c r="J1384" s="215"/>
      <c r="K1384" s="215"/>
      <c r="L1384" s="220"/>
      <c r="M1384" s="221"/>
      <c r="N1384" s="222"/>
      <c r="O1384" s="222"/>
      <c r="P1384" s="222"/>
      <c r="Q1384" s="222"/>
      <c r="R1384" s="222"/>
      <c r="S1384" s="222"/>
      <c r="T1384" s="223"/>
      <c r="AT1384" s="224" t="s">
        <v>453</v>
      </c>
      <c r="AU1384" s="224" t="s">
        <v>91</v>
      </c>
      <c r="AV1384" s="14" t="s">
        <v>91</v>
      </c>
      <c r="AW1384" s="14" t="s">
        <v>37</v>
      </c>
      <c r="AX1384" s="14" t="s">
        <v>78</v>
      </c>
      <c r="AY1384" s="224" t="s">
        <v>443</v>
      </c>
    </row>
    <row r="1385" spans="1:65" s="16" customFormat="1">
      <c r="B1385" s="236"/>
      <c r="C1385" s="237"/>
      <c r="D1385" s="205" t="s">
        <v>453</v>
      </c>
      <c r="E1385" s="238" t="s">
        <v>19</v>
      </c>
      <c r="F1385" s="239" t="s">
        <v>581</v>
      </c>
      <c r="G1385" s="237"/>
      <c r="H1385" s="240">
        <v>0.68899999999999995</v>
      </c>
      <c r="I1385" s="241"/>
      <c r="J1385" s="237"/>
      <c r="K1385" s="237"/>
      <c r="L1385" s="242"/>
      <c r="M1385" s="243"/>
      <c r="N1385" s="244"/>
      <c r="O1385" s="244"/>
      <c r="P1385" s="244"/>
      <c r="Q1385" s="244"/>
      <c r="R1385" s="244"/>
      <c r="S1385" s="244"/>
      <c r="T1385" s="245"/>
      <c r="AT1385" s="246" t="s">
        <v>453</v>
      </c>
      <c r="AU1385" s="246" t="s">
        <v>91</v>
      </c>
      <c r="AV1385" s="16" t="s">
        <v>98</v>
      </c>
      <c r="AW1385" s="16" t="s">
        <v>37</v>
      </c>
      <c r="AX1385" s="16" t="s">
        <v>78</v>
      </c>
      <c r="AY1385" s="246" t="s">
        <v>443</v>
      </c>
    </row>
    <row r="1386" spans="1:65" s="15" customFormat="1">
      <c r="B1386" s="225"/>
      <c r="C1386" s="226"/>
      <c r="D1386" s="205" t="s">
        <v>453</v>
      </c>
      <c r="E1386" s="227" t="s">
        <v>19</v>
      </c>
      <c r="F1386" s="228" t="s">
        <v>456</v>
      </c>
      <c r="G1386" s="226"/>
      <c r="H1386" s="229">
        <v>63.087000000000003</v>
      </c>
      <c r="I1386" s="230"/>
      <c r="J1386" s="226"/>
      <c r="K1386" s="226"/>
      <c r="L1386" s="231"/>
      <c r="M1386" s="232"/>
      <c r="N1386" s="233"/>
      <c r="O1386" s="233"/>
      <c r="P1386" s="233"/>
      <c r="Q1386" s="233"/>
      <c r="R1386" s="233"/>
      <c r="S1386" s="233"/>
      <c r="T1386" s="234"/>
      <c r="AT1386" s="235" t="s">
        <v>453</v>
      </c>
      <c r="AU1386" s="235" t="s">
        <v>91</v>
      </c>
      <c r="AV1386" s="15" t="s">
        <v>449</v>
      </c>
      <c r="AW1386" s="15" t="s">
        <v>37</v>
      </c>
      <c r="AX1386" s="15" t="s">
        <v>85</v>
      </c>
      <c r="AY1386" s="235" t="s">
        <v>443</v>
      </c>
    </row>
    <row r="1387" spans="1:65" s="12" customFormat="1" ht="22.9" customHeight="1">
      <c r="B1387" s="169"/>
      <c r="C1387" s="170"/>
      <c r="D1387" s="171" t="s">
        <v>77</v>
      </c>
      <c r="E1387" s="183" t="s">
        <v>449</v>
      </c>
      <c r="F1387" s="183" t="s">
        <v>1458</v>
      </c>
      <c r="G1387" s="170"/>
      <c r="H1387" s="170"/>
      <c r="I1387" s="173"/>
      <c r="J1387" s="184">
        <f>BK1387</f>
        <v>0</v>
      </c>
      <c r="K1387" s="170"/>
      <c r="L1387" s="175"/>
      <c r="M1387" s="176"/>
      <c r="N1387" s="177"/>
      <c r="O1387" s="177"/>
      <c r="P1387" s="178">
        <f>SUM(P1388:P1587)</f>
        <v>0</v>
      </c>
      <c r="Q1387" s="177"/>
      <c r="R1387" s="178">
        <f>SUM(R1388:R1587)</f>
        <v>68.925632359999994</v>
      </c>
      <c r="S1387" s="177"/>
      <c r="T1387" s="179">
        <f>SUM(T1388:T1587)</f>
        <v>0</v>
      </c>
      <c r="AR1387" s="180" t="s">
        <v>85</v>
      </c>
      <c r="AT1387" s="181" t="s">
        <v>77</v>
      </c>
      <c r="AU1387" s="181" t="s">
        <v>85</v>
      </c>
      <c r="AY1387" s="180" t="s">
        <v>443</v>
      </c>
      <c r="BK1387" s="182">
        <f>SUM(BK1388:BK1587)</f>
        <v>0</v>
      </c>
    </row>
    <row r="1388" spans="1:65" s="2" customFormat="1" ht="49.15" customHeight="1">
      <c r="A1388" s="37"/>
      <c r="B1388" s="38"/>
      <c r="C1388" s="185" t="s">
        <v>1459</v>
      </c>
      <c r="D1388" s="185" t="s">
        <v>445</v>
      </c>
      <c r="E1388" s="186" t="s">
        <v>1460</v>
      </c>
      <c r="F1388" s="187" t="s">
        <v>1461</v>
      </c>
      <c r="G1388" s="188" t="s">
        <v>181</v>
      </c>
      <c r="H1388" s="189">
        <v>1.319</v>
      </c>
      <c r="I1388" s="190"/>
      <c r="J1388" s="191">
        <f>ROUND(I1388*H1388,2)</f>
        <v>0</v>
      </c>
      <c r="K1388" s="187" t="s">
        <v>448</v>
      </c>
      <c r="L1388" s="42"/>
      <c r="M1388" s="192" t="s">
        <v>19</v>
      </c>
      <c r="N1388" s="193" t="s">
        <v>50</v>
      </c>
      <c r="O1388" s="67"/>
      <c r="P1388" s="194">
        <f>O1388*H1388</f>
        <v>0</v>
      </c>
      <c r="Q1388" s="194">
        <v>2.45343</v>
      </c>
      <c r="R1388" s="194">
        <f>Q1388*H1388</f>
        <v>3.2360741699999998</v>
      </c>
      <c r="S1388" s="194">
        <v>0</v>
      </c>
      <c r="T1388" s="195">
        <f>S1388*H1388</f>
        <v>0</v>
      </c>
      <c r="U1388" s="37"/>
      <c r="V1388" s="37"/>
      <c r="W1388" s="37"/>
      <c r="X1388" s="37"/>
      <c r="Y1388" s="37"/>
      <c r="Z1388" s="37"/>
      <c r="AA1388" s="37"/>
      <c r="AB1388" s="37"/>
      <c r="AC1388" s="37"/>
      <c r="AD1388" s="37"/>
      <c r="AE1388" s="37"/>
      <c r="AR1388" s="196" t="s">
        <v>449</v>
      </c>
      <c r="AT1388" s="196" t="s">
        <v>445</v>
      </c>
      <c r="AU1388" s="196" t="s">
        <v>91</v>
      </c>
      <c r="AY1388" s="20" t="s">
        <v>443</v>
      </c>
      <c r="BE1388" s="197">
        <f>IF(N1388="základní",J1388,0)</f>
        <v>0</v>
      </c>
      <c r="BF1388" s="197">
        <f>IF(N1388="snížená",J1388,0)</f>
        <v>0</v>
      </c>
      <c r="BG1388" s="197">
        <f>IF(N1388="zákl. přenesená",J1388,0)</f>
        <v>0</v>
      </c>
      <c r="BH1388" s="197">
        <f>IF(N1388="sníž. přenesená",J1388,0)</f>
        <v>0</v>
      </c>
      <c r="BI1388" s="197">
        <f>IF(N1388="nulová",J1388,0)</f>
        <v>0</v>
      </c>
      <c r="BJ1388" s="20" t="s">
        <v>91</v>
      </c>
      <c r="BK1388" s="197">
        <f>ROUND(I1388*H1388,2)</f>
        <v>0</v>
      </c>
      <c r="BL1388" s="20" t="s">
        <v>449</v>
      </c>
      <c r="BM1388" s="196" t="s">
        <v>1462</v>
      </c>
    </row>
    <row r="1389" spans="1:65" s="2" customFormat="1">
      <c r="A1389" s="37"/>
      <c r="B1389" s="38"/>
      <c r="C1389" s="39"/>
      <c r="D1389" s="198" t="s">
        <v>451</v>
      </c>
      <c r="E1389" s="39"/>
      <c r="F1389" s="199" t="s">
        <v>1463</v>
      </c>
      <c r="G1389" s="39"/>
      <c r="H1389" s="39"/>
      <c r="I1389" s="200"/>
      <c r="J1389" s="39"/>
      <c r="K1389" s="39"/>
      <c r="L1389" s="42"/>
      <c r="M1389" s="201"/>
      <c r="N1389" s="202"/>
      <c r="O1389" s="67"/>
      <c r="P1389" s="67"/>
      <c r="Q1389" s="67"/>
      <c r="R1389" s="67"/>
      <c r="S1389" s="67"/>
      <c r="T1389" s="68"/>
      <c r="U1389" s="37"/>
      <c r="V1389" s="37"/>
      <c r="W1389" s="37"/>
      <c r="X1389" s="37"/>
      <c r="Y1389" s="37"/>
      <c r="Z1389" s="37"/>
      <c r="AA1389" s="37"/>
      <c r="AB1389" s="37"/>
      <c r="AC1389" s="37"/>
      <c r="AD1389" s="37"/>
      <c r="AE1389" s="37"/>
      <c r="AT1389" s="20" t="s">
        <v>451</v>
      </c>
      <c r="AU1389" s="20" t="s">
        <v>91</v>
      </c>
    </row>
    <row r="1390" spans="1:65" s="13" customFormat="1">
      <c r="B1390" s="203"/>
      <c r="C1390" s="204"/>
      <c r="D1390" s="205" t="s">
        <v>453</v>
      </c>
      <c r="E1390" s="206" t="s">
        <v>19</v>
      </c>
      <c r="F1390" s="207" t="s">
        <v>1464</v>
      </c>
      <c r="G1390" s="204"/>
      <c r="H1390" s="206" t="s">
        <v>19</v>
      </c>
      <c r="I1390" s="208"/>
      <c r="J1390" s="204"/>
      <c r="K1390" s="204"/>
      <c r="L1390" s="209"/>
      <c r="M1390" s="210"/>
      <c r="N1390" s="211"/>
      <c r="O1390" s="211"/>
      <c r="P1390" s="211"/>
      <c r="Q1390" s="211"/>
      <c r="R1390" s="211"/>
      <c r="S1390" s="211"/>
      <c r="T1390" s="212"/>
      <c r="AT1390" s="213" t="s">
        <v>453</v>
      </c>
      <c r="AU1390" s="213" t="s">
        <v>91</v>
      </c>
      <c r="AV1390" s="13" t="s">
        <v>85</v>
      </c>
      <c r="AW1390" s="13" t="s">
        <v>37</v>
      </c>
      <c r="AX1390" s="13" t="s">
        <v>78</v>
      </c>
      <c r="AY1390" s="213" t="s">
        <v>443</v>
      </c>
    </row>
    <row r="1391" spans="1:65" s="13" customFormat="1" ht="22.5">
      <c r="B1391" s="203"/>
      <c r="C1391" s="204"/>
      <c r="D1391" s="205" t="s">
        <v>453</v>
      </c>
      <c r="E1391" s="206" t="s">
        <v>19</v>
      </c>
      <c r="F1391" s="207" t="s">
        <v>1163</v>
      </c>
      <c r="G1391" s="204"/>
      <c r="H1391" s="206" t="s">
        <v>19</v>
      </c>
      <c r="I1391" s="208"/>
      <c r="J1391" s="204"/>
      <c r="K1391" s="204"/>
      <c r="L1391" s="209"/>
      <c r="M1391" s="210"/>
      <c r="N1391" s="211"/>
      <c r="O1391" s="211"/>
      <c r="P1391" s="211"/>
      <c r="Q1391" s="211"/>
      <c r="R1391" s="211"/>
      <c r="S1391" s="211"/>
      <c r="T1391" s="212"/>
      <c r="AT1391" s="213" t="s">
        <v>453</v>
      </c>
      <c r="AU1391" s="213" t="s">
        <v>91</v>
      </c>
      <c r="AV1391" s="13" t="s">
        <v>85</v>
      </c>
      <c r="AW1391" s="13" t="s">
        <v>37</v>
      </c>
      <c r="AX1391" s="13" t="s">
        <v>78</v>
      </c>
      <c r="AY1391" s="213" t="s">
        <v>443</v>
      </c>
    </row>
    <row r="1392" spans="1:65" s="14" customFormat="1">
      <c r="B1392" s="214"/>
      <c r="C1392" s="215"/>
      <c r="D1392" s="205" t="s">
        <v>453</v>
      </c>
      <c r="E1392" s="216" t="s">
        <v>19</v>
      </c>
      <c r="F1392" s="217" t="s">
        <v>1465</v>
      </c>
      <c r="G1392" s="215"/>
      <c r="H1392" s="218">
        <v>1.319</v>
      </c>
      <c r="I1392" s="219"/>
      <c r="J1392" s="215"/>
      <c r="K1392" s="215"/>
      <c r="L1392" s="220"/>
      <c r="M1392" s="221"/>
      <c r="N1392" s="222"/>
      <c r="O1392" s="222"/>
      <c r="P1392" s="222"/>
      <c r="Q1392" s="222"/>
      <c r="R1392" s="222"/>
      <c r="S1392" s="222"/>
      <c r="T1392" s="223"/>
      <c r="AT1392" s="224" t="s">
        <v>453</v>
      </c>
      <c r="AU1392" s="224" t="s">
        <v>91</v>
      </c>
      <c r="AV1392" s="14" t="s">
        <v>91</v>
      </c>
      <c r="AW1392" s="14" t="s">
        <v>37</v>
      </c>
      <c r="AX1392" s="14" t="s">
        <v>78</v>
      </c>
      <c r="AY1392" s="224" t="s">
        <v>443</v>
      </c>
    </row>
    <row r="1393" spans="1:65" s="15" customFormat="1">
      <c r="B1393" s="225"/>
      <c r="C1393" s="226"/>
      <c r="D1393" s="205" t="s">
        <v>453</v>
      </c>
      <c r="E1393" s="227" t="s">
        <v>19</v>
      </c>
      <c r="F1393" s="228" t="s">
        <v>456</v>
      </c>
      <c r="G1393" s="226"/>
      <c r="H1393" s="229">
        <v>1.319</v>
      </c>
      <c r="I1393" s="230"/>
      <c r="J1393" s="226"/>
      <c r="K1393" s="226"/>
      <c r="L1393" s="231"/>
      <c r="M1393" s="232"/>
      <c r="N1393" s="233"/>
      <c r="O1393" s="233"/>
      <c r="P1393" s="233"/>
      <c r="Q1393" s="233"/>
      <c r="R1393" s="233"/>
      <c r="S1393" s="233"/>
      <c r="T1393" s="234"/>
      <c r="AT1393" s="235" t="s">
        <v>453</v>
      </c>
      <c r="AU1393" s="235" t="s">
        <v>91</v>
      </c>
      <c r="AV1393" s="15" t="s">
        <v>449</v>
      </c>
      <c r="AW1393" s="15" t="s">
        <v>37</v>
      </c>
      <c r="AX1393" s="15" t="s">
        <v>85</v>
      </c>
      <c r="AY1393" s="235" t="s">
        <v>443</v>
      </c>
    </row>
    <row r="1394" spans="1:65" s="2" customFormat="1" ht="37.9" customHeight="1">
      <c r="A1394" s="37"/>
      <c r="B1394" s="38"/>
      <c r="C1394" s="185" t="s">
        <v>1466</v>
      </c>
      <c r="D1394" s="185" t="s">
        <v>445</v>
      </c>
      <c r="E1394" s="186" t="s">
        <v>1467</v>
      </c>
      <c r="F1394" s="187" t="s">
        <v>1468</v>
      </c>
      <c r="G1394" s="188" t="s">
        <v>136</v>
      </c>
      <c r="H1394" s="189">
        <v>11.162000000000001</v>
      </c>
      <c r="I1394" s="190"/>
      <c r="J1394" s="191">
        <f>ROUND(I1394*H1394,2)</f>
        <v>0</v>
      </c>
      <c r="K1394" s="187" t="s">
        <v>448</v>
      </c>
      <c r="L1394" s="42"/>
      <c r="M1394" s="192" t="s">
        <v>19</v>
      </c>
      <c r="N1394" s="193" t="s">
        <v>50</v>
      </c>
      <c r="O1394" s="67"/>
      <c r="P1394" s="194">
        <f>O1394*H1394</f>
        <v>0</v>
      </c>
      <c r="Q1394" s="194">
        <v>5.3299999999999997E-3</v>
      </c>
      <c r="R1394" s="194">
        <f>Q1394*H1394</f>
        <v>5.9493459999999998E-2</v>
      </c>
      <c r="S1394" s="194">
        <v>0</v>
      </c>
      <c r="T1394" s="195">
        <f>S1394*H1394</f>
        <v>0</v>
      </c>
      <c r="U1394" s="37"/>
      <c r="V1394" s="37"/>
      <c r="W1394" s="37"/>
      <c r="X1394" s="37"/>
      <c r="Y1394" s="37"/>
      <c r="Z1394" s="37"/>
      <c r="AA1394" s="37"/>
      <c r="AB1394" s="37"/>
      <c r="AC1394" s="37"/>
      <c r="AD1394" s="37"/>
      <c r="AE1394" s="37"/>
      <c r="AR1394" s="196" t="s">
        <v>449</v>
      </c>
      <c r="AT1394" s="196" t="s">
        <v>445</v>
      </c>
      <c r="AU1394" s="196" t="s">
        <v>91</v>
      </c>
      <c r="AY1394" s="20" t="s">
        <v>443</v>
      </c>
      <c r="BE1394" s="197">
        <f>IF(N1394="základní",J1394,0)</f>
        <v>0</v>
      </c>
      <c r="BF1394" s="197">
        <f>IF(N1394="snížená",J1394,0)</f>
        <v>0</v>
      </c>
      <c r="BG1394" s="197">
        <f>IF(N1394="zákl. přenesená",J1394,0)</f>
        <v>0</v>
      </c>
      <c r="BH1394" s="197">
        <f>IF(N1394="sníž. přenesená",J1394,0)</f>
        <v>0</v>
      </c>
      <c r="BI1394" s="197">
        <f>IF(N1394="nulová",J1394,0)</f>
        <v>0</v>
      </c>
      <c r="BJ1394" s="20" t="s">
        <v>91</v>
      </c>
      <c r="BK1394" s="197">
        <f>ROUND(I1394*H1394,2)</f>
        <v>0</v>
      </c>
      <c r="BL1394" s="20" t="s">
        <v>449</v>
      </c>
      <c r="BM1394" s="196" t="s">
        <v>1469</v>
      </c>
    </row>
    <row r="1395" spans="1:65" s="2" customFormat="1">
      <c r="A1395" s="37"/>
      <c r="B1395" s="38"/>
      <c r="C1395" s="39"/>
      <c r="D1395" s="198" t="s">
        <v>451</v>
      </c>
      <c r="E1395" s="39"/>
      <c r="F1395" s="199" t="s">
        <v>1470</v>
      </c>
      <c r="G1395" s="39"/>
      <c r="H1395" s="39"/>
      <c r="I1395" s="200"/>
      <c r="J1395" s="39"/>
      <c r="K1395" s="39"/>
      <c r="L1395" s="42"/>
      <c r="M1395" s="201"/>
      <c r="N1395" s="202"/>
      <c r="O1395" s="67"/>
      <c r="P1395" s="67"/>
      <c r="Q1395" s="67"/>
      <c r="R1395" s="67"/>
      <c r="S1395" s="67"/>
      <c r="T1395" s="68"/>
      <c r="U1395" s="37"/>
      <c r="V1395" s="37"/>
      <c r="W1395" s="37"/>
      <c r="X1395" s="37"/>
      <c r="Y1395" s="37"/>
      <c r="Z1395" s="37"/>
      <c r="AA1395" s="37"/>
      <c r="AB1395" s="37"/>
      <c r="AC1395" s="37"/>
      <c r="AD1395" s="37"/>
      <c r="AE1395" s="37"/>
      <c r="AT1395" s="20" t="s">
        <v>451</v>
      </c>
      <c r="AU1395" s="20" t="s">
        <v>91</v>
      </c>
    </row>
    <row r="1396" spans="1:65" s="13" customFormat="1">
      <c r="B1396" s="203"/>
      <c r="C1396" s="204"/>
      <c r="D1396" s="205" t="s">
        <v>453</v>
      </c>
      <c r="E1396" s="206" t="s">
        <v>19</v>
      </c>
      <c r="F1396" s="207" t="s">
        <v>1464</v>
      </c>
      <c r="G1396" s="204"/>
      <c r="H1396" s="206" t="s">
        <v>19</v>
      </c>
      <c r="I1396" s="208"/>
      <c r="J1396" s="204"/>
      <c r="K1396" s="204"/>
      <c r="L1396" s="209"/>
      <c r="M1396" s="210"/>
      <c r="N1396" s="211"/>
      <c r="O1396" s="211"/>
      <c r="P1396" s="211"/>
      <c r="Q1396" s="211"/>
      <c r="R1396" s="211"/>
      <c r="S1396" s="211"/>
      <c r="T1396" s="212"/>
      <c r="AT1396" s="213" t="s">
        <v>453</v>
      </c>
      <c r="AU1396" s="213" t="s">
        <v>91</v>
      </c>
      <c r="AV1396" s="13" t="s">
        <v>85</v>
      </c>
      <c r="AW1396" s="13" t="s">
        <v>37</v>
      </c>
      <c r="AX1396" s="13" t="s">
        <v>78</v>
      </c>
      <c r="AY1396" s="213" t="s">
        <v>443</v>
      </c>
    </row>
    <row r="1397" spans="1:65" s="13" customFormat="1" ht="22.5">
      <c r="B1397" s="203"/>
      <c r="C1397" s="204"/>
      <c r="D1397" s="205" t="s">
        <v>453</v>
      </c>
      <c r="E1397" s="206" t="s">
        <v>19</v>
      </c>
      <c r="F1397" s="207" t="s">
        <v>1163</v>
      </c>
      <c r="G1397" s="204"/>
      <c r="H1397" s="206" t="s">
        <v>19</v>
      </c>
      <c r="I1397" s="208"/>
      <c r="J1397" s="204"/>
      <c r="K1397" s="204"/>
      <c r="L1397" s="209"/>
      <c r="M1397" s="210"/>
      <c r="N1397" s="211"/>
      <c r="O1397" s="211"/>
      <c r="P1397" s="211"/>
      <c r="Q1397" s="211"/>
      <c r="R1397" s="211"/>
      <c r="S1397" s="211"/>
      <c r="T1397" s="212"/>
      <c r="AT1397" s="213" t="s">
        <v>453</v>
      </c>
      <c r="AU1397" s="213" t="s">
        <v>91</v>
      </c>
      <c r="AV1397" s="13" t="s">
        <v>85</v>
      </c>
      <c r="AW1397" s="13" t="s">
        <v>37</v>
      </c>
      <c r="AX1397" s="13" t="s">
        <v>78</v>
      </c>
      <c r="AY1397" s="213" t="s">
        <v>443</v>
      </c>
    </row>
    <row r="1398" spans="1:65" s="14" customFormat="1">
      <c r="B1398" s="214"/>
      <c r="C1398" s="215"/>
      <c r="D1398" s="205" t="s">
        <v>453</v>
      </c>
      <c r="E1398" s="216" t="s">
        <v>19</v>
      </c>
      <c r="F1398" s="217" t="s">
        <v>1471</v>
      </c>
      <c r="G1398" s="215"/>
      <c r="H1398" s="218">
        <v>11.162000000000001</v>
      </c>
      <c r="I1398" s="219"/>
      <c r="J1398" s="215"/>
      <c r="K1398" s="215"/>
      <c r="L1398" s="220"/>
      <c r="M1398" s="221"/>
      <c r="N1398" s="222"/>
      <c r="O1398" s="222"/>
      <c r="P1398" s="222"/>
      <c r="Q1398" s="222"/>
      <c r="R1398" s="222"/>
      <c r="S1398" s="222"/>
      <c r="T1398" s="223"/>
      <c r="AT1398" s="224" t="s">
        <v>453</v>
      </c>
      <c r="AU1398" s="224" t="s">
        <v>91</v>
      </c>
      <c r="AV1398" s="14" t="s">
        <v>91</v>
      </c>
      <c r="AW1398" s="14" t="s">
        <v>37</v>
      </c>
      <c r="AX1398" s="14" t="s">
        <v>78</v>
      </c>
      <c r="AY1398" s="224" t="s">
        <v>443</v>
      </c>
    </row>
    <row r="1399" spans="1:65" s="15" customFormat="1">
      <c r="B1399" s="225"/>
      <c r="C1399" s="226"/>
      <c r="D1399" s="205" t="s">
        <v>453</v>
      </c>
      <c r="E1399" s="227" t="s">
        <v>152</v>
      </c>
      <c r="F1399" s="228" t="s">
        <v>456</v>
      </c>
      <c r="G1399" s="226"/>
      <c r="H1399" s="229">
        <v>11.162000000000001</v>
      </c>
      <c r="I1399" s="230"/>
      <c r="J1399" s="226"/>
      <c r="K1399" s="226"/>
      <c r="L1399" s="231"/>
      <c r="M1399" s="232"/>
      <c r="N1399" s="233"/>
      <c r="O1399" s="233"/>
      <c r="P1399" s="233"/>
      <c r="Q1399" s="233"/>
      <c r="R1399" s="233"/>
      <c r="S1399" s="233"/>
      <c r="T1399" s="234"/>
      <c r="AT1399" s="235" t="s">
        <v>453</v>
      </c>
      <c r="AU1399" s="235" t="s">
        <v>91</v>
      </c>
      <c r="AV1399" s="15" t="s">
        <v>449</v>
      </c>
      <c r="AW1399" s="15" t="s">
        <v>37</v>
      </c>
      <c r="AX1399" s="15" t="s">
        <v>85</v>
      </c>
      <c r="AY1399" s="235" t="s">
        <v>443</v>
      </c>
    </row>
    <row r="1400" spans="1:65" s="2" customFormat="1" ht="37.9" customHeight="1">
      <c r="A1400" s="37"/>
      <c r="B1400" s="38"/>
      <c r="C1400" s="185" t="s">
        <v>1472</v>
      </c>
      <c r="D1400" s="185" t="s">
        <v>445</v>
      </c>
      <c r="E1400" s="186" t="s">
        <v>1473</v>
      </c>
      <c r="F1400" s="187" t="s">
        <v>1474</v>
      </c>
      <c r="G1400" s="188" t="s">
        <v>136</v>
      </c>
      <c r="H1400" s="189">
        <v>11.162000000000001</v>
      </c>
      <c r="I1400" s="190"/>
      <c r="J1400" s="191">
        <f>ROUND(I1400*H1400,2)</f>
        <v>0</v>
      </c>
      <c r="K1400" s="187" t="s">
        <v>448</v>
      </c>
      <c r="L1400" s="42"/>
      <c r="M1400" s="192" t="s">
        <v>19</v>
      </c>
      <c r="N1400" s="193" t="s">
        <v>50</v>
      </c>
      <c r="O1400" s="67"/>
      <c r="P1400" s="194">
        <f>O1400*H1400</f>
        <v>0</v>
      </c>
      <c r="Q1400" s="194">
        <v>0</v>
      </c>
      <c r="R1400" s="194">
        <f>Q1400*H1400</f>
        <v>0</v>
      </c>
      <c r="S1400" s="194">
        <v>0</v>
      </c>
      <c r="T1400" s="195">
        <f>S1400*H1400</f>
        <v>0</v>
      </c>
      <c r="U1400" s="37"/>
      <c r="V1400" s="37"/>
      <c r="W1400" s="37"/>
      <c r="X1400" s="37"/>
      <c r="Y1400" s="37"/>
      <c r="Z1400" s="37"/>
      <c r="AA1400" s="37"/>
      <c r="AB1400" s="37"/>
      <c r="AC1400" s="37"/>
      <c r="AD1400" s="37"/>
      <c r="AE1400" s="37"/>
      <c r="AR1400" s="196" t="s">
        <v>449</v>
      </c>
      <c r="AT1400" s="196" t="s">
        <v>445</v>
      </c>
      <c r="AU1400" s="196" t="s">
        <v>91</v>
      </c>
      <c r="AY1400" s="20" t="s">
        <v>443</v>
      </c>
      <c r="BE1400" s="197">
        <f>IF(N1400="základní",J1400,0)</f>
        <v>0</v>
      </c>
      <c r="BF1400" s="197">
        <f>IF(N1400="snížená",J1400,0)</f>
        <v>0</v>
      </c>
      <c r="BG1400" s="197">
        <f>IF(N1400="zákl. přenesená",J1400,0)</f>
        <v>0</v>
      </c>
      <c r="BH1400" s="197">
        <f>IF(N1400="sníž. přenesená",J1400,0)</f>
        <v>0</v>
      </c>
      <c r="BI1400" s="197">
        <f>IF(N1400="nulová",J1400,0)</f>
        <v>0</v>
      </c>
      <c r="BJ1400" s="20" t="s">
        <v>91</v>
      </c>
      <c r="BK1400" s="197">
        <f>ROUND(I1400*H1400,2)</f>
        <v>0</v>
      </c>
      <c r="BL1400" s="20" t="s">
        <v>449</v>
      </c>
      <c r="BM1400" s="196" t="s">
        <v>1475</v>
      </c>
    </row>
    <row r="1401" spans="1:65" s="2" customFormat="1">
      <c r="A1401" s="37"/>
      <c r="B1401" s="38"/>
      <c r="C1401" s="39"/>
      <c r="D1401" s="198" t="s">
        <v>451</v>
      </c>
      <c r="E1401" s="39"/>
      <c r="F1401" s="199" t="s">
        <v>1476</v>
      </c>
      <c r="G1401" s="39"/>
      <c r="H1401" s="39"/>
      <c r="I1401" s="200"/>
      <c r="J1401" s="39"/>
      <c r="K1401" s="39"/>
      <c r="L1401" s="42"/>
      <c r="M1401" s="201"/>
      <c r="N1401" s="202"/>
      <c r="O1401" s="67"/>
      <c r="P1401" s="67"/>
      <c r="Q1401" s="67"/>
      <c r="R1401" s="67"/>
      <c r="S1401" s="67"/>
      <c r="T1401" s="68"/>
      <c r="U1401" s="37"/>
      <c r="V1401" s="37"/>
      <c r="W1401" s="37"/>
      <c r="X1401" s="37"/>
      <c r="Y1401" s="37"/>
      <c r="Z1401" s="37"/>
      <c r="AA1401" s="37"/>
      <c r="AB1401" s="37"/>
      <c r="AC1401" s="37"/>
      <c r="AD1401" s="37"/>
      <c r="AE1401" s="37"/>
      <c r="AT1401" s="20" t="s">
        <v>451</v>
      </c>
      <c r="AU1401" s="20" t="s">
        <v>91</v>
      </c>
    </row>
    <row r="1402" spans="1:65" s="14" customFormat="1">
      <c r="B1402" s="214"/>
      <c r="C1402" s="215"/>
      <c r="D1402" s="205" t="s">
        <v>453</v>
      </c>
      <c r="E1402" s="216" t="s">
        <v>19</v>
      </c>
      <c r="F1402" s="217" t="s">
        <v>1477</v>
      </c>
      <c r="G1402" s="215"/>
      <c r="H1402" s="218">
        <v>11.162000000000001</v>
      </c>
      <c r="I1402" s="219"/>
      <c r="J1402" s="215"/>
      <c r="K1402" s="215"/>
      <c r="L1402" s="220"/>
      <c r="M1402" s="221"/>
      <c r="N1402" s="222"/>
      <c r="O1402" s="222"/>
      <c r="P1402" s="222"/>
      <c r="Q1402" s="222"/>
      <c r="R1402" s="222"/>
      <c r="S1402" s="222"/>
      <c r="T1402" s="223"/>
      <c r="AT1402" s="224" t="s">
        <v>453</v>
      </c>
      <c r="AU1402" s="224" t="s">
        <v>91</v>
      </c>
      <c r="AV1402" s="14" t="s">
        <v>91</v>
      </c>
      <c r="AW1402" s="14" t="s">
        <v>37</v>
      </c>
      <c r="AX1402" s="14" t="s">
        <v>78</v>
      </c>
      <c r="AY1402" s="224" t="s">
        <v>443</v>
      </c>
    </row>
    <row r="1403" spans="1:65" s="15" customFormat="1">
      <c r="B1403" s="225"/>
      <c r="C1403" s="226"/>
      <c r="D1403" s="205" t="s">
        <v>453</v>
      </c>
      <c r="E1403" s="227" t="s">
        <v>19</v>
      </c>
      <c r="F1403" s="228" t="s">
        <v>456</v>
      </c>
      <c r="G1403" s="226"/>
      <c r="H1403" s="229">
        <v>11.162000000000001</v>
      </c>
      <c r="I1403" s="230"/>
      <c r="J1403" s="226"/>
      <c r="K1403" s="226"/>
      <c r="L1403" s="231"/>
      <c r="M1403" s="232"/>
      <c r="N1403" s="233"/>
      <c r="O1403" s="233"/>
      <c r="P1403" s="233"/>
      <c r="Q1403" s="233"/>
      <c r="R1403" s="233"/>
      <c r="S1403" s="233"/>
      <c r="T1403" s="234"/>
      <c r="AT1403" s="235" t="s">
        <v>453</v>
      </c>
      <c r="AU1403" s="235" t="s">
        <v>91</v>
      </c>
      <c r="AV1403" s="15" t="s">
        <v>449</v>
      </c>
      <c r="AW1403" s="15" t="s">
        <v>37</v>
      </c>
      <c r="AX1403" s="15" t="s">
        <v>85</v>
      </c>
      <c r="AY1403" s="235" t="s">
        <v>443</v>
      </c>
    </row>
    <row r="1404" spans="1:65" s="2" customFormat="1" ht="37.9" customHeight="1">
      <c r="A1404" s="37"/>
      <c r="B1404" s="38"/>
      <c r="C1404" s="185" t="s">
        <v>1478</v>
      </c>
      <c r="D1404" s="185" t="s">
        <v>445</v>
      </c>
      <c r="E1404" s="186" t="s">
        <v>1479</v>
      </c>
      <c r="F1404" s="187" t="s">
        <v>1480</v>
      </c>
      <c r="G1404" s="188" t="s">
        <v>136</v>
      </c>
      <c r="H1404" s="189">
        <v>8.7899999999999991</v>
      </c>
      <c r="I1404" s="190"/>
      <c r="J1404" s="191">
        <f>ROUND(I1404*H1404,2)</f>
        <v>0</v>
      </c>
      <c r="K1404" s="187" t="s">
        <v>448</v>
      </c>
      <c r="L1404" s="42"/>
      <c r="M1404" s="192" t="s">
        <v>19</v>
      </c>
      <c r="N1404" s="193" t="s">
        <v>50</v>
      </c>
      <c r="O1404" s="67"/>
      <c r="P1404" s="194">
        <f>O1404*H1404</f>
        <v>0</v>
      </c>
      <c r="Q1404" s="194">
        <v>8.0999999999999996E-4</v>
      </c>
      <c r="R1404" s="194">
        <f>Q1404*H1404</f>
        <v>7.1198999999999993E-3</v>
      </c>
      <c r="S1404" s="194">
        <v>0</v>
      </c>
      <c r="T1404" s="195">
        <f>S1404*H1404</f>
        <v>0</v>
      </c>
      <c r="U1404" s="37"/>
      <c r="V1404" s="37"/>
      <c r="W1404" s="37"/>
      <c r="X1404" s="37"/>
      <c r="Y1404" s="37"/>
      <c r="Z1404" s="37"/>
      <c r="AA1404" s="37"/>
      <c r="AB1404" s="37"/>
      <c r="AC1404" s="37"/>
      <c r="AD1404" s="37"/>
      <c r="AE1404" s="37"/>
      <c r="AR1404" s="196" t="s">
        <v>449</v>
      </c>
      <c r="AT1404" s="196" t="s">
        <v>445</v>
      </c>
      <c r="AU1404" s="196" t="s">
        <v>91</v>
      </c>
      <c r="AY1404" s="20" t="s">
        <v>443</v>
      </c>
      <c r="BE1404" s="197">
        <f>IF(N1404="základní",J1404,0)</f>
        <v>0</v>
      </c>
      <c r="BF1404" s="197">
        <f>IF(N1404="snížená",J1404,0)</f>
        <v>0</v>
      </c>
      <c r="BG1404" s="197">
        <f>IF(N1404="zákl. přenesená",J1404,0)</f>
        <v>0</v>
      </c>
      <c r="BH1404" s="197">
        <f>IF(N1404="sníž. přenesená",J1404,0)</f>
        <v>0</v>
      </c>
      <c r="BI1404" s="197">
        <f>IF(N1404="nulová",J1404,0)</f>
        <v>0</v>
      </c>
      <c r="BJ1404" s="20" t="s">
        <v>91</v>
      </c>
      <c r="BK1404" s="197">
        <f>ROUND(I1404*H1404,2)</f>
        <v>0</v>
      </c>
      <c r="BL1404" s="20" t="s">
        <v>449</v>
      </c>
      <c r="BM1404" s="196" t="s">
        <v>1481</v>
      </c>
    </row>
    <row r="1405" spans="1:65" s="2" customFormat="1">
      <c r="A1405" s="37"/>
      <c r="B1405" s="38"/>
      <c r="C1405" s="39"/>
      <c r="D1405" s="198" t="s">
        <v>451</v>
      </c>
      <c r="E1405" s="39"/>
      <c r="F1405" s="199" t="s">
        <v>1482</v>
      </c>
      <c r="G1405" s="39"/>
      <c r="H1405" s="39"/>
      <c r="I1405" s="200"/>
      <c r="J1405" s="39"/>
      <c r="K1405" s="39"/>
      <c r="L1405" s="42"/>
      <c r="M1405" s="201"/>
      <c r="N1405" s="202"/>
      <c r="O1405" s="67"/>
      <c r="P1405" s="67"/>
      <c r="Q1405" s="67"/>
      <c r="R1405" s="67"/>
      <c r="S1405" s="67"/>
      <c r="T1405" s="68"/>
      <c r="U1405" s="37"/>
      <c r="V1405" s="37"/>
      <c r="W1405" s="37"/>
      <c r="X1405" s="37"/>
      <c r="Y1405" s="37"/>
      <c r="Z1405" s="37"/>
      <c r="AA1405" s="37"/>
      <c r="AB1405" s="37"/>
      <c r="AC1405" s="37"/>
      <c r="AD1405" s="37"/>
      <c r="AE1405" s="37"/>
      <c r="AT1405" s="20" t="s">
        <v>451</v>
      </c>
      <c r="AU1405" s="20" t="s">
        <v>91</v>
      </c>
    </row>
    <row r="1406" spans="1:65" s="13" customFormat="1">
      <c r="B1406" s="203"/>
      <c r="C1406" s="204"/>
      <c r="D1406" s="205" t="s">
        <v>453</v>
      </c>
      <c r="E1406" s="206" t="s">
        <v>19</v>
      </c>
      <c r="F1406" s="207" t="s">
        <v>1464</v>
      </c>
      <c r="G1406" s="204"/>
      <c r="H1406" s="206" t="s">
        <v>19</v>
      </c>
      <c r="I1406" s="208"/>
      <c r="J1406" s="204"/>
      <c r="K1406" s="204"/>
      <c r="L1406" s="209"/>
      <c r="M1406" s="210"/>
      <c r="N1406" s="211"/>
      <c r="O1406" s="211"/>
      <c r="P1406" s="211"/>
      <c r="Q1406" s="211"/>
      <c r="R1406" s="211"/>
      <c r="S1406" s="211"/>
      <c r="T1406" s="212"/>
      <c r="AT1406" s="213" t="s">
        <v>453</v>
      </c>
      <c r="AU1406" s="213" t="s">
        <v>91</v>
      </c>
      <c r="AV1406" s="13" t="s">
        <v>85</v>
      </c>
      <c r="AW1406" s="13" t="s">
        <v>37</v>
      </c>
      <c r="AX1406" s="13" t="s">
        <v>78</v>
      </c>
      <c r="AY1406" s="213" t="s">
        <v>443</v>
      </c>
    </row>
    <row r="1407" spans="1:65" s="13" customFormat="1" ht="22.5">
      <c r="B1407" s="203"/>
      <c r="C1407" s="204"/>
      <c r="D1407" s="205" t="s">
        <v>453</v>
      </c>
      <c r="E1407" s="206" t="s">
        <v>19</v>
      </c>
      <c r="F1407" s="207" t="s">
        <v>1163</v>
      </c>
      <c r="G1407" s="204"/>
      <c r="H1407" s="206" t="s">
        <v>19</v>
      </c>
      <c r="I1407" s="208"/>
      <c r="J1407" s="204"/>
      <c r="K1407" s="204"/>
      <c r="L1407" s="209"/>
      <c r="M1407" s="210"/>
      <c r="N1407" s="211"/>
      <c r="O1407" s="211"/>
      <c r="P1407" s="211"/>
      <c r="Q1407" s="211"/>
      <c r="R1407" s="211"/>
      <c r="S1407" s="211"/>
      <c r="T1407" s="212"/>
      <c r="AT1407" s="213" t="s">
        <v>453</v>
      </c>
      <c r="AU1407" s="213" t="s">
        <v>91</v>
      </c>
      <c r="AV1407" s="13" t="s">
        <v>85</v>
      </c>
      <c r="AW1407" s="13" t="s">
        <v>37</v>
      </c>
      <c r="AX1407" s="13" t="s">
        <v>78</v>
      </c>
      <c r="AY1407" s="213" t="s">
        <v>443</v>
      </c>
    </row>
    <row r="1408" spans="1:65" s="14" customFormat="1">
      <c r="B1408" s="214"/>
      <c r="C1408" s="215"/>
      <c r="D1408" s="205" t="s">
        <v>453</v>
      </c>
      <c r="E1408" s="216" t="s">
        <v>19</v>
      </c>
      <c r="F1408" s="217" t="s">
        <v>1483</v>
      </c>
      <c r="G1408" s="215"/>
      <c r="H1408" s="218">
        <v>8.7899999999999991</v>
      </c>
      <c r="I1408" s="219"/>
      <c r="J1408" s="215"/>
      <c r="K1408" s="215"/>
      <c r="L1408" s="220"/>
      <c r="M1408" s="221"/>
      <c r="N1408" s="222"/>
      <c r="O1408" s="222"/>
      <c r="P1408" s="222"/>
      <c r="Q1408" s="222"/>
      <c r="R1408" s="222"/>
      <c r="S1408" s="222"/>
      <c r="T1408" s="223"/>
      <c r="AT1408" s="224" t="s">
        <v>453</v>
      </c>
      <c r="AU1408" s="224" t="s">
        <v>91</v>
      </c>
      <c r="AV1408" s="14" t="s">
        <v>91</v>
      </c>
      <c r="AW1408" s="14" t="s">
        <v>37</v>
      </c>
      <c r="AX1408" s="14" t="s">
        <v>78</v>
      </c>
      <c r="AY1408" s="224" t="s">
        <v>443</v>
      </c>
    </row>
    <row r="1409" spans="1:65" s="15" customFormat="1">
      <c r="B1409" s="225"/>
      <c r="C1409" s="226"/>
      <c r="D1409" s="205" t="s">
        <v>453</v>
      </c>
      <c r="E1409" s="227" t="s">
        <v>19</v>
      </c>
      <c r="F1409" s="228" t="s">
        <v>456</v>
      </c>
      <c r="G1409" s="226"/>
      <c r="H1409" s="229">
        <v>8.7899999999999991</v>
      </c>
      <c r="I1409" s="230"/>
      <c r="J1409" s="226"/>
      <c r="K1409" s="226"/>
      <c r="L1409" s="231"/>
      <c r="M1409" s="232"/>
      <c r="N1409" s="233"/>
      <c r="O1409" s="233"/>
      <c r="P1409" s="233"/>
      <c r="Q1409" s="233"/>
      <c r="R1409" s="233"/>
      <c r="S1409" s="233"/>
      <c r="T1409" s="234"/>
      <c r="AT1409" s="235" t="s">
        <v>453</v>
      </c>
      <c r="AU1409" s="235" t="s">
        <v>91</v>
      </c>
      <c r="AV1409" s="15" t="s">
        <v>449</v>
      </c>
      <c r="AW1409" s="15" t="s">
        <v>37</v>
      </c>
      <c r="AX1409" s="15" t="s">
        <v>85</v>
      </c>
      <c r="AY1409" s="235" t="s">
        <v>443</v>
      </c>
    </row>
    <row r="1410" spans="1:65" s="2" customFormat="1" ht="37.9" customHeight="1">
      <c r="A1410" s="37"/>
      <c r="B1410" s="38"/>
      <c r="C1410" s="185" t="s">
        <v>1484</v>
      </c>
      <c r="D1410" s="185" t="s">
        <v>445</v>
      </c>
      <c r="E1410" s="186" t="s">
        <v>1485</v>
      </c>
      <c r="F1410" s="187" t="s">
        <v>1486</v>
      </c>
      <c r="G1410" s="188" t="s">
        <v>136</v>
      </c>
      <c r="H1410" s="189">
        <v>8.7899999999999991</v>
      </c>
      <c r="I1410" s="190"/>
      <c r="J1410" s="191">
        <f>ROUND(I1410*H1410,2)</f>
        <v>0</v>
      </c>
      <c r="K1410" s="187" t="s">
        <v>448</v>
      </c>
      <c r="L1410" s="42"/>
      <c r="M1410" s="192" t="s">
        <v>19</v>
      </c>
      <c r="N1410" s="193" t="s">
        <v>50</v>
      </c>
      <c r="O1410" s="67"/>
      <c r="P1410" s="194">
        <f>O1410*H1410</f>
        <v>0</v>
      </c>
      <c r="Q1410" s="194">
        <v>0</v>
      </c>
      <c r="R1410" s="194">
        <f>Q1410*H1410</f>
        <v>0</v>
      </c>
      <c r="S1410" s="194">
        <v>0</v>
      </c>
      <c r="T1410" s="195">
        <f>S1410*H1410</f>
        <v>0</v>
      </c>
      <c r="U1410" s="37"/>
      <c r="V1410" s="37"/>
      <c r="W1410" s="37"/>
      <c r="X1410" s="37"/>
      <c r="Y1410" s="37"/>
      <c r="Z1410" s="37"/>
      <c r="AA1410" s="37"/>
      <c r="AB1410" s="37"/>
      <c r="AC1410" s="37"/>
      <c r="AD1410" s="37"/>
      <c r="AE1410" s="37"/>
      <c r="AR1410" s="196" t="s">
        <v>449</v>
      </c>
      <c r="AT1410" s="196" t="s">
        <v>445</v>
      </c>
      <c r="AU1410" s="196" t="s">
        <v>91</v>
      </c>
      <c r="AY1410" s="20" t="s">
        <v>443</v>
      </c>
      <c r="BE1410" s="197">
        <f>IF(N1410="základní",J1410,0)</f>
        <v>0</v>
      </c>
      <c r="BF1410" s="197">
        <f>IF(N1410="snížená",J1410,0)</f>
        <v>0</v>
      </c>
      <c r="BG1410" s="197">
        <f>IF(N1410="zákl. přenesená",J1410,0)</f>
        <v>0</v>
      </c>
      <c r="BH1410" s="197">
        <f>IF(N1410="sníž. přenesená",J1410,0)</f>
        <v>0</v>
      </c>
      <c r="BI1410" s="197">
        <f>IF(N1410="nulová",J1410,0)</f>
        <v>0</v>
      </c>
      <c r="BJ1410" s="20" t="s">
        <v>91</v>
      </c>
      <c r="BK1410" s="197">
        <f>ROUND(I1410*H1410,2)</f>
        <v>0</v>
      </c>
      <c r="BL1410" s="20" t="s">
        <v>449</v>
      </c>
      <c r="BM1410" s="196" t="s">
        <v>1487</v>
      </c>
    </row>
    <row r="1411" spans="1:65" s="2" customFormat="1">
      <c r="A1411" s="37"/>
      <c r="B1411" s="38"/>
      <c r="C1411" s="39"/>
      <c r="D1411" s="198" t="s">
        <v>451</v>
      </c>
      <c r="E1411" s="39"/>
      <c r="F1411" s="199" t="s">
        <v>1488</v>
      </c>
      <c r="G1411" s="39"/>
      <c r="H1411" s="39"/>
      <c r="I1411" s="200"/>
      <c r="J1411" s="39"/>
      <c r="K1411" s="39"/>
      <c r="L1411" s="42"/>
      <c r="M1411" s="201"/>
      <c r="N1411" s="202"/>
      <c r="O1411" s="67"/>
      <c r="P1411" s="67"/>
      <c r="Q1411" s="67"/>
      <c r="R1411" s="67"/>
      <c r="S1411" s="67"/>
      <c r="T1411" s="68"/>
      <c r="U1411" s="37"/>
      <c r="V1411" s="37"/>
      <c r="W1411" s="37"/>
      <c r="X1411" s="37"/>
      <c r="Y1411" s="37"/>
      <c r="Z1411" s="37"/>
      <c r="AA1411" s="37"/>
      <c r="AB1411" s="37"/>
      <c r="AC1411" s="37"/>
      <c r="AD1411" s="37"/>
      <c r="AE1411" s="37"/>
      <c r="AT1411" s="20" t="s">
        <v>451</v>
      </c>
      <c r="AU1411" s="20" t="s">
        <v>91</v>
      </c>
    </row>
    <row r="1412" spans="1:65" s="13" customFormat="1">
      <c r="B1412" s="203"/>
      <c r="C1412" s="204"/>
      <c r="D1412" s="205" t="s">
        <v>453</v>
      </c>
      <c r="E1412" s="206" t="s">
        <v>19</v>
      </c>
      <c r="F1412" s="207" t="s">
        <v>1464</v>
      </c>
      <c r="G1412" s="204"/>
      <c r="H1412" s="206" t="s">
        <v>19</v>
      </c>
      <c r="I1412" s="208"/>
      <c r="J1412" s="204"/>
      <c r="K1412" s="204"/>
      <c r="L1412" s="209"/>
      <c r="M1412" s="210"/>
      <c r="N1412" s="211"/>
      <c r="O1412" s="211"/>
      <c r="P1412" s="211"/>
      <c r="Q1412" s="211"/>
      <c r="R1412" s="211"/>
      <c r="S1412" s="211"/>
      <c r="T1412" s="212"/>
      <c r="AT1412" s="213" t="s">
        <v>453</v>
      </c>
      <c r="AU1412" s="213" t="s">
        <v>91</v>
      </c>
      <c r="AV1412" s="13" t="s">
        <v>85</v>
      </c>
      <c r="AW1412" s="13" t="s">
        <v>37</v>
      </c>
      <c r="AX1412" s="13" t="s">
        <v>78</v>
      </c>
      <c r="AY1412" s="213" t="s">
        <v>443</v>
      </c>
    </row>
    <row r="1413" spans="1:65" s="13" customFormat="1" ht="22.5">
      <c r="B1413" s="203"/>
      <c r="C1413" s="204"/>
      <c r="D1413" s="205" t="s">
        <v>453</v>
      </c>
      <c r="E1413" s="206" t="s">
        <v>19</v>
      </c>
      <c r="F1413" s="207" t="s">
        <v>1163</v>
      </c>
      <c r="G1413" s="204"/>
      <c r="H1413" s="206" t="s">
        <v>19</v>
      </c>
      <c r="I1413" s="208"/>
      <c r="J1413" s="204"/>
      <c r="K1413" s="204"/>
      <c r="L1413" s="209"/>
      <c r="M1413" s="210"/>
      <c r="N1413" s="211"/>
      <c r="O1413" s="211"/>
      <c r="P1413" s="211"/>
      <c r="Q1413" s="211"/>
      <c r="R1413" s="211"/>
      <c r="S1413" s="211"/>
      <c r="T1413" s="212"/>
      <c r="AT1413" s="213" t="s">
        <v>453</v>
      </c>
      <c r="AU1413" s="213" t="s">
        <v>91</v>
      </c>
      <c r="AV1413" s="13" t="s">
        <v>85</v>
      </c>
      <c r="AW1413" s="13" t="s">
        <v>37</v>
      </c>
      <c r="AX1413" s="13" t="s">
        <v>78</v>
      </c>
      <c r="AY1413" s="213" t="s">
        <v>443</v>
      </c>
    </row>
    <row r="1414" spans="1:65" s="14" customFormat="1">
      <c r="B1414" s="214"/>
      <c r="C1414" s="215"/>
      <c r="D1414" s="205" t="s">
        <v>453</v>
      </c>
      <c r="E1414" s="216" t="s">
        <v>19</v>
      </c>
      <c r="F1414" s="217" t="s">
        <v>1483</v>
      </c>
      <c r="G1414" s="215"/>
      <c r="H1414" s="218">
        <v>8.7899999999999991</v>
      </c>
      <c r="I1414" s="219"/>
      <c r="J1414" s="215"/>
      <c r="K1414" s="215"/>
      <c r="L1414" s="220"/>
      <c r="M1414" s="221"/>
      <c r="N1414" s="222"/>
      <c r="O1414" s="222"/>
      <c r="P1414" s="222"/>
      <c r="Q1414" s="222"/>
      <c r="R1414" s="222"/>
      <c r="S1414" s="222"/>
      <c r="T1414" s="223"/>
      <c r="AT1414" s="224" t="s">
        <v>453</v>
      </c>
      <c r="AU1414" s="224" t="s">
        <v>91</v>
      </c>
      <c r="AV1414" s="14" t="s">
        <v>91</v>
      </c>
      <c r="AW1414" s="14" t="s">
        <v>37</v>
      </c>
      <c r="AX1414" s="14" t="s">
        <v>78</v>
      </c>
      <c r="AY1414" s="224" t="s">
        <v>443</v>
      </c>
    </row>
    <row r="1415" spans="1:65" s="15" customFormat="1">
      <c r="B1415" s="225"/>
      <c r="C1415" s="226"/>
      <c r="D1415" s="205" t="s">
        <v>453</v>
      </c>
      <c r="E1415" s="227" t="s">
        <v>19</v>
      </c>
      <c r="F1415" s="228" t="s">
        <v>456</v>
      </c>
      <c r="G1415" s="226"/>
      <c r="H1415" s="229">
        <v>8.7899999999999991</v>
      </c>
      <c r="I1415" s="230"/>
      <c r="J1415" s="226"/>
      <c r="K1415" s="226"/>
      <c r="L1415" s="231"/>
      <c r="M1415" s="232"/>
      <c r="N1415" s="233"/>
      <c r="O1415" s="233"/>
      <c r="P1415" s="233"/>
      <c r="Q1415" s="233"/>
      <c r="R1415" s="233"/>
      <c r="S1415" s="233"/>
      <c r="T1415" s="234"/>
      <c r="AT1415" s="235" t="s">
        <v>453</v>
      </c>
      <c r="AU1415" s="235" t="s">
        <v>91</v>
      </c>
      <c r="AV1415" s="15" t="s">
        <v>449</v>
      </c>
      <c r="AW1415" s="15" t="s">
        <v>37</v>
      </c>
      <c r="AX1415" s="15" t="s">
        <v>85</v>
      </c>
      <c r="AY1415" s="235" t="s">
        <v>443</v>
      </c>
    </row>
    <row r="1416" spans="1:65" s="2" customFormat="1" ht="78" customHeight="1">
      <c r="A1416" s="37"/>
      <c r="B1416" s="38"/>
      <c r="C1416" s="185" t="s">
        <v>1489</v>
      </c>
      <c r="D1416" s="185" t="s">
        <v>445</v>
      </c>
      <c r="E1416" s="186" t="s">
        <v>1490</v>
      </c>
      <c r="F1416" s="187" t="s">
        <v>1491</v>
      </c>
      <c r="G1416" s="188" t="s">
        <v>711</v>
      </c>
      <c r="H1416" s="189">
        <v>0.28999999999999998</v>
      </c>
      <c r="I1416" s="190"/>
      <c r="J1416" s="191">
        <f>ROUND(I1416*H1416,2)</f>
        <v>0</v>
      </c>
      <c r="K1416" s="187" t="s">
        <v>448</v>
      </c>
      <c r="L1416" s="42"/>
      <c r="M1416" s="192" t="s">
        <v>19</v>
      </c>
      <c r="N1416" s="193" t="s">
        <v>50</v>
      </c>
      <c r="O1416" s="67"/>
      <c r="P1416" s="194">
        <f>O1416*H1416</f>
        <v>0</v>
      </c>
      <c r="Q1416" s="194">
        <v>1.05555</v>
      </c>
      <c r="R1416" s="194">
        <f>Q1416*H1416</f>
        <v>0.30610949999999998</v>
      </c>
      <c r="S1416" s="194">
        <v>0</v>
      </c>
      <c r="T1416" s="195">
        <f>S1416*H1416</f>
        <v>0</v>
      </c>
      <c r="U1416" s="37"/>
      <c r="V1416" s="37"/>
      <c r="W1416" s="37"/>
      <c r="X1416" s="37"/>
      <c r="Y1416" s="37"/>
      <c r="Z1416" s="37"/>
      <c r="AA1416" s="37"/>
      <c r="AB1416" s="37"/>
      <c r="AC1416" s="37"/>
      <c r="AD1416" s="37"/>
      <c r="AE1416" s="37"/>
      <c r="AR1416" s="196" t="s">
        <v>449</v>
      </c>
      <c r="AT1416" s="196" t="s">
        <v>445</v>
      </c>
      <c r="AU1416" s="196" t="s">
        <v>91</v>
      </c>
      <c r="AY1416" s="20" t="s">
        <v>443</v>
      </c>
      <c r="BE1416" s="197">
        <f>IF(N1416="základní",J1416,0)</f>
        <v>0</v>
      </c>
      <c r="BF1416" s="197">
        <f>IF(N1416="snížená",J1416,0)</f>
        <v>0</v>
      </c>
      <c r="BG1416" s="197">
        <f>IF(N1416="zákl. přenesená",J1416,0)</f>
        <v>0</v>
      </c>
      <c r="BH1416" s="197">
        <f>IF(N1416="sníž. přenesená",J1416,0)</f>
        <v>0</v>
      </c>
      <c r="BI1416" s="197">
        <f>IF(N1416="nulová",J1416,0)</f>
        <v>0</v>
      </c>
      <c r="BJ1416" s="20" t="s">
        <v>91</v>
      </c>
      <c r="BK1416" s="197">
        <f>ROUND(I1416*H1416,2)</f>
        <v>0</v>
      </c>
      <c r="BL1416" s="20" t="s">
        <v>449</v>
      </c>
      <c r="BM1416" s="196" t="s">
        <v>1492</v>
      </c>
    </row>
    <row r="1417" spans="1:65" s="2" customFormat="1">
      <c r="A1417" s="37"/>
      <c r="B1417" s="38"/>
      <c r="C1417" s="39"/>
      <c r="D1417" s="198" t="s">
        <v>451</v>
      </c>
      <c r="E1417" s="39"/>
      <c r="F1417" s="199" t="s">
        <v>1493</v>
      </c>
      <c r="G1417" s="39"/>
      <c r="H1417" s="39"/>
      <c r="I1417" s="200"/>
      <c r="J1417" s="39"/>
      <c r="K1417" s="39"/>
      <c r="L1417" s="42"/>
      <c r="M1417" s="201"/>
      <c r="N1417" s="202"/>
      <c r="O1417" s="67"/>
      <c r="P1417" s="67"/>
      <c r="Q1417" s="67"/>
      <c r="R1417" s="67"/>
      <c r="S1417" s="67"/>
      <c r="T1417" s="68"/>
      <c r="U1417" s="37"/>
      <c r="V1417" s="37"/>
      <c r="W1417" s="37"/>
      <c r="X1417" s="37"/>
      <c r="Y1417" s="37"/>
      <c r="Z1417" s="37"/>
      <c r="AA1417" s="37"/>
      <c r="AB1417" s="37"/>
      <c r="AC1417" s="37"/>
      <c r="AD1417" s="37"/>
      <c r="AE1417" s="37"/>
      <c r="AT1417" s="20" t="s">
        <v>451</v>
      </c>
      <c r="AU1417" s="20" t="s">
        <v>91</v>
      </c>
    </row>
    <row r="1418" spans="1:65" s="13" customFormat="1">
      <c r="B1418" s="203"/>
      <c r="C1418" s="204"/>
      <c r="D1418" s="205" t="s">
        <v>453</v>
      </c>
      <c r="E1418" s="206" t="s">
        <v>19</v>
      </c>
      <c r="F1418" s="207" t="s">
        <v>1464</v>
      </c>
      <c r="G1418" s="204"/>
      <c r="H1418" s="206" t="s">
        <v>19</v>
      </c>
      <c r="I1418" s="208"/>
      <c r="J1418" s="204"/>
      <c r="K1418" s="204"/>
      <c r="L1418" s="209"/>
      <c r="M1418" s="210"/>
      <c r="N1418" s="211"/>
      <c r="O1418" s="211"/>
      <c r="P1418" s="211"/>
      <c r="Q1418" s="211"/>
      <c r="R1418" s="211"/>
      <c r="S1418" s="211"/>
      <c r="T1418" s="212"/>
      <c r="AT1418" s="213" t="s">
        <v>453</v>
      </c>
      <c r="AU1418" s="213" t="s">
        <v>91</v>
      </c>
      <c r="AV1418" s="13" t="s">
        <v>85</v>
      </c>
      <c r="AW1418" s="13" t="s">
        <v>37</v>
      </c>
      <c r="AX1418" s="13" t="s">
        <v>78</v>
      </c>
      <c r="AY1418" s="213" t="s">
        <v>443</v>
      </c>
    </row>
    <row r="1419" spans="1:65" s="13" customFormat="1" ht="22.5">
      <c r="B1419" s="203"/>
      <c r="C1419" s="204"/>
      <c r="D1419" s="205" t="s">
        <v>453</v>
      </c>
      <c r="E1419" s="206" t="s">
        <v>19</v>
      </c>
      <c r="F1419" s="207" t="s">
        <v>1163</v>
      </c>
      <c r="G1419" s="204"/>
      <c r="H1419" s="206" t="s">
        <v>19</v>
      </c>
      <c r="I1419" s="208"/>
      <c r="J1419" s="204"/>
      <c r="K1419" s="204"/>
      <c r="L1419" s="209"/>
      <c r="M1419" s="210"/>
      <c r="N1419" s="211"/>
      <c r="O1419" s="211"/>
      <c r="P1419" s="211"/>
      <c r="Q1419" s="211"/>
      <c r="R1419" s="211"/>
      <c r="S1419" s="211"/>
      <c r="T1419" s="212"/>
      <c r="AT1419" s="213" t="s">
        <v>453</v>
      </c>
      <c r="AU1419" s="213" t="s">
        <v>91</v>
      </c>
      <c r="AV1419" s="13" t="s">
        <v>85</v>
      </c>
      <c r="AW1419" s="13" t="s">
        <v>37</v>
      </c>
      <c r="AX1419" s="13" t="s">
        <v>78</v>
      </c>
      <c r="AY1419" s="213" t="s">
        <v>443</v>
      </c>
    </row>
    <row r="1420" spans="1:65" s="13" customFormat="1">
      <c r="B1420" s="203"/>
      <c r="C1420" s="204"/>
      <c r="D1420" s="205" t="s">
        <v>453</v>
      </c>
      <c r="E1420" s="206" t="s">
        <v>19</v>
      </c>
      <c r="F1420" s="207" t="s">
        <v>1494</v>
      </c>
      <c r="G1420" s="204"/>
      <c r="H1420" s="206" t="s">
        <v>19</v>
      </c>
      <c r="I1420" s="208"/>
      <c r="J1420" s="204"/>
      <c r="K1420" s="204"/>
      <c r="L1420" s="209"/>
      <c r="M1420" s="210"/>
      <c r="N1420" s="211"/>
      <c r="O1420" s="211"/>
      <c r="P1420" s="211"/>
      <c r="Q1420" s="211"/>
      <c r="R1420" s="211"/>
      <c r="S1420" s="211"/>
      <c r="T1420" s="212"/>
      <c r="AT1420" s="213" t="s">
        <v>453</v>
      </c>
      <c r="AU1420" s="213" t="s">
        <v>91</v>
      </c>
      <c r="AV1420" s="13" t="s">
        <v>85</v>
      </c>
      <c r="AW1420" s="13" t="s">
        <v>37</v>
      </c>
      <c r="AX1420" s="13" t="s">
        <v>78</v>
      </c>
      <c r="AY1420" s="213" t="s">
        <v>443</v>
      </c>
    </row>
    <row r="1421" spans="1:65" s="14" customFormat="1">
      <c r="B1421" s="214"/>
      <c r="C1421" s="215"/>
      <c r="D1421" s="205" t="s">
        <v>453</v>
      </c>
      <c r="E1421" s="216" t="s">
        <v>19</v>
      </c>
      <c r="F1421" s="217" t="s">
        <v>1495</v>
      </c>
      <c r="G1421" s="215"/>
      <c r="H1421" s="218">
        <v>0.28999999999999998</v>
      </c>
      <c r="I1421" s="219"/>
      <c r="J1421" s="215"/>
      <c r="K1421" s="215"/>
      <c r="L1421" s="220"/>
      <c r="M1421" s="221"/>
      <c r="N1421" s="222"/>
      <c r="O1421" s="222"/>
      <c r="P1421" s="222"/>
      <c r="Q1421" s="222"/>
      <c r="R1421" s="222"/>
      <c r="S1421" s="222"/>
      <c r="T1421" s="223"/>
      <c r="AT1421" s="224" t="s">
        <v>453</v>
      </c>
      <c r="AU1421" s="224" t="s">
        <v>91</v>
      </c>
      <c r="AV1421" s="14" t="s">
        <v>91</v>
      </c>
      <c r="AW1421" s="14" t="s">
        <v>37</v>
      </c>
      <c r="AX1421" s="14" t="s">
        <v>78</v>
      </c>
      <c r="AY1421" s="224" t="s">
        <v>443</v>
      </c>
    </row>
    <row r="1422" spans="1:65" s="15" customFormat="1">
      <c r="B1422" s="225"/>
      <c r="C1422" s="226"/>
      <c r="D1422" s="205" t="s">
        <v>453</v>
      </c>
      <c r="E1422" s="227" t="s">
        <v>19</v>
      </c>
      <c r="F1422" s="228" t="s">
        <v>456</v>
      </c>
      <c r="G1422" s="226"/>
      <c r="H1422" s="229">
        <v>0.28999999999999998</v>
      </c>
      <c r="I1422" s="230"/>
      <c r="J1422" s="226"/>
      <c r="K1422" s="226"/>
      <c r="L1422" s="231"/>
      <c r="M1422" s="232"/>
      <c r="N1422" s="233"/>
      <c r="O1422" s="233"/>
      <c r="P1422" s="233"/>
      <c r="Q1422" s="233"/>
      <c r="R1422" s="233"/>
      <c r="S1422" s="233"/>
      <c r="T1422" s="234"/>
      <c r="AT1422" s="235" t="s">
        <v>453</v>
      </c>
      <c r="AU1422" s="235" t="s">
        <v>91</v>
      </c>
      <c r="AV1422" s="15" t="s">
        <v>449</v>
      </c>
      <c r="AW1422" s="15" t="s">
        <v>37</v>
      </c>
      <c r="AX1422" s="15" t="s">
        <v>85</v>
      </c>
      <c r="AY1422" s="235" t="s">
        <v>443</v>
      </c>
    </row>
    <row r="1423" spans="1:65" s="2" customFormat="1" ht="49.15" customHeight="1">
      <c r="A1423" s="37"/>
      <c r="B1423" s="38"/>
      <c r="C1423" s="185" t="s">
        <v>1496</v>
      </c>
      <c r="D1423" s="185" t="s">
        <v>445</v>
      </c>
      <c r="E1423" s="186" t="s">
        <v>1497</v>
      </c>
      <c r="F1423" s="187" t="s">
        <v>1498</v>
      </c>
      <c r="G1423" s="188" t="s">
        <v>181</v>
      </c>
      <c r="H1423" s="189">
        <v>6.5129999999999999</v>
      </c>
      <c r="I1423" s="190"/>
      <c r="J1423" s="191">
        <f>ROUND(I1423*H1423,2)</f>
        <v>0</v>
      </c>
      <c r="K1423" s="187" t="s">
        <v>448</v>
      </c>
      <c r="L1423" s="42"/>
      <c r="M1423" s="192" t="s">
        <v>19</v>
      </c>
      <c r="N1423" s="193" t="s">
        <v>50</v>
      </c>
      <c r="O1423" s="67"/>
      <c r="P1423" s="194">
        <f>O1423*H1423</f>
        <v>0</v>
      </c>
      <c r="Q1423" s="194">
        <v>2.3427600000000002</v>
      </c>
      <c r="R1423" s="194">
        <f>Q1423*H1423</f>
        <v>15.25839588</v>
      </c>
      <c r="S1423" s="194">
        <v>0</v>
      </c>
      <c r="T1423" s="195">
        <f>S1423*H1423</f>
        <v>0</v>
      </c>
      <c r="U1423" s="37"/>
      <c r="V1423" s="37"/>
      <c r="W1423" s="37"/>
      <c r="X1423" s="37"/>
      <c r="Y1423" s="37"/>
      <c r="Z1423" s="37"/>
      <c r="AA1423" s="37"/>
      <c r="AB1423" s="37"/>
      <c r="AC1423" s="37"/>
      <c r="AD1423" s="37"/>
      <c r="AE1423" s="37"/>
      <c r="AR1423" s="196" t="s">
        <v>449</v>
      </c>
      <c r="AT1423" s="196" t="s">
        <v>445</v>
      </c>
      <c r="AU1423" s="196" t="s">
        <v>91</v>
      </c>
      <c r="AY1423" s="20" t="s">
        <v>443</v>
      </c>
      <c r="BE1423" s="197">
        <f>IF(N1423="základní",J1423,0)</f>
        <v>0</v>
      </c>
      <c r="BF1423" s="197">
        <f>IF(N1423="snížená",J1423,0)</f>
        <v>0</v>
      </c>
      <c r="BG1423" s="197">
        <f>IF(N1423="zákl. přenesená",J1423,0)</f>
        <v>0</v>
      </c>
      <c r="BH1423" s="197">
        <f>IF(N1423="sníž. přenesená",J1423,0)</f>
        <v>0</v>
      </c>
      <c r="BI1423" s="197">
        <f>IF(N1423="nulová",J1423,0)</f>
        <v>0</v>
      </c>
      <c r="BJ1423" s="20" t="s">
        <v>91</v>
      </c>
      <c r="BK1423" s="197">
        <f>ROUND(I1423*H1423,2)</f>
        <v>0</v>
      </c>
      <c r="BL1423" s="20" t="s">
        <v>449</v>
      </c>
      <c r="BM1423" s="196" t="s">
        <v>1499</v>
      </c>
    </row>
    <row r="1424" spans="1:65" s="2" customFormat="1">
      <c r="A1424" s="37"/>
      <c r="B1424" s="38"/>
      <c r="C1424" s="39"/>
      <c r="D1424" s="198" t="s">
        <v>451</v>
      </c>
      <c r="E1424" s="39"/>
      <c r="F1424" s="199" t="s">
        <v>1500</v>
      </c>
      <c r="G1424" s="39"/>
      <c r="H1424" s="39"/>
      <c r="I1424" s="200"/>
      <c r="J1424" s="39"/>
      <c r="K1424" s="39"/>
      <c r="L1424" s="42"/>
      <c r="M1424" s="201"/>
      <c r="N1424" s="202"/>
      <c r="O1424" s="67"/>
      <c r="P1424" s="67"/>
      <c r="Q1424" s="67"/>
      <c r="R1424" s="67"/>
      <c r="S1424" s="67"/>
      <c r="T1424" s="68"/>
      <c r="U1424" s="37"/>
      <c r="V1424" s="37"/>
      <c r="W1424" s="37"/>
      <c r="X1424" s="37"/>
      <c r="Y1424" s="37"/>
      <c r="Z1424" s="37"/>
      <c r="AA1424" s="37"/>
      <c r="AB1424" s="37"/>
      <c r="AC1424" s="37"/>
      <c r="AD1424" s="37"/>
      <c r="AE1424" s="37"/>
      <c r="AT1424" s="20" t="s">
        <v>451</v>
      </c>
      <c r="AU1424" s="20" t="s">
        <v>91</v>
      </c>
    </row>
    <row r="1425" spans="2:51" s="13" customFormat="1">
      <c r="B1425" s="203"/>
      <c r="C1425" s="204"/>
      <c r="D1425" s="205" t="s">
        <v>453</v>
      </c>
      <c r="E1425" s="206" t="s">
        <v>19</v>
      </c>
      <c r="F1425" s="207" t="s">
        <v>1501</v>
      </c>
      <c r="G1425" s="204"/>
      <c r="H1425" s="206" t="s">
        <v>19</v>
      </c>
      <c r="I1425" s="208"/>
      <c r="J1425" s="204"/>
      <c r="K1425" s="204"/>
      <c r="L1425" s="209"/>
      <c r="M1425" s="210"/>
      <c r="N1425" s="211"/>
      <c r="O1425" s="211"/>
      <c r="P1425" s="211"/>
      <c r="Q1425" s="211"/>
      <c r="R1425" s="211"/>
      <c r="S1425" s="211"/>
      <c r="T1425" s="212"/>
      <c r="AT1425" s="213" t="s">
        <v>453</v>
      </c>
      <c r="AU1425" s="213" t="s">
        <v>91</v>
      </c>
      <c r="AV1425" s="13" t="s">
        <v>85</v>
      </c>
      <c r="AW1425" s="13" t="s">
        <v>37</v>
      </c>
      <c r="AX1425" s="13" t="s">
        <v>78</v>
      </c>
      <c r="AY1425" s="213" t="s">
        <v>443</v>
      </c>
    </row>
    <row r="1426" spans="2:51" s="14" customFormat="1">
      <c r="B1426" s="214"/>
      <c r="C1426" s="215"/>
      <c r="D1426" s="205" t="s">
        <v>453</v>
      </c>
      <c r="E1426" s="216" t="s">
        <v>19</v>
      </c>
      <c r="F1426" s="217" t="s">
        <v>1502</v>
      </c>
      <c r="G1426" s="215"/>
      <c r="H1426" s="218">
        <v>0.14699999999999999</v>
      </c>
      <c r="I1426" s="219"/>
      <c r="J1426" s="215"/>
      <c r="K1426" s="215"/>
      <c r="L1426" s="220"/>
      <c r="M1426" s="221"/>
      <c r="N1426" s="222"/>
      <c r="O1426" s="222"/>
      <c r="P1426" s="222"/>
      <c r="Q1426" s="222"/>
      <c r="R1426" s="222"/>
      <c r="S1426" s="222"/>
      <c r="T1426" s="223"/>
      <c r="AT1426" s="224" t="s">
        <v>453</v>
      </c>
      <c r="AU1426" s="224" t="s">
        <v>91</v>
      </c>
      <c r="AV1426" s="14" t="s">
        <v>91</v>
      </c>
      <c r="AW1426" s="14" t="s">
        <v>37</v>
      </c>
      <c r="AX1426" s="14" t="s">
        <v>78</v>
      </c>
      <c r="AY1426" s="224" t="s">
        <v>443</v>
      </c>
    </row>
    <row r="1427" spans="2:51" s="16" customFormat="1">
      <c r="B1427" s="236"/>
      <c r="C1427" s="237"/>
      <c r="D1427" s="205" t="s">
        <v>453</v>
      </c>
      <c r="E1427" s="238" t="s">
        <v>19</v>
      </c>
      <c r="F1427" s="239" t="s">
        <v>581</v>
      </c>
      <c r="G1427" s="237"/>
      <c r="H1427" s="240">
        <v>0.14699999999999999</v>
      </c>
      <c r="I1427" s="241"/>
      <c r="J1427" s="237"/>
      <c r="K1427" s="237"/>
      <c r="L1427" s="242"/>
      <c r="M1427" s="243"/>
      <c r="N1427" s="244"/>
      <c r="O1427" s="244"/>
      <c r="P1427" s="244"/>
      <c r="Q1427" s="244"/>
      <c r="R1427" s="244"/>
      <c r="S1427" s="244"/>
      <c r="T1427" s="245"/>
      <c r="AT1427" s="246" t="s">
        <v>453</v>
      </c>
      <c r="AU1427" s="246" t="s">
        <v>91</v>
      </c>
      <c r="AV1427" s="16" t="s">
        <v>98</v>
      </c>
      <c r="AW1427" s="16" t="s">
        <v>37</v>
      </c>
      <c r="AX1427" s="16" t="s">
        <v>78</v>
      </c>
      <c r="AY1427" s="246" t="s">
        <v>443</v>
      </c>
    </row>
    <row r="1428" spans="2:51" s="13" customFormat="1">
      <c r="B1428" s="203"/>
      <c r="C1428" s="204"/>
      <c r="D1428" s="205" t="s">
        <v>453</v>
      </c>
      <c r="E1428" s="206" t="s">
        <v>19</v>
      </c>
      <c r="F1428" s="207" t="s">
        <v>1503</v>
      </c>
      <c r="G1428" s="204"/>
      <c r="H1428" s="206" t="s">
        <v>19</v>
      </c>
      <c r="I1428" s="208"/>
      <c r="J1428" s="204"/>
      <c r="K1428" s="204"/>
      <c r="L1428" s="209"/>
      <c r="M1428" s="210"/>
      <c r="N1428" s="211"/>
      <c r="O1428" s="211"/>
      <c r="P1428" s="211"/>
      <c r="Q1428" s="211"/>
      <c r="R1428" s="211"/>
      <c r="S1428" s="211"/>
      <c r="T1428" s="212"/>
      <c r="AT1428" s="213" t="s">
        <v>453</v>
      </c>
      <c r="AU1428" s="213" t="s">
        <v>91</v>
      </c>
      <c r="AV1428" s="13" t="s">
        <v>85</v>
      </c>
      <c r="AW1428" s="13" t="s">
        <v>37</v>
      </c>
      <c r="AX1428" s="13" t="s">
        <v>78</v>
      </c>
      <c r="AY1428" s="213" t="s">
        <v>443</v>
      </c>
    </row>
    <row r="1429" spans="2:51" s="14" customFormat="1">
      <c r="B1429" s="214"/>
      <c r="C1429" s="215"/>
      <c r="D1429" s="205" t="s">
        <v>453</v>
      </c>
      <c r="E1429" s="216" t="s">
        <v>19</v>
      </c>
      <c r="F1429" s="217" t="s">
        <v>1504</v>
      </c>
      <c r="G1429" s="215"/>
      <c r="H1429" s="218">
        <v>0.153</v>
      </c>
      <c r="I1429" s="219"/>
      <c r="J1429" s="215"/>
      <c r="K1429" s="215"/>
      <c r="L1429" s="220"/>
      <c r="M1429" s="221"/>
      <c r="N1429" s="222"/>
      <c r="O1429" s="222"/>
      <c r="P1429" s="222"/>
      <c r="Q1429" s="222"/>
      <c r="R1429" s="222"/>
      <c r="S1429" s="222"/>
      <c r="T1429" s="223"/>
      <c r="AT1429" s="224" t="s">
        <v>453</v>
      </c>
      <c r="AU1429" s="224" t="s">
        <v>91</v>
      </c>
      <c r="AV1429" s="14" t="s">
        <v>91</v>
      </c>
      <c r="AW1429" s="14" t="s">
        <v>37</v>
      </c>
      <c r="AX1429" s="14" t="s">
        <v>78</v>
      </c>
      <c r="AY1429" s="224" t="s">
        <v>443</v>
      </c>
    </row>
    <row r="1430" spans="2:51" s="16" customFormat="1">
      <c r="B1430" s="236"/>
      <c r="C1430" s="237"/>
      <c r="D1430" s="205" t="s">
        <v>453</v>
      </c>
      <c r="E1430" s="238" t="s">
        <v>19</v>
      </c>
      <c r="F1430" s="239" t="s">
        <v>581</v>
      </c>
      <c r="G1430" s="237"/>
      <c r="H1430" s="240">
        <v>0.153</v>
      </c>
      <c r="I1430" s="241"/>
      <c r="J1430" s="237"/>
      <c r="K1430" s="237"/>
      <c r="L1430" s="242"/>
      <c r="M1430" s="243"/>
      <c r="N1430" s="244"/>
      <c r="O1430" s="244"/>
      <c r="P1430" s="244"/>
      <c r="Q1430" s="244"/>
      <c r="R1430" s="244"/>
      <c r="S1430" s="244"/>
      <c r="T1430" s="245"/>
      <c r="AT1430" s="246" t="s">
        <v>453</v>
      </c>
      <c r="AU1430" s="246" t="s">
        <v>91</v>
      </c>
      <c r="AV1430" s="16" t="s">
        <v>98</v>
      </c>
      <c r="AW1430" s="16" t="s">
        <v>37</v>
      </c>
      <c r="AX1430" s="16" t="s">
        <v>78</v>
      </c>
      <c r="AY1430" s="246" t="s">
        <v>443</v>
      </c>
    </row>
    <row r="1431" spans="2:51" s="13" customFormat="1">
      <c r="B1431" s="203"/>
      <c r="C1431" s="204"/>
      <c r="D1431" s="205" t="s">
        <v>453</v>
      </c>
      <c r="E1431" s="206" t="s">
        <v>19</v>
      </c>
      <c r="F1431" s="207" t="s">
        <v>1505</v>
      </c>
      <c r="G1431" s="204"/>
      <c r="H1431" s="206" t="s">
        <v>19</v>
      </c>
      <c r="I1431" s="208"/>
      <c r="J1431" s="204"/>
      <c r="K1431" s="204"/>
      <c r="L1431" s="209"/>
      <c r="M1431" s="210"/>
      <c r="N1431" s="211"/>
      <c r="O1431" s="211"/>
      <c r="P1431" s="211"/>
      <c r="Q1431" s="211"/>
      <c r="R1431" s="211"/>
      <c r="S1431" s="211"/>
      <c r="T1431" s="212"/>
      <c r="AT1431" s="213" t="s">
        <v>453</v>
      </c>
      <c r="AU1431" s="213" t="s">
        <v>91</v>
      </c>
      <c r="AV1431" s="13" t="s">
        <v>85</v>
      </c>
      <c r="AW1431" s="13" t="s">
        <v>37</v>
      </c>
      <c r="AX1431" s="13" t="s">
        <v>78</v>
      </c>
      <c r="AY1431" s="213" t="s">
        <v>443</v>
      </c>
    </row>
    <row r="1432" spans="2:51" s="14" customFormat="1">
      <c r="B1432" s="214"/>
      <c r="C1432" s="215"/>
      <c r="D1432" s="205" t="s">
        <v>453</v>
      </c>
      <c r="E1432" s="216" t="s">
        <v>19</v>
      </c>
      <c r="F1432" s="217" t="s">
        <v>1506</v>
      </c>
      <c r="G1432" s="215"/>
      <c r="H1432" s="218">
        <v>0.23400000000000001</v>
      </c>
      <c r="I1432" s="219"/>
      <c r="J1432" s="215"/>
      <c r="K1432" s="215"/>
      <c r="L1432" s="220"/>
      <c r="M1432" s="221"/>
      <c r="N1432" s="222"/>
      <c r="O1432" s="222"/>
      <c r="P1432" s="222"/>
      <c r="Q1432" s="222"/>
      <c r="R1432" s="222"/>
      <c r="S1432" s="222"/>
      <c r="T1432" s="223"/>
      <c r="AT1432" s="224" t="s">
        <v>453</v>
      </c>
      <c r="AU1432" s="224" t="s">
        <v>91</v>
      </c>
      <c r="AV1432" s="14" t="s">
        <v>91</v>
      </c>
      <c r="AW1432" s="14" t="s">
        <v>37</v>
      </c>
      <c r="AX1432" s="14" t="s">
        <v>78</v>
      </c>
      <c r="AY1432" s="224" t="s">
        <v>443</v>
      </c>
    </row>
    <row r="1433" spans="2:51" s="16" customFormat="1">
      <c r="B1433" s="236"/>
      <c r="C1433" s="237"/>
      <c r="D1433" s="205" t="s">
        <v>453</v>
      </c>
      <c r="E1433" s="238" t="s">
        <v>19</v>
      </c>
      <c r="F1433" s="239" t="s">
        <v>581</v>
      </c>
      <c r="G1433" s="237"/>
      <c r="H1433" s="240">
        <v>0.23400000000000001</v>
      </c>
      <c r="I1433" s="241"/>
      <c r="J1433" s="237"/>
      <c r="K1433" s="237"/>
      <c r="L1433" s="242"/>
      <c r="M1433" s="243"/>
      <c r="N1433" s="244"/>
      <c r="O1433" s="244"/>
      <c r="P1433" s="244"/>
      <c r="Q1433" s="244"/>
      <c r="R1433" s="244"/>
      <c r="S1433" s="244"/>
      <c r="T1433" s="245"/>
      <c r="AT1433" s="246" t="s">
        <v>453</v>
      </c>
      <c r="AU1433" s="246" t="s">
        <v>91</v>
      </c>
      <c r="AV1433" s="16" t="s">
        <v>98</v>
      </c>
      <c r="AW1433" s="16" t="s">
        <v>37</v>
      </c>
      <c r="AX1433" s="16" t="s">
        <v>78</v>
      </c>
      <c r="AY1433" s="246" t="s">
        <v>443</v>
      </c>
    </row>
    <row r="1434" spans="2:51" s="13" customFormat="1">
      <c r="B1434" s="203"/>
      <c r="C1434" s="204"/>
      <c r="D1434" s="205" t="s">
        <v>453</v>
      </c>
      <c r="E1434" s="206" t="s">
        <v>19</v>
      </c>
      <c r="F1434" s="207" t="s">
        <v>1507</v>
      </c>
      <c r="G1434" s="204"/>
      <c r="H1434" s="206" t="s">
        <v>19</v>
      </c>
      <c r="I1434" s="208"/>
      <c r="J1434" s="204"/>
      <c r="K1434" s="204"/>
      <c r="L1434" s="209"/>
      <c r="M1434" s="210"/>
      <c r="N1434" s="211"/>
      <c r="O1434" s="211"/>
      <c r="P1434" s="211"/>
      <c r="Q1434" s="211"/>
      <c r="R1434" s="211"/>
      <c r="S1434" s="211"/>
      <c r="T1434" s="212"/>
      <c r="AT1434" s="213" t="s">
        <v>453</v>
      </c>
      <c r="AU1434" s="213" t="s">
        <v>91</v>
      </c>
      <c r="AV1434" s="13" t="s">
        <v>85</v>
      </c>
      <c r="AW1434" s="13" t="s">
        <v>37</v>
      </c>
      <c r="AX1434" s="13" t="s">
        <v>78</v>
      </c>
      <c r="AY1434" s="213" t="s">
        <v>443</v>
      </c>
    </row>
    <row r="1435" spans="2:51" s="14" customFormat="1">
      <c r="B1435" s="214"/>
      <c r="C1435" s="215"/>
      <c r="D1435" s="205" t="s">
        <v>453</v>
      </c>
      <c r="E1435" s="216" t="s">
        <v>19</v>
      </c>
      <c r="F1435" s="217" t="s">
        <v>1508</v>
      </c>
      <c r="G1435" s="215"/>
      <c r="H1435" s="218">
        <v>0.23400000000000001</v>
      </c>
      <c r="I1435" s="219"/>
      <c r="J1435" s="215"/>
      <c r="K1435" s="215"/>
      <c r="L1435" s="220"/>
      <c r="M1435" s="221"/>
      <c r="N1435" s="222"/>
      <c r="O1435" s="222"/>
      <c r="P1435" s="222"/>
      <c r="Q1435" s="222"/>
      <c r="R1435" s="222"/>
      <c r="S1435" s="222"/>
      <c r="T1435" s="223"/>
      <c r="AT1435" s="224" t="s">
        <v>453</v>
      </c>
      <c r="AU1435" s="224" t="s">
        <v>91</v>
      </c>
      <c r="AV1435" s="14" t="s">
        <v>91</v>
      </c>
      <c r="AW1435" s="14" t="s">
        <v>37</v>
      </c>
      <c r="AX1435" s="14" t="s">
        <v>78</v>
      </c>
      <c r="AY1435" s="224" t="s">
        <v>443</v>
      </c>
    </row>
    <row r="1436" spans="2:51" s="16" customFormat="1">
      <c r="B1436" s="236"/>
      <c r="C1436" s="237"/>
      <c r="D1436" s="205" t="s">
        <v>453</v>
      </c>
      <c r="E1436" s="238" t="s">
        <v>19</v>
      </c>
      <c r="F1436" s="239" t="s">
        <v>581</v>
      </c>
      <c r="G1436" s="237"/>
      <c r="H1436" s="240">
        <v>0.23400000000000001</v>
      </c>
      <c r="I1436" s="241"/>
      <c r="J1436" s="237"/>
      <c r="K1436" s="237"/>
      <c r="L1436" s="242"/>
      <c r="M1436" s="243"/>
      <c r="N1436" s="244"/>
      <c r="O1436" s="244"/>
      <c r="P1436" s="244"/>
      <c r="Q1436" s="244"/>
      <c r="R1436" s="244"/>
      <c r="S1436" s="244"/>
      <c r="T1436" s="245"/>
      <c r="AT1436" s="246" t="s">
        <v>453</v>
      </c>
      <c r="AU1436" s="246" t="s">
        <v>91</v>
      </c>
      <c r="AV1436" s="16" t="s">
        <v>98</v>
      </c>
      <c r="AW1436" s="16" t="s">
        <v>37</v>
      </c>
      <c r="AX1436" s="16" t="s">
        <v>78</v>
      </c>
      <c r="AY1436" s="246" t="s">
        <v>443</v>
      </c>
    </row>
    <row r="1437" spans="2:51" s="13" customFormat="1">
      <c r="B1437" s="203"/>
      <c r="C1437" s="204"/>
      <c r="D1437" s="205" t="s">
        <v>453</v>
      </c>
      <c r="E1437" s="206" t="s">
        <v>19</v>
      </c>
      <c r="F1437" s="207" t="s">
        <v>955</v>
      </c>
      <c r="G1437" s="204"/>
      <c r="H1437" s="206" t="s">
        <v>19</v>
      </c>
      <c r="I1437" s="208"/>
      <c r="J1437" s="204"/>
      <c r="K1437" s="204"/>
      <c r="L1437" s="209"/>
      <c r="M1437" s="210"/>
      <c r="N1437" s="211"/>
      <c r="O1437" s="211"/>
      <c r="P1437" s="211"/>
      <c r="Q1437" s="211"/>
      <c r="R1437" s="211"/>
      <c r="S1437" s="211"/>
      <c r="T1437" s="212"/>
      <c r="AT1437" s="213" t="s">
        <v>453</v>
      </c>
      <c r="AU1437" s="213" t="s">
        <v>91</v>
      </c>
      <c r="AV1437" s="13" t="s">
        <v>85</v>
      </c>
      <c r="AW1437" s="13" t="s">
        <v>37</v>
      </c>
      <c r="AX1437" s="13" t="s">
        <v>78</v>
      </c>
      <c r="AY1437" s="213" t="s">
        <v>443</v>
      </c>
    </row>
    <row r="1438" spans="2:51" s="14" customFormat="1">
      <c r="B1438" s="214"/>
      <c r="C1438" s="215"/>
      <c r="D1438" s="205" t="s">
        <v>453</v>
      </c>
      <c r="E1438" s="216" t="s">
        <v>19</v>
      </c>
      <c r="F1438" s="217" t="s">
        <v>1509</v>
      </c>
      <c r="G1438" s="215"/>
      <c r="H1438" s="218">
        <v>0.05</v>
      </c>
      <c r="I1438" s="219"/>
      <c r="J1438" s="215"/>
      <c r="K1438" s="215"/>
      <c r="L1438" s="220"/>
      <c r="M1438" s="221"/>
      <c r="N1438" s="222"/>
      <c r="O1438" s="222"/>
      <c r="P1438" s="222"/>
      <c r="Q1438" s="222"/>
      <c r="R1438" s="222"/>
      <c r="S1438" s="222"/>
      <c r="T1438" s="223"/>
      <c r="AT1438" s="224" t="s">
        <v>453</v>
      </c>
      <c r="AU1438" s="224" t="s">
        <v>91</v>
      </c>
      <c r="AV1438" s="14" t="s">
        <v>91</v>
      </c>
      <c r="AW1438" s="14" t="s">
        <v>37</v>
      </c>
      <c r="AX1438" s="14" t="s">
        <v>78</v>
      </c>
      <c r="AY1438" s="224" t="s">
        <v>443</v>
      </c>
    </row>
    <row r="1439" spans="2:51" s="14" customFormat="1">
      <c r="B1439" s="214"/>
      <c r="C1439" s="215"/>
      <c r="D1439" s="205" t="s">
        <v>453</v>
      </c>
      <c r="E1439" s="216" t="s">
        <v>19</v>
      </c>
      <c r="F1439" s="217" t="s">
        <v>1510</v>
      </c>
      <c r="G1439" s="215"/>
      <c r="H1439" s="218">
        <v>0.13900000000000001</v>
      </c>
      <c r="I1439" s="219"/>
      <c r="J1439" s="215"/>
      <c r="K1439" s="215"/>
      <c r="L1439" s="220"/>
      <c r="M1439" s="221"/>
      <c r="N1439" s="222"/>
      <c r="O1439" s="222"/>
      <c r="P1439" s="222"/>
      <c r="Q1439" s="222"/>
      <c r="R1439" s="222"/>
      <c r="S1439" s="222"/>
      <c r="T1439" s="223"/>
      <c r="AT1439" s="224" t="s">
        <v>453</v>
      </c>
      <c r="AU1439" s="224" t="s">
        <v>91</v>
      </c>
      <c r="AV1439" s="14" t="s">
        <v>91</v>
      </c>
      <c r="AW1439" s="14" t="s">
        <v>37</v>
      </c>
      <c r="AX1439" s="14" t="s">
        <v>78</v>
      </c>
      <c r="AY1439" s="224" t="s">
        <v>443</v>
      </c>
    </row>
    <row r="1440" spans="2:51" s="14" customFormat="1">
      <c r="B1440" s="214"/>
      <c r="C1440" s="215"/>
      <c r="D1440" s="205" t="s">
        <v>453</v>
      </c>
      <c r="E1440" s="216" t="s">
        <v>19</v>
      </c>
      <c r="F1440" s="217" t="s">
        <v>1511</v>
      </c>
      <c r="G1440" s="215"/>
      <c r="H1440" s="218">
        <v>0.124</v>
      </c>
      <c r="I1440" s="219"/>
      <c r="J1440" s="215"/>
      <c r="K1440" s="215"/>
      <c r="L1440" s="220"/>
      <c r="M1440" s="221"/>
      <c r="N1440" s="222"/>
      <c r="O1440" s="222"/>
      <c r="P1440" s="222"/>
      <c r="Q1440" s="222"/>
      <c r="R1440" s="222"/>
      <c r="S1440" s="222"/>
      <c r="T1440" s="223"/>
      <c r="AT1440" s="224" t="s">
        <v>453</v>
      </c>
      <c r="AU1440" s="224" t="s">
        <v>91</v>
      </c>
      <c r="AV1440" s="14" t="s">
        <v>91</v>
      </c>
      <c r="AW1440" s="14" t="s">
        <v>37</v>
      </c>
      <c r="AX1440" s="14" t="s">
        <v>78</v>
      </c>
      <c r="AY1440" s="224" t="s">
        <v>443</v>
      </c>
    </row>
    <row r="1441" spans="2:51" s="14" customFormat="1">
      <c r="B1441" s="214"/>
      <c r="C1441" s="215"/>
      <c r="D1441" s="205" t="s">
        <v>453</v>
      </c>
      <c r="E1441" s="216" t="s">
        <v>19</v>
      </c>
      <c r="F1441" s="217" t="s">
        <v>1512</v>
      </c>
      <c r="G1441" s="215"/>
      <c r="H1441" s="218">
        <v>4.4999999999999998E-2</v>
      </c>
      <c r="I1441" s="219"/>
      <c r="J1441" s="215"/>
      <c r="K1441" s="215"/>
      <c r="L1441" s="220"/>
      <c r="M1441" s="221"/>
      <c r="N1441" s="222"/>
      <c r="O1441" s="222"/>
      <c r="P1441" s="222"/>
      <c r="Q1441" s="222"/>
      <c r="R1441" s="222"/>
      <c r="S1441" s="222"/>
      <c r="T1441" s="223"/>
      <c r="AT1441" s="224" t="s">
        <v>453</v>
      </c>
      <c r="AU1441" s="224" t="s">
        <v>91</v>
      </c>
      <c r="AV1441" s="14" t="s">
        <v>91</v>
      </c>
      <c r="AW1441" s="14" t="s">
        <v>37</v>
      </c>
      <c r="AX1441" s="14" t="s">
        <v>78</v>
      </c>
      <c r="AY1441" s="224" t="s">
        <v>443</v>
      </c>
    </row>
    <row r="1442" spans="2:51" s="14" customFormat="1">
      <c r="B1442" s="214"/>
      <c r="C1442" s="215"/>
      <c r="D1442" s="205" t="s">
        <v>453</v>
      </c>
      <c r="E1442" s="216" t="s">
        <v>19</v>
      </c>
      <c r="F1442" s="217" t="s">
        <v>1513</v>
      </c>
      <c r="G1442" s="215"/>
      <c r="H1442" s="218">
        <v>0.251</v>
      </c>
      <c r="I1442" s="219"/>
      <c r="J1442" s="215"/>
      <c r="K1442" s="215"/>
      <c r="L1442" s="220"/>
      <c r="M1442" s="221"/>
      <c r="N1442" s="222"/>
      <c r="O1442" s="222"/>
      <c r="P1442" s="222"/>
      <c r="Q1442" s="222"/>
      <c r="R1442" s="222"/>
      <c r="S1442" s="222"/>
      <c r="T1442" s="223"/>
      <c r="AT1442" s="224" t="s">
        <v>453</v>
      </c>
      <c r="AU1442" s="224" t="s">
        <v>91</v>
      </c>
      <c r="AV1442" s="14" t="s">
        <v>91</v>
      </c>
      <c r="AW1442" s="14" t="s">
        <v>37</v>
      </c>
      <c r="AX1442" s="14" t="s">
        <v>78</v>
      </c>
      <c r="AY1442" s="224" t="s">
        <v>443</v>
      </c>
    </row>
    <row r="1443" spans="2:51" s="14" customFormat="1">
      <c r="B1443" s="214"/>
      <c r="C1443" s="215"/>
      <c r="D1443" s="205" t="s">
        <v>453</v>
      </c>
      <c r="E1443" s="216" t="s">
        <v>19</v>
      </c>
      <c r="F1443" s="217" t="s">
        <v>1514</v>
      </c>
      <c r="G1443" s="215"/>
      <c r="H1443" s="218">
        <v>7.5999999999999998E-2</v>
      </c>
      <c r="I1443" s="219"/>
      <c r="J1443" s="215"/>
      <c r="K1443" s="215"/>
      <c r="L1443" s="220"/>
      <c r="M1443" s="221"/>
      <c r="N1443" s="222"/>
      <c r="O1443" s="222"/>
      <c r="P1443" s="222"/>
      <c r="Q1443" s="222"/>
      <c r="R1443" s="222"/>
      <c r="S1443" s="222"/>
      <c r="T1443" s="223"/>
      <c r="AT1443" s="224" t="s">
        <v>453</v>
      </c>
      <c r="AU1443" s="224" t="s">
        <v>91</v>
      </c>
      <c r="AV1443" s="14" t="s">
        <v>91</v>
      </c>
      <c r="AW1443" s="14" t="s">
        <v>37</v>
      </c>
      <c r="AX1443" s="14" t="s">
        <v>78</v>
      </c>
      <c r="AY1443" s="224" t="s">
        <v>443</v>
      </c>
    </row>
    <row r="1444" spans="2:51" s="14" customFormat="1">
      <c r="B1444" s="214"/>
      <c r="C1444" s="215"/>
      <c r="D1444" s="205" t="s">
        <v>453</v>
      </c>
      <c r="E1444" s="216" t="s">
        <v>19</v>
      </c>
      <c r="F1444" s="217" t="s">
        <v>1515</v>
      </c>
      <c r="G1444" s="215"/>
      <c r="H1444" s="218">
        <v>8.8999999999999996E-2</v>
      </c>
      <c r="I1444" s="219"/>
      <c r="J1444" s="215"/>
      <c r="K1444" s="215"/>
      <c r="L1444" s="220"/>
      <c r="M1444" s="221"/>
      <c r="N1444" s="222"/>
      <c r="O1444" s="222"/>
      <c r="P1444" s="222"/>
      <c r="Q1444" s="222"/>
      <c r="R1444" s="222"/>
      <c r="S1444" s="222"/>
      <c r="T1444" s="223"/>
      <c r="AT1444" s="224" t="s">
        <v>453</v>
      </c>
      <c r="AU1444" s="224" t="s">
        <v>91</v>
      </c>
      <c r="AV1444" s="14" t="s">
        <v>91</v>
      </c>
      <c r="AW1444" s="14" t="s">
        <v>37</v>
      </c>
      <c r="AX1444" s="14" t="s">
        <v>78</v>
      </c>
      <c r="AY1444" s="224" t="s">
        <v>443</v>
      </c>
    </row>
    <row r="1445" spans="2:51" s="14" customFormat="1">
      <c r="B1445" s="214"/>
      <c r="C1445" s="215"/>
      <c r="D1445" s="205" t="s">
        <v>453</v>
      </c>
      <c r="E1445" s="216" t="s">
        <v>19</v>
      </c>
      <c r="F1445" s="217" t="s">
        <v>1516</v>
      </c>
      <c r="G1445" s="215"/>
      <c r="H1445" s="218">
        <v>0.28199999999999997</v>
      </c>
      <c r="I1445" s="219"/>
      <c r="J1445" s="215"/>
      <c r="K1445" s="215"/>
      <c r="L1445" s="220"/>
      <c r="M1445" s="221"/>
      <c r="N1445" s="222"/>
      <c r="O1445" s="222"/>
      <c r="P1445" s="222"/>
      <c r="Q1445" s="222"/>
      <c r="R1445" s="222"/>
      <c r="S1445" s="222"/>
      <c r="T1445" s="223"/>
      <c r="AT1445" s="224" t="s">
        <v>453</v>
      </c>
      <c r="AU1445" s="224" t="s">
        <v>91</v>
      </c>
      <c r="AV1445" s="14" t="s">
        <v>91</v>
      </c>
      <c r="AW1445" s="14" t="s">
        <v>37</v>
      </c>
      <c r="AX1445" s="14" t="s">
        <v>78</v>
      </c>
      <c r="AY1445" s="224" t="s">
        <v>443</v>
      </c>
    </row>
    <row r="1446" spans="2:51" s="14" customFormat="1">
      <c r="B1446" s="214"/>
      <c r="C1446" s="215"/>
      <c r="D1446" s="205" t="s">
        <v>453</v>
      </c>
      <c r="E1446" s="216" t="s">
        <v>19</v>
      </c>
      <c r="F1446" s="217" t="s">
        <v>1517</v>
      </c>
      <c r="G1446" s="215"/>
      <c r="H1446" s="218">
        <v>0.14099999999999999</v>
      </c>
      <c r="I1446" s="219"/>
      <c r="J1446" s="215"/>
      <c r="K1446" s="215"/>
      <c r="L1446" s="220"/>
      <c r="M1446" s="221"/>
      <c r="N1446" s="222"/>
      <c r="O1446" s="222"/>
      <c r="P1446" s="222"/>
      <c r="Q1446" s="222"/>
      <c r="R1446" s="222"/>
      <c r="S1446" s="222"/>
      <c r="T1446" s="223"/>
      <c r="AT1446" s="224" t="s">
        <v>453</v>
      </c>
      <c r="AU1446" s="224" t="s">
        <v>91</v>
      </c>
      <c r="AV1446" s="14" t="s">
        <v>91</v>
      </c>
      <c r="AW1446" s="14" t="s">
        <v>37</v>
      </c>
      <c r="AX1446" s="14" t="s">
        <v>78</v>
      </c>
      <c r="AY1446" s="224" t="s">
        <v>443</v>
      </c>
    </row>
    <row r="1447" spans="2:51" s="14" customFormat="1">
      <c r="B1447" s="214"/>
      <c r="C1447" s="215"/>
      <c r="D1447" s="205" t="s">
        <v>453</v>
      </c>
      <c r="E1447" s="216" t="s">
        <v>19</v>
      </c>
      <c r="F1447" s="217" t="s">
        <v>1518</v>
      </c>
      <c r="G1447" s="215"/>
      <c r="H1447" s="218">
        <v>7.0000000000000007E-2</v>
      </c>
      <c r="I1447" s="219"/>
      <c r="J1447" s="215"/>
      <c r="K1447" s="215"/>
      <c r="L1447" s="220"/>
      <c r="M1447" s="221"/>
      <c r="N1447" s="222"/>
      <c r="O1447" s="222"/>
      <c r="P1447" s="222"/>
      <c r="Q1447" s="222"/>
      <c r="R1447" s="222"/>
      <c r="S1447" s="222"/>
      <c r="T1447" s="223"/>
      <c r="AT1447" s="224" t="s">
        <v>453</v>
      </c>
      <c r="AU1447" s="224" t="s">
        <v>91</v>
      </c>
      <c r="AV1447" s="14" t="s">
        <v>91</v>
      </c>
      <c r="AW1447" s="14" t="s">
        <v>37</v>
      </c>
      <c r="AX1447" s="14" t="s">
        <v>78</v>
      </c>
      <c r="AY1447" s="224" t="s">
        <v>443</v>
      </c>
    </row>
    <row r="1448" spans="2:51" s="14" customFormat="1">
      <c r="B1448" s="214"/>
      <c r="C1448" s="215"/>
      <c r="D1448" s="205" t="s">
        <v>453</v>
      </c>
      <c r="E1448" s="216" t="s">
        <v>19</v>
      </c>
      <c r="F1448" s="217" t="s">
        <v>1519</v>
      </c>
      <c r="G1448" s="215"/>
      <c r="H1448" s="218">
        <v>4.9000000000000002E-2</v>
      </c>
      <c r="I1448" s="219"/>
      <c r="J1448" s="215"/>
      <c r="K1448" s="215"/>
      <c r="L1448" s="220"/>
      <c r="M1448" s="221"/>
      <c r="N1448" s="222"/>
      <c r="O1448" s="222"/>
      <c r="P1448" s="222"/>
      <c r="Q1448" s="222"/>
      <c r="R1448" s="222"/>
      <c r="S1448" s="222"/>
      <c r="T1448" s="223"/>
      <c r="AT1448" s="224" t="s">
        <v>453</v>
      </c>
      <c r="AU1448" s="224" t="s">
        <v>91</v>
      </c>
      <c r="AV1448" s="14" t="s">
        <v>91</v>
      </c>
      <c r="AW1448" s="14" t="s">
        <v>37</v>
      </c>
      <c r="AX1448" s="14" t="s">
        <v>78</v>
      </c>
      <c r="AY1448" s="224" t="s">
        <v>443</v>
      </c>
    </row>
    <row r="1449" spans="2:51" s="14" customFormat="1">
      <c r="B1449" s="214"/>
      <c r="C1449" s="215"/>
      <c r="D1449" s="205" t="s">
        <v>453</v>
      </c>
      <c r="E1449" s="216" t="s">
        <v>19</v>
      </c>
      <c r="F1449" s="217" t="s">
        <v>1520</v>
      </c>
      <c r="G1449" s="215"/>
      <c r="H1449" s="218">
        <v>0.155</v>
      </c>
      <c r="I1449" s="219"/>
      <c r="J1449" s="215"/>
      <c r="K1449" s="215"/>
      <c r="L1449" s="220"/>
      <c r="M1449" s="221"/>
      <c r="N1449" s="222"/>
      <c r="O1449" s="222"/>
      <c r="P1449" s="222"/>
      <c r="Q1449" s="222"/>
      <c r="R1449" s="222"/>
      <c r="S1449" s="222"/>
      <c r="T1449" s="223"/>
      <c r="AT1449" s="224" t="s">
        <v>453</v>
      </c>
      <c r="AU1449" s="224" t="s">
        <v>91</v>
      </c>
      <c r="AV1449" s="14" t="s">
        <v>91</v>
      </c>
      <c r="AW1449" s="14" t="s">
        <v>37</v>
      </c>
      <c r="AX1449" s="14" t="s">
        <v>78</v>
      </c>
      <c r="AY1449" s="224" t="s">
        <v>443</v>
      </c>
    </row>
    <row r="1450" spans="2:51" s="16" customFormat="1">
      <c r="B1450" s="236"/>
      <c r="C1450" s="237"/>
      <c r="D1450" s="205" t="s">
        <v>453</v>
      </c>
      <c r="E1450" s="238" t="s">
        <v>19</v>
      </c>
      <c r="F1450" s="239" t="s">
        <v>581</v>
      </c>
      <c r="G1450" s="237"/>
      <c r="H1450" s="240">
        <v>1.4710000000000001</v>
      </c>
      <c r="I1450" s="241"/>
      <c r="J1450" s="237"/>
      <c r="K1450" s="237"/>
      <c r="L1450" s="242"/>
      <c r="M1450" s="243"/>
      <c r="N1450" s="244"/>
      <c r="O1450" s="244"/>
      <c r="P1450" s="244"/>
      <c r="Q1450" s="244"/>
      <c r="R1450" s="244"/>
      <c r="S1450" s="244"/>
      <c r="T1450" s="245"/>
      <c r="AT1450" s="246" t="s">
        <v>453</v>
      </c>
      <c r="AU1450" s="246" t="s">
        <v>91</v>
      </c>
      <c r="AV1450" s="16" t="s">
        <v>98</v>
      </c>
      <c r="AW1450" s="16" t="s">
        <v>37</v>
      </c>
      <c r="AX1450" s="16" t="s">
        <v>78</v>
      </c>
      <c r="AY1450" s="246" t="s">
        <v>443</v>
      </c>
    </row>
    <row r="1451" spans="2:51" s="13" customFormat="1">
      <c r="B1451" s="203"/>
      <c r="C1451" s="204"/>
      <c r="D1451" s="205" t="s">
        <v>453</v>
      </c>
      <c r="E1451" s="206" t="s">
        <v>19</v>
      </c>
      <c r="F1451" s="207" t="s">
        <v>985</v>
      </c>
      <c r="G1451" s="204"/>
      <c r="H1451" s="206" t="s">
        <v>19</v>
      </c>
      <c r="I1451" s="208"/>
      <c r="J1451" s="204"/>
      <c r="K1451" s="204"/>
      <c r="L1451" s="209"/>
      <c r="M1451" s="210"/>
      <c r="N1451" s="211"/>
      <c r="O1451" s="211"/>
      <c r="P1451" s="211"/>
      <c r="Q1451" s="211"/>
      <c r="R1451" s="211"/>
      <c r="S1451" s="211"/>
      <c r="T1451" s="212"/>
      <c r="AT1451" s="213" t="s">
        <v>453</v>
      </c>
      <c r="AU1451" s="213" t="s">
        <v>91</v>
      </c>
      <c r="AV1451" s="13" t="s">
        <v>85</v>
      </c>
      <c r="AW1451" s="13" t="s">
        <v>37</v>
      </c>
      <c r="AX1451" s="13" t="s">
        <v>78</v>
      </c>
      <c r="AY1451" s="213" t="s">
        <v>443</v>
      </c>
    </row>
    <row r="1452" spans="2:51" s="14" customFormat="1">
      <c r="B1452" s="214"/>
      <c r="C1452" s="215"/>
      <c r="D1452" s="205" t="s">
        <v>453</v>
      </c>
      <c r="E1452" s="216" t="s">
        <v>19</v>
      </c>
      <c r="F1452" s="217" t="s">
        <v>1509</v>
      </c>
      <c r="G1452" s="215"/>
      <c r="H1452" s="218">
        <v>0.05</v>
      </c>
      <c r="I1452" s="219"/>
      <c r="J1452" s="215"/>
      <c r="K1452" s="215"/>
      <c r="L1452" s="220"/>
      <c r="M1452" s="221"/>
      <c r="N1452" s="222"/>
      <c r="O1452" s="222"/>
      <c r="P1452" s="222"/>
      <c r="Q1452" s="222"/>
      <c r="R1452" s="222"/>
      <c r="S1452" s="222"/>
      <c r="T1452" s="223"/>
      <c r="AT1452" s="224" t="s">
        <v>453</v>
      </c>
      <c r="AU1452" s="224" t="s">
        <v>91</v>
      </c>
      <c r="AV1452" s="14" t="s">
        <v>91</v>
      </c>
      <c r="AW1452" s="14" t="s">
        <v>37</v>
      </c>
      <c r="AX1452" s="14" t="s">
        <v>78</v>
      </c>
      <c r="AY1452" s="224" t="s">
        <v>443</v>
      </c>
    </row>
    <row r="1453" spans="2:51" s="14" customFormat="1">
      <c r="B1453" s="214"/>
      <c r="C1453" s="215"/>
      <c r="D1453" s="205" t="s">
        <v>453</v>
      </c>
      <c r="E1453" s="216" t="s">
        <v>19</v>
      </c>
      <c r="F1453" s="217" t="s">
        <v>1510</v>
      </c>
      <c r="G1453" s="215"/>
      <c r="H1453" s="218">
        <v>0.13900000000000001</v>
      </c>
      <c r="I1453" s="219"/>
      <c r="J1453" s="215"/>
      <c r="K1453" s="215"/>
      <c r="L1453" s="220"/>
      <c r="M1453" s="221"/>
      <c r="N1453" s="222"/>
      <c r="O1453" s="222"/>
      <c r="P1453" s="222"/>
      <c r="Q1453" s="222"/>
      <c r="R1453" s="222"/>
      <c r="S1453" s="222"/>
      <c r="T1453" s="223"/>
      <c r="AT1453" s="224" t="s">
        <v>453</v>
      </c>
      <c r="AU1453" s="224" t="s">
        <v>91</v>
      </c>
      <c r="AV1453" s="14" t="s">
        <v>91</v>
      </c>
      <c r="AW1453" s="14" t="s">
        <v>37</v>
      </c>
      <c r="AX1453" s="14" t="s">
        <v>78</v>
      </c>
      <c r="AY1453" s="224" t="s">
        <v>443</v>
      </c>
    </row>
    <row r="1454" spans="2:51" s="14" customFormat="1">
      <c r="B1454" s="214"/>
      <c r="C1454" s="215"/>
      <c r="D1454" s="205" t="s">
        <v>453</v>
      </c>
      <c r="E1454" s="216" t="s">
        <v>19</v>
      </c>
      <c r="F1454" s="217" t="s">
        <v>1511</v>
      </c>
      <c r="G1454" s="215"/>
      <c r="H1454" s="218">
        <v>0.124</v>
      </c>
      <c r="I1454" s="219"/>
      <c r="J1454" s="215"/>
      <c r="K1454" s="215"/>
      <c r="L1454" s="220"/>
      <c r="M1454" s="221"/>
      <c r="N1454" s="222"/>
      <c r="O1454" s="222"/>
      <c r="P1454" s="222"/>
      <c r="Q1454" s="222"/>
      <c r="R1454" s="222"/>
      <c r="S1454" s="222"/>
      <c r="T1454" s="223"/>
      <c r="AT1454" s="224" t="s">
        <v>453</v>
      </c>
      <c r="AU1454" s="224" t="s">
        <v>91</v>
      </c>
      <c r="AV1454" s="14" t="s">
        <v>91</v>
      </c>
      <c r="AW1454" s="14" t="s">
        <v>37</v>
      </c>
      <c r="AX1454" s="14" t="s">
        <v>78</v>
      </c>
      <c r="AY1454" s="224" t="s">
        <v>443</v>
      </c>
    </row>
    <row r="1455" spans="2:51" s="14" customFormat="1">
      <c r="B1455" s="214"/>
      <c r="C1455" s="215"/>
      <c r="D1455" s="205" t="s">
        <v>453</v>
      </c>
      <c r="E1455" s="216" t="s">
        <v>19</v>
      </c>
      <c r="F1455" s="217" t="s">
        <v>1512</v>
      </c>
      <c r="G1455" s="215"/>
      <c r="H1455" s="218">
        <v>4.4999999999999998E-2</v>
      </c>
      <c r="I1455" s="219"/>
      <c r="J1455" s="215"/>
      <c r="K1455" s="215"/>
      <c r="L1455" s="220"/>
      <c r="M1455" s="221"/>
      <c r="N1455" s="222"/>
      <c r="O1455" s="222"/>
      <c r="P1455" s="222"/>
      <c r="Q1455" s="222"/>
      <c r="R1455" s="222"/>
      <c r="S1455" s="222"/>
      <c r="T1455" s="223"/>
      <c r="AT1455" s="224" t="s">
        <v>453</v>
      </c>
      <c r="AU1455" s="224" t="s">
        <v>91</v>
      </c>
      <c r="AV1455" s="14" t="s">
        <v>91</v>
      </c>
      <c r="AW1455" s="14" t="s">
        <v>37</v>
      </c>
      <c r="AX1455" s="14" t="s">
        <v>78</v>
      </c>
      <c r="AY1455" s="224" t="s">
        <v>443</v>
      </c>
    </row>
    <row r="1456" spans="2:51" s="14" customFormat="1">
      <c r="B1456" s="214"/>
      <c r="C1456" s="215"/>
      <c r="D1456" s="205" t="s">
        <v>453</v>
      </c>
      <c r="E1456" s="216" t="s">
        <v>19</v>
      </c>
      <c r="F1456" s="217" t="s">
        <v>1513</v>
      </c>
      <c r="G1456" s="215"/>
      <c r="H1456" s="218">
        <v>0.251</v>
      </c>
      <c r="I1456" s="219"/>
      <c r="J1456" s="215"/>
      <c r="K1456" s="215"/>
      <c r="L1456" s="220"/>
      <c r="M1456" s="221"/>
      <c r="N1456" s="222"/>
      <c r="O1456" s="222"/>
      <c r="P1456" s="222"/>
      <c r="Q1456" s="222"/>
      <c r="R1456" s="222"/>
      <c r="S1456" s="222"/>
      <c r="T1456" s="223"/>
      <c r="AT1456" s="224" t="s">
        <v>453</v>
      </c>
      <c r="AU1456" s="224" t="s">
        <v>91</v>
      </c>
      <c r="AV1456" s="14" t="s">
        <v>91</v>
      </c>
      <c r="AW1456" s="14" t="s">
        <v>37</v>
      </c>
      <c r="AX1456" s="14" t="s">
        <v>78</v>
      </c>
      <c r="AY1456" s="224" t="s">
        <v>443</v>
      </c>
    </row>
    <row r="1457" spans="2:51" s="14" customFormat="1">
      <c r="B1457" s="214"/>
      <c r="C1457" s="215"/>
      <c r="D1457" s="205" t="s">
        <v>453</v>
      </c>
      <c r="E1457" s="216" t="s">
        <v>19</v>
      </c>
      <c r="F1457" s="217" t="s">
        <v>1514</v>
      </c>
      <c r="G1457" s="215"/>
      <c r="H1457" s="218">
        <v>7.5999999999999998E-2</v>
      </c>
      <c r="I1457" s="219"/>
      <c r="J1457" s="215"/>
      <c r="K1457" s="215"/>
      <c r="L1457" s="220"/>
      <c r="M1457" s="221"/>
      <c r="N1457" s="222"/>
      <c r="O1457" s="222"/>
      <c r="P1457" s="222"/>
      <c r="Q1457" s="222"/>
      <c r="R1457" s="222"/>
      <c r="S1457" s="222"/>
      <c r="T1457" s="223"/>
      <c r="AT1457" s="224" t="s">
        <v>453</v>
      </c>
      <c r="AU1457" s="224" t="s">
        <v>91</v>
      </c>
      <c r="AV1457" s="14" t="s">
        <v>91</v>
      </c>
      <c r="AW1457" s="14" t="s">
        <v>37</v>
      </c>
      <c r="AX1457" s="14" t="s">
        <v>78</v>
      </c>
      <c r="AY1457" s="224" t="s">
        <v>443</v>
      </c>
    </row>
    <row r="1458" spans="2:51" s="14" customFormat="1">
      <c r="B1458" s="214"/>
      <c r="C1458" s="215"/>
      <c r="D1458" s="205" t="s">
        <v>453</v>
      </c>
      <c r="E1458" s="216" t="s">
        <v>19</v>
      </c>
      <c r="F1458" s="217" t="s">
        <v>1515</v>
      </c>
      <c r="G1458" s="215"/>
      <c r="H1458" s="218">
        <v>8.8999999999999996E-2</v>
      </c>
      <c r="I1458" s="219"/>
      <c r="J1458" s="215"/>
      <c r="K1458" s="215"/>
      <c r="L1458" s="220"/>
      <c r="M1458" s="221"/>
      <c r="N1458" s="222"/>
      <c r="O1458" s="222"/>
      <c r="P1458" s="222"/>
      <c r="Q1458" s="222"/>
      <c r="R1458" s="222"/>
      <c r="S1458" s="222"/>
      <c r="T1458" s="223"/>
      <c r="AT1458" s="224" t="s">
        <v>453</v>
      </c>
      <c r="AU1458" s="224" t="s">
        <v>91</v>
      </c>
      <c r="AV1458" s="14" t="s">
        <v>91</v>
      </c>
      <c r="AW1458" s="14" t="s">
        <v>37</v>
      </c>
      <c r="AX1458" s="14" t="s">
        <v>78</v>
      </c>
      <c r="AY1458" s="224" t="s">
        <v>443</v>
      </c>
    </row>
    <row r="1459" spans="2:51" s="14" customFormat="1">
      <c r="B1459" s="214"/>
      <c r="C1459" s="215"/>
      <c r="D1459" s="205" t="s">
        <v>453</v>
      </c>
      <c r="E1459" s="216" t="s">
        <v>19</v>
      </c>
      <c r="F1459" s="217" t="s">
        <v>1516</v>
      </c>
      <c r="G1459" s="215"/>
      <c r="H1459" s="218">
        <v>0.28199999999999997</v>
      </c>
      <c r="I1459" s="219"/>
      <c r="J1459" s="215"/>
      <c r="K1459" s="215"/>
      <c r="L1459" s="220"/>
      <c r="M1459" s="221"/>
      <c r="N1459" s="222"/>
      <c r="O1459" s="222"/>
      <c r="P1459" s="222"/>
      <c r="Q1459" s="222"/>
      <c r="R1459" s="222"/>
      <c r="S1459" s="222"/>
      <c r="T1459" s="223"/>
      <c r="AT1459" s="224" t="s">
        <v>453</v>
      </c>
      <c r="AU1459" s="224" t="s">
        <v>91</v>
      </c>
      <c r="AV1459" s="14" t="s">
        <v>91</v>
      </c>
      <c r="AW1459" s="14" t="s">
        <v>37</v>
      </c>
      <c r="AX1459" s="14" t="s">
        <v>78</v>
      </c>
      <c r="AY1459" s="224" t="s">
        <v>443</v>
      </c>
    </row>
    <row r="1460" spans="2:51" s="14" customFormat="1">
      <c r="B1460" s="214"/>
      <c r="C1460" s="215"/>
      <c r="D1460" s="205" t="s">
        <v>453</v>
      </c>
      <c r="E1460" s="216" t="s">
        <v>19</v>
      </c>
      <c r="F1460" s="217" t="s">
        <v>1517</v>
      </c>
      <c r="G1460" s="215"/>
      <c r="H1460" s="218">
        <v>0.14099999999999999</v>
      </c>
      <c r="I1460" s="219"/>
      <c r="J1460" s="215"/>
      <c r="K1460" s="215"/>
      <c r="L1460" s="220"/>
      <c r="M1460" s="221"/>
      <c r="N1460" s="222"/>
      <c r="O1460" s="222"/>
      <c r="P1460" s="222"/>
      <c r="Q1460" s="222"/>
      <c r="R1460" s="222"/>
      <c r="S1460" s="222"/>
      <c r="T1460" s="223"/>
      <c r="AT1460" s="224" t="s">
        <v>453</v>
      </c>
      <c r="AU1460" s="224" t="s">
        <v>91</v>
      </c>
      <c r="AV1460" s="14" t="s">
        <v>91</v>
      </c>
      <c r="AW1460" s="14" t="s">
        <v>37</v>
      </c>
      <c r="AX1460" s="14" t="s">
        <v>78</v>
      </c>
      <c r="AY1460" s="224" t="s">
        <v>443</v>
      </c>
    </row>
    <row r="1461" spans="2:51" s="14" customFormat="1">
      <c r="B1461" s="214"/>
      <c r="C1461" s="215"/>
      <c r="D1461" s="205" t="s">
        <v>453</v>
      </c>
      <c r="E1461" s="216" t="s">
        <v>19</v>
      </c>
      <c r="F1461" s="217" t="s">
        <v>1518</v>
      </c>
      <c r="G1461" s="215"/>
      <c r="H1461" s="218">
        <v>7.0000000000000007E-2</v>
      </c>
      <c r="I1461" s="219"/>
      <c r="J1461" s="215"/>
      <c r="K1461" s="215"/>
      <c r="L1461" s="220"/>
      <c r="M1461" s="221"/>
      <c r="N1461" s="222"/>
      <c r="O1461" s="222"/>
      <c r="P1461" s="222"/>
      <c r="Q1461" s="222"/>
      <c r="R1461" s="222"/>
      <c r="S1461" s="222"/>
      <c r="T1461" s="223"/>
      <c r="AT1461" s="224" t="s">
        <v>453</v>
      </c>
      <c r="AU1461" s="224" t="s">
        <v>91</v>
      </c>
      <c r="AV1461" s="14" t="s">
        <v>91</v>
      </c>
      <c r="AW1461" s="14" t="s">
        <v>37</v>
      </c>
      <c r="AX1461" s="14" t="s">
        <v>78</v>
      </c>
      <c r="AY1461" s="224" t="s">
        <v>443</v>
      </c>
    </row>
    <row r="1462" spans="2:51" s="14" customFormat="1">
      <c r="B1462" s="214"/>
      <c r="C1462" s="215"/>
      <c r="D1462" s="205" t="s">
        <v>453</v>
      </c>
      <c r="E1462" s="216" t="s">
        <v>19</v>
      </c>
      <c r="F1462" s="217" t="s">
        <v>1519</v>
      </c>
      <c r="G1462" s="215"/>
      <c r="H1462" s="218">
        <v>4.9000000000000002E-2</v>
      </c>
      <c r="I1462" s="219"/>
      <c r="J1462" s="215"/>
      <c r="K1462" s="215"/>
      <c r="L1462" s="220"/>
      <c r="M1462" s="221"/>
      <c r="N1462" s="222"/>
      <c r="O1462" s="222"/>
      <c r="P1462" s="222"/>
      <c r="Q1462" s="222"/>
      <c r="R1462" s="222"/>
      <c r="S1462" s="222"/>
      <c r="T1462" s="223"/>
      <c r="AT1462" s="224" t="s">
        <v>453</v>
      </c>
      <c r="AU1462" s="224" t="s">
        <v>91</v>
      </c>
      <c r="AV1462" s="14" t="s">
        <v>91</v>
      </c>
      <c r="AW1462" s="14" t="s">
        <v>37</v>
      </c>
      <c r="AX1462" s="14" t="s">
        <v>78</v>
      </c>
      <c r="AY1462" s="224" t="s">
        <v>443</v>
      </c>
    </row>
    <row r="1463" spans="2:51" s="14" customFormat="1">
      <c r="B1463" s="214"/>
      <c r="C1463" s="215"/>
      <c r="D1463" s="205" t="s">
        <v>453</v>
      </c>
      <c r="E1463" s="216" t="s">
        <v>19</v>
      </c>
      <c r="F1463" s="217" t="s">
        <v>1520</v>
      </c>
      <c r="G1463" s="215"/>
      <c r="H1463" s="218">
        <v>0.155</v>
      </c>
      <c r="I1463" s="219"/>
      <c r="J1463" s="215"/>
      <c r="K1463" s="215"/>
      <c r="L1463" s="220"/>
      <c r="M1463" s="221"/>
      <c r="N1463" s="222"/>
      <c r="O1463" s="222"/>
      <c r="P1463" s="222"/>
      <c r="Q1463" s="222"/>
      <c r="R1463" s="222"/>
      <c r="S1463" s="222"/>
      <c r="T1463" s="223"/>
      <c r="AT1463" s="224" t="s">
        <v>453</v>
      </c>
      <c r="AU1463" s="224" t="s">
        <v>91</v>
      </c>
      <c r="AV1463" s="14" t="s">
        <v>91</v>
      </c>
      <c r="AW1463" s="14" t="s">
        <v>37</v>
      </c>
      <c r="AX1463" s="14" t="s">
        <v>78</v>
      </c>
      <c r="AY1463" s="224" t="s">
        <v>443</v>
      </c>
    </row>
    <row r="1464" spans="2:51" s="14" customFormat="1">
      <c r="B1464" s="214"/>
      <c r="C1464" s="215"/>
      <c r="D1464" s="205" t="s">
        <v>453</v>
      </c>
      <c r="E1464" s="216" t="s">
        <v>19</v>
      </c>
      <c r="F1464" s="217" t="s">
        <v>1143</v>
      </c>
      <c r="G1464" s="215"/>
      <c r="H1464" s="218">
        <v>9.0999999999999998E-2</v>
      </c>
      <c r="I1464" s="219"/>
      <c r="J1464" s="215"/>
      <c r="K1464" s="215"/>
      <c r="L1464" s="220"/>
      <c r="M1464" s="221"/>
      <c r="N1464" s="222"/>
      <c r="O1464" s="222"/>
      <c r="P1464" s="222"/>
      <c r="Q1464" s="222"/>
      <c r="R1464" s="222"/>
      <c r="S1464" s="222"/>
      <c r="T1464" s="223"/>
      <c r="AT1464" s="224" t="s">
        <v>453</v>
      </c>
      <c r="AU1464" s="224" t="s">
        <v>91</v>
      </c>
      <c r="AV1464" s="14" t="s">
        <v>91</v>
      </c>
      <c r="AW1464" s="14" t="s">
        <v>37</v>
      </c>
      <c r="AX1464" s="14" t="s">
        <v>78</v>
      </c>
      <c r="AY1464" s="224" t="s">
        <v>443</v>
      </c>
    </row>
    <row r="1465" spans="2:51" s="16" customFormat="1">
      <c r="B1465" s="236"/>
      <c r="C1465" s="237"/>
      <c r="D1465" s="205" t="s">
        <v>453</v>
      </c>
      <c r="E1465" s="238" t="s">
        <v>19</v>
      </c>
      <c r="F1465" s="239" t="s">
        <v>581</v>
      </c>
      <c r="G1465" s="237"/>
      <c r="H1465" s="240">
        <v>1.5620000000000001</v>
      </c>
      <c r="I1465" s="241"/>
      <c r="J1465" s="237"/>
      <c r="K1465" s="237"/>
      <c r="L1465" s="242"/>
      <c r="M1465" s="243"/>
      <c r="N1465" s="244"/>
      <c r="O1465" s="244"/>
      <c r="P1465" s="244"/>
      <c r="Q1465" s="244"/>
      <c r="R1465" s="244"/>
      <c r="S1465" s="244"/>
      <c r="T1465" s="245"/>
      <c r="AT1465" s="246" t="s">
        <v>453</v>
      </c>
      <c r="AU1465" s="246" t="s">
        <v>91</v>
      </c>
      <c r="AV1465" s="16" t="s">
        <v>98</v>
      </c>
      <c r="AW1465" s="16" t="s">
        <v>37</v>
      </c>
      <c r="AX1465" s="16" t="s">
        <v>78</v>
      </c>
      <c r="AY1465" s="246" t="s">
        <v>443</v>
      </c>
    </row>
    <row r="1466" spans="2:51" s="13" customFormat="1">
      <c r="B1466" s="203"/>
      <c r="C1466" s="204"/>
      <c r="D1466" s="205" t="s">
        <v>453</v>
      </c>
      <c r="E1466" s="206" t="s">
        <v>19</v>
      </c>
      <c r="F1466" s="207" t="s">
        <v>1016</v>
      </c>
      <c r="G1466" s="204"/>
      <c r="H1466" s="206" t="s">
        <v>19</v>
      </c>
      <c r="I1466" s="208"/>
      <c r="J1466" s="204"/>
      <c r="K1466" s="204"/>
      <c r="L1466" s="209"/>
      <c r="M1466" s="210"/>
      <c r="N1466" s="211"/>
      <c r="O1466" s="211"/>
      <c r="P1466" s="211"/>
      <c r="Q1466" s="211"/>
      <c r="R1466" s="211"/>
      <c r="S1466" s="211"/>
      <c r="T1466" s="212"/>
      <c r="AT1466" s="213" t="s">
        <v>453</v>
      </c>
      <c r="AU1466" s="213" t="s">
        <v>91</v>
      </c>
      <c r="AV1466" s="13" t="s">
        <v>85</v>
      </c>
      <c r="AW1466" s="13" t="s">
        <v>37</v>
      </c>
      <c r="AX1466" s="13" t="s">
        <v>78</v>
      </c>
      <c r="AY1466" s="213" t="s">
        <v>443</v>
      </c>
    </row>
    <row r="1467" spans="2:51" s="14" customFormat="1">
      <c r="B1467" s="214"/>
      <c r="C1467" s="215"/>
      <c r="D1467" s="205" t="s">
        <v>453</v>
      </c>
      <c r="E1467" s="216" t="s">
        <v>19</v>
      </c>
      <c r="F1467" s="217" t="s">
        <v>1521</v>
      </c>
      <c r="G1467" s="215"/>
      <c r="H1467" s="218">
        <v>7.2999999999999995E-2</v>
      </c>
      <c r="I1467" s="219"/>
      <c r="J1467" s="215"/>
      <c r="K1467" s="215"/>
      <c r="L1467" s="220"/>
      <c r="M1467" s="221"/>
      <c r="N1467" s="222"/>
      <c r="O1467" s="222"/>
      <c r="P1467" s="222"/>
      <c r="Q1467" s="222"/>
      <c r="R1467" s="222"/>
      <c r="S1467" s="222"/>
      <c r="T1467" s="223"/>
      <c r="AT1467" s="224" t="s">
        <v>453</v>
      </c>
      <c r="AU1467" s="224" t="s">
        <v>91</v>
      </c>
      <c r="AV1467" s="14" t="s">
        <v>91</v>
      </c>
      <c r="AW1467" s="14" t="s">
        <v>37</v>
      </c>
      <c r="AX1467" s="14" t="s">
        <v>78</v>
      </c>
      <c r="AY1467" s="224" t="s">
        <v>443</v>
      </c>
    </row>
    <row r="1468" spans="2:51" s="14" customFormat="1">
      <c r="B1468" s="214"/>
      <c r="C1468" s="215"/>
      <c r="D1468" s="205" t="s">
        <v>453</v>
      </c>
      <c r="E1468" s="216" t="s">
        <v>19</v>
      </c>
      <c r="F1468" s="217" t="s">
        <v>1522</v>
      </c>
      <c r="G1468" s="215"/>
      <c r="H1468" s="218">
        <v>0.14599999999999999</v>
      </c>
      <c r="I1468" s="219"/>
      <c r="J1468" s="215"/>
      <c r="K1468" s="215"/>
      <c r="L1468" s="220"/>
      <c r="M1468" s="221"/>
      <c r="N1468" s="222"/>
      <c r="O1468" s="222"/>
      <c r="P1468" s="222"/>
      <c r="Q1468" s="222"/>
      <c r="R1468" s="222"/>
      <c r="S1468" s="222"/>
      <c r="T1468" s="223"/>
      <c r="AT1468" s="224" t="s">
        <v>453</v>
      </c>
      <c r="AU1468" s="224" t="s">
        <v>91</v>
      </c>
      <c r="AV1468" s="14" t="s">
        <v>91</v>
      </c>
      <c r="AW1468" s="14" t="s">
        <v>37</v>
      </c>
      <c r="AX1468" s="14" t="s">
        <v>78</v>
      </c>
      <c r="AY1468" s="224" t="s">
        <v>443</v>
      </c>
    </row>
    <row r="1469" spans="2:51" s="14" customFormat="1">
      <c r="B1469" s="214"/>
      <c r="C1469" s="215"/>
      <c r="D1469" s="205" t="s">
        <v>453</v>
      </c>
      <c r="E1469" s="216" t="s">
        <v>19</v>
      </c>
      <c r="F1469" s="217" t="s">
        <v>1523</v>
      </c>
      <c r="G1469" s="215"/>
      <c r="H1469" s="218">
        <v>0.154</v>
      </c>
      <c r="I1469" s="219"/>
      <c r="J1469" s="215"/>
      <c r="K1469" s="215"/>
      <c r="L1469" s="220"/>
      <c r="M1469" s="221"/>
      <c r="N1469" s="222"/>
      <c r="O1469" s="222"/>
      <c r="P1469" s="222"/>
      <c r="Q1469" s="222"/>
      <c r="R1469" s="222"/>
      <c r="S1469" s="222"/>
      <c r="T1469" s="223"/>
      <c r="AT1469" s="224" t="s">
        <v>453</v>
      </c>
      <c r="AU1469" s="224" t="s">
        <v>91</v>
      </c>
      <c r="AV1469" s="14" t="s">
        <v>91</v>
      </c>
      <c r="AW1469" s="14" t="s">
        <v>37</v>
      </c>
      <c r="AX1469" s="14" t="s">
        <v>78</v>
      </c>
      <c r="AY1469" s="224" t="s">
        <v>443</v>
      </c>
    </row>
    <row r="1470" spans="2:51" s="14" customFormat="1">
      <c r="B1470" s="214"/>
      <c r="C1470" s="215"/>
      <c r="D1470" s="205" t="s">
        <v>453</v>
      </c>
      <c r="E1470" s="216" t="s">
        <v>19</v>
      </c>
      <c r="F1470" s="217" t="s">
        <v>1524</v>
      </c>
      <c r="G1470" s="215"/>
      <c r="H1470" s="218">
        <v>4.7E-2</v>
      </c>
      <c r="I1470" s="219"/>
      <c r="J1470" s="215"/>
      <c r="K1470" s="215"/>
      <c r="L1470" s="220"/>
      <c r="M1470" s="221"/>
      <c r="N1470" s="222"/>
      <c r="O1470" s="222"/>
      <c r="P1470" s="222"/>
      <c r="Q1470" s="222"/>
      <c r="R1470" s="222"/>
      <c r="S1470" s="222"/>
      <c r="T1470" s="223"/>
      <c r="AT1470" s="224" t="s">
        <v>453</v>
      </c>
      <c r="AU1470" s="224" t="s">
        <v>91</v>
      </c>
      <c r="AV1470" s="14" t="s">
        <v>91</v>
      </c>
      <c r="AW1470" s="14" t="s">
        <v>37</v>
      </c>
      <c r="AX1470" s="14" t="s">
        <v>78</v>
      </c>
      <c r="AY1470" s="224" t="s">
        <v>443</v>
      </c>
    </row>
    <row r="1471" spans="2:51" s="14" customFormat="1">
      <c r="B1471" s="214"/>
      <c r="C1471" s="215"/>
      <c r="D1471" s="205" t="s">
        <v>453</v>
      </c>
      <c r="E1471" s="216" t="s">
        <v>19</v>
      </c>
      <c r="F1471" s="217" t="s">
        <v>1525</v>
      </c>
      <c r="G1471" s="215"/>
      <c r="H1471" s="218">
        <v>0.28499999999999998</v>
      </c>
      <c r="I1471" s="219"/>
      <c r="J1471" s="215"/>
      <c r="K1471" s="215"/>
      <c r="L1471" s="220"/>
      <c r="M1471" s="221"/>
      <c r="N1471" s="222"/>
      <c r="O1471" s="222"/>
      <c r="P1471" s="222"/>
      <c r="Q1471" s="222"/>
      <c r="R1471" s="222"/>
      <c r="S1471" s="222"/>
      <c r="T1471" s="223"/>
      <c r="AT1471" s="224" t="s">
        <v>453</v>
      </c>
      <c r="AU1471" s="224" t="s">
        <v>91</v>
      </c>
      <c r="AV1471" s="14" t="s">
        <v>91</v>
      </c>
      <c r="AW1471" s="14" t="s">
        <v>37</v>
      </c>
      <c r="AX1471" s="14" t="s">
        <v>78</v>
      </c>
      <c r="AY1471" s="224" t="s">
        <v>443</v>
      </c>
    </row>
    <row r="1472" spans="2:51" s="14" customFormat="1">
      <c r="B1472" s="214"/>
      <c r="C1472" s="215"/>
      <c r="D1472" s="205" t="s">
        <v>453</v>
      </c>
      <c r="E1472" s="216" t="s">
        <v>19</v>
      </c>
      <c r="F1472" s="217" t="s">
        <v>1526</v>
      </c>
      <c r="G1472" s="215"/>
      <c r="H1472" s="218">
        <v>9.6000000000000002E-2</v>
      </c>
      <c r="I1472" s="219"/>
      <c r="J1472" s="215"/>
      <c r="K1472" s="215"/>
      <c r="L1472" s="220"/>
      <c r="M1472" s="221"/>
      <c r="N1472" s="222"/>
      <c r="O1472" s="222"/>
      <c r="P1472" s="222"/>
      <c r="Q1472" s="222"/>
      <c r="R1472" s="222"/>
      <c r="S1472" s="222"/>
      <c r="T1472" s="223"/>
      <c r="AT1472" s="224" t="s">
        <v>453</v>
      </c>
      <c r="AU1472" s="224" t="s">
        <v>91</v>
      </c>
      <c r="AV1472" s="14" t="s">
        <v>91</v>
      </c>
      <c r="AW1472" s="14" t="s">
        <v>37</v>
      </c>
      <c r="AX1472" s="14" t="s">
        <v>78</v>
      </c>
      <c r="AY1472" s="224" t="s">
        <v>443</v>
      </c>
    </row>
    <row r="1473" spans="2:51" s="14" customFormat="1">
      <c r="B1473" s="214"/>
      <c r="C1473" s="215"/>
      <c r="D1473" s="205" t="s">
        <v>453</v>
      </c>
      <c r="E1473" s="216" t="s">
        <v>19</v>
      </c>
      <c r="F1473" s="217" t="s">
        <v>1527</v>
      </c>
      <c r="G1473" s="215"/>
      <c r="H1473" s="218">
        <v>9.2999999999999999E-2</v>
      </c>
      <c r="I1473" s="219"/>
      <c r="J1473" s="215"/>
      <c r="K1473" s="215"/>
      <c r="L1473" s="220"/>
      <c r="M1473" s="221"/>
      <c r="N1473" s="222"/>
      <c r="O1473" s="222"/>
      <c r="P1473" s="222"/>
      <c r="Q1473" s="222"/>
      <c r="R1473" s="222"/>
      <c r="S1473" s="222"/>
      <c r="T1473" s="223"/>
      <c r="AT1473" s="224" t="s">
        <v>453</v>
      </c>
      <c r="AU1473" s="224" t="s">
        <v>91</v>
      </c>
      <c r="AV1473" s="14" t="s">
        <v>91</v>
      </c>
      <c r="AW1473" s="14" t="s">
        <v>37</v>
      </c>
      <c r="AX1473" s="14" t="s">
        <v>78</v>
      </c>
      <c r="AY1473" s="224" t="s">
        <v>443</v>
      </c>
    </row>
    <row r="1474" spans="2:51" s="14" customFormat="1">
      <c r="B1474" s="214"/>
      <c r="C1474" s="215"/>
      <c r="D1474" s="205" t="s">
        <v>453</v>
      </c>
      <c r="E1474" s="216" t="s">
        <v>19</v>
      </c>
      <c r="F1474" s="217" t="s">
        <v>1528</v>
      </c>
      <c r="G1474" s="215"/>
      <c r="H1474" s="218">
        <v>0.29599999999999999</v>
      </c>
      <c r="I1474" s="219"/>
      <c r="J1474" s="215"/>
      <c r="K1474" s="215"/>
      <c r="L1474" s="220"/>
      <c r="M1474" s="221"/>
      <c r="N1474" s="222"/>
      <c r="O1474" s="222"/>
      <c r="P1474" s="222"/>
      <c r="Q1474" s="222"/>
      <c r="R1474" s="222"/>
      <c r="S1474" s="222"/>
      <c r="T1474" s="223"/>
      <c r="AT1474" s="224" t="s">
        <v>453</v>
      </c>
      <c r="AU1474" s="224" t="s">
        <v>91</v>
      </c>
      <c r="AV1474" s="14" t="s">
        <v>91</v>
      </c>
      <c r="AW1474" s="14" t="s">
        <v>37</v>
      </c>
      <c r="AX1474" s="14" t="s">
        <v>78</v>
      </c>
      <c r="AY1474" s="224" t="s">
        <v>443</v>
      </c>
    </row>
    <row r="1475" spans="2:51" s="14" customFormat="1">
      <c r="B1475" s="214"/>
      <c r="C1475" s="215"/>
      <c r="D1475" s="205" t="s">
        <v>453</v>
      </c>
      <c r="E1475" s="216" t="s">
        <v>19</v>
      </c>
      <c r="F1475" s="217" t="s">
        <v>1529</v>
      </c>
      <c r="G1475" s="215"/>
      <c r="H1475" s="218">
        <v>0.14899999999999999</v>
      </c>
      <c r="I1475" s="219"/>
      <c r="J1475" s="215"/>
      <c r="K1475" s="215"/>
      <c r="L1475" s="220"/>
      <c r="M1475" s="221"/>
      <c r="N1475" s="222"/>
      <c r="O1475" s="222"/>
      <c r="P1475" s="222"/>
      <c r="Q1475" s="222"/>
      <c r="R1475" s="222"/>
      <c r="S1475" s="222"/>
      <c r="T1475" s="223"/>
      <c r="AT1475" s="224" t="s">
        <v>453</v>
      </c>
      <c r="AU1475" s="224" t="s">
        <v>91</v>
      </c>
      <c r="AV1475" s="14" t="s">
        <v>91</v>
      </c>
      <c r="AW1475" s="14" t="s">
        <v>37</v>
      </c>
      <c r="AX1475" s="14" t="s">
        <v>78</v>
      </c>
      <c r="AY1475" s="224" t="s">
        <v>443</v>
      </c>
    </row>
    <row r="1476" spans="2:51" s="14" customFormat="1">
      <c r="B1476" s="214"/>
      <c r="C1476" s="215"/>
      <c r="D1476" s="205" t="s">
        <v>453</v>
      </c>
      <c r="E1476" s="216" t="s">
        <v>19</v>
      </c>
      <c r="F1476" s="217" t="s">
        <v>1530</v>
      </c>
      <c r="G1476" s="215"/>
      <c r="H1476" s="218">
        <v>7.2999999999999995E-2</v>
      </c>
      <c r="I1476" s="219"/>
      <c r="J1476" s="215"/>
      <c r="K1476" s="215"/>
      <c r="L1476" s="220"/>
      <c r="M1476" s="221"/>
      <c r="N1476" s="222"/>
      <c r="O1476" s="222"/>
      <c r="P1476" s="222"/>
      <c r="Q1476" s="222"/>
      <c r="R1476" s="222"/>
      <c r="S1476" s="222"/>
      <c r="T1476" s="223"/>
      <c r="AT1476" s="224" t="s">
        <v>453</v>
      </c>
      <c r="AU1476" s="224" t="s">
        <v>91</v>
      </c>
      <c r="AV1476" s="14" t="s">
        <v>91</v>
      </c>
      <c r="AW1476" s="14" t="s">
        <v>37</v>
      </c>
      <c r="AX1476" s="14" t="s">
        <v>78</v>
      </c>
      <c r="AY1476" s="224" t="s">
        <v>443</v>
      </c>
    </row>
    <row r="1477" spans="2:51" s="14" customFormat="1">
      <c r="B1477" s="214"/>
      <c r="C1477" s="215"/>
      <c r="D1477" s="205" t="s">
        <v>453</v>
      </c>
      <c r="E1477" s="216" t="s">
        <v>19</v>
      </c>
      <c r="F1477" s="217" t="s">
        <v>1531</v>
      </c>
      <c r="G1477" s="215"/>
      <c r="H1477" s="218">
        <v>5.0999999999999997E-2</v>
      </c>
      <c r="I1477" s="219"/>
      <c r="J1477" s="215"/>
      <c r="K1477" s="215"/>
      <c r="L1477" s="220"/>
      <c r="M1477" s="221"/>
      <c r="N1477" s="222"/>
      <c r="O1477" s="222"/>
      <c r="P1477" s="222"/>
      <c r="Q1477" s="222"/>
      <c r="R1477" s="222"/>
      <c r="S1477" s="222"/>
      <c r="T1477" s="223"/>
      <c r="AT1477" s="224" t="s">
        <v>453</v>
      </c>
      <c r="AU1477" s="224" t="s">
        <v>91</v>
      </c>
      <c r="AV1477" s="14" t="s">
        <v>91</v>
      </c>
      <c r="AW1477" s="14" t="s">
        <v>37</v>
      </c>
      <c r="AX1477" s="14" t="s">
        <v>78</v>
      </c>
      <c r="AY1477" s="224" t="s">
        <v>443</v>
      </c>
    </row>
    <row r="1478" spans="2:51" s="14" customFormat="1">
      <c r="B1478" s="214"/>
      <c r="C1478" s="215"/>
      <c r="D1478" s="205" t="s">
        <v>453</v>
      </c>
      <c r="E1478" s="216" t="s">
        <v>19</v>
      </c>
      <c r="F1478" s="217" t="s">
        <v>1532</v>
      </c>
      <c r="G1478" s="215"/>
      <c r="H1478" s="218">
        <v>0.16300000000000001</v>
      </c>
      <c r="I1478" s="219"/>
      <c r="J1478" s="215"/>
      <c r="K1478" s="215"/>
      <c r="L1478" s="220"/>
      <c r="M1478" s="221"/>
      <c r="N1478" s="222"/>
      <c r="O1478" s="222"/>
      <c r="P1478" s="222"/>
      <c r="Q1478" s="222"/>
      <c r="R1478" s="222"/>
      <c r="S1478" s="222"/>
      <c r="T1478" s="223"/>
      <c r="AT1478" s="224" t="s">
        <v>453</v>
      </c>
      <c r="AU1478" s="224" t="s">
        <v>91</v>
      </c>
      <c r="AV1478" s="14" t="s">
        <v>91</v>
      </c>
      <c r="AW1478" s="14" t="s">
        <v>37</v>
      </c>
      <c r="AX1478" s="14" t="s">
        <v>78</v>
      </c>
      <c r="AY1478" s="224" t="s">
        <v>443</v>
      </c>
    </row>
    <row r="1479" spans="2:51" s="14" customFormat="1">
      <c r="B1479" s="214"/>
      <c r="C1479" s="215"/>
      <c r="D1479" s="205" t="s">
        <v>453</v>
      </c>
      <c r="E1479" s="216" t="s">
        <v>19</v>
      </c>
      <c r="F1479" s="217" t="s">
        <v>1533</v>
      </c>
      <c r="G1479" s="215"/>
      <c r="H1479" s="218">
        <v>9.0999999999999998E-2</v>
      </c>
      <c r="I1479" s="219"/>
      <c r="J1479" s="215"/>
      <c r="K1479" s="215"/>
      <c r="L1479" s="220"/>
      <c r="M1479" s="221"/>
      <c r="N1479" s="222"/>
      <c r="O1479" s="222"/>
      <c r="P1479" s="222"/>
      <c r="Q1479" s="222"/>
      <c r="R1479" s="222"/>
      <c r="S1479" s="222"/>
      <c r="T1479" s="223"/>
      <c r="AT1479" s="224" t="s">
        <v>453</v>
      </c>
      <c r="AU1479" s="224" t="s">
        <v>91</v>
      </c>
      <c r="AV1479" s="14" t="s">
        <v>91</v>
      </c>
      <c r="AW1479" s="14" t="s">
        <v>37</v>
      </c>
      <c r="AX1479" s="14" t="s">
        <v>78</v>
      </c>
      <c r="AY1479" s="224" t="s">
        <v>443</v>
      </c>
    </row>
    <row r="1480" spans="2:51" s="16" customFormat="1">
      <c r="B1480" s="236"/>
      <c r="C1480" s="237"/>
      <c r="D1480" s="205" t="s">
        <v>453</v>
      </c>
      <c r="E1480" s="238" t="s">
        <v>19</v>
      </c>
      <c r="F1480" s="239" t="s">
        <v>581</v>
      </c>
      <c r="G1480" s="237"/>
      <c r="H1480" s="240">
        <v>1.7170000000000001</v>
      </c>
      <c r="I1480" s="241"/>
      <c r="J1480" s="237"/>
      <c r="K1480" s="237"/>
      <c r="L1480" s="242"/>
      <c r="M1480" s="243"/>
      <c r="N1480" s="244"/>
      <c r="O1480" s="244"/>
      <c r="P1480" s="244"/>
      <c r="Q1480" s="244"/>
      <c r="R1480" s="244"/>
      <c r="S1480" s="244"/>
      <c r="T1480" s="245"/>
      <c r="AT1480" s="246" t="s">
        <v>453</v>
      </c>
      <c r="AU1480" s="246" t="s">
        <v>91</v>
      </c>
      <c r="AV1480" s="16" t="s">
        <v>98</v>
      </c>
      <c r="AW1480" s="16" t="s">
        <v>37</v>
      </c>
      <c r="AX1480" s="16" t="s">
        <v>78</v>
      </c>
      <c r="AY1480" s="246" t="s">
        <v>443</v>
      </c>
    </row>
    <row r="1481" spans="2:51" s="13" customFormat="1">
      <c r="B1481" s="203"/>
      <c r="C1481" s="204"/>
      <c r="D1481" s="205" t="s">
        <v>453</v>
      </c>
      <c r="E1481" s="206" t="s">
        <v>19</v>
      </c>
      <c r="F1481" s="207" t="s">
        <v>1057</v>
      </c>
      <c r="G1481" s="204"/>
      <c r="H1481" s="206" t="s">
        <v>19</v>
      </c>
      <c r="I1481" s="208"/>
      <c r="J1481" s="204"/>
      <c r="K1481" s="204"/>
      <c r="L1481" s="209"/>
      <c r="M1481" s="210"/>
      <c r="N1481" s="211"/>
      <c r="O1481" s="211"/>
      <c r="P1481" s="211"/>
      <c r="Q1481" s="211"/>
      <c r="R1481" s="211"/>
      <c r="S1481" s="211"/>
      <c r="T1481" s="212"/>
      <c r="AT1481" s="213" t="s">
        <v>453</v>
      </c>
      <c r="AU1481" s="213" t="s">
        <v>91</v>
      </c>
      <c r="AV1481" s="13" t="s">
        <v>85</v>
      </c>
      <c r="AW1481" s="13" t="s">
        <v>37</v>
      </c>
      <c r="AX1481" s="13" t="s">
        <v>78</v>
      </c>
      <c r="AY1481" s="213" t="s">
        <v>443</v>
      </c>
    </row>
    <row r="1482" spans="2:51" s="14" customFormat="1">
      <c r="B1482" s="214"/>
      <c r="C1482" s="215"/>
      <c r="D1482" s="205" t="s">
        <v>453</v>
      </c>
      <c r="E1482" s="216" t="s">
        <v>19</v>
      </c>
      <c r="F1482" s="217" t="s">
        <v>1534</v>
      </c>
      <c r="G1482" s="215"/>
      <c r="H1482" s="218">
        <v>5.8999999999999997E-2</v>
      </c>
      <c r="I1482" s="219"/>
      <c r="J1482" s="215"/>
      <c r="K1482" s="215"/>
      <c r="L1482" s="220"/>
      <c r="M1482" s="221"/>
      <c r="N1482" s="222"/>
      <c r="O1482" s="222"/>
      <c r="P1482" s="222"/>
      <c r="Q1482" s="222"/>
      <c r="R1482" s="222"/>
      <c r="S1482" s="222"/>
      <c r="T1482" s="223"/>
      <c r="AT1482" s="224" t="s">
        <v>453</v>
      </c>
      <c r="AU1482" s="224" t="s">
        <v>91</v>
      </c>
      <c r="AV1482" s="14" t="s">
        <v>91</v>
      </c>
      <c r="AW1482" s="14" t="s">
        <v>37</v>
      </c>
      <c r="AX1482" s="14" t="s">
        <v>78</v>
      </c>
      <c r="AY1482" s="224" t="s">
        <v>443</v>
      </c>
    </row>
    <row r="1483" spans="2:51" s="14" customFormat="1">
      <c r="B1483" s="214"/>
      <c r="C1483" s="215"/>
      <c r="D1483" s="205" t="s">
        <v>453</v>
      </c>
      <c r="E1483" s="216" t="s">
        <v>19</v>
      </c>
      <c r="F1483" s="217" t="s">
        <v>1535</v>
      </c>
      <c r="G1483" s="215"/>
      <c r="H1483" s="218">
        <v>0.14399999999999999</v>
      </c>
      <c r="I1483" s="219"/>
      <c r="J1483" s="215"/>
      <c r="K1483" s="215"/>
      <c r="L1483" s="220"/>
      <c r="M1483" s="221"/>
      <c r="N1483" s="222"/>
      <c r="O1483" s="222"/>
      <c r="P1483" s="222"/>
      <c r="Q1483" s="222"/>
      <c r="R1483" s="222"/>
      <c r="S1483" s="222"/>
      <c r="T1483" s="223"/>
      <c r="AT1483" s="224" t="s">
        <v>453</v>
      </c>
      <c r="AU1483" s="224" t="s">
        <v>91</v>
      </c>
      <c r="AV1483" s="14" t="s">
        <v>91</v>
      </c>
      <c r="AW1483" s="14" t="s">
        <v>37</v>
      </c>
      <c r="AX1483" s="14" t="s">
        <v>78</v>
      </c>
      <c r="AY1483" s="224" t="s">
        <v>443</v>
      </c>
    </row>
    <row r="1484" spans="2:51" s="14" customFormat="1">
      <c r="B1484" s="214"/>
      <c r="C1484" s="215"/>
      <c r="D1484" s="205" t="s">
        <v>453</v>
      </c>
      <c r="E1484" s="216" t="s">
        <v>19</v>
      </c>
      <c r="F1484" s="217" t="s">
        <v>1536</v>
      </c>
      <c r="G1484" s="215"/>
      <c r="H1484" s="218">
        <v>0.442</v>
      </c>
      <c r="I1484" s="219"/>
      <c r="J1484" s="215"/>
      <c r="K1484" s="215"/>
      <c r="L1484" s="220"/>
      <c r="M1484" s="221"/>
      <c r="N1484" s="222"/>
      <c r="O1484" s="222"/>
      <c r="P1484" s="222"/>
      <c r="Q1484" s="222"/>
      <c r="R1484" s="222"/>
      <c r="S1484" s="222"/>
      <c r="T1484" s="223"/>
      <c r="AT1484" s="224" t="s">
        <v>453</v>
      </c>
      <c r="AU1484" s="224" t="s">
        <v>91</v>
      </c>
      <c r="AV1484" s="14" t="s">
        <v>91</v>
      </c>
      <c r="AW1484" s="14" t="s">
        <v>37</v>
      </c>
      <c r="AX1484" s="14" t="s">
        <v>78</v>
      </c>
      <c r="AY1484" s="224" t="s">
        <v>443</v>
      </c>
    </row>
    <row r="1485" spans="2:51" s="14" customFormat="1">
      <c r="B1485" s="214"/>
      <c r="C1485" s="215"/>
      <c r="D1485" s="205" t="s">
        <v>453</v>
      </c>
      <c r="E1485" s="216" t="s">
        <v>19</v>
      </c>
      <c r="F1485" s="217" t="s">
        <v>1537</v>
      </c>
      <c r="G1485" s="215"/>
      <c r="H1485" s="218">
        <v>0.125</v>
      </c>
      <c r="I1485" s="219"/>
      <c r="J1485" s="215"/>
      <c r="K1485" s="215"/>
      <c r="L1485" s="220"/>
      <c r="M1485" s="221"/>
      <c r="N1485" s="222"/>
      <c r="O1485" s="222"/>
      <c r="P1485" s="222"/>
      <c r="Q1485" s="222"/>
      <c r="R1485" s="222"/>
      <c r="S1485" s="222"/>
      <c r="T1485" s="223"/>
      <c r="AT1485" s="224" t="s">
        <v>453</v>
      </c>
      <c r="AU1485" s="224" t="s">
        <v>91</v>
      </c>
      <c r="AV1485" s="14" t="s">
        <v>91</v>
      </c>
      <c r="AW1485" s="14" t="s">
        <v>37</v>
      </c>
      <c r="AX1485" s="14" t="s">
        <v>78</v>
      </c>
      <c r="AY1485" s="224" t="s">
        <v>443</v>
      </c>
    </row>
    <row r="1486" spans="2:51" s="14" customFormat="1">
      <c r="B1486" s="214"/>
      <c r="C1486" s="215"/>
      <c r="D1486" s="205" t="s">
        <v>453</v>
      </c>
      <c r="E1486" s="216" t="s">
        <v>19</v>
      </c>
      <c r="F1486" s="217" t="s">
        <v>1538</v>
      </c>
      <c r="G1486" s="215"/>
      <c r="H1486" s="218">
        <v>0.13400000000000001</v>
      </c>
      <c r="I1486" s="219"/>
      <c r="J1486" s="215"/>
      <c r="K1486" s="215"/>
      <c r="L1486" s="220"/>
      <c r="M1486" s="221"/>
      <c r="N1486" s="222"/>
      <c r="O1486" s="222"/>
      <c r="P1486" s="222"/>
      <c r="Q1486" s="222"/>
      <c r="R1486" s="222"/>
      <c r="S1486" s="222"/>
      <c r="T1486" s="223"/>
      <c r="AT1486" s="224" t="s">
        <v>453</v>
      </c>
      <c r="AU1486" s="224" t="s">
        <v>91</v>
      </c>
      <c r="AV1486" s="14" t="s">
        <v>91</v>
      </c>
      <c r="AW1486" s="14" t="s">
        <v>37</v>
      </c>
      <c r="AX1486" s="14" t="s">
        <v>78</v>
      </c>
      <c r="AY1486" s="224" t="s">
        <v>443</v>
      </c>
    </row>
    <row r="1487" spans="2:51" s="14" customFormat="1">
      <c r="B1487" s="214"/>
      <c r="C1487" s="215"/>
      <c r="D1487" s="205" t="s">
        <v>453</v>
      </c>
      <c r="E1487" s="216" t="s">
        <v>19</v>
      </c>
      <c r="F1487" s="217" t="s">
        <v>1539</v>
      </c>
      <c r="G1487" s="215"/>
      <c r="H1487" s="218">
        <v>9.0999999999999998E-2</v>
      </c>
      <c r="I1487" s="219"/>
      <c r="J1487" s="215"/>
      <c r="K1487" s="215"/>
      <c r="L1487" s="220"/>
      <c r="M1487" s="221"/>
      <c r="N1487" s="222"/>
      <c r="O1487" s="222"/>
      <c r="P1487" s="222"/>
      <c r="Q1487" s="222"/>
      <c r="R1487" s="222"/>
      <c r="S1487" s="222"/>
      <c r="T1487" s="223"/>
      <c r="AT1487" s="224" t="s">
        <v>453</v>
      </c>
      <c r="AU1487" s="224" t="s">
        <v>91</v>
      </c>
      <c r="AV1487" s="14" t="s">
        <v>91</v>
      </c>
      <c r="AW1487" s="14" t="s">
        <v>37</v>
      </c>
      <c r="AX1487" s="14" t="s">
        <v>78</v>
      </c>
      <c r="AY1487" s="224" t="s">
        <v>443</v>
      </c>
    </row>
    <row r="1488" spans="2:51" s="16" customFormat="1">
      <c r="B1488" s="236"/>
      <c r="C1488" s="237"/>
      <c r="D1488" s="205" t="s">
        <v>453</v>
      </c>
      <c r="E1488" s="238" t="s">
        <v>19</v>
      </c>
      <c r="F1488" s="239" t="s">
        <v>581</v>
      </c>
      <c r="G1488" s="237"/>
      <c r="H1488" s="240">
        <v>0.995</v>
      </c>
      <c r="I1488" s="241"/>
      <c r="J1488" s="237"/>
      <c r="K1488" s="237"/>
      <c r="L1488" s="242"/>
      <c r="M1488" s="243"/>
      <c r="N1488" s="244"/>
      <c r="O1488" s="244"/>
      <c r="P1488" s="244"/>
      <c r="Q1488" s="244"/>
      <c r="R1488" s="244"/>
      <c r="S1488" s="244"/>
      <c r="T1488" s="245"/>
      <c r="AT1488" s="246" t="s">
        <v>453</v>
      </c>
      <c r="AU1488" s="246" t="s">
        <v>91</v>
      </c>
      <c r="AV1488" s="16" t="s">
        <v>98</v>
      </c>
      <c r="AW1488" s="16" t="s">
        <v>37</v>
      </c>
      <c r="AX1488" s="16" t="s">
        <v>78</v>
      </c>
      <c r="AY1488" s="246" t="s">
        <v>443</v>
      </c>
    </row>
    <row r="1489" spans="1:65" s="15" customFormat="1">
      <c r="B1489" s="225"/>
      <c r="C1489" s="226"/>
      <c r="D1489" s="205" t="s">
        <v>453</v>
      </c>
      <c r="E1489" s="227" t="s">
        <v>19</v>
      </c>
      <c r="F1489" s="228" t="s">
        <v>456</v>
      </c>
      <c r="G1489" s="226"/>
      <c r="H1489" s="229">
        <v>6.5129999999999999</v>
      </c>
      <c r="I1489" s="230"/>
      <c r="J1489" s="226"/>
      <c r="K1489" s="226"/>
      <c r="L1489" s="231"/>
      <c r="M1489" s="232"/>
      <c r="N1489" s="233"/>
      <c r="O1489" s="233"/>
      <c r="P1489" s="233"/>
      <c r="Q1489" s="233"/>
      <c r="R1489" s="233"/>
      <c r="S1489" s="233"/>
      <c r="T1489" s="234"/>
      <c r="AT1489" s="235" t="s">
        <v>453</v>
      </c>
      <c r="AU1489" s="235" t="s">
        <v>91</v>
      </c>
      <c r="AV1489" s="15" t="s">
        <v>449</v>
      </c>
      <c r="AW1489" s="15" t="s">
        <v>37</v>
      </c>
      <c r="AX1489" s="15" t="s">
        <v>85</v>
      </c>
      <c r="AY1489" s="235" t="s">
        <v>443</v>
      </c>
    </row>
    <row r="1490" spans="1:65" s="2" customFormat="1" ht="24.2" customHeight="1">
      <c r="A1490" s="37"/>
      <c r="B1490" s="38"/>
      <c r="C1490" s="185" t="s">
        <v>1540</v>
      </c>
      <c r="D1490" s="185" t="s">
        <v>445</v>
      </c>
      <c r="E1490" s="186" t="s">
        <v>1541</v>
      </c>
      <c r="F1490" s="187" t="s">
        <v>1542</v>
      </c>
      <c r="G1490" s="188" t="s">
        <v>181</v>
      </c>
      <c r="H1490" s="189">
        <v>8.3179999999999996</v>
      </c>
      <c r="I1490" s="190"/>
      <c r="J1490" s="191">
        <f>ROUND(I1490*H1490,2)</f>
        <v>0</v>
      </c>
      <c r="K1490" s="187" t="s">
        <v>448</v>
      </c>
      <c r="L1490" s="42"/>
      <c r="M1490" s="192" t="s">
        <v>19</v>
      </c>
      <c r="N1490" s="193" t="s">
        <v>50</v>
      </c>
      <c r="O1490" s="67"/>
      <c r="P1490" s="194">
        <f>O1490*H1490</f>
        <v>0</v>
      </c>
      <c r="Q1490" s="194">
        <v>2.4533999999999998</v>
      </c>
      <c r="R1490" s="194">
        <f>Q1490*H1490</f>
        <v>20.407381199999996</v>
      </c>
      <c r="S1490" s="194">
        <v>0</v>
      </c>
      <c r="T1490" s="195">
        <f>S1490*H1490</f>
        <v>0</v>
      </c>
      <c r="U1490" s="37"/>
      <c r="V1490" s="37"/>
      <c r="W1490" s="37"/>
      <c r="X1490" s="37"/>
      <c r="Y1490" s="37"/>
      <c r="Z1490" s="37"/>
      <c r="AA1490" s="37"/>
      <c r="AB1490" s="37"/>
      <c r="AC1490" s="37"/>
      <c r="AD1490" s="37"/>
      <c r="AE1490" s="37"/>
      <c r="AR1490" s="196" t="s">
        <v>449</v>
      </c>
      <c r="AT1490" s="196" t="s">
        <v>445</v>
      </c>
      <c r="AU1490" s="196" t="s">
        <v>91</v>
      </c>
      <c r="AY1490" s="20" t="s">
        <v>443</v>
      </c>
      <c r="BE1490" s="197">
        <f>IF(N1490="základní",J1490,0)</f>
        <v>0</v>
      </c>
      <c r="BF1490" s="197">
        <f>IF(N1490="snížená",J1490,0)</f>
        <v>0</v>
      </c>
      <c r="BG1490" s="197">
        <f>IF(N1490="zákl. přenesená",J1490,0)</f>
        <v>0</v>
      </c>
      <c r="BH1490" s="197">
        <f>IF(N1490="sníž. přenesená",J1490,0)</f>
        <v>0</v>
      </c>
      <c r="BI1490" s="197">
        <f>IF(N1490="nulová",J1490,0)</f>
        <v>0</v>
      </c>
      <c r="BJ1490" s="20" t="s">
        <v>91</v>
      </c>
      <c r="BK1490" s="197">
        <f>ROUND(I1490*H1490,2)</f>
        <v>0</v>
      </c>
      <c r="BL1490" s="20" t="s">
        <v>449</v>
      </c>
      <c r="BM1490" s="196" t="s">
        <v>1543</v>
      </c>
    </row>
    <row r="1491" spans="1:65" s="2" customFormat="1">
      <c r="A1491" s="37"/>
      <c r="B1491" s="38"/>
      <c r="C1491" s="39"/>
      <c r="D1491" s="198" t="s">
        <v>451</v>
      </c>
      <c r="E1491" s="39"/>
      <c r="F1491" s="199" t="s">
        <v>1544</v>
      </c>
      <c r="G1491" s="39"/>
      <c r="H1491" s="39"/>
      <c r="I1491" s="200"/>
      <c r="J1491" s="39"/>
      <c r="K1491" s="39"/>
      <c r="L1491" s="42"/>
      <c r="M1491" s="201"/>
      <c r="N1491" s="202"/>
      <c r="O1491" s="67"/>
      <c r="P1491" s="67"/>
      <c r="Q1491" s="67"/>
      <c r="R1491" s="67"/>
      <c r="S1491" s="67"/>
      <c r="T1491" s="68"/>
      <c r="U1491" s="37"/>
      <c r="V1491" s="37"/>
      <c r="W1491" s="37"/>
      <c r="X1491" s="37"/>
      <c r="Y1491" s="37"/>
      <c r="Z1491" s="37"/>
      <c r="AA1491" s="37"/>
      <c r="AB1491" s="37"/>
      <c r="AC1491" s="37"/>
      <c r="AD1491" s="37"/>
      <c r="AE1491" s="37"/>
      <c r="AT1491" s="20" t="s">
        <v>451</v>
      </c>
      <c r="AU1491" s="20" t="s">
        <v>91</v>
      </c>
    </row>
    <row r="1492" spans="1:65" s="13" customFormat="1">
      <c r="B1492" s="203"/>
      <c r="C1492" s="204"/>
      <c r="D1492" s="205" t="s">
        <v>453</v>
      </c>
      <c r="E1492" s="206" t="s">
        <v>19</v>
      </c>
      <c r="F1492" s="207" t="s">
        <v>955</v>
      </c>
      <c r="G1492" s="204"/>
      <c r="H1492" s="206" t="s">
        <v>19</v>
      </c>
      <c r="I1492" s="208"/>
      <c r="J1492" s="204"/>
      <c r="K1492" s="204"/>
      <c r="L1492" s="209"/>
      <c r="M1492" s="210"/>
      <c r="N1492" s="211"/>
      <c r="O1492" s="211"/>
      <c r="P1492" s="211"/>
      <c r="Q1492" s="211"/>
      <c r="R1492" s="211"/>
      <c r="S1492" s="211"/>
      <c r="T1492" s="212"/>
      <c r="AT1492" s="213" t="s">
        <v>453</v>
      </c>
      <c r="AU1492" s="213" t="s">
        <v>91</v>
      </c>
      <c r="AV1492" s="13" t="s">
        <v>85</v>
      </c>
      <c r="AW1492" s="13" t="s">
        <v>37</v>
      </c>
      <c r="AX1492" s="13" t="s">
        <v>78</v>
      </c>
      <c r="AY1492" s="213" t="s">
        <v>443</v>
      </c>
    </row>
    <row r="1493" spans="1:65" s="14" customFormat="1">
      <c r="B1493" s="214"/>
      <c r="C1493" s="215"/>
      <c r="D1493" s="205" t="s">
        <v>453</v>
      </c>
      <c r="E1493" s="216" t="s">
        <v>19</v>
      </c>
      <c r="F1493" s="217" t="s">
        <v>1545</v>
      </c>
      <c r="G1493" s="215"/>
      <c r="H1493" s="218">
        <v>0.84399999999999997</v>
      </c>
      <c r="I1493" s="219"/>
      <c r="J1493" s="215"/>
      <c r="K1493" s="215"/>
      <c r="L1493" s="220"/>
      <c r="M1493" s="221"/>
      <c r="N1493" s="222"/>
      <c r="O1493" s="222"/>
      <c r="P1493" s="222"/>
      <c r="Q1493" s="222"/>
      <c r="R1493" s="222"/>
      <c r="S1493" s="222"/>
      <c r="T1493" s="223"/>
      <c r="AT1493" s="224" t="s">
        <v>453</v>
      </c>
      <c r="AU1493" s="224" t="s">
        <v>91</v>
      </c>
      <c r="AV1493" s="14" t="s">
        <v>91</v>
      </c>
      <c r="AW1493" s="14" t="s">
        <v>37</v>
      </c>
      <c r="AX1493" s="14" t="s">
        <v>78</v>
      </c>
      <c r="AY1493" s="224" t="s">
        <v>443</v>
      </c>
    </row>
    <row r="1494" spans="1:65" s="14" customFormat="1">
      <c r="B1494" s="214"/>
      <c r="C1494" s="215"/>
      <c r="D1494" s="205" t="s">
        <v>453</v>
      </c>
      <c r="E1494" s="216" t="s">
        <v>19</v>
      </c>
      <c r="F1494" s="217" t="s">
        <v>1546</v>
      </c>
      <c r="G1494" s="215"/>
      <c r="H1494" s="218">
        <v>0.128</v>
      </c>
      <c r="I1494" s="219"/>
      <c r="J1494" s="215"/>
      <c r="K1494" s="215"/>
      <c r="L1494" s="220"/>
      <c r="M1494" s="221"/>
      <c r="N1494" s="222"/>
      <c r="O1494" s="222"/>
      <c r="P1494" s="222"/>
      <c r="Q1494" s="222"/>
      <c r="R1494" s="222"/>
      <c r="S1494" s="222"/>
      <c r="T1494" s="223"/>
      <c r="AT1494" s="224" t="s">
        <v>453</v>
      </c>
      <c r="AU1494" s="224" t="s">
        <v>91</v>
      </c>
      <c r="AV1494" s="14" t="s">
        <v>91</v>
      </c>
      <c r="AW1494" s="14" t="s">
        <v>37</v>
      </c>
      <c r="AX1494" s="14" t="s">
        <v>78</v>
      </c>
      <c r="AY1494" s="224" t="s">
        <v>443</v>
      </c>
    </row>
    <row r="1495" spans="1:65" s="16" customFormat="1">
      <c r="B1495" s="236"/>
      <c r="C1495" s="237"/>
      <c r="D1495" s="205" t="s">
        <v>453</v>
      </c>
      <c r="E1495" s="238" t="s">
        <v>19</v>
      </c>
      <c r="F1495" s="239" t="s">
        <v>581</v>
      </c>
      <c r="G1495" s="237"/>
      <c r="H1495" s="240">
        <v>0.97199999999999998</v>
      </c>
      <c r="I1495" s="241"/>
      <c r="J1495" s="237"/>
      <c r="K1495" s="237"/>
      <c r="L1495" s="242"/>
      <c r="M1495" s="243"/>
      <c r="N1495" s="244"/>
      <c r="O1495" s="244"/>
      <c r="P1495" s="244"/>
      <c r="Q1495" s="244"/>
      <c r="R1495" s="244"/>
      <c r="S1495" s="244"/>
      <c r="T1495" s="245"/>
      <c r="AT1495" s="246" t="s">
        <v>453</v>
      </c>
      <c r="AU1495" s="246" t="s">
        <v>91</v>
      </c>
      <c r="AV1495" s="16" t="s">
        <v>98</v>
      </c>
      <c r="AW1495" s="16" t="s">
        <v>37</v>
      </c>
      <c r="AX1495" s="16" t="s">
        <v>78</v>
      </c>
      <c r="AY1495" s="246" t="s">
        <v>443</v>
      </c>
    </row>
    <row r="1496" spans="1:65" s="13" customFormat="1">
      <c r="B1496" s="203"/>
      <c r="C1496" s="204"/>
      <c r="D1496" s="205" t="s">
        <v>453</v>
      </c>
      <c r="E1496" s="206" t="s">
        <v>19</v>
      </c>
      <c r="F1496" s="207" t="s">
        <v>1464</v>
      </c>
      <c r="G1496" s="204"/>
      <c r="H1496" s="206" t="s">
        <v>19</v>
      </c>
      <c r="I1496" s="208"/>
      <c r="J1496" s="204"/>
      <c r="K1496" s="204"/>
      <c r="L1496" s="209"/>
      <c r="M1496" s="210"/>
      <c r="N1496" s="211"/>
      <c r="O1496" s="211"/>
      <c r="P1496" s="211"/>
      <c r="Q1496" s="211"/>
      <c r="R1496" s="211"/>
      <c r="S1496" s="211"/>
      <c r="T1496" s="212"/>
      <c r="AT1496" s="213" t="s">
        <v>453</v>
      </c>
      <c r="AU1496" s="213" t="s">
        <v>91</v>
      </c>
      <c r="AV1496" s="13" t="s">
        <v>85</v>
      </c>
      <c r="AW1496" s="13" t="s">
        <v>37</v>
      </c>
      <c r="AX1496" s="13" t="s">
        <v>78</v>
      </c>
      <c r="AY1496" s="213" t="s">
        <v>443</v>
      </c>
    </row>
    <row r="1497" spans="1:65" s="14" customFormat="1" ht="33.75">
      <c r="B1497" s="214"/>
      <c r="C1497" s="215"/>
      <c r="D1497" s="205" t="s">
        <v>453</v>
      </c>
      <c r="E1497" s="216" t="s">
        <v>19</v>
      </c>
      <c r="F1497" s="217" t="s">
        <v>1547</v>
      </c>
      <c r="G1497" s="215"/>
      <c r="H1497" s="218">
        <v>4.1310000000000002</v>
      </c>
      <c r="I1497" s="219"/>
      <c r="J1497" s="215"/>
      <c r="K1497" s="215"/>
      <c r="L1497" s="220"/>
      <c r="M1497" s="221"/>
      <c r="N1497" s="222"/>
      <c r="O1497" s="222"/>
      <c r="P1497" s="222"/>
      <c r="Q1497" s="222"/>
      <c r="R1497" s="222"/>
      <c r="S1497" s="222"/>
      <c r="T1497" s="223"/>
      <c r="AT1497" s="224" t="s">
        <v>453</v>
      </c>
      <c r="AU1497" s="224" t="s">
        <v>91</v>
      </c>
      <c r="AV1497" s="14" t="s">
        <v>91</v>
      </c>
      <c r="AW1497" s="14" t="s">
        <v>37</v>
      </c>
      <c r="AX1497" s="14" t="s">
        <v>78</v>
      </c>
      <c r="AY1497" s="224" t="s">
        <v>443</v>
      </c>
    </row>
    <row r="1498" spans="1:65" s="14" customFormat="1">
      <c r="B1498" s="214"/>
      <c r="C1498" s="215"/>
      <c r="D1498" s="205" t="s">
        <v>453</v>
      </c>
      <c r="E1498" s="216" t="s">
        <v>19</v>
      </c>
      <c r="F1498" s="217" t="s">
        <v>1548</v>
      </c>
      <c r="G1498" s="215"/>
      <c r="H1498" s="218">
        <v>1.115</v>
      </c>
      <c r="I1498" s="219"/>
      <c r="J1498" s="215"/>
      <c r="K1498" s="215"/>
      <c r="L1498" s="220"/>
      <c r="M1498" s="221"/>
      <c r="N1498" s="222"/>
      <c r="O1498" s="222"/>
      <c r="P1498" s="222"/>
      <c r="Q1498" s="222"/>
      <c r="R1498" s="222"/>
      <c r="S1498" s="222"/>
      <c r="T1498" s="223"/>
      <c r="AT1498" s="224" t="s">
        <v>453</v>
      </c>
      <c r="AU1498" s="224" t="s">
        <v>91</v>
      </c>
      <c r="AV1498" s="14" t="s">
        <v>91</v>
      </c>
      <c r="AW1498" s="14" t="s">
        <v>37</v>
      </c>
      <c r="AX1498" s="14" t="s">
        <v>78</v>
      </c>
      <c r="AY1498" s="224" t="s">
        <v>443</v>
      </c>
    </row>
    <row r="1499" spans="1:65" s="16" customFormat="1">
      <c r="B1499" s="236"/>
      <c r="C1499" s="237"/>
      <c r="D1499" s="205" t="s">
        <v>453</v>
      </c>
      <c r="E1499" s="238" t="s">
        <v>19</v>
      </c>
      <c r="F1499" s="239" t="s">
        <v>581</v>
      </c>
      <c r="G1499" s="237"/>
      <c r="H1499" s="240">
        <v>5.2460000000000004</v>
      </c>
      <c r="I1499" s="241"/>
      <c r="J1499" s="237"/>
      <c r="K1499" s="237"/>
      <c r="L1499" s="242"/>
      <c r="M1499" s="243"/>
      <c r="N1499" s="244"/>
      <c r="O1499" s="244"/>
      <c r="P1499" s="244"/>
      <c r="Q1499" s="244"/>
      <c r="R1499" s="244"/>
      <c r="S1499" s="244"/>
      <c r="T1499" s="245"/>
      <c r="AT1499" s="246" t="s">
        <v>453</v>
      </c>
      <c r="AU1499" s="246" t="s">
        <v>91</v>
      </c>
      <c r="AV1499" s="16" t="s">
        <v>98</v>
      </c>
      <c r="AW1499" s="16" t="s">
        <v>37</v>
      </c>
      <c r="AX1499" s="16" t="s">
        <v>78</v>
      </c>
      <c r="AY1499" s="246" t="s">
        <v>443</v>
      </c>
    </row>
    <row r="1500" spans="1:65" s="13" customFormat="1" ht="22.5">
      <c r="B1500" s="203"/>
      <c r="C1500" s="204"/>
      <c r="D1500" s="205" t="s">
        <v>453</v>
      </c>
      <c r="E1500" s="206" t="s">
        <v>19</v>
      </c>
      <c r="F1500" s="207" t="s">
        <v>1163</v>
      </c>
      <c r="G1500" s="204"/>
      <c r="H1500" s="206" t="s">
        <v>19</v>
      </c>
      <c r="I1500" s="208"/>
      <c r="J1500" s="204"/>
      <c r="K1500" s="204"/>
      <c r="L1500" s="209"/>
      <c r="M1500" s="210"/>
      <c r="N1500" s="211"/>
      <c r="O1500" s="211"/>
      <c r="P1500" s="211"/>
      <c r="Q1500" s="211"/>
      <c r="R1500" s="211"/>
      <c r="S1500" s="211"/>
      <c r="T1500" s="212"/>
      <c r="AT1500" s="213" t="s">
        <v>453</v>
      </c>
      <c r="AU1500" s="213" t="s">
        <v>91</v>
      </c>
      <c r="AV1500" s="13" t="s">
        <v>85</v>
      </c>
      <c r="AW1500" s="13" t="s">
        <v>37</v>
      </c>
      <c r="AX1500" s="13" t="s">
        <v>78</v>
      </c>
      <c r="AY1500" s="213" t="s">
        <v>443</v>
      </c>
    </row>
    <row r="1501" spans="1:65" s="14" customFormat="1">
      <c r="B1501" s="214"/>
      <c r="C1501" s="215"/>
      <c r="D1501" s="205" t="s">
        <v>453</v>
      </c>
      <c r="E1501" s="216" t="s">
        <v>19</v>
      </c>
      <c r="F1501" s="217" t="s">
        <v>1549</v>
      </c>
      <c r="G1501" s="215"/>
      <c r="H1501" s="218">
        <v>1.6</v>
      </c>
      <c r="I1501" s="219"/>
      <c r="J1501" s="215"/>
      <c r="K1501" s="215"/>
      <c r="L1501" s="220"/>
      <c r="M1501" s="221"/>
      <c r="N1501" s="222"/>
      <c r="O1501" s="222"/>
      <c r="P1501" s="222"/>
      <c r="Q1501" s="222"/>
      <c r="R1501" s="222"/>
      <c r="S1501" s="222"/>
      <c r="T1501" s="223"/>
      <c r="AT1501" s="224" t="s">
        <v>453</v>
      </c>
      <c r="AU1501" s="224" t="s">
        <v>91</v>
      </c>
      <c r="AV1501" s="14" t="s">
        <v>91</v>
      </c>
      <c r="AW1501" s="14" t="s">
        <v>37</v>
      </c>
      <c r="AX1501" s="14" t="s">
        <v>78</v>
      </c>
      <c r="AY1501" s="224" t="s">
        <v>443</v>
      </c>
    </row>
    <row r="1502" spans="1:65" s="14" customFormat="1">
      <c r="B1502" s="214"/>
      <c r="C1502" s="215"/>
      <c r="D1502" s="205" t="s">
        <v>453</v>
      </c>
      <c r="E1502" s="216" t="s">
        <v>19</v>
      </c>
      <c r="F1502" s="217" t="s">
        <v>1550</v>
      </c>
      <c r="G1502" s="215"/>
      <c r="H1502" s="218">
        <v>0.5</v>
      </c>
      <c r="I1502" s="219"/>
      <c r="J1502" s="215"/>
      <c r="K1502" s="215"/>
      <c r="L1502" s="220"/>
      <c r="M1502" s="221"/>
      <c r="N1502" s="222"/>
      <c r="O1502" s="222"/>
      <c r="P1502" s="222"/>
      <c r="Q1502" s="222"/>
      <c r="R1502" s="222"/>
      <c r="S1502" s="222"/>
      <c r="T1502" s="223"/>
      <c r="AT1502" s="224" t="s">
        <v>453</v>
      </c>
      <c r="AU1502" s="224" t="s">
        <v>91</v>
      </c>
      <c r="AV1502" s="14" t="s">
        <v>91</v>
      </c>
      <c r="AW1502" s="14" t="s">
        <v>37</v>
      </c>
      <c r="AX1502" s="14" t="s">
        <v>78</v>
      </c>
      <c r="AY1502" s="224" t="s">
        <v>443</v>
      </c>
    </row>
    <row r="1503" spans="1:65" s="16" customFormat="1">
      <c r="B1503" s="236"/>
      <c r="C1503" s="237"/>
      <c r="D1503" s="205" t="s">
        <v>453</v>
      </c>
      <c r="E1503" s="238" t="s">
        <v>19</v>
      </c>
      <c r="F1503" s="239" t="s">
        <v>581</v>
      </c>
      <c r="G1503" s="237"/>
      <c r="H1503" s="240">
        <v>2.1</v>
      </c>
      <c r="I1503" s="241"/>
      <c r="J1503" s="237"/>
      <c r="K1503" s="237"/>
      <c r="L1503" s="242"/>
      <c r="M1503" s="243"/>
      <c r="N1503" s="244"/>
      <c r="O1503" s="244"/>
      <c r="P1503" s="244"/>
      <c r="Q1503" s="244"/>
      <c r="R1503" s="244"/>
      <c r="S1503" s="244"/>
      <c r="T1503" s="245"/>
      <c r="AT1503" s="246" t="s">
        <v>453</v>
      </c>
      <c r="AU1503" s="246" t="s">
        <v>91</v>
      </c>
      <c r="AV1503" s="16" t="s">
        <v>98</v>
      </c>
      <c r="AW1503" s="16" t="s">
        <v>37</v>
      </c>
      <c r="AX1503" s="16" t="s">
        <v>78</v>
      </c>
      <c r="AY1503" s="246" t="s">
        <v>443</v>
      </c>
    </row>
    <row r="1504" spans="1:65" s="15" customFormat="1">
      <c r="B1504" s="225"/>
      <c r="C1504" s="226"/>
      <c r="D1504" s="205" t="s">
        <v>453</v>
      </c>
      <c r="E1504" s="227" t="s">
        <v>19</v>
      </c>
      <c r="F1504" s="228" t="s">
        <v>456</v>
      </c>
      <c r="G1504" s="226"/>
      <c r="H1504" s="229">
        <v>8.3179999999999996</v>
      </c>
      <c r="I1504" s="230"/>
      <c r="J1504" s="226"/>
      <c r="K1504" s="226"/>
      <c r="L1504" s="231"/>
      <c r="M1504" s="232"/>
      <c r="N1504" s="233"/>
      <c r="O1504" s="233"/>
      <c r="P1504" s="233"/>
      <c r="Q1504" s="233"/>
      <c r="R1504" s="233"/>
      <c r="S1504" s="233"/>
      <c r="T1504" s="234"/>
      <c r="AT1504" s="235" t="s">
        <v>453</v>
      </c>
      <c r="AU1504" s="235" t="s">
        <v>91</v>
      </c>
      <c r="AV1504" s="15" t="s">
        <v>449</v>
      </c>
      <c r="AW1504" s="15" t="s">
        <v>37</v>
      </c>
      <c r="AX1504" s="15" t="s">
        <v>85</v>
      </c>
      <c r="AY1504" s="235" t="s">
        <v>443</v>
      </c>
    </row>
    <row r="1505" spans="1:65" s="2" customFormat="1" ht="24.2" customHeight="1">
      <c r="A1505" s="37"/>
      <c r="B1505" s="38"/>
      <c r="C1505" s="185" t="s">
        <v>1551</v>
      </c>
      <c r="D1505" s="185" t="s">
        <v>445</v>
      </c>
      <c r="E1505" s="186" t="s">
        <v>1552</v>
      </c>
      <c r="F1505" s="187" t="s">
        <v>1553</v>
      </c>
      <c r="G1505" s="188" t="s">
        <v>136</v>
      </c>
      <c r="H1505" s="189">
        <v>111.79</v>
      </c>
      <c r="I1505" s="190"/>
      <c r="J1505" s="191">
        <f>ROUND(I1505*H1505,2)</f>
        <v>0</v>
      </c>
      <c r="K1505" s="187" t="s">
        <v>448</v>
      </c>
      <c r="L1505" s="42"/>
      <c r="M1505" s="192" t="s">
        <v>19</v>
      </c>
      <c r="N1505" s="193" t="s">
        <v>50</v>
      </c>
      <c r="O1505" s="67"/>
      <c r="P1505" s="194">
        <f>O1505*H1505</f>
        <v>0</v>
      </c>
      <c r="Q1505" s="194">
        <v>5.7600000000000004E-3</v>
      </c>
      <c r="R1505" s="194">
        <f>Q1505*H1505</f>
        <v>0.6439104000000001</v>
      </c>
      <c r="S1505" s="194">
        <v>0</v>
      </c>
      <c r="T1505" s="195">
        <f>S1505*H1505</f>
        <v>0</v>
      </c>
      <c r="U1505" s="37"/>
      <c r="V1505" s="37"/>
      <c r="W1505" s="37"/>
      <c r="X1505" s="37"/>
      <c r="Y1505" s="37"/>
      <c r="Z1505" s="37"/>
      <c r="AA1505" s="37"/>
      <c r="AB1505" s="37"/>
      <c r="AC1505" s="37"/>
      <c r="AD1505" s="37"/>
      <c r="AE1505" s="37"/>
      <c r="AR1505" s="196" t="s">
        <v>449</v>
      </c>
      <c r="AT1505" s="196" t="s">
        <v>445</v>
      </c>
      <c r="AU1505" s="196" t="s">
        <v>91</v>
      </c>
      <c r="AY1505" s="20" t="s">
        <v>443</v>
      </c>
      <c r="BE1505" s="197">
        <f>IF(N1505="základní",J1505,0)</f>
        <v>0</v>
      </c>
      <c r="BF1505" s="197">
        <f>IF(N1505="snížená",J1505,0)</f>
        <v>0</v>
      </c>
      <c r="BG1505" s="197">
        <f>IF(N1505="zákl. přenesená",J1505,0)</f>
        <v>0</v>
      </c>
      <c r="BH1505" s="197">
        <f>IF(N1505="sníž. přenesená",J1505,0)</f>
        <v>0</v>
      </c>
      <c r="BI1505" s="197">
        <f>IF(N1505="nulová",J1505,0)</f>
        <v>0</v>
      </c>
      <c r="BJ1505" s="20" t="s">
        <v>91</v>
      </c>
      <c r="BK1505" s="197">
        <f>ROUND(I1505*H1505,2)</f>
        <v>0</v>
      </c>
      <c r="BL1505" s="20" t="s">
        <v>449</v>
      </c>
      <c r="BM1505" s="196" t="s">
        <v>1554</v>
      </c>
    </row>
    <row r="1506" spans="1:65" s="2" customFormat="1">
      <c r="A1506" s="37"/>
      <c r="B1506" s="38"/>
      <c r="C1506" s="39"/>
      <c r="D1506" s="198" t="s">
        <v>451</v>
      </c>
      <c r="E1506" s="39"/>
      <c r="F1506" s="199" t="s">
        <v>1555</v>
      </c>
      <c r="G1506" s="39"/>
      <c r="H1506" s="39"/>
      <c r="I1506" s="200"/>
      <c r="J1506" s="39"/>
      <c r="K1506" s="39"/>
      <c r="L1506" s="42"/>
      <c r="M1506" s="201"/>
      <c r="N1506" s="202"/>
      <c r="O1506" s="67"/>
      <c r="P1506" s="67"/>
      <c r="Q1506" s="67"/>
      <c r="R1506" s="67"/>
      <c r="S1506" s="67"/>
      <c r="T1506" s="68"/>
      <c r="U1506" s="37"/>
      <c r="V1506" s="37"/>
      <c r="W1506" s="37"/>
      <c r="X1506" s="37"/>
      <c r="Y1506" s="37"/>
      <c r="Z1506" s="37"/>
      <c r="AA1506" s="37"/>
      <c r="AB1506" s="37"/>
      <c r="AC1506" s="37"/>
      <c r="AD1506" s="37"/>
      <c r="AE1506" s="37"/>
      <c r="AT1506" s="20" t="s">
        <v>451</v>
      </c>
      <c r="AU1506" s="20" t="s">
        <v>91</v>
      </c>
    </row>
    <row r="1507" spans="1:65" s="13" customFormat="1">
      <c r="B1507" s="203"/>
      <c r="C1507" s="204"/>
      <c r="D1507" s="205" t="s">
        <v>453</v>
      </c>
      <c r="E1507" s="206" t="s">
        <v>19</v>
      </c>
      <c r="F1507" s="207" t="s">
        <v>955</v>
      </c>
      <c r="G1507" s="204"/>
      <c r="H1507" s="206" t="s">
        <v>19</v>
      </c>
      <c r="I1507" s="208"/>
      <c r="J1507" s="204"/>
      <c r="K1507" s="204"/>
      <c r="L1507" s="209"/>
      <c r="M1507" s="210"/>
      <c r="N1507" s="211"/>
      <c r="O1507" s="211"/>
      <c r="P1507" s="211"/>
      <c r="Q1507" s="211"/>
      <c r="R1507" s="211"/>
      <c r="S1507" s="211"/>
      <c r="T1507" s="212"/>
      <c r="AT1507" s="213" t="s">
        <v>453</v>
      </c>
      <c r="AU1507" s="213" t="s">
        <v>91</v>
      </c>
      <c r="AV1507" s="13" t="s">
        <v>85</v>
      </c>
      <c r="AW1507" s="13" t="s">
        <v>37</v>
      </c>
      <c r="AX1507" s="13" t="s">
        <v>78</v>
      </c>
      <c r="AY1507" s="213" t="s">
        <v>443</v>
      </c>
    </row>
    <row r="1508" spans="1:65" s="14" customFormat="1">
      <c r="B1508" s="214"/>
      <c r="C1508" s="215"/>
      <c r="D1508" s="205" t="s">
        <v>453</v>
      </c>
      <c r="E1508" s="216" t="s">
        <v>19</v>
      </c>
      <c r="F1508" s="217" t="s">
        <v>1556</v>
      </c>
      <c r="G1508" s="215"/>
      <c r="H1508" s="218">
        <v>5.4</v>
      </c>
      <c r="I1508" s="219"/>
      <c r="J1508" s="215"/>
      <c r="K1508" s="215"/>
      <c r="L1508" s="220"/>
      <c r="M1508" s="221"/>
      <c r="N1508" s="222"/>
      <c r="O1508" s="222"/>
      <c r="P1508" s="222"/>
      <c r="Q1508" s="222"/>
      <c r="R1508" s="222"/>
      <c r="S1508" s="222"/>
      <c r="T1508" s="223"/>
      <c r="AT1508" s="224" t="s">
        <v>453</v>
      </c>
      <c r="AU1508" s="224" t="s">
        <v>91</v>
      </c>
      <c r="AV1508" s="14" t="s">
        <v>91</v>
      </c>
      <c r="AW1508" s="14" t="s">
        <v>37</v>
      </c>
      <c r="AX1508" s="14" t="s">
        <v>78</v>
      </c>
      <c r="AY1508" s="224" t="s">
        <v>443</v>
      </c>
    </row>
    <row r="1509" spans="1:65" s="14" customFormat="1">
      <c r="B1509" s="214"/>
      <c r="C1509" s="215"/>
      <c r="D1509" s="205" t="s">
        <v>453</v>
      </c>
      <c r="E1509" s="216" t="s">
        <v>19</v>
      </c>
      <c r="F1509" s="217" t="s">
        <v>1557</v>
      </c>
      <c r="G1509" s="215"/>
      <c r="H1509" s="218">
        <v>1.36</v>
      </c>
      <c r="I1509" s="219"/>
      <c r="J1509" s="215"/>
      <c r="K1509" s="215"/>
      <c r="L1509" s="220"/>
      <c r="M1509" s="221"/>
      <c r="N1509" s="222"/>
      <c r="O1509" s="222"/>
      <c r="P1509" s="222"/>
      <c r="Q1509" s="222"/>
      <c r="R1509" s="222"/>
      <c r="S1509" s="222"/>
      <c r="T1509" s="223"/>
      <c r="AT1509" s="224" t="s">
        <v>453</v>
      </c>
      <c r="AU1509" s="224" t="s">
        <v>91</v>
      </c>
      <c r="AV1509" s="14" t="s">
        <v>91</v>
      </c>
      <c r="AW1509" s="14" t="s">
        <v>37</v>
      </c>
      <c r="AX1509" s="14" t="s">
        <v>78</v>
      </c>
      <c r="AY1509" s="224" t="s">
        <v>443</v>
      </c>
    </row>
    <row r="1510" spans="1:65" s="16" customFormat="1">
      <c r="B1510" s="236"/>
      <c r="C1510" s="237"/>
      <c r="D1510" s="205" t="s">
        <v>453</v>
      </c>
      <c r="E1510" s="238" t="s">
        <v>19</v>
      </c>
      <c r="F1510" s="239" t="s">
        <v>581</v>
      </c>
      <c r="G1510" s="237"/>
      <c r="H1510" s="240">
        <v>6.76</v>
      </c>
      <c r="I1510" s="241"/>
      <c r="J1510" s="237"/>
      <c r="K1510" s="237"/>
      <c r="L1510" s="242"/>
      <c r="M1510" s="243"/>
      <c r="N1510" s="244"/>
      <c r="O1510" s="244"/>
      <c r="P1510" s="244"/>
      <c r="Q1510" s="244"/>
      <c r="R1510" s="244"/>
      <c r="S1510" s="244"/>
      <c r="T1510" s="245"/>
      <c r="AT1510" s="246" t="s">
        <v>453</v>
      </c>
      <c r="AU1510" s="246" t="s">
        <v>91</v>
      </c>
      <c r="AV1510" s="16" t="s">
        <v>98</v>
      </c>
      <c r="AW1510" s="16" t="s">
        <v>37</v>
      </c>
      <c r="AX1510" s="16" t="s">
        <v>78</v>
      </c>
      <c r="AY1510" s="246" t="s">
        <v>443</v>
      </c>
    </row>
    <row r="1511" spans="1:65" s="13" customFormat="1">
      <c r="B1511" s="203"/>
      <c r="C1511" s="204"/>
      <c r="D1511" s="205" t="s">
        <v>453</v>
      </c>
      <c r="E1511" s="206" t="s">
        <v>19</v>
      </c>
      <c r="F1511" s="207" t="s">
        <v>1464</v>
      </c>
      <c r="G1511" s="204"/>
      <c r="H1511" s="206" t="s">
        <v>19</v>
      </c>
      <c r="I1511" s="208"/>
      <c r="J1511" s="204"/>
      <c r="K1511" s="204"/>
      <c r="L1511" s="209"/>
      <c r="M1511" s="210"/>
      <c r="N1511" s="211"/>
      <c r="O1511" s="211"/>
      <c r="P1511" s="211"/>
      <c r="Q1511" s="211"/>
      <c r="R1511" s="211"/>
      <c r="S1511" s="211"/>
      <c r="T1511" s="212"/>
      <c r="AT1511" s="213" t="s">
        <v>453</v>
      </c>
      <c r="AU1511" s="213" t="s">
        <v>91</v>
      </c>
      <c r="AV1511" s="13" t="s">
        <v>85</v>
      </c>
      <c r="AW1511" s="13" t="s">
        <v>37</v>
      </c>
      <c r="AX1511" s="13" t="s">
        <v>78</v>
      </c>
      <c r="AY1511" s="213" t="s">
        <v>443</v>
      </c>
    </row>
    <row r="1512" spans="1:65" s="14" customFormat="1" ht="33.75">
      <c r="B1512" s="214"/>
      <c r="C1512" s="215"/>
      <c r="D1512" s="205" t="s">
        <v>453</v>
      </c>
      <c r="E1512" s="216" t="s">
        <v>19</v>
      </c>
      <c r="F1512" s="217" t="s">
        <v>1558</v>
      </c>
      <c r="G1512" s="215"/>
      <c r="H1512" s="218">
        <v>75.534000000000006</v>
      </c>
      <c r="I1512" s="219"/>
      <c r="J1512" s="215"/>
      <c r="K1512" s="215"/>
      <c r="L1512" s="220"/>
      <c r="M1512" s="221"/>
      <c r="N1512" s="222"/>
      <c r="O1512" s="222"/>
      <c r="P1512" s="222"/>
      <c r="Q1512" s="222"/>
      <c r="R1512" s="222"/>
      <c r="S1512" s="222"/>
      <c r="T1512" s="223"/>
      <c r="AT1512" s="224" t="s">
        <v>453</v>
      </c>
      <c r="AU1512" s="224" t="s">
        <v>91</v>
      </c>
      <c r="AV1512" s="14" t="s">
        <v>91</v>
      </c>
      <c r="AW1512" s="14" t="s">
        <v>37</v>
      </c>
      <c r="AX1512" s="14" t="s">
        <v>78</v>
      </c>
      <c r="AY1512" s="224" t="s">
        <v>443</v>
      </c>
    </row>
    <row r="1513" spans="1:65" s="14" customFormat="1">
      <c r="B1513" s="214"/>
      <c r="C1513" s="215"/>
      <c r="D1513" s="205" t="s">
        <v>453</v>
      </c>
      <c r="E1513" s="216" t="s">
        <v>19</v>
      </c>
      <c r="F1513" s="217" t="s">
        <v>1559</v>
      </c>
      <c r="G1513" s="215"/>
      <c r="H1513" s="218">
        <v>11.896000000000001</v>
      </c>
      <c r="I1513" s="219"/>
      <c r="J1513" s="215"/>
      <c r="K1513" s="215"/>
      <c r="L1513" s="220"/>
      <c r="M1513" s="221"/>
      <c r="N1513" s="222"/>
      <c r="O1513" s="222"/>
      <c r="P1513" s="222"/>
      <c r="Q1513" s="222"/>
      <c r="R1513" s="222"/>
      <c r="S1513" s="222"/>
      <c r="T1513" s="223"/>
      <c r="AT1513" s="224" t="s">
        <v>453</v>
      </c>
      <c r="AU1513" s="224" t="s">
        <v>91</v>
      </c>
      <c r="AV1513" s="14" t="s">
        <v>91</v>
      </c>
      <c r="AW1513" s="14" t="s">
        <v>37</v>
      </c>
      <c r="AX1513" s="14" t="s">
        <v>78</v>
      </c>
      <c r="AY1513" s="224" t="s">
        <v>443</v>
      </c>
    </row>
    <row r="1514" spans="1:65" s="16" customFormat="1">
      <c r="B1514" s="236"/>
      <c r="C1514" s="237"/>
      <c r="D1514" s="205" t="s">
        <v>453</v>
      </c>
      <c r="E1514" s="238" t="s">
        <v>19</v>
      </c>
      <c r="F1514" s="239" t="s">
        <v>581</v>
      </c>
      <c r="G1514" s="237"/>
      <c r="H1514" s="240">
        <v>87.43</v>
      </c>
      <c r="I1514" s="241"/>
      <c r="J1514" s="237"/>
      <c r="K1514" s="237"/>
      <c r="L1514" s="242"/>
      <c r="M1514" s="243"/>
      <c r="N1514" s="244"/>
      <c r="O1514" s="244"/>
      <c r="P1514" s="244"/>
      <c r="Q1514" s="244"/>
      <c r="R1514" s="244"/>
      <c r="S1514" s="244"/>
      <c r="T1514" s="245"/>
      <c r="AT1514" s="246" t="s">
        <v>453</v>
      </c>
      <c r="AU1514" s="246" t="s">
        <v>91</v>
      </c>
      <c r="AV1514" s="16" t="s">
        <v>98</v>
      </c>
      <c r="AW1514" s="16" t="s">
        <v>37</v>
      </c>
      <c r="AX1514" s="16" t="s">
        <v>78</v>
      </c>
      <c r="AY1514" s="246" t="s">
        <v>443</v>
      </c>
    </row>
    <row r="1515" spans="1:65" s="13" customFormat="1" ht="22.5">
      <c r="B1515" s="203"/>
      <c r="C1515" s="204"/>
      <c r="D1515" s="205" t="s">
        <v>453</v>
      </c>
      <c r="E1515" s="206" t="s">
        <v>19</v>
      </c>
      <c r="F1515" s="207" t="s">
        <v>1163</v>
      </c>
      <c r="G1515" s="204"/>
      <c r="H1515" s="206" t="s">
        <v>19</v>
      </c>
      <c r="I1515" s="208"/>
      <c r="J1515" s="204"/>
      <c r="K1515" s="204"/>
      <c r="L1515" s="209"/>
      <c r="M1515" s="210"/>
      <c r="N1515" s="211"/>
      <c r="O1515" s="211"/>
      <c r="P1515" s="211"/>
      <c r="Q1515" s="211"/>
      <c r="R1515" s="211"/>
      <c r="S1515" s="211"/>
      <c r="T1515" s="212"/>
      <c r="AT1515" s="213" t="s">
        <v>453</v>
      </c>
      <c r="AU1515" s="213" t="s">
        <v>91</v>
      </c>
      <c r="AV1515" s="13" t="s">
        <v>85</v>
      </c>
      <c r="AW1515" s="13" t="s">
        <v>37</v>
      </c>
      <c r="AX1515" s="13" t="s">
        <v>78</v>
      </c>
      <c r="AY1515" s="213" t="s">
        <v>443</v>
      </c>
    </row>
    <row r="1516" spans="1:65" s="14" customFormat="1">
      <c r="B1516" s="214"/>
      <c r="C1516" s="215"/>
      <c r="D1516" s="205" t="s">
        <v>453</v>
      </c>
      <c r="E1516" s="216" t="s">
        <v>19</v>
      </c>
      <c r="F1516" s="217" t="s">
        <v>1560</v>
      </c>
      <c r="G1516" s="215"/>
      <c r="H1516" s="218">
        <v>12.8</v>
      </c>
      <c r="I1516" s="219"/>
      <c r="J1516" s="215"/>
      <c r="K1516" s="215"/>
      <c r="L1516" s="220"/>
      <c r="M1516" s="221"/>
      <c r="N1516" s="222"/>
      <c r="O1516" s="222"/>
      <c r="P1516" s="222"/>
      <c r="Q1516" s="222"/>
      <c r="R1516" s="222"/>
      <c r="S1516" s="222"/>
      <c r="T1516" s="223"/>
      <c r="AT1516" s="224" t="s">
        <v>453</v>
      </c>
      <c r="AU1516" s="224" t="s">
        <v>91</v>
      </c>
      <c r="AV1516" s="14" t="s">
        <v>91</v>
      </c>
      <c r="AW1516" s="14" t="s">
        <v>37</v>
      </c>
      <c r="AX1516" s="14" t="s">
        <v>78</v>
      </c>
      <c r="AY1516" s="224" t="s">
        <v>443</v>
      </c>
    </row>
    <row r="1517" spans="1:65" s="14" customFormat="1">
      <c r="B1517" s="214"/>
      <c r="C1517" s="215"/>
      <c r="D1517" s="205" t="s">
        <v>453</v>
      </c>
      <c r="E1517" s="216" t="s">
        <v>19</v>
      </c>
      <c r="F1517" s="217" t="s">
        <v>1561</v>
      </c>
      <c r="G1517" s="215"/>
      <c r="H1517" s="218">
        <v>4.8</v>
      </c>
      <c r="I1517" s="219"/>
      <c r="J1517" s="215"/>
      <c r="K1517" s="215"/>
      <c r="L1517" s="220"/>
      <c r="M1517" s="221"/>
      <c r="N1517" s="222"/>
      <c r="O1517" s="222"/>
      <c r="P1517" s="222"/>
      <c r="Q1517" s="222"/>
      <c r="R1517" s="222"/>
      <c r="S1517" s="222"/>
      <c r="T1517" s="223"/>
      <c r="AT1517" s="224" t="s">
        <v>453</v>
      </c>
      <c r="AU1517" s="224" t="s">
        <v>91</v>
      </c>
      <c r="AV1517" s="14" t="s">
        <v>91</v>
      </c>
      <c r="AW1517" s="14" t="s">
        <v>37</v>
      </c>
      <c r="AX1517" s="14" t="s">
        <v>78</v>
      </c>
      <c r="AY1517" s="224" t="s">
        <v>443</v>
      </c>
    </row>
    <row r="1518" spans="1:65" s="16" customFormat="1">
      <c r="B1518" s="236"/>
      <c r="C1518" s="237"/>
      <c r="D1518" s="205" t="s">
        <v>453</v>
      </c>
      <c r="E1518" s="238" t="s">
        <v>19</v>
      </c>
      <c r="F1518" s="239" t="s">
        <v>581</v>
      </c>
      <c r="G1518" s="237"/>
      <c r="H1518" s="240">
        <v>17.600000000000001</v>
      </c>
      <c r="I1518" s="241"/>
      <c r="J1518" s="237"/>
      <c r="K1518" s="237"/>
      <c r="L1518" s="242"/>
      <c r="M1518" s="243"/>
      <c r="N1518" s="244"/>
      <c r="O1518" s="244"/>
      <c r="P1518" s="244"/>
      <c r="Q1518" s="244"/>
      <c r="R1518" s="244"/>
      <c r="S1518" s="244"/>
      <c r="T1518" s="245"/>
      <c r="AT1518" s="246" t="s">
        <v>453</v>
      </c>
      <c r="AU1518" s="246" t="s">
        <v>91</v>
      </c>
      <c r="AV1518" s="16" t="s">
        <v>98</v>
      </c>
      <c r="AW1518" s="16" t="s">
        <v>37</v>
      </c>
      <c r="AX1518" s="16" t="s">
        <v>78</v>
      </c>
      <c r="AY1518" s="246" t="s">
        <v>443</v>
      </c>
    </row>
    <row r="1519" spans="1:65" s="15" customFormat="1">
      <c r="B1519" s="225"/>
      <c r="C1519" s="226"/>
      <c r="D1519" s="205" t="s">
        <v>453</v>
      </c>
      <c r="E1519" s="227" t="s">
        <v>145</v>
      </c>
      <c r="F1519" s="228" t="s">
        <v>456</v>
      </c>
      <c r="G1519" s="226"/>
      <c r="H1519" s="229">
        <v>111.79</v>
      </c>
      <c r="I1519" s="230"/>
      <c r="J1519" s="226"/>
      <c r="K1519" s="226"/>
      <c r="L1519" s="231"/>
      <c r="M1519" s="232"/>
      <c r="N1519" s="233"/>
      <c r="O1519" s="233"/>
      <c r="P1519" s="233"/>
      <c r="Q1519" s="233"/>
      <c r="R1519" s="233"/>
      <c r="S1519" s="233"/>
      <c r="T1519" s="234"/>
      <c r="AT1519" s="235" t="s">
        <v>453</v>
      </c>
      <c r="AU1519" s="235" t="s">
        <v>91</v>
      </c>
      <c r="AV1519" s="15" t="s">
        <v>449</v>
      </c>
      <c r="AW1519" s="15" t="s">
        <v>37</v>
      </c>
      <c r="AX1519" s="15" t="s">
        <v>85</v>
      </c>
      <c r="AY1519" s="235" t="s">
        <v>443</v>
      </c>
    </row>
    <row r="1520" spans="1:65" s="2" customFormat="1" ht="24.2" customHeight="1">
      <c r="A1520" s="37"/>
      <c r="B1520" s="38"/>
      <c r="C1520" s="185" t="s">
        <v>1562</v>
      </c>
      <c r="D1520" s="185" t="s">
        <v>445</v>
      </c>
      <c r="E1520" s="186" t="s">
        <v>1563</v>
      </c>
      <c r="F1520" s="187" t="s">
        <v>1564</v>
      </c>
      <c r="G1520" s="188" t="s">
        <v>136</v>
      </c>
      <c r="H1520" s="189">
        <v>111.79</v>
      </c>
      <c r="I1520" s="190"/>
      <c r="J1520" s="191">
        <f>ROUND(I1520*H1520,2)</f>
        <v>0</v>
      </c>
      <c r="K1520" s="187" t="s">
        <v>448</v>
      </c>
      <c r="L1520" s="42"/>
      <c r="M1520" s="192" t="s">
        <v>19</v>
      </c>
      <c r="N1520" s="193" t="s">
        <v>50</v>
      </c>
      <c r="O1520" s="67"/>
      <c r="P1520" s="194">
        <f>O1520*H1520</f>
        <v>0</v>
      </c>
      <c r="Q1520" s="194">
        <v>0</v>
      </c>
      <c r="R1520" s="194">
        <f>Q1520*H1520</f>
        <v>0</v>
      </c>
      <c r="S1520" s="194">
        <v>0</v>
      </c>
      <c r="T1520" s="195">
        <f>S1520*H1520</f>
        <v>0</v>
      </c>
      <c r="U1520" s="37"/>
      <c r="V1520" s="37"/>
      <c r="W1520" s="37"/>
      <c r="X1520" s="37"/>
      <c r="Y1520" s="37"/>
      <c r="Z1520" s="37"/>
      <c r="AA1520" s="37"/>
      <c r="AB1520" s="37"/>
      <c r="AC1520" s="37"/>
      <c r="AD1520" s="37"/>
      <c r="AE1520" s="37"/>
      <c r="AR1520" s="196" t="s">
        <v>449</v>
      </c>
      <c r="AT1520" s="196" t="s">
        <v>445</v>
      </c>
      <c r="AU1520" s="196" t="s">
        <v>91</v>
      </c>
      <c r="AY1520" s="20" t="s">
        <v>443</v>
      </c>
      <c r="BE1520" s="197">
        <f>IF(N1520="základní",J1520,0)</f>
        <v>0</v>
      </c>
      <c r="BF1520" s="197">
        <f>IF(N1520="snížená",J1520,0)</f>
        <v>0</v>
      </c>
      <c r="BG1520" s="197">
        <f>IF(N1520="zákl. přenesená",J1520,0)</f>
        <v>0</v>
      </c>
      <c r="BH1520" s="197">
        <f>IF(N1520="sníž. přenesená",J1520,0)</f>
        <v>0</v>
      </c>
      <c r="BI1520" s="197">
        <f>IF(N1520="nulová",J1520,0)</f>
        <v>0</v>
      </c>
      <c r="BJ1520" s="20" t="s">
        <v>91</v>
      </c>
      <c r="BK1520" s="197">
        <f>ROUND(I1520*H1520,2)</f>
        <v>0</v>
      </c>
      <c r="BL1520" s="20" t="s">
        <v>449</v>
      </c>
      <c r="BM1520" s="196" t="s">
        <v>1565</v>
      </c>
    </row>
    <row r="1521" spans="1:65" s="2" customFormat="1">
      <c r="A1521" s="37"/>
      <c r="B1521" s="38"/>
      <c r="C1521" s="39"/>
      <c r="D1521" s="198" t="s">
        <v>451</v>
      </c>
      <c r="E1521" s="39"/>
      <c r="F1521" s="199" t="s">
        <v>1566</v>
      </c>
      <c r="G1521" s="39"/>
      <c r="H1521" s="39"/>
      <c r="I1521" s="200"/>
      <c r="J1521" s="39"/>
      <c r="K1521" s="39"/>
      <c r="L1521" s="42"/>
      <c r="M1521" s="201"/>
      <c r="N1521" s="202"/>
      <c r="O1521" s="67"/>
      <c r="P1521" s="67"/>
      <c r="Q1521" s="67"/>
      <c r="R1521" s="67"/>
      <c r="S1521" s="67"/>
      <c r="T1521" s="68"/>
      <c r="U1521" s="37"/>
      <c r="V1521" s="37"/>
      <c r="W1521" s="37"/>
      <c r="X1521" s="37"/>
      <c r="Y1521" s="37"/>
      <c r="Z1521" s="37"/>
      <c r="AA1521" s="37"/>
      <c r="AB1521" s="37"/>
      <c r="AC1521" s="37"/>
      <c r="AD1521" s="37"/>
      <c r="AE1521" s="37"/>
      <c r="AT1521" s="20" t="s">
        <v>451</v>
      </c>
      <c r="AU1521" s="20" t="s">
        <v>91</v>
      </c>
    </row>
    <row r="1522" spans="1:65" s="14" customFormat="1">
      <c r="B1522" s="214"/>
      <c r="C1522" s="215"/>
      <c r="D1522" s="205" t="s">
        <v>453</v>
      </c>
      <c r="E1522" s="216" t="s">
        <v>19</v>
      </c>
      <c r="F1522" s="217" t="s">
        <v>145</v>
      </c>
      <c r="G1522" s="215"/>
      <c r="H1522" s="218">
        <v>111.79</v>
      </c>
      <c r="I1522" s="219"/>
      <c r="J1522" s="215"/>
      <c r="K1522" s="215"/>
      <c r="L1522" s="220"/>
      <c r="M1522" s="221"/>
      <c r="N1522" s="222"/>
      <c r="O1522" s="222"/>
      <c r="P1522" s="222"/>
      <c r="Q1522" s="222"/>
      <c r="R1522" s="222"/>
      <c r="S1522" s="222"/>
      <c r="T1522" s="223"/>
      <c r="AT1522" s="224" t="s">
        <v>453</v>
      </c>
      <c r="AU1522" s="224" t="s">
        <v>91</v>
      </c>
      <c r="AV1522" s="14" t="s">
        <v>91</v>
      </c>
      <c r="AW1522" s="14" t="s">
        <v>37</v>
      </c>
      <c r="AX1522" s="14" t="s">
        <v>78</v>
      </c>
      <c r="AY1522" s="224" t="s">
        <v>443</v>
      </c>
    </row>
    <row r="1523" spans="1:65" s="15" customFormat="1">
      <c r="B1523" s="225"/>
      <c r="C1523" s="226"/>
      <c r="D1523" s="205" t="s">
        <v>453</v>
      </c>
      <c r="E1523" s="227" t="s">
        <v>19</v>
      </c>
      <c r="F1523" s="228" t="s">
        <v>456</v>
      </c>
      <c r="G1523" s="226"/>
      <c r="H1523" s="229">
        <v>111.79</v>
      </c>
      <c r="I1523" s="230"/>
      <c r="J1523" s="226"/>
      <c r="K1523" s="226"/>
      <c r="L1523" s="231"/>
      <c r="M1523" s="232"/>
      <c r="N1523" s="233"/>
      <c r="O1523" s="233"/>
      <c r="P1523" s="233"/>
      <c r="Q1523" s="233"/>
      <c r="R1523" s="233"/>
      <c r="S1523" s="233"/>
      <c r="T1523" s="234"/>
      <c r="AT1523" s="235" t="s">
        <v>453</v>
      </c>
      <c r="AU1523" s="235" t="s">
        <v>91</v>
      </c>
      <c r="AV1523" s="15" t="s">
        <v>449</v>
      </c>
      <c r="AW1523" s="15" t="s">
        <v>37</v>
      </c>
      <c r="AX1523" s="15" t="s">
        <v>85</v>
      </c>
      <c r="AY1523" s="235" t="s">
        <v>443</v>
      </c>
    </row>
    <row r="1524" spans="1:65" s="2" customFormat="1" ht="24.2" customHeight="1">
      <c r="A1524" s="37"/>
      <c r="B1524" s="38"/>
      <c r="C1524" s="185" t="s">
        <v>1567</v>
      </c>
      <c r="D1524" s="185" t="s">
        <v>445</v>
      </c>
      <c r="E1524" s="186" t="s">
        <v>1568</v>
      </c>
      <c r="F1524" s="187" t="s">
        <v>1569</v>
      </c>
      <c r="G1524" s="188" t="s">
        <v>711</v>
      </c>
      <c r="H1524" s="189">
        <v>0.54900000000000004</v>
      </c>
      <c r="I1524" s="190"/>
      <c r="J1524" s="191">
        <f>ROUND(I1524*H1524,2)</f>
        <v>0</v>
      </c>
      <c r="K1524" s="187" t="s">
        <v>448</v>
      </c>
      <c r="L1524" s="42"/>
      <c r="M1524" s="192" t="s">
        <v>19</v>
      </c>
      <c r="N1524" s="193" t="s">
        <v>50</v>
      </c>
      <c r="O1524" s="67"/>
      <c r="P1524" s="194">
        <f>O1524*H1524</f>
        <v>0</v>
      </c>
      <c r="Q1524" s="194">
        <v>1.05291</v>
      </c>
      <c r="R1524" s="194">
        <f>Q1524*H1524</f>
        <v>0.57804759000000006</v>
      </c>
      <c r="S1524" s="194">
        <v>0</v>
      </c>
      <c r="T1524" s="195">
        <f>S1524*H1524</f>
        <v>0</v>
      </c>
      <c r="U1524" s="37"/>
      <c r="V1524" s="37"/>
      <c r="W1524" s="37"/>
      <c r="X1524" s="37"/>
      <c r="Y1524" s="37"/>
      <c r="Z1524" s="37"/>
      <c r="AA1524" s="37"/>
      <c r="AB1524" s="37"/>
      <c r="AC1524" s="37"/>
      <c r="AD1524" s="37"/>
      <c r="AE1524" s="37"/>
      <c r="AR1524" s="196" t="s">
        <v>449</v>
      </c>
      <c r="AT1524" s="196" t="s">
        <v>445</v>
      </c>
      <c r="AU1524" s="196" t="s">
        <v>91</v>
      </c>
      <c r="AY1524" s="20" t="s">
        <v>443</v>
      </c>
      <c r="BE1524" s="197">
        <f>IF(N1524="základní",J1524,0)</f>
        <v>0</v>
      </c>
      <c r="BF1524" s="197">
        <f>IF(N1524="snížená",J1524,0)</f>
        <v>0</v>
      </c>
      <c r="BG1524" s="197">
        <f>IF(N1524="zákl. přenesená",J1524,0)</f>
        <v>0</v>
      </c>
      <c r="BH1524" s="197">
        <f>IF(N1524="sníž. přenesená",J1524,0)</f>
        <v>0</v>
      </c>
      <c r="BI1524" s="197">
        <f>IF(N1524="nulová",J1524,0)</f>
        <v>0</v>
      </c>
      <c r="BJ1524" s="20" t="s">
        <v>91</v>
      </c>
      <c r="BK1524" s="197">
        <f>ROUND(I1524*H1524,2)</f>
        <v>0</v>
      </c>
      <c r="BL1524" s="20" t="s">
        <v>449</v>
      </c>
      <c r="BM1524" s="196" t="s">
        <v>1570</v>
      </c>
    </row>
    <row r="1525" spans="1:65" s="2" customFormat="1">
      <c r="A1525" s="37"/>
      <c r="B1525" s="38"/>
      <c r="C1525" s="39"/>
      <c r="D1525" s="198" t="s">
        <v>451</v>
      </c>
      <c r="E1525" s="39"/>
      <c r="F1525" s="199" t="s">
        <v>1571</v>
      </c>
      <c r="G1525" s="39"/>
      <c r="H1525" s="39"/>
      <c r="I1525" s="200"/>
      <c r="J1525" s="39"/>
      <c r="K1525" s="39"/>
      <c r="L1525" s="42"/>
      <c r="M1525" s="201"/>
      <c r="N1525" s="202"/>
      <c r="O1525" s="67"/>
      <c r="P1525" s="67"/>
      <c r="Q1525" s="67"/>
      <c r="R1525" s="67"/>
      <c r="S1525" s="67"/>
      <c r="T1525" s="68"/>
      <c r="U1525" s="37"/>
      <c r="V1525" s="37"/>
      <c r="W1525" s="37"/>
      <c r="X1525" s="37"/>
      <c r="Y1525" s="37"/>
      <c r="Z1525" s="37"/>
      <c r="AA1525" s="37"/>
      <c r="AB1525" s="37"/>
      <c r="AC1525" s="37"/>
      <c r="AD1525" s="37"/>
      <c r="AE1525" s="37"/>
      <c r="AT1525" s="20" t="s">
        <v>451</v>
      </c>
      <c r="AU1525" s="20" t="s">
        <v>91</v>
      </c>
    </row>
    <row r="1526" spans="1:65" s="13" customFormat="1">
      <c r="B1526" s="203"/>
      <c r="C1526" s="204"/>
      <c r="D1526" s="205" t="s">
        <v>453</v>
      </c>
      <c r="E1526" s="206" t="s">
        <v>19</v>
      </c>
      <c r="F1526" s="207" t="s">
        <v>955</v>
      </c>
      <c r="G1526" s="204"/>
      <c r="H1526" s="206" t="s">
        <v>19</v>
      </c>
      <c r="I1526" s="208"/>
      <c r="J1526" s="204"/>
      <c r="K1526" s="204"/>
      <c r="L1526" s="209"/>
      <c r="M1526" s="210"/>
      <c r="N1526" s="211"/>
      <c r="O1526" s="211"/>
      <c r="P1526" s="211"/>
      <c r="Q1526" s="211"/>
      <c r="R1526" s="211"/>
      <c r="S1526" s="211"/>
      <c r="T1526" s="212"/>
      <c r="AT1526" s="213" t="s">
        <v>453</v>
      </c>
      <c r="AU1526" s="213" t="s">
        <v>91</v>
      </c>
      <c r="AV1526" s="13" t="s">
        <v>85</v>
      </c>
      <c r="AW1526" s="13" t="s">
        <v>37</v>
      </c>
      <c r="AX1526" s="13" t="s">
        <v>78</v>
      </c>
      <c r="AY1526" s="213" t="s">
        <v>443</v>
      </c>
    </row>
    <row r="1527" spans="1:65" s="13" customFormat="1">
      <c r="B1527" s="203"/>
      <c r="C1527" s="204"/>
      <c r="D1527" s="205" t="s">
        <v>453</v>
      </c>
      <c r="E1527" s="206" t="s">
        <v>19</v>
      </c>
      <c r="F1527" s="207" t="s">
        <v>1572</v>
      </c>
      <c r="G1527" s="204"/>
      <c r="H1527" s="206" t="s">
        <v>19</v>
      </c>
      <c r="I1527" s="208"/>
      <c r="J1527" s="204"/>
      <c r="K1527" s="204"/>
      <c r="L1527" s="209"/>
      <c r="M1527" s="210"/>
      <c r="N1527" s="211"/>
      <c r="O1527" s="211"/>
      <c r="P1527" s="211"/>
      <c r="Q1527" s="211"/>
      <c r="R1527" s="211"/>
      <c r="S1527" s="211"/>
      <c r="T1527" s="212"/>
      <c r="AT1527" s="213" t="s">
        <v>453</v>
      </c>
      <c r="AU1527" s="213" t="s">
        <v>91</v>
      </c>
      <c r="AV1527" s="13" t="s">
        <v>85</v>
      </c>
      <c r="AW1527" s="13" t="s">
        <v>37</v>
      </c>
      <c r="AX1527" s="13" t="s">
        <v>78</v>
      </c>
      <c r="AY1527" s="213" t="s">
        <v>443</v>
      </c>
    </row>
    <row r="1528" spans="1:65" s="14" customFormat="1">
      <c r="B1528" s="214"/>
      <c r="C1528" s="215"/>
      <c r="D1528" s="205" t="s">
        <v>453</v>
      </c>
      <c r="E1528" s="216" t="s">
        <v>19</v>
      </c>
      <c r="F1528" s="217" t="s">
        <v>1573</v>
      </c>
      <c r="G1528" s="215"/>
      <c r="H1528" s="218">
        <v>3.9E-2</v>
      </c>
      <c r="I1528" s="219"/>
      <c r="J1528" s="215"/>
      <c r="K1528" s="215"/>
      <c r="L1528" s="220"/>
      <c r="M1528" s="221"/>
      <c r="N1528" s="222"/>
      <c r="O1528" s="222"/>
      <c r="P1528" s="222"/>
      <c r="Q1528" s="222"/>
      <c r="R1528" s="222"/>
      <c r="S1528" s="222"/>
      <c r="T1528" s="223"/>
      <c r="AT1528" s="224" t="s">
        <v>453</v>
      </c>
      <c r="AU1528" s="224" t="s">
        <v>91</v>
      </c>
      <c r="AV1528" s="14" t="s">
        <v>91</v>
      </c>
      <c r="AW1528" s="14" t="s">
        <v>37</v>
      </c>
      <c r="AX1528" s="14" t="s">
        <v>78</v>
      </c>
      <c r="AY1528" s="224" t="s">
        <v>443</v>
      </c>
    </row>
    <row r="1529" spans="1:65" s="14" customFormat="1">
      <c r="B1529" s="214"/>
      <c r="C1529" s="215"/>
      <c r="D1529" s="205" t="s">
        <v>453</v>
      </c>
      <c r="E1529" s="216" t="s">
        <v>19</v>
      </c>
      <c r="F1529" s="217" t="s">
        <v>1574</v>
      </c>
      <c r="G1529" s="215"/>
      <c r="H1529" s="218">
        <v>6.0000000000000001E-3</v>
      </c>
      <c r="I1529" s="219"/>
      <c r="J1529" s="215"/>
      <c r="K1529" s="215"/>
      <c r="L1529" s="220"/>
      <c r="M1529" s="221"/>
      <c r="N1529" s="222"/>
      <c r="O1529" s="222"/>
      <c r="P1529" s="222"/>
      <c r="Q1529" s="222"/>
      <c r="R1529" s="222"/>
      <c r="S1529" s="222"/>
      <c r="T1529" s="223"/>
      <c r="AT1529" s="224" t="s">
        <v>453</v>
      </c>
      <c r="AU1529" s="224" t="s">
        <v>91</v>
      </c>
      <c r="AV1529" s="14" t="s">
        <v>91</v>
      </c>
      <c r="AW1529" s="14" t="s">
        <v>37</v>
      </c>
      <c r="AX1529" s="14" t="s">
        <v>78</v>
      </c>
      <c r="AY1529" s="224" t="s">
        <v>443</v>
      </c>
    </row>
    <row r="1530" spans="1:65" s="16" customFormat="1">
      <c r="B1530" s="236"/>
      <c r="C1530" s="237"/>
      <c r="D1530" s="205" t="s">
        <v>453</v>
      </c>
      <c r="E1530" s="238" t="s">
        <v>19</v>
      </c>
      <c r="F1530" s="239" t="s">
        <v>581</v>
      </c>
      <c r="G1530" s="237"/>
      <c r="H1530" s="240">
        <v>4.4999999999999998E-2</v>
      </c>
      <c r="I1530" s="241"/>
      <c r="J1530" s="237"/>
      <c r="K1530" s="237"/>
      <c r="L1530" s="242"/>
      <c r="M1530" s="243"/>
      <c r="N1530" s="244"/>
      <c r="O1530" s="244"/>
      <c r="P1530" s="244"/>
      <c r="Q1530" s="244"/>
      <c r="R1530" s="244"/>
      <c r="S1530" s="244"/>
      <c r="T1530" s="245"/>
      <c r="AT1530" s="246" t="s">
        <v>453</v>
      </c>
      <c r="AU1530" s="246" t="s">
        <v>91</v>
      </c>
      <c r="AV1530" s="16" t="s">
        <v>98</v>
      </c>
      <c r="AW1530" s="16" t="s">
        <v>37</v>
      </c>
      <c r="AX1530" s="16" t="s">
        <v>78</v>
      </c>
      <c r="AY1530" s="246" t="s">
        <v>443</v>
      </c>
    </row>
    <row r="1531" spans="1:65" s="13" customFormat="1">
      <c r="B1531" s="203"/>
      <c r="C1531" s="204"/>
      <c r="D1531" s="205" t="s">
        <v>453</v>
      </c>
      <c r="E1531" s="206" t="s">
        <v>19</v>
      </c>
      <c r="F1531" s="207" t="s">
        <v>1464</v>
      </c>
      <c r="G1531" s="204"/>
      <c r="H1531" s="206" t="s">
        <v>19</v>
      </c>
      <c r="I1531" s="208"/>
      <c r="J1531" s="204"/>
      <c r="K1531" s="204"/>
      <c r="L1531" s="209"/>
      <c r="M1531" s="210"/>
      <c r="N1531" s="211"/>
      <c r="O1531" s="211"/>
      <c r="P1531" s="211"/>
      <c r="Q1531" s="211"/>
      <c r="R1531" s="211"/>
      <c r="S1531" s="211"/>
      <c r="T1531" s="212"/>
      <c r="AT1531" s="213" t="s">
        <v>453</v>
      </c>
      <c r="AU1531" s="213" t="s">
        <v>91</v>
      </c>
      <c r="AV1531" s="13" t="s">
        <v>85</v>
      </c>
      <c r="AW1531" s="13" t="s">
        <v>37</v>
      </c>
      <c r="AX1531" s="13" t="s">
        <v>78</v>
      </c>
      <c r="AY1531" s="213" t="s">
        <v>443</v>
      </c>
    </row>
    <row r="1532" spans="1:65" s="13" customFormat="1">
      <c r="B1532" s="203"/>
      <c r="C1532" s="204"/>
      <c r="D1532" s="205" t="s">
        <v>453</v>
      </c>
      <c r="E1532" s="206" t="s">
        <v>19</v>
      </c>
      <c r="F1532" s="207" t="s">
        <v>1572</v>
      </c>
      <c r="G1532" s="204"/>
      <c r="H1532" s="206" t="s">
        <v>19</v>
      </c>
      <c r="I1532" s="208"/>
      <c r="J1532" s="204"/>
      <c r="K1532" s="204"/>
      <c r="L1532" s="209"/>
      <c r="M1532" s="210"/>
      <c r="N1532" s="211"/>
      <c r="O1532" s="211"/>
      <c r="P1532" s="211"/>
      <c r="Q1532" s="211"/>
      <c r="R1532" s="211"/>
      <c r="S1532" s="211"/>
      <c r="T1532" s="212"/>
      <c r="AT1532" s="213" t="s">
        <v>453</v>
      </c>
      <c r="AU1532" s="213" t="s">
        <v>91</v>
      </c>
      <c r="AV1532" s="13" t="s">
        <v>85</v>
      </c>
      <c r="AW1532" s="13" t="s">
        <v>37</v>
      </c>
      <c r="AX1532" s="13" t="s">
        <v>78</v>
      </c>
      <c r="AY1532" s="213" t="s">
        <v>443</v>
      </c>
    </row>
    <row r="1533" spans="1:65" s="14" customFormat="1" ht="33.75">
      <c r="B1533" s="214"/>
      <c r="C1533" s="215"/>
      <c r="D1533" s="205" t="s">
        <v>453</v>
      </c>
      <c r="E1533" s="216" t="s">
        <v>19</v>
      </c>
      <c r="F1533" s="217" t="s">
        <v>1575</v>
      </c>
      <c r="G1533" s="215"/>
      <c r="H1533" s="218">
        <v>0.19</v>
      </c>
      <c r="I1533" s="219"/>
      <c r="J1533" s="215"/>
      <c r="K1533" s="215"/>
      <c r="L1533" s="220"/>
      <c r="M1533" s="221"/>
      <c r="N1533" s="222"/>
      <c r="O1533" s="222"/>
      <c r="P1533" s="222"/>
      <c r="Q1533" s="222"/>
      <c r="R1533" s="222"/>
      <c r="S1533" s="222"/>
      <c r="T1533" s="223"/>
      <c r="AT1533" s="224" t="s">
        <v>453</v>
      </c>
      <c r="AU1533" s="224" t="s">
        <v>91</v>
      </c>
      <c r="AV1533" s="14" t="s">
        <v>91</v>
      </c>
      <c r="AW1533" s="14" t="s">
        <v>37</v>
      </c>
      <c r="AX1533" s="14" t="s">
        <v>78</v>
      </c>
      <c r="AY1533" s="224" t="s">
        <v>443</v>
      </c>
    </row>
    <row r="1534" spans="1:65" s="14" customFormat="1">
      <c r="B1534" s="214"/>
      <c r="C1534" s="215"/>
      <c r="D1534" s="205" t="s">
        <v>453</v>
      </c>
      <c r="E1534" s="216" t="s">
        <v>19</v>
      </c>
      <c r="F1534" s="217" t="s">
        <v>1576</v>
      </c>
      <c r="G1534" s="215"/>
      <c r="H1534" s="218">
        <v>5.0999999999999997E-2</v>
      </c>
      <c r="I1534" s="219"/>
      <c r="J1534" s="215"/>
      <c r="K1534" s="215"/>
      <c r="L1534" s="220"/>
      <c r="M1534" s="221"/>
      <c r="N1534" s="222"/>
      <c r="O1534" s="222"/>
      <c r="P1534" s="222"/>
      <c r="Q1534" s="222"/>
      <c r="R1534" s="222"/>
      <c r="S1534" s="222"/>
      <c r="T1534" s="223"/>
      <c r="AT1534" s="224" t="s">
        <v>453</v>
      </c>
      <c r="AU1534" s="224" t="s">
        <v>91</v>
      </c>
      <c r="AV1534" s="14" t="s">
        <v>91</v>
      </c>
      <c r="AW1534" s="14" t="s">
        <v>37</v>
      </c>
      <c r="AX1534" s="14" t="s">
        <v>78</v>
      </c>
      <c r="AY1534" s="224" t="s">
        <v>443</v>
      </c>
    </row>
    <row r="1535" spans="1:65" s="16" customFormat="1">
      <c r="B1535" s="236"/>
      <c r="C1535" s="237"/>
      <c r="D1535" s="205" t="s">
        <v>453</v>
      </c>
      <c r="E1535" s="238" t="s">
        <v>19</v>
      </c>
      <c r="F1535" s="239" t="s">
        <v>581</v>
      </c>
      <c r="G1535" s="237"/>
      <c r="H1535" s="240">
        <v>0.24099999999999999</v>
      </c>
      <c r="I1535" s="241"/>
      <c r="J1535" s="237"/>
      <c r="K1535" s="237"/>
      <c r="L1535" s="242"/>
      <c r="M1535" s="243"/>
      <c r="N1535" s="244"/>
      <c r="O1535" s="244"/>
      <c r="P1535" s="244"/>
      <c r="Q1535" s="244"/>
      <c r="R1535" s="244"/>
      <c r="S1535" s="244"/>
      <c r="T1535" s="245"/>
      <c r="AT1535" s="246" t="s">
        <v>453</v>
      </c>
      <c r="AU1535" s="246" t="s">
        <v>91</v>
      </c>
      <c r="AV1535" s="16" t="s">
        <v>98</v>
      </c>
      <c r="AW1535" s="16" t="s">
        <v>37</v>
      </c>
      <c r="AX1535" s="16" t="s">
        <v>78</v>
      </c>
      <c r="AY1535" s="246" t="s">
        <v>443</v>
      </c>
    </row>
    <row r="1536" spans="1:65" s="13" customFormat="1" ht="22.5">
      <c r="B1536" s="203"/>
      <c r="C1536" s="204"/>
      <c r="D1536" s="205" t="s">
        <v>453</v>
      </c>
      <c r="E1536" s="206" t="s">
        <v>19</v>
      </c>
      <c r="F1536" s="207" t="s">
        <v>1163</v>
      </c>
      <c r="G1536" s="204"/>
      <c r="H1536" s="206" t="s">
        <v>19</v>
      </c>
      <c r="I1536" s="208"/>
      <c r="J1536" s="204"/>
      <c r="K1536" s="204"/>
      <c r="L1536" s="209"/>
      <c r="M1536" s="210"/>
      <c r="N1536" s="211"/>
      <c r="O1536" s="211"/>
      <c r="P1536" s="211"/>
      <c r="Q1536" s="211"/>
      <c r="R1536" s="211"/>
      <c r="S1536" s="211"/>
      <c r="T1536" s="212"/>
      <c r="AT1536" s="213" t="s">
        <v>453</v>
      </c>
      <c r="AU1536" s="213" t="s">
        <v>91</v>
      </c>
      <c r="AV1536" s="13" t="s">
        <v>85</v>
      </c>
      <c r="AW1536" s="13" t="s">
        <v>37</v>
      </c>
      <c r="AX1536" s="13" t="s">
        <v>78</v>
      </c>
      <c r="AY1536" s="213" t="s">
        <v>443</v>
      </c>
    </row>
    <row r="1537" spans="1:65" s="13" customFormat="1">
      <c r="B1537" s="203"/>
      <c r="C1537" s="204"/>
      <c r="D1537" s="205" t="s">
        <v>453</v>
      </c>
      <c r="E1537" s="206" t="s">
        <v>19</v>
      </c>
      <c r="F1537" s="207" t="s">
        <v>1577</v>
      </c>
      <c r="G1537" s="204"/>
      <c r="H1537" s="206" t="s">
        <v>19</v>
      </c>
      <c r="I1537" s="208"/>
      <c r="J1537" s="204"/>
      <c r="K1537" s="204"/>
      <c r="L1537" s="209"/>
      <c r="M1537" s="210"/>
      <c r="N1537" s="211"/>
      <c r="O1537" s="211"/>
      <c r="P1537" s="211"/>
      <c r="Q1537" s="211"/>
      <c r="R1537" s="211"/>
      <c r="S1537" s="211"/>
      <c r="T1537" s="212"/>
      <c r="AT1537" s="213" t="s">
        <v>453</v>
      </c>
      <c r="AU1537" s="213" t="s">
        <v>91</v>
      </c>
      <c r="AV1537" s="13" t="s">
        <v>85</v>
      </c>
      <c r="AW1537" s="13" t="s">
        <v>37</v>
      </c>
      <c r="AX1537" s="13" t="s">
        <v>78</v>
      </c>
      <c r="AY1537" s="213" t="s">
        <v>443</v>
      </c>
    </row>
    <row r="1538" spans="1:65" s="14" customFormat="1">
      <c r="B1538" s="214"/>
      <c r="C1538" s="215"/>
      <c r="D1538" s="205" t="s">
        <v>453</v>
      </c>
      <c r="E1538" s="216" t="s">
        <v>19</v>
      </c>
      <c r="F1538" s="217" t="s">
        <v>1578</v>
      </c>
      <c r="G1538" s="215"/>
      <c r="H1538" s="218">
        <v>0.2</v>
      </c>
      <c r="I1538" s="219"/>
      <c r="J1538" s="215"/>
      <c r="K1538" s="215"/>
      <c r="L1538" s="220"/>
      <c r="M1538" s="221"/>
      <c r="N1538" s="222"/>
      <c r="O1538" s="222"/>
      <c r="P1538" s="222"/>
      <c r="Q1538" s="222"/>
      <c r="R1538" s="222"/>
      <c r="S1538" s="222"/>
      <c r="T1538" s="223"/>
      <c r="AT1538" s="224" t="s">
        <v>453</v>
      </c>
      <c r="AU1538" s="224" t="s">
        <v>91</v>
      </c>
      <c r="AV1538" s="14" t="s">
        <v>91</v>
      </c>
      <c r="AW1538" s="14" t="s">
        <v>37</v>
      </c>
      <c r="AX1538" s="14" t="s">
        <v>78</v>
      </c>
      <c r="AY1538" s="224" t="s">
        <v>443</v>
      </c>
    </row>
    <row r="1539" spans="1:65" s="14" customFormat="1">
      <c r="B1539" s="214"/>
      <c r="C1539" s="215"/>
      <c r="D1539" s="205" t="s">
        <v>453</v>
      </c>
      <c r="E1539" s="216" t="s">
        <v>19</v>
      </c>
      <c r="F1539" s="217" t="s">
        <v>1579</v>
      </c>
      <c r="G1539" s="215"/>
      <c r="H1539" s="218">
        <v>6.3E-2</v>
      </c>
      <c r="I1539" s="219"/>
      <c r="J1539" s="215"/>
      <c r="K1539" s="215"/>
      <c r="L1539" s="220"/>
      <c r="M1539" s="221"/>
      <c r="N1539" s="222"/>
      <c r="O1539" s="222"/>
      <c r="P1539" s="222"/>
      <c r="Q1539" s="222"/>
      <c r="R1539" s="222"/>
      <c r="S1539" s="222"/>
      <c r="T1539" s="223"/>
      <c r="AT1539" s="224" t="s">
        <v>453</v>
      </c>
      <c r="AU1539" s="224" t="s">
        <v>91</v>
      </c>
      <c r="AV1539" s="14" t="s">
        <v>91</v>
      </c>
      <c r="AW1539" s="14" t="s">
        <v>37</v>
      </c>
      <c r="AX1539" s="14" t="s">
        <v>78</v>
      </c>
      <c r="AY1539" s="224" t="s">
        <v>443</v>
      </c>
    </row>
    <row r="1540" spans="1:65" s="16" customFormat="1">
      <c r="B1540" s="236"/>
      <c r="C1540" s="237"/>
      <c r="D1540" s="205" t="s">
        <v>453</v>
      </c>
      <c r="E1540" s="238" t="s">
        <v>19</v>
      </c>
      <c r="F1540" s="239" t="s">
        <v>581</v>
      </c>
      <c r="G1540" s="237"/>
      <c r="H1540" s="240">
        <v>0.26300000000000001</v>
      </c>
      <c r="I1540" s="241"/>
      <c r="J1540" s="237"/>
      <c r="K1540" s="237"/>
      <c r="L1540" s="242"/>
      <c r="M1540" s="243"/>
      <c r="N1540" s="244"/>
      <c r="O1540" s="244"/>
      <c r="P1540" s="244"/>
      <c r="Q1540" s="244"/>
      <c r="R1540" s="244"/>
      <c r="S1540" s="244"/>
      <c r="T1540" s="245"/>
      <c r="AT1540" s="246" t="s">
        <v>453</v>
      </c>
      <c r="AU1540" s="246" t="s">
        <v>91</v>
      </c>
      <c r="AV1540" s="16" t="s">
        <v>98</v>
      </c>
      <c r="AW1540" s="16" t="s">
        <v>37</v>
      </c>
      <c r="AX1540" s="16" t="s">
        <v>78</v>
      </c>
      <c r="AY1540" s="246" t="s">
        <v>443</v>
      </c>
    </row>
    <row r="1541" spans="1:65" s="15" customFormat="1">
      <c r="B1541" s="225"/>
      <c r="C1541" s="226"/>
      <c r="D1541" s="205" t="s">
        <v>453</v>
      </c>
      <c r="E1541" s="227" t="s">
        <v>19</v>
      </c>
      <c r="F1541" s="228" t="s">
        <v>456</v>
      </c>
      <c r="G1541" s="226"/>
      <c r="H1541" s="229">
        <v>0.54900000000000004</v>
      </c>
      <c r="I1541" s="230"/>
      <c r="J1541" s="226"/>
      <c r="K1541" s="226"/>
      <c r="L1541" s="231"/>
      <c r="M1541" s="232"/>
      <c r="N1541" s="233"/>
      <c r="O1541" s="233"/>
      <c r="P1541" s="233"/>
      <c r="Q1541" s="233"/>
      <c r="R1541" s="233"/>
      <c r="S1541" s="233"/>
      <c r="T1541" s="234"/>
      <c r="AT1541" s="235" t="s">
        <v>453</v>
      </c>
      <c r="AU1541" s="235" t="s">
        <v>91</v>
      </c>
      <c r="AV1541" s="15" t="s">
        <v>449</v>
      </c>
      <c r="AW1541" s="15" t="s">
        <v>37</v>
      </c>
      <c r="AX1541" s="15" t="s">
        <v>85</v>
      </c>
      <c r="AY1541" s="235" t="s">
        <v>443</v>
      </c>
    </row>
    <row r="1542" spans="1:65" s="2" customFormat="1" ht="37.9" customHeight="1">
      <c r="A1542" s="37"/>
      <c r="B1542" s="38"/>
      <c r="C1542" s="185" t="s">
        <v>1580</v>
      </c>
      <c r="D1542" s="185" t="s">
        <v>445</v>
      </c>
      <c r="E1542" s="186" t="s">
        <v>1581</v>
      </c>
      <c r="F1542" s="187" t="s">
        <v>1582</v>
      </c>
      <c r="G1542" s="188" t="s">
        <v>181</v>
      </c>
      <c r="H1542" s="189">
        <v>6.1369999999999996</v>
      </c>
      <c r="I1542" s="190"/>
      <c r="J1542" s="191">
        <f>ROUND(I1542*H1542,2)</f>
        <v>0</v>
      </c>
      <c r="K1542" s="187" t="s">
        <v>448</v>
      </c>
      <c r="L1542" s="42"/>
      <c r="M1542" s="192" t="s">
        <v>19</v>
      </c>
      <c r="N1542" s="193" t="s">
        <v>50</v>
      </c>
      <c r="O1542" s="67"/>
      <c r="P1542" s="194">
        <f>O1542*H1542</f>
        <v>0</v>
      </c>
      <c r="Q1542" s="194">
        <v>2.4533700000000001</v>
      </c>
      <c r="R1542" s="194">
        <f>Q1542*H1542</f>
        <v>15.056331689999999</v>
      </c>
      <c r="S1542" s="194">
        <v>0</v>
      </c>
      <c r="T1542" s="195">
        <f>S1542*H1542</f>
        <v>0</v>
      </c>
      <c r="U1542" s="37"/>
      <c r="V1542" s="37"/>
      <c r="W1542" s="37"/>
      <c r="X1542" s="37"/>
      <c r="Y1542" s="37"/>
      <c r="Z1542" s="37"/>
      <c r="AA1542" s="37"/>
      <c r="AB1542" s="37"/>
      <c r="AC1542" s="37"/>
      <c r="AD1542" s="37"/>
      <c r="AE1542" s="37"/>
      <c r="AR1542" s="196" t="s">
        <v>449</v>
      </c>
      <c r="AT1542" s="196" t="s">
        <v>445</v>
      </c>
      <c r="AU1542" s="196" t="s">
        <v>91</v>
      </c>
      <c r="AY1542" s="20" t="s">
        <v>443</v>
      </c>
      <c r="BE1542" s="197">
        <f>IF(N1542="základní",J1542,0)</f>
        <v>0</v>
      </c>
      <c r="BF1542" s="197">
        <f>IF(N1542="snížená",J1542,0)</f>
        <v>0</v>
      </c>
      <c r="BG1542" s="197">
        <f>IF(N1542="zákl. přenesená",J1542,0)</f>
        <v>0</v>
      </c>
      <c r="BH1542" s="197">
        <f>IF(N1542="sníž. přenesená",J1542,0)</f>
        <v>0</v>
      </c>
      <c r="BI1542" s="197">
        <f>IF(N1542="nulová",J1542,0)</f>
        <v>0</v>
      </c>
      <c r="BJ1542" s="20" t="s">
        <v>91</v>
      </c>
      <c r="BK1542" s="197">
        <f>ROUND(I1542*H1542,2)</f>
        <v>0</v>
      </c>
      <c r="BL1542" s="20" t="s">
        <v>449</v>
      </c>
      <c r="BM1542" s="196" t="s">
        <v>1583</v>
      </c>
    </row>
    <row r="1543" spans="1:65" s="2" customFormat="1">
      <c r="A1543" s="37"/>
      <c r="B1543" s="38"/>
      <c r="C1543" s="39"/>
      <c r="D1543" s="198" t="s">
        <v>451</v>
      </c>
      <c r="E1543" s="39"/>
      <c r="F1543" s="199" t="s">
        <v>1584</v>
      </c>
      <c r="G1543" s="39"/>
      <c r="H1543" s="39"/>
      <c r="I1543" s="200"/>
      <c r="J1543" s="39"/>
      <c r="K1543" s="39"/>
      <c r="L1543" s="42"/>
      <c r="M1543" s="201"/>
      <c r="N1543" s="202"/>
      <c r="O1543" s="67"/>
      <c r="P1543" s="67"/>
      <c r="Q1543" s="67"/>
      <c r="R1543" s="67"/>
      <c r="S1543" s="67"/>
      <c r="T1543" s="68"/>
      <c r="U1543" s="37"/>
      <c r="V1543" s="37"/>
      <c r="W1543" s="37"/>
      <c r="X1543" s="37"/>
      <c r="Y1543" s="37"/>
      <c r="Z1543" s="37"/>
      <c r="AA1543" s="37"/>
      <c r="AB1543" s="37"/>
      <c r="AC1543" s="37"/>
      <c r="AD1543" s="37"/>
      <c r="AE1543" s="37"/>
      <c r="AT1543" s="20" t="s">
        <v>451</v>
      </c>
      <c r="AU1543" s="20" t="s">
        <v>91</v>
      </c>
    </row>
    <row r="1544" spans="1:65" s="13" customFormat="1">
      <c r="B1544" s="203"/>
      <c r="C1544" s="204"/>
      <c r="D1544" s="205" t="s">
        <v>453</v>
      </c>
      <c r="E1544" s="206" t="s">
        <v>19</v>
      </c>
      <c r="F1544" s="207" t="s">
        <v>540</v>
      </c>
      <c r="G1544" s="204"/>
      <c r="H1544" s="206" t="s">
        <v>19</v>
      </c>
      <c r="I1544" s="208"/>
      <c r="J1544" s="204"/>
      <c r="K1544" s="204"/>
      <c r="L1544" s="209"/>
      <c r="M1544" s="210"/>
      <c r="N1544" s="211"/>
      <c r="O1544" s="211"/>
      <c r="P1544" s="211"/>
      <c r="Q1544" s="211"/>
      <c r="R1544" s="211"/>
      <c r="S1544" s="211"/>
      <c r="T1544" s="212"/>
      <c r="AT1544" s="213" t="s">
        <v>453</v>
      </c>
      <c r="AU1544" s="213" t="s">
        <v>91</v>
      </c>
      <c r="AV1544" s="13" t="s">
        <v>85</v>
      </c>
      <c r="AW1544" s="13" t="s">
        <v>37</v>
      </c>
      <c r="AX1544" s="13" t="s">
        <v>78</v>
      </c>
      <c r="AY1544" s="213" t="s">
        <v>443</v>
      </c>
    </row>
    <row r="1545" spans="1:65" s="13" customFormat="1">
      <c r="B1545" s="203"/>
      <c r="C1545" s="204"/>
      <c r="D1545" s="205" t="s">
        <v>453</v>
      </c>
      <c r="E1545" s="206" t="s">
        <v>19</v>
      </c>
      <c r="F1545" s="207" t="s">
        <v>1585</v>
      </c>
      <c r="G1545" s="204"/>
      <c r="H1545" s="206" t="s">
        <v>19</v>
      </c>
      <c r="I1545" s="208"/>
      <c r="J1545" s="204"/>
      <c r="K1545" s="204"/>
      <c r="L1545" s="209"/>
      <c r="M1545" s="210"/>
      <c r="N1545" s="211"/>
      <c r="O1545" s="211"/>
      <c r="P1545" s="211"/>
      <c r="Q1545" s="211"/>
      <c r="R1545" s="211"/>
      <c r="S1545" s="211"/>
      <c r="T1545" s="212"/>
      <c r="AT1545" s="213" t="s">
        <v>453</v>
      </c>
      <c r="AU1545" s="213" t="s">
        <v>91</v>
      </c>
      <c r="AV1545" s="13" t="s">
        <v>85</v>
      </c>
      <c r="AW1545" s="13" t="s">
        <v>37</v>
      </c>
      <c r="AX1545" s="13" t="s">
        <v>78</v>
      </c>
      <c r="AY1545" s="213" t="s">
        <v>443</v>
      </c>
    </row>
    <row r="1546" spans="1:65" s="13" customFormat="1">
      <c r="B1546" s="203"/>
      <c r="C1546" s="204"/>
      <c r="D1546" s="205" t="s">
        <v>453</v>
      </c>
      <c r="E1546" s="206" t="s">
        <v>19</v>
      </c>
      <c r="F1546" s="207" t="s">
        <v>1586</v>
      </c>
      <c r="G1546" s="204"/>
      <c r="H1546" s="206" t="s">
        <v>19</v>
      </c>
      <c r="I1546" s="208"/>
      <c r="J1546" s="204"/>
      <c r="K1546" s="204"/>
      <c r="L1546" s="209"/>
      <c r="M1546" s="210"/>
      <c r="N1546" s="211"/>
      <c r="O1546" s="211"/>
      <c r="P1546" s="211"/>
      <c r="Q1546" s="211"/>
      <c r="R1546" s="211"/>
      <c r="S1546" s="211"/>
      <c r="T1546" s="212"/>
      <c r="AT1546" s="213" t="s">
        <v>453</v>
      </c>
      <c r="AU1546" s="213" t="s">
        <v>91</v>
      </c>
      <c r="AV1546" s="13" t="s">
        <v>85</v>
      </c>
      <c r="AW1546" s="13" t="s">
        <v>37</v>
      </c>
      <c r="AX1546" s="13" t="s">
        <v>78</v>
      </c>
      <c r="AY1546" s="213" t="s">
        <v>443</v>
      </c>
    </row>
    <row r="1547" spans="1:65" s="14" customFormat="1">
      <c r="B1547" s="214"/>
      <c r="C1547" s="215"/>
      <c r="D1547" s="205" t="s">
        <v>453</v>
      </c>
      <c r="E1547" s="216" t="s">
        <v>19</v>
      </c>
      <c r="F1547" s="217" t="s">
        <v>1587</v>
      </c>
      <c r="G1547" s="215"/>
      <c r="H1547" s="218">
        <v>1.4119999999999999</v>
      </c>
      <c r="I1547" s="219"/>
      <c r="J1547" s="215"/>
      <c r="K1547" s="215"/>
      <c r="L1547" s="220"/>
      <c r="M1547" s="221"/>
      <c r="N1547" s="222"/>
      <c r="O1547" s="222"/>
      <c r="P1547" s="222"/>
      <c r="Q1547" s="222"/>
      <c r="R1547" s="222"/>
      <c r="S1547" s="222"/>
      <c r="T1547" s="223"/>
      <c r="AT1547" s="224" t="s">
        <v>453</v>
      </c>
      <c r="AU1547" s="224" t="s">
        <v>91</v>
      </c>
      <c r="AV1547" s="14" t="s">
        <v>91</v>
      </c>
      <c r="AW1547" s="14" t="s">
        <v>37</v>
      </c>
      <c r="AX1547" s="14" t="s">
        <v>78</v>
      </c>
      <c r="AY1547" s="224" t="s">
        <v>443</v>
      </c>
    </row>
    <row r="1548" spans="1:65" s="14" customFormat="1">
      <c r="B1548" s="214"/>
      <c r="C1548" s="215"/>
      <c r="D1548" s="205" t="s">
        <v>453</v>
      </c>
      <c r="E1548" s="216" t="s">
        <v>19</v>
      </c>
      <c r="F1548" s="217" t="s">
        <v>1588</v>
      </c>
      <c r="G1548" s="215"/>
      <c r="H1548" s="218">
        <v>4.7249999999999996</v>
      </c>
      <c r="I1548" s="219"/>
      <c r="J1548" s="215"/>
      <c r="K1548" s="215"/>
      <c r="L1548" s="220"/>
      <c r="M1548" s="221"/>
      <c r="N1548" s="222"/>
      <c r="O1548" s="222"/>
      <c r="P1548" s="222"/>
      <c r="Q1548" s="222"/>
      <c r="R1548" s="222"/>
      <c r="S1548" s="222"/>
      <c r="T1548" s="223"/>
      <c r="AT1548" s="224" t="s">
        <v>453</v>
      </c>
      <c r="AU1548" s="224" t="s">
        <v>91</v>
      </c>
      <c r="AV1548" s="14" t="s">
        <v>91</v>
      </c>
      <c r="AW1548" s="14" t="s">
        <v>37</v>
      </c>
      <c r="AX1548" s="14" t="s">
        <v>78</v>
      </c>
      <c r="AY1548" s="224" t="s">
        <v>443</v>
      </c>
    </row>
    <row r="1549" spans="1:65" s="15" customFormat="1">
      <c r="B1549" s="225"/>
      <c r="C1549" s="226"/>
      <c r="D1549" s="205" t="s">
        <v>453</v>
      </c>
      <c r="E1549" s="227" t="s">
        <v>19</v>
      </c>
      <c r="F1549" s="228" t="s">
        <v>456</v>
      </c>
      <c r="G1549" s="226"/>
      <c r="H1549" s="229">
        <v>6.1369999999999996</v>
      </c>
      <c r="I1549" s="230"/>
      <c r="J1549" s="226"/>
      <c r="K1549" s="226"/>
      <c r="L1549" s="231"/>
      <c r="M1549" s="232"/>
      <c r="N1549" s="233"/>
      <c r="O1549" s="233"/>
      <c r="P1549" s="233"/>
      <c r="Q1549" s="233"/>
      <c r="R1549" s="233"/>
      <c r="S1549" s="233"/>
      <c r="T1549" s="234"/>
      <c r="AT1549" s="235" t="s">
        <v>453</v>
      </c>
      <c r="AU1549" s="235" t="s">
        <v>91</v>
      </c>
      <c r="AV1549" s="15" t="s">
        <v>449</v>
      </c>
      <c r="AW1549" s="15" t="s">
        <v>37</v>
      </c>
      <c r="AX1549" s="15" t="s">
        <v>85</v>
      </c>
      <c r="AY1549" s="235" t="s">
        <v>443</v>
      </c>
    </row>
    <row r="1550" spans="1:65" s="2" customFormat="1" ht="37.9" customHeight="1">
      <c r="A1550" s="37"/>
      <c r="B1550" s="38"/>
      <c r="C1550" s="185" t="s">
        <v>1589</v>
      </c>
      <c r="D1550" s="185" t="s">
        <v>445</v>
      </c>
      <c r="E1550" s="186" t="s">
        <v>1590</v>
      </c>
      <c r="F1550" s="187" t="s">
        <v>1591</v>
      </c>
      <c r="G1550" s="188" t="s">
        <v>711</v>
      </c>
      <c r="H1550" s="189">
        <v>0.92100000000000004</v>
      </c>
      <c r="I1550" s="190"/>
      <c r="J1550" s="191">
        <f>ROUND(I1550*H1550,2)</f>
        <v>0</v>
      </c>
      <c r="K1550" s="187" t="s">
        <v>448</v>
      </c>
      <c r="L1550" s="42"/>
      <c r="M1550" s="192" t="s">
        <v>19</v>
      </c>
      <c r="N1550" s="193" t="s">
        <v>50</v>
      </c>
      <c r="O1550" s="67"/>
      <c r="P1550" s="194">
        <f>O1550*H1550</f>
        <v>0</v>
      </c>
      <c r="Q1550" s="194">
        <v>1.0492699999999999</v>
      </c>
      <c r="R1550" s="194">
        <f>Q1550*H1550</f>
        <v>0.96637766999999997</v>
      </c>
      <c r="S1550" s="194">
        <v>0</v>
      </c>
      <c r="T1550" s="195">
        <f>S1550*H1550</f>
        <v>0</v>
      </c>
      <c r="U1550" s="37"/>
      <c r="V1550" s="37"/>
      <c r="W1550" s="37"/>
      <c r="X1550" s="37"/>
      <c r="Y1550" s="37"/>
      <c r="Z1550" s="37"/>
      <c r="AA1550" s="37"/>
      <c r="AB1550" s="37"/>
      <c r="AC1550" s="37"/>
      <c r="AD1550" s="37"/>
      <c r="AE1550" s="37"/>
      <c r="AR1550" s="196" t="s">
        <v>449</v>
      </c>
      <c r="AT1550" s="196" t="s">
        <v>445</v>
      </c>
      <c r="AU1550" s="196" t="s">
        <v>91</v>
      </c>
      <c r="AY1550" s="20" t="s">
        <v>443</v>
      </c>
      <c r="BE1550" s="197">
        <f>IF(N1550="základní",J1550,0)</f>
        <v>0</v>
      </c>
      <c r="BF1550" s="197">
        <f>IF(N1550="snížená",J1550,0)</f>
        <v>0</v>
      </c>
      <c r="BG1550" s="197">
        <f>IF(N1550="zákl. přenesená",J1550,0)</f>
        <v>0</v>
      </c>
      <c r="BH1550" s="197">
        <f>IF(N1550="sníž. přenesená",J1550,0)</f>
        <v>0</v>
      </c>
      <c r="BI1550" s="197">
        <f>IF(N1550="nulová",J1550,0)</f>
        <v>0</v>
      </c>
      <c r="BJ1550" s="20" t="s">
        <v>91</v>
      </c>
      <c r="BK1550" s="197">
        <f>ROUND(I1550*H1550,2)</f>
        <v>0</v>
      </c>
      <c r="BL1550" s="20" t="s">
        <v>449</v>
      </c>
      <c r="BM1550" s="196" t="s">
        <v>1592</v>
      </c>
    </row>
    <row r="1551" spans="1:65" s="2" customFormat="1">
      <c r="A1551" s="37"/>
      <c r="B1551" s="38"/>
      <c r="C1551" s="39"/>
      <c r="D1551" s="198" t="s">
        <v>451</v>
      </c>
      <c r="E1551" s="39"/>
      <c r="F1551" s="199" t="s">
        <v>1593</v>
      </c>
      <c r="G1551" s="39"/>
      <c r="H1551" s="39"/>
      <c r="I1551" s="200"/>
      <c r="J1551" s="39"/>
      <c r="K1551" s="39"/>
      <c r="L1551" s="42"/>
      <c r="M1551" s="201"/>
      <c r="N1551" s="202"/>
      <c r="O1551" s="67"/>
      <c r="P1551" s="67"/>
      <c r="Q1551" s="67"/>
      <c r="R1551" s="67"/>
      <c r="S1551" s="67"/>
      <c r="T1551" s="68"/>
      <c r="U1551" s="37"/>
      <c r="V1551" s="37"/>
      <c r="W1551" s="37"/>
      <c r="X1551" s="37"/>
      <c r="Y1551" s="37"/>
      <c r="Z1551" s="37"/>
      <c r="AA1551" s="37"/>
      <c r="AB1551" s="37"/>
      <c r="AC1551" s="37"/>
      <c r="AD1551" s="37"/>
      <c r="AE1551" s="37"/>
      <c r="AT1551" s="20" t="s">
        <v>451</v>
      </c>
      <c r="AU1551" s="20" t="s">
        <v>91</v>
      </c>
    </row>
    <row r="1552" spans="1:65" s="13" customFormat="1">
      <c r="B1552" s="203"/>
      <c r="C1552" s="204"/>
      <c r="D1552" s="205" t="s">
        <v>453</v>
      </c>
      <c r="E1552" s="206" t="s">
        <v>19</v>
      </c>
      <c r="F1552" s="207" t="s">
        <v>540</v>
      </c>
      <c r="G1552" s="204"/>
      <c r="H1552" s="206" t="s">
        <v>19</v>
      </c>
      <c r="I1552" s="208"/>
      <c r="J1552" s="204"/>
      <c r="K1552" s="204"/>
      <c r="L1552" s="209"/>
      <c r="M1552" s="210"/>
      <c r="N1552" s="211"/>
      <c r="O1552" s="211"/>
      <c r="P1552" s="211"/>
      <c r="Q1552" s="211"/>
      <c r="R1552" s="211"/>
      <c r="S1552" s="211"/>
      <c r="T1552" s="212"/>
      <c r="AT1552" s="213" t="s">
        <v>453</v>
      </c>
      <c r="AU1552" s="213" t="s">
        <v>91</v>
      </c>
      <c r="AV1552" s="13" t="s">
        <v>85</v>
      </c>
      <c r="AW1552" s="13" t="s">
        <v>37</v>
      </c>
      <c r="AX1552" s="13" t="s">
        <v>78</v>
      </c>
      <c r="AY1552" s="213" t="s">
        <v>443</v>
      </c>
    </row>
    <row r="1553" spans="1:65" s="13" customFormat="1">
      <c r="B1553" s="203"/>
      <c r="C1553" s="204"/>
      <c r="D1553" s="205" t="s">
        <v>453</v>
      </c>
      <c r="E1553" s="206" t="s">
        <v>19</v>
      </c>
      <c r="F1553" s="207" t="s">
        <v>1585</v>
      </c>
      <c r="G1553" s="204"/>
      <c r="H1553" s="206" t="s">
        <v>19</v>
      </c>
      <c r="I1553" s="208"/>
      <c r="J1553" s="204"/>
      <c r="K1553" s="204"/>
      <c r="L1553" s="209"/>
      <c r="M1553" s="210"/>
      <c r="N1553" s="211"/>
      <c r="O1553" s="211"/>
      <c r="P1553" s="211"/>
      <c r="Q1553" s="211"/>
      <c r="R1553" s="211"/>
      <c r="S1553" s="211"/>
      <c r="T1553" s="212"/>
      <c r="AT1553" s="213" t="s">
        <v>453</v>
      </c>
      <c r="AU1553" s="213" t="s">
        <v>91</v>
      </c>
      <c r="AV1553" s="13" t="s">
        <v>85</v>
      </c>
      <c r="AW1553" s="13" t="s">
        <v>37</v>
      </c>
      <c r="AX1553" s="13" t="s">
        <v>78</v>
      </c>
      <c r="AY1553" s="213" t="s">
        <v>443</v>
      </c>
    </row>
    <row r="1554" spans="1:65" s="13" customFormat="1">
      <c r="B1554" s="203"/>
      <c r="C1554" s="204"/>
      <c r="D1554" s="205" t="s">
        <v>453</v>
      </c>
      <c r="E1554" s="206" t="s">
        <v>19</v>
      </c>
      <c r="F1554" s="207" t="s">
        <v>1586</v>
      </c>
      <c r="G1554" s="204"/>
      <c r="H1554" s="206" t="s">
        <v>19</v>
      </c>
      <c r="I1554" s="208"/>
      <c r="J1554" s="204"/>
      <c r="K1554" s="204"/>
      <c r="L1554" s="209"/>
      <c r="M1554" s="210"/>
      <c r="N1554" s="211"/>
      <c r="O1554" s="211"/>
      <c r="P1554" s="211"/>
      <c r="Q1554" s="211"/>
      <c r="R1554" s="211"/>
      <c r="S1554" s="211"/>
      <c r="T1554" s="212"/>
      <c r="AT1554" s="213" t="s">
        <v>453</v>
      </c>
      <c r="AU1554" s="213" t="s">
        <v>91</v>
      </c>
      <c r="AV1554" s="13" t="s">
        <v>85</v>
      </c>
      <c r="AW1554" s="13" t="s">
        <v>37</v>
      </c>
      <c r="AX1554" s="13" t="s">
        <v>78</v>
      </c>
      <c r="AY1554" s="213" t="s">
        <v>443</v>
      </c>
    </row>
    <row r="1555" spans="1:65" s="13" customFormat="1">
      <c r="B1555" s="203"/>
      <c r="C1555" s="204"/>
      <c r="D1555" s="205" t="s">
        <v>453</v>
      </c>
      <c r="E1555" s="206" t="s">
        <v>19</v>
      </c>
      <c r="F1555" s="207" t="s">
        <v>1594</v>
      </c>
      <c r="G1555" s="204"/>
      <c r="H1555" s="206" t="s">
        <v>19</v>
      </c>
      <c r="I1555" s="208"/>
      <c r="J1555" s="204"/>
      <c r="K1555" s="204"/>
      <c r="L1555" s="209"/>
      <c r="M1555" s="210"/>
      <c r="N1555" s="211"/>
      <c r="O1555" s="211"/>
      <c r="P1555" s="211"/>
      <c r="Q1555" s="211"/>
      <c r="R1555" s="211"/>
      <c r="S1555" s="211"/>
      <c r="T1555" s="212"/>
      <c r="AT1555" s="213" t="s">
        <v>453</v>
      </c>
      <c r="AU1555" s="213" t="s">
        <v>91</v>
      </c>
      <c r="AV1555" s="13" t="s">
        <v>85</v>
      </c>
      <c r="AW1555" s="13" t="s">
        <v>37</v>
      </c>
      <c r="AX1555" s="13" t="s">
        <v>78</v>
      </c>
      <c r="AY1555" s="213" t="s">
        <v>443</v>
      </c>
    </row>
    <row r="1556" spans="1:65" s="14" customFormat="1">
      <c r="B1556" s="214"/>
      <c r="C1556" s="215"/>
      <c r="D1556" s="205" t="s">
        <v>453</v>
      </c>
      <c r="E1556" s="216" t="s">
        <v>19</v>
      </c>
      <c r="F1556" s="217" t="s">
        <v>1595</v>
      </c>
      <c r="G1556" s="215"/>
      <c r="H1556" s="218">
        <v>0.21199999999999999</v>
      </c>
      <c r="I1556" s="219"/>
      <c r="J1556" s="215"/>
      <c r="K1556" s="215"/>
      <c r="L1556" s="220"/>
      <c r="M1556" s="221"/>
      <c r="N1556" s="222"/>
      <c r="O1556" s="222"/>
      <c r="P1556" s="222"/>
      <c r="Q1556" s="222"/>
      <c r="R1556" s="222"/>
      <c r="S1556" s="222"/>
      <c r="T1556" s="223"/>
      <c r="AT1556" s="224" t="s">
        <v>453</v>
      </c>
      <c r="AU1556" s="224" t="s">
        <v>91</v>
      </c>
      <c r="AV1556" s="14" t="s">
        <v>91</v>
      </c>
      <c r="AW1556" s="14" t="s">
        <v>37</v>
      </c>
      <c r="AX1556" s="14" t="s">
        <v>78</v>
      </c>
      <c r="AY1556" s="224" t="s">
        <v>443</v>
      </c>
    </row>
    <row r="1557" spans="1:65" s="14" customFormat="1">
      <c r="B1557" s="214"/>
      <c r="C1557" s="215"/>
      <c r="D1557" s="205" t="s">
        <v>453</v>
      </c>
      <c r="E1557" s="216" t="s">
        <v>19</v>
      </c>
      <c r="F1557" s="217" t="s">
        <v>1596</v>
      </c>
      <c r="G1557" s="215"/>
      <c r="H1557" s="218">
        <v>0.70899999999999996</v>
      </c>
      <c r="I1557" s="219"/>
      <c r="J1557" s="215"/>
      <c r="K1557" s="215"/>
      <c r="L1557" s="220"/>
      <c r="M1557" s="221"/>
      <c r="N1557" s="222"/>
      <c r="O1557" s="222"/>
      <c r="P1557" s="222"/>
      <c r="Q1557" s="222"/>
      <c r="R1557" s="222"/>
      <c r="S1557" s="222"/>
      <c r="T1557" s="223"/>
      <c r="AT1557" s="224" t="s">
        <v>453</v>
      </c>
      <c r="AU1557" s="224" t="s">
        <v>91</v>
      </c>
      <c r="AV1557" s="14" t="s">
        <v>91</v>
      </c>
      <c r="AW1557" s="14" t="s">
        <v>37</v>
      </c>
      <c r="AX1557" s="14" t="s">
        <v>78</v>
      </c>
      <c r="AY1557" s="224" t="s">
        <v>443</v>
      </c>
    </row>
    <row r="1558" spans="1:65" s="15" customFormat="1">
      <c r="B1558" s="225"/>
      <c r="C1558" s="226"/>
      <c r="D1558" s="205" t="s">
        <v>453</v>
      </c>
      <c r="E1558" s="227" t="s">
        <v>19</v>
      </c>
      <c r="F1558" s="228" t="s">
        <v>456</v>
      </c>
      <c r="G1558" s="226"/>
      <c r="H1558" s="229">
        <v>0.92100000000000004</v>
      </c>
      <c r="I1558" s="230"/>
      <c r="J1558" s="226"/>
      <c r="K1558" s="226"/>
      <c r="L1558" s="231"/>
      <c r="M1558" s="232"/>
      <c r="N1558" s="233"/>
      <c r="O1558" s="233"/>
      <c r="P1558" s="233"/>
      <c r="Q1558" s="233"/>
      <c r="R1558" s="233"/>
      <c r="S1558" s="233"/>
      <c r="T1558" s="234"/>
      <c r="AT1558" s="235" t="s">
        <v>453</v>
      </c>
      <c r="AU1558" s="235" t="s">
        <v>91</v>
      </c>
      <c r="AV1558" s="15" t="s">
        <v>449</v>
      </c>
      <c r="AW1558" s="15" t="s">
        <v>37</v>
      </c>
      <c r="AX1558" s="15" t="s">
        <v>85</v>
      </c>
      <c r="AY1558" s="235" t="s">
        <v>443</v>
      </c>
    </row>
    <row r="1559" spans="1:65" s="2" customFormat="1" ht="37.9" customHeight="1">
      <c r="A1559" s="37"/>
      <c r="B1559" s="38"/>
      <c r="C1559" s="185" t="s">
        <v>1597</v>
      </c>
      <c r="D1559" s="185" t="s">
        <v>445</v>
      </c>
      <c r="E1559" s="186" t="s">
        <v>1598</v>
      </c>
      <c r="F1559" s="187" t="s">
        <v>1599</v>
      </c>
      <c r="G1559" s="188" t="s">
        <v>136</v>
      </c>
      <c r="H1559" s="189">
        <v>7.0759999999999996</v>
      </c>
      <c r="I1559" s="190"/>
      <c r="J1559" s="191">
        <f>ROUND(I1559*H1559,2)</f>
        <v>0</v>
      </c>
      <c r="K1559" s="187" t="s">
        <v>448</v>
      </c>
      <c r="L1559" s="42"/>
      <c r="M1559" s="192" t="s">
        <v>19</v>
      </c>
      <c r="N1559" s="193" t="s">
        <v>50</v>
      </c>
      <c r="O1559" s="67"/>
      <c r="P1559" s="194">
        <f>O1559*H1559</f>
        <v>0</v>
      </c>
      <c r="Q1559" s="194">
        <v>1.282E-2</v>
      </c>
      <c r="R1559" s="194">
        <f>Q1559*H1559</f>
        <v>9.0714319999999987E-2</v>
      </c>
      <c r="S1559" s="194">
        <v>0</v>
      </c>
      <c r="T1559" s="195">
        <f>S1559*H1559</f>
        <v>0</v>
      </c>
      <c r="U1559" s="37"/>
      <c r="V1559" s="37"/>
      <c r="W1559" s="37"/>
      <c r="X1559" s="37"/>
      <c r="Y1559" s="37"/>
      <c r="Z1559" s="37"/>
      <c r="AA1559" s="37"/>
      <c r="AB1559" s="37"/>
      <c r="AC1559" s="37"/>
      <c r="AD1559" s="37"/>
      <c r="AE1559" s="37"/>
      <c r="AR1559" s="196" t="s">
        <v>449</v>
      </c>
      <c r="AT1559" s="196" t="s">
        <v>445</v>
      </c>
      <c r="AU1559" s="196" t="s">
        <v>91</v>
      </c>
      <c r="AY1559" s="20" t="s">
        <v>443</v>
      </c>
      <c r="BE1559" s="197">
        <f>IF(N1559="základní",J1559,0)</f>
        <v>0</v>
      </c>
      <c r="BF1559" s="197">
        <f>IF(N1559="snížená",J1559,0)</f>
        <v>0</v>
      </c>
      <c r="BG1559" s="197">
        <f>IF(N1559="zákl. přenesená",J1559,0)</f>
        <v>0</v>
      </c>
      <c r="BH1559" s="197">
        <f>IF(N1559="sníž. přenesená",J1559,0)</f>
        <v>0</v>
      </c>
      <c r="BI1559" s="197">
        <f>IF(N1559="nulová",J1559,0)</f>
        <v>0</v>
      </c>
      <c r="BJ1559" s="20" t="s">
        <v>91</v>
      </c>
      <c r="BK1559" s="197">
        <f>ROUND(I1559*H1559,2)</f>
        <v>0</v>
      </c>
      <c r="BL1559" s="20" t="s">
        <v>449</v>
      </c>
      <c r="BM1559" s="196" t="s">
        <v>1600</v>
      </c>
    </row>
    <row r="1560" spans="1:65" s="2" customFormat="1">
      <c r="A1560" s="37"/>
      <c r="B1560" s="38"/>
      <c r="C1560" s="39"/>
      <c r="D1560" s="198" t="s">
        <v>451</v>
      </c>
      <c r="E1560" s="39"/>
      <c r="F1560" s="199" t="s">
        <v>1601</v>
      </c>
      <c r="G1560" s="39"/>
      <c r="H1560" s="39"/>
      <c r="I1560" s="200"/>
      <c r="J1560" s="39"/>
      <c r="K1560" s="39"/>
      <c r="L1560" s="42"/>
      <c r="M1560" s="201"/>
      <c r="N1560" s="202"/>
      <c r="O1560" s="67"/>
      <c r="P1560" s="67"/>
      <c r="Q1560" s="67"/>
      <c r="R1560" s="67"/>
      <c r="S1560" s="67"/>
      <c r="T1560" s="68"/>
      <c r="U1560" s="37"/>
      <c r="V1560" s="37"/>
      <c r="W1560" s="37"/>
      <c r="X1560" s="37"/>
      <c r="Y1560" s="37"/>
      <c r="Z1560" s="37"/>
      <c r="AA1560" s="37"/>
      <c r="AB1560" s="37"/>
      <c r="AC1560" s="37"/>
      <c r="AD1560" s="37"/>
      <c r="AE1560" s="37"/>
      <c r="AT1560" s="20" t="s">
        <v>451</v>
      </c>
      <c r="AU1560" s="20" t="s">
        <v>91</v>
      </c>
    </row>
    <row r="1561" spans="1:65" s="13" customFormat="1">
      <c r="B1561" s="203"/>
      <c r="C1561" s="204"/>
      <c r="D1561" s="205" t="s">
        <v>453</v>
      </c>
      <c r="E1561" s="206" t="s">
        <v>19</v>
      </c>
      <c r="F1561" s="207" t="s">
        <v>540</v>
      </c>
      <c r="G1561" s="204"/>
      <c r="H1561" s="206" t="s">
        <v>19</v>
      </c>
      <c r="I1561" s="208"/>
      <c r="J1561" s="204"/>
      <c r="K1561" s="204"/>
      <c r="L1561" s="209"/>
      <c r="M1561" s="210"/>
      <c r="N1561" s="211"/>
      <c r="O1561" s="211"/>
      <c r="P1561" s="211"/>
      <c r="Q1561" s="211"/>
      <c r="R1561" s="211"/>
      <c r="S1561" s="211"/>
      <c r="T1561" s="212"/>
      <c r="AT1561" s="213" t="s">
        <v>453</v>
      </c>
      <c r="AU1561" s="213" t="s">
        <v>91</v>
      </c>
      <c r="AV1561" s="13" t="s">
        <v>85</v>
      </c>
      <c r="AW1561" s="13" t="s">
        <v>37</v>
      </c>
      <c r="AX1561" s="13" t="s">
        <v>78</v>
      </c>
      <c r="AY1561" s="213" t="s">
        <v>443</v>
      </c>
    </row>
    <row r="1562" spans="1:65" s="13" customFormat="1">
      <c r="B1562" s="203"/>
      <c r="C1562" s="204"/>
      <c r="D1562" s="205" t="s">
        <v>453</v>
      </c>
      <c r="E1562" s="206" t="s">
        <v>19</v>
      </c>
      <c r="F1562" s="207" t="s">
        <v>1585</v>
      </c>
      <c r="G1562" s="204"/>
      <c r="H1562" s="206" t="s">
        <v>19</v>
      </c>
      <c r="I1562" s="208"/>
      <c r="J1562" s="204"/>
      <c r="K1562" s="204"/>
      <c r="L1562" s="209"/>
      <c r="M1562" s="210"/>
      <c r="N1562" s="211"/>
      <c r="O1562" s="211"/>
      <c r="P1562" s="211"/>
      <c r="Q1562" s="211"/>
      <c r="R1562" s="211"/>
      <c r="S1562" s="211"/>
      <c r="T1562" s="212"/>
      <c r="AT1562" s="213" t="s">
        <v>453</v>
      </c>
      <c r="AU1562" s="213" t="s">
        <v>91</v>
      </c>
      <c r="AV1562" s="13" t="s">
        <v>85</v>
      </c>
      <c r="AW1562" s="13" t="s">
        <v>37</v>
      </c>
      <c r="AX1562" s="13" t="s">
        <v>78</v>
      </c>
      <c r="AY1562" s="213" t="s">
        <v>443</v>
      </c>
    </row>
    <row r="1563" spans="1:65" s="13" customFormat="1">
      <c r="B1563" s="203"/>
      <c r="C1563" s="204"/>
      <c r="D1563" s="205" t="s">
        <v>453</v>
      </c>
      <c r="E1563" s="206" t="s">
        <v>19</v>
      </c>
      <c r="F1563" s="207" t="s">
        <v>1586</v>
      </c>
      <c r="G1563" s="204"/>
      <c r="H1563" s="206" t="s">
        <v>19</v>
      </c>
      <c r="I1563" s="208"/>
      <c r="J1563" s="204"/>
      <c r="K1563" s="204"/>
      <c r="L1563" s="209"/>
      <c r="M1563" s="210"/>
      <c r="N1563" s="211"/>
      <c r="O1563" s="211"/>
      <c r="P1563" s="211"/>
      <c r="Q1563" s="211"/>
      <c r="R1563" s="211"/>
      <c r="S1563" s="211"/>
      <c r="T1563" s="212"/>
      <c r="AT1563" s="213" t="s">
        <v>453</v>
      </c>
      <c r="AU1563" s="213" t="s">
        <v>91</v>
      </c>
      <c r="AV1563" s="13" t="s">
        <v>85</v>
      </c>
      <c r="AW1563" s="13" t="s">
        <v>37</v>
      </c>
      <c r="AX1563" s="13" t="s">
        <v>78</v>
      </c>
      <c r="AY1563" s="213" t="s">
        <v>443</v>
      </c>
    </row>
    <row r="1564" spans="1:65" s="14" customFormat="1">
      <c r="B1564" s="214"/>
      <c r="C1564" s="215"/>
      <c r="D1564" s="205" t="s">
        <v>453</v>
      </c>
      <c r="E1564" s="216" t="s">
        <v>19</v>
      </c>
      <c r="F1564" s="217" t="s">
        <v>1602</v>
      </c>
      <c r="G1564" s="215"/>
      <c r="H1564" s="218">
        <v>3.0259999999999998</v>
      </c>
      <c r="I1564" s="219"/>
      <c r="J1564" s="215"/>
      <c r="K1564" s="215"/>
      <c r="L1564" s="220"/>
      <c r="M1564" s="221"/>
      <c r="N1564" s="222"/>
      <c r="O1564" s="222"/>
      <c r="P1564" s="222"/>
      <c r="Q1564" s="222"/>
      <c r="R1564" s="222"/>
      <c r="S1564" s="222"/>
      <c r="T1564" s="223"/>
      <c r="AT1564" s="224" t="s">
        <v>453</v>
      </c>
      <c r="AU1564" s="224" t="s">
        <v>91</v>
      </c>
      <c r="AV1564" s="14" t="s">
        <v>91</v>
      </c>
      <c r="AW1564" s="14" t="s">
        <v>37</v>
      </c>
      <c r="AX1564" s="14" t="s">
        <v>78</v>
      </c>
      <c r="AY1564" s="224" t="s">
        <v>443</v>
      </c>
    </row>
    <row r="1565" spans="1:65" s="14" customFormat="1">
      <c r="B1565" s="214"/>
      <c r="C1565" s="215"/>
      <c r="D1565" s="205" t="s">
        <v>453</v>
      </c>
      <c r="E1565" s="216" t="s">
        <v>19</v>
      </c>
      <c r="F1565" s="217" t="s">
        <v>1603</v>
      </c>
      <c r="G1565" s="215"/>
      <c r="H1565" s="218">
        <v>4.05</v>
      </c>
      <c r="I1565" s="219"/>
      <c r="J1565" s="215"/>
      <c r="K1565" s="215"/>
      <c r="L1565" s="220"/>
      <c r="M1565" s="221"/>
      <c r="N1565" s="222"/>
      <c r="O1565" s="222"/>
      <c r="P1565" s="222"/>
      <c r="Q1565" s="222"/>
      <c r="R1565" s="222"/>
      <c r="S1565" s="222"/>
      <c r="T1565" s="223"/>
      <c r="AT1565" s="224" t="s">
        <v>453</v>
      </c>
      <c r="AU1565" s="224" t="s">
        <v>91</v>
      </c>
      <c r="AV1565" s="14" t="s">
        <v>91</v>
      </c>
      <c r="AW1565" s="14" t="s">
        <v>37</v>
      </c>
      <c r="AX1565" s="14" t="s">
        <v>78</v>
      </c>
      <c r="AY1565" s="224" t="s">
        <v>443</v>
      </c>
    </row>
    <row r="1566" spans="1:65" s="15" customFormat="1">
      <c r="B1566" s="225"/>
      <c r="C1566" s="226"/>
      <c r="D1566" s="205" t="s">
        <v>453</v>
      </c>
      <c r="E1566" s="227" t="s">
        <v>19</v>
      </c>
      <c r="F1566" s="228" t="s">
        <v>456</v>
      </c>
      <c r="G1566" s="226"/>
      <c r="H1566" s="229">
        <v>7.0759999999999996</v>
      </c>
      <c r="I1566" s="230"/>
      <c r="J1566" s="226"/>
      <c r="K1566" s="226"/>
      <c r="L1566" s="231"/>
      <c r="M1566" s="232"/>
      <c r="N1566" s="233"/>
      <c r="O1566" s="233"/>
      <c r="P1566" s="233"/>
      <c r="Q1566" s="233"/>
      <c r="R1566" s="233"/>
      <c r="S1566" s="233"/>
      <c r="T1566" s="234"/>
      <c r="AT1566" s="235" t="s">
        <v>453</v>
      </c>
      <c r="AU1566" s="235" t="s">
        <v>91</v>
      </c>
      <c r="AV1566" s="15" t="s">
        <v>449</v>
      </c>
      <c r="AW1566" s="15" t="s">
        <v>37</v>
      </c>
      <c r="AX1566" s="15" t="s">
        <v>85</v>
      </c>
      <c r="AY1566" s="235" t="s">
        <v>443</v>
      </c>
    </row>
    <row r="1567" spans="1:65" s="2" customFormat="1" ht="37.9" customHeight="1">
      <c r="A1567" s="37"/>
      <c r="B1567" s="38"/>
      <c r="C1567" s="185" t="s">
        <v>1604</v>
      </c>
      <c r="D1567" s="185" t="s">
        <v>445</v>
      </c>
      <c r="E1567" s="186" t="s">
        <v>1605</v>
      </c>
      <c r="F1567" s="187" t="s">
        <v>1606</v>
      </c>
      <c r="G1567" s="188" t="s">
        <v>136</v>
      </c>
      <c r="H1567" s="189">
        <v>7.0759999999999996</v>
      </c>
      <c r="I1567" s="190"/>
      <c r="J1567" s="191">
        <f>ROUND(I1567*H1567,2)</f>
        <v>0</v>
      </c>
      <c r="K1567" s="187" t="s">
        <v>448</v>
      </c>
      <c r="L1567" s="42"/>
      <c r="M1567" s="192" t="s">
        <v>19</v>
      </c>
      <c r="N1567" s="193" t="s">
        <v>50</v>
      </c>
      <c r="O1567" s="67"/>
      <c r="P1567" s="194">
        <f>O1567*H1567</f>
        <v>0</v>
      </c>
      <c r="Q1567" s="194">
        <v>0</v>
      </c>
      <c r="R1567" s="194">
        <f>Q1567*H1567</f>
        <v>0</v>
      </c>
      <c r="S1567" s="194">
        <v>0</v>
      </c>
      <c r="T1567" s="195">
        <f>S1567*H1567</f>
        <v>0</v>
      </c>
      <c r="U1567" s="37"/>
      <c r="V1567" s="37"/>
      <c r="W1567" s="37"/>
      <c r="X1567" s="37"/>
      <c r="Y1567" s="37"/>
      <c r="Z1567" s="37"/>
      <c r="AA1567" s="37"/>
      <c r="AB1567" s="37"/>
      <c r="AC1567" s="37"/>
      <c r="AD1567" s="37"/>
      <c r="AE1567" s="37"/>
      <c r="AR1567" s="196" t="s">
        <v>449</v>
      </c>
      <c r="AT1567" s="196" t="s">
        <v>445</v>
      </c>
      <c r="AU1567" s="196" t="s">
        <v>91</v>
      </c>
      <c r="AY1567" s="20" t="s">
        <v>443</v>
      </c>
      <c r="BE1567" s="197">
        <f>IF(N1567="základní",J1567,0)</f>
        <v>0</v>
      </c>
      <c r="BF1567" s="197">
        <f>IF(N1567="snížená",J1567,0)</f>
        <v>0</v>
      </c>
      <c r="BG1567" s="197">
        <f>IF(N1567="zákl. přenesená",J1567,0)</f>
        <v>0</v>
      </c>
      <c r="BH1567" s="197">
        <f>IF(N1567="sníž. přenesená",J1567,0)</f>
        <v>0</v>
      </c>
      <c r="BI1567" s="197">
        <f>IF(N1567="nulová",J1567,0)</f>
        <v>0</v>
      </c>
      <c r="BJ1567" s="20" t="s">
        <v>91</v>
      </c>
      <c r="BK1567" s="197">
        <f>ROUND(I1567*H1567,2)</f>
        <v>0</v>
      </c>
      <c r="BL1567" s="20" t="s">
        <v>449</v>
      </c>
      <c r="BM1567" s="196" t="s">
        <v>1607</v>
      </c>
    </row>
    <row r="1568" spans="1:65" s="2" customFormat="1">
      <c r="A1568" s="37"/>
      <c r="B1568" s="38"/>
      <c r="C1568" s="39"/>
      <c r="D1568" s="198" t="s">
        <v>451</v>
      </c>
      <c r="E1568" s="39"/>
      <c r="F1568" s="199" t="s">
        <v>1608</v>
      </c>
      <c r="G1568" s="39"/>
      <c r="H1568" s="39"/>
      <c r="I1568" s="200"/>
      <c r="J1568" s="39"/>
      <c r="K1568" s="39"/>
      <c r="L1568" s="42"/>
      <c r="M1568" s="201"/>
      <c r="N1568" s="202"/>
      <c r="O1568" s="67"/>
      <c r="P1568" s="67"/>
      <c r="Q1568" s="67"/>
      <c r="R1568" s="67"/>
      <c r="S1568" s="67"/>
      <c r="T1568" s="68"/>
      <c r="U1568" s="37"/>
      <c r="V1568" s="37"/>
      <c r="W1568" s="37"/>
      <c r="X1568" s="37"/>
      <c r="Y1568" s="37"/>
      <c r="Z1568" s="37"/>
      <c r="AA1568" s="37"/>
      <c r="AB1568" s="37"/>
      <c r="AC1568" s="37"/>
      <c r="AD1568" s="37"/>
      <c r="AE1568" s="37"/>
      <c r="AT1568" s="20" t="s">
        <v>451</v>
      </c>
      <c r="AU1568" s="20" t="s">
        <v>91</v>
      </c>
    </row>
    <row r="1569" spans="1:65" s="2" customFormat="1" ht="33" customHeight="1">
      <c r="A1569" s="37"/>
      <c r="B1569" s="38"/>
      <c r="C1569" s="185" t="s">
        <v>1609</v>
      </c>
      <c r="D1569" s="185" t="s">
        <v>445</v>
      </c>
      <c r="E1569" s="186" t="s">
        <v>1610</v>
      </c>
      <c r="F1569" s="187" t="s">
        <v>1611</v>
      </c>
      <c r="G1569" s="188" t="s">
        <v>136</v>
      </c>
      <c r="H1569" s="189">
        <v>16.300999999999998</v>
      </c>
      <c r="I1569" s="190"/>
      <c r="J1569" s="191">
        <f>ROUND(I1569*H1569,2)</f>
        <v>0</v>
      </c>
      <c r="K1569" s="187" t="s">
        <v>448</v>
      </c>
      <c r="L1569" s="42"/>
      <c r="M1569" s="192" t="s">
        <v>19</v>
      </c>
      <c r="N1569" s="193" t="s">
        <v>50</v>
      </c>
      <c r="O1569" s="67"/>
      <c r="P1569" s="194">
        <f>O1569*H1569</f>
        <v>0</v>
      </c>
      <c r="Q1569" s="194">
        <v>6.5799999999999999E-3</v>
      </c>
      <c r="R1569" s="194">
        <f>Q1569*H1569</f>
        <v>0.10726057999999999</v>
      </c>
      <c r="S1569" s="194">
        <v>0</v>
      </c>
      <c r="T1569" s="195">
        <f>S1569*H1569</f>
        <v>0</v>
      </c>
      <c r="U1569" s="37"/>
      <c r="V1569" s="37"/>
      <c r="W1569" s="37"/>
      <c r="X1569" s="37"/>
      <c r="Y1569" s="37"/>
      <c r="Z1569" s="37"/>
      <c r="AA1569" s="37"/>
      <c r="AB1569" s="37"/>
      <c r="AC1569" s="37"/>
      <c r="AD1569" s="37"/>
      <c r="AE1569" s="37"/>
      <c r="AR1569" s="196" t="s">
        <v>449</v>
      </c>
      <c r="AT1569" s="196" t="s">
        <v>445</v>
      </c>
      <c r="AU1569" s="196" t="s">
        <v>91</v>
      </c>
      <c r="AY1569" s="20" t="s">
        <v>443</v>
      </c>
      <c r="BE1569" s="197">
        <f>IF(N1569="základní",J1569,0)</f>
        <v>0</v>
      </c>
      <c r="BF1569" s="197">
        <f>IF(N1569="snížená",J1569,0)</f>
        <v>0</v>
      </c>
      <c r="BG1569" s="197">
        <f>IF(N1569="zákl. přenesená",J1569,0)</f>
        <v>0</v>
      </c>
      <c r="BH1569" s="197">
        <f>IF(N1569="sníž. přenesená",J1569,0)</f>
        <v>0</v>
      </c>
      <c r="BI1569" s="197">
        <f>IF(N1569="nulová",J1569,0)</f>
        <v>0</v>
      </c>
      <c r="BJ1569" s="20" t="s">
        <v>91</v>
      </c>
      <c r="BK1569" s="197">
        <f>ROUND(I1569*H1569,2)</f>
        <v>0</v>
      </c>
      <c r="BL1569" s="20" t="s">
        <v>449</v>
      </c>
      <c r="BM1569" s="196" t="s">
        <v>1612</v>
      </c>
    </row>
    <row r="1570" spans="1:65" s="2" customFormat="1">
      <c r="A1570" s="37"/>
      <c r="B1570" s="38"/>
      <c r="C1570" s="39"/>
      <c r="D1570" s="198" t="s">
        <v>451</v>
      </c>
      <c r="E1570" s="39"/>
      <c r="F1570" s="199" t="s">
        <v>1613</v>
      </c>
      <c r="G1570" s="39"/>
      <c r="H1570" s="39"/>
      <c r="I1570" s="200"/>
      <c r="J1570" s="39"/>
      <c r="K1570" s="39"/>
      <c r="L1570" s="42"/>
      <c r="M1570" s="201"/>
      <c r="N1570" s="202"/>
      <c r="O1570" s="67"/>
      <c r="P1570" s="67"/>
      <c r="Q1570" s="67"/>
      <c r="R1570" s="67"/>
      <c r="S1570" s="67"/>
      <c r="T1570" s="68"/>
      <c r="U1570" s="37"/>
      <c r="V1570" s="37"/>
      <c r="W1570" s="37"/>
      <c r="X1570" s="37"/>
      <c r="Y1570" s="37"/>
      <c r="Z1570" s="37"/>
      <c r="AA1570" s="37"/>
      <c r="AB1570" s="37"/>
      <c r="AC1570" s="37"/>
      <c r="AD1570" s="37"/>
      <c r="AE1570" s="37"/>
      <c r="AT1570" s="20" t="s">
        <v>451</v>
      </c>
      <c r="AU1570" s="20" t="s">
        <v>91</v>
      </c>
    </row>
    <row r="1571" spans="1:65" s="13" customFormat="1">
      <c r="B1571" s="203"/>
      <c r="C1571" s="204"/>
      <c r="D1571" s="205" t="s">
        <v>453</v>
      </c>
      <c r="E1571" s="206" t="s">
        <v>19</v>
      </c>
      <c r="F1571" s="207" t="s">
        <v>540</v>
      </c>
      <c r="G1571" s="204"/>
      <c r="H1571" s="206" t="s">
        <v>19</v>
      </c>
      <c r="I1571" s="208"/>
      <c r="J1571" s="204"/>
      <c r="K1571" s="204"/>
      <c r="L1571" s="209"/>
      <c r="M1571" s="210"/>
      <c r="N1571" s="211"/>
      <c r="O1571" s="211"/>
      <c r="P1571" s="211"/>
      <c r="Q1571" s="211"/>
      <c r="R1571" s="211"/>
      <c r="S1571" s="211"/>
      <c r="T1571" s="212"/>
      <c r="AT1571" s="213" t="s">
        <v>453</v>
      </c>
      <c r="AU1571" s="213" t="s">
        <v>91</v>
      </c>
      <c r="AV1571" s="13" t="s">
        <v>85</v>
      </c>
      <c r="AW1571" s="13" t="s">
        <v>37</v>
      </c>
      <c r="AX1571" s="13" t="s">
        <v>78</v>
      </c>
      <c r="AY1571" s="213" t="s">
        <v>443</v>
      </c>
    </row>
    <row r="1572" spans="1:65" s="13" customFormat="1">
      <c r="B1572" s="203"/>
      <c r="C1572" s="204"/>
      <c r="D1572" s="205" t="s">
        <v>453</v>
      </c>
      <c r="E1572" s="206" t="s">
        <v>19</v>
      </c>
      <c r="F1572" s="207" t="s">
        <v>1585</v>
      </c>
      <c r="G1572" s="204"/>
      <c r="H1572" s="206" t="s">
        <v>19</v>
      </c>
      <c r="I1572" s="208"/>
      <c r="J1572" s="204"/>
      <c r="K1572" s="204"/>
      <c r="L1572" s="209"/>
      <c r="M1572" s="210"/>
      <c r="N1572" s="211"/>
      <c r="O1572" s="211"/>
      <c r="P1572" s="211"/>
      <c r="Q1572" s="211"/>
      <c r="R1572" s="211"/>
      <c r="S1572" s="211"/>
      <c r="T1572" s="212"/>
      <c r="AT1572" s="213" t="s">
        <v>453</v>
      </c>
      <c r="AU1572" s="213" t="s">
        <v>91</v>
      </c>
      <c r="AV1572" s="13" t="s">
        <v>85</v>
      </c>
      <c r="AW1572" s="13" t="s">
        <v>37</v>
      </c>
      <c r="AX1572" s="13" t="s">
        <v>78</v>
      </c>
      <c r="AY1572" s="213" t="s">
        <v>443</v>
      </c>
    </row>
    <row r="1573" spans="1:65" s="13" customFormat="1">
      <c r="B1573" s="203"/>
      <c r="C1573" s="204"/>
      <c r="D1573" s="205" t="s">
        <v>453</v>
      </c>
      <c r="E1573" s="206" t="s">
        <v>19</v>
      </c>
      <c r="F1573" s="207" t="s">
        <v>1586</v>
      </c>
      <c r="G1573" s="204"/>
      <c r="H1573" s="206" t="s">
        <v>19</v>
      </c>
      <c r="I1573" s="208"/>
      <c r="J1573" s="204"/>
      <c r="K1573" s="204"/>
      <c r="L1573" s="209"/>
      <c r="M1573" s="210"/>
      <c r="N1573" s="211"/>
      <c r="O1573" s="211"/>
      <c r="P1573" s="211"/>
      <c r="Q1573" s="211"/>
      <c r="R1573" s="211"/>
      <c r="S1573" s="211"/>
      <c r="T1573" s="212"/>
      <c r="AT1573" s="213" t="s">
        <v>453</v>
      </c>
      <c r="AU1573" s="213" t="s">
        <v>91</v>
      </c>
      <c r="AV1573" s="13" t="s">
        <v>85</v>
      </c>
      <c r="AW1573" s="13" t="s">
        <v>37</v>
      </c>
      <c r="AX1573" s="13" t="s">
        <v>78</v>
      </c>
      <c r="AY1573" s="213" t="s">
        <v>443</v>
      </c>
    </row>
    <row r="1574" spans="1:65" s="14" customFormat="1">
      <c r="B1574" s="214"/>
      <c r="C1574" s="215"/>
      <c r="D1574" s="205" t="s">
        <v>453</v>
      </c>
      <c r="E1574" s="216" t="s">
        <v>19</v>
      </c>
      <c r="F1574" s="217" t="s">
        <v>1614</v>
      </c>
      <c r="G1574" s="215"/>
      <c r="H1574" s="218">
        <v>7.7110000000000003</v>
      </c>
      <c r="I1574" s="219"/>
      <c r="J1574" s="215"/>
      <c r="K1574" s="215"/>
      <c r="L1574" s="220"/>
      <c r="M1574" s="221"/>
      <c r="N1574" s="222"/>
      <c r="O1574" s="222"/>
      <c r="P1574" s="222"/>
      <c r="Q1574" s="222"/>
      <c r="R1574" s="222"/>
      <c r="S1574" s="222"/>
      <c r="T1574" s="223"/>
      <c r="AT1574" s="224" t="s">
        <v>453</v>
      </c>
      <c r="AU1574" s="224" t="s">
        <v>91</v>
      </c>
      <c r="AV1574" s="14" t="s">
        <v>91</v>
      </c>
      <c r="AW1574" s="14" t="s">
        <v>37</v>
      </c>
      <c r="AX1574" s="14" t="s">
        <v>78</v>
      </c>
      <c r="AY1574" s="224" t="s">
        <v>443</v>
      </c>
    </row>
    <row r="1575" spans="1:65" s="14" customFormat="1">
      <c r="B1575" s="214"/>
      <c r="C1575" s="215"/>
      <c r="D1575" s="205" t="s">
        <v>453</v>
      </c>
      <c r="E1575" s="216" t="s">
        <v>19</v>
      </c>
      <c r="F1575" s="217" t="s">
        <v>1615</v>
      </c>
      <c r="G1575" s="215"/>
      <c r="H1575" s="218">
        <v>8.59</v>
      </c>
      <c r="I1575" s="219"/>
      <c r="J1575" s="215"/>
      <c r="K1575" s="215"/>
      <c r="L1575" s="220"/>
      <c r="M1575" s="221"/>
      <c r="N1575" s="222"/>
      <c r="O1575" s="222"/>
      <c r="P1575" s="222"/>
      <c r="Q1575" s="222"/>
      <c r="R1575" s="222"/>
      <c r="S1575" s="222"/>
      <c r="T1575" s="223"/>
      <c r="AT1575" s="224" t="s">
        <v>453</v>
      </c>
      <c r="AU1575" s="224" t="s">
        <v>91</v>
      </c>
      <c r="AV1575" s="14" t="s">
        <v>91</v>
      </c>
      <c r="AW1575" s="14" t="s">
        <v>37</v>
      </c>
      <c r="AX1575" s="14" t="s">
        <v>78</v>
      </c>
      <c r="AY1575" s="224" t="s">
        <v>443</v>
      </c>
    </row>
    <row r="1576" spans="1:65" s="15" customFormat="1">
      <c r="B1576" s="225"/>
      <c r="C1576" s="226"/>
      <c r="D1576" s="205" t="s">
        <v>453</v>
      </c>
      <c r="E1576" s="227" t="s">
        <v>142</v>
      </c>
      <c r="F1576" s="228" t="s">
        <v>456</v>
      </c>
      <c r="G1576" s="226"/>
      <c r="H1576" s="229">
        <v>16.300999999999998</v>
      </c>
      <c r="I1576" s="230"/>
      <c r="J1576" s="226"/>
      <c r="K1576" s="226"/>
      <c r="L1576" s="231"/>
      <c r="M1576" s="232"/>
      <c r="N1576" s="233"/>
      <c r="O1576" s="233"/>
      <c r="P1576" s="233"/>
      <c r="Q1576" s="233"/>
      <c r="R1576" s="233"/>
      <c r="S1576" s="233"/>
      <c r="T1576" s="234"/>
      <c r="AT1576" s="235" t="s">
        <v>453</v>
      </c>
      <c r="AU1576" s="235" t="s">
        <v>91</v>
      </c>
      <c r="AV1576" s="15" t="s">
        <v>449</v>
      </c>
      <c r="AW1576" s="15" t="s">
        <v>37</v>
      </c>
      <c r="AX1576" s="15" t="s">
        <v>85</v>
      </c>
      <c r="AY1576" s="235" t="s">
        <v>443</v>
      </c>
    </row>
    <row r="1577" spans="1:65" s="2" customFormat="1" ht="33" customHeight="1">
      <c r="A1577" s="37"/>
      <c r="B1577" s="38"/>
      <c r="C1577" s="185" t="s">
        <v>1616</v>
      </c>
      <c r="D1577" s="185" t="s">
        <v>445</v>
      </c>
      <c r="E1577" s="186" t="s">
        <v>1617</v>
      </c>
      <c r="F1577" s="187" t="s">
        <v>1618</v>
      </c>
      <c r="G1577" s="188" t="s">
        <v>136</v>
      </c>
      <c r="H1577" s="189">
        <v>16.300999999999998</v>
      </c>
      <c r="I1577" s="190"/>
      <c r="J1577" s="191">
        <f>ROUND(I1577*H1577,2)</f>
        <v>0</v>
      </c>
      <c r="K1577" s="187" t="s">
        <v>448</v>
      </c>
      <c r="L1577" s="42"/>
      <c r="M1577" s="192" t="s">
        <v>19</v>
      </c>
      <c r="N1577" s="193" t="s">
        <v>50</v>
      </c>
      <c r="O1577" s="67"/>
      <c r="P1577" s="194">
        <f>O1577*H1577</f>
        <v>0</v>
      </c>
      <c r="Q1577" s="194">
        <v>0</v>
      </c>
      <c r="R1577" s="194">
        <f>Q1577*H1577</f>
        <v>0</v>
      </c>
      <c r="S1577" s="194">
        <v>0</v>
      </c>
      <c r="T1577" s="195">
        <f>S1577*H1577</f>
        <v>0</v>
      </c>
      <c r="U1577" s="37"/>
      <c r="V1577" s="37"/>
      <c r="W1577" s="37"/>
      <c r="X1577" s="37"/>
      <c r="Y1577" s="37"/>
      <c r="Z1577" s="37"/>
      <c r="AA1577" s="37"/>
      <c r="AB1577" s="37"/>
      <c r="AC1577" s="37"/>
      <c r="AD1577" s="37"/>
      <c r="AE1577" s="37"/>
      <c r="AR1577" s="196" t="s">
        <v>449</v>
      </c>
      <c r="AT1577" s="196" t="s">
        <v>445</v>
      </c>
      <c r="AU1577" s="196" t="s">
        <v>91</v>
      </c>
      <c r="AY1577" s="20" t="s">
        <v>443</v>
      </c>
      <c r="BE1577" s="197">
        <f>IF(N1577="základní",J1577,0)</f>
        <v>0</v>
      </c>
      <c r="BF1577" s="197">
        <f>IF(N1577="snížená",J1577,0)</f>
        <v>0</v>
      </c>
      <c r="BG1577" s="197">
        <f>IF(N1577="zákl. přenesená",J1577,0)</f>
        <v>0</v>
      </c>
      <c r="BH1577" s="197">
        <f>IF(N1577="sníž. přenesená",J1577,0)</f>
        <v>0</v>
      </c>
      <c r="BI1577" s="197">
        <f>IF(N1577="nulová",J1577,0)</f>
        <v>0</v>
      </c>
      <c r="BJ1577" s="20" t="s">
        <v>91</v>
      </c>
      <c r="BK1577" s="197">
        <f>ROUND(I1577*H1577,2)</f>
        <v>0</v>
      </c>
      <c r="BL1577" s="20" t="s">
        <v>449</v>
      </c>
      <c r="BM1577" s="196" t="s">
        <v>1619</v>
      </c>
    </row>
    <row r="1578" spans="1:65" s="2" customFormat="1">
      <c r="A1578" s="37"/>
      <c r="B1578" s="38"/>
      <c r="C1578" s="39"/>
      <c r="D1578" s="198" t="s">
        <v>451</v>
      </c>
      <c r="E1578" s="39"/>
      <c r="F1578" s="199" t="s">
        <v>1620</v>
      </c>
      <c r="G1578" s="39"/>
      <c r="H1578" s="39"/>
      <c r="I1578" s="200"/>
      <c r="J1578" s="39"/>
      <c r="K1578" s="39"/>
      <c r="L1578" s="42"/>
      <c r="M1578" s="201"/>
      <c r="N1578" s="202"/>
      <c r="O1578" s="67"/>
      <c r="P1578" s="67"/>
      <c r="Q1578" s="67"/>
      <c r="R1578" s="67"/>
      <c r="S1578" s="67"/>
      <c r="T1578" s="68"/>
      <c r="U1578" s="37"/>
      <c r="V1578" s="37"/>
      <c r="W1578" s="37"/>
      <c r="X1578" s="37"/>
      <c r="Y1578" s="37"/>
      <c r="Z1578" s="37"/>
      <c r="AA1578" s="37"/>
      <c r="AB1578" s="37"/>
      <c r="AC1578" s="37"/>
      <c r="AD1578" s="37"/>
      <c r="AE1578" s="37"/>
      <c r="AT1578" s="20" t="s">
        <v>451</v>
      </c>
      <c r="AU1578" s="20" t="s">
        <v>91</v>
      </c>
    </row>
    <row r="1579" spans="1:65" s="14" customFormat="1">
      <c r="B1579" s="214"/>
      <c r="C1579" s="215"/>
      <c r="D1579" s="205" t="s">
        <v>453</v>
      </c>
      <c r="E1579" s="216" t="s">
        <v>19</v>
      </c>
      <c r="F1579" s="217" t="s">
        <v>142</v>
      </c>
      <c r="G1579" s="215"/>
      <c r="H1579" s="218">
        <v>16.300999999999998</v>
      </c>
      <c r="I1579" s="219"/>
      <c r="J1579" s="215"/>
      <c r="K1579" s="215"/>
      <c r="L1579" s="220"/>
      <c r="M1579" s="221"/>
      <c r="N1579" s="222"/>
      <c r="O1579" s="222"/>
      <c r="P1579" s="222"/>
      <c r="Q1579" s="222"/>
      <c r="R1579" s="222"/>
      <c r="S1579" s="222"/>
      <c r="T1579" s="223"/>
      <c r="AT1579" s="224" t="s">
        <v>453</v>
      </c>
      <c r="AU1579" s="224" t="s">
        <v>91</v>
      </c>
      <c r="AV1579" s="14" t="s">
        <v>91</v>
      </c>
      <c r="AW1579" s="14" t="s">
        <v>37</v>
      </c>
      <c r="AX1579" s="14" t="s">
        <v>78</v>
      </c>
      <c r="AY1579" s="224" t="s">
        <v>443</v>
      </c>
    </row>
    <row r="1580" spans="1:65" s="15" customFormat="1">
      <c r="B1580" s="225"/>
      <c r="C1580" s="226"/>
      <c r="D1580" s="205" t="s">
        <v>453</v>
      </c>
      <c r="E1580" s="227" t="s">
        <v>19</v>
      </c>
      <c r="F1580" s="228" t="s">
        <v>456</v>
      </c>
      <c r="G1580" s="226"/>
      <c r="H1580" s="229">
        <v>16.300999999999998</v>
      </c>
      <c r="I1580" s="230"/>
      <c r="J1580" s="226"/>
      <c r="K1580" s="226"/>
      <c r="L1580" s="231"/>
      <c r="M1580" s="232"/>
      <c r="N1580" s="233"/>
      <c r="O1580" s="233"/>
      <c r="P1580" s="233"/>
      <c r="Q1580" s="233"/>
      <c r="R1580" s="233"/>
      <c r="S1580" s="233"/>
      <c r="T1580" s="234"/>
      <c r="AT1580" s="235" t="s">
        <v>453</v>
      </c>
      <c r="AU1580" s="235" t="s">
        <v>91</v>
      </c>
      <c r="AV1580" s="15" t="s">
        <v>449</v>
      </c>
      <c r="AW1580" s="15" t="s">
        <v>37</v>
      </c>
      <c r="AX1580" s="15" t="s">
        <v>85</v>
      </c>
      <c r="AY1580" s="235" t="s">
        <v>443</v>
      </c>
    </row>
    <row r="1581" spans="1:65" s="2" customFormat="1" ht="37.9" customHeight="1">
      <c r="A1581" s="37"/>
      <c r="B1581" s="38"/>
      <c r="C1581" s="185" t="s">
        <v>1621</v>
      </c>
      <c r="D1581" s="185" t="s">
        <v>445</v>
      </c>
      <c r="E1581" s="186" t="s">
        <v>1622</v>
      </c>
      <c r="F1581" s="187" t="s">
        <v>1623</v>
      </c>
      <c r="G1581" s="188" t="s">
        <v>132</v>
      </c>
      <c r="H1581" s="189">
        <v>29.04</v>
      </c>
      <c r="I1581" s="190"/>
      <c r="J1581" s="191">
        <f>ROUND(I1581*H1581,2)</f>
        <v>0</v>
      </c>
      <c r="K1581" s="187" t="s">
        <v>448</v>
      </c>
      <c r="L1581" s="42"/>
      <c r="M1581" s="192" t="s">
        <v>19</v>
      </c>
      <c r="N1581" s="193" t="s">
        <v>50</v>
      </c>
      <c r="O1581" s="67"/>
      <c r="P1581" s="194">
        <f>O1581*H1581</f>
        <v>0</v>
      </c>
      <c r="Q1581" s="194">
        <v>0.4204</v>
      </c>
      <c r="R1581" s="194">
        <f>Q1581*H1581</f>
        <v>12.208416</v>
      </c>
      <c r="S1581" s="194">
        <v>0</v>
      </c>
      <c r="T1581" s="195">
        <f>S1581*H1581</f>
        <v>0</v>
      </c>
      <c r="U1581" s="37"/>
      <c r="V1581" s="37"/>
      <c r="W1581" s="37"/>
      <c r="X1581" s="37"/>
      <c r="Y1581" s="37"/>
      <c r="Z1581" s="37"/>
      <c r="AA1581" s="37"/>
      <c r="AB1581" s="37"/>
      <c r="AC1581" s="37"/>
      <c r="AD1581" s="37"/>
      <c r="AE1581" s="37"/>
      <c r="AR1581" s="196" t="s">
        <v>449</v>
      </c>
      <c r="AT1581" s="196" t="s">
        <v>445</v>
      </c>
      <c r="AU1581" s="196" t="s">
        <v>91</v>
      </c>
      <c r="AY1581" s="20" t="s">
        <v>443</v>
      </c>
      <c r="BE1581" s="197">
        <f>IF(N1581="základní",J1581,0)</f>
        <v>0</v>
      </c>
      <c r="BF1581" s="197">
        <f>IF(N1581="snížená",J1581,0)</f>
        <v>0</v>
      </c>
      <c r="BG1581" s="197">
        <f>IF(N1581="zákl. přenesená",J1581,0)</f>
        <v>0</v>
      </c>
      <c r="BH1581" s="197">
        <f>IF(N1581="sníž. přenesená",J1581,0)</f>
        <v>0</v>
      </c>
      <c r="BI1581" s="197">
        <f>IF(N1581="nulová",J1581,0)</f>
        <v>0</v>
      </c>
      <c r="BJ1581" s="20" t="s">
        <v>91</v>
      </c>
      <c r="BK1581" s="197">
        <f>ROUND(I1581*H1581,2)</f>
        <v>0</v>
      </c>
      <c r="BL1581" s="20" t="s">
        <v>449</v>
      </c>
      <c r="BM1581" s="196" t="s">
        <v>1624</v>
      </c>
    </row>
    <row r="1582" spans="1:65" s="2" customFormat="1">
      <c r="A1582" s="37"/>
      <c r="B1582" s="38"/>
      <c r="C1582" s="39"/>
      <c r="D1582" s="198" t="s">
        <v>451</v>
      </c>
      <c r="E1582" s="39"/>
      <c r="F1582" s="199" t="s">
        <v>1625</v>
      </c>
      <c r="G1582" s="39"/>
      <c r="H1582" s="39"/>
      <c r="I1582" s="200"/>
      <c r="J1582" s="39"/>
      <c r="K1582" s="39"/>
      <c r="L1582" s="42"/>
      <c r="M1582" s="201"/>
      <c r="N1582" s="202"/>
      <c r="O1582" s="67"/>
      <c r="P1582" s="67"/>
      <c r="Q1582" s="67"/>
      <c r="R1582" s="67"/>
      <c r="S1582" s="67"/>
      <c r="T1582" s="68"/>
      <c r="U1582" s="37"/>
      <c r="V1582" s="37"/>
      <c r="W1582" s="37"/>
      <c r="X1582" s="37"/>
      <c r="Y1582" s="37"/>
      <c r="Z1582" s="37"/>
      <c r="AA1582" s="37"/>
      <c r="AB1582" s="37"/>
      <c r="AC1582" s="37"/>
      <c r="AD1582" s="37"/>
      <c r="AE1582" s="37"/>
      <c r="AT1582" s="20" t="s">
        <v>451</v>
      </c>
      <c r="AU1582" s="20" t="s">
        <v>91</v>
      </c>
    </row>
    <row r="1583" spans="1:65" s="13" customFormat="1">
      <c r="B1583" s="203"/>
      <c r="C1583" s="204"/>
      <c r="D1583" s="205" t="s">
        <v>453</v>
      </c>
      <c r="E1583" s="206" t="s">
        <v>19</v>
      </c>
      <c r="F1583" s="207" t="s">
        <v>540</v>
      </c>
      <c r="G1583" s="204"/>
      <c r="H1583" s="206" t="s">
        <v>19</v>
      </c>
      <c r="I1583" s="208"/>
      <c r="J1583" s="204"/>
      <c r="K1583" s="204"/>
      <c r="L1583" s="209"/>
      <c r="M1583" s="210"/>
      <c r="N1583" s="211"/>
      <c r="O1583" s="211"/>
      <c r="P1583" s="211"/>
      <c r="Q1583" s="211"/>
      <c r="R1583" s="211"/>
      <c r="S1583" s="211"/>
      <c r="T1583" s="212"/>
      <c r="AT1583" s="213" t="s">
        <v>453</v>
      </c>
      <c r="AU1583" s="213" t="s">
        <v>91</v>
      </c>
      <c r="AV1583" s="13" t="s">
        <v>85</v>
      </c>
      <c r="AW1583" s="13" t="s">
        <v>37</v>
      </c>
      <c r="AX1583" s="13" t="s">
        <v>78</v>
      </c>
      <c r="AY1583" s="213" t="s">
        <v>443</v>
      </c>
    </row>
    <row r="1584" spans="1:65" s="13" customFormat="1">
      <c r="B1584" s="203"/>
      <c r="C1584" s="204"/>
      <c r="D1584" s="205" t="s">
        <v>453</v>
      </c>
      <c r="E1584" s="206" t="s">
        <v>19</v>
      </c>
      <c r="F1584" s="207" t="s">
        <v>1585</v>
      </c>
      <c r="G1584" s="204"/>
      <c r="H1584" s="206" t="s">
        <v>19</v>
      </c>
      <c r="I1584" s="208"/>
      <c r="J1584" s="204"/>
      <c r="K1584" s="204"/>
      <c r="L1584" s="209"/>
      <c r="M1584" s="210"/>
      <c r="N1584" s="211"/>
      <c r="O1584" s="211"/>
      <c r="P1584" s="211"/>
      <c r="Q1584" s="211"/>
      <c r="R1584" s="211"/>
      <c r="S1584" s="211"/>
      <c r="T1584" s="212"/>
      <c r="AT1584" s="213" t="s">
        <v>453</v>
      </c>
      <c r="AU1584" s="213" t="s">
        <v>91</v>
      </c>
      <c r="AV1584" s="13" t="s">
        <v>85</v>
      </c>
      <c r="AW1584" s="13" t="s">
        <v>37</v>
      </c>
      <c r="AX1584" s="13" t="s">
        <v>78</v>
      </c>
      <c r="AY1584" s="213" t="s">
        <v>443</v>
      </c>
    </row>
    <row r="1585" spans="1:65" s="13" customFormat="1">
      <c r="B1585" s="203"/>
      <c r="C1585" s="204"/>
      <c r="D1585" s="205" t="s">
        <v>453</v>
      </c>
      <c r="E1585" s="206" t="s">
        <v>19</v>
      </c>
      <c r="F1585" s="207" t="s">
        <v>1326</v>
      </c>
      <c r="G1585" s="204"/>
      <c r="H1585" s="206" t="s">
        <v>19</v>
      </c>
      <c r="I1585" s="208"/>
      <c r="J1585" s="204"/>
      <c r="K1585" s="204"/>
      <c r="L1585" s="209"/>
      <c r="M1585" s="210"/>
      <c r="N1585" s="211"/>
      <c r="O1585" s="211"/>
      <c r="P1585" s="211"/>
      <c r="Q1585" s="211"/>
      <c r="R1585" s="211"/>
      <c r="S1585" s="211"/>
      <c r="T1585" s="212"/>
      <c r="AT1585" s="213" t="s">
        <v>453</v>
      </c>
      <c r="AU1585" s="213" t="s">
        <v>91</v>
      </c>
      <c r="AV1585" s="13" t="s">
        <v>85</v>
      </c>
      <c r="AW1585" s="13" t="s">
        <v>37</v>
      </c>
      <c r="AX1585" s="13" t="s">
        <v>78</v>
      </c>
      <c r="AY1585" s="213" t="s">
        <v>443</v>
      </c>
    </row>
    <row r="1586" spans="1:65" s="14" customFormat="1">
      <c r="B1586" s="214"/>
      <c r="C1586" s="215"/>
      <c r="D1586" s="205" t="s">
        <v>453</v>
      </c>
      <c r="E1586" s="216" t="s">
        <v>19</v>
      </c>
      <c r="F1586" s="217" t="s">
        <v>1626</v>
      </c>
      <c r="G1586" s="215"/>
      <c r="H1586" s="218">
        <v>29.04</v>
      </c>
      <c r="I1586" s="219"/>
      <c r="J1586" s="215"/>
      <c r="K1586" s="215"/>
      <c r="L1586" s="220"/>
      <c r="M1586" s="221"/>
      <c r="N1586" s="222"/>
      <c r="O1586" s="222"/>
      <c r="P1586" s="222"/>
      <c r="Q1586" s="222"/>
      <c r="R1586" s="222"/>
      <c r="S1586" s="222"/>
      <c r="T1586" s="223"/>
      <c r="AT1586" s="224" t="s">
        <v>453</v>
      </c>
      <c r="AU1586" s="224" t="s">
        <v>91</v>
      </c>
      <c r="AV1586" s="14" t="s">
        <v>91</v>
      </c>
      <c r="AW1586" s="14" t="s">
        <v>37</v>
      </c>
      <c r="AX1586" s="14" t="s">
        <v>78</v>
      </c>
      <c r="AY1586" s="224" t="s">
        <v>443</v>
      </c>
    </row>
    <row r="1587" spans="1:65" s="15" customFormat="1">
      <c r="B1587" s="225"/>
      <c r="C1587" s="226"/>
      <c r="D1587" s="205" t="s">
        <v>453</v>
      </c>
      <c r="E1587" s="227" t="s">
        <v>19</v>
      </c>
      <c r="F1587" s="228" t="s">
        <v>456</v>
      </c>
      <c r="G1587" s="226"/>
      <c r="H1587" s="229">
        <v>29.04</v>
      </c>
      <c r="I1587" s="230"/>
      <c r="J1587" s="226"/>
      <c r="K1587" s="226"/>
      <c r="L1587" s="231"/>
      <c r="M1587" s="232"/>
      <c r="N1587" s="233"/>
      <c r="O1587" s="233"/>
      <c r="P1587" s="233"/>
      <c r="Q1587" s="233"/>
      <c r="R1587" s="233"/>
      <c r="S1587" s="233"/>
      <c r="T1587" s="234"/>
      <c r="AT1587" s="235" t="s">
        <v>453</v>
      </c>
      <c r="AU1587" s="235" t="s">
        <v>91</v>
      </c>
      <c r="AV1587" s="15" t="s">
        <v>449</v>
      </c>
      <c r="AW1587" s="15" t="s">
        <v>37</v>
      </c>
      <c r="AX1587" s="15" t="s">
        <v>85</v>
      </c>
      <c r="AY1587" s="235" t="s">
        <v>443</v>
      </c>
    </row>
    <row r="1588" spans="1:65" s="12" customFormat="1" ht="22.9" customHeight="1">
      <c r="B1588" s="169"/>
      <c r="C1588" s="170"/>
      <c r="D1588" s="171" t="s">
        <v>77</v>
      </c>
      <c r="E1588" s="183" t="s">
        <v>475</v>
      </c>
      <c r="F1588" s="183" t="s">
        <v>1627</v>
      </c>
      <c r="G1588" s="170"/>
      <c r="H1588" s="170"/>
      <c r="I1588" s="173"/>
      <c r="J1588" s="184">
        <f>BK1588</f>
        <v>0</v>
      </c>
      <c r="K1588" s="170"/>
      <c r="L1588" s="175"/>
      <c r="M1588" s="176"/>
      <c r="N1588" s="177"/>
      <c r="O1588" s="177"/>
      <c r="P1588" s="178">
        <f>SUM(P1589:P1623)</f>
        <v>0</v>
      </c>
      <c r="Q1588" s="177"/>
      <c r="R1588" s="178">
        <f>SUM(R1589:R1623)</f>
        <v>53.952346000000006</v>
      </c>
      <c r="S1588" s="177"/>
      <c r="T1588" s="179">
        <f>SUM(T1589:T1623)</f>
        <v>0</v>
      </c>
      <c r="AR1588" s="180" t="s">
        <v>85</v>
      </c>
      <c r="AT1588" s="181" t="s">
        <v>77</v>
      </c>
      <c r="AU1588" s="181" t="s">
        <v>85</v>
      </c>
      <c r="AY1588" s="180" t="s">
        <v>443</v>
      </c>
      <c r="BK1588" s="182">
        <f>SUM(BK1589:BK1623)</f>
        <v>0</v>
      </c>
    </row>
    <row r="1589" spans="1:65" s="2" customFormat="1" ht="37.9" customHeight="1">
      <c r="A1589" s="37"/>
      <c r="B1589" s="38"/>
      <c r="C1589" s="185" t="s">
        <v>1628</v>
      </c>
      <c r="D1589" s="185" t="s">
        <v>445</v>
      </c>
      <c r="E1589" s="186" t="s">
        <v>1629</v>
      </c>
      <c r="F1589" s="187" t="s">
        <v>1630</v>
      </c>
      <c r="G1589" s="188" t="s">
        <v>136</v>
      </c>
      <c r="H1589" s="189">
        <v>154.22</v>
      </c>
      <c r="I1589" s="190"/>
      <c r="J1589" s="191">
        <f>ROUND(I1589*H1589,2)</f>
        <v>0</v>
      </c>
      <c r="K1589" s="187" t="s">
        <v>19</v>
      </c>
      <c r="L1589" s="42"/>
      <c r="M1589" s="192" t="s">
        <v>19</v>
      </c>
      <c r="N1589" s="193" t="s">
        <v>50</v>
      </c>
      <c r="O1589" s="67"/>
      <c r="P1589" s="194">
        <f>O1589*H1589</f>
        <v>0</v>
      </c>
      <c r="Q1589" s="194">
        <v>0</v>
      </c>
      <c r="R1589" s="194">
        <f>Q1589*H1589</f>
        <v>0</v>
      </c>
      <c r="S1589" s="194">
        <v>0</v>
      </c>
      <c r="T1589" s="195">
        <f>S1589*H1589</f>
        <v>0</v>
      </c>
      <c r="U1589" s="37"/>
      <c r="V1589" s="37"/>
      <c r="W1589" s="37"/>
      <c r="X1589" s="37"/>
      <c r="Y1589" s="37"/>
      <c r="Z1589" s="37"/>
      <c r="AA1589" s="37"/>
      <c r="AB1589" s="37"/>
      <c r="AC1589" s="37"/>
      <c r="AD1589" s="37"/>
      <c r="AE1589" s="37"/>
      <c r="AR1589" s="196" t="s">
        <v>449</v>
      </c>
      <c r="AT1589" s="196" t="s">
        <v>445</v>
      </c>
      <c r="AU1589" s="196" t="s">
        <v>91</v>
      </c>
      <c r="AY1589" s="20" t="s">
        <v>443</v>
      </c>
      <c r="BE1589" s="197">
        <f>IF(N1589="základní",J1589,0)</f>
        <v>0</v>
      </c>
      <c r="BF1589" s="197">
        <f>IF(N1589="snížená",J1589,0)</f>
        <v>0</v>
      </c>
      <c r="BG1589" s="197">
        <f>IF(N1589="zákl. přenesená",J1589,0)</f>
        <v>0</v>
      </c>
      <c r="BH1589" s="197">
        <f>IF(N1589="sníž. přenesená",J1589,0)</f>
        <v>0</v>
      </c>
      <c r="BI1589" s="197">
        <f>IF(N1589="nulová",J1589,0)</f>
        <v>0</v>
      </c>
      <c r="BJ1589" s="20" t="s">
        <v>91</v>
      </c>
      <c r="BK1589" s="197">
        <f>ROUND(I1589*H1589,2)</f>
        <v>0</v>
      </c>
      <c r="BL1589" s="20" t="s">
        <v>449</v>
      </c>
      <c r="BM1589" s="196" t="s">
        <v>1631</v>
      </c>
    </row>
    <row r="1590" spans="1:65" s="13" customFormat="1">
      <c r="B1590" s="203"/>
      <c r="C1590" s="204"/>
      <c r="D1590" s="205" t="s">
        <v>453</v>
      </c>
      <c r="E1590" s="206" t="s">
        <v>19</v>
      </c>
      <c r="F1590" s="207" t="s">
        <v>540</v>
      </c>
      <c r="G1590" s="204"/>
      <c r="H1590" s="206" t="s">
        <v>19</v>
      </c>
      <c r="I1590" s="208"/>
      <c r="J1590" s="204"/>
      <c r="K1590" s="204"/>
      <c r="L1590" s="209"/>
      <c r="M1590" s="210"/>
      <c r="N1590" s="211"/>
      <c r="O1590" s="211"/>
      <c r="P1590" s="211"/>
      <c r="Q1590" s="211"/>
      <c r="R1590" s="211"/>
      <c r="S1590" s="211"/>
      <c r="T1590" s="212"/>
      <c r="AT1590" s="213" t="s">
        <v>453</v>
      </c>
      <c r="AU1590" s="213" t="s">
        <v>91</v>
      </c>
      <c r="AV1590" s="13" t="s">
        <v>85</v>
      </c>
      <c r="AW1590" s="13" t="s">
        <v>37</v>
      </c>
      <c r="AX1590" s="13" t="s">
        <v>78</v>
      </c>
      <c r="AY1590" s="213" t="s">
        <v>443</v>
      </c>
    </row>
    <row r="1591" spans="1:65" s="13" customFormat="1">
      <c r="B1591" s="203"/>
      <c r="C1591" s="204"/>
      <c r="D1591" s="205" t="s">
        <v>453</v>
      </c>
      <c r="E1591" s="206" t="s">
        <v>19</v>
      </c>
      <c r="F1591" s="207" t="s">
        <v>1632</v>
      </c>
      <c r="G1591" s="204"/>
      <c r="H1591" s="206" t="s">
        <v>19</v>
      </c>
      <c r="I1591" s="208"/>
      <c r="J1591" s="204"/>
      <c r="K1591" s="204"/>
      <c r="L1591" s="209"/>
      <c r="M1591" s="210"/>
      <c r="N1591" s="211"/>
      <c r="O1591" s="211"/>
      <c r="P1591" s="211"/>
      <c r="Q1591" s="211"/>
      <c r="R1591" s="211"/>
      <c r="S1591" s="211"/>
      <c r="T1591" s="212"/>
      <c r="AT1591" s="213" t="s">
        <v>453</v>
      </c>
      <c r="AU1591" s="213" t="s">
        <v>91</v>
      </c>
      <c r="AV1591" s="13" t="s">
        <v>85</v>
      </c>
      <c r="AW1591" s="13" t="s">
        <v>37</v>
      </c>
      <c r="AX1591" s="13" t="s">
        <v>78</v>
      </c>
      <c r="AY1591" s="213" t="s">
        <v>443</v>
      </c>
    </row>
    <row r="1592" spans="1:65" s="13" customFormat="1">
      <c r="B1592" s="203"/>
      <c r="C1592" s="204"/>
      <c r="D1592" s="205" t="s">
        <v>453</v>
      </c>
      <c r="E1592" s="206" t="s">
        <v>19</v>
      </c>
      <c r="F1592" s="207" t="s">
        <v>530</v>
      </c>
      <c r="G1592" s="204"/>
      <c r="H1592" s="206" t="s">
        <v>19</v>
      </c>
      <c r="I1592" s="208"/>
      <c r="J1592" s="204"/>
      <c r="K1592" s="204"/>
      <c r="L1592" s="209"/>
      <c r="M1592" s="210"/>
      <c r="N1592" s="211"/>
      <c r="O1592" s="211"/>
      <c r="P1592" s="211"/>
      <c r="Q1592" s="211"/>
      <c r="R1592" s="211"/>
      <c r="S1592" s="211"/>
      <c r="T1592" s="212"/>
      <c r="AT1592" s="213" t="s">
        <v>453</v>
      </c>
      <c r="AU1592" s="213" t="s">
        <v>91</v>
      </c>
      <c r="AV1592" s="13" t="s">
        <v>85</v>
      </c>
      <c r="AW1592" s="13" t="s">
        <v>37</v>
      </c>
      <c r="AX1592" s="13" t="s">
        <v>78</v>
      </c>
      <c r="AY1592" s="213" t="s">
        <v>443</v>
      </c>
    </row>
    <row r="1593" spans="1:65" s="14" customFormat="1">
      <c r="B1593" s="214"/>
      <c r="C1593" s="215"/>
      <c r="D1593" s="205" t="s">
        <v>453</v>
      </c>
      <c r="E1593" s="216" t="s">
        <v>379</v>
      </c>
      <c r="F1593" s="217" t="s">
        <v>1633</v>
      </c>
      <c r="G1593" s="215"/>
      <c r="H1593" s="218">
        <v>154.22</v>
      </c>
      <c r="I1593" s="219"/>
      <c r="J1593" s="215"/>
      <c r="K1593" s="215"/>
      <c r="L1593" s="220"/>
      <c r="M1593" s="221"/>
      <c r="N1593" s="222"/>
      <c r="O1593" s="222"/>
      <c r="P1593" s="222"/>
      <c r="Q1593" s="222"/>
      <c r="R1593" s="222"/>
      <c r="S1593" s="222"/>
      <c r="T1593" s="223"/>
      <c r="AT1593" s="224" t="s">
        <v>453</v>
      </c>
      <c r="AU1593" s="224" t="s">
        <v>91</v>
      </c>
      <c r="AV1593" s="14" t="s">
        <v>91</v>
      </c>
      <c r="AW1593" s="14" t="s">
        <v>37</v>
      </c>
      <c r="AX1593" s="14" t="s">
        <v>78</v>
      </c>
      <c r="AY1593" s="224" t="s">
        <v>443</v>
      </c>
    </row>
    <row r="1594" spans="1:65" s="15" customFormat="1">
      <c r="B1594" s="225"/>
      <c r="C1594" s="226"/>
      <c r="D1594" s="205" t="s">
        <v>453</v>
      </c>
      <c r="E1594" s="227" t="s">
        <v>19</v>
      </c>
      <c r="F1594" s="228" t="s">
        <v>456</v>
      </c>
      <c r="G1594" s="226"/>
      <c r="H1594" s="229">
        <v>154.22</v>
      </c>
      <c r="I1594" s="230"/>
      <c r="J1594" s="226"/>
      <c r="K1594" s="226"/>
      <c r="L1594" s="231"/>
      <c r="M1594" s="232"/>
      <c r="N1594" s="233"/>
      <c r="O1594" s="233"/>
      <c r="P1594" s="233"/>
      <c r="Q1594" s="233"/>
      <c r="R1594" s="233"/>
      <c r="S1594" s="233"/>
      <c r="T1594" s="234"/>
      <c r="AT1594" s="235" t="s">
        <v>453</v>
      </c>
      <c r="AU1594" s="235" t="s">
        <v>91</v>
      </c>
      <c r="AV1594" s="15" t="s">
        <v>449</v>
      </c>
      <c r="AW1594" s="15" t="s">
        <v>37</v>
      </c>
      <c r="AX1594" s="15" t="s">
        <v>85</v>
      </c>
      <c r="AY1594" s="235" t="s">
        <v>443</v>
      </c>
    </row>
    <row r="1595" spans="1:65" s="2" customFormat="1" ht="44.25" customHeight="1">
      <c r="A1595" s="37"/>
      <c r="B1595" s="38"/>
      <c r="C1595" s="185" t="s">
        <v>1634</v>
      </c>
      <c r="D1595" s="185" t="s">
        <v>445</v>
      </c>
      <c r="E1595" s="186" t="s">
        <v>1635</v>
      </c>
      <c r="F1595" s="187" t="s">
        <v>1636</v>
      </c>
      <c r="G1595" s="188" t="s">
        <v>136</v>
      </c>
      <c r="H1595" s="189">
        <v>32.5</v>
      </c>
      <c r="I1595" s="190"/>
      <c r="J1595" s="191">
        <f>ROUND(I1595*H1595,2)</f>
        <v>0</v>
      </c>
      <c r="K1595" s="187" t="s">
        <v>448</v>
      </c>
      <c r="L1595" s="42"/>
      <c r="M1595" s="192" t="s">
        <v>19</v>
      </c>
      <c r="N1595" s="193" t="s">
        <v>50</v>
      </c>
      <c r="O1595" s="67"/>
      <c r="P1595" s="194">
        <f>O1595*H1595</f>
        <v>0</v>
      </c>
      <c r="Q1595" s="194">
        <v>0.38</v>
      </c>
      <c r="R1595" s="194">
        <f>Q1595*H1595</f>
        <v>12.35</v>
      </c>
      <c r="S1595" s="194">
        <v>0</v>
      </c>
      <c r="T1595" s="195">
        <f>S1595*H1595</f>
        <v>0</v>
      </c>
      <c r="U1595" s="37"/>
      <c r="V1595" s="37"/>
      <c r="W1595" s="37"/>
      <c r="X1595" s="37"/>
      <c r="Y1595" s="37"/>
      <c r="Z1595" s="37"/>
      <c r="AA1595" s="37"/>
      <c r="AB1595" s="37"/>
      <c r="AC1595" s="37"/>
      <c r="AD1595" s="37"/>
      <c r="AE1595" s="37"/>
      <c r="AR1595" s="196" t="s">
        <v>449</v>
      </c>
      <c r="AT1595" s="196" t="s">
        <v>445</v>
      </c>
      <c r="AU1595" s="196" t="s">
        <v>91</v>
      </c>
      <c r="AY1595" s="20" t="s">
        <v>443</v>
      </c>
      <c r="BE1595" s="197">
        <f>IF(N1595="základní",J1595,0)</f>
        <v>0</v>
      </c>
      <c r="BF1595" s="197">
        <f>IF(N1595="snížená",J1595,0)</f>
        <v>0</v>
      </c>
      <c r="BG1595" s="197">
        <f>IF(N1595="zákl. přenesená",J1595,0)</f>
        <v>0</v>
      </c>
      <c r="BH1595" s="197">
        <f>IF(N1595="sníž. přenesená",J1595,0)</f>
        <v>0</v>
      </c>
      <c r="BI1595" s="197">
        <f>IF(N1595="nulová",J1595,0)</f>
        <v>0</v>
      </c>
      <c r="BJ1595" s="20" t="s">
        <v>91</v>
      </c>
      <c r="BK1595" s="197">
        <f>ROUND(I1595*H1595,2)</f>
        <v>0</v>
      </c>
      <c r="BL1595" s="20" t="s">
        <v>449</v>
      </c>
      <c r="BM1595" s="196" t="s">
        <v>1637</v>
      </c>
    </row>
    <row r="1596" spans="1:65" s="2" customFormat="1">
      <c r="A1596" s="37"/>
      <c r="B1596" s="38"/>
      <c r="C1596" s="39"/>
      <c r="D1596" s="198" t="s">
        <v>451</v>
      </c>
      <c r="E1596" s="39"/>
      <c r="F1596" s="199" t="s">
        <v>1638</v>
      </c>
      <c r="G1596" s="39"/>
      <c r="H1596" s="39"/>
      <c r="I1596" s="200"/>
      <c r="J1596" s="39"/>
      <c r="K1596" s="39"/>
      <c r="L1596" s="42"/>
      <c r="M1596" s="201"/>
      <c r="N1596" s="202"/>
      <c r="O1596" s="67"/>
      <c r="P1596" s="67"/>
      <c r="Q1596" s="67"/>
      <c r="R1596" s="67"/>
      <c r="S1596" s="67"/>
      <c r="T1596" s="68"/>
      <c r="U1596" s="37"/>
      <c r="V1596" s="37"/>
      <c r="W1596" s="37"/>
      <c r="X1596" s="37"/>
      <c r="Y1596" s="37"/>
      <c r="Z1596" s="37"/>
      <c r="AA1596" s="37"/>
      <c r="AB1596" s="37"/>
      <c r="AC1596" s="37"/>
      <c r="AD1596" s="37"/>
      <c r="AE1596" s="37"/>
      <c r="AT1596" s="20" t="s">
        <v>451</v>
      </c>
      <c r="AU1596" s="20" t="s">
        <v>91</v>
      </c>
    </row>
    <row r="1597" spans="1:65" s="13" customFormat="1">
      <c r="B1597" s="203"/>
      <c r="C1597" s="204"/>
      <c r="D1597" s="205" t="s">
        <v>453</v>
      </c>
      <c r="E1597" s="206" t="s">
        <v>19</v>
      </c>
      <c r="F1597" s="207" t="s">
        <v>487</v>
      </c>
      <c r="G1597" s="204"/>
      <c r="H1597" s="206" t="s">
        <v>19</v>
      </c>
      <c r="I1597" s="208"/>
      <c r="J1597" s="204"/>
      <c r="K1597" s="204"/>
      <c r="L1597" s="209"/>
      <c r="M1597" s="210"/>
      <c r="N1597" s="211"/>
      <c r="O1597" s="211"/>
      <c r="P1597" s="211"/>
      <c r="Q1597" s="211"/>
      <c r="R1597" s="211"/>
      <c r="S1597" s="211"/>
      <c r="T1597" s="212"/>
      <c r="AT1597" s="213" t="s">
        <v>453</v>
      </c>
      <c r="AU1597" s="213" t="s">
        <v>91</v>
      </c>
      <c r="AV1597" s="13" t="s">
        <v>85</v>
      </c>
      <c r="AW1597" s="13" t="s">
        <v>37</v>
      </c>
      <c r="AX1597" s="13" t="s">
        <v>78</v>
      </c>
      <c r="AY1597" s="213" t="s">
        <v>443</v>
      </c>
    </row>
    <row r="1598" spans="1:65" s="13" customFormat="1">
      <c r="B1598" s="203"/>
      <c r="C1598" s="204"/>
      <c r="D1598" s="205" t="s">
        <v>453</v>
      </c>
      <c r="E1598" s="206" t="s">
        <v>19</v>
      </c>
      <c r="F1598" s="207" t="s">
        <v>488</v>
      </c>
      <c r="G1598" s="204"/>
      <c r="H1598" s="206" t="s">
        <v>19</v>
      </c>
      <c r="I1598" s="208"/>
      <c r="J1598" s="204"/>
      <c r="K1598" s="204"/>
      <c r="L1598" s="209"/>
      <c r="M1598" s="210"/>
      <c r="N1598" s="211"/>
      <c r="O1598" s="211"/>
      <c r="P1598" s="211"/>
      <c r="Q1598" s="211"/>
      <c r="R1598" s="211"/>
      <c r="S1598" s="211"/>
      <c r="T1598" s="212"/>
      <c r="AT1598" s="213" t="s">
        <v>453</v>
      </c>
      <c r="AU1598" s="213" t="s">
        <v>91</v>
      </c>
      <c r="AV1598" s="13" t="s">
        <v>85</v>
      </c>
      <c r="AW1598" s="13" t="s">
        <v>37</v>
      </c>
      <c r="AX1598" s="13" t="s">
        <v>78</v>
      </c>
      <c r="AY1598" s="213" t="s">
        <v>443</v>
      </c>
    </row>
    <row r="1599" spans="1:65" s="14" customFormat="1">
      <c r="B1599" s="214"/>
      <c r="C1599" s="215"/>
      <c r="D1599" s="205" t="s">
        <v>453</v>
      </c>
      <c r="E1599" s="216" t="s">
        <v>19</v>
      </c>
      <c r="F1599" s="217" t="s">
        <v>489</v>
      </c>
      <c r="G1599" s="215"/>
      <c r="H1599" s="218">
        <v>32.5</v>
      </c>
      <c r="I1599" s="219"/>
      <c r="J1599" s="215"/>
      <c r="K1599" s="215"/>
      <c r="L1599" s="220"/>
      <c r="M1599" s="221"/>
      <c r="N1599" s="222"/>
      <c r="O1599" s="222"/>
      <c r="P1599" s="222"/>
      <c r="Q1599" s="222"/>
      <c r="R1599" s="222"/>
      <c r="S1599" s="222"/>
      <c r="T1599" s="223"/>
      <c r="AT1599" s="224" t="s">
        <v>453</v>
      </c>
      <c r="AU1599" s="224" t="s">
        <v>91</v>
      </c>
      <c r="AV1599" s="14" t="s">
        <v>91</v>
      </c>
      <c r="AW1599" s="14" t="s">
        <v>37</v>
      </c>
      <c r="AX1599" s="14" t="s">
        <v>78</v>
      </c>
      <c r="AY1599" s="224" t="s">
        <v>443</v>
      </c>
    </row>
    <row r="1600" spans="1:65" s="15" customFormat="1">
      <c r="B1600" s="225"/>
      <c r="C1600" s="226"/>
      <c r="D1600" s="205" t="s">
        <v>453</v>
      </c>
      <c r="E1600" s="227" t="s">
        <v>19</v>
      </c>
      <c r="F1600" s="228" t="s">
        <v>456</v>
      </c>
      <c r="G1600" s="226"/>
      <c r="H1600" s="229">
        <v>32.5</v>
      </c>
      <c r="I1600" s="230"/>
      <c r="J1600" s="226"/>
      <c r="K1600" s="226"/>
      <c r="L1600" s="231"/>
      <c r="M1600" s="232"/>
      <c r="N1600" s="233"/>
      <c r="O1600" s="233"/>
      <c r="P1600" s="233"/>
      <c r="Q1600" s="233"/>
      <c r="R1600" s="233"/>
      <c r="S1600" s="233"/>
      <c r="T1600" s="234"/>
      <c r="AT1600" s="235" t="s">
        <v>453</v>
      </c>
      <c r="AU1600" s="235" t="s">
        <v>91</v>
      </c>
      <c r="AV1600" s="15" t="s">
        <v>449</v>
      </c>
      <c r="AW1600" s="15" t="s">
        <v>37</v>
      </c>
      <c r="AX1600" s="15" t="s">
        <v>85</v>
      </c>
      <c r="AY1600" s="235" t="s">
        <v>443</v>
      </c>
    </row>
    <row r="1601" spans="1:65" s="2" customFormat="1" ht="44.25" customHeight="1">
      <c r="A1601" s="37"/>
      <c r="B1601" s="38"/>
      <c r="C1601" s="185" t="s">
        <v>1639</v>
      </c>
      <c r="D1601" s="185" t="s">
        <v>445</v>
      </c>
      <c r="E1601" s="186" t="s">
        <v>1640</v>
      </c>
      <c r="F1601" s="187" t="s">
        <v>1641</v>
      </c>
      <c r="G1601" s="188" t="s">
        <v>136</v>
      </c>
      <c r="H1601" s="189">
        <v>32.5</v>
      </c>
      <c r="I1601" s="190"/>
      <c r="J1601" s="191">
        <f>ROUND(I1601*H1601,2)</f>
        <v>0</v>
      </c>
      <c r="K1601" s="187" t="s">
        <v>448</v>
      </c>
      <c r="L1601" s="42"/>
      <c r="M1601" s="192" t="s">
        <v>19</v>
      </c>
      <c r="N1601" s="193" t="s">
        <v>50</v>
      </c>
      <c r="O1601" s="67"/>
      <c r="P1601" s="194">
        <f>O1601*H1601</f>
        <v>0</v>
      </c>
      <c r="Q1601" s="194">
        <v>0.12966</v>
      </c>
      <c r="R1601" s="194">
        <f>Q1601*H1601</f>
        <v>4.2139499999999996</v>
      </c>
      <c r="S1601" s="194">
        <v>0</v>
      </c>
      <c r="T1601" s="195">
        <f>S1601*H1601</f>
        <v>0</v>
      </c>
      <c r="U1601" s="37"/>
      <c r="V1601" s="37"/>
      <c r="W1601" s="37"/>
      <c r="X1601" s="37"/>
      <c r="Y1601" s="37"/>
      <c r="Z1601" s="37"/>
      <c r="AA1601" s="37"/>
      <c r="AB1601" s="37"/>
      <c r="AC1601" s="37"/>
      <c r="AD1601" s="37"/>
      <c r="AE1601" s="37"/>
      <c r="AR1601" s="196" t="s">
        <v>449</v>
      </c>
      <c r="AT1601" s="196" t="s">
        <v>445</v>
      </c>
      <c r="AU1601" s="196" t="s">
        <v>91</v>
      </c>
      <c r="AY1601" s="20" t="s">
        <v>443</v>
      </c>
      <c r="BE1601" s="197">
        <f>IF(N1601="základní",J1601,0)</f>
        <v>0</v>
      </c>
      <c r="BF1601" s="197">
        <f>IF(N1601="snížená",J1601,0)</f>
        <v>0</v>
      </c>
      <c r="BG1601" s="197">
        <f>IF(N1601="zákl. přenesená",J1601,0)</f>
        <v>0</v>
      </c>
      <c r="BH1601" s="197">
        <f>IF(N1601="sníž. přenesená",J1601,0)</f>
        <v>0</v>
      </c>
      <c r="BI1601" s="197">
        <f>IF(N1601="nulová",J1601,0)</f>
        <v>0</v>
      </c>
      <c r="BJ1601" s="20" t="s">
        <v>91</v>
      </c>
      <c r="BK1601" s="197">
        <f>ROUND(I1601*H1601,2)</f>
        <v>0</v>
      </c>
      <c r="BL1601" s="20" t="s">
        <v>449</v>
      </c>
      <c r="BM1601" s="196" t="s">
        <v>1642</v>
      </c>
    </row>
    <row r="1602" spans="1:65" s="2" customFormat="1">
      <c r="A1602" s="37"/>
      <c r="B1602" s="38"/>
      <c r="C1602" s="39"/>
      <c r="D1602" s="198" t="s">
        <v>451</v>
      </c>
      <c r="E1602" s="39"/>
      <c r="F1602" s="199" t="s">
        <v>1643</v>
      </c>
      <c r="G1602" s="39"/>
      <c r="H1602" s="39"/>
      <c r="I1602" s="200"/>
      <c r="J1602" s="39"/>
      <c r="K1602" s="39"/>
      <c r="L1602" s="42"/>
      <c r="M1602" s="201"/>
      <c r="N1602" s="202"/>
      <c r="O1602" s="67"/>
      <c r="P1602" s="67"/>
      <c r="Q1602" s="67"/>
      <c r="R1602" s="67"/>
      <c r="S1602" s="67"/>
      <c r="T1602" s="68"/>
      <c r="U1602" s="37"/>
      <c r="V1602" s="37"/>
      <c r="W1602" s="37"/>
      <c r="X1602" s="37"/>
      <c r="Y1602" s="37"/>
      <c r="Z1602" s="37"/>
      <c r="AA1602" s="37"/>
      <c r="AB1602" s="37"/>
      <c r="AC1602" s="37"/>
      <c r="AD1602" s="37"/>
      <c r="AE1602" s="37"/>
      <c r="AT1602" s="20" t="s">
        <v>451</v>
      </c>
      <c r="AU1602" s="20" t="s">
        <v>91</v>
      </c>
    </row>
    <row r="1603" spans="1:65" s="13" customFormat="1">
      <c r="B1603" s="203"/>
      <c r="C1603" s="204"/>
      <c r="D1603" s="205" t="s">
        <v>453</v>
      </c>
      <c r="E1603" s="206" t="s">
        <v>19</v>
      </c>
      <c r="F1603" s="207" t="s">
        <v>487</v>
      </c>
      <c r="G1603" s="204"/>
      <c r="H1603" s="206" t="s">
        <v>19</v>
      </c>
      <c r="I1603" s="208"/>
      <c r="J1603" s="204"/>
      <c r="K1603" s="204"/>
      <c r="L1603" s="209"/>
      <c r="M1603" s="210"/>
      <c r="N1603" s="211"/>
      <c r="O1603" s="211"/>
      <c r="P1603" s="211"/>
      <c r="Q1603" s="211"/>
      <c r="R1603" s="211"/>
      <c r="S1603" s="211"/>
      <c r="T1603" s="212"/>
      <c r="AT1603" s="213" t="s">
        <v>453</v>
      </c>
      <c r="AU1603" s="213" t="s">
        <v>91</v>
      </c>
      <c r="AV1603" s="13" t="s">
        <v>85</v>
      </c>
      <c r="AW1603" s="13" t="s">
        <v>37</v>
      </c>
      <c r="AX1603" s="13" t="s">
        <v>78</v>
      </c>
      <c r="AY1603" s="213" t="s">
        <v>443</v>
      </c>
    </row>
    <row r="1604" spans="1:65" s="13" customFormat="1">
      <c r="B1604" s="203"/>
      <c r="C1604" s="204"/>
      <c r="D1604" s="205" t="s">
        <v>453</v>
      </c>
      <c r="E1604" s="206" t="s">
        <v>19</v>
      </c>
      <c r="F1604" s="207" t="s">
        <v>488</v>
      </c>
      <c r="G1604" s="204"/>
      <c r="H1604" s="206" t="s">
        <v>19</v>
      </c>
      <c r="I1604" s="208"/>
      <c r="J1604" s="204"/>
      <c r="K1604" s="204"/>
      <c r="L1604" s="209"/>
      <c r="M1604" s="210"/>
      <c r="N1604" s="211"/>
      <c r="O1604" s="211"/>
      <c r="P1604" s="211"/>
      <c r="Q1604" s="211"/>
      <c r="R1604" s="211"/>
      <c r="S1604" s="211"/>
      <c r="T1604" s="212"/>
      <c r="AT1604" s="213" t="s">
        <v>453</v>
      </c>
      <c r="AU1604" s="213" t="s">
        <v>91</v>
      </c>
      <c r="AV1604" s="13" t="s">
        <v>85</v>
      </c>
      <c r="AW1604" s="13" t="s">
        <v>37</v>
      </c>
      <c r="AX1604" s="13" t="s">
        <v>78</v>
      </c>
      <c r="AY1604" s="213" t="s">
        <v>443</v>
      </c>
    </row>
    <row r="1605" spans="1:65" s="14" customFormat="1">
      <c r="B1605" s="214"/>
      <c r="C1605" s="215"/>
      <c r="D1605" s="205" t="s">
        <v>453</v>
      </c>
      <c r="E1605" s="216" t="s">
        <v>19</v>
      </c>
      <c r="F1605" s="217" t="s">
        <v>489</v>
      </c>
      <c r="G1605" s="215"/>
      <c r="H1605" s="218">
        <v>32.5</v>
      </c>
      <c r="I1605" s="219"/>
      <c r="J1605" s="215"/>
      <c r="K1605" s="215"/>
      <c r="L1605" s="220"/>
      <c r="M1605" s="221"/>
      <c r="N1605" s="222"/>
      <c r="O1605" s="222"/>
      <c r="P1605" s="222"/>
      <c r="Q1605" s="222"/>
      <c r="R1605" s="222"/>
      <c r="S1605" s="222"/>
      <c r="T1605" s="223"/>
      <c r="AT1605" s="224" t="s">
        <v>453</v>
      </c>
      <c r="AU1605" s="224" t="s">
        <v>91</v>
      </c>
      <c r="AV1605" s="14" t="s">
        <v>91</v>
      </c>
      <c r="AW1605" s="14" t="s">
        <v>37</v>
      </c>
      <c r="AX1605" s="14" t="s">
        <v>78</v>
      </c>
      <c r="AY1605" s="224" t="s">
        <v>443</v>
      </c>
    </row>
    <row r="1606" spans="1:65" s="15" customFormat="1">
      <c r="B1606" s="225"/>
      <c r="C1606" s="226"/>
      <c r="D1606" s="205" t="s">
        <v>453</v>
      </c>
      <c r="E1606" s="227" t="s">
        <v>19</v>
      </c>
      <c r="F1606" s="228" t="s">
        <v>456</v>
      </c>
      <c r="G1606" s="226"/>
      <c r="H1606" s="229">
        <v>32.5</v>
      </c>
      <c r="I1606" s="230"/>
      <c r="J1606" s="226"/>
      <c r="K1606" s="226"/>
      <c r="L1606" s="231"/>
      <c r="M1606" s="232"/>
      <c r="N1606" s="233"/>
      <c r="O1606" s="233"/>
      <c r="P1606" s="233"/>
      <c r="Q1606" s="233"/>
      <c r="R1606" s="233"/>
      <c r="S1606" s="233"/>
      <c r="T1606" s="234"/>
      <c r="AT1606" s="235" t="s">
        <v>453</v>
      </c>
      <c r="AU1606" s="235" t="s">
        <v>91</v>
      </c>
      <c r="AV1606" s="15" t="s">
        <v>449</v>
      </c>
      <c r="AW1606" s="15" t="s">
        <v>37</v>
      </c>
      <c r="AX1606" s="15" t="s">
        <v>85</v>
      </c>
      <c r="AY1606" s="235" t="s">
        <v>443</v>
      </c>
    </row>
    <row r="1607" spans="1:65" s="2" customFormat="1" ht="44.25" customHeight="1">
      <c r="A1607" s="37"/>
      <c r="B1607" s="38"/>
      <c r="C1607" s="185" t="s">
        <v>1644</v>
      </c>
      <c r="D1607" s="185" t="s">
        <v>445</v>
      </c>
      <c r="E1607" s="186" t="s">
        <v>1645</v>
      </c>
      <c r="F1607" s="187" t="s">
        <v>1646</v>
      </c>
      <c r="G1607" s="188" t="s">
        <v>136</v>
      </c>
      <c r="H1607" s="189">
        <v>32.5</v>
      </c>
      <c r="I1607" s="190"/>
      <c r="J1607" s="191">
        <f>ROUND(I1607*H1607,2)</f>
        <v>0</v>
      </c>
      <c r="K1607" s="187" t="s">
        <v>448</v>
      </c>
      <c r="L1607" s="42"/>
      <c r="M1607" s="192" t="s">
        <v>19</v>
      </c>
      <c r="N1607" s="193" t="s">
        <v>50</v>
      </c>
      <c r="O1607" s="67"/>
      <c r="P1607" s="194">
        <f>O1607*H1607</f>
        <v>0</v>
      </c>
      <c r="Q1607" s="194">
        <v>9.7919999999999993E-2</v>
      </c>
      <c r="R1607" s="194">
        <f>Q1607*H1607</f>
        <v>3.1823999999999999</v>
      </c>
      <c r="S1607" s="194">
        <v>0</v>
      </c>
      <c r="T1607" s="195">
        <f>S1607*H1607</f>
        <v>0</v>
      </c>
      <c r="U1607" s="37"/>
      <c r="V1607" s="37"/>
      <c r="W1607" s="37"/>
      <c r="X1607" s="37"/>
      <c r="Y1607" s="37"/>
      <c r="Z1607" s="37"/>
      <c r="AA1607" s="37"/>
      <c r="AB1607" s="37"/>
      <c r="AC1607" s="37"/>
      <c r="AD1607" s="37"/>
      <c r="AE1607" s="37"/>
      <c r="AR1607" s="196" t="s">
        <v>449</v>
      </c>
      <c r="AT1607" s="196" t="s">
        <v>445</v>
      </c>
      <c r="AU1607" s="196" t="s">
        <v>91</v>
      </c>
      <c r="AY1607" s="20" t="s">
        <v>443</v>
      </c>
      <c r="BE1607" s="197">
        <f>IF(N1607="základní",J1607,0)</f>
        <v>0</v>
      </c>
      <c r="BF1607" s="197">
        <f>IF(N1607="snížená",J1607,0)</f>
        <v>0</v>
      </c>
      <c r="BG1607" s="197">
        <f>IF(N1607="zákl. přenesená",J1607,0)</f>
        <v>0</v>
      </c>
      <c r="BH1607" s="197">
        <f>IF(N1607="sníž. přenesená",J1607,0)</f>
        <v>0</v>
      </c>
      <c r="BI1607" s="197">
        <f>IF(N1607="nulová",J1607,0)</f>
        <v>0</v>
      </c>
      <c r="BJ1607" s="20" t="s">
        <v>91</v>
      </c>
      <c r="BK1607" s="197">
        <f>ROUND(I1607*H1607,2)</f>
        <v>0</v>
      </c>
      <c r="BL1607" s="20" t="s">
        <v>449</v>
      </c>
      <c r="BM1607" s="196" t="s">
        <v>1647</v>
      </c>
    </row>
    <row r="1608" spans="1:65" s="2" customFormat="1">
      <c r="A1608" s="37"/>
      <c r="B1608" s="38"/>
      <c r="C1608" s="39"/>
      <c r="D1608" s="198" t="s">
        <v>451</v>
      </c>
      <c r="E1608" s="39"/>
      <c r="F1608" s="199" t="s">
        <v>1648</v>
      </c>
      <c r="G1608" s="39"/>
      <c r="H1608" s="39"/>
      <c r="I1608" s="200"/>
      <c r="J1608" s="39"/>
      <c r="K1608" s="39"/>
      <c r="L1608" s="42"/>
      <c r="M1608" s="201"/>
      <c r="N1608" s="202"/>
      <c r="O1608" s="67"/>
      <c r="P1608" s="67"/>
      <c r="Q1608" s="67"/>
      <c r="R1608" s="67"/>
      <c r="S1608" s="67"/>
      <c r="T1608" s="68"/>
      <c r="U1608" s="37"/>
      <c r="V1608" s="37"/>
      <c r="W1608" s="37"/>
      <c r="X1608" s="37"/>
      <c r="Y1608" s="37"/>
      <c r="Z1608" s="37"/>
      <c r="AA1608" s="37"/>
      <c r="AB1608" s="37"/>
      <c r="AC1608" s="37"/>
      <c r="AD1608" s="37"/>
      <c r="AE1608" s="37"/>
      <c r="AT1608" s="20" t="s">
        <v>451</v>
      </c>
      <c r="AU1608" s="20" t="s">
        <v>91</v>
      </c>
    </row>
    <row r="1609" spans="1:65" s="13" customFormat="1">
      <c r="B1609" s="203"/>
      <c r="C1609" s="204"/>
      <c r="D1609" s="205" t="s">
        <v>453</v>
      </c>
      <c r="E1609" s="206" t="s">
        <v>19</v>
      </c>
      <c r="F1609" s="207" t="s">
        <v>487</v>
      </c>
      <c r="G1609" s="204"/>
      <c r="H1609" s="206" t="s">
        <v>19</v>
      </c>
      <c r="I1609" s="208"/>
      <c r="J1609" s="204"/>
      <c r="K1609" s="204"/>
      <c r="L1609" s="209"/>
      <c r="M1609" s="210"/>
      <c r="N1609" s="211"/>
      <c r="O1609" s="211"/>
      <c r="P1609" s="211"/>
      <c r="Q1609" s="211"/>
      <c r="R1609" s="211"/>
      <c r="S1609" s="211"/>
      <c r="T1609" s="212"/>
      <c r="AT1609" s="213" t="s">
        <v>453</v>
      </c>
      <c r="AU1609" s="213" t="s">
        <v>91</v>
      </c>
      <c r="AV1609" s="13" t="s">
        <v>85</v>
      </c>
      <c r="AW1609" s="13" t="s">
        <v>37</v>
      </c>
      <c r="AX1609" s="13" t="s">
        <v>78</v>
      </c>
      <c r="AY1609" s="213" t="s">
        <v>443</v>
      </c>
    </row>
    <row r="1610" spans="1:65" s="13" customFormat="1">
      <c r="B1610" s="203"/>
      <c r="C1610" s="204"/>
      <c r="D1610" s="205" t="s">
        <v>453</v>
      </c>
      <c r="E1610" s="206" t="s">
        <v>19</v>
      </c>
      <c r="F1610" s="207" t="s">
        <v>488</v>
      </c>
      <c r="G1610" s="204"/>
      <c r="H1610" s="206" t="s">
        <v>19</v>
      </c>
      <c r="I1610" s="208"/>
      <c r="J1610" s="204"/>
      <c r="K1610" s="204"/>
      <c r="L1610" s="209"/>
      <c r="M1610" s="210"/>
      <c r="N1610" s="211"/>
      <c r="O1610" s="211"/>
      <c r="P1610" s="211"/>
      <c r="Q1610" s="211"/>
      <c r="R1610" s="211"/>
      <c r="S1610" s="211"/>
      <c r="T1610" s="212"/>
      <c r="AT1610" s="213" t="s">
        <v>453</v>
      </c>
      <c r="AU1610" s="213" t="s">
        <v>91</v>
      </c>
      <c r="AV1610" s="13" t="s">
        <v>85</v>
      </c>
      <c r="AW1610" s="13" t="s">
        <v>37</v>
      </c>
      <c r="AX1610" s="13" t="s">
        <v>78</v>
      </c>
      <c r="AY1610" s="213" t="s">
        <v>443</v>
      </c>
    </row>
    <row r="1611" spans="1:65" s="14" customFormat="1">
      <c r="B1611" s="214"/>
      <c r="C1611" s="215"/>
      <c r="D1611" s="205" t="s">
        <v>453</v>
      </c>
      <c r="E1611" s="216" t="s">
        <v>19</v>
      </c>
      <c r="F1611" s="217" t="s">
        <v>489</v>
      </c>
      <c r="G1611" s="215"/>
      <c r="H1611" s="218">
        <v>32.5</v>
      </c>
      <c r="I1611" s="219"/>
      <c r="J1611" s="215"/>
      <c r="K1611" s="215"/>
      <c r="L1611" s="220"/>
      <c r="M1611" s="221"/>
      <c r="N1611" s="222"/>
      <c r="O1611" s="222"/>
      <c r="P1611" s="222"/>
      <c r="Q1611" s="222"/>
      <c r="R1611" s="222"/>
      <c r="S1611" s="222"/>
      <c r="T1611" s="223"/>
      <c r="AT1611" s="224" t="s">
        <v>453</v>
      </c>
      <c r="AU1611" s="224" t="s">
        <v>91</v>
      </c>
      <c r="AV1611" s="14" t="s">
        <v>91</v>
      </c>
      <c r="AW1611" s="14" t="s">
        <v>37</v>
      </c>
      <c r="AX1611" s="14" t="s">
        <v>78</v>
      </c>
      <c r="AY1611" s="224" t="s">
        <v>443</v>
      </c>
    </row>
    <row r="1612" spans="1:65" s="15" customFormat="1">
      <c r="B1612" s="225"/>
      <c r="C1612" s="226"/>
      <c r="D1612" s="205" t="s">
        <v>453</v>
      </c>
      <c r="E1612" s="227" t="s">
        <v>19</v>
      </c>
      <c r="F1612" s="228" t="s">
        <v>456</v>
      </c>
      <c r="G1612" s="226"/>
      <c r="H1612" s="229">
        <v>32.5</v>
      </c>
      <c r="I1612" s="230"/>
      <c r="J1612" s="226"/>
      <c r="K1612" s="226"/>
      <c r="L1612" s="231"/>
      <c r="M1612" s="232"/>
      <c r="N1612" s="233"/>
      <c r="O1612" s="233"/>
      <c r="P1612" s="233"/>
      <c r="Q1612" s="233"/>
      <c r="R1612" s="233"/>
      <c r="S1612" s="233"/>
      <c r="T1612" s="234"/>
      <c r="AT1612" s="235" t="s">
        <v>453</v>
      </c>
      <c r="AU1612" s="235" t="s">
        <v>91</v>
      </c>
      <c r="AV1612" s="15" t="s">
        <v>449</v>
      </c>
      <c r="AW1612" s="15" t="s">
        <v>37</v>
      </c>
      <c r="AX1612" s="15" t="s">
        <v>85</v>
      </c>
      <c r="AY1612" s="235" t="s">
        <v>443</v>
      </c>
    </row>
    <row r="1613" spans="1:65" s="2" customFormat="1" ht="78" customHeight="1">
      <c r="A1613" s="37"/>
      <c r="B1613" s="38"/>
      <c r="C1613" s="185" t="s">
        <v>1649</v>
      </c>
      <c r="D1613" s="185" t="s">
        <v>445</v>
      </c>
      <c r="E1613" s="186" t="s">
        <v>1650</v>
      </c>
      <c r="F1613" s="187" t="s">
        <v>1651</v>
      </c>
      <c r="G1613" s="188" t="s">
        <v>136</v>
      </c>
      <c r="H1613" s="189">
        <v>154.22</v>
      </c>
      <c r="I1613" s="190"/>
      <c r="J1613" s="191">
        <f>ROUND(I1613*H1613,2)</f>
        <v>0</v>
      </c>
      <c r="K1613" s="187" t="s">
        <v>19</v>
      </c>
      <c r="L1613" s="42"/>
      <c r="M1613" s="192" t="s">
        <v>19</v>
      </c>
      <c r="N1613" s="193" t="s">
        <v>50</v>
      </c>
      <c r="O1613" s="67"/>
      <c r="P1613" s="194">
        <f>O1613*H1613</f>
        <v>0</v>
      </c>
      <c r="Q1613" s="194">
        <v>8.4250000000000005E-2</v>
      </c>
      <c r="R1613" s="194">
        <f>Q1613*H1613</f>
        <v>12.993035000000001</v>
      </c>
      <c r="S1613" s="194">
        <v>0</v>
      </c>
      <c r="T1613" s="195">
        <f>S1613*H1613</f>
        <v>0</v>
      </c>
      <c r="U1613" s="37"/>
      <c r="V1613" s="37"/>
      <c r="W1613" s="37"/>
      <c r="X1613" s="37"/>
      <c r="Y1613" s="37"/>
      <c r="Z1613" s="37"/>
      <c r="AA1613" s="37"/>
      <c r="AB1613" s="37"/>
      <c r="AC1613" s="37"/>
      <c r="AD1613" s="37"/>
      <c r="AE1613" s="37"/>
      <c r="AR1613" s="196" t="s">
        <v>449</v>
      </c>
      <c r="AT1613" s="196" t="s">
        <v>445</v>
      </c>
      <c r="AU1613" s="196" t="s">
        <v>91</v>
      </c>
      <c r="AY1613" s="20" t="s">
        <v>443</v>
      </c>
      <c r="BE1613" s="197">
        <f>IF(N1613="základní",J1613,0)</f>
        <v>0</v>
      </c>
      <c r="BF1613" s="197">
        <f>IF(N1613="snížená",J1613,0)</f>
        <v>0</v>
      </c>
      <c r="BG1613" s="197">
        <f>IF(N1613="zákl. přenesená",J1613,0)</f>
        <v>0</v>
      </c>
      <c r="BH1613" s="197">
        <f>IF(N1613="sníž. přenesená",J1613,0)</f>
        <v>0</v>
      </c>
      <c r="BI1613" s="197">
        <f>IF(N1613="nulová",J1613,0)</f>
        <v>0</v>
      </c>
      <c r="BJ1613" s="20" t="s">
        <v>91</v>
      </c>
      <c r="BK1613" s="197">
        <f>ROUND(I1613*H1613,2)</f>
        <v>0</v>
      </c>
      <c r="BL1613" s="20" t="s">
        <v>449</v>
      </c>
      <c r="BM1613" s="196" t="s">
        <v>1652</v>
      </c>
    </row>
    <row r="1614" spans="1:65" s="13" customFormat="1">
      <c r="B1614" s="203"/>
      <c r="C1614" s="204"/>
      <c r="D1614" s="205" t="s">
        <v>453</v>
      </c>
      <c r="E1614" s="206" t="s">
        <v>19</v>
      </c>
      <c r="F1614" s="207" t="s">
        <v>540</v>
      </c>
      <c r="G1614" s="204"/>
      <c r="H1614" s="206" t="s">
        <v>19</v>
      </c>
      <c r="I1614" s="208"/>
      <c r="J1614" s="204"/>
      <c r="K1614" s="204"/>
      <c r="L1614" s="209"/>
      <c r="M1614" s="210"/>
      <c r="N1614" s="211"/>
      <c r="O1614" s="211"/>
      <c r="P1614" s="211"/>
      <c r="Q1614" s="211"/>
      <c r="R1614" s="211"/>
      <c r="S1614" s="211"/>
      <c r="T1614" s="212"/>
      <c r="AT1614" s="213" t="s">
        <v>453</v>
      </c>
      <c r="AU1614" s="213" t="s">
        <v>91</v>
      </c>
      <c r="AV1614" s="13" t="s">
        <v>85</v>
      </c>
      <c r="AW1614" s="13" t="s">
        <v>37</v>
      </c>
      <c r="AX1614" s="13" t="s">
        <v>78</v>
      </c>
      <c r="AY1614" s="213" t="s">
        <v>443</v>
      </c>
    </row>
    <row r="1615" spans="1:65" s="13" customFormat="1">
      <c r="B1615" s="203"/>
      <c r="C1615" s="204"/>
      <c r="D1615" s="205" t="s">
        <v>453</v>
      </c>
      <c r="E1615" s="206" t="s">
        <v>19</v>
      </c>
      <c r="F1615" s="207" t="s">
        <v>1632</v>
      </c>
      <c r="G1615" s="204"/>
      <c r="H1615" s="206" t="s">
        <v>19</v>
      </c>
      <c r="I1615" s="208"/>
      <c r="J1615" s="204"/>
      <c r="K1615" s="204"/>
      <c r="L1615" s="209"/>
      <c r="M1615" s="210"/>
      <c r="N1615" s="211"/>
      <c r="O1615" s="211"/>
      <c r="P1615" s="211"/>
      <c r="Q1615" s="211"/>
      <c r="R1615" s="211"/>
      <c r="S1615" s="211"/>
      <c r="T1615" s="212"/>
      <c r="AT1615" s="213" t="s">
        <v>453</v>
      </c>
      <c r="AU1615" s="213" t="s">
        <v>91</v>
      </c>
      <c r="AV1615" s="13" t="s">
        <v>85</v>
      </c>
      <c r="AW1615" s="13" t="s">
        <v>37</v>
      </c>
      <c r="AX1615" s="13" t="s">
        <v>78</v>
      </c>
      <c r="AY1615" s="213" t="s">
        <v>443</v>
      </c>
    </row>
    <row r="1616" spans="1:65" s="14" customFormat="1">
      <c r="B1616" s="214"/>
      <c r="C1616" s="215"/>
      <c r="D1616" s="205" t="s">
        <v>453</v>
      </c>
      <c r="E1616" s="216" t="s">
        <v>19</v>
      </c>
      <c r="F1616" s="217" t="s">
        <v>379</v>
      </c>
      <c r="G1616" s="215"/>
      <c r="H1616" s="218">
        <v>154.22</v>
      </c>
      <c r="I1616" s="219"/>
      <c r="J1616" s="215"/>
      <c r="K1616" s="215"/>
      <c r="L1616" s="220"/>
      <c r="M1616" s="221"/>
      <c r="N1616" s="222"/>
      <c r="O1616" s="222"/>
      <c r="P1616" s="222"/>
      <c r="Q1616" s="222"/>
      <c r="R1616" s="222"/>
      <c r="S1616" s="222"/>
      <c r="T1616" s="223"/>
      <c r="AT1616" s="224" t="s">
        <v>453</v>
      </c>
      <c r="AU1616" s="224" t="s">
        <v>91</v>
      </c>
      <c r="AV1616" s="14" t="s">
        <v>91</v>
      </c>
      <c r="AW1616" s="14" t="s">
        <v>37</v>
      </c>
      <c r="AX1616" s="14" t="s">
        <v>78</v>
      </c>
      <c r="AY1616" s="224" t="s">
        <v>443</v>
      </c>
    </row>
    <row r="1617" spans="1:65" s="15" customFormat="1">
      <c r="B1617" s="225"/>
      <c r="C1617" s="226"/>
      <c r="D1617" s="205" t="s">
        <v>453</v>
      </c>
      <c r="E1617" s="227" t="s">
        <v>19</v>
      </c>
      <c r="F1617" s="228" t="s">
        <v>456</v>
      </c>
      <c r="G1617" s="226"/>
      <c r="H1617" s="229">
        <v>154.22</v>
      </c>
      <c r="I1617" s="230"/>
      <c r="J1617" s="226"/>
      <c r="K1617" s="226"/>
      <c r="L1617" s="231"/>
      <c r="M1617" s="232"/>
      <c r="N1617" s="233"/>
      <c r="O1617" s="233"/>
      <c r="P1617" s="233"/>
      <c r="Q1617" s="233"/>
      <c r="R1617" s="233"/>
      <c r="S1617" s="233"/>
      <c r="T1617" s="234"/>
      <c r="AT1617" s="235" t="s">
        <v>453</v>
      </c>
      <c r="AU1617" s="235" t="s">
        <v>91</v>
      </c>
      <c r="AV1617" s="15" t="s">
        <v>449</v>
      </c>
      <c r="AW1617" s="15" t="s">
        <v>37</v>
      </c>
      <c r="AX1617" s="15" t="s">
        <v>85</v>
      </c>
      <c r="AY1617" s="235" t="s">
        <v>443</v>
      </c>
    </row>
    <row r="1618" spans="1:65" s="2" customFormat="1" ht="16.5" customHeight="1">
      <c r="A1618" s="37"/>
      <c r="B1618" s="38"/>
      <c r="C1618" s="247" t="s">
        <v>1653</v>
      </c>
      <c r="D1618" s="247" t="s">
        <v>731</v>
      </c>
      <c r="E1618" s="248" t="s">
        <v>1654</v>
      </c>
      <c r="F1618" s="249" t="s">
        <v>1655</v>
      </c>
      <c r="G1618" s="250" t="s">
        <v>136</v>
      </c>
      <c r="H1618" s="251">
        <v>161.93100000000001</v>
      </c>
      <c r="I1618" s="252"/>
      <c r="J1618" s="253">
        <f>ROUND(I1618*H1618,2)</f>
        <v>0</v>
      </c>
      <c r="K1618" s="249" t="s">
        <v>19</v>
      </c>
      <c r="L1618" s="254"/>
      <c r="M1618" s="255" t="s">
        <v>19</v>
      </c>
      <c r="N1618" s="256" t="s">
        <v>50</v>
      </c>
      <c r="O1618" s="67"/>
      <c r="P1618" s="194">
        <f>O1618*H1618</f>
        <v>0</v>
      </c>
      <c r="Q1618" s="194">
        <v>0.13100000000000001</v>
      </c>
      <c r="R1618" s="194">
        <f>Q1618*H1618</f>
        <v>21.212961000000004</v>
      </c>
      <c r="S1618" s="194">
        <v>0</v>
      </c>
      <c r="T1618" s="195">
        <f>S1618*H1618</f>
        <v>0</v>
      </c>
      <c r="U1618" s="37"/>
      <c r="V1618" s="37"/>
      <c r="W1618" s="37"/>
      <c r="X1618" s="37"/>
      <c r="Y1618" s="37"/>
      <c r="Z1618" s="37"/>
      <c r="AA1618" s="37"/>
      <c r="AB1618" s="37"/>
      <c r="AC1618" s="37"/>
      <c r="AD1618" s="37"/>
      <c r="AE1618" s="37"/>
      <c r="AR1618" s="196" t="s">
        <v>495</v>
      </c>
      <c r="AT1618" s="196" t="s">
        <v>731</v>
      </c>
      <c r="AU1618" s="196" t="s">
        <v>91</v>
      </c>
      <c r="AY1618" s="20" t="s">
        <v>443</v>
      </c>
      <c r="BE1618" s="197">
        <f>IF(N1618="základní",J1618,0)</f>
        <v>0</v>
      </c>
      <c r="BF1618" s="197">
        <f>IF(N1618="snížená",J1618,0)</f>
        <v>0</v>
      </c>
      <c r="BG1618" s="197">
        <f>IF(N1618="zákl. přenesená",J1618,0)</f>
        <v>0</v>
      </c>
      <c r="BH1618" s="197">
        <f>IF(N1618="sníž. přenesená",J1618,0)</f>
        <v>0</v>
      </c>
      <c r="BI1618" s="197">
        <f>IF(N1618="nulová",J1618,0)</f>
        <v>0</v>
      </c>
      <c r="BJ1618" s="20" t="s">
        <v>91</v>
      </c>
      <c r="BK1618" s="197">
        <f>ROUND(I1618*H1618,2)</f>
        <v>0</v>
      </c>
      <c r="BL1618" s="20" t="s">
        <v>449</v>
      </c>
      <c r="BM1618" s="196" t="s">
        <v>1656</v>
      </c>
    </row>
    <row r="1619" spans="1:65" s="13" customFormat="1">
      <c r="B1619" s="203"/>
      <c r="C1619" s="204"/>
      <c r="D1619" s="205" t="s">
        <v>453</v>
      </c>
      <c r="E1619" s="206" t="s">
        <v>19</v>
      </c>
      <c r="F1619" s="207" t="s">
        <v>540</v>
      </c>
      <c r="G1619" s="204"/>
      <c r="H1619" s="206" t="s">
        <v>19</v>
      </c>
      <c r="I1619" s="208"/>
      <c r="J1619" s="204"/>
      <c r="K1619" s="204"/>
      <c r="L1619" s="209"/>
      <c r="M1619" s="210"/>
      <c r="N1619" s="211"/>
      <c r="O1619" s="211"/>
      <c r="P1619" s="211"/>
      <c r="Q1619" s="211"/>
      <c r="R1619" s="211"/>
      <c r="S1619" s="211"/>
      <c r="T1619" s="212"/>
      <c r="AT1619" s="213" t="s">
        <v>453</v>
      </c>
      <c r="AU1619" s="213" t="s">
        <v>91</v>
      </c>
      <c r="AV1619" s="13" t="s">
        <v>85</v>
      </c>
      <c r="AW1619" s="13" t="s">
        <v>37</v>
      </c>
      <c r="AX1619" s="13" t="s">
        <v>78</v>
      </c>
      <c r="AY1619" s="213" t="s">
        <v>443</v>
      </c>
    </row>
    <row r="1620" spans="1:65" s="13" customFormat="1">
      <c r="B1620" s="203"/>
      <c r="C1620" s="204"/>
      <c r="D1620" s="205" t="s">
        <v>453</v>
      </c>
      <c r="E1620" s="206" t="s">
        <v>19</v>
      </c>
      <c r="F1620" s="207" t="s">
        <v>1632</v>
      </c>
      <c r="G1620" s="204"/>
      <c r="H1620" s="206" t="s">
        <v>19</v>
      </c>
      <c r="I1620" s="208"/>
      <c r="J1620" s="204"/>
      <c r="K1620" s="204"/>
      <c r="L1620" s="209"/>
      <c r="M1620" s="210"/>
      <c r="N1620" s="211"/>
      <c r="O1620" s="211"/>
      <c r="P1620" s="211"/>
      <c r="Q1620" s="211"/>
      <c r="R1620" s="211"/>
      <c r="S1620" s="211"/>
      <c r="T1620" s="212"/>
      <c r="AT1620" s="213" t="s">
        <v>453</v>
      </c>
      <c r="AU1620" s="213" t="s">
        <v>91</v>
      </c>
      <c r="AV1620" s="13" t="s">
        <v>85</v>
      </c>
      <c r="AW1620" s="13" t="s">
        <v>37</v>
      </c>
      <c r="AX1620" s="13" t="s">
        <v>78</v>
      </c>
      <c r="AY1620" s="213" t="s">
        <v>443</v>
      </c>
    </row>
    <row r="1621" spans="1:65" s="14" customFormat="1">
      <c r="B1621" s="214"/>
      <c r="C1621" s="215"/>
      <c r="D1621" s="205" t="s">
        <v>453</v>
      </c>
      <c r="E1621" s="216" t="s">
        <v>19</v>
      </c>
      <c r="F1621" s="217" t="s">
        <v>379</v>
      </c>
      <c r="G1621" s="215"/>
      <c r="H1621" s="218">
        <v>154.22</v>
      </c>
      <c r="I1621" s="219"/>
      <c r="J1621" s="215"/>
      <c r="K1621" s="215"/>
      <c r="L1621" s="220"/>
      <c r="M1621" s="221"/>
      <c r="N1621" s="222"/>
      <c r="O1621" s="222"/>
      <c r="P1621" s="222"/>
      <c r="Q1621" s="222"/>
      <c r="R1621" s="222"/>
      <c r="S1621" s="222"/>
      <c r="T1621" s="223"/>
      <c r="AT1621" s="224" t="s">
        <v>453</v>
      </c>
      <c r="AU1621" s="224" t="s">
        <v>91</v>
      </c>
      <c r="AV1621" s="14" t="s">
        <v>91</v>
      </c>
      <c r="AW1621" s="14" t="s">
        <v>37</v>
      </c>
      <c r="AX1621" s="14" t="s">
        <v>78</v>
      </c>
      <c r="AY1621" s="224" t="s">
        <v>443</v>
      </c>
    </row>
    <row r="1622" spans="1:65" s="15" customFormat="1">
      <c r="B1622" s="225"/>
      <c r="C1622" s="226"/>
      <c r="D1622" s="205" t="s">
        <v>453</v>
      </c>
      <c r="E1622" s="227" t="s">
        <v>19</v>
      </c>
      <c r="F1622" s="228" t="s">
        <v>456</v>
      </c>
      <c r="G1622" s="226"/>
      <c r="H1622" s="229">
        <v>154.22</v>
      </c>
      <c r="I1622" s="230"/>
      <c r="J1622" s="226"/>
      <c r="K1622" s="226"/>
      <c r="L1622" s="231"/>
      <c r="M1622" s="232"/>
      <c r="N1622" s="233"/>
      <c r="O1622" s="233"/>
      <c r="P1622" s="233"/>
      <c r="Q1622" s="233"/>
      <c r="R1622" s="233"/>
      <c r="S1622" s="233"/>
      <c r="T1622" s="234"/>
      <c r="AT1622" s="235" t="s">
        <v>453</v>
      </c>
      <c r="AU1622" s="235" t="s">
        <v>91</v>
      </c>
      <c r="AV1622" s="15" t="s">
        <v>449</v>
      </c>
      <c r="AW1622" s="15" t="s">
        <v>37</v>
      </c>
      <c r="AX1622" s="15" t="s">
        <v>85</v>
      </c>
      <c r="AY1622" s="235" t="s">
        <v>443</v>
      </c>
    </row>
    <row r="1623" spans="1:65" s="14" customFormat="1">
      <c r="B1623" s="214"/>
      <c r="C1623" s="215"/>
      <c r="D1623" s="205" t="s">
        <v>453</v>
      </c>
      <c r="E1623" s="215"/>
      <c r="F1623" s="217" t="s">
        <v>1657</v>
      </c>
      <c r="G1623" s="215"/>
      <c r="H1623" s="218">
        <v>161.93100000000001</v>
      </c>
      <c r="I1623" s="219"/>
      <c r="J1623" s="215"/>
      <c r="K1623" s="215"/>
      <c r="L1623" s="220"/>
      <c r="M1623" s="221"/>
      <c r="N1623" s="222"/>
      <c r="O1623" s="222"/>
      <c r="P1623" s="222"/>
      <c r="Q1623" s="222"/>
      <c r="R1623" s="222"/>
      <c r="S1623" s="222"/>
      <c r="T1623" s="223"/>
      <c r="AT1623" s="224" t="s">
        <v>453</v>
      </c>
      <c r="AU1623" s="224" t="s">
        <v>91</v>
      </c>
      <c r="AV1623" s="14" t="s">
        <v>91</v>
      </c>
      <c r="AW1623" s="14" t="s">
        <v>4</v>
      </c>
      <c r="AX1623" s="14" t="s">
        <v>85</v>
      </c>
      <c r="AY1623" s="224" t="s">
        <v>443</v>
      </c>
    </row>
    <row r="1624" spans="1:65" s="12" customFormat="1" ht="22.9" customHeight="1">
      <c r="B1624" s="169"/>
      <c r="C1624" s="170"/>
      <c r="D1624" s="171" t="s">
        <v>77</v>
      </c>
      <c r="E1624" s="183" t="s">
        <v>482</v>
      </c>
      <c r="F1624" s="183" t="s">
        <v>1658</v>
      </c>
      <c r="G1624" s="170"/>
      <c r="H1624" s="170"/>
      <c r="I1624" s="173"/>
      <c r="J1624" s="184">
        <f>BK1624</f>
        <v>0</v>
      </c>
      <c r="K1624" s="170"/>
      <c r="L1624" s="175"/>
      <c r="M1624" s="176"/>
      <c r="N1624" s="177"/>
      <c r="O1624" s="177"/>
      <c r="P1624" s="178">
        <f>SUM(P1625:P2840)</f>
        <v>0</v>
      </c>
      <c r="Q1624" s="177"/>
      <c r="R1624" s="178">
        <f>SUM(R1625:R2840)</f>
        <v>1347.3577210600004</v>
      </c>
      <c r="S1624" s="177"/>
      <c r="T1624" s="179">
        <f>SUM(T1625:T2840)</f>
        <v>0</v>
      </c>
      <c r="AR1624" s="180" t="s">
        <v>85</v>
      </c>
      <c r="AT1624" s="181" t="s">
        <v>77</v>
      </c>
      <c r="AU1624" s="181" t="s">
        <v>85</v>
      </c>
      <c r="AY1624" s="180" t="s">
        <v>443</v>
      </c>
      <c r="BK1624" s="182">
        <f>SUM(BK1625:BK2840)</f>
        <v>0</v>
      </c>
    </row>
    <row r="1625" spans="1:65" s="2" customFormat="1" ht="24.2" customHeight="1">
      <c r="A1625" s="37"/>
      <c r="B1625" s="38"/>
      <c r="C1625" s="185" t="s">
        <v>1659</v>
      </c>
      <c r="D1625" s="185" t="s">
        <v>445</v>
      </c>
      <c r="E1625" s="186" t="s">
        <v>1660</v>
      </c>
      <c r="F1625" s="187" t="s">
        <v>1661</v>
      </c>
      <c r="G1625" s="188" t="s">
        <v>136</v>
      </c>
      <c r="H1625" s="189">
        <v>2922.26</v>
      </c>
      <c r="I1625" s="190"/>
      <c r="J1625" s="191">
        <f>ROUND(I1625*H1625,2)</f>
        <v>0</v>
      </c>
      <c r="K1625" s="187" t="s">
        <v>448</v>
      </c>
      <c r="L1625" s="42"/>
      <c r="M1625" s="192" t="s">
        <v>19</v>
      </c>
      <c r="N1625" s="193" t="s">
        <v>50</v>
      </c>
      <c r="O1625" s="67"/>
      <c r="P1625" s="194">
        <f>O1625*H1625</f>
        <v>0</v>
      </c>
      <c r="Q1625" s="194">
        <v>2.5999999999999998E-4</v>
      </c>
      <c r="R1625" s="194">
        <f>Q1625*H1625</f>
        <v>0.75978760000000001</v>
      </c>
      <c r="S1625" s="194">
        <v>0</v>
      </c>
      <c r="T1625" s="195">
        <f>S1625*H1625</f>
        <v>0</v>
      </c>
      <c r="U1625" s="37"/>
      <c r="V1625" s="37"/>
      <c r="W1625" s="37"/>
      <c r="X1625" s="37"/>
      <c r="Y1625" s="37"/>
      <c r="Z1625" s="37"/>
      <c r="AA1625" s="37"/>
      <c r="AB1625" s="37"/>
      <c r="AC1625" s="37"/>
      <c r="AD1625" s="37"/>
      <c r="AE1625" s="37"/>
      <c r="AR1625" s="196" t="s">
        <v>449</v>
      </c>
      <c r="AT1625" s="196" t="s">
        <v>445</v>
      </c>
      <c r="AU1625" s="196" t="s">
        <v>91</v>
      </c>
      <c r="AY1625" s="20" t="s">
        <v>443</v>
      </c>
      <c r="BE1625" s="197">
        <f>IF(N1625="základní",J1625,0)</f>
        <v>0</v>
      </c>
      <c r="BF1625" s="197">
        <f>IF(N1625="snížená",J1625,0)</f>
        <v>0</v>
      </c>
      <c r="BG1625" s="197">
        <f>IF(N1625="zákl. přenesená",J1625,0)</f>
        <v>0</v>
      </c>
      <c r="BH1625" s="197">
        <f>IF(N1625="sníž. přenesená",J1625,0)</f>
        <v>0</v>
      </c>
      <c r="BI1625" s="197">
        <f>IF(N1625="nulová",J1625,0)</f>
        <v>0</v>
      </c>
      <c r="BJ1625" s="20" t="s">
        <v>91</v>
      </c>
      <c r="BK1625" s="197">
        <f>ROUND(I1625*H1625,2)</f>
        <v>0</v>
      </c>
      <c r="BL1625" s="20" t="s">
        <v>449</v>
      </c>
      <c r="BM1625" s="196" t="s">
        <v>1662</v>
      </c>
    </row>
    <row r="1626" spans="1:65" s="2" customFormat="1">
      <c r="A1626" s="37"/>
      <c r="B1626" s="38"/>
      <c r="C1626" s="39"/>
      <c r="D1626" s="198" t="s">
        <v>451</v>
      </c>
      <c r="E1626" s="39"/>
      <c r="F1626" s="199" t="s">
        <v>1663</v>
      </c>
      <c r="G1626" s="39"/>
      <c r="H1626" s="39"/>
      <c r="I1626" s="200"/>
      <c r="J1626" s="39"/>
      <c r="K1626" s="39"/>
      <c r="L1626" s="42"/>
      <c r="M1626" s="201"/>
      <c r="N1626" s="202"/>
      <c r="O1626" s="67"/>
      <c r="P1626" s="67"/>
      <c r="Q1626" s="67"/>
      <c r="R1626" s="67"/>
      <c r="S1626" s="67"/>
      <c r="T1626" s="68"/>
      <c r="U1626" s="37"/>
      <c r="V1626" s="37"/>
      <c r="W1626" s="37"/>
      <c r="X1626" s="37"/>
      <c r="Y1626" s="37"/>
      <c r="Z1626" s="37"/>
      <c r="AA1626" s="37"/>
      <c r="AB1626" s="37"/>
      <c r="AC1626" s="37"/>
      <c r="AD1626" s="37"/>
      <c r="AE1626" s="37"/>
      <c r="AT1626" s="20" t="s">
        <v>451</v>
      </c>
      <c r="AU1626" s="20" t="s">
        <v>91</v>
      </c>
    </row>
    <row r="1627" spans="1:65" s="13" customFormat="1">
      <c r="B1627" s="203"/>
      <c r="C1627" s="204"/>
      <c r="D1627" s="205" t="s">
        <v>453</v>
      </c>
      <c r="E1627" s="206" t="s">
        <v>19</v>
      </c>
      <c r="F1627" s="207" t="s">
        <v>1664</v>
      </c>
      <c r="G1627" s="204"/>
      <c r="H1627" s="206" t="s">
        <v>19</v>
      </c>
      <c r="I1627" s="208"/>
      <c r="J1627" s="204"/>
      <c r="K1627" s="204"/>
      <c r="L1627" s="209"/>
      <c r="M1627" s="210"/>
      <c r="N1627" s="211"/>
      <c r="O1627" s="211"/>
      <c r="P1627" s="211"/>
      <c r="Q1627" s="211"/>
      <c r="R1627" s="211"/>
      <c r="S1627" s="211"/>
      <c r="T1627" s="212"/>
      <c r="AT1627" s="213" t="s">
        <v>453</v>
      </c>
      <c r="AU1627" s="213" t="s">
        <v>91</v>
      </c>
      <c r="AV1627" s="13" t="s">
        <v>85</v>
      </c>
      <c r="AW1627" s="13" t="s">
        <v>37</v>
      </c>
      <c r="AX1627" s="13" t="s">
        <v>78</v>
      </c>
      <c r="AY1627" s="213" t="s">
        <v>443</v>
      </c>
    </row>
    <row r="1628" spans="1:65" s="13" customFormat="1">
      <c r="B1628" s="203"/>
      <c r="C1628" s="204"/>
      <c r="D1628" s="205" t="s">
        <v>453</v>
      </c>
      <c r="E1628" s="206" t="s">
        <v>19</v>
      </c>
      <c r="F1628" s="207" t="s">
        <v>1665</v>
      </c>
      <c r="G1628" s="204"/>
      <c r="H1628" s="206" t="s">
        <v>19</v>
      </c>
      <c r="I1628" s="208"/>
      <c r="J1628" s="204"/>
      <c r="K1628" s="204"/>
      <c r="L1628" s="209"/>
      <c r="M1628" s="210"/>
      <c r="N1628" s="211"/>
      <c r="O1628" s="211"/>
      <c r="P1628" s="211"/>
      <c r="Q1628" s="211"/>
      <c r="R1628" s="211"/>
      <c r="S1628" s="211"/>
      <c r="T1628" s="212"/>
      <c r="AT1628" s="213" t="s">
        <v>453</v>
      </c>
      <c r="AU1628" s="213" t="s">
        <v>91</v>
      </c>
      <c r="AV1628" s="13" t="s">
        <v>85</v>
      </c>
      <c r="AW1628" s="13" t="s">
        <v>37</v>
      </c>
      <c r="AX1628" s="13" t="s">
        <v>78</v>
      </c>
      <c r="AY1628" s="213" t="s">
        <v>443</v>
      </c>
    </row>
    <row r="1629" spans="1:65" s="13" customFormat="1">
      <c r="B1629" s="203"/>
      <c r="C1629" s="204"/>
      <c r="D1629" s="205" t="s">
        <v>453</v>
      </c>
      <c r="E1629" s="206" t="s">
        <v>19</v>
      </c>
      <c r="F1629" s="207" t="s">
        <v>1666</v>
      </c>
      <c r="G1629" s="204"/>
      <c r="H1629" s="206" t="s">
        <v>19</v>
      </c>
      <c r="I1629" s="208"/>
      <c r="J1629" s="204"/>
      <c r="K1629" s="204"/>
      <c r="L1629" s="209"/>
      <c r="M1629" s="210"/>
      <c r="N1629" s="211"/>
      <c r="O1629" s="211"/>
      <c r="P1629" s="211"/>
      <c r="Q1629" s="211"/>
      <c r="R1629" s="211"/>
      <c r="S1629" s="211"/>
      <c r="T1629" s="212"/>
      <c r="AT1629" s="213" t="s">
        <v>453</v>
      </c>
      <c r="AU1629" s="213" t="s">
        <v>91</v>
      </c>
      <c r="AV1629" s="13" t="s">
        <v>85</v>
      </c>
      <c r="AW1629" s="13" t="s">
        <v>37</v>
      </c>
      <c r="AX1629" s="13" t="s">
        <v>78</v>
      </c>
      <c r="AY1629" s="213" t="s">
        <v>443</v>
      </c>
    </row>
    <row r="1630" spans="1:65" s="13" customFormat="1">
      <c r="B1630" s="203"/>
      <c r="C1630" s="204"/>
      <c r="D1630" s="205" t="s">
        <v>453</v>
      </c>
      <c r="E1630" s="206" t="s">
        <v>19</v>
      </c>
      <c r="F1630" s="207" t="s">
        <v>530</v>
      </c>
      <c r="G1630" s="204"/>
      <c r="H1630" s="206" t="s">
        <v>19</v>
      </c>
      <c r="I1630" s="208"/>
      <c r="J1630" s="204"/>
      <c r="K1630" s="204"/>
      <c r="L1630" s="209"/>
      <c r="M1630" s="210"/>
      <c r="N1630" s="211"/>
      <c r="O1630" s="211"/>
      <c r="P1630" s="211"/>
      <c r="Q1630" s="211"/>
      <c r="R1630" s="211"/>
      <c r="S1630" s="211"/>
      <c r="T1630" s="212"/>
      <c r="AT1630" s="213" t="s">
        <v>453</v>
      </c>
      <c r="AU1630" s="213" t="s">
        <v>91</v>
      </c>
      <c r="AV1630" s="13" t="s">
        <v>85</v>
      </c>
      <c r="AW1630" s="13" t="s">
        <v>37</v>
      </c>
      <c r="AX1630" s="13" t="s">
        <v>78</v>
      </c>
      <c r="AY1630" s="213" t="s">
        <v>443</v>
      </c>
    </row>
    <row r="1631" spans="1:65" s="14" customFormat="1">
      <c r="B1631" s="214"/>
      <c r="C1631" s="215"/>
      <c r="D1631" s="205" t="s">
        <v>453</v>
      </c>
      <c r="E1631" s="216" t="s">
        <v>19</v>
      </c>
      <c r="F1631" s="217" t="s">
        <v>1667</v>
      </c>
      <c r="G1631" s="215"/>
      <c r="H1631" s="218">
        <v>673.86</v>
      </c>
      <c r="I1631" s="219"/>
      <c r="J1631" s="215"/>
      <c r="K1631" s="215"/>
      <c r="L1631" s="220"/>
      <c r="M1631" s="221"/>
      <c r="N1631" s="222"/>
      <c r="O1631" s="222"/>
      <c r="P1631" s="222"/>
      <c r="Q1631" s="222"/>
      <c r="R1631" s="222"/>
      <c r="S1631" s="222"/>
      <c r="T1631" s="223"/>
      <c r="AT1631" s="224" t="s">
        <v>453</v>
      </c>
      <c r="AU1631" s="224" t="s">
        <v>91</v>
      </c>
      <c r="AV1631" s="14" t="s">
        <v>91</v>
      </c>
      <c r="AW1631" s="14" t="s">
        <v>37</v>
      </c>
      <c r="AX1631" s="14" t="s">
        <v>78</v>
      </c>
      <c r="AY1631" s="224" t="s">
        <v>443</v>
      </c>
    </row>
    <row r="1632" spans="1:65" s="13" customFormat="1">
      <c r="B1632" s="203"/>
      <c r="C1632" s="204"/>
      <c r="D1632" s="205" t="s">
        <v>453</v>
      </c>
      <c r="E1632" s="206" t="s">
        <v>19</v>
      </c>
      <c r="F1632" s="207" t="s">
        <v>955</v>
      </c>
      <c r="G1632" s="204"/>
      <c r="H1632" s="206" t="s">
        <v>19</v>
      </c>
      <c r="I1632" s="208"/>
      <c r="J1632" s="204"/>
      <c r="K1632" s="204"/>
      <c r="L1632" s="209"/>
      <c r="M1632" s="210"/>
      <c r="N1632" s="211"/>
      <c r="O1632" s="211"/>
      <c r="P1632" s="211"/>
      <c r="Q1632" s="211"/>
      <c r="R1632" s="211"/>
      <c r="S1632" s="211"/>
      <c r="T1632" s="212"/>
      <c r="AT1632" s="213" t="s">
        <v>453</v>
      </c>
      <c r="AU1632" s="213" t="s">
        <v>91</v>
      </c>
      <c r="AV1632" s="13" t="s">
        <v>85</v>
      </c>
      <c r="AW1632" s="13" t="s">
        <v>37</v>
      </c>
      <c r="AX1632" s="13" t="s">
        <v>78</v>
      </c>
      <c r="AY1632" s="213" t="s">
        <v>443</v>
      </c>
    </row>
    <row r="1633" spans="1:65" s="14" customFormat="1">
      <c r="B1633" s="214"/>
      <c r="C1633" s="215"/>
      <c r="D1633" s="205" t="s">
        <v>453</v>
      </c>
      <c r="E1633" s="216" t="s">
        <v>19</v>
      </c>
      <c r="F1633" s="217" t="s">
        <v>1668</v>
      </c>
      <c r="G1633" s="215"/>
      <c r="H1633" s="218">
        <v>630.67999999999995</v>
      </c>
      <c r="I1633" s="219"/>
      <c r="J1633" s="215"/>
      <c r="K1633" s="215"/>
      <c r="L1633" s="220"/>
      <c r="M1633" s="221"/>
      <c r="N1633" s="222"/>
      <c r="O1633" s="222"/>
      <c r="P1633" s="222"/>
      <c r="Q1633" s="222"/>
      <c r="R1633" s="222"/>
      <c r="S1633" s="222"/>
      <c r="T1633" s="223"/>
      <c r="AT1633" s="224" t="s">
        <v>453</v>
      </c>
      <c r="AU1633" s="224" t="s">
        <v>91</v>
      </c>
      <c r="AV1633" s="14" t="s">
        <v>91</v>
      </c>
      <c r="AW1633" s="14" t="s">
        <v>37</v>
      </c>
      <c r="AX1633" s="14" t="s">
        <v>78</v>
      </c>
      <c r="AY1633" s="224" t="s">
        <v>443</v>
      </c>
    </row>
    <row r="1634" spans="1:65" s="13" customFormat="1">
      <c r="B1634" s="203"/>
      <c r="C1634" s="204"/>
      <c r="D1634" s="205" t="s">
        <v>453</v>
      </c>
      <c r="E1634" s="206" t="s">
        <v>19</v>
      </c>
      <c r="F1634" s="207" t="s">
        <v>985</v>
      </c>
      <c r="G1634" s="204"/>
      <c r="H1634" s="206" t="s">
        <v>19</v>
      </c>
      <c r="I1634" s="208"/>
      <c r="J1634" s="204"/>
      <c r="K1634" s="204"/>
      <c r="L1634" s="209"/>
      <c r="M1634" s="210"/>
      <c r="N1634" s="211"/>
      <c r="O1634" s="211"/>
      <c r="P1634" s="211"/>
      <c r="Q1634" s="211"/>
      <c r="R1634" s="211"/>
      <c r="S1634" s="211"/>
      <c r="T1634" s="212"/>
      <c r="AT1634" s="213" t="s">
        <v>453</v>
      </c>
      <c r="AU1634" s="213" t="s">
        <v>91</v>
      </c>
      <c r="AV1634" s="13" t="s">
        <v>85</v>
      </c>
      <c r="AW1634" s="13" t="s">
        <v>37</v>
      </c>
      <c r="AX1634" s="13" t="s">
        <v>78</v>
      </c>
      <c r="AY1634" s="213" t="s">
        <v>443</v>
      </c>
    </row>
    <row r="1635" spans="1:65" s="14" customFormat="1">
      <c r="B1635" s="214"/>
      <c r="C1635" s="215"/>
      <c r="D1635" s="205" t="s">
        <v>453</v>
      </c>
      <c r="E1635" s="216" t="s">
        <v>19</v>
      </c>
      <c r="F1635" s="217" t="s">
        <v>1669</v>
      </c>
      <c r="G1635" s="215"/>
      <c r="H1635" s="218">
        <v>628.29999999999995</v>
      </c>
      <c r="I1635" s="219"/>
      <c r="J1635" s="215"/>
      <c r="K1635" s="215"/>
      <c r="L1635" s="220"/>
      <c r="M1635" s="221"/>
      <c r="N1635" s="222"/>
      <c r="O1635" s="222"/>
      <c r="P1635" s="222"/>
      <c r="Q1635" s="222"/>
      <c r="R1635" s="222"/>
      <c r="S1635" s="222"/>
      <c r="T1635" s="223"/>
      <c r="AT1635" s="224" t="s">
        <v>453</v>
      </c>
      <c r="AU1635" s="224" t="s">
        <v>91</v>
      </c>
      <c r="AV1635" s="14" t="s">
        <v>91</v>
      </c>
      <c r="AW1635" s="14" t="s">
        <v>37</v>
      </c>
      <c r="AX1635" s="14" t="s">
        <v>78</v>
      </c>
      <c r="AY1635" s="224" t="s">
        <v>443</v>
      </c>
    </row>
    <row r="1636" spans="1:65" s="13" customFormat="1">
      <c r="B1636" s="203"/>
      <c r="C1636" s="204"/>
      <c r="D1636" s="205" t="s">
        <v>453</v>
      </c>
      <c r="E1636" s="206" t="s">
        <v>19</v>
      </c>
      <c r="F1636" s="207" t="s">
        <v>1016</v>
      </c>
      <c r="G1636" s="204"/>
      <c r="H1636" s="206" t="s">
        <v>19</v>
      </c>
      <c r="I1636" s="208"/>
      <c r="J1636" s="204"/>
      <c r="K1636" s="204"/>
      <c r="L1636" s="209"/>
      <c r="M1636" s="210"/>
      <c r="N1636" s="211"/>
      <c r="O1636" s="211"/>
      <c r="P1636" s="211"/>
      <c r="Q1636" s="211"/>
      <c r="R1636" s="211"/>
      <c r="S1636" s="211"/>
      <c r="T1636" s="212"/>
      <c r="AT1636" s="213" t="s">
        <v>453</v>
      </c>
      <c r="AU1636" s="213" t="s">
        <v>91</v>
      </c>
      <c r="AV1636" s="13" t="s">
        <v>85</v>
      </c>
      <c r="AW1636" s="13" t="s">
        <v>37</v>
      </c>
      <c r="AX1636" s="13" t="s">
        <v>78</v>
      </c>
      <c r="AY1636" s="213" t="s">
        <v>443</v>
      </c>
    </row>
    <row r="1637" spans="1:65" s="14" customFormat="1">
      <c r="B1637" s="214"/>
      <c r="C1637" s="215"/>
      <c r="D1637" s="205" t="s">
        <v>453</v>
      </c>
      <c r="E1637" s="216" t="s">
        <v>19</v>
      </c>
      <c r="F1637" s="217" t="s">
        <v>1670</v>
      </c>
      <c r="G1637" s="215"/>
      <c r="H1637" s="218">
        <v>646.49</v>
      </c>
      <c r="I1637" s="219"/>
      <c r="J1637" s="215"/>
      <c r="K1637" s="215"/>
      <c r="L1637" s="220"/>
      <c r="M1637" s="221"/>
      <c r="N1637" s="222"/>
      <c r="O1637" s="222"/>
      <c r="P1637" s="222"/>
      <c r="Q1637" s="222"/>
      <c r="R1637" s="222"/>
      <c r="S1637" s="222"/>
      <c r="T1637" s="223"/>
      <c r="AT1637" s="224" t="s">
        <v>453</v>
      </c>
      <c r="AU1637" s="224" t="s">
        <v>91</v>
      </c>
      <c r="AV1637" s="14" t="s">
        <v>91</v>
      </c>
      <c r="AW1637" s="14" t="s">
        <v>37</v>
      </c>
      <c r="AX1637" s="14" t="s">
        <v>78</v>
      </c>
      <c r="AY1637" s="224" t="s">
        <v>443</v>
      </c>
    </row>
    <row r="1638" spans="1:65" s="13" customFormat="1">
      <c r="B1638" s="203"/>
      <c r="C1638" s="204"/>
      <c r="D1638" s="205" t="s">
        <v>453</v>
      </c>
      <c r="E1638" s="206" t="s">
        <v>19</v>
      </c>
      <c r="F1638" s="207" t="s">
        <v>1057</v>
      </c>
      <c r="G1638" s="204"/>
      <c r="H1638" s="206" t="s">
        <v>19</v>
      </c>
      <c r="I1638" s="208"/>
      <c r="J1638" s="204"/>
      <c r="K1638" s="204"/>
      <c r="L1638" s="209"/>
      <c r="M1638" s="210"/>
      <c r="N1638" s="211"/>
      <c r="O1638" s="211"/>
      <c r="P1638" s="211"/>
      <c r="Q1638" s="211"/>
      <c r="R1638" s="211"/>
      <c r="S1638" s="211"/>
      <c r="T1638" s="212"/>
      <c r="AT1638" s="213" t="s">
        <v>453</v>
      </c>
      <c r="AU1638" s="213" t="s">
        <v>91</v>
      </c>
      <c r="AV1638" s="13" t="s">
        <v>85</v>
      </c>
      <c r="AW1638" s="13" t="s">
        <v>37</v>
      </c>
      <c r="AX1638" s="13" t="s">
        <v>78</v>
      </c>
      <c r="AY1638" s="213" t="s">
        <v>443</v>
      </c>
    </row>
    <row r="1639" spans="1:65" s="14" customFormat="1">
      <c r="B1639" s="214"/>
      <c r="C1639" s="215"/>
      <c r="D1639" s="205" t="s">
        <v>453</v>
      </c>
      <c r="E1639" s="216" t="s">
        <v>19</v>
      </c>
      <c r="F1639" s="217" t="s">
        <v>1671</v>
      </c>
      <c r="G1639" s="215"/>
      <c r="H1639" s="218">
        <v>279.08999999999997</v>
      </c>
      <c r="I1639" s="219"/>
      <c r="J1639" s="215"/>
      <c r="K1639" s="215"/>
      <c r="L1639" s="220"/>
      <c r="M1639" s="221"/>
      <c r="N1639" s="222"/>
      <c r="O1639" s="222"/>
      <c r="P1639" s="222"/>
      <c r="Q1639" s="222"/>
      <c r="R1639" s="222"/>
      <c r="S1639" s="222"/>
      <c r="T1639" s="223"/>
      <c r="AT1639" s="224" t="s">
        <v>453</v>
      </c>
      <c r="AU1639" s="224" t="s">
        <v>91</v>
      </c>
      <c r="AV1639" s="14" t="s">
        <v>91</v>
      </c>
      <c r="AW1639" s="14" t="s">
        <v>37</v>
      </c>
      <c r="AX1639" s="14" t="s">
        <v>78</v>
      </c>
      <c r="AY1639" s="224" t="s">
        <v>443</v>
      </c>
    </row>
    <row r="1640" spans="1:65" s="13" customFormat="1">
      <c r="B1640" s="203"/>
      <c r="C1640" s="204"/>
      <c r="D1640" s="205" t="s">
        <v>453</v>
      </c>
      <c r="E1640" s="206" t="s">
        <v>19</v>
      </c>
      <c r="F1640" s="207" t="s">
        <v>1672</v>
      </c>
      <c r="G1640" s="204"/>
      <c r="H1640" s="206" t="s">
        <v>19</v>
      </c>
      <c r="I1640" s="208"/>
      <c r="J1640" s="204"/>
      <c r="K1640" s="204"/>
      <c r="L1640" s="209"/>
      <c r="M1640" s="210"/>
      <c r="N1640" s="211"/>
      <c r="O1640" s="211"/>
      <c r="P1640" s="211"/>
      <c r="Q1640" s="211"/>
      <c r="R1640" s="211"/>
      <c r="S1640" s="211"/>
      <c r="T1640" s="212"/>
      <c r="AT1640" s="213" t="s">
        <v>453</v>
      </c>
      <c r="AU1640" s="213" t="s">
        <v>91</v>
      </c>
      <c r="AV1640" s="13" t="s">
        <v>85</v>
      </c>
      <c r="AW1640" s="13" t="s">
        <v>37</v>
      </c>
      <c r="AX1640" s="13" t="s">
        <v>78</v>
      </c>
      <c r="AY1640" s="213" t="s">
        <v>443</v>
      </c>
    </row>
    <row r="1641" spans="1:65" s="14" customFormat="1">
      <c r="B1641" s="214"/>
      <c r="C1641" s="215"/>
      <c r="D1641" s="205" t="s">
        <v>453</v>
      </c>
      <c r="E1641" s="216" t="s">
        <v>19</v>
      </c>
      <c r="F1641" s="217" t="s">
        <v>1673</v>
      </c>
      <c r="G1641" s="215"/>
      <c r="H1641" s="218">
        <v>63.84</v>
      </c>
      <c r="I1641" s="219"/>
      <c r="J1641" s="215"/>
      <c r="K1641" s="215"/>
      <c r="L1641" s="220"/>
      <c r="M1641" s="221"/>
      <c r="N1641" s="222"/>
      <c r="O1641" s="222"/>
      <c r="P1641" s="222"/>
      <c r="Q1641" s="222"/>
      <c r="R1641" s="222"/>
      <c r="S1641" s="222"/>
      <c r="T1641" s="223"/>
      <c r="AT1641" s="224" t="s">
        <v>453</v>
      </c>
      <c r="AU1641" s="224" t="s">
        <v>91</v>
      </c>
      <c r="AV1641" s="14" t="s">
        <v>91</v>
      </c>
      <c r="AW1641" s="14" t="s">
        <v>37</v>
      </c>
      <c r="AX1641" s="14" t="s">
        <v>78</v>
      </c>
      <c r="AY1641" s="224" t="s">
        <v>443</v>
      </c>
    </row>
    <row r="1642" spans="1:65" s="15" customFormat="1">
      <c r="B1642" s="225"/>
      <c r="C1642" s="226"/>
      <c r="D1642" s="205" t="s">
        <v>453</v>
      </c>
      <c r="E1642" s="227" t="s">
        <v>19</v>
      </c>
      <c r="F1642" s="228" t="s">
        <v>456</v>
      </c>
      <c r="G1642" s="226"/>
      <c r="H1642" s="229">
        <v>2922.26</v>
      </c>
      <c r="I1642" s="230"/>
      <c r="J1642" s="226"/>
      <c r="K1642" s="226"/>
      <c r="L1642" s="231"/>
      <c r="M1642" s="232"/>
      <c r="N1642" s="233"/>
      <c r="O1642" s="233"/>
      <c r="P1642" s="233"/>
      <c r="Q1642" s="233"/>
      <c r="R1642" s="233"/>
      <c r="S1642" s="233"/>
      <c r="T1642" s="234"/>
      <c r="AT1642" s="235" t="s">
        <v>453</v>
      </c>
      <c r="AU1642" s="235" t="s">
        <v>91</v>
      </c>
      <c r="AV1642" s="15" t="s">
        <v>449</v>
      </c>
      <c r="AW1642" s="15" t="s">
        <v>37</v>
      </c>
      <c r="AX1642" s="15" t="s">
        <v>85</v>
      </c>
      <c r="AY1642" s="235" t="s">
        <v>443</v>
      </c>
    </row>
    <row r="1643" spans="1:65" s="2" customFormat="1" ht="37.9" customHeight="1">
      <c r="A1643" s="37"/>
      <c r="B1643" s="38"/>
      <c r="C1643" s="185" t="s">
        <v>1674</v>
      </c>
      <c r="D1643" s="185" t="s">
        <v>445</v>
      </c>
      <c r="E1643" s="186" t="s">
        <v>1675</v>
      </c>
      <c r="F1643" s="187" t="s">
        <v>1676</v>
      </c>
      <c r="G1643" s="188" t="s">
        <v>136</v>
      </c>
      <c r="H1643" s="189">
        <v>2621.94</v>
      </c>
      <c r="I1643" s="190"/>
      <c r="J1643" s="191">
        <f>ROUND(I1643*H1643,2)</f>
        <v>0</v>
      </c>
      <c r="K1643" s="187" t="s">
        <v>448</v>
      </c>
      <c r="L1643" s="42"/>
      <c r="M1643" s="192" t="s">
        <v>19</v>
      </c>
      <c r="N1643" s="193" t="s">
        <v>50</v>
      </c>
      <c r="O1643" s="67"/>
      <c r="P1643" s="194">
        <f>O1643*H1643</f>
        <v>0</v>
      </c>
      <c r="Q1643" s="194">
        <v>1.6899999999999998E-2</v>
      </c>
      <c r="R1643" s="194">
        <f>Q1643*H1643</f>
        <v>44.310785999999993</v>
      </c>
      <c r="S1643" s="194">
        <v>0</v>
      </c>
      <c r="T1643" s="195">
        <f>S1643*H1643</f>
        <v>0</v>
      </c>
      <c r="U1643" s="37"/>
      <c r="V1643" s="37"/>
      <c r="W1643" s="37"/>
      <c r="X1643" s="37"/>
      <c r="Y1643" s="37"/>
      <c r="Z1643" s="37"/>
      <c r="AA1643" s="37"/>
      <c r="AB1643" s="37"/>
      <c r="AC1643" s="37"/>
      <c r="AD1643" s="37"/>
      <c r="AE1643" s="37"/>
      <c r="AR1643" s="196" t="s">
        <v>449</v>
      </c>
      <c r="AT1643" s="196" t="s">
        <v>445</v>
      </c>
      <c r="AU1643" s="196" t="s">
        <v>91</v>
      </c>
      <c r="AY1643" s="20" t="s">
        <v>443</v>
      </c>
      <c r="BE1643" s="197">
        <f>IF(N1643="základní",J1643,0)</f>
        <v>0</v>
      </c>
      <c r="BF1643" s="197">
        <f>IF(N1643="snížená",J1643,0)</f>
        <v>0</v>
      </c>
      <c r="BG1643" s="197">
        <f>IF(N1643="zákl. přenesená",J1643,0)</f>
        <v>0</v>
      </c>
      <c r="BH1643" s="197">
        <f>IF(N1643="sníž. přenesená",J1643,0)</f>
        <v>0</v>
      </c>
      <c r="BI1643" s="197">
        <f>IF(N1643="nulová",J1643,0)</f>
        <v>0</v>
      </c>
      <c r="BJ1643" s="20" t="s">
        <v>91</v>
      </c>
      <c r="BK1643" s="197">
        <f>ROUND(I1643*H1643,2)</f>
        <v>0</v>
      </c>
      <c r="BL1643" s="20" t="s">
        <v>449</v>
      </c>
      <c r="BM1643" s="196" t="s">
        <v>1677</v>
      </c>
    </row>
    <row r="1644" spans="1:65" s="2" customFormat="1">
      <c r="A1644" s="37"/>
      <c r="B1644" s="38"/>
      <c r="C1644" s="39"/>
      <c r="D1644" s="198" t="s">
        <v>451</v>
      </c>
      <c r="E1644" s="39"/>
      <c r="F1644" s="199" t="s">
        <v>1678</v>
      </c>
      <c r="G1644" s="39"/>
      <c r="H1644" s="39"/>
      <c r="I1644" s="200"/>
      <c r="J1644" s="39"/>
      <c r="K1644" s="39"/>
      <c r="L1644" s="42"/>
      <c r="M1644" s="201"/>
      <c r="N1644" s="202"/>
      <c r="O1644" s="67"/>
      <c r="P1644" s="67"/>
      <c r="Q1644" s="67"/>
      <c r="R1644" s="67"/>
      <c r="S1644" s="67"/>
      <c r="T1644" s="68"/>
      <c r="U1644" s="37"/>
      <c r="V1644" s="37"/>
      <c r="W1644" s="37"/>
      <c r="X1644" s="37"/>
      <c r="Y1644" s="37"/>
      <c r="Z1644" s="37"/>
      <c r="AA1644" s="37"/>
      <c r="AB1644" s="37"/>
      <c r="AC1644" s="37"/>
      <c r="AD1644" s="37"/>
      <c r="AE1644" s="37"/>
      <c r="AT1644" s="20" t="s">
        <v>451</v>
      </c>
      <c r="AU1644" s="20" t="s">
        <v>91</v>
      </c>
    </row>
    <row r="1645" spans="1:65" s="13" customFormat="1">
      <c r="B1645" s="203"/>
      <c r="C1645" s="204"/>
      <c r="D1645" s="205" t="s">
        <v>453</v>
      </c>
      <c r="E1645" s="206" t="s">
        <v>19</v>
      </c>
      <c r="F1645" s="207" t="s">
        <v>1664</v>
      </c>
      <c r="G1645" s="204"/>
      <c r="H1645" s="206" t="s">
        <v>19</v>
      </c>
      <c r="I1645" s="208"/>
      <c r="J1645" s="204"/>
      <c r="K1645" s="204"/>
      <c r="L1645" s="209"/>
      <c r="M1645" s="210"/>
      <c r="N1645" s="211"/>
      <c r="O1645" s="211"/>
      <c r="P1645" s="211"/>
      <c r="Q1645" s="211"/>
      <c r="R1645" s="211"/>
      <c r="S1645" s="211"/>
      <c r="T1645" s="212"/>
      <c r="AT1645" s="213" t="s">
        <v>453</v>
      </c>
      <c r="AU1645" s="213" t="s">
        <v>91</v>
      </c>
      <c r="AV1645" s="13" t="s">
        <v>85</v>
      </c>
      <c r="AW1645" s="13" t="s">
        <v>37</v>
      </c>
      <c r="AX1645" s="13" t="s">
        <v>78</v>
      </c>
      <c r="AY1645" s="213" t="s">
        <v>443</v>
      </c>
    </row>
    <row r="1646" spans="1:65" s="13" customFormat="1">
      <c r="B1646" s="203"/>
      <c r="C1646" s="204"/>
      <c r="D1646" s="205" t="s">
        <v>453</v>
      </c>
      <c r="E1646" s="206" t="s">
        <v>19</v>
      </c>
      <c r="F1646" s="207" t="s">
        <v>1665</v>
      </c>
      <c r="G1646" s="204"/>
      <c r="H1646" s="206" t="s">
        <v>19</v>
      </c>
      <c r="I1646" s="208"/>
      <c r="J1646" s="204"/>
      <c r="K1646" s="204"/>
      <c r="L1646" s="209"/>
      <c r="M1646" s="210"/>
      <c r="N1646" s="211"/>
      <c r="O1646" s="211"/>
      <c r="P1646" s="211"/>
      <c r="Q1646" s="211"/>
      <c r="R1646" s="211"/>
      <c r="S1646" s="211"/>
      <c r="T1646" s="212"/>
      <c r="AT1646" s="213" t="s">
        <v>453</v>
      </c>
      <c r="AU1646" s="213" t="s">
        <v>91</v>
      </c>
      <c r="AV1646" s="13" t="s">
        <v>85</v>
      </c>
      <c r="AW1646" s="13" t="s">
        <v>37</v>
      </c>
      <c r="AX1646" s="13" t="s">
        <v>78</v>
      </c>
      <c r="AY1646" s="213" t="s">
        <v>443</v>
      </c>
    </row>
    <row r="1647" spans="1:65" s="13" customFormat="1">
      <c r="B1647" s="203"/>
      <c r="C1647" s="204"/>
      <c r="D1647" s="205" t="s">
        <v>453</v>
      </c>
      <c r="E1647" s="206" t="s">
        <v>19</v>
      </c>
      <c r="F1647" s="207" t="s">
        <v>1666</v>
      </c>
      <c r="G1647" s="204"/>
      <c r="H1647" s="206" t="s">
        <v>19</v>
      </c>
      <c r="I1647" s="208"/>
      <c r="J1647" s="204"/>
      <c r="K1647" s="204"/>
      <c r="L1647" s="209"/>
      <c r="M1647" s="210"/>
      <c r="N1647" s="211"/>
      <c r="O1647" s="211"/>
      <c r="P1647" s="211"/>
      <c r="Q1647" s="211"/>
      <c r="R1647" s="211"/>
      <c r="S1647" s="211"/>
      <c r="T1647" s="212"/>
      <c r="AT1647" s="213" t="s">
        <v>453</v>
      </c>
      <c r="AU1647" s="213" t="s">
        <v>91</v>
      </c>
      <c r="AV1647" s="13" t="s">
        <v>85</v>
      </c>
      <c r="AW1647" s="13" t="s">
        <v>37</v>
      </c>
      <c r="AX1647" s="13" t="s">
        <v>78</v>
      </c>
      <c r="AY1647" s="213" t="s">
        <v>443</v>
      </c>
    </row>
    <row r="1648" spans="1:65" s="13" customFormat="1">
      <c r="B1648" s="203"/>
      <c r="C1648" s="204"/>
      <c r="D1648" s="205" t="s">
        <v>453</v>
      </c>
      <c r="E1648" s="206" t="s">
        <v>19</v>
      </c>
      <c r="F1648" s="207" t="s">
        <v>530</v>
      </c>
      <c r="G1648" s="204"/>
      <c r="H1648" s="206" t="s">
        <v>19</v>
      </c>
      <c r="I1648" s="208"/>
      <c r="J1648" s="204"/>
      <c r="K1648" s="204"/>
      <c r="L1648" s="209"/>
      <c r="M1648" s="210"/>
      <c r="N1648" s="211"/>
      <c r="O1648" s="211"/>
      <c r="P1648" s="211"/>
      <c r="Q1648" s="211"/>
      <c r="R1648" s="211"/>
      <c r="S1648" s="211"/>
      <c r="T1648" s="212"/>
      <c r="AT1648" s="213" t="s">
        <v>453</v>
      </c>
      <c r="AU1648" s="213" t="s">
        <v>91</v>
      </c>
      <c r="AV1648" s="13" t="s">
        <v>85</v>
      </c>
      <c r="AW1648" s="13" t="s">
        <v>37</v>
      </c>
      <c r="AX1648" s="13" t="s">
        <v>78</v>
      </c>
      <c r="AY1648" s="213" t="s">
        <v>443</v>
      </c>
    </row>
    <row r="1649" spans="1:65" s="14" customFormat="1">
      <c r="B1649" s="214"/>
      <c r="C1649" s="215"/>
      <c r="D1649" s="205" t="s">
        <v>453</v>
      </c>
      <c r="E1649" s="216" t="s">
        <v>19</v>
      </c>
      <c r="F1649" s="217" t="s">
        <v>1667</v>
      </c>
      <c r="G1649" s="215"/>
      <c r="H1649" s="218">
        <v>673.86</v>
      </c>
      <c r="I1649" s="219"/>
      <c r="J1649" s="215"/>
      <c r="K1649" s="215"/>
      <c r="L1649" s="220"/>
      <c r="M1649" s="221"/>
      <c r="N1649" s="222"/>
      <c r="O1649" s="222"/>
      <c r="P1649" s="222"/>
      <c r="Q1649" s="222"/>
      <c r="R1649" s="222"/>
      <c r="S1649" s="222"/>
      <c r="T1649" s="223"/>
      <c r="AT1649" s="224" t="s">
        <v>453</v>
      </c>
      <c r="AU1649" s="224" t="s">
        <v>91</v>
      </c>
      <c r="AV1649" s="14" t="s">
        <v>91</v>
      </c>
      <c r="AW1649" s="14" t="s">
        <v>37</v>
      </c>
      <c r="AX1649" s="14" t="s">
        <v>78</v>
      </c>
      <c r="AY1649" s="224" t="s">
        <v>443</v>
      </c>
    </row>
    <row r="1650" spans="1:65" s="13" customFormat="1">
      <c r="B1650" s="203"/>
      <c r="C1650" s="204"/>
      <c r="D1650" s="205" t="s">
        <v>453</v>
      </c>
      <c r="E1650" s="206" t="s">
        <v>19</v>
      </c>
      <c r="F1650" s="207" t="s">
        <v>1679</v>
      </c>
      <c r="G1650" s="204"/>
      <c r="H1650" s="206" t="s">
        <v>19</v>
      </c>
      <c r="I1650" s="208"/>
      <c r="J1650" s="204"/>
      <c r="K1650" s="204"/>
      <c r="L1650" s="209"/>
      <c r="M1650" s="210"/>
      <c r="N1650" s="211"/>
      <c r="O1650" s="211"/>
      <c r="P1650" s="211"/>
      <c r="Q1650" s="211"/>
      <c r="R1650" s="211"/>
      <c r="S1650" s="211"/>
      <c r="T1650" s="212"/>
      <c r="AT1650" s="213" t="s">
        <v>453</v>
      </c>
      <c r="AU1650" s="213" t="s">
        <v>91</v>
      </c>
      <c r="AV1650" s="13" t="s">
        <v>85</v>
      </c>
      <c r="AW1650" s="13" t="s">
        <v>37</v>
      </c>
      <c r="AX1650" s="13" t="s">
        <v>78</v>
      </c>
      <c r="AY1650" s="213" t="s">
        <v>443</v>
      </c>
    </row>
    <row r="1651" spans="1:65" s="14" customFormat="1">
      <c r="B1651" s="214"/>
      <c r="C1651" s="215"/>
      <c r="D1651" s="205" t="s">
        <v>453</v>
      </c>
      <c r="E1651" s="216" t="s">
        <v>19</v>
      </c>
      <c r="F1651" s="217" t="s">
        <v>1668</v>
      </c>
      <c r="G1651" s="215"/>
      <c r="H1651" s="218">
        <v>630.67999999999995</v>
      </c>
      <c r="I1651" s="219"/>
      <c r="J1651" s="215"/>
      <c r="K1651" s="215"/>
      <c r="L1651" s="220"/>
      <c r="M1651" s="221"/>
      <c r="N1651" s="222"/>
      <c r="O1651" s="222"/>
      <c r="P1651" s="222"/>
      <c r="Q1651" s="222"/>
      <c r="R1651" s="222"/>
      <c r="S1651" s="222"/>
      <c r="T1651" s="223"/>
      <c r="AT1651" s="224" t="s">
        <v>453</v>
      </c>
      <c r="AU1651" s="224" t="s">
        <v>91</v>
      </c>
      <c r="AV1651" s="14" t="s">
        <v>91</v>
      </c>
      <c r="AW1651" s="14" t="s">
        <v>37</v>
      </c>
      <c r="AX1651" s="14" t="s">
        <v>78</v>
      </c>
      <c r="AY1651" s="224" t="s">
        <v>443</v>
      </c>
    </row>
    <row r="1652" spans="1:65" s="13" customFormat="1">
      <c r="B1652" s="203"/>
      <c r="C1652" s="204"/>
      <c r="D1652" s="205" t="s">
        <v>453</v>
      </c>
      <c r="E1652" s="206" t="s">
        <v>19</v>
      </c>
      <c r="F1652" s="207" t="s">
        <v>1680</v>
      </c>
      <c r="G1652" s="204"/>
      <c r="H1652" s="206" t="s">
        <v>19</v>
      </c>
      <c r="I1652" s="208"/>
      <c r="J1652" s="204"/>
      <c r="K1652" s="204"/>
      <c r="L1652" s="209"/>
      <c r="M1652" s="210"/>
      <c r="N1652" s="211"/>
      <c r="O1652" s="211"/>
      <c r="P1652" s="211"/>
      <c r="Q1652" s="211"/>
      <c r="R1652" s="211"/>
      <c r="S1652" s="211"/>
      <c r="T1652" s="212"/>
      <c r="AT1652" s="213" t="s">
        <v>453</v>
      </c>
      <c r="AU1652" s="213" t="s">
        <v>91</v>
      </c>
      <c r="AV1652" s="13" t="s">
        <v>85</v>
      </c>
      <c r="AW1652" s="13" t="s">
        <v>37</v>
      </c>
      <c r="AX1652" s="13" t="s">
        <v>78</v>
      </c>
      <c r="AY1652" s="213" t="s">
        <v>443</v>
      </c>
    </row>
    <row r="1653" spans="1:65" s="14" customFormat="1">
      <c r="B1653" s="214"/>
      <c r="C1653" s="215"/>
      <c r="D1653" s="205" t="s">
        <v>453</v>
      </c>
      <c r="E1653" s="216" t="s">
        <v>19</v>
      </c>
      <c r="F1653" s="217" t="s">
        <v>1669</v>
      </c>
      <c r="G1653" s="215"/>
      <c r="H1653" s="218">
        <v>628.29999999999995</v>
      </c>
      <c r="I1653" s="219"/>
      <c r="J1653" s="215"/>
      <c r="K1653" s="215"/>
      <c r="L1653" s="220"/>
      <c r="M1653" s="221"/>
      <c r="N1653" s="222"/>
      <c r="O1653" s="222"/>
      <c r="P1653" s="222"/>
      <c r="Q1653" s="222"/>
      <c r="R1653" s="222"/>
      <c r="S1653" s="222"/>
      <c r="T1653" s="223"/>
      <c r="AT1653" s="224" t="s">
        <v>453</v>
      </c>
      <c r="AU1653" s="224" t="s">
        <v>91</v>
      </c>
      <c r="AV1653" s="14" t="s">
        <v>91</v>
      </c>
      <c r="AW1653" s="14" t="s">
        <v>37</v>
      </c>
      <c r="AX1653" s="14" t="s">
        <v>78</v>
      </c>
      <c r="AY1653" s="224" t="s">
        <v>443</v>
      </c>
    </row>
    <row r="1654" spans="1:65" s="13" customFormat="1">
      <c r="B1654" s="203"/>
      <c r="C1654" s="204"/>
      <c r="D1654" s="205" t="s">
        <v>453</v>
      </c>
      <c r="E1654" s="206" t="s">
        <v>19</v>
      </c>
      <c r="F1654" s="207" t="s">
        <v>1681</v>
      </c>
      <c r="G1654" s="204"/>
      <c r="H1654" s="206" t="s">
        <v>19</v>
      </c>
      <c r="I1654" s="208"/>
      <c r="J1654" s="204"/>
      <c r="K1654" s="204"/>
      <c r="L1654" s="209"/>
      <c r="M1654" s="210"/>
      <c r="N1654" s="211"/>
      <c r="O1654" s="211"/>
      <c r="P1654" s="211"/>
      <c r="Q1654" s="211"/>
      <c r="R1654" s="211"/>
      <c r="S1654" s="211"/>
      <c r="T1654" s="212"/>
      <c r="AT1654" s="213" t="s">
        <v>453</v>
      </c>
      <c r="AU1654" s="213" t="s">
        <v>91</v>
      </c>
      <c r="AV1654" s="13" t="s">
        <v>85</v>
      </c>
      <c r="AW1654" s="13" t="s">
        <v>37</v>
      </c>
      <c r="AX1654" s="13" t="s">
        <v>78</v>
      </c>
      <c r="AY1654" s="213" t="s">
        <v>443</v>
      </c>
    </row>
    <row r="1655" spans="1:65" s="14" customFormat="1">
      <c r="B1655" s="214"/>
      <c r="C1655" s="215"/>
      <c r="D1655" s="205" t="s">
        <v>453</v>
      </c>
      <c r="E1655" s="216" t="s">
        <v>19</v>
      </c>
      <c r="F1655" s="217" t="s">
        <v>1670</v>
      </c>
      <c r="G1655" s="215"/>
      <c r="H1655" s="218">
        <v>646.49</v>
      </c>
      <c r="I1655" s="219"/>
      <c r="J1655" s="215"/>
      <c r="K1655" s="215"/>
      <c r="L1655" s="220"/>
      <c r="M1655" s="221"/>
      <c r="N1655" s="222"/>
      <c r="O1655" s="222"/>
      <c r="P1655" s="222"/>
      <c r="Q1655" s="222"/>
      <c r="R1655" s="222"/>
      <c r="S1655" s="222"/>
      <c r="T1655" s="223"/>
      <c r="AT1655" s="224" t="s">
        <v>453</v>
      </c>
      <c r="AU1655" s="224" t="s">
        <v>91</v>
      </c>
      <c r="AV1655" s="14" t="s">
        <v>91</v>
      </c>
      <c r="AW1655" s="14" t="s">
        <v>37</v>
      </c>
      <c r="AX1655" s="14" t="s">
        <v>78</v>
      </c>
      <c r="AY1655" s="224" t="s">
        <v>443</v>
      </c>
    </row>
    <row r="1656" spans="1:65" s="13" customFormat="1">
      <c r="B1656" s="203"/>
      <c r="C1656" s="204"/>
      <c r="D1656" s="205" t="s">
        <v>453</v>
      </c>
      <c r="E1656" s="206" t="s">
        <v>19</v>
      </c>
      <c r="F1656" s="207" t="s">
        <v>1682</v>
      </c>
      <c r="G1656" s="204"/>
      <c r="H1656" s="206" t="s">
        <v>19</v>
      </c>
      <c r="I1656" s="208"/>
      <c r="J1656" s="204"/>
      <c r="K1656" s="204"/>
      <c r="L1656" s="209"/>
      <c r="M1656" s="210"/>
      <c r="N1656" s="211"/>
      <c r="O1656" s="211"/>
      <c r="P1656" s="211"/>
      <c r="Q1656" s="211"/>
      <c r="R1656" s="211"/>
      <c r="S1656" s="211"/>
      <c r="T1656" s="212"/>
      <c r="AT1656" s="213" t="s">
        <v>453</v>
      </c>
      <c r="AU1656" s="213" t="s">
        <v>91</v>
      </c>
      <c r="AV1656" s="13" t="s">
        <v>85</v>
      </c>
      <c r="AW1656" s="13" t="s">
        <v>37</v>
      </c>
      <c r="AX1656" s="13" t="s">
        <v>78</v>
      </c>
      <c r="AY1656" s="213" t="s">
        <v>443</v>
      </c>
    </row>
    <row r="1657" spans="1:65" s="14" customFormat="1">
      <c r="B1657" s="214"/>
      <c r="C1657" s="215"/>
      <c r="D1657" s="205" t="s">
        <v>453</v>
      </c>
      <c r="E1657" s="216" t="s">
        <v>19</v>
      </c>
      <c r="F1657" s="217" t="s">
        <v>1671</v>
      </c>
      <c r="G1657" s="215"/>
      <c r="H1657" s="218">
        <v>279.08999999999997</v>
      </c>
      <c r="I1657" s="219"/>
      <c r="J1657" s="215"/>
      <c r="K1657" s="215"/>
      <c r="L1657" s="220"/>
      <c r="M1657" s="221"/>
      <c r="N1657" s="222"/>
      <c r="O1657" s="222"/>
      <c r="P1657" s="222"/>
      <c r="Q1657" s="222"/>
      <c r="R1657" s="222"/>
      <c r="S1657" s="222"/>
      <c r="T1657" s="223"/>
      <c r="AT1657" s="224" t="s">
        <v>453</v>
      </c>
      <c r="AU1657" s="224" t="s">
        <v>91</v>
      </c>
      <c r="AV1657" s="14" t="s">
        <v>91</v>
      </c>
      <c r="AW1657" s="14" t="s">
        <v>37</v>
      </c>
      <c r="AX1657" s="14" t="s">
        <v>78</v>
      </c>
      <c r="AY1657" s="224" t="s">
        <v>443</v>
      </c>
    </row>
    <row r="1658" spans="1:65" s="16" customFormat="1">
      <c r="B1658" s="236"/>
      <c r="C1658" s="237"/>
      <c r="D1658" s="205" t="s">
        <v>453</v>
      </c>
      <c r="E1658" s="238" t="s">
        <v>19</v>
      </c>
      <c r="F1658" s="239" t="s">
        <v>581</v>
      </c>
      <c r="G1658" s="237"/>
      <c r="H1658" s="240">
        <v>2858.42</v>
      </c>
      <c r="I1658" s="241"/>
      <c r="J1658" s="237"/>
      <c r="K1658" s="237"/>
      <c r="L1658" s="242"/>
      <c r="M1658" s="243"/>
      <c r="N1658" s="244"/>
      <c r="O1658" s="244"/>
      <c r="P1658" s="244"/>
      <c r="Q1658" s="244"/>
      <c r="R1658" s="244"/>
      <c r="S1658" s="244"/>
      <c r="T1658" s="245"/>
      <c r="AT1658" s="246" t="s">
        <v>453</v>
      </c>
      <c r="AU1658" s="246" t="s">
        <v>91</v>
      </c>
      <c r="AV1658" s="16" t="s">
        <v>98</v>
      </c>
      <c r="AW1658" s="16" t="s">
        <v>37</v>
      </c>
      <c r="AX1658" s="16" t="s">
        <v>78</v>
      </c>
      <c r="AY1658" s="246" t="s">
        <v>443</v>
      </c>
    </row>
    <row r="1659" spans="1:65" s="14" customFormat="1">
      <c r="B1659" s="214"/>
      <c r="C1659" s="215"/>
      <c r="D1659" s="205" t="s">
        <v>453</v>
      </c>
      <c r="E1659" s="216" t="s">
        <v>19</v>
      </c>
      <c r="F1659" s="217" t="s">
        <v>1683</v>
      </c>
      <c r="G1659" s="215"/>
      <c r="H1659" s="218">
        <v>-236.48</v>
      </c>
      <c r="I1659" s="219"/>
      <c r="J1659" s="215"/>
      <c r="K1659" s="215"/>
      <c r="L1659" s="220"/>
      <c r="M1659" s="221"/>
      <c r="N1659" s="222"/>
      <c r="O1659" s="222"/>
      <c r="P1659" s="222"/>
      <c r="Q1659" s="222"/>
      <c r="R1659" s="222"/>
      <c r="S1659" s="222"/>
      <c r="T1659" s="223"/>
      <c r="AT1659" s="224" t="s">
        <v>453</v>
      </c>
      <c r="AU1659" s="224" t="s">
        <v>91</v>
      </c>
      <c r="AV1659" s="14" t="s">
        <v>91</v>
      </c>
      <c r="AW1659" s="14" t="s">
        <v>37</v>
      </c>
      <c r="AX1659" s="14" t="s">
        <v>78</v>
      </c>
      <c r="AY1659" s="224" t="s">
        <v>443</v>
      </c>
    </row>
    <row r="1660" spans="1:65" s="16" customFormat="1">
      <c r="B1660" s="236"/>
      <c r="C1660" s="237"/>
      <c r="D1660" s="205" t="s">
        <v>453</v>
      </c>
      <c r="E1660" s="238" t="s">
        <v>19</v>
      </c>
      <c r="F1660" s="239" t="s">
        <v>581</v>
      </c>
      <c r="G1660" s="237"/>
      <c r="H1660" s="240">
        <v>-236.48</v>
      </c>
      <c r="I1660" s="241"/>
      <c r="J1660" s="237"/>
      <c r="K1660" s="237"/>
      <c r="L1660" s="242"/>
      <c r="M1660" s="243"/>
      <c r="N1660" s="244"/>
      <c r="O1660" s="244"/>
      <c r="P1660" s="244"/>
      <c r="Q1660" s="244"/>
      <c r="R1660" s="244"/>
      <c r="S1660" s="244"/>
      <c r="T1660" s="245"/>
      <c r="AT1660" s="246" t="s">
        <v>453</v>
      </c>
      <c r="AU1660" s="246" t="s">
        <v>91</v>
      </c>
      <c r="AV1660" s="16" t="s">
        <v>98</v>
      </c>
      <c r="AW1660" s="16" t="s">
        <v>37</v>
      </c>
      <c r="AX1660" s="16" t="s">
        <v>78</v>
      </c>
      <c r="AY1660" s="246" t="s">
        <v>443</v>
      </c>
    </row>
    <row r="1661" spans="1:65" s="15" customFormat="1">
      <c r="B1661" s="225"/>
      <c r="C1661" s="226"/>
      <c r="D1661" s="205" t="s">
        <v>453</v>
      </c>
      <c r="E1661" s="227" t="s">
        <v>19</v>
      </c>
      <c r="F1661" s="228" t="s">
        <v>456</v>
      </c>
      <c r="G1661" s="226"/>
      <c r="H1661" s="229">
        <v>2621.94</v>
      </c>
      <c r="I1661" s="230"/>
      <c r="J1661" s="226"/>
      <c r="K1661" s="226"/>
      <c r="L1661" s="231"/>
      <c r="M1661" s="232"/>
      <c r="N1661" s="233"/>
      <c r="O1661" s="233"/>
      <c r="P1661" s="233"/>
      <c r="Q1661" s="233"/>
      <c r="R1661" s="233"/>
      <c r="S1661" s="233"/>
      <c r="T1661" s="234"/>
      <c r="AT1661" s="235" t="s">
        <v>453</v>
      </c>
      <c r="AU1661" s="235" t="s">
        <v>91</v>
      </c>
      <c r="AV1661" s="15" t="s">
        <v>449</v>
      </c>
      <c r="AW1661" s="15" t="s">
        <v>37</v>
      </c>
      <c r="AX1661" s="15" t="s">
        <v>85</v>
      </c>
      <c r="AY1661" s="235" t="s">
        <v>443</v>
      </c>
    </row>
    <row r="1662" spans="1:65" s="2" customFormat="1" ht="49.15" customHeight="1">
      <c r="A1662" s="37"/>
      <c r="B1662" s="38"/>
      <c r="C1662" s="185" t="s">
        <v>1684</v>
      </c>
      <c r="D1662" s="185" t="s">
        <v>445</v>
      </c>
      <c r="E1662" s="186" t="s">
        <v>1685</v>
      </c>
      <c r="F1662" s="187" t="s">
        <v>1686</v>
      </c>
      <c r="G1662" s="188" t="s">
        <v>136</v>
      </c>
      <c r="H1662" s="189">
        <v>236.48</v>
      </c>
      <c r="I1662" s="190"/>
      <c r="J1662" s="191">
        <f>ROUND(I1662*H1662,2)</f>
        <v>0</v>
      </c>
      <c r="K1662" s="187" t="s">
        <v>448</v>
      </c>
      <c r="L1662" s="42"/>
      <c r="M1662" s="192" t="s">
        <v>19</v>
      </c>
      <c r="N1662" s="193" t="s">
        <v>50</v>
      </c>
      <c r="O1662" s="67"/>
      <c r="P1662" s="194">
        <f>O1662*H1662</f>
        <v>0</v>
      </c>
      <c r="Q1662" s="194">
        <v>2.1000000000000001E-2</v>
      </c>
      <c r="R1662" s="194">
        <f>Q1662*H1662</f>
        <v>4.9660799999999998</v>
      </c>
      <c r="S1662" s="194">
        <v>0</v>
      </c>
      <c r="T1662" s="195">
        <f>S1662*H1662</f>
        <v>0</v>
      </c>
      <c r="U1662" s="37"/>
      <c r="V1662" s="37"/>
      <c r="W1662" s="37"/>
      <c r="X1662" s="37"/>
      <c r="Y1662" s="37"/>
      <c r="Z1662" s="37"/>
      <c r="AA1662" s="37"/>
      <c r="AB1662" s="37"/>
      <c r="AC1662" s="37"/>
      <c r="AD1662" s="37"/>
      <c r="AE1662" s="37"/>
      <c r="AR1662" s="196" t="s">
        <v>449</v>
      </c>
      <c r="AT1662" s="196" t="s">
        <v>445</v>
      </c>
      <c r="AU1662" s="196" t="s">
        <v>91</v>
      </c>
      <c r="AY1662" s="20" t="s">
        <v>443</v>
      </c>
      <c r="BE1662" s="197">
        <f>IF(N1662="základní",J1662,0)</f>
        <v>0</v>
      </c>
      <c r="BF1662" s="197">
        <f>IF(N1662="snížená",J1662,0)</f>
        <v>0</v>
      </c>
      <c r="BG1662" s="197">
        <f>IF(N1662="zákl. přenesená",J1662,0)</f>
        <v>0</v>
      </c>
      <c r="BH1662" s="197">
        <f>IF(N1662="sníž. přenesená",J1662,0)</f>
        <v>0</v>
      </c>
      <c r="BI1662" s="197">
        <f>IF(N1662="nulová",J1662,0)</f>
        <v>0</v>
      </c>
      <c r="BJ1662" s="20" t="s">
        <v>91</v>
      </c>
      <c r="BK1662" s="197">
        <f>ROUND(I1662*H1662,2)</f>
        <v>0</v>
      </c>
      <c r="BL1662" s="20" t="s">
        <v>449</v>
      </c>
      <c r="BM1662" s="196" t="s">
        <v>1687</v>
      </c>
    </row>
    <row r="1663" spans="1:65" s="2" customFormat="1">
      <c r="A1663" s="37"/>
      <c r="B1663" s="38"/>
      <c r="C1663" s="39"/>
      <c r="D1663" s="198" t="s">
        <v>451</v>
      </c>
      <c r="E1663" s="39"/>
      <c r="F1663" s="199" t="s">
        <v>1688</v>
      </c>
      <c r="G1663" s="39"/>
      <c r="H1663" s="39"/>
      <c r="I1663" s="200"/>
      <c r="J1663" s="39"/>
      <c r="K1663" s="39"/>
      <c r="L1663" s="42"/>
      <c r="M1663" s="201"/>
      <c r="N1663" s="202"/>
      <c r="O1663" s="67"/>
      <c r="P1663" s="67"/>
      <c r="Q1663" s="67"/>
      <c r="R1663" s="67"/>
      <c r="S1663" s="67"/>
      <c r="T1663" s="68"/>
      <c r="U1663" s="37"/>
      <c r="V1663" s="37"/>
      <c r="W1663" s="37"/>
      <c r="X1663" s="37"/>
      <c r="Y1663" s="37"/>
      <c r="Z1663" s="37"/>
      <c r="AA1663" s="37"/>
      <c r="AB1663" s="37"/>
      <c r="AC1663" s="37"/>
      <c r="AD1663" s="37"/>
      <c r="AE1663" s="37"/>
      <c r="AT1663" s="20" t="s">
        <v>451</v>
      </c>
      <c r="AU1663" s="20" t="s">
        <v>91</v>
      </c>
    </row>
    <row r="1664" spans="1:65" s="13" customFormat="1">
      <c r="B1664" s="203"/>
      <c r="C1664" s="204"/>
      <c r="D1664" s="205" t="s">
        <v>453</v>
      </c>
      <c r="E1664" s="206" t="s">
        <v>19</v>
      </c>
      <c r="F1664" s="207" t="s">
        <v>1664</v>
      </c>
      <c r="G1664" s="204"/>
      <c r="H1664" s="206" t="s">
        <v>19</v>
      </c>
      <c r="I1664" s="208"/>
      <c r="J1664" s="204"/>
      <c r="K1664" s="204"/>
      <c r="L1664" s="209"/>
      <c r="M1664" s="210"/>
      <c r="N1664" s="211"/>
      <c r="O1664" s="211"/>
      <c r="P1664" s="211"/>
      <c r="Q1664" s="211"/>
      <c r="R1664" s="211"/>
      <c r="S1664" s="211"/>
      <c r="T1664" s="212"/>
      <c r="AT1664" s="213" t="s">
        <v>453</v>
      </c>
      <c r="AU1664" s="213" t="s">
        <v>91</v>
      </c>
      <c r="AV1664" s="13" t="s">
        <v>85</v>
      </c>
      <c r="AW1664" s="13" t="s">
        <v>37</v>
      </c>
      <c r="AX1664" s="13" t="s">
        <v>78</v>
      </c>
      <c r="AY1664" s="213" t="s">
        <v>443</v>
      </c>
    </row>
    <row r="1665" spans="1:65" s="13" customFormat="1">
      <c r="B1665" s="203"/>
      <c r="C1665" s="204"/>
      <c r="D1665" s="205" t="s">
        <v>453</v>
      </c>
      <c r="E1665" s="206" t="s">
        <v>19</v>
      </c>
      <c r="F1665" s="207" t="s">
        <v>1665</v>
      </c>
      <c r="G1665" s="204"/>
      <c r="H1665" s="206" t="s">
        <v>19</v>
      </c>
      <c r="I1665" s="208"/>
      <c r="J1665" s="204"/>
      <c r="K1665" s="204"/>
      <c r="L1665" s="209"/>
      <c r="M1665" s="210"/>
      <c r="N1665" s="211"/>
      <c r="O1665" s="211"/>
      <c r="P1665" s="211"/>
      <c r="Q1665" s="211"/>
      <c r="R1665" s="211"/>
      <c r="S1665" s="211"/>
      <c r="T1665" s="212"/>
      <c r="AT1665" s="213" t="s">
        <v>453</v>
      </c>
      <c r="AU1665" s="213" t="s">
        <v>91</v>
      </c>
      <c r="AV1665" s="13" t="s">
        <v>85</v>
      </c>
      <c r="AW1665" s="13" t="s">
        <v>37</v>
      </c>
      <c r="AX1665" s="13" t="s">
        <v>78</v>
      </c>
      <c r="AY1665" s="213" t="s">
        <v>443</v>
      </c>
    </row>
    <row r="1666" spans="1:65" s="13" customFormat="1">
      <c r="B1666" s="203"/>
      <c r="C1666" s="204"/>
      <c r="D1666" s="205" t="s">
        <v>453</v>
      </c>
      <c r="E1666" s="206" t="s">
        <v>19</v>
      </c>
      <c r="F1666" s="207" t="s">
        <v>1666</v>
      </c>
      <c r="G1666" s="204"/>
      <c r="H1666" s="206" t="s">
        <v>19</v>
      </c>
      <c r="I1666" s="208"/>
      <c r="J1666" s="204"/>
      <c r="K1666" s="204"/>
      <c r="L1666" s="209"/>
      <c r="M1666" s="210"/>
      <c r="N1666" s="211"/>
      <c r="O1666" s="211"/>
      <c r="P1666" s="211"/>
      <c r="Q1666" s="211"/>
      <c r="R1666" s="211"/>
      <c r="S1666" s="211"/>
      <c r="T1666" s="212"/>
      <c r="AT1666" s="213" t="s">
        <v>453</v>
      </c>
      <c r="AU1666" s="213" t="s">
        <v>91</v>
      </c>
      <c r="AV1666" s="13" t="s">
        <v>85</v>
      </c>
      <c r="AW1666" s="13" t="s">
        <v>37</v>
      </c>
      <c r="AX1666" s="13" t="s">
        <v>78</v>
      </c>
      <c r="AY1666" s="213" t="s">
        <v>443</v>
      </c>
    </row>
    <row r="1667" spans="1:65" s="13" customFormat="1">
      <c r="B1667" s="203"/>
      <c r="C1667" s="204"/>
      <c r="D1667" s="205" t="s">
        <v>453</v>
      </c>
      <c r="E1667" s="206" t="s">
        <v>19</v>
      </c>
      <c r="F1667" s="207" t="s">
        <v>530</v>
      </c>
      <c r="G1667" s="204"/>
      <c r="H1667" s="206" t="s">
        <v>19</v>
      </c>
      <c r="I1667" s="208"/>
      <c r="J1667" s="204"/>
      <c r="K1667" s="204"/>
      <c r="L1667" s="209"/>
      <c r="M1667" s="210"/>
      <c r="N1667" s="211"/>
      <c r="O1667" s="211"/>
      <c r="P1667" s="211"/>
      <c r="Q1667" s="211"/>
      <c r="R1667" s="211"/>
      <c r="S1667" s="211"/>
      <c r="T1667" s="212"/>
      <c r="AT1667" s="213" t="s">
        <v>453</v>
      </c>
      <c r="AU1667" s="213" t="s">
        <v>91</v>
      </c>
      <c r="AV1667" s="13" t="s">
        <v>85</v>
      </c>
      <c r="AW1667" s="13" t="s">
        <v>37</v>
      </c>
      <c r="AX1667" s="13" t="s">
        <v>78</v>
      </c>
      <c r="AY1667" s="213" t="s">
        <v>443</v>
      </c>
    </row>
    <row r="1668" spans="1:65" s="14" customFormat="1">
      <c r="B1668" s="214"/>
      <c r="C1668" s="215"/>
      <c r="D1668" s="205" t="s">
        <v>453</v>
      </c>
      <c r="E1668" s="216" t="s">
        <v>19</v>
      </c>
      <c r="F1668" s="217" t="s">
        <v>1689</v>
      </c>
      <c r="G1668" s="215"/>
      <c r="H1668" s="218">
        <v>17.89</v>
      </c>
      <c r="I1668" s="219"/>
      <c r="J1668" s="215"/>
      <c r="K1668" s="215"/>
      <c r="L1668" s="220"/>
      <c r="M1668" s="221"/>
      <c r="N1668" s="222"/>
      <c r="O1668" s="222"/>
      <c r="P1668" s="222"/>
      <c r="Q1668" s="222"/>
      <c r="R1668" s="222"/>
      <c r="S1668" s="222"/>
      <c r="T1668" s="223"/>
      <c r="AT1668" s="224" t="s">
        <v>453</v>
      </c>
      <c r="AU1668" s="224" t="s">
        <v>91</v>
      </c>
      <c r="AV1668" s="14" t="s">
        <v>91</v>
      </c>
      <c r="AW1668" s="14" t="s">
        <v>37</v>
      </c>
      <c r="AX1668" s="14" t="s">
        <v>78</v>
      </c>
      <c r="AY1668" s="224" t="s">
        <v>443</v>
      </c>
    </row>
    <row r="1669" spans="1:65" s="14" customFormat="1">
      <c r="B1669" s="214"/>
      <c r="C1669" s="215"/>
      <c r="D1669" s="205" t="s">
        <v>453</v>
      </c>
      <c r="E1669" s="216" t="s">
        <v>19</v>
      </c>
      <c r="F1669" s="217" t="s">
        <v>1690</v>
      </c>
      <c r="G1669" s="215"/>
      <c r="H1669" s="218">
        <v>12.72</v>
      </c>
      <c r="I1669" s="219"/>
      <c r="J1669" s="215"/>
      <c r="K1669" s="215"/>
      <c r="L1669" s="220"/>
      <c r="M1669" s="221"/>
      <c r="N1669" s="222"/>
      <c r="O1669" s="222"/>
      <c r="P1669" s="222"/>
      <c r="Q1669" s="222"/>
      <c r="R1669" s="222"/>
      <c r="S1669" s="222"/>
      <c r="T1669" s="223"/>
      <c r="AT1669" s="224" t="s">
        <v>453</v>
      </c>
      <c r="AU1669" s="224" t="s">
        <v>91</v>
      </c>
      <c r="AV1669" s="14" t="s">
        <v>91</v>
      </c>
      <c r="AW1669" s="14" t="s">
        <v>37</v>
      </c>
      <c r="AX1669" s="14" t="s">
        <v>78</v>
      </c>
      <c r="AY1669" s="224" t="s">
        <v>443</v>
      </c>
    </row>
    <row r="1670" spans="1:65" s="14" customFormat="1">
      <c r="B1670" s="214"/>
      <c r="C1670" s="215"/>
      <c r="D1670" s="205" t="s">
        <v>453</v>
      </c>
      <c r="E1670" s="216" t="s">
        <v>19</v>
      </c>
      <c r="F1670" s="217" t="s">
        <v>1691</v>
      </c>
      <c r="G1670" s="215"/>
      <c r="H1670" s="218">
        <v>37.67</v>
      </c>
      <c r="I1670" s="219"/>
      <c r="J1670" s="215"/>
      <c r="K1670" s="215"/>
      <c r="L1670" s="220"/>
      <c r="M1670" s="221"/>
      <c r="N1670" s="222"/>
      <c r="O1670" s="222"/>
      <c r="P1670" s="222"/>
      <c r="Q1670" s="222"/>
      <c r="R1670" s="222"/>
      <c r="S1670" s="222"/>
      <c r="T1670" s="223"/>
      <c r="AT1670" s="224" t="s">
        <v>453</v>
      </c>
      <c r="AU1670" s="224" t="s">
        <v>91</v>
      </c>
      <c r="AV1670" s="14" t="s">
        <v>91</v>
      </c>
      <c r="AW1670" s="14" t="s">
        <v>37</v>
      </c>
      <c r="AX1670" s="14" t="s">
        <v>78</v>
      </c>
      <c r="AY1670" s="224" t="s">
        <v>443</v>
      </c>
    </row>
    <row r="1671" spans="1:65" s="14" customFormat="1">
      <c r="B1671" s="214"/>
      <c r="C1671" s="215"/>
      <c r="D1671" s="205" t="s">
        <v>453</v>
      </c>
      <c r="E1671" s="216" t="s">
        <v>19</v>
      </c>
      <c r="F1671" s="217" t="s">
        <v>1692</v>
      </c>
      <c r="G1671" s="215"/>
      <c r="H1671" s="218">
        <v>5.74</v>
      </c>
      <c r="I1671" s="219"/>
      <c r="J1671" s="215"/>
      <c r="K1671" s="215"/>
      <c r="L1671" s="220"/>
      <c r="M1671" s="221"/>
      <c r="N1671" s="222"/>
      <c r="O1671" s="222"/>
      <c r="P1671" s="222"/>
      <c r="Q1671" s="222"/>
      <c r="R1671" s="222"/>
      <c r="S1671" s="222"/>
      <c r="T1671" s="223"/>
      <c r="AT1671" s="224" t="s">
        <v>453</v>
      </c>
      <c r="AU1671" s="224" t="s">
        <v>91</v>
      </c>
      <c r="AV1671" s="14" t="s">
        <v>91</v>
      </c>
      <c r="AW1671" s="14" t="s">
        <v>37</v>
      </c>
      <c r="AX1671" s="14" t="s">
        <v>78</v>
      </c>
      <c r="AY1671" s="224" t="s">
        <v>443</v>
      </c>
    </row>
    <row r="1672" spans="1:65" s="14" customFormat="1">
      <c r="B1672" s="214"/>
      <c r="C1672" s="215"/>
      <c r="D1672" s="205" t="s">
        <v>453</v>
      </c>
      <c r="E1672" s="216" t="s">
        <v>19</v>
      </c>
      <c r="F1672" s="217" t="s">
        <v>1693</v>
      </c>
      <c r="G1672" s="215"/>
      <c r="H1672" s="218">
        <v>98.62</v>
      </c>
      <c r="I1672" s="219"/>
      <c r="J1672" s="215"/>
      <c r="K1672" s="215"/>
      <c r="L1672" s="220"/>
      <c r="M1672" s="221"/>
      <c r="N1672" s="222"/>
      <c r="O1672" s="222"/>
      <c r="P1672" s="222"/>
      <c r="Q1672" s="222"/>
      <c r="R1672" s="222"/>
      <c r="S1672" s="222"/>
      <c r="T1672" s="223"/>
      <c r="AT1672" s="224" t="s">
        <v>453</v>
      </c>
      <c r="AU1672" s="224" t="s">
        <v>91</v>
      </c>
      <c r="AV1672" s="14" t="s">
        <v>91</v>
      </c>
      <c r="AW1672" s="14" t="s">
        <v>37</v>
      </c>
      <c r="AX1672" s="14" t="s">
        <v>78</v>
      </c>
      <c r="AY1672" s="224" t="s">
        <v>443</v>
      </c>
    </row>
    <row r="1673" spans="1:65" s="13" customFormat="1">
      <c r="B1673" s="203"/>
      <c r="C1673" s="204"/>
      <c r="D1673" s="205" t="s">
        <v>453</v>
      </c>
      <c r="E1673" s="206" t="s">
        <v>19</v>
      </c>
      <c r="F1673" s="207" t="s">
        <v>1672</v>
      </c>
      <c r="G1673" s="204"/>
      <c r="H1673" s="206" t="s">
        <v>19</v>
      </c>
      <c r="I1673" s="208"/>
      <c r="J1673" s="204"/>
      <c r="K1673" s="204"/>
      <c r="L1673" s="209"/>
      <c r="M1673" s="210"/>
      <c r="N1673" s="211"/>
      <c r="O1673" s="211"/>
      <c r="P1673" s="211"/>
      <c r="Q1673" s="211"/>
      <c r="R1673" s="211"/>
      <c r="S1673" s="211"/>
      <c r="T1673" s="212"/>
      <c r="AT1673" s="213" t="s">
        <v>453</v>
      </c>
      <c r="AU1673" s="213" t="s">
        <v>91</v>
      </c>
      <c r="AV1673" s="13" t="s">
        <v>85</v>
      </c>
      <c r="AW1673" s="13" t="s">
        <v>37</v>
      </c>
      <c r="AX1673" s="13" t="s">
        <v>78</v>
      </c>
      <c r="AY1673" s="213" t="s">
        <v>443</v>
      </c>
    </row>
    <row r="1674" spans="1:65" s="14" customFormat="1">
      <c r="B1674" s="214"/>
      <c r="C1674" s="215"/>
      <c r="D1674" s="205" t="s">
        <v>453</v>
      </c>
      <c r="E1674" s="216" t="s">
        <v>19</v>
      </c>
      <c r="F1674" s="217" t="s">
        <v>1673</v>
      </c>
      <c r="G1674" s="215"/>
      <c r="H1674" s="218">
        <v>63.84</v>
      </c>
      <c r="I1674" s="219"/>
      <c r="J1674" s="215"/>
      <c r="K1674" s="215"/>
      <c r="L1674" s="220"/>
      <c r="M1674" s="221"/>
      <c r="N1674" s="222"/>
      <c r="O1674" s="222"/>
      <c r="P1674" s="222"/>
      <c r="Q1674" s="222"/>
      <c r="R1674" s="222"/>
      <c r="S1674" s="222"/>
      <c r="T1674" s="223"/>
      <c r="AT1674" s="224" t="s">
        <v>453</v>
      </c>
      <c r="AU1674" s="224" t="s">
        <v>91</v>
      </c>
      <c r="AV1674" s="14" t="s">
        <v>91</v>
      </c>
      <c r="AW1674" s="14" t="s">
        <v>37</v>
      </c>
      <c r="AX1674" s="14" t="s">
        <v>78</v>
      </c>
      <c r="AY1674" s="224" t="s">
        <v>443</v>
      </c>
    </row>
    <row r="1675" spans="1:65" s="15" customFormat="1">
      <c r="B1675" s="225"/>
      <c r="C1675" s="226"/>
      <c r="D1675" s="205" t="s">
        <v>453</v>
      </c>
      <c r="E1675" s="227" t="s">
        <v>235</v>
      </c>
      <c r="F1675" s="228" t="s">
        <v>456</v>
      </c>
      <c r="G1675" s="226"/>
      <c r="H1675" s="229">
        <v>236.48</v>
      </c>
      <c r="I1675" s="230"/>
      <c r="J1675" s="226"/>
      <c r="K1675" s="226"/>
      <c r="L1675" s="231"/>
      <c r="M1675" s="232"/>
      <c r="N1675" s="233"/>
      <c r="O1675" s="233"/>
      <c r="P1675" s="233"/>
      <c r="Q1675" s="233"/>
      <c r="R1675" s="233"/>
      <c r="S1675" s="233"/>
      <c r="T1675" s="234"/>
      <c r="AT1675" s="235" t="s">
        <v>453</v>
      </c>
      <c r="AU1675" s="235" t="s">
        <v>91</v>
      </c>
      <c r="AV1675" s="15" t="s">
        <v>449</v>
      </c>
      <c r="AW1675" s="15" t="s">
        <v>37</v>
      </c>
      <c r="AX1675" s="15" t="s">
        <v>85</v>
      </c>
      <c r="AY1675" s="235" t="s">
        <v>443</v>
      </c>
    </row>
    <row r="1676" spans="1:65" s="2" customFormat="1" ht="33" customHeight="1">
      <c r="A1676" s="37"/>
      <c r="B1676" s="38"/>
      <c r="C1676" s="185" t="s">
        <v>1694</v>
      </c>
      <c r="D1676" s="185" t="s">
        <v>445</v>
      </c>
      <c r="E1676" s="186" t="s">
        <v>1695</v>
      </c>
      <c r="F1676" s="187" t="s">
        <v>1696</v>
      </c>
      <c r="G1676" s="188" t="s">
        <v>136</v>
      </c>
      <c r="H1676" s="189">
        <v>5148.6469999999999</v>
      </c>
      <c r="I1676" s="190"/>
      <c r="J1676" s="191">
        <f>ROUND(I1676*H1676,2)</f>
        <v>0</v>
      </c>
      <c r="K1676" s="187" t="s">
        <v>448</v>
      </c>
      <c r="L1676" s="42"/>
      <c r="M1676" s="192" t="s">
        <v>19</v>
      </c>
      <c r="N1676" s="193" t="s">
        <v>50</v>
      </c>
      <c r="O1676" s="67"/>
      <c r="P1676" s="194">
        <f>O1676*H1676</f>
        <v>0</v>
      </c>
      <c r="Q1676" s="194">
        <v>7.3499999999999998E-3</v>
      </c>
      <c r="R1676" s="194">
        <f>Q1676*H1676</f>
        <v>37.842555449999999</v>
      </c>
      <c r="S1676" s="194">
        <v>0</v>
      </c>
      <c r="T1676" s="195">
        <f>S1676*H1676</f>
        <v>0</v>
      </c>
      <c r="U1676" s="37"/>
      <c r="V1676" s="37"/>
      <c r="W1676" s="37"/>
      <c r="X1676" s="37"/>
      <c r="Y1676" s="37"/>
      <c r="Z1676" s="37"/>
      <c r="AA1676" s="37"/>
      <c r="AB1676" s="37"/>
      <c r="AC1676" s="37"/>
      <c r="AD1676" s="37"/>
      <c r="AE1676" s="37"/>
      <c r="AR1676" s="196" t="s">
        <v>449</v>
      </c>
      <c r="AT1676" s="196" t="s">
        <v>445</v>
      </c>
      <c r="AU1676" s="196" t="s">
        <v>91</v>
      </c>
      <c r="AY1676" s="20" t="s">
        <v>443</v>
      </c>
      <c r="BE1676" s="197">
        <f>IF(N1676="základní",J1676,0)</f>
        <v>0</v>
      </c>
      <c r="BF1676" s="197">
        <f>IF(N1676="snížená",J1676,0)</f>
        <v>0</v>
      </c>
      <c r="BG1676" s="197">
        <f>IF(N1676="zákl. přenesená",J1676,0)</f>
        <v>0</v>
      </c>
      <c r="BH1676" s="197">
        <f>IF(N1676="sníž. přenesená",J1676,0)</f>
        <v>0</v>
      </c>
      <c r="BI1676" s="197">
        <f>IF(N1676="nulová",J1676,0)</f>
        <v>0</v>
      </c>
      <c r="BJ1676" s="20" t="s">
        <v>91</v>
      </c>
      <c r="BK1676" s="197">
        <f>ROUND(I1676*H1676,2)</f>
        <v>0</v>
      </c>
      <c r="BL1676" s="20" t="s">
        <v>449</v>
      </c>
      <c r="BM1676" s="196" t="s">
        <v>1697</v>
      </c>
    </row>
    <row r="1677" spans="1:65" s="2" customFormat="1">
      <c r="A1677" s="37"/>
      <c r="B1677" s="38"/>
      <c r="C1677" s="39"/>
      <c r="D1677" s="198" t="s">
        <v>451</v>
      </c>
      <c r="E1677" s="39"/>
      <c r="F1677" s="199" t="s">
        <v>1698</v>
      </c>
      <c r="G1677" s="39"/>
      <c r="H1677" s="39"/>
      <c r="I1677" s="200"/>
      <c r="J1677" s="39"/>
      <c r="K1677" s="39"/>
      <c r="L1677" s="42"/>
      <c r="M1677" s="201"/>
      <c r="N1677" s="202"/>
      <c r="O1677" s="67"/>
      <c r="P1677" s="67"/>
      <c r="Q1677" s="67"/>
      <c r="R1677" s="67"/>
      <c r="S1677" s="67"/>
      <c r="T1677" s="68"/>
      <c r="U1677" s="37"/>
      <c r="V1677" s="37"/>
      <c r="W1677" s="37"/>
      <c r="X1677" s="37"/>
      <c r="Y1677" s="37"/>
      <c r="Z1677" s="37"/>
      <c r="AA1677" s="37"/>
      <c r="AB1677" s="37"/>
      <c r="AC1677" s="37"/>
      <c r="AD1677" s="37"/>
      <c r="AE1677" s="37"/>
      <c r="AT1677" s="20" t="s">
        <v>451</v>
      </c>
      <c r="AU1677" s="20" t="s">
        <v>91</v>
      </c>
    </row>
    <row r="1678" spans="1:65" s="13" customFormat="1">
      <c r="B1678" s="203"/>
      <c r="C1678" s="204"/>
      <c r="D1678" s="205" t="s">
        <v>453</v>
      </c>
      <c r="E1678" s="206" t="s">
        <v>19</v>
      </c>
      <c r="F1678" s="207" t="s">
        <v>1664</v>
      </c>
      <c r="G1678" s="204"/>
      <c r="H1678" s="206" t="s">
        <v>19</v>
      </c>
      <c r="I1678" s="208"/>
      <c r="J1678" s="204"/>
      <c r="K1678" s="204"/>
      <c r="L1678" s="209"/>
      <c r="M1678" s="210"/>
      <c r="N1678" s="211"/>
      <c r="O1678" s="211"/>
      <c r="P1678" s="211"/>
      <c r="Q1678" s="211"/>
      <c r="R1678" s="211"/>
      <c r="S1678" s="211"/>
      <c r="T1678" s="212"/>
      <c r="AT1678" s="213" t="s">
        <v>453</v>
      </c>
      <c r="AU1678" s="213" t="s">
        <v>91</v>
      </c>
      <c r="AV1678" s="13" t="s">
        <v>85</v>
      </c>
      <c r="AW1678" s="13" t="s">
        <v>37</v>
      </c>
      <c r="AX1678" s="13" t="s">
        <v>78</v>
      </c>
      <c r="AY1678" s="213" t="s">
        <v>443</v>
      </c>
    </row>
    <row r="1679" spans="1:65" s="13" customFormat="1">
      <c r="B1679" s="203"/>
      <c r="C1679" s="204"/>
      <c r="D1679" s="205" t="s">
        <v>453</v>
      </c>
      <c r="E1679" s="206" t="s">
        <v>19</v>
      </c>
      <c r="F1679" s="207" t="s">
        <v>1665</v>
      </c>
      <c r="G1679" s="204"/>
      <c r="H1679" s="206" t="s">
        <v>19</v>
      </c>
      <c r="I1679" s="208"/>
      <c r="J1679" s="204"/>
      <c r="K1679" s="204"/>
      <c r="L1679" s="209"/>
      <c r="M1679" s="210"/>
      <c r="N1679" s="211"/>
      <c r="O1679" s="211"/>
      <c r="P1679" s="211"/>
      <c r="Q1679" s="211"/>
      <c r="R1679" s="211"/>
      <c r="S1679" s="211"/>
      <c r="T1679" s="212"/>
      <c r="AT1679" s="213" t="s">
        <v>453</v>
      </c>
      <c r="AU1679" s="213" t="s">
        <v>91</v>
      </c>
      <c r="AV1679" s="13" t="s">
        <v>85</v>
      </c>
      <c r="AW1679" s="13" t="s">
        <v>37</v>
      </c>
      <c r="AX1679" s="13" t="s">
        <v>78</v>
      </c>
      <c r="AY1679" s="213" t="s">
        <v>443</v>
      </c>
    </row>
    <row r="1680" spans="1:65" s="13" customFormat="1">
      <c r="B1680" s="203"/>
      <c r="C1680" s="204"/>
      <c r="D1680" s="205" t="s">
        <v>453</v>
      </c>
      <c r="E1680" s="206" t="s">
        <v>19</v>
      </c>
      <c r="F1680" s="207" t="s">
        <v>1666</v>
      </c>
      <c r="G1680" s="204"/>
      <c r="H1680" s="206" t="s">
        <v>19</v>
      </c>
      <c r="I1680" s="208"/>
      <c r="J1680" s="204"/>
      <c r="K1680" s="204"/>
      <c r="L1680" s="209"/>
      <c r="M1680" s="210"/>
      <c r="N1680" s="211"/>
      <c r="O1680" s="211"/>
      <c r="P1680" s="211"/>
      <c r="Q1680" s="211"/>
      <c r="R1680" s="211"/>
      <c r="S1680" s="211"/>
      <c r="T1680" s="212"/>
      <c r="AT1680" s="213" t="s">
        <v>453</v>
      </c>
      <c r="AU1680" s="213" t="s">
        <v>91</v>
      </c>
      <c r="AV1680" s="13" t="s">
        <v>85</v>
      </c>
      <c r="AW1680" s="13" t="s">
        <v>37</v>
      </c>
      <c r="AX1680" s="13" t="s">
        <v>78</v>
      </c>
      <c r="AY1680" s="213" t="s">
        <v>443</v>
      </c>
    </row>
    <row r="1681" spans="2:51" s="13" customFormat="1">
      <c r="B1681" s="203"/>
      <c r="C1681" s="204"/>
      <c r="D1681" s="205" t="s">
        <v>453</v>
      </c>
      <c r="E1681" s="206" t="s">
        <v>19</v>
      </c>
      <c r="F1681" s="207" t="s">
        <v>530</v>
      </c>
      <c r="G1681" s="204"/>
      <c r="H1681" s="206" t="s">
        <v>19</v>
      </c>
      <c r="I1681" s="208"/>
      <c r="J1681" s="204"/>
      <c r="K1681" s="204"/>
      <c r="L1681" s="209"/>
      <c r="M1681" s="210"/>
      <c r="N1681" s="211"/>
      <c r="O1681" s="211"/>
      <c r="P1681" s="211"/>
      <c r="Q1681" s="211"/>
      <c r="R1681" s="211"/>
      <c r="S1681" s="211"/>
      <c r="T1681" s="212"/>
      <c r="AT1681" s="213" t="s">
        <v>453</v>
      </c>
      <c r="AU1681" s="213" t="s">
        <v>91</v>
      </c>
      <c r="AV1681" s="13" t="s">
        <v>85</v>
      </c>
      <c r="AW1681" s="13" t="s">
        <v>37</v>
      </c>
      <c r="AX1681" s="13" t="s">
        <v>78</v>
      </c>
      <c r="AY1681" s="213" t="s">
        <v>443</v>
      </c>
    </row>
    <row r="1682" spans="2:51" s="14" customFormat="1" ht="33.75">
      <c r="B1682" s="214"/>
      <c r="C1682" s="215"/>
      <c r="D1682" s="205" t="s">
        <v>453</v>
      </c>
      <c r="E1682" s="216" t="s">
        <v>19</v>
      </c>
      <c r="F1682" s="217" t="s">
        <v>1699</v>
      </c>
      <c r="G1682" s="215"/>
      <c r="H1682" s="218">
        <v>13.917999999999999</v>
      </c>
      <c r="I1682" s="219"/>
      <c r="J1682" s="215"/>
      <c r="K1682" s="215"/>
      <c r="L1682" s="220"/>
      <c r="M1682" s="221"/>
      <c r="N1682" s="222"/>
      <c r="O1682" s="222"/>
      <c r="P1682" s="222"/>
      <c r="Q1682" s="222"/>
      <c r="R1682" s="222"/>
      <c r="S1682" s="222"/>
      <c r="T1682" s="223"/>
      <c r="AT1682" s="224" t="s">
        <v>453</v>
      </c>
      <c r="AU1682" s="224" t="s">
        <v>91</v>
      </c>
      <c r="AV1682" s="14" t="s">
        <v>91</v>
      </c>
      <c r="AW1682" s="14" t="s">
        <v>37</v>
      </c>
      <c r="AX1682" s="14" t="s">
        <v>78</v>
      </c>
      <c r="AY1682" s="224" t="s">
        <v>443</v>
      </c>
    </row>
    <row r="1683" spans="2:51" s="14" customFormat="1">
      <c r="B1683" s="214"/>
      <c r="C1683" s="215"/>
      <c r="D1683" s="205" t="s">
        <v>453</v>
      </c>
      <c r="E1683" s="216" t="s">
        <v>19</v>
      </c>
      <c r="F1683" s="217" t="s">
        <v>1700</v>
      </c>
      <c r="G1683" s="215"/>
      <c r="H1683" s="218">
        <v>21.05</v>
      </c>
      <c r="I1683" s="219"/>
      <c r="J1683" s="215"/>
      <c r="K1683" s="215"/>
      <c r="L1683" s="220"/>
      <c r="M1683" s="221"/>
      <c r="N1683" s="222"/>
      <c r="O1683" s="222"/>
      <c r="P1683" s="222"/>
      <c r="Q1683" s="222"/>
      <c r="R1683" s="222"/>
      <c r="S1683" s="222"/>
      <c r="T1683" s="223"/>
      <c r="AT1683" s="224" t="s">
        <v>453</v>
      </c>
      <c r="AU1683" s="224" t="s">
        <v>91</v>
      </c>
      <c r="AV1683" s="14" t="s">
        <v>91</v>
      </c>
      <c r="AW1683" s="14" t="s">
        <v>37</v>
      </c>
      <c r="AX1683" s="14" t="s">
        <v>78</v>
      </c>
      <c r="AY1683" s="224" t="s">
        <v>443</v>
      </c>
    </row>
    <row r="1684" spans="2:51" s="14" customFormat="1">
      <c r="B1684" s="214"/>
      <c r="C1684" s="215"/>
      <c r="D1684" s="205" t="s">
        <v>453</v>
      </c>
      <c r="E1684" s="216" t="s">
        <v>19</v>
      </c>
      <c r="F1684" s="217" t="s">
        <v>1701</v>
      </c>
      <c r="G1684" s="215"/>
      <c r="H1684" s="218">
        <v>10.632999999999999</v>
      </c>
      <c r="I1684" s="219"/>
      <c r="J1684" s="215"/>
      <c r="K1684" s="215"/>
      <c r="L1684" s="220"/>
      <c r="M1684" s="221"/>
      <c r="N1684" s="222"/>
      <c r="O1684" s="222"/>
      <c r="P1684" s="222"/>
      <c r="Q1684" s="222"/>
      <c r="R1684" s="222"/>
      <c r="S1684" s="222"/>
      <c r="T1684" s="223"/>
      <c r="AT1684" s="224" t="s">
        <v>453</v>
      </c>
      <c r="AU1684" s="224" t="s">
        <v>91</v>
      </c>
      <c r="AV1684" s="14" t="s">
        <v>91</v>
      </c>
      <c r="AW1684" s="14" t="s">
        <v>37</v>
      </c>
      <c r="AX1684" s="14" t="s">
        <v>78</v>
      </c>
      <c r="AY1684" s="224" t="s">
        <v>443</v>
      </c>
    </row>
    <row r="1685" spans="2:51" s="14" customFormat="1" ht="22.5">
      <c r="B1685" s="214"/>
      <c r="C1685" s="215"/>
      <c r="D1685" s="205" t="s">
        <v>453</v>
      </c>
      <c r="E1685" s="216" t="s">
        <v>19</v>
      </c>
      <c r="F1685" s="217" t="s">
        <v>1702</v>
      </c>
      <c r="G1685" s="215"/>
      <c r="H1685" s="218">
        <v>24.138000000000002</v>
      </c>
      <c r="I1685" s="219"/>
      <c r="J1685" s="215"/>
      <c r="K1685" s="215"/>
      <c r="L1685" s="220"/>
      <c r="M1685" s="221"/>
      <c r="N1685" s="222"/>
      <c r="O1685" s="222"/>
      <c r="P1685" s="222"/>
      <c r="Q1685" s="222"/>
      <c r="R1685" s="222"/>
      <c r="S1685" s="222"/>
      <c r="T1685" s="223"/>
      <c r="AT1685" s="224" t="s">
        <v>453</v>
      </c>
      <c r="AU1685" s="224" t="s">
        <v>91</v>
      </c>
      <c r="AV1685" s="14" t="s">
        <v>91</v>
      </c>
      <c r="AW1685" s="14" t="s">
        <v>37</v>
      </c>
      <c r="AX1685" s="14" t="s">
        <v>78</v>
      </c>
      <c r="AY1685" s="224" t="s">
        <v>443</v>
      </c>
    </row>
    <row r="1686" spans="2:51" s="14" customFormat="1">
      <c r="B1686" s="214"/>
      <c r="C1686" s="215"/>
      <c r="D1686" s="205" t="s">
        <v>453</v>
      </c>
      <c r="E1686" s="216" t="s">
        <v>19</v>
      </c>
      <c r="F1686" s="217" t="s">
        <v>1703</v>
      </c>
      <c r="G1686" s="215"/>
      <c r="H1686" s="218">
        <v>14.015000000000001</v>
      </c>
      <c r="I1686" s="219"/>
      <c r="J1686" s="215"/>
      <c r="K1686" s="215"/>
      <c r="L1686" s="220"/>
      <c r="M1686" s="221"/>
      <c r="N1686" s="222"/>
      <c r="O1686" s="222"/>
      <c r="P1686" s="222"/>
      <c r="Q1686" s="222"/>
      <c r="R1686" s="222"/>
      <c r="S1686" s="222"/>
      <c r="T1686" s="223"/>
      <c r="AT1686" s="224" t="s">
        <v>453</v>
      </c>
      <c r="AU1686" s="224" t="s">
        <v>91</v>
      </c>
      <c r="AV1686" s="14" t="s">
        <v>91</v>
      </c>
      <c r="AW1686" s="14" t="s">
        <v>37</v>
      </c>
      <c r="AX1686" s="14" t="s">
        <v>78</v>
      </c>
      <c r="AY1686" s="224" t="s">
        <v>443</v>
      </c>
    </row>
    <row r="1687" spans="2:51" s="14" customFormat="1" ht="22.5">
      <c r="B1687" s="214"/>
      <c r="C1687" s="215"/>
      <c r="D1687" s="205" t="s">
        <v>453</v>
      </c>
      <c r="E1687" s="216" t="s">
        <v>19</v>
      </c>
      <c r="F1687" s="217" t="s">
        <v>1704</v>
      </c>
      <c r="G1687" s="215"/>
      <c r="H1687" s="218">
        <v>59.442</v>
      </c>
      <c r="I1687" s="219"/>
      <c r="J1687" s="215"/>
      <c r="K1687" s="215"/>
      <c r="L1687" s="220"/>
      <c r="M1687" s="221"/>
      <c r="N1687" s="222"/>
      <c r="O1687" s="222"/>
      <c r="P1687" s="222"/>
      <c r="Q1687" s="222"/>
      <c r="R1687" s="222"/>
      <c r="S1687" s="222"/>
      <c r="T1687" s="223"/>
      <c r="AT1687" s="224" t="s">
        <v>453</v>
      </c>
      <c r="AU1687" s="224" t="s">
        <v>91</v>
      </c>
      <c r="AV1687" s="14" t="s">
        <v>91</v>
      </c>
      <c r="AW1687" s="14" t="s">
        <v>37</v>
      </c>
      <c r="AX1687" s="14" t="s">
        <v>78</v>
      </c>
      <c r="AY1687" s="224" t="s">
        <v>443</v>
      </c>
    </row>
    <row r="1688" spans="2:51" s="14" customFormat="1">
      <c r="B1688" s="214"/>
      <c r="C1688" s="215"/>
      <c r="D1688" s="205" t="s">
        <v>453</v>
      </c>
      <c r="E1688" s="216" t="s">
        <v>19</v>
      </c>
      <c r="F1688" s="217" t="s">
        <v>1705</v>
      </c>
      <c r="G1688" s="215"/>
      <c r="H1688" s="218">
        <v>6.37</v>
      </c>
      <c r="I1688" s="219"/>
      <c r="J1688" s="215"/>
      <c r="K1688" s="215"/>
      <c r="L1688" s="220"/>
      <c r="M1688" s="221"/>
      <c r="N1688" s="222"/>
      <c r="O1688" s="222"/>
      <c r="P1688" s="222"/>
      <c r="Q1688" s="222"/>
      <c r="R1688" s="222"/>
      <c r="S1688" s="222"/>
      <c r="T1688" s="223"/>
      <c r="AT1688" s="224" t="s">
        <v>453</v>
      </c>
      <c r="AU1688" s="224" t="s">
        <v>91</v>
      </c>
      <c r="AV1688" s="14" t="s">
        <v>91</v>
      </c>
      <c r="AW1688" s="14" t="s">
        <v>37</v>
      </c>
      <c r="AX1688" s="14" t="s">
        <v>78</v>
      </c>
      <c r="AY1688" s="224" t="s">
        <v>443</v>
      </c>
    </row>
    <row r="1689" spans="2:51" s="14" customFormat="1">
      <c r="B1689" s="214"/>
      <c r="C1689" s="215"/>
      <c r="D1689" s="205" t="s">
        <v>453</v>
      </c>
      <c r="E1689" s="216" t="s">
        <v>19</v>
      </c>
      <c r="F1689" s="217" t="s">
        <v>1706</v>
      </c>
      <c r="G1689" s="215"/>
      <c r="H1689" s="218">
        <v>9.9030000000000005</v>
      </c>
      <c r="I1689" s="219"/>
      <c r="J1689" s="215"/>
      <c r="K1689" s="215"/>
      <c r="L1689" s="220"/>
      <c r="M1689" s="221"/>
      <c r="N1689" s="222"/>
      <c r="O1689" s="222"/>
      <c r="P1689" s="222"/>
      <c r="Q1689" s="222"/>
      <c r="R1689" s="222"/>
      <c r="S1689" s="222"/>
      <c r="T1689" s="223"/>
      <c r="AT1689" s="224" t="s">
        <v>453</v>
      </c>
      <c r="AU1689" s="224" t="s">
        <v>91</v>
      </c>
      <c r="AV1689" s="14" t="s">
        <v>91</v>
      </c>
      <c r="AW1689" s="14" t="s">
        <v>37</v>
      </c>
      <c r="AX1689" s="14" t="s">
        <v>78</v>
      </c>
      <c r="AY1689" s="224" t="s">
        <v>443</v>
      </c>
    </row>
    <row r="1690" spans="2:51" s="14" customFormat="1" ht="22.5">
      <c r="B1690" s="214"/>
      <c r="C1690" s="215"/>
      <c r="D1690" s="205" t="s">
        <v>453</v>
      </c>
      <c r="E1690" s="216" t="s">
        <v>19</v>
      </c>
      <c r="F1690" s="217" t="s">
        <v>1707</v>
      </c>
      <c r="G1690" s="215"/>
      <c r="H1690" s="218">
        <v>19.010999999999999</v>
      </c>
      <c r="I1690" s="219"/>
      <c r="J1690" s="215"/>
      <c r="K1690" s="215"/>
      <c r="L1690" s="220"/>
      <c r="M1690" s="221"/>
      <c r="N1690" s="222"/>
      <c r="O1690" s="222"/>
      <c r="P1690" s="222"/>
      <c r="Q1690" s="222"/>
      <c r="R1690" s="222"/>
      <c r="S1690" s="222"/>
      <c r="T1690" s="223"/>
      <c r="AT1690" s="224" t="s">
        <v>453</v>
      </c>
      <c r="AU1690" s="224" t="s">
        <v>91</v>
      </c>
      <c r="AV1690" s="14" t="s">
        <v>91</v>
      </c>
      <c r="AW1690" s="14" t="s">
        <v>37</v>
      </c>
      <c r="AX1690" s="14" t="s">
        <v>78</v>
      </c>
      <c r="AY1690" s="224" t="s">
        <v>443</v>
      </c>
    </row>
    <row r="1691" spans="2:51" s="14" customFormat="1">
      <c r="B1691" s="214"/>
      <c r="C1691" s="215"/>
      <c r="D1691" s="205" t="s">
        <v>453</v>
      </c>
      <c r="E1691" s="216" t="s">
        <v>19</v>
      </c>
      <c r="F1691" s="217" t="s">
        <v>1708</v>
      </c>
      <c r="G1691" s="215"/>
      <c r="H1691" s="218">
        <v>34.856000000000002</v>
      </c>
      <c r="I1691" s="219"/>
      <c r="J1691" s="215"/>
      <c r="K1691" s="215"/>
      <c r="L1691" s="220"/>
      <c r="M1691" s="221"/>
      <c r="N1691" s="222"/>
      <c r="O1691" s="222"/>
      <c r="P1691" s="222"/>
      <c r="Q1691" s="222"/>
      <c r="R1691" s="222"/>
      <c r="S1691" s="222"/>
      <c r="T1691" s="223"/>
      <c r="AT1691" s="224" t="s">
        <v>453</v>
      </c>
      <c r="AU1691" s="224" t="s">
        <v>91</v>
      </c>
      <c r="AV1691" s="14" t="s">
        <v>91</v>
      </c>
      <c r="AW1691" s="14" t="s">
        <v>37</v>
      </c>
      <c r="AX1691" s="14" t="s">
        <v>78</v>
      </c>
      <c r="AY1691" s="224" t="s">
        <v>443</v>
      </c>
    </row>
    <row r="1692" spans="2:51" s="14" customFormat="1">
      <c r="B1692" s="214"/>
      <c r="C1692" s="215"/>
      <c r="D1692" s="205" t="s">
        <v>453</v>
      </c>
      <c r="E1692" s="216" t="s">
        <v>19</v>
      </c>
      <c r="F1692" s="217" t="s">
        <v>1709</v>
      </c>
      <c r="G1692" s="215"/>
      <c r="H1692" s="218">
        <v>23.460999999999999</v>
      </c>
      <c r="I1692" s="219"/>
      <c r="J1692" s="215"/>
      <c r="K1692" s="215"/>
      <c r="L1692" s="220"/>
      <c r="M1692" s="221"/>
      <c r="N1692" s="222"/>
      <c r="O1692" s="222"/>
      <c r="P1692" s="222"/>
      <c r="Q1692" s="222"/>
      <c r="R1692" s="222"/>
      <c r="S1692" s="222"/>
      <c r="T1692" s="223"/>
      <c r="AT1692" s="224" t="s">
        <v>453</v>
      </c>
      <c r="AU1692" s="224" t="s">
        <v>91</v>
      </c>
      <c r="AV1692" s="14" t="s">
        <v>91</v>
      </c>
      <c r="AW1692" s="14" t="s">
        <v>37</v>
      </c>
      <c r="AX1692" s="14" t="s">
        <v>78</v>
      </c>
      <c r="AY1692" s="224" t="s">
        <v>443</v>
      </c>
    </row>
    <row r="1693" spans="2:51" s="14" customFormat="1">
      <c r="B1693" s="214"/>
      <c r="C1693" s="215"/>
      <c r="D1693" s="205" t="s">
        <v>453</v>
      </c>
      <c r="E1693" s="216" t="s">
        <v>19</v>
      </c>
      <c r="F1693" s="217" t="s">
        <v>1710</v>
      </c>
      <c r="G1693" s="215"/>
      <c r="H1693" s="218">
        <v>9.8829999999999991</v>
      </c>
      <c r="I1693" s="219"/>
      <c r="J1693" s="215"/>
      <c r="K1693" s="215"/>
      <c r="L1693" s="220"/>
      <c r="M1693" s="221"/>
      <c r="N1693" s="222"/>
      <c r="O1693" s="222"/>
      <c r="P1693" s="222"/>
      <c r="Q1693" s="222"/>
      <c r="R1693" s="222"/>
      <c r="S1693" s="222"/>
      <c r="T1693" s="223"/>
      <c r="AT1693" s="224" t="s">
        <v>453</v>
      </c>
      <c r="AU1693" s="224" t="s">
        <v>91</v>
      </c>
      <c r="AV1693" s="14" t="s">
        <v>91</v>
      </c>
      <c r="AW1693" s="14" t="s">
        <v>37</v>
      </c>
      <c r="AX1693" s="14" t="s">
        <v>78</v>
      </c>
      <c r="AY1693" s="224" t="s">
        <v>443</v>
      </c>
    </row>
    <row r="1694" spans="2:51" s="14" customFormat="1">
      <c r="B1694" s="214"/>
      <c r="C1694" s="215"/>
      <c r="D1694" s="205" t="s">
        <v>453</v>
      </c>
      <c r="E1694" s="216" t="s">
        <v>19</v>
      </c>
      <c r="F1694" s="217" t="s">
        <v>1711</v>
      </c>
      <c r="G1694" s="215"/>
      <c r="H1694" s="218">
        <v>6.9580000000000002</v>
      </c>
      <c r="I1694" s="219"/>
      <c r="J1694" s="215"/>
      <c r="K1694" s="215"/>
      <c r="L1694" s="220"/>
      <c r="M1694" s="221"/>
      <c r="N1694" s="222"/>
      <c r="O1694" s="222"/>
      <c r="P1694" s="222"/>
      <c r="Q1694" s="222"/>
      <c r="R1694" s="222"/>
      <c r="S1694" s="222"/>
      <c r="T1694" s="223"/>
      <c r="AT1694" s="224" t="s">
        <v>453</v>
      </c>
      <c r="AU1694" s="224" t="s">
        <v>91</v>
      </c>
      <c r="AV1694" s="14" t="s">
        <v>91</v>
      </c>
      <c r="AW1694" s="14" t="s">
        <v>37</v>
      </c>
      <c r="AX1694" s="14" t="s">
        <v>78</v>
      </c>
      <c r="AY1694" s="224" t="s">
        <v>443</v>
      </c>
    </row>
    <row r="1695" spans="2:51" s="14" customFormat="1" ht="22.5">
      <c r="B1695" s="214"/>
      <c r="C1695" s="215"/>
      <c r="D1695" s="205" t="s">
        <v>453</v>
      </c>
      <c r="E1695" s="216" t="s">
        <v>19</v>
      </c>
      <c r="F1695" s="217" t="s">
        <v>1712</v>
      </c>
      <c r="G1695" s="215"/>
      <c r="H1695" s="218">
        <v>19.010999999999999</v>
      </c>
      <c r="I1695" s="219"/>
      <c r="J1695" s="215"/>
      <c r="K1695" s="215"/>
      <c r="L1695" s="220"/>
      <c r="M1695" s="221"/>
      <c r="N1695" s="222"/>
      <c r="O1695" s="222"/>
      <c r="P1695" s="222"/>
      <c r="Q1695" s="222"/>
      <c r="R1695" s="222"/>
      <c r="S1695" s="222"/>
      <c r="T1695" s="223"/>
      <c r="AT1695" s="224" t="s">
        <v>453</v>
      </c>
      <c r="AU1695" s="224" t="s">
        <v>91</v>
      </c>
      <c r="AV1695" s="14" t="s">
        <v>91</v>
      </c>
      <c r="AW1695" s="14" t="s">
        <v>37</v>
      </c>
      <c r="AX1695" s="14" t="s">
        <v>78</v>
      </c>
      <c r="AY1695" s="224" t="s">
        <v>443</v>
      </c>
    </row>
    <row r="1696" spans="2:51" s="14" customFormat="1">
      <c r="B1696" s="214"/>
      <c r="C1696" s="215"/>
      <c r="D1696" s="205" t="s">
        <v>453</v>
      </c>
      <c r="E1696" s="216" t="s">
        <v>19</v>
      </c>
      <c r="F1696" s="217" t="s">
        <v>1713</v>
      </c>
      <c r="G1696" s="215"/>
      <c r="H1696" s="218">
        <v>17.414999999999999</v>
      </c>
      <c r="I1696" s="219"/>
      <c r="J1696" s="215"/>
      <c r="K1696" s="215"/>
      <c r="L1696" s="220"/>
      <c r="M1696" s="221"/>
      <c r="N1696" s="222"/>
      <c r="O1696" s="222"/>
      <c r="P1696" s="222"/>
      <c r="Q1696" s="222"/>
      <c r="R1696" s="222"/>
      <c r="S1696" s="222"/>
      <c r="T1696" s="223"/>
      <c r="AT1696" s="224" t="s">
        <v>453</v>
      </c>
      <c r="AU1696" s="224" t="s">
        <v>91</v>
      </c>
      <c r="AV1696" s="14" t="s">
        <v>91</v>
      </c>
      <c r="AW1696" s="14" t="s">
        <v>37</v>
      </c>
      <c r="AX1696" s="14" t="s">
        <v>78</v>
      </c>
      <c r="AY1696" s="224" t="s">
        <v>443</v>
      </c>
    </row>
    <row r="1697" spans="2:51" s="14" customFormat="1" ht="22.5">
      <c r="B1697" s="214"/>
      <c r="C1697" s="215"/>
      <c r="D1697" s="205" t="s">
        <v>453</v>
      </c>
      <c r="E1697" s="216" t="s">
        <v>19</v>
      </c>
      <c r="F1697" s="217" t="s">
        <v>1714</v>
      </c>
      <c r="G1697" s="215"/>
      <c r="H1697" s="218">
        <v>33.618000000000002</v>
      </c>
      <c r="I1697" s="219"/>
      <c r="J1697" s="215"/>
      <c r="K1697" s="215"/>
      <c r="L1697" s="220"/>
      <c r="M1697" s="221"/>
      <c r="N1697" s="222"/>
      <c r="O1697" s="222"/>
      <c r="P1697" s="222"/>
      <c r="Q1697" s="222"/>
      <c r="R1697" s="222"/>
      <c r="S1697" s="222"/>
      <c r="T1697" s="223"/>
      <c r="AT1697" s="224" t="s">
        <v>453</v>
      </c>
      <c r="AU1697" s="224" t="s">
        <v>91</v>
      </c>
      <c r="AV1697" s="14" t="s">
        <v>91</v>
      </c>
      <c r="AW1697" s="14" t="s">
        <v>37</v>
      </c>
      <c r="AX1697" s="14" t="s">
        <v>78</v>
      </c>
      <c r="AY1697" s="224" t="s">
        <v>443</v>
      </c>
    </row>
    <row r="1698" spans="2:51" s="14" customFormat="1">
      <c r="B1698" s="214"/>
      <c r="C1698" s="215"/>
      <c r="D1698" s="205" t="s">
        <v>453</v>
      </c>
      <c r="E1698" s="216" t="s">
        <v>19</v>
      </c>
      <c r="F1698" s="217" t="s">
        <v>1715</v>
      </c>
      <c r="G1698" s="215"/>
      <c r="H1698" s="218">
        <v>13.442</v>
      </c>
      <c r="I1698" s="219"/>
      <c r="J1698" s="215"/>
      <c r="K1698" s="215"/>
      <c r="L1698" s="220"/>
      <c r="M1698" s="221"/>
      <c r="N1698" s="222"/>
      <c r="O1698" s="222"/>
      <c r="P1698" s="222"/>
      <c r="Q1698" s="222"/>
      <c r="R1698" s="222"/>
      <c r="S1698" s="222"/>
      <c r="T1698" s="223"/>
      <c r="AT1698" s="224" t="s">
        <v>453</v>
      </c>
      <c r="AU1698" s="224" t="s">
        <v>91</v>
      </c>
      <c r="AV1698" s="14" t="s">
        <v>91</v>
      </c>
      <c r="AW1698" s="14" t="s">
        <v>37</v>
      </c>
      <c r="AX1698" s="14" t="s">
        <v>78</v>
      </c>
      <c r="AY1698" s="224" t="s">
        <v>443</v>
      </c>
    </row>
    <row r="1699" spans="2:51" s="14" customFormat="1">
      <c r="B1699" s="214"/>
      <c r="C1699" s="215"/>
      <c r="D1699" s="205" t="s">
        <v>453</v>
      </c>
      <c r="E1699" s="216" t="s">
        <v>19</v>
      </c>
      <c r="F1699" s="217" t="s">
        <v>1716</v>
      </c>
      <c r="G1699" s="215"/>
      <c r="H1699" s="218">
        <v>12.888</v>
      </c>
      <c r="I1699" s="219"/>
      <c r="J1699" s="215"/>
      <c r="K1699" s="215"/>
      <c r="L1699" s="220"/>
      <c r="M1699" s="221"/>
      <c r="N1699" s="222"/>
      <c r="O1699" s="222"/>
      <c r="P1699" s="222"/>
      <c r="Q1699" s="222"/>
      <c r="R1699" s="222"/>
      <c r="S1699" s="222"/>
      <c r="T1699" s="223"/>
      <c r="AT1699" s="224" t="s">
        <v>453</v>
      </c>
      <c r="AU1699" s="224" t="s">
        <v>91</v>
      </c>
      <c r="AV1699" s="14" t="s">
        <v>91</v>
      </c>
      <c r="AW1699" s="14" t="s">
        <v>37</v>
      </c>
      <c r="AX1699" s="14" t="s">
        <v>78</v>
      </c>
      <c r="AY1699" s="224" t="s">
        <v>443</v>
      </c>
    </row>
    <row r="1700" spans="2:51" s="14" customFormat="1">
      <c r="B1700" s="214"/>
      <c r="C1700" s="215"/>
      <c r="D1700" s="205" t="s">
        <v>453</v>
      </c>
      <c r="E1700" s="216" t="s">
        <v>19</v>
      </c>
      <c r="F1700" s="217" t="s">
        <v>1717</v>
      </c>
      <c r="G1700" s="215"/>
      <c r="H1700" s="218">
        <v>8.2330000000000005</v>
      </c>
      <c r="I1700" s="219"/>
      <c r="J1700" s="215"/>
      <c r="K1700" s="215"/>
      <c r="L1700" s="220"/>
      <c r="M1700" s="221"/>
      <c r="N1700" s="222"/>
      <c r="O1700" s="222"/>
      <c r="P1700" s="222"/>
      <c r="Q1700" s="222"/>
      <c r="R1700" s="222"/>
      <c r="S1700" s="222"/>
      <c r="T1700" s="223"/>
      <c r="AT1700" s="224" t="s">
        <v>453</v>
      </c>
      <c r="AU1700" s="224" t="s">
        <v>91</v>
      </c>
      <c r="AV1700" s="14" t="s">
        <v>91</v>
      </c>
      <c r="AW1700" s="14" t="s">
        <v>37</v>
      </c>
      <c r="AX1700" s="14" t="s">
        <v>78</v>
      </c>
      <c r="AY1700" s="224" t="s">
        <v>443</v>
      </c>
    </row>
    <row r="1701" spans="2:51" s="14" customFormat="1">
      <c r="B1701" s="214"/>
      <c r="C1701" s="215"/>
      <c r="D1701" s="205" t="s">
        <v>453</v>
      </c>
      <c r="E1701" s="216" t="s">
        <v>19</v>
      </c>
      <c r="F1701" s="217" t="s">
        <v>1718</v>
      </c>
      <c r="G1701" s="215"/>
      <c r="H1701" s="218">
        <v>20.140999999999998</v>
      </c>
      <c r="I1701" s="219"/>
      <c r="J1701" s="215"/>
      <c r="K1701" s="215"/>
      <c r="L1701" s="220"/>
      <c r="M1701" s="221"/>
      <c r="N1701" s="222"/>
      <c r="O1701" s="222"/>
      <c r="P1701" s="222"/>
      <c r="Q1701" s="222"/>
      <c r="R1701" s="222"/>
      <c r="S1701" s="222"/>
      <c r="T1701" s="223"/>
      <c r="AT1701" s="224" t="s">
        <v>453</v>
      </c>
      <c r="AU1701" s="224" t="s">
        <v>91</v>
      </c>
      <c r="AV1701" s="14" t="s">
        <v>91</v>
      </c>
      <c r="AW1701" s="14" t="s">
        <v>37</v>
      </c>
      <c r="AX1701" s="14" t="s">
        <v>78</v>
      </c>
      <c r="AY1701" s="224" t="s">
        <v>443</v>
      </c>
    </row>
    <row r="1702" spans="2:51" s="14" customFormat="1" ht="22.5">
      <c r="B1702" s="214"/>
      <c r="C1702" s="215"/>
      <c r="D1702" s="205" t="s">
        <v>453</v>
      </c>
      <c r="E1702" s="216" t="s">
        <v>19</v>
      </c>
      <c r="F1702" s="217" t="s">
        <v>1719</v>
      </c>
      <c r="G1702" s="215"/>
      <c r="H1702" s="218">
        <v>44.023000000000003</v>
      </c>
      <c r="I1702" s="219"/>
      <c r="J1702" s="215"/>
      <c r="K1702" s="215"/>
      <c r="L1702" s="220"/>
      <c r="M1702" s="221"/>
      <c r="N1702" s="222"/>
      <c r="O1702" s="222"/>
      <c r="P1702" s="222"/>
      <c r="Q1702" s="222"/>
      <c r="R1702" s="222"/>
      <c r="S1702" s="222"/>
      <c r="T1702" s="223"/>
      <c r="AT1702" s="224" t="s">
        <v>453</v>
      </c>
      <c r="AU1702" s="224" t="s">
        <v>91</v>
      </c>
      <c r="AV1702" s="14" t="s">
        <v>91</v>
      </c>
      <c r="AW1702" s="14" t="s">
        <v>37</v>
      </c>
      <c r="AX1702" s="14" t="s">
        <v>78</v>
      </c>
      <c r="AY1702" s="224" t="s">
        <v>443</v>
      </c>
    </row>
    <row r="1703" spans="2:51" s="14" customFormat="1">
      <c r="B1703" s="214"/>
      <c r="C1703" s="215"/>
      <c r="D1703" s="205" t="s">
        <v>453</v>
      </c>
      <c r="E1703" s="216" t="s">
        <v>19</v>
      </c>
      <c r="F1703" s="217" t="s">
        <v>1720</v>
      </c>
      <c r="G1703" s="215"/>
      <c r="H1703" s="218">
        <v>7.4939999999999998</v>
      </c>
      <c r="I1703" s="219"/>
      <c r="J1703" s="215"/>
      <c r="K1703" s="215"/>
      <c r="L1703" s="220"/>
      <c r="M1703" s="221"/>
      <c r="N1703" s="222"/>
      <c r="O1703" s="222"/>
      <c r="P1703" s="222"/>
      <c r="Q1703" s="222"/>
      <c r="R1703" s="222"/>
      <c r="S1703" s="222"/>
      <c r="T1703" s="223"/>
      <c r="AT1703" s="224" t="s">
        <v>453</v>
      </c>
      <c r="AU1703" s="224" t="s">
        <v>91</v>
      </c>
      <c r="AV1703" s="14" t="s">
        <v>91</v>
      </c>
      <c r="AW1703" s="14" t="s">
        <v>37</v>
      </c>
      <c r="AX1703" s="14" t="s">
        <v>78</v>
      </c>
      <c r="AY1703" s="224" t="s">
        <v>443</v>
      </c>
    </row>
    <row r="1704" spans="2:51" s="14" customFormat="1">
      <c r="B1704" s="214"/>
      <c r="C1704" s="215"/>
      <c r="D1704" s="205" t="s">
        <v>453</v>
      </c>
      <c r="E1704" s="216" t="s">
        <v>19</v>
      </c>
      <c r="F1704" s="217" t="s">
        <v>1721</v>
      </c>
      <c r="G1704" s="215"/>
      <c r="H1704" s="218">
        <v>12.78</v>
      </c>
      <c r="I1704" s="219"/>
      <c r="J1704" s="215"/>
      <c r="K1704" s="215"/>
      <c r="L1704" s="220"/>
      <c r="M1704" s="221"/>
      <c r="N1704" s="222"/>
      <c r="O1704" s="222"/>
      <c r="P1704" s="222"/>
      <c r="Q1704" s="222"/>
      <c r="R1704" s="222"/>
      <c r="S1704" s="222"/>
      <c r="T1704" s="223"/>
      <c r="AT1704" s="224" t="s">
        <v>453</v>
      </c>
      <c r="AU1704" s="224" t="s">
        <v>91</v>
      </c>
      <c r="AV1704" s="14" t="s">
        <v>91</v>
      </c>
      <c r="AW1704" s="14" t="s">
        <v>37</v>
      </c>
      <c r="AX1704" s="14" t="s">
        <v>78</v>
      </c>
      <c r="AY1704" s="224" t="s">
        <v>443</v>
      </c>
    </row>
    <row r="1705" spans="2:51" s="14" customFormat="1">
      <c r="B1705" s="214"/>
      <c r="C1705" s="215"/>
      <c r="D1705" s="205" t="s">
        <v>453</v>
      </c>
      <c r="E1705" s="216" t="s">
        <v>19</v>
      </c>
      <c r="F1705" s="217" t="s">
        <v>1722</v>
      </c>
      <c r="G1705" s="215"/>
      <c r="H1705" s="218">
        <v>3.976</v>
      </c>
      <c r="I1705" s="219"/>
      <c r="J1705" s="215"/>
      <c r="K1705" s="215"/>
      <c r="L1705" s="220"/>
      <c r="M1705" s="221"/>
      <c r="N1705" s="222"/>
      <c r="O1705" s="222"/>
      <c r="P1705" s="222"/>
      <c r="Q1705" s="222"/>
      <c r="R1705" s="222"/>
      <c r="S1705" s="222"/>
      <c r="T1705" s="223"/>
      <c r="AT1705" s="224" t="s">
        <v>453</v>
      </c>
      <c r="AU1705" s="224" t="s">
        <v>91</v>
      </c>
      <c r="AV1705" s="14" t="s">
        <v>91</v>
      </c>
      <c r="AW1705" s="14" t="s">
        <v>37</v>
      </c>
      <c r="AX1705" s="14" t="s">
        <v>78</v>
      </c>
      <c r="AY1705" s="224" t="s">
        <v>443</v>
      </c>
    </row>
    <row r="1706" spans="2:51" s="14" customFormat="1" ht="22.5">
      <c r="B1706" s="214"/>
      <c r="C1706" s="215"/>
      <c r="D1706" s="205" t="s">
        <v>453</v>
      </c>
      <c r="E1706" s="216" t="s">
        <v>19</v>
      </c>
      <c r="F1706" s="217" t="s">
        <v>1723</v>
      </c>
      <c r="G1706" s="215"/>
      <c r="H1706" s="218">
        <v>29.908000000000001</v>
      </c>
      <c r="I1706" s="219"/>
      <c r="J1706" s="215"/>
      <c r="K1706" s="215"/>
      <c r="L1706" s="220"/>
      <c r="M1706" s="221"/>
      <c r="N1706" s="222"/>
      <c r="O1706" s="222"/>
      <c r="P1706" s="222"/>
      <c r="Q1706" s="222"/>
      <c r="R1706" s="222"/>
      <c r="S1706" s="222"/>
      <c r="T1706" s="223"/>
      <c r="AT1706" s="224" t="s">
        <v>453</v>
      </c>
      <c r="AU1706" s="224" t="s">
        <v>91</v>
      </c>
      <c r="AV1706" s="14" t="s">
        <v>91</v>
      </c>
      <c r="AW1706" s="14" t="s">
        <v>37</v>
      </c>
      <c r="AX1706" s="14" t="s">
        <v>78</v>
      </c>
      <c r="AY1706" s="224" t="s">
        <v>443</v>
      </c>
    </row>
    <row r="1707" spans="2:51" s="14" customFormat="1">
      <c r="B1707" s="214"/>
      <c r="C1707" s="215"/>
      <c r="D1707" s="205" t="s">
        <v>453</v>
      </c>
      <c r="E1707" s="216" t="s">
        <v>19</v>
      </c>
      <c r="F1707" s="217" t="s">
        <v>1724</v>
      </c>
      <c r="G1707" s="215"/>
      <c r="H1707" s="218">
        <v>6.9290000000000003</v>
      </c>
      <c r="I1707" s="219"/>
      <c r="J1707" s="215"/>
      <c r="K1707" s="215"/>
      <c r="L1707" s="220"/>
      <c r="M1707" s="221"/>
      <c r="N1707" s="222"/>
      <c r="O1707" s="222"/>
      <c r="P1707" s="222"/>
      <c r="Q1707" s="222"/>
      <c r="R1707" s="222"/>
      <c r="S1707" s="222"/>
      <c r="T1707" s="223"/>
      <c r="AT1707" s="224" t="s">
        <v>453</v>
      </c>
      <c r="AU1707" s="224" t="s">
        <v>91</v>
      </c>
      <c r="AV1707" s="14" t="s">
        <v>91</v>
      </c>
      <c r="AW1707" s="14" t="s">
        <v>37</v>
      </c>
      <c r="AX1707" s="14" t="s">
        <v>78</v>
      </c>
      <c r="AY1707" s="224" t="s">
        <v>443</v>
      </c>
    </row>
    <row r="1708" spans="2:51" s="14" customFormat="1">
      <c r="B1708" s="214"/>
      <c r="C1708" s="215"/>
      <c r="D1708" s="205" t="s">
        <v>453</v>
      </c>
      <c r="E1708" s="216" t="s">
        <v>19</v>
      </c>
      <c r="F1708" s="217" t="s">
        <v>1725</v>
      </c>
      <c r="G1708" s="215"/>
      <c r="H1708" s="218">
        <v>3.976</v>
      </c>
      <c r="I1708" s="219"/>
      <c r="J1708" s="215"/>
      <c r="K1708" s="215"/>
      <c r="L1708" s="220"/>
      <c r="M1708" s="221"/>
      <c r="N1708" s="222"/>
      <c r="O1708" s="222"/>
      <c r="P1708" s="222"/>
      <c r="Q1708" s="222"/>
      <c r="R1708" s="222"/>
      <c r="S1708" s="222"/>
      <c r="T1708" s="223"/>
      <c r="AT1708" s="224" t="s">
        <v>453</v>
      </c>
      <c r="AU1708" s="224" t="s">
        <v>91</v>
      </c>
      <c r="AV1708" s="14" t="s">
        <v>91</v>
      </c>
      <c r="AW1708" s="14" t="s">
        <v>37</v>
      </c>
      <c r="AX1708" s="14" t="s">
        <v>78</v>
      </c>
      <c r="AY1708" s="224" t="s">
        <v>443</v>
      </c>
    </row>
    <row r="1709" spans="2:51" s="14" customFormat="1">
      <c r="B1709" s="214"/>
      <c r="C1709" s="215"/>
      <c r="D1709" s="205" t="s">
        <v>453</v>
      </c>
      <c r="E1709" s="216" t="s">
        <v>19</v>
      </c>
      <c r="F1709" s="217" t="s">
        <v>1726</v>
      </c>
      <c r="G1709" s="215"/>
      <c r="H1709" s="218">
        <v>8.2360000000000007</v>
      </c>
      <c r="I1709" s="219"/>
      <c r="J1709" s="215"/>
      <c r="K1709" s="215"/>
      <c r="L1709" s="220"/>
      <c r="M1709" s="221"/>
      <c r="N1709" s="222"/>
      <c r="O1709" s="222"/>
      <c r="P1709" s="222"/>
      <c r="Q1709" s="222"/>
      <c r="R1709" s="222"/>
      <c r="S1709" s="222"/>
      <c r="T1709" s="223"/>
      <c r="AT1709" s="224" t="s">
        <v>453</v>
      </c>
      <c r="AU1709" s="224" t="s">
        <v>91</v>
      </c>
      <c r="AV1709" s="14" t="s">
        <v>91</v>
      </c>
      <c r="AW1709" s="14" t="s">
        <v>37</v>
      </c>
      <c r="AX1709" s="14" t="s">
        <v>78</v>
      </c>
      <c r="AY1709" s="224" t="s">
        <v>443</v>
      </c>
    </row>
    <row r="1710" spans="2:51" s="14" customFormat="1" ht="22.5">
      <c r="B1710" s="214"/>
      <c r="C1710" s="215"/>
      <c r="D1710" s="205" t="s">
        <v>453</v>
      </c>
      <c r="E1710" s="216" t="s">
        <v>19</v>
      </c>
      <c r="F1710" s="217" t="s">
        <v>1727</v>
      </c>
      <c r="G1710" s="215"/>
      <c r="H1710" s="218">
        <v>25.23</v>
      </c>
      <c r="I1710" s="219"/>
      <c r="J1710" s="215"/>
      <c r="K1710" s="215"/>
      <c r="L1710" s="220"/>
      <c r="M1710" s="221"/>
      <c r="N1710" s="222"/>
      <c r="O1710" s="222"/>
      <c r="P1710" s="222"/>
      <c r="Q1710" s="222"/>
      <c r="R1710" s="222"/>
      <c r="S1710" s="222"/>
      <c r="T1710" s="223"/>
      <c r="AT1710" s="224" t="s">
        <v>453</v>
      </c>
      <c r="AU1710" s="224" t="s">
        <v>91</v>
      </c>
      <c r="AV1710" s="14" t="s">
        <v>91</v>
      </c>
      <c r="AW1710" s="14" t="s">
        <v>37</v>
      </c>
      <c r="AX1710" s="14" t="s">
        <v>78</v>
      </c>
      <c r="AY1710" s="224" t="s">
        <v>443</v>
      </c>
    </row>
    <row r="1711" spans="2:51" s="14" customFormat="1" ht="22.5">
      <c r="B1711" s="214"/>
      <c r="C1711" s="215"/>
      <c r="D1711" s="205" t="s">
        <v>453</v>
      </c>
      <c r="E1711" s="216" t="s">
        <v>19</v>
      </c>
      <c r="F1711" s="217" t="s">
        <v>1728</v>
      </c>
      <c r="G1711" s="215"/>
      <c r="H1711" s="218">
        <v>127.61799999999999</v>
      </c>
      <c r="I1711" s="219"/>
      <c r="J1711" s="215"/>
      <c r="K1711" s="215"/>
      <c r="L1711" s="220"/>
      <c r="M1711" s="221"/>
      <c r="N1711" s="222"/>
      <c r="O1711" s="222"/>
      <c r="P1711" s="222"/>
      <c r="Q1711" s="222"/>
      <c r="R1711" s="222"/>
      <c r="S1711" s="222"/>
      <c r="T1711" s="223"/>
      <c r="AT1711" s="224" t="s">
        <v>453</v>
      </c>
      <c r="AU1711" s="224" t="s">
        <v>91</v>
      </c>
      <c r="AV1711" s="14" t="s">
        <v>91</v>
      </c>
      <c r="AW1711" s="14" t="s">
        <v>37</v>
      </c>
      <c r="AX1711" s="14" t="s">
        <v>78</v>
      </c>
      <c r="AY1711" s="224" t="s">
        <v>443</v>
      </c>
    </row>
    <row r="1712" spans="2:51" s="14" customFormat="1">
      <c r="B1712" s="214"/>
      <c r="C1712" s="215"/>
      <c r="D1712" s="205" t="s">
        <v>453</v>
      </c>
      <c r="E1712" s="216" t="s">
        <v>19</v>
      </c>
      <c r="F1712" s="217" t="s">
        <v>1729</v>
      </c>
      <c r="G1712" s="215"/>
      <c r="H1712" s="218">
        <v>24.012</v>
      </c>
      <c r="I1712" s="219"/>
      <c r="J1712" s="215"/>
      <c r="K1712" s="215"/>
      <c r="L1712" s="220"/>
      <c r="M1712" s="221"/>
      <c r="N1712" s="222"/>
      <c r="O1712" s="222"/>
      <c r="P1712" s="222"/>
      <c r="Q1712" s="222"/>
      <c r="R1712" s="222"/>
      <c r="S1712" s="222"/>
      <c r="T1712" s="223"/>
      <c r="AT1712" s="224" t="s">
        <v>453</v>
      </c>
      <c r="AU1712" s="224" t="s">
        <v>91</v>
      </c>
      <c r="AV1712" s="14" t="s">
        <v>91</v>
      </c>
      <c r="AW1712" s="14" t="s">
        <v>37</v>
      </c>
      <c r="AX1712" s="14" t="s">
        <v>78</v>
      </c>
      <c r="AY1712" s="224" t="s">
        <v>443</v>
      </c>
    </row>
    <row r="1713" spans="2:51" s="14" customFormat="1" ht="22.5">
      <c r="B1713" s="214"/>
      <c r="C1713" s="215"/>
      <c r="D1713" s="205" t="s">
        <v>453</v>
      </c>
      <c r="E1713" s="216" t="s">
        <v>19</v>
      </c>
      <c r="F1713" s="217" t="s">
        <v>1730</v>
      </c>
      <c r="G1713" s="215"/>
      <c r="H1713" s="218">
        <v>24.222000000000001</v>
      </c>
      <c r="I1713" s="219"/>
      <c r="J1713" s="215"/>
      <c r="K1713" s="215"/>
      <c r="L1713" s="220"/>
      <c r="M1713" s="221"/>
      <c r="N1713" s="222"/>
      <c r="O1713" s="222"/>
      <c r="P1713" s="222"/>
      <c r="Q1713" s="222"/>
      <c r="R1713" s="222"/>
      <c r="S1713" s="222"/>
      <c r="T1713" s="223"/>
      <c r="AT1713" s="224" t="s">
        <v>453</v>
      </c>
      <c r="AU1713" s="224" t="s">
        <v>91</v>
      </c>
      <c r="AV1713" s="14" t="s">
        <v>91</v>
      </c>
      <c r="AW1713" s="14" t="s">
        <v>37</v>
      </c>
      <c r="AX1713" s="14" t="s">
        <v>78</v>
      </c>
      <c r="AY1713" s="224" t="s">
        <v>443</v>
      </c>
    </row>
    <row r="1714" spans="2:51" s="14" customFormat="1">
      <c r="B1714" s="214"/>
      <c r="C1714" s="215"/>
      <c r="D1714" s="205" t="s">
        <v>453</v>
      </c>
      <c r="E1714" s="216" t="s">
        <v>19</v>
      </c>
      <c r="F1714" s="217" t="s">
        <v>1731</v>
      </c>
      <c r="G1714" s="215"/>
      <c r="H1714" s="218">
        <v>39.863</v>
      </c>
      <c r="I1714" s="219"/>
      <c r="J1714" s="215"/>
      <c r="K1714" s="215"/>
      <c r="L1714" s="220"/>
      <c r="M1714" s="221"/>
      <c r="N1714" s="222"/>
      <c r="O1714" s="222"/>
      <c r="P1714" s="222"/>
      <c r="Q1714" s="222"/>
      <c r="R1714" s="222"/>
      <c r="S1714" s="222"/>
      <c r="T1714" s="223"/>
      <c r="AT1714" s="224" t="s">
        <v>453</v>
      </c>
      <c r="AU1714" s="224" t="s">
        <v>91</v>
      </c>
      <c r="AV1714" s="14" t="s">
        <v>91</v>
      </c>
      <c r="AW1714" s="14" t="s">
        <v>37</v>
      </c>
      <c r="AX1714" s="14" t="s">
        <v>78</v>
      </c>
      <c r="AY1714" s="224" t="s">
        <v>443</v>
      </c>
    </row>
    <row r="1715" spans="2:51" s="14" customFormat="1">
      <c r="B1715" s="214"/>
      <c r="C1715" s="215"/>
      <c r="D1715" s="205" t="s">
        <v>453</v>
      </c>
      <c r="E1715" s="216" t="s">
        <v>19</v>
      </c>
      <c r="F1715" s="217" t="s">
        <v>1732</v>
      </c>
      <c r="G1715" s="215"/>
      <c r="H1715" s="218">
        <v>3.1240000000000001</v>
      </c>
      <c r="I1715" s="219"/>
      <c r="J1715" s="215"/>
      <c r="K1715" s="215"/>
      <c r="L1715" s="220"/>
      <c r="M1715" s="221"/>
      <c r="N1715" s="222"/>
      <c r="O1715" s="222"/>
      <c r="P1715" s="222"/>
      <c r="Q1715" s="222"/>
      <c r="R1715" s="222"/>
      <c r="S1715" s="222"/>
      <c r="T1715" s="223"/>
      <c r="AT1715" s="224" t="s">
        <v>453</v>
      </c>
      <c r="AU1715" s="224" t="s">
        <v>91</v>
      </c>
      <c r="AV1715" s="14" t="s">
        <v>91</v>
      </c>
      <c r="AW1715" s="14" t="s">
        <v>37</v>
      </c>
      <c r="AX1715" s="14" t="s">
        <v>78</v>
      </c>
      <c r="AY1715" s="224" t="s">
        <v>443</v>
      </c>
    </row>
    <row r="1716" spans="2:51" s="14" customFormat="1">
      <c r="B1716" s="214"/>
      <c r="C1716" s="215"/>
      <c r="D1716" s="205" t="s">
        <v>453</v>
      </c>
      <c r="E1716" s="216" t="s">
        <v>19</v>
      </c>
      <c r="F1716" s="217" t="s">
        <v>1733</v>
      </c>
      <c r="G1716" s="215"/>
      <c r="H1716" s="218">
        <v>3.1240000000000001</v>
      </c>
      <c r="I1716" s="219"/>
      <c r="J1716" s="215"/>
      <c r="K1716" s="215"/>
      <c r="L1716" s="220"/>
      <c r="M1716" s="221"/>
      <c r="N1716" s="222"/>
      <c r="O1716" s="222"/>
      <c r="P1716" s="222"/>
      <c r="Q1716" s="222"/>
      <c r="R1716" s="222"/>
      <c r="S1716" s="222"/>
      <c r="T1716" s="223"/>
      <c r="AT1716" s="224" t="s">
        <v>453</v>
      </c>
      <c r="AU1716" s="224" t="s">
        <v>91</v>
      </c>
      <c r="AV1716" s="14" t="s">
        <v>91</v>
      </c>
      <c r="AW1716" s="14" t="s">
        <v>37</v>
      </c>
      <c r="AX1716" s="14" t="s">
        <v>78</v>
      </c>
      <c r="AY1716" s="224" t="s">
        <v>443</v>
      </c>
    </row>
    <row r="1717" spans="2:51" s="14" customFormat="1" ht="22.5">
      <c r="B1717" s="214"/>
      <c r="C1717" s="215"/>
      <c r="D1717" s="205" t="s">
        <v>453</v>
      </c>
      <c r="E1717" s="216" t="s">
        <v>19</v>
      </c>
      <c r="F1717" s="217" t="s">
        <v>1734</v>
      </c>
      <c r="G1717" s="215"/>
      <c r="H1717" s="218">
        <v>44.539000000000001</v>
      </c>
      <c r="I1717" s="219"/>
      <c r="J1717" s="215"/>
      <c r="K1717" s="215"/>
      <c r="L1717" s="220"/>
      <c r="M1717" s="221"/>
      <c r="N1717" s="222"/>
      <c r="O1717" s="222"/>
      <c r="P1717" s="222"/>
      <c r="Q1717" s="222"/>
      <c r="R1717" s="222"/>
      <c r="S1717" s="222"/>
      <c r="T1717" s="223"/>
      <c r="AT1717" s="224" t="s">
        <v>453</v>
      </c>
      <c r="AU1717" s="224" t="s">
        <v>91</v>
      </c>
      <c r="AV1717" s="14" t="s">
        <v>91</v>
      </c>
      <c r="AW1717" s="14" t="s">
        <v>37</v>
      </c>
      <c r="AX1717" s="14" t="s">
        <v>78</v>
      </c>
      <c r="AY1717" s="224" t="s">
        <v>443</v>
      </c>
    </row>
    <row r="1718" spans="2:51" s="14" customFormat="1">
      <c r="B1718" s="214"/>
      <c r="C1718" s="215"/>
      <c r="D1718" s="205" t="s">
        <v>453</v>
      </c>
      <c r="E1718" s="216" t="s">
        <v>19</v>
      </c>
      <c r="F1718" s="217" t="s">
        <v>1735</v>
      </c>
      <c r="G1718" s="215"/>
      <c r="H1718" s="218">
        <v>3.1240000000000001</v>
      </c>
      <c r="I1718" s="219"/>
      <c r="J1718" s="215"/>
      <c r="K1718" s="215"/>
      <c r="L1718" s="220"/>
      <c r="M1718" s="221"/>
      <c r="N1718" s="222"/>
      <c r="O1718" s="222"/>
      <c r="P1718" s="222"/>
      <c r="Q1718" s="222"/>
      <c r="R1718" s="222"/>
      <c r="S1718" s="222"/>
      <c r="T1718" s="223"/>
      <c r="AT1718" s="224" t="s">
        <v>453</v>
      </c>
      <c r="AU1718" s="224" t="s">
        <v>91</v>
      </c>
      <c r="AV1718" s="14" t="s">
        <v>91</v>
      </c>
      <c r="AW1718" s="14" t="s">
        <v>37</v>
      </c>
      <c r="AX1718" s="14" t="s">
        <v>78</v>
      </c>
      <c r="AY1718" s="224" t="s">
        <v>443</v>
      </c>
    </row>
    <row r="1719" spans="2:51" s="14" customFormat="1">
      <c r="B1719" s="214"/>
      <c r="C1719" s="215"/>
      <c r="D1719" s="205" t="s">
        <v>453</v>
      </c>
      <c r="E1719" s="216" t="s">
        <v>19</v>
      </c>
      <c r="F1719" s="217" t="s">
        <v>1736</v>
      </c>
      <c r="G1719" s="215"/>
      <c r="H1719" s="218">
        <v>62.374000000000002</v>
      </c>
      <c r="I1719" s="219"/>
      <c r="J1719" s="215"/>
      <c r="K1719" s="215"/>
      <c r="L1719" s="220"/>
      <c r="M1719" s="221"/>
      <c r="N1719" s="222"/>
      <c r="O1719" s="222"/>
      <c r="P1719" s="222"/>
      <c r="Q1719" s="222"/>
      <c r="R1719" s="222"/>
      <c r="S1719" s="222"/>
      <c r="T1719" s="223"/>
      <c r="AT1719" s="224" t="s">
        <v>453</v>
      </c>
      <c r="AU1719" s="224" t="s">
        <v>91</v>
      </c>
      <c r="AV1719" s="14" t="s">
        <v>91</v>
      </c>
      <c r="AW1719" s="14" t="s">
        <v>37</v>
      </c>
      <c r="AX1719" s="14" t="s">
        <v>78</v>
      </c>
      <c r="AY1719" s="224" t="s">
        <v>443</v>
      </c>
    </row>
    <row r="1720" spans="2:51" s="14" customFormat="1" ht="22.5">
      <c r="B1720" s="214"/>
      <c r="C1720" s="215"/>
      <c r="D1720" s="205" t="s">
        <v>453</v>
      </c>
      <c r="E1720" s="216" t="s">
        <v>19</v>
      </c>
      <c r="F1720" s="217" t="s">
        <v>1737</v>
      </c>
      <c r="G1720" s="215"/>
      <c r="H1720" s="218">
        <v>118.46299999999999</v>
      </c>
      <c r="I1720" s="219"/>
      <c r="J1720" s="215"/>
      <c r="K1720" s="215"/>
      <c r="L1720" s="220"/>
      <c r="M1720" s="221"/>
      <c r="N1720" s="222"/>
      <c r="O1720" s="222"/>
      <c r="P1720" s="222"/>
      <c r="Q1720" s="222"/>
      <c r="R1720" s="222"/>
      <c r="S1720" s="222"/>
      <c r="T1720" s="223"/>
      <c r="AT1720" s="224" t="s">
        <v>453</v>
      </c>
      <c r="AU1720" s="224" t="s">
        <v>91</v>
      </c>
      <c r="AV1720" s="14" t="s">
        <v>91</v>
      </c>
      <c r="AW1720" s="14" t="s">
        <v>37</v>
      </c>
      <c r="AX1720" s="14" t="s">
        <v>78</v>
      </c>
      <c r="AY1720" s="224" t="s">
        <v>443</v>
      </c>
    </row>
    <row r="1721" spans="2:51" s="14" customFormat="1">
      <c r="B1721" s="214"/>
      <c r="C1721" s="215"/>
      <c r="D1721" s="205" t="s">
        <v>453</v>
      </c>
      <c r="E1721" s="216" t="s">
        <v>19</v>
      </c>
      <c r="F1721" s="217" t="s">
        <v>1738</v>
      </c>
      <c r="G1721" s="215"/>
      <c r="H1721" s="218">
        <v>25.463000000000001</v>
      </c>
      <c r="I1721" s="219"/>
      <c r="J1721" s="215"/>
      <c r="K1721" s="215"/>
      <c r="L1721" s="220"/>
      <c r="M1721" s="221"/>
      <c r="N1721" s="222"/>
      <c r="O1721" s="222"/>
      <c r="P1721" s="222"/>
      <c r="Q1721" s="222"/>
      <c r="R1721" s="222"/>
      <c r="S1721" s="222"/>
      <c r="T1721" s="223"/>
      <c r="AT1721" s="224" t="s">
        <v>453</v>
      </c>
      <c r="AU1721" s="224" t="s">
        <v>91</v>
      </c>
      <c r="AV1721" s="14" t="s">
        <v>91</v>
      </c>
      <c r="AW1721" s="14" t="s">
        <v>37</v>
      </c>
      <c r="AX1721" s="14" t="s">
        <v>78</v>
      </c>
      <c r="AY1721" s="224" t="s">
        <v>443</v>
      </c>
    </row>
    <row r="1722" spans="2:51" s="14" customFormat="1" ht="33.75">
      <c r="B1722" s="214"/>
      <c r="C1722" s="215"/>
      <c r="D1722" s="205" t="s">
        <v>453</v>
      </c>
      <c r="E1722" s="216" t="s">
        <v>19</v>
      </c>
      <c r="F1722" s="217" t="s">
        <v>1739</v>
      </c>
      <c r="G1722" s="215"/>
      <c r="H1722" s="218">
        <v>221.352</v>
      </c>
      <c r="I1722" s="219"/>
      <c r="J1722" s="215"/>
      <c r="K1722" s="215"/>
      <c r="L1722" s="220"/>
      <c r="M1722" s="221"/>
      <c r="N1722" s="222"/>
      <c r="O1722" s="222"/>
      <c r="P1722" s="222"/>
      <c r="Q1722" s="222"/>
      <c r="R1722" s="222"/>
      <c r="S1722" s="222"/>
      <c r="T1722" s="223"/>
      <c r="AT1722" s="224" t="s">
        <v>453</v>
      </c>
      <c r="AU1722" s="224" t="s">
        <v>91</v>
      </c>
      <c r="AV1722" s="14" t="s">
        <v>91</v>
      </c>
      <c r="AW1722" s="14" t="s">
        <v>37</v>
      </c>
      <c r="AX1722" s="14" t="s">
        <v>78</v>
      </c>
      <c r="AY1722" s="224" t="s">
        <v>443</v>
      </c>
    </row>
    <row r="1723" spans="2:51" s="14" customFormat="1">
      <c r="B1723" s="214"/>
      <c r="C1723" s="215"/>
      <c r="D1723" s="205" t="s">
        <v>453</v>
      </c>
      <c r="E1723" s="216" t="s">
        <v>19</v>
      </c>
      <c r="F1723" s="217" t="s">
        <v>1740</v>
      </c>
      <c r="G1723" s="215"/>
      <c r="H1723" s="218">
        <v>14.419</v>
      </c>
      <c r="I1723" s="219"/>
      <c r="J1723" s="215"/>
      <c r="K1723" s="215"/>
      <c r="L1723" s="220"/>
      <c r="M1723" s="221"/>
      <c r="N1723" s="222"/>
      <c r="O1723" s="222"/>
      <c r="P1723" s="222"/>
      <c r="Q1723" s="222"/>
      <c r="R1723" s="222"/>
      <c r="S1723" s="222"/>
      <c r="T1723" s="223"/>
      <c r="AT1723" s="224" t="s">
        <v>453</v>
      </c>
      <c r="AU1723" s="224" t="s">
        <v>91</v>
      </c>
      <c r="AV1723" s="14" t="s">
        <v>91</v>
      </c>
      <c r="AW1723" s="14" t="s">
        <v>37</v>
      </c>
      <c r="AX1723" s="14" t="s">
        <v>78</v>
      </c>
      <c r="AY1723" s="224" t="s">
        <v>443</v>
      </c>
    </row>
    <row r="1724" spans="2:51" s="14" customFormat="1">
      <c r="B1724" s="214"/>
      <c r="C1724" s="215"/>
      <c r="D1724" s="205" t="s">
        <v>453</v>
      </c>
      <c r="E1724" s="216" t="s">
        <v>19</v>
      </c>
      <c r="F1724" s="217" t="s">
        <v>1741</v>
      </c>
      <c r="G1724" s="215"/>
      <c r="H1724" s="218">
        <v>7.3129999999999997</v>
      </c>
      <c r="I1724" s="219"/>
      <c r="J1724" s="215"/>
      <c r="K1724" s="215"/>
      <c r="L1724" s="220"/>
      <c r="M1724" s="221"/>
      <c r="N1724" s="222"/>
      <c r="O1724" s="222"/>
      <c r="P1724" s="222"/>
      <c r="Q1724" s="222"/>
      <c r="R1724" s="222"/>
      <c r="S1724" s="222"/>
      <c r="T1724" s="223"/>
      <c r="AT1724" s="224" t="s">
        <v>453</v>
      </c>
      <c r="AU1724" s="224" t="s">
        <v>91</v>
      </c>
      <c r="AV1724" s="14" t="s">
        <v>91</v>
      </c>
      <c r="AW1724" s="14" t="s">
        <v>37</v>
      </c>
      <c r="AX1724" s="14" t="s">
        <v>78</v>
      </c>
      <c r="AY1724" s="224" t="s">
        <v>443</v>
      </c>
    </row>
    <row r="1725" spans="2:51" s="14" customFormat="1">
      <c r="B1725" s="214"/>
      <c r="C1725" s="215"/>
      <c r="D1725" s="205" t="s">
        <v>453</v>
      </c>
      <c r="E1725" s="216" t="s">
        <v>19</v>
      </c>
      <c r="F1725" s="217" t="s">
        <v>1742</v>
      </c>
      <c r="G1725" s="215"/>
      <c r="H1725" s="218">
        <v>7.27</v>
      </c>
      <c r="I1725" s="219"/>
      <c r="J1725" s="215"/>
      <c r="K1725" s="215"/>
      <c r="L1725" s="220"/>
      <c r="M1725" s="221"/>
      <c r="N1725" s="222"/>
      <c r="O1725" s="222"/>
      <c r="P1725" s="222"/>
      <c r="Q1725" s="222"/>
      <c r="R1725" s="222"/>
      <c r="S1725" s="222"/>
      <c r="T1725" s="223"/>
      <c r="AT1725" s="224" t="s">
        <v>453</v>
      </c>
      <c r="AU1725" s="224" t="s">
        <v>91</v>
      </c>
      <c r="AV1725" s="14" t="s">
        <v>91</v>
      </c>
      <c r="AW1725" s="14" t="s">
        <v>37</v>
      </c>
      <c r="AX1725" s="14" t="s">
        <v>78</v>
      </c>
      <c r="AY1725" s="224" t="s">
        <v>443</v>
      </c>
    </row>
    <row r="1726" spans="2:51" s="14" customFormat="1">
      <c r="B1726" s="214"/>
      <c r="C1726" s="215"/>
      <c r="D1726" s="205" t="s">
        <v>453</v>
      </c>
      <c r="E1726" s="216" t="s">
        <v>19</v>
      </c>
      <c r="F1726" s="217" t="s">
        <v>1743</v>
      </c>
      <c r="G1726" s="215"/>
      <c r="H1726" s="218">
        <v>7.3129999999999997</v>
      </c>
      <c r="I1726" s="219"/>
      <c r="J1726" s="215"/>
      <c r="K1726" s="215"/>
      <c r="L1726" s="220"/>
      <c r="M1726" s="221"/>
      <c r="N1726" s="222"/>
      <c r="O1726" s="222"/>
      <c r="P1726" s="222"/>
      <c r="Q1726" s="222"/>
      <c r="R1726" s="222"/>
      <c r="S1726" s="222"/>
      <c r="T1726" s="223"/>
      <c r="AT1726" s="224" t="s">
        <v>453</v>
      </c>
      <c r="AU1726" s="224" t="s">
        <v>91</v>
      </c>
      <c r="AV1726" s="14" t="s">
        <v>91</v>
      </c>
      <c r="AW1726" s="14" t="s">
        <v>37</v>
      </c>
      <c r="AX1726" s="14" t="s">
        <v>78</v>
      </c>
      <c r="AY1726" s="224" t="s">
        <v>443</v>
      </c>
    </row>
    <row r="1727" spans="2:51" s="14" customFormat="1">
      <c r="B1727" s="214"/>
      <c r="C1727" s="215"/>
      <c r="D1727" s="205" t="s">
        <v>453</v>
      </c>
      <c r="E1727" s="216" t="s">
        <v>19</v>
      </c>
      <c r="F1727" s="217" t="s">
        <v>1744</v>
      </c>
      <c r="G1727" s="215"/>
      <c r="H1727" s="218">
        <v>11.63</v>
      </c>
      <c r="I1727" s="219"/>
      <c r="J1727" s="215"/>
      <c r="K1727" s="215"/>
      <c r="L1727" s="220"/>
      <c r="M1727" s="221"/>
      <c r="N1727" s="222"/>
      <c r="O1727" s="222"/>
      <c r="P1727" s="222"/>
      <c r="Q1727" s="222"/>
      <c r="R1727" s="222"/>
      <c r="S1727" s="222"/>
      <c r="T1727" s="223"/>
      <c r="AT1727" s="224" t="s">
        <v>453</v>
      </c>
      <c r="AU1727" s="224" t="s">
        <v>91</v>
      </c>
      <c r="AV1727" s="14" t="s">
        <v>91</v>
      </c>
      <c r="AW1727" s="14" t="s">
        <v>37</v>
      </c>
      <c r="AX1727" s="14" t="s">
        <v>78</v>
      </c>
      <c r="AY1727" s="224" t="s">
        <v>443</v>
      </c>
    </row>
    <row r="1728" spans="2:51" s="14" customFormat="1">
      <c r="B1728" s="214"/>
      <c r="C1728" s="215"/>
      <c r="D1728" s="205" t="s">
        <v>453</v>
      </c>
      <c r="E1728" s="216" t="s">
        <v>19</v>
      </c>
      <c r="F1728" s="217" t="s">
        <v>1745</v>
      </c>
      <c r="G1728" s="215"/>
      <c r="H1728" s="218">
        <v>9.1310000000000002</v>
      </c>
      <c r="I1728" s="219"/>
      <c r="J1728" s="215"/>
      <c r="K1728" s="215"/>
      <c r="L1728" s="220"/>
      <c r="M1728" s="221"/>
      <c r="N1728" s="222"/>
      <c r="O1728" s="222"/>
      <c r="P1728" s="222"/>
      <c r="Q1728" s="222"/>
      <c r="R1728" s="222"/>
      <c r="S1728" s="222"/>
      <c r="T1728" s="223"/>
      <c r="AT1728" s="224" t="s">
        <v>453</v>
      </c>
      <c r="AU1728" s="224" t="s">
        <v>91</v>
      </c>
      <c r="AV1728" s="14" t="s">
        <v>91</v>
      </c>
      <c r="AW1728" s="14" t="s">
        <v>37</v>
      </c>
      <c r="AX1728" s="14" t="s">
        <v>78</v>
      </c>
      <c r="AY1728" s="224" t="s">
        <v>443</v>
      </c>
    </row>
    <row r="1729" spans="2:51" s="14" customFormat="1">
      <c r="B1729" s="214"/>
      <c r="C1729" s="215"/>
      <c r="D1729" s="205" t="s">
        <v>453</v>
      </c>
      <c r="E1729" s="216" t="s">
        <v>19</v>
      </c>
      <c r="F1729" s="217" t="s">
        <v>1746</v>
      </c>
      <c r="G1729" s="215"/>
      <c r="H1729" s="218">
        <v>4.2919999999999998</v>
      </c>
      <c r="I1729" s="219"/>
      <c r="J1729" s="215"/>
      <c r="K1729" s="215"/>
      <c r="L1729" s="220"/>
      <c r="M1729" s="221"/>
      <c r="N1729" s="222"/>
      <c r="O1729" s="222"/>
      <c r="P1729" s="222"/>
      <c r="Q1729" s="222"/>
      <c r="R1729" s="222"/>
      <c r="S1729" s="222"/>
      <c r="T1729" s="223"/>
      <c r="AT1729" s="224" t="s">
        <v>453</v>
      </c>
      <c r="AU1729" s="224" t="s">
        <v>91</v>
      </c>
      <c r="AV1729" s="14" t="s">
        <v>91</v>
      </c>
      <c r="AW1729" s="14" t="s">
        <v>37</v>
      </c>
      <c r="AX1729" s="14" t="s">
        <v>78</v>
      </c>
      <c r="AY1729" s="224" t="s">
        <v>443</v>
      </c>
    </row>
    <row r="1730" spans="2:51" s="14" customFormat="1">
      <c r="B1730" s="214"/>
      <c r="C1730" s="215"/>
      <c r="D1730" s="205" t="s">
        <v>453</v>
      </c>
      <c r="E1730" s="216" t="s">
        <v>19</v>
      </c>
      <c r="F1730" s="217" t="s">
        <v>1747</v>
      </c>
      <c r="G1730" s="215"/>
      <c r="H1730" s="218">
        <v>4.5439999999999996</v>
      </c>
      <c r="I1730" s="219"/>
      <c r="J1730" s="215"/>
      <c r="K1730" s="215"/>
      <c r="L1730" s="220"/>
      <c r="M1730" s="221"/>
      <c r="N1730" s="222"/>
      <c r="O1730" s="222"/>
      <c r="P1730" s="222"/>
      <c r="Q1730" s="222"/>
      <c r="R1730" s="222"/>
      <c r="S1730" s="222"/>
      <c r="T1730" s="223"/>
      <c r="AT1730" s="224" t="s">
        <v>453</v>
      </c>
      <c r="AU1730" s="224" t="s">
        <v>91</v>
      </c>
      <c r="AV1730" s="14" t="s">
        <v>91</v>
      </c>
      <c r="AW1730" s="14" t="s">
        <v>37</v>
      </c>
      <c r="AX1730" s="14" t="s">
        <v>78</v>
      </c>
      <c r="AY1730" s="224" t="s">
        <v>443</v>
      </c>
    </row>
    <row r="1731" spans="2:51" s="14" customFormat="1">
      <c r="B1731" s="214"/>
      <c r="C1731" s="215"/>
      <c r="D1731" s="205" t="s">
        <v>453</v>
      </c>
      <c r="E1731" s="216" t="s">
        <v>19</v>
      </c>
      <c r="F1731" s="217" t="s">
        <v>1748</v>
      </c>
      <c r="G1731" s="215"/>
      <c r="H1731" s="218">
        <v>12.856999999999999</v>
      </c>
      <c r="I1731" s="219"/>
      <c r="J1731" s="215"/>
      <c r="K1731" s="215"/>
      <c r="L1731" s="220"/>
      <c r="M1731" s="221"/>
      <c r="N1731" s="222"/>
      <c r="O1731" s="222"/>
      <c r="P1731" s="222"/>
      <c r="Q1731" s="222"/>
      <c r="R1731" s="222"/>
      <c r="S1731" s="222"/>
      <c r="T1731" s="223"/>
      <c r="AT1731" s="224" t="s">
        <v>453</v>
      </c>
      <c r="AU1731" s="224" t="s">
        <v>91</v>
      </c>
      <c r="AV1731" s="14" t="s">
        <v>91</v>
      </c>
      <c r="AW1731" s="14" t="s">
        <v>37</v>
      </c>
      <c r="AX1731" s="14" t="s">
        <v>78</v>
      </c>
      <c r="AY1731" s="224" t="s">
        <v>443</v>
      </c>
    </row>
    <row r="1732" spans="2:51" s="14" customFormat="1">
      <c r="B1732" s="214"/>
      <c r="C1732" s="215"/>
      <c r="D1732" s="205" t="s">
        <v>453</v>
      </c>
      <c r="E1732" s="216" t="s">
        <v>19</v>
      </c>
      <c r="F1732" s="217" t="s">
        <v>1749</v>
      </c>
      <c r="G1732" s="215"/>
      <c r="H1732" s="218">
        <v>11.786</v>
      </c>
      <c r="I1732" s="219"/>
      <c r="J1732" s="215"/>
      <c r="K1732" s="215"/>
      <c r="L1732" s="220"/>
      <c r="M1732" s="221"/>
      <c r="N1732" s="222"/>
      <c r="O1732" s="222"/>
      <c r="P1732" s="222"/>
      <c r="Q1732" s="222"/>
      <c r="R1732" s="222"/>
      <c r="S1732" s="222"/>
      <c r="T1732" s="223"/>
      <c r="AT1732" s="224" t="s">
        <v>453</v>
      </c>
      <c r="AU1732" s="224" t="s">
        <v>91</v>
      </c>
      <c r="AV1732" s="14" t="s">
        <v>91</v>
      </c>
      <c r="AW1732" s="14" t="s">
        <v>37</v>
      </c>
      <c r="AX1732" s="14" t="s">
        <v>78</v>
      </c>
      <c r="AY1732" s="224" t="s">
        <v>443</v>
      </c>
    </row>
    <row r="1733" spans="2:51" s="14" customFormat="1">
      <c r="B1733" s="214"/>
      <c r="C1733" s="215"/>
      <c r="D1733" s="205" t="s">
        <v>453</v>
      </c>
      <c r="E1733" s="216" t="s">
        <v>19</v>
      </c>
      <c r="F1733" s="217" t="s">
        <v>1750</v>
      </c>
      <c r="G1733" s="215"/>
      <c r="H1733" s="218">
        <v>5.8109999999999999</v>
      </c>
      <c r="I1733" s="219"/>
      <c r="J1733" s="215"/>
      <c r="K1733" s="215"/>
      <c r="L1733" s="220"/>
      <c r="M1733" s="221"/>
      <c r="N1733" s="222"/>
      <c r="O1733" s="222"/>
      <c r="P1733" s="222"/>
      <c r="Q1733" s="222"/>
      <c r="R1733" s="222"/>
      <c r="S1733" s="222"/>
      <c r="T1733" s="223"/>
      <c r="AT1733" s="224" t="s">
        <v>453</v>
      </c>
      <c r="AU1733" s="224" t="s">
        <v>91</v>
      </c>
      <c r="AV1733" s="14" t="s">
        <v>91</v>
      </c>
      <c r="AW1733" s="14" t="s">
        <v>37</v>
      </c>
      <c r="AX1733" s="14" t="s">
        <v>78</v>
      </c>
      <c r="AY1733" s="224" t="s">
        <v>443</v>
      </c>
    </row>
    <row r="1734" spans="2:51" s="14" customFormat="1">
      <c r="B1734" s="214"/>
      <c r="C1734" s="215"/>
      <c r="D1734" s="205" t="s">
        <v>453</v>
      </c>
      <c r="E1734" s="216" t="s">
        <v>19</v>
      </c>
      <c r="F1734" s="217" t="s">
        <v>1751</v>
      </c>
      <c r="G1734" s="215"/>
      <c r="H1734" s="218">
        <v>4.8280000000000003</v>
      </c>
      <c r="I1734" s="219"/>
      <c r="J1734" s="215"/>
      <c r="K1734" s="215"/>
      <c r="L1734" s="220"/>
      <c r="M1734" s="221"/>
      <c r="N1734" s="222"/>
      <c r="O1734" s="222"/>
      <c r="P1734" s="222"/>
      <c r="Q1734" s="222"/>
      <c r="R1734" s="222"/>
      <c r="S1734" s="222"/>
      <c r="T1734" s="223"/>
      <c r="AT1734" s="224" t="s">
        <v>453</v>
      </c>
      <c r="AU1734" s="224" t="s">
        <v>91</v>
      </c>
      <c r="AV1734" s="14" t="s">
        <v>91</v>
      </c>
      <c r="AW1734" s="14" t="s">
        <v>37</v>
      </c>
      <c r="AX1734" s="14" t="s">
        <v>78</v>
      </c>
      <c r="AY1734" s="224" t="s">
        <v>443</v>
      </c>
    </row>
    <row r="1735" spans="2:51" s="14" customFormat="1">
      <c r="B1735" s="214"/>
      <c r="C1735" s="215"/>
      <c r="D1735" s="205" t="s">
        <v>453</v>
      </c>
      <c r="E1735" s="216" t="s">
        <v>19</v>
      </c>
      <c r="F1735" s="217" t="s">
        <v>1752</v>
      </c>
      <c r="G1735" s="215"/>
      <c r="H1735" s="218">
        <v>5.8109999999999999</v>
      </c>
      <c r="I1735" s="219"/>
      <c r="J1735" s="215"/>
      <c r="K1735" s="215"/>
      <c r="L1735" s="220"/>
      <c r="M1735" s="221"/>
      <c r="N1735" s="222"/>
      <c r="O1735" s="222"/>
      <c r="P1735" s="222"/>
      <c r="Q1735" s="222"/>
      <c r="R1735" s="222"/>
      <c r="S1735" s="222"/>
      <c r="T1735" s="223"/>
      <c r="AT1735" s="224" t="s">
        <v>453</v>
      </c>
      <c r="AU1735" s="224" t="s">
        <v>91</v>
      </c>
      <c r="AV1735" s="14" t="s">
        <v>91</v>
      </c>
      <c r="AW1735" s="14" t="s">
        <v>37</v>
      </c>
      <c r="AX1735" s="14" t="s">
        <v>78</v>
      </c>
      <c r="AY1735" s="224" t="s">
        <v>443</v>
      </c>
    </row>
    <row r="1736" spans="2:51" s="14" customFormat="1">
      <c r="B1736" s="214"/>
      <c r="C1736" s="215"/>
      <c r="D1736" s="205" t="s">
        <v>453</v>
      </c>
      <c r="E1736" s="216" t="s">
        <v>19</v>
      </c>
      <c r="F1736" s="217" t="s">
        <v>1753</v>
      </c>
      <c r="G1736" s="215"/>
      <c r="H1736" s="218">
        <v>14.808</v>
      </c>
      <c r="I1736" s="219"/>
      <c r="J1736" s="215"/>
      <c r="K1736" s="215"/>
      <c r="L1736" s="220"/>
      <c r="M1736" s="221"/>
      <c r="N1736" s="222"/>
      <c r="O1736" s="222"/>
      <c r="P1736" s="222"/>
      <c r="Q1736" s="222"/>
      <c r="R1736" s="222"/>
      <c r="S1736" s="222"/>
      <c r="T1736" s="223"/>
      <c r="AT1736" s="224" t="s">
        <v>453</v>
      </c>
      <c r="AU1736" s="224" t="s">
        <v>91</v>
      </c>
      <c r="AV1736" s="14" t="s">
        <v>91</v>
      </c>
      <c r="AW1736" s="14" t="s">
        <v>37</v>
      </c>
      <c r="AX1736" s="14" t="s">
        <v>78</v>
      </c>
      <c r="AY1736" s="224" t="s">
        <v>443</v>
      </c>
    </row>
    <row r="1737" spans="2:51" s="16" customFormat="1">
      <c r="B1737" s="236"/>
      <c r="C1737" s="237"/>
      <c r="D1737" s="205" t="s">
        <v>453</v>
      </c>
      <c r="E1737" s="238" t="s">
        <v>19</v>
      </c>
      <c r="F1737" s="239" t="s">
        <v>581</v>
      </c>
      <c r="G1737" s="237"/>
      <c r="H1737" s="240">
        <v>1340.029</v>
      </c>
      <c r="I1737" s="241"/>
      <c r="J1737" s="237"/>
      <c r="K1737" s="237"/>
      <c r="L1737" s="242"/>
      <c r="M1737" s="243"/>
      <c r="N1737" s="244"/>
      <c r="O1737" s="244"/>
      <c r="P1737" s="244"/>
      <c r="Q1737" s="244"/>
      <c r="R1737" s="244"/>
      <c r="S1737" s="244"/>
      <c r="T1737" s="245"/>
      <c r="AT1737" s="246" t="s">
        <v>453</v>
      </c>
      <c r="AU1737" s="246" t="s">
        <v>91</v>
      </c>
      <c r="AV1737" s="16" t="s">
        <v>98</v>
      </c>
      <c r="AW1737" s="16" t="s">
        <v>37</v>
      </c>
      <c r="AX1737" s="16" t="s">
        <v>78</v>
      </c>
      <c r="AY1737" s="246" t="s">
        <v>443</v>
      </c>
    </row>
    <row r="1738" spans="2:51" s="13" customFormat="1">
      <c r="B1738" s="203"/>
      <c r="C1738" s="204"/>
      <c r="D1738" s="205" t="s">
        <v>453</v>
      </c>
      <c r="E1738" s="206" t="s">
        <v>19</v>
      </c>
      <c r="F1738" s="207" t="s">
        <v>955</v>
      </c>
      <c r="G1738" s="204"/>
      <c r="H1738" s="206" t="s">
        <v>19</v>
      </c>
      <c r="I1738" s="208"/>
      <c r="J1738" s="204"/>
      <c r="K1738" s="204"/>
      <c r="L1738" s="209"/>
      <c r="M1738" s="210"/>
      <c r="N1738" s="211"/>
      <c r="O1738" s="211"/>
      <c r="P1738" s="211"/>
      <c r="Q1738" s="211"/>
      <c r="R1738" s="211"/>
      <c r="S1738" s="211"/>
      <c r="T1738" s="212"/>
      <c r="AT1738" s="213" t="s">
        <v>453</v>
      </c>
      <c r="AU1738" s="213" t="s">
        <v>91</v>
      </c>
      <c r="AV1738" s="13" t="s">
        <v>85</v>
      </c>
      <c r="AW1738" s="13" t="s">
        <v>37</v>
      </c>
      <c r="AX1738" s="13" t="s">
        <v>78</v>
      </c>
      <c r="AY1738" s="213" t="s">
        <v>443</v>
      </c>
    </row>
    <row r="1739" spans="2:51" s="14" customFormat="1">
      <c r="B1739" s="214"/>
      <c r="C1739" s="215"/>
      <c r="D1739" s="205" t="s">
        <v>453</v>
      </c>
      <c r="E1739" s="216" t="s">
        <v>19</v>
      </c>
      <c r="F1739" s="217" t="s">
        <v>1754</v>
      </c>
      <c r="G1739" s="215"/>
      <c r="H1739" s="218">
        <v>13.292</v>
      </c>
      <c r="I1739" s="219"/>
      <c r="J1739" s="215"/>
      <c r="K1739" s="215"/>
      <c r="L1739" s="220"/>
      <c r="M1739" s="221"/>
      <c r="N1739" s="222"/>
      <c r="O1739" s="222"/>
      <c r="P1739" s="222"/>
      <c r="Q1739" s="222"/>
      <c r="R1739" s="222"/>
      <c r="S1739" s="222"/>
      <c r="T1739" s="223"/>
      <c r="AT1739" s="224" t="s">
        <v>453</v>
      </c>
      <c r="AU1739" s="224" t="s">
        <v>91</v>
      </c>
      <c r="AV1739" s="14" t="s">
        <v>91</v>
      </c>
      <c r="AW1739" s="14" t="s">
        <v>37</v>
      </c>
      <c r="AX1739" s="14" t="s">
        <v>78</v>
      </c>
      <c r="AY1739" s="224" t="s">
        <v>443</v>
      </c>
    </row>
    <row r="1740" spans="2:51" s="14" customFormat="1">
      <c r="B1740" s="214"/>
      <c r="C1740" s="215"/>
      <c r="D1740" s="205" t="s">
        <v>453</v>
      </c>
      <c r="E1740" s="216" t="s">
        <v>19</v>
      </c>
      <c r="F1740" s="217" t="s">
        <v>1755</v>
      </c>
      <c r="G1740" s="215"/>
      <c r="H1740" s="218">
        <v>16.719000000000001</v>
      </c>
      <c r="I1740" s="219"/>
      <c r="J1740" s="215"/>
      <c r="K1740" s="215"/>
      <c r="L1740" s="220"/>
      <c r="M1740" s="221"/>
      <c r="N1740" s="222"/>
      <c r="O1740" s="222"/>
      <c r="P1740" s="222"/>
      <c r="Q1740" s="222"/>
      <c r="R1740" s="222"/>
      <c r="S1740" s="222"/>
      <c r="T1740" s="223"/>
      <c r="AT1740" s="224" t="s">
        <v>453</v>
      </c>
      <c r="AU1740" s="224" t="s">
        <v>91</v>
      </c>
      <c r="AV1740" s="14" t="s">
        <v>91</v>
      </c>
      <c r="AW1740" s="14" t="s">
        <v>37</v>
      </c>
      <c r="AX1740" s="14" t="s">
        <v>78</v>
      </c>
      <c r="AY1740" s="224" t="s">
        <v>443</v>
      </c>
    </row>
    <row r="1741" spans="2:51" s="14" customFormat="1">
      <c r="B1741" s="214"/>
      <c r="C1741" s="215"/>
      <c r="D1741" s="205" t="s">
        <v>453</v>
      </c>
      <c r="E1741" s="216" t="s">
        <v>19</v>
      </c>
      <c r="F1741" s="217" t="s">
        <v>1756</v>
      </c>
      <c r="G1741" s="215"/>
      <c r="H1741" s="218">
        <v>6.0590000000000002</v>
      </c>
      <c r="I1741" s="219"/>
      <c r="J1741" s="215"/>
      <c r="K1741" s="215"/>
      <c r="L1741" s="220"/>
      <c r="M1741" s="221"/>
      <c r="N1741" s="222"/>
      <c r="O1741" s="222"/>
      <c r="P1741" s="222"/>
      <c r="Q1741" s="222"/>
      <c r="R1741" s="222"/>
      <c r="S1741" s="222"/>
      <c r="T1741" s="223"/>
      <c r="AT1741" s="224" t="s">
        <v>453</v>
      </c>
      <c r="AU1741" s="224" t="s">
        <v>91</v>
      </c>
      <c r="AV1741" s="14" t="s">
        <v>91</v>
      </c>
      <c r="AW1741" s="14" t="s">
        <v>37</v>
      </c>
      <c r="AX1741" s="14" t="s">
        <v>78</v>
      </c>
      <c r="AY1741" s="224" t="s">
        <v>443</v>
      </c>
    </row>
    <row r="1742" spans="2:51" s="14" customFormat="1">
      <c r="B1742" s="214"/>
      <c r="C1742" s="215"/>
      <c r="D1742" s="205" t="s">
        <v>453</v>
      </c>
      <c r="E1742" s="216" t="s">
        <v>19</v>
      </c>
      <c r="F1742" s="217" t="s">
        <v>1757</v>
      </c>
      <c r="G1742" s="215"/>
      <c r="H1742" s="218">
        <v>26.056999999999999</v>
      </c>
      <c r="I1742" s="219"/>
      <c r="J1742" s="215"/>
      <c r="K1742" s="215"/>
      <c r="L1742" s="220"/>
      <c r="M1742" s="221"/>
      <c r="N1742" s="222"/>
      <c r="O1742" s="222"/>
      <c r="P1742" s="222"/>
      <c r="Q1742" s="222"/>
      <c r="R1742" s="222"/>
      <c r="S1742" s="222"/>
      <c r="T1742" s="223"/>
      <c r="AT1742" s="224" t="s">
        <v>453</v>
      </c>
      <c r="AU1742" s="224" t="s">
        <v>91</v>
      </c>
      <c r="AV1742" s="14" t="s">
        <v>91</v>
      </c>
      <c r="AW1742" s="14" t="s">
        <v>37</v>
      </c>
      <c r="AX1742" s="14" t="s">
        <v>78</v>
      </c>
      <c r="AY1742" s="224" t="s">
        <v>443</v>
      </c>
    </row>
    <row r="1743" spans="2:51" s="14" customFormat="1">
      <c r="B1743" s="214"/>
      <c r="C1743" s="215"/>
      <c r="D1743" s="205" t="s">
        <v>453</v>
      </c>
      <c r="E1743" s="216" t="s">
        <v>19</v>
      </c>
      <c r="F1743" s="217" t="s">
        <v>1758</v>
      </c>
      <c r="G1743" s="215"/>
      <c r="H1743" s="218">
        <v>20.736000000000001</v>
      </c>
      <c r="I1743" s="219"/>
      <c r="J1743" s="215"/>
      <c r="K1743" s="215"/>
      <c r="L1743" s="220"/>
      <c r="M1743" s="221"/>
      <c r="N1743" s="222"/>
      <c r="O1743" s="222"/>
      <c r="P1743" s="222"/>
      <c r="Q1743" s="222"/>
      <c r="R1743" s="222"/>
      <c r="S1743" s="222"/>
      <c r="T1743" s="223"/>
      <c r="AT1743" s="224" t="s">
        <v>453</v>
      </c>
      <c r="AU1743" s="224" t="s">
        <v>91</v>
      </c>
      <c r="AV1743" s="14" t="s">
        <v>91</v>
      </c>
      <c r="AW1743" s="14" t="s">
        <v>37</v>
      </c>
      <c r="AX1743" s="14" t="s">
        <v>78</v>
      </c>
      <c r="AY1743" s="224" t="s">
        <v>443</v>
      </c>
    </row>
    <row r="1744" spans="2:51" s="14" customFormat="1" ht="22.5">
      <c r="B1744" s="214"/>
      <c r="C1744" s="215"/>
      <c r="D1744" s="205" t="s">
        <v>453</v>
      </c>
      <c r="E1744" s="216" t="s">
        <v>19</v>
      </c>
      <c r="F1744" s="217" t="s">
        <v>1759</v>
      </c>
      <c r="G1744" s="215"/>
      <c r="H1744" s="218">
        <v>26.626000000000001</v>
      </c>
      <c r="I1744" s="219"/>
      <c r="J1744" s="215"/>
      <c r="K1744" s="215"/>
      <c r="L1744" s="220"/>
      <c r="M1744" s="221"/>
      <c r="N1744" s="222"/>
      <c r="O1744" s="222"/>
      <c r="P1744" s="222"/>
      <c r="Q1744" s="222"/>
      <c r="R1744" s="222"/>
      <c r="S1744" s="222"/>
      <c r="T1744" s="223"/>
      <c r="AT1744" s="224" t="s">
        <v>453</v>
      </c>
      <c r="AU1744" s="224" t="s">
        <v>91</v>
      </c>
      <c r="AV1744" s="14" t="s">
        <v>91</v>
      </c>
      <c r="AW1744" s="14" t="s">
        <v>37</v>
      </c>
      <c r="AX1744" s="14" t="s">
        <v>78</v>
      </c>
      <c r="AY1744" s="224" t="s">
        <v>443</v>
      </c>
    </row>
    <row r="1745" spans="2:51" s="14" customFormat="1">
      <c r="B1745" s="214"/>
      <c r="C1745" s="215"/>
      <c r="D1745" s="205" t="s">
        <v>453</v>
      </c>
      <c r="E1745" s="216" t="s">
        <v>19</v>
      </c>
      <c r="F1745" s="217" t="s">
        <v>1760</v>
      </c>
      <c r="G1745" s="215"/>
      <c r="H1745" s="218">
        <v>9.1210000000000004</v>
      </c>
      <c r="I1745" s="219"/>
      <c r="J1745" s="215"/>
      <c r="K1745" s="215"/>
      <c r="L1745" s="220"/>
      <c r="M1745" s="221"/>
      <c r="N1745" s="222"/>
      <c r="O1745" s="222"/>
      <c r="P1745" s="222"/>
      <c r="Q1745" s="222"/>
      <c r="R1745" s="222"/>
      <c r="S1745" s="222"/>
      <c r="T1745" s="223"/>
      <c r="AT1745" s="224" t="s">
        <v>453</v>
      </c>
      <c r="AU1745" s="224" t="s">
        <v>91</v>
      </c>
      <c r="AV1745" s="14" t="s">
        <v>91</v>
      </c>
      <c r="AW1745" s="14" t="s">
        <v>37</v>
      </c>
      <c r="AX1745" s="14" t="s">
        <v>78</v>
      </c>
      <c r="AY1745" s="224" t="s">
        <v>443</v>
      </c>
    </row>
    <row r="1746" spans="2:51" s="14" customFormat="1">
      <c r="B1746" s="214"/>
      <c r="C1746" s="215"/>
      <c r="D1746" s="205" t="s">
        <v>453</v>
      </c>
      <c r="E1746" s="216" t="s">
        <v>19</v>
      </c>
      <c r="F1746" s="217" t="s">
        <v>1761</v>
      </c>
      <c r="G1746" s="215"/>
      <c r="H1746" s="218">
        <v>11.462999999999999</v>
      </c>
      <c r="I1746" s="219"/>
      <c r="J1746" s="215"/>
      <c r="K1746" s="215"/>
      <c r="L1746" s="220"/>
      <c r="M1746" s="221"/>
      <c r="N1746" s="222"/>
      <c r="O1746" s="222"/>
      <c r="P1746" s="222"/>
      <c r="Q1746" s="222"/>
      <c r="R1746" s="222"/>
      <c r="S1746" s="222"/>
      <c r="T1746" s="223"/>
      <c r="AT1746" s="224" t="s">
        <v>453</v>
      </c>
      <c r="AU1746" s="224" t="s">
        <v>91</v>
      </c>
      <c r="AV1746" s="14" t="s">
        <v>91</v>
      </c>
      <c r="AW1746" s="14" t="s">
        <v>37</v>
      </c>
      <c r="AX1746" s="14" t="s">
        <v>78</v>
      </c>
      <c r="AY1746" s="224" t="s">
        <v>443</v>
      </c>
    </row>
    <row r="1747" spans="2:51" s="14" customFormat="1" ht="22.5">
      <c r="B1747" s="214"/>
      <c r="C1747" s="215"/>
      <c r="D1747" s="205" t="s">
        <v>453</v>
      </c>
      <c r="E1747" s="216" t="s">
        <v>19</v>
      </c>
      <c r="F1747" s="217" t="s">
        <v>1762</v>
      </c>
      <c r="G1747" s="215"/>
      <c r="H1747" s="218">
        <v>22.504000000000001</v>
      </c>
      <c r="I1747" s="219"/>
      <c r="J1747" s="215"/>
      <c r="K1747" s="215"/>
      <c r="L1747" s="220"/>
      <c r="M1747" s="221"/>
      <c r="N1747" s="222"/>
      <c r="O1747" s="222"/>
      <c r="P1747" s="222"/>
      <c r="Q1747" s="222"/>
      <c r="R1747" s="222"/>
      <c r="S1747" s="222"/>
      <c r="T1747" s="223"/>
      <c r="AT1747" s="224" t="s">
        <v>453</v>
      </c>
      <c r="AU1747" s="224" t="s">
        <v>91</v>
      </c>
      <c r="AV1747" s="14" t="s">
        <v>91</v>
      </c>
      <c r="AW1747" s="14" t="s">
        <v>37</v>
      </c>
      <c r="AX1747" s="14" t="s">
        <v>78</v>
      </c>
      <c r="AY1747" s="224" t="s">
        <v>443</v>
      </c>
    </row>
    <row r="1748" spans="2:51" s="14" customFormat="1" ht="22.5">
      <c r="B1748" s="214"/>
      <c r="C1748" s="215"/>
      <c r="D1748" s="205" t="s">
        <v>453</v>
      </c>
      <c r="E1748" s="216" t="s">
        <v>19</v>
      </c>
      <c r="F1748" s="217" t="s">
        <v>1763</v>
      </c>
      <c r="G1748" s="215"/>
      <c r="H1748" s="218">
        <v>23.835999999999999</v>
      </c>
      <c r="I1748" s="219"/>
      <c r="J1748" s="215"/>
      <c r="K1748" s="215"/>
      <c r="L1748" s="220"/>
      <c r="M1748" s="221"/>
      <c r="N1748" s="222"/>
      <c r="O1748" s="222"/>
      <c r="P1748" s="222"/>
      <c r="Q1748" s="222"/>
      <c r="R1748" s="222"/>
      <c r="S1748" s="222"/>
      <c r="T1748" s="223"/>
      <c r="AT1748" s="224" t="s">
        <v>453</v>
      </c>
      <c r="AU1748" s="224" t="s">
        <v>91</v>
      </c>
      <c r="AV1748" s="14" t="s">
        <v>91</v>
      </c>
      <c r="AW1748" s="14" t="s">
        <v>37</v>
      </c>
      <c r="AX1748" s="14" t="s">
        <v>78</v>
      </c>
      <c r="AY1748" s="224" t="s">
        <v>443</v>
      </c>
    </row>
    <row r="1749" spans="2:51" s="14" customFormat="1">
      <c r="B1749" s="214"/>
      <c r="C1749" s="215"/>
      <c r="D1749" s="205" t="s">
        <v>453</v>
      </c>
      <c r="E1749" s="216" t="s">
        <v>19</v>
      </c>
      <c r="F1749" s="217" t="s">
        <v>1764</v>
      </c>
      <c r="G1749" s="215"/>
      <c r="H1749" s="218">
        <v>26.550999999999998</v>
      </c>
      <c r="I1749" s="219"/>
      <c r="J1749" s="215"/>
      <c r="K1749" s="215"/>
      <c r="L1749" s="220"/>
      <c r="M1749" s="221"/>
      <c r="N1749" s="222"/>
      <c r="O1749" s="222"/>
      <c r="P1749" s="222"/>
      <c r="Q1749" s="222"/>
      <c r="R1749" s="222"/>
      <c r="S1749" s="222"/>
      <c r="T1749" s="223"/>
      <c r="AT1749" s="224" t="s">
        <v>453</v>
      </c>
      <c r="AU1749" s="224" t="s">
        <v>91</v>
      </c>
      <c r="AV1749" s="14" t="s">
        <v>91</v>
      </c>
      <c r="AW1749" s="14" t="s">
        <v>37</v>
      </c>
      <c r="AX1749" s="14" t="s">
        <v>78</v>
      </c>
      <c r="AY1749" s="224" t="s">
        <v>443</v>
      </c>
    </row>
    <row r="1750" spans="2:51" s="14" customFormat="1">
      <c r="B1750" s="214"/>
      <c r="C1750" s="215"/>
      <c r="D1750" s="205" t="s">
        <v>453</v>
      </c>
      <c r="E1750" s="216" t="s">
        <v>19</v>
      </c>
      <c r="F1750" s="217" t="s">
        <v>1765</v>
      </c>
      <c r="G1750" s="215"/>
      <c r="H1750" s="218">
        <v>16.620999999999999</v>
      </c>
      <c r="I1750" s="219"/>
      <c r="J1750" s="215"/>
      <c r="K1750" s="215"/>
      <c r="L1750" s="220"/>
      <c r="M1750" s="221"/>
      <c r="N1750" s="222"/>
      <c r="O1750" s="222"/>
      <c r="P1750" s="222"/>
      <c r="Q1750" s="222"/>
      <c r="R1750" s="222"/>
      <c r="S1750" s="222"/>
      <c r="T1750" s="223"/>
      <c r="AT1750" s="224" t="s">
        <v>453</v>
      </c>
      <c r="AU1750" s="224" t="s">
        <v>91</v>
      </c>
      <c r="AV1750" s="14" t="s">
        <v>91</v>
      </c>
      <c r="AW1750" s="14" t="s">
        <v>37</v>
      </c>
      <c r="AX1750" s="14" t="s">
        <v>78</v>
      </c>
      <c r="AY1750" s="224" t="s">
        <v>443</v>
      </c>
    </row>
    <row r="1751" spans="2:51" s="14" customFormat="1" ht="22.5">
      <c r="B1751" s="214"/>
      <c r="C1751" s="215"/>
      <c r="D1751" s="205" t="s">
        <v>453</v>
      </c>
      <c r="E1751" s="216" t="s">
        <v>19</v>
      </c>
      <c r="F1751" s="217" t="s">
        <v>1766</v>
      </c>
      <c r="G1751" s="215"/>
      <c r="H1751" s="218">
        <v>22.306999999999999</v>
      </c>
      <c r="I1751" s="219"/>
      <c r="J1751" s="215"/>
      <c r="K1751" s="215"/>
      <c r="L1751" s="220"/>
      <c r="M1751" s="221"/>
      <c r="N1751" s="222"/>
      <c r="O1751" s="222"/>
      <c r="P1751" s="222"/>
      <c r="Q1751" s="222"/>
      <c r="R1751" s="222"/>
      <c r="S1751" s="222"/>
      <c r="T1751" s="223"/>
      <c r="AT1751" s="224" t="s">
        <v>453</v>
      </c>
      <c r="AU1751" s="224" t="s">
        <v>91</v>
      </c>
      <c r="AV1751" s="14" t="s">
        <v>91</v>
      </c>
      <c r="AW1751" s="14" t="s">
        <v>37</v>
      </c>
      <c r="AX1751" s="14" t="s">
        <v>78</v>
      </c>
      <c r="AY1751" s="224" t="s">
        <v>443</v>
      </c>
    </row>
    <row r="1752" spans="2:51" s="14" customFormat="1" ht="22.5">
      <c r="B1752" s="214"/>
      <c r="C1752" s="215"/>
      <c r="D1752" s="205" t="s">
        <v>453</v>
      </c>
      <c r="E1752" s="216" t="s">
        <v>19</v>
      </c>
      <c r="F1752" s="217" t="s">
        <v>1767</v>
      </c>
      <c r="G1752" s="215"/>
      <c r="H1752" s="218">
        <v>20.472999999999999</v>
      </c>
      <c r="I1752" s="219"/>
      <c r="J1752" s="215"/>
      <c r="K1752" s="215"/>
      <c r="L1752" s="220"/>
      <c r="M1752" s="221"/>
      <c r="N1752" s="222"/>
      <c r="O1752" s="222"/>
      <c r="P1752" s="222"/>
      <c r="Q1752" s="222"/>
      <c r="R1752" s="222"/>
      <c r="S1752" s="222"/>
      <c r="T1752" s="223"/>
      <c r="AT1752" s="224" t="s">
        <v>453</v>
      </c>
      <c r="AU1752" s="224" t="s">
        <v>91</v>
      </c>
      <c r="AV1752" s="14" t="s">
        <v>91</v>
      </c>
      <c r="AW1752" s="14" t="s">
        <v>37</v>
      </c>
      <c r="AX1752" s="14" t="s">
        <v>78</v>
      </c>
      <c r="AY1752" s="224" t="s">
        <v>443</v>
      </c>
    </row>
    <row r="1753" spans="2:51" s="14" customFormat="1">
      <c r="B1753" s="214"/>
      <c r="C1753" s="215"/>
      <c r="D1753" s="205" t="s">
        <v>453</v>
      </c>
      <c r="E1753" s="216" t="s">
        <v>19</v>
      </c>
      <c r="F1753" s="217" t="s">
        <v>1768</v>
      </c>
      <c r="G1753" s="215"/>
      <c r="H1753" s="218">
        <v>29.349</v>
      </c>
      <c r="I1753" s="219"/>
      <c r="J1753" s="215"/>
      <c r="K1753" s="215"/>
      <c r="L1753" s="220"/>
      <c r="M1753" s="221"/>
      <c r="N1753" s="222"/>
      <c r="O1753" s="222"/>
      <c r="P1753" s="222"/>
      <c r="Q1753" s="222"/>
      <c r="R1753" s="222"/>
      <c r="S1753" s="222"/>
      <c r="T1753" s="223"/>
      <c r="AT1753" s="224" t="s">
        <v>453</v>
      </c>
      <c r="AU1753" s="224" t="s">
        <v>91</v>
      </c>
      <c r="AV1753" s="14" t="s">
        <v>91</v>
      </c>
      <c r="AW1753" s="14" t="s">
        <v>37</v>
      </c>
      <c r="AX1753" s="14" t="s">
        <v>78</v>
      </c>
      <c r="AY1753" s="224" t="s">
        <v>443</v>
      </c>
    </row>
    <row r="1754" spans="2:51" s="14" customFormat="1">
      <c r="B1754" s="214"/>
      <c r="C1754" s="215"/>
      <c r="D1754" s="205" t="s">
        <v>453</v>
      </c>
      <c r="E1754" s="216" t="s">
        <v>19</v>
      </c>
      <c r="F1754" s="217" t="s">
        <v>1769</v>
      </c>
      <c r="G1754" s="215"/>
      <c r="H1754" s="218">
        <v>14.045999999999999</v>
      </c>
      <c r="I1754" s="219"/>
      <c r="J1754" s="215"/>
      <c r="K1754" s="215"/>
      <c r="L1754" s="220"/>
      <c r="M1754" s="221"/>
      <c r="N1754" s="222"/>
      <c r="O1754" s="222"/>
      <c r="P1754" s="222"/>
      <c r="Q1754" s="222"/>
      <c r="R1754" s="222"/>
      <c r="S1754" s="222"/>
      <c r="T1754" s="223"/>
      <c r="AT1754" s="224" t="s">
        <v>453</v>
      </c>
      <c r="AU1754" s="224" t="s">
        <v>91</v>
      </c>
      <c r="AV1754" s="14" t="s">
        <v>91</v>
      </c>
      <c r="AW1754" s="14" t="s">
        <v>37</v>
      </c>
      <c r="AX1754" s="14" t="s">
        <v>78</v>
      </c>
      <c r="AY1754" s="224" t="s">
        <v>443</v>
      </c>
    </row>
    <row r="1755" spans="2:51" s="14" customFormat="1">
      <c r="B1755" s="214"/>
      <c r="C1755" s="215"/>
      <c r="D1755" s="205" t="s">
        <v>453</v>
      </c>
      <c r="E1755" s="216" t="s">
        <v>19</v>
      </c>
      <c r="F1755" s="217" t="s">
        <v>1770</v>
      </c>
      <c r="G1755" s="215"/>
      <c r="H1755" s="218">
        <v>9.5429999999999993</v>
      </c>
      <c r="I1755" s="219"/>
      <c r="J1755" s="215"/>
      <c r="K1755" s="215"/>
      <c r="L1755" s="220"/>
      <c r="M1755" s="221"/>
      <c r="N1755" s="222"/>
      <c r="O1755" s="222"/>
      <c r="P1755" s="222"/>
      <c r="Q1755" s="222"/>
      <c r="R1755" s="222"/>
      <c r="S1755" s="222"/>
      <c r="T1755" s="223"/>
      <c r="AT1755" s="224" t="s">
        <v>453</v>
      </c>
      <c r="AU1755" s="224" t="s">
        <v>91</v>
      </c>
      <c r="AV1755" s="14" t="s">
        <v>91</v>
      </c>
      <c r="AW1755" s="14" t="s">
        <v>37</v>
      </c>
      <c r="AX1755" s="14" t="s">
        <v>78</v>
      </c>
      <c r="AY1755" s="224" t="s">
        <v>443</v>
      </c>
    </row>
    <row r="1756" spans="2:51" s="14" customFormat="1" ht="22.5">
      <c r="B1756" s="214"/>
      <c r="C1756" s="215"/>
      <c r="D1756" s="205" t="s">
        <v>453</v>
      </c>
      <c r="E1756" s="216" t="s">
        <v>19</v>
      </c>
      <c r="F1756" s="217" t="s">
        <v>1771</v>
      </c>
      <c r="G1756" s="215"/>
      <c r="H1756" s="218">
        <v>52.640999999999998</v>
      </c>
      <c r="I1756" s="219"/>
      <c r="J1756" s="215"/>
      <c r="K1756" s="215"/>
      <c r="L1756" s="220"/>
      <c r="M1756" s="221"/>
      <c r="N1756" s="222"/>
      <c r="O1756" s="222"/>
      <c r="P1756" s="222"/>
      <c r="Q1756" s="222"/>
      <c r="R1756" s="222"/>
      <c r="S1756" s="222"/>
      <c r="T1756" s="223"/>
      <c r="AT1756" s="224" t="s">
        <v>453</v>
      </c>
      <c r="AU1756" s="224" t="s">
        <v>91</v>
      </c>
      <c r="AV1756" s="14" t="s">
        <v>91</v>
      </c>
      <c r="AW1756" s="14" t="s">
        <v>37</v>
      </c>
      <c r="AX1756" s="14" t="s">
        <v>78</v>
      </c>
      <c r="AY1756" s="224" t="s">
        <v>443</v>
      </c>
    </row>
    <row r="1757" spans="2:51" s="14" customFormat="1">
      <c r="B1757" s="214"/>
      <c r="C1757" s="215"/>
      <c r="D1757" s="205" t="s">
        <v>453</v>
      </c>
      <c r="E1757" s="216" t="s">
        <v>19</v>
      </c>
      <c r="F1757" s="217" t="s">
        <v>1772</v>
      </c>
      <c r="G1757" s="215"/>
      <c r="H1757" s="218">
        <v>22.55</v>
      </c>
      <c r="I1757" s="219"/>
      <c r="J1757" s="215"/>
      <c r="K1757" s="215"/>
      <c r="L1757" s="220"/>
      <c r="M1757" s="221"/>
      <c r="N1757" s="222"/>
      <c r="O1757" s="222"/>
      <c r="P1757" s="222"/>
      <c r="Q1757" s="222"/>
      <c r="R1757" s="222"/>
      <c r="S1757" s="222"/>
      <c r="T1757" s="223"/>
      <c r="AT1757" s="224" t="s">
        <v>453</v>
      </c>
      <c r="AU1757" s="224" t="s">
        <v>91</v>
      </c>
      <c r="AV1757" s="14" t="s">
        <v>91</v>
      </c>
      <c r="AW1757" s="14" t="s">
        <v>37</v>
      </c>
      <c r="AX1757" s="14" t="s">
        <v>78</v>
      </c>
      <c r="AY1757" s="224" t="s">
        <v>443</v>
      </c>
    </row>
    <row r="1758" spans="2:51" s="14" customFormat="1">
      <c r="B1758" s="214"/>
      <c r="C1758" s="215"/>
      <c r="D1758" s="205" t="s">
        <v>453</v>
      </c>
      <c r="E1758" s="216" t="s">
        <v>19</v>
      </c>
      <c r="F1758" s="217" t="s">
        <v>1773</v>
      </c>
      <c r="G1758" s="215"/>
      <c r="H1758" s="218">
        <v>10.433</v>
      </c>
      <c r="I1758" s="219"/>
      <c r="J1758" s="215"/>
      <c r="K1758" s="215"/>
      <c r="L1758" s="220"/>
      <c r="M1758" s="221"/>
      <c r="N1758" s="222"/>
      <c r="O1758" s="222"/>
      <c r="P1758" s="222"/>
      <c r="Q1758" s="222"/>
      <c r="R1758" s="222"/>
      <c r="S1758" s="222"/>
      <c r="T1758" s="223"/>
      <c r="AT1758" s="224" t="s">
        <v>453</v>
      </c>
      <c r="AU1758" s="224" t="s">
        <v>91</v>
      </c>
      <c r="AV1758" s="14" t="s">
        <v>91</v>
      </c>
      <c r="AW1758" s="14" t="s">
        <v>37</v>
      </c>
      <c r="AX1758" s="14" t="s">
        <v>78</v>
      </c>
      <c r="AY1758" s="224" t="s">
        <v>443</v>
      </c>
    </row>
    <row r="1759" spans="2:51" s="14" customFormat="1">
      <c r="B1759" s="214"/>
      <c r="C1759" s="215"/>
      <c r="D1759" s="205" t="s">
        <v>453</v>
      </c>
      <c r="E1759" s="216" t="s">
        <v>19</v>
      </c>
      <c r="F1759" s="217" t="s">
        <v>1774</v>
      </c>
      <c r="G1759" s="215"/>
      <c r="H1759" s="218">
        <v>8.1750000000000007</v>
      </c>
      <c r="I1759" s="219"/>
      <c r="J1759" s="215"/>
      <c r="K1759" s="215"/>
      <c r="L1759" s="220"/>
      <c r="M1759" s="221"/>
      <c r="N1759" s="222"/>
      <c r="O1759" s="222"/>
      <c r="P1759" s="222"/>
      <c r="Q1759" s="222"/>
      <c r="R1759" s="222"/>
      <c r="S1759" s="222"/>
      <c r="T1759" s="223"/>
      <c r="AT1759" s="224" t="s">
        <v>453</v>
      </c>
      <c r="AU1759" s="224" t="s">
        <v>91</v>
      </c>
      <c r="AV1759" s="14" t="s">
        <v>91</v>
      </c>
      <c r="AW1759" s="14" t="s">
        <v>37</v>
      </c>
      <c r="AX1759" s="14" t="s">
        <v>78</v>
      </c>
      <c r="AY1759" s="224" t="s">
        <v>443</v>
      </c>
    </row>
    <row r="1760" spans="2:51" s="14" customFormat="1" ht="22.5">
      <c r="B1760" s="214"/>
      <c r="C1760" s="215"/>
      <c r="D1760" s="205" t="s">
        <v>453</v>
      </c>
      <c r="E1760" s="216" t="s">
        <v>19</v>
      </c>
      <c r="F1760" s="217" t="s">
        <v>1775</v>
      </c>
      <c r="G1760" s="215"/>
      <c r="H1760" s="218">
        <v>44.557000000000002</v>
      </c>
      <c r="I1760" s="219"/>
      <c r="J1760" s="215"/>
      <c r="K1760" s="215"/>
      <c r="L1760" s="220"/>
      <c r="M1760" s="221"/>
      <c r="N1760" s="222"/>
      <c r="O1760" s="222"/>
      <c r="P1760" s="222"/>
      <c r="Q1760" s="222"/>
      <c r="R1760" s="222"/>
      <c r="S1760" s="222"/>
      <c r="T1760" s="223"/>
      <c r="AT1760" s="224" t="s">
        <v>453</v>
      </c>
      <c r="AU1760" s="224" t="s">
        <v>91</v>
      </c>
      <c r="AV1760" s="14" t="s">
        <v>91</v>
      </c>
      <c r="AW1760" s="14" t="s">
        <v>37</v>
      </c>
      <c r="AX1760" s="14" t="s">
        <v>78</v>
      </c>
      <c r="AY1760" s="224" t="s">
        <v>443</v>
      </c>
    </row>
    <row r="1761" spans="2:51" s="14" customFormat="1" ht="22.5">
      <c r="B1761" s="214"/>
      <c r="C1761" s="215"/>
      <c r="D1761" s="205" t="s">
        <v>453</v>
      </c>
      <c r="E1761" s="216" t="s">
        <v>19</v>
      </c>
      <c r="F1761" s="217" t="s">
        <v>1776</v>
      </c>
      <c r="G1761" s="215"/>
      <c r="H1761" s="218">
        <v>26.867999999999999</v>
      </c>
      <c r="I1761" s="219"/>
      <c r="J1761" s="215"/>
      <c r="K1761" s="215"/>
      <c r="L1761" s="220"/>
      <c r="M1761" s="221"/>
      <c r="N1761" s="222"/>
      <c r="O1761" s="222"/>
      <c r="P1761" s="222"/>
      <c r="Q1761" s="222"/>
      <c r="R1761" s="222"/>
      <c r="S1761" s="222"/>
      <c r="T1761" s="223"/>
      <c r="AT1761" s="224" t="s">
        <v>453</v>
      </c>
      <c r="AU1761" s="224" t="s">
        <v>91</v>
      </c>
      <c r="AV1761" s="14" t="s">
        <v>91</v>
      </c>
      <c r="AW1761" s="14" t="s">
        <v>37</v>
      </c>
      <c r="AX1761" s="14" t="s">
        <v>78</v>
      </c>
      <c r="AY1761" s="224" t="s">
        <v>443</v>
      </c>
    </row>
    <row r="1762" spans="2:51" s="14" customFormat="1">
      <c r="B1762" s="214"/>
      <c r="C1762" s="215"/>
      <c r="D1762" s="205" t="s">
        <v>453</v>
      </c>
      <c r="E1762" s="216" t="s">
        <v>19</v>
      </c>
      <c r="F1762" s="217" t="s">
        <v>1777</v>
      </c>
      <c r="G1762" s="215"/>
      <c r="H1762" s="218">
        <v>6.4219999999999997</v>
      </c>
      <c r="I1762" s="219"/>
      <c r="J1762" s="215"/>
      <c r="K1762" s="215"/>
      <c r="L1762" s="220"/>
      <c r="M1762" s="221"/>
      <c r="N1762" s="222"/>
      <c r="O1762" s="222"/>
      <c r="P1762" s="222"/>
      <c r="Q1762" s="222"/>
      <c r="R1762" s="222"/>
      <c r="S1762" s="222"/>
      <c r="T1762" s="223"/>
      <c r="AT1762" s="224" t="s">
        <v>453</v>
      </c>
      <c r="AU1762" s="224" t="s">
        <v>91</v>
      </c>
      <c r="AV1762" s="14" t="s">
        <v>91</v>
      </c>
      <c r="AW1762" s="14" t="s">
        <v>37</v>
      </c>
      <c r="AX1762" s="14" t="s">
        <v>78</v>
      </c>
      <c r="AY1762" s="224" t="s">
        <v>443</v>
      </c>
    </row>
    <row r="1763" spans="2:51" s="14" customFormat="1" ht="22.5">
      <c r="B1763" s="214"/>
      <c r="C1763" s="215"/>
      <c r="D1763" s="205" t="s">
        <v>453</v>
      </c>
      <c r="E1763" s="216" t="s">
        <v>19</v>
      </c>
      <c r="F1763" s="217" t="s">
        <v>1778</v>
      </c>
      <c r="G1763" s="215"/>
      <c r="H1763" s="218">
        <v>22.536999999999999</v>
      </c>
      <c r="I1763" s="219"/>
      <c r="J1763" s="215"/>
      <c r="K1763" s="215"/>
      <c r="L1763" s="220"/>
      <c r="M1763" s="221"/>
      <c r="N1763" s="222"/>
      <c r="O1763" s="222"/>
      <c r="P1763" s="222"/>
      <c r="Q1763" s="222"/>
      <c r="R1763" s="222"/>
      <c r="S1763" s="222"/>
      <c r="T1763" s="223"/>
      <c r="AT1763" s="224" t="s">
        <v>453</v>
      </c>
      <c r="AU1763" s="224" t="s">
        <v>91</v>
      </c>
      <c r="AV1763" s="14" t="s">
        <v>91</v>
      </c>
      <c r="AW1763" s="14" t="s">
        <v>37</v>
      </c>
      <c r="AX1763" s="14" t="s">
        <v>78</v>
      </c>
      <c r="AY1763" s="224" t="s">
        <v>443</v>
      </c>
    </row>
    <row r="1764" spans="2:51" s="14" customFormat="1" ht="22.5">
      <c r="B1764" s="214"/>
      <c r="C1764" s="215"/>
      <c r="D1764" s="205" t="s">
        <v>453</v>
      </c>
      <c r="E1764" s="216" t="s">
        <v>19</v>
      </c>
      <c r="F1764" s="217" t="s">
        <v>1779</v>
      </c>
      <c r="G1764" s="215"/>
      <c r="H1764" s="218">
        <v>22.599</v>
      </c>
      <c r="I1764" s="219"/>
      <c r="J1764" s="215"/>
      <c r="K1764" s="215"/>
      <c r="L1764" s="220"/>
      <c r="M1764" s="221"/>
      <c r="N1764" s="222"/>
      <c r="O1764" s="222"/>
      <c r="P1764" s="222"/>
      <c r="Q1764" s="222"/>
      <c r="R1764" s="222"/>
      <c r="S1764" s="222"/>
      <c r="T1764" s="223"/>
      <c r="AT1764" s="224" t="s">
        <v>453</v>
      </c>
      <c r="AU1764" s="224" t="s">
        <v>91</v>
      </c>
      <c r="AV1764" s="14" t="s">
        <v>91</v>
      </c>
      <c r="AW1764" s="14" t="s">
        <v>37</v>
      </c>
      <c r="AX1764" s="14" t="s">
        <v>78</v>
      </c>
      <c r="AY1764" s="224" t="s">
        <v>443</v>
      </c>
    </row>
    <row r="1765" spans="2:51" s="14" customFormat="1">
      <c r="B1765" s="214"/>
      <c r="C1765" s="215"/>
      <c r="D1765" s="205" t="s">
        <v>453</v>
      </c>
      <c r="E1765" s="216" t="s">
        <v>19</v>
      </c>
      <c r="F1765" s="217" t="s">
        <v>1780</v>
      </c>
      <c r="G1765" s="215"/>
      <c r="H1765" s="218">
        <v>11.894</v>
      </c>
      <c r="I1765" s="219"/>
      <c r="J1765" s="215"/>
      <c r="K1765" s="215"/>
      <c r="L1765" s="220"/>
      <c r="M1765" s="221"/>
      <c r="N1765" s="222"/>
      <c r="O1765" s="222"/>
      <c r="P1765" s="222"/>
      <c r="Q1765" s="222"/>
      <c r="R1765" s="222"/>
      <c r="S1765" s="222"/>
      <c r="T1765" s="223"/>
      <c r="AT1765" s="224" t="s">
        <v>453</v>
      </c>
      <c r="AU1765" s="224" t="s">
        <v>91</v>
      </c>
      <c r="AV1765" s="14" t="s">
        <v>91</v>
      </c>
      <c r="AW1765" s="14" t="s">
        <v>37</v>
      </c>
      <c r="AX1765" s="14" t="s">
        <v>78</v>
      </c>
      <c r="AY1765" s="224" t="s">
        <v>443</v>
      </c>
    </row>
    <row r="1766" spans="2:51" s="14" customFormat="1">
      <c r="B1766" s="214"/>
      <c r="C1766" s="215"/>
      <c r="D1766" s="205" t="s">
        <v>453</v>
      </c>
      <c r="E1766" s="216" t="s">
        <v>19</v>
      </c>
      <c r="F1766" s="217" t="s">
        <v>1781</v>
      </c>
      <c r="G1766" s="215"/>
      <c r="H1766" s="218">
        <v>10.565</v>
      </c>
      <c r="I1766" s="219"/>
      <c r="J1766" s="215"/>
      <c r="K1766" s="215"/>
      <c r="L1766" s="220"/>
      <c r="M1766" s="221"/>
      <c r="N1766" s="222"/>
      <c r="O1766" s="222"/>
      <c r="P1766" s="222"/>
      <c r="Q1766" s="222"/>
      <c r="R1766" s="222"/>
      <c r="S1766" s="222"/>
      <c r="T1766" s="223"/>
      <c r="AT1766" s="224" t="s">
        <v>453</v>
      </c>
      <c r="AU1766" s="224" t="s">
        <v>91</v>
      </c>
      <c r="AV1766" s="14" t="s">
        <v>91</v>
      </c>
      <c r="AW1766" s="14" t="s">
        <v>37</v>
      </c>
      <c r="AX1766" s="14" t="s">
        <v>78</v>
      </c>
      <c r="AY1766" s="224" t="s">
        <v>443</v>
      </c>
    </row>
    <row r="1767" spans="2:51" s="14" customFormat="1" ht="22.5">
      <c r="B1767" s="214"/>
      <c r="C1767" s="215"/>
      <c r="D1767" s="205" t="s">
        <v>453</v>
      </c>
      <c r="E1767" s="216" t="s">
        <v>19</v>
      </c>
      <c r="F1767" s="217" t="s">
        <v>1782</v>
      </c>
      <c r="G1767" s="215"/>
      <c r="H1767" s="218">
        <v>34.463999999999999</v>
      </c>
      <c r="I1767" s="219"/>
      <c r="J1767" s="215"/>
      <c r="K1767" s="215"/>
      <c r="L1767" s="220"/>
      <c r="M1767" s="221"/>
      <c r="N1767" s="222"/>
      <c r="O1767" s="222"/>
      <c r="P1767" s="222"/>
      <c r="Q1767" s="222"/>
      <c r="R1767" s="222"/>
      <c r="S1767" s="222"/>
      <c r="T1767" s="223"/>
      <c r="AT1767" s="224" t="s">
        <v>453</v>
      </c>
      <c r="AU1767" s="224" t="s">
        <v>91</v>
      </c>
      <c r="AV1767" s="14" t="s">
        <v>91</v>
      </c>
      <c r="AW1767" s="14" t="s">
        <v>37</v>
      </c>
      <c r="AX1767" s="14" t="s">
        <v>78</v>
      </c>
      <c r="AY1767" s="224" t="s">
        <v>443</v>
      </c>
    </row>
    <row r="1768" spans="2:51" s="14" customFormat="1" ht="22.5">
      <c r="B1768" s="214"/>
      <c r="C1768" s="215"/>
      <c r="D1768" s="205" t="s">
        <v>453</v>
      </c>
      <c r="E1768" s="216" t="s">
        <v>19</v>
      </c>
      <c r="F1768" s="217" t="s">
        <v>1783</v>
      </c>
      <c r="G1768" s="215"/>
      <c r="H1768" s="218">
        <v>15.66</v>
      </c>
      <c r="I1768" s="219"/>
      <c r="J1768" s="215"/>
      <c r="K1768" s="215"/>
      <c r="L1768" s="220"/>
      <c r="M1768" s="221"/>
      <c r="N1768" s="222"/>
      <c r="O1768" s="222"/>
      <c r="P1768" s="222"/>
      <c r="Q1768" s="222"/>
      <c r="R1768" s="222"/>
      <c r="S1768" s="222"/>
      <c r="T1768" s="223"/>
      <c r="AT1768" s="224" t="s">
        <v>453</v>
      </c>
      <c r="AU1768" s="224" t="s">
        <v>91</v>
      </c>
      <c r="AV1768" s="14" t="s">
        <v>91</v>
      </c>
      <c r="AW1768" s="14" t="s">
        <v>37</v>
      </c>
      <c r="AX1768" s="14" t="s">
        <v>78</v>
      </c>
      <c r="AY1768" s="224" t="s">
        <v>443</v>
      </c>
    </row>
    <row r="1769" spans="2:51" s="14" customFormat="1" ht="22.5">
      <c r="B1769" s="214"/>
      <c r="C1769" s="215"/>
      <c r="D1769" s="205" t="s">
        <v>453</v>
      </c>
      <c r="E1769" s="216" t="s">
        <v>19</v>
      </c>
      <c r="F1769" s="217" t="s">
        <v>1784</v>
      </c>
      <c r="G1769" s="215"/>
      <c r="H1769" s="218">
        <v>31.39</v>
      </c>
      <c r="I1769" s="219"/>
      <c r="J1769" s="215"/>
      <c r="K1769" s="215"/>
      <c r="L1769" s="220"/>
      <c r="M1769" s="221"/>
      <c r="N1769" s="222"/>
      <c r="O1769" s="222"/>
      <c r="P1769" s="222"/>
      <c r="Q1769" s="222"/>
      <c r="R1769" s="222"/>
      <c r="S1769" s="222"/>
      <c r="T1769" s="223"/>
      <c r="AT1769" s="224" t="s">
        <v>453</v>
      </c>
      <c r="AU1769" s="224" t="s">
        <v>91</v>
      </c>
      <c r="AV1769" s="14" t="s">
        <v>91</v>
      </c>
      <c r="AW1769" s="14" t="s">
        <v>37</v>
      </c>
      <c r="AX1769" s="14" t="s">
        <v>78</v>
      </c>
      <c r="AY1769" s="224" t="s">
        <v>443</v>
      </c>
    </row>
    <row r="1770" spans="2:51" s="14" customFormat="1">
      <c r="B1770" s="214"/>
      <c r="C1770" s="215"/>
      <c r="D1770" s="205" t="s">
        <v>453</v>
      </c>
      <c r="E1770" s="216" t="s">
        <v>19</v>
      </c>
      <c r="F1770" s="217" t="s">
        <v>1785</v>
      </c>
      <c r="G1770" s="215"/>
      <c r="H1770" s="218">
        <v>3.6030000000000002</v>
      </c>
      <c r="I1770" s="219"/>
      <c r="J1770" s="215"/>
      <c r="K1770" s="215"/>
      <c r="L1770" s="220"/>
      <c r="M1770" s="221"/>
      <c r="N1770" s="222"/>
      <c r="O1770" s="222"/>
      <c r="P1770" s="222"/>
      <c r="Q1770" s="222"/>
      <c r="R1770" s="222"/>
      <c r="S1770" s="222"/>
      <c r="T1770" s="223"/>
      <c r="AT1770" s="224" t="s">
        <v>453</v>
      </c>
      <c r="AU1770" s="224" t="s">
        <v>91</v>
      </c>
      <c r="AV1770" s="14" t="s">
        <v>91</v>
      </c>
      <c r="AW1770" s="14" t="s">
        <v>37</v>
      </c>
      <c r="AX1770" s="14" t="s">
        <v>78</v>
      </c>
      <c r="AY1770" s="224" t="s">
        <v>443</v>
      </c>
    </row>
    <row r="1771" spans="2:51" s="14" customFormat="1">
      <c r="B1771" s="214"/>
      <c r="C1771" s="215"/>
      <c r="D1771" s="205" t="s">
        <v>453</v>
      </c>
      <c r="E1771" s="216" t="s">
        <v>19</v>
      </c>
      <c r="F1771" s="217" t="s">
        <v>1786</v>
      </c>
      <c r="G1771" s="215"/>
      <c r="H1771" s="218">
        <v>5.649</v>
      </c>
      <c r="I1771" s="219"/>
      <c r="J1771" s="215"/>
      <c r="K1771" s="215"/>
      <c r="L1771" s="220"/>
      <c r="M1771" s="221"/>
      <c r="N1771" s="222"/>
      <c r="O1771" s="222"/>
      <c r="P1771" s="222"/>
      <c r="Q1771" s="222"/>
      <c r="R1771" s="222"/>
      <c r="S1771" s="222"/>
      <c r="T1771" s="223"/>
      <c r="AT1771" s="224" t="s">
        <v>453</v>
      </c>
      <c r="AU1771" s="224" t="s">
        <v>91</v>
      </c>
      <c r="AV1771" s="14" t="s">
        <v>91</v>
      </c>
      <c r="AW1771" s="14" t="s">
        <v>37</v>
      </c>
      <c r="AX1771" s="14" t="s">
        <v>78</v>
      </c>
      <c r="AY1771" s="224" t="s">
        <v>443</v>
      </c>
    </row>
    <row r="1772" spans="2:51" s="14" customFormat="1" ht="22.5">
      <c r="B1772" s="214"/>
      <c r="C1772" s="215"/>
      <c r="D1772" s="205" t="s">
        <v>453</v>
      </c>
      <c r="E1772" s="216" t="s">
        <v>19</v>
      </c>
      <c r="F1772" s="217" t="s">
        <v>1787</v>
      </c>
      <c r="G1772" s="215"/>
      <c r="H1772" s="218">
        <v>34.399000000000001</v>
      </c>
      <c r="I1772" s="219"/>
      <c r="J1772" s="215"/>
      <c r="K1772" s="215"/>
      <c r="L1772" s="220"/>
      <c r="M1772" s="221"/>
      <c r="N1772" s="222"/>
      <c r="O1772" s="222"/>
      <c r="P1772" s="222"/>
      <c r="Q1772" s="222"/>
      <c r="R1772" s="222"/>
      <c r="S1772" s="222"/>
      <c r="T1772" s="223"/>
      <c r="AT1772" s="224" t="s">
        <v>453</v>
      </c>
      <c r="AU1772" s="224" t="s">
        <v>91</v>
      </c>
      <c r="AV1772" s="14" t="s">
        <v>91</v>
      </c>
      <c r="AW1772" s="14" t="s">
        <v>37</v>
      </c>
      <c r="AX1772" s="14" t="s">
        <v>78</v>
      </c>
      <c r="AY1772" s="224" t="s">
        <v>443</v>
      </c>
    </row>
    <row r="1773" spans="2:51" s="14" customFormat="1" ht="22.5">
      <c r="B1773" s="214"/>
      <c r="C1773" s="215"/>
      <c r="D1773" s="205" t="s">
        <v>453</v>
      </c>
      <c r="E1773" s="216" t="s">
        <v>19</v>
      </c>
      <c r="F1773" s="217" t="s">
        <v>1788</v>
      </c>
      <c r="G1773" s="215"/>
      <c r="H1773" s="218">
        <v>22.626999999999999</v>
      </c>
      <c r="I1773" s="219"/>
      <c r="J1773" s="215"/>
      <c r="K1773" s="215"/>
      <c r="L1773" s="220"/>
      <c r="M1773" s="221"/>
      <c r="N1773" s="222"/>
      <c r="O1773" s="222"/>
      <c r="P1773" s="222"/>
      <c r="Q1773" s="222"/>
      <c r="R1773" s="222"/>
      <c r="S1773" s="222"/>
      <c r="T1773" s="223"/>
      <c r="AT1773" s="224" t="s">
        <v>453</v>
      </c>
      <c r="AU1773" s="224" t="s">
        <v>91</v>
      </c>
      <c r="AV1773" s="14" t="s">
        <v>91</v>
      </c>
      <c r="AW1773" s="14" t="s">
        <v>37</v>
      </c>
      <c r="AX1773" s="14" t="s">
        <v>78</v>
      </c>
      <c r="AY1773" s="224" t="s">
        <v>443</v>
      </c>
    </row>
    <row r="1774" spans="2:51" s="14" customFormat="1" ht="22.5">
      <c r="B1774" s="214"/>
      <c r="C1774" s="215"/>
      <c r="D1774" s="205" t="s">
        <v>453</v>
      </c>
      <c r="E1774" s="216" t="s">
        <v>19</v>
      </c>
      <c r="F1774" s="217" t="s">
        <v>1789</v>
      </c>
      <c r="G1774" s="215"/>
      <c r="H1774" s="218">
        <v>27.135999999999999</v>
      </c>
      <c r="I1774" s="219"/>
      <c r="J1774" s="215"/>
      <c r="K1774" s="215"/>
      <c r="L1774" s="220"/>
      <c r="M1774" s="221"/>
      <c r="N1774" s="222"/>
      <c r="O1774" s="222"/>
      <c r="P1774" s="222"/>
      <c r="Q1774" s="222"/>
      <c r="R1774" s="222"/>
      <c r="S1774" s="222"/>
      <c r="T1774" s="223"/>
      <c r="AT1774" s="224" t="s">
        <v>453</v>
      </c>
      <c r="AU1774" s="224" t="s">
        <v>91</v>
      </c>
      <c r="AV1774" s="14" t="s">
        <v>91</v>
      </c>
      <c r="AW1774" s="14" t="s">
        <v>37</v>
      </c>
      <c r="AX1774" s="14" t="s">
        <v>78</v>
      </c>
      <c r="AY1774" s="224" t="s">
        <v>443</v>
      </c>
    </row>
    <row r="1775" spans="2:51" s="14" customFormat="1" ht="22.5">
      <c r="B1775" s="214"/>
      <c r="C1775" s="215"/>
      <c r="D1775" s="205" t="s">
        <v>453</v>
      </c>
      <c r="E1775" s="216" t="s">
        <v>19</v>
      </c>
      <c r="F1775" s="217" t="s">
        <v>1790</v>
      </c>
      <c r="G1775" s="215"/>
      <c r="H1775" s="218">
        <v>100.76300000000001</v>
      </c>
      <c r="I1775" s="219"/>
      <c r="J1775" s="215"/>
      <c r="K1775" s="215"/>
      <c r="L1775" s="220"/>
      <c r="M1775" s="221"/>
      <c r="N1775" s="222"/>
      <c r="O1775" s="222"/>
      <c r="P1775" s="222"/>
      <c r="Q1775" s="222"/>
      <c r="R1775" s="222"/>
      <c r="S1775" s="222"/>
      <c r="T1775" s="223"/>
      <c r="AT1775" s="224" t="s">
        <v>453</v>
      </c>
      <c r="AU1775" s="224" t="s">
        <v>91</v>
      </c>
      <c r="AV1775" s="14" t="s">
        <v>91</v>
      </c>
      <c r="AW1775" s="14" t="s">
        <v>37</v>
      </c>
      <c r="AX1775" s="14" t="s">
        <v>78</v>
      </c>
      <c r="AY1775" s="224" t="s">
        <v>443</v>
      </c>
    </row>
    <row r="1776" spans="2:51" s="14" customFormat="1" ht="22.5">
      <c r="B1776" s="214"/>
      <c r="C1776" s="215"/>
      <c r="D1776" s="205" t="s">
        <v>453</v>
      </c>
      <c r="E1776" s="216" t="s">
        <v>19</v>
      </c>
      <c r="F1776" s="217" t="s">
        <v>1791</v>
      </c>
      <c r="G1776" s="215"/>
      <c r="H1776" s="218">
        <v>95.561000000000007</v>
      </c>
      <c r="I1776" s="219"/>
      <c r="J1776" s="215"/>
      <c r="K1776" s="215"/>
      <c r="L1776" s="220"/>
      <c r="M1776" s="221"/>
      <c r="N1776" s="222"/>
      <c r="O1776" s="222"/>
      <c r="P1776" s="222"/>
      <c r="Q1776" s="222"/>
      <c r="R1776" s="222"/>
      <c r="S1776" s="222"/>
      <c r="T1776" s="223"/>
      <c r="AT1776" s="224" t="s">
        <v>453</v>
      </c>
      <c r="AU1776" s="224" t="s">
        <v>91</v>
      </c>
      <c r="AV1776" s="14" t="s">
        <v>91</v>
      </c>
      <c r="AW1776" s="14" t="s">
        <v>37</v>
      </c>
      <c r="AX1776" s="14" t="s">
        <v>78</v>
      </c>
      <c r="AY1776" s="224" t="s">
        <v>443</v>
      </c>
    </row>
    <row r="1777" spans="2:51" s="14" customFormat="1">
      <c r="B1777" s="214"/>
      <c r="C1777" s="215"/>
      <c r="D1777" s="205" t="s">
        <v>453</v>
      </c>
      <c r="E1777" s="216" t="s">
        <v>19</v>
      </c>
      <c r="F1777" s="217" t="s">
        <v>1792</v>
      </c>
      <c r="G1777" s="215"/>
      <c r="H1777" s="218">
        <v>3.6030000000000002</v>
      </c>
      <c r="I1777" s="219"/>
      <c r="J1777" s="215"/>
      <c r="K1777" s="215"/>
      <c r="L1777" s="220"/>
      <c r="M1777" s="221"/>
      <c r="N1777" s="222"/>
      <c r="O1777" s="222"/>
      <c r="P1777" s="222"/>
      <c r="Q1777" s="222"/>
      <c r="R1777" s="222"/>
      <c r="S1777" s="222"/>
      <c r="T1777" s="223"/>
      <c r="AT1777" s="224" t="s">
        <v>453</v>
      </c>
      <c r="AU1777" s="224" t="s">
        <v>91</v>
      </c>
      <c r="AV1777" s="14" t="s">
        <v>91</v>
      </c>
      <c r="AW1777" s="14" t="s">
        <v>37</v>
      </c>
      <c r="AX1777" s="14" t="s">
        <v>78</v>
      </c>
      <c r="AY1777" s="224" t="s">
        <v>443</v>
      </c>
    </row>
    <row r="1778" spans="2:51" s="14" customFormat="1" ht="33.75">
      <c r="B1778" s="214"/>
      <c r="C1778" s="215"/>
      <c r="D1778" s="205" t="s">
        <v>453</v>
      </c>
      <c r="E1778" s="216" t="s">
        <v>19</v>
      </c>
      <c r="F1778" s="217" t="s">
        <v>1793</v>
      </c>
      <c r="G1778" s="215"/>
      <c r="H1778" s="218">
        <v>81.712999999999994</v>
      </c>
      <c r="I1778" s="219"/>
      <c r="J1778" s="215"/>
      <c r="K1778" s="215"/>
      <c r="L1778" s="220"/>
      <c r="M1778" s="221"/>
      <c r="N1778" s="222"/>
      <c r="O1778" s="222"/>
      <c r="P1778" s="222"/>
      <c r="Q1778" s="222"/>
      <c r="R1778" s="222"/>
      <c r="S1778" s="222"/>
      <c r="T1778" s="223"/>
      <c r="AT1778" s="224" t="s">
        <v>453</v>
      </c>
      <c r="AU1778" s="224" t="s">
        <v>91</v>
      </c>
      <c r="AV1778" s="14" t="s">
        <v>91</v>
      </c>
      <c r="AW1778" s="14" t="s">
        <v>37</v>
      </c>
      <c r="AX1778" s="14" t="s">
        <v>78</v>
      </c>
      <c r="AY1778" s="224" t="s">
        <v>443</v>
      </c>
    </row>
    <row r="1779" spans="2:51" s="14" customFormat="1">
      <c r="B1779" s="214"/>
      <c r="C1779" s="215"/>
      <c r="D1779" s="205" t="s">
        <v>453</v>
      </c>
      <c r="E1779" s="216" t="s">
        <v>19</v>
      </c>
      <c r="F1779" s="217" t="s">
        <v>1794</v>
      </c>
      <c r="G1779" s="215"/>
      <c r="H1779" s="218">
        <v>11.954000000000001</v>
      </c>
      <c r="I1779" s="219"/>
      <c r="J1779" s="215"/>
      <c r="K1779" s="215"/>
      <c r="L1779" s="220"/>
      <c r="M1779" s="221"/>
      <c r="N1779" s="222"/>
      <c r="O1779" s="222"/>
      <c r="P1779" s="222"/>
      <c r="Q1779" s="222"/>
      <c r="R1779" s="222"/>
      <c r="S1779" s="222"/>
      <c r="T1779" s="223"/>
      <c r="AT1779" s="224" t="s">
        <v>453</v>
      </c>
      <c r="AU1779" s="224" t="s">
        <v>91</v>
      </c>
      <c r="AV1779" s="14" t="s">
        <v>91</v>
      </c>
      <c r="AW1779" s="14" t="s">
        <v>37</v>
      </c>
      <c r="AX1779" s="14" t="s">
        <v>78</v>
      </c>
      <c r="AY1779" s="224" t="s">
        <v>443</v>
      </c>
    </row>
    <row r="1780" spans="2:51" s="14" customFormat="1">
      <c r="B1780" s="214"/>
      <c r="C1780" s="215"/>
      <c r="D1780" s="205" t="s">
        <v>453</v>
      </c>
      <c r="E1780" s="216" t="s">
        <v>19</v>
      </c>
      <c r="F1780" s="217" t="s">
        <v>1795</v>
      </c>
      <c r="G1780" s="215"/>
      <c r="H1780" s="218">
        <v>5.46</v>
      </c>
      <c r="I1780" s="219"/>
      <c r="J1780" s="215"/>
      <c r="K1780" s="215"/>
      <c r="L1780" s="220"/>
      <c r="M1780" s="221"/>
      <c r="N1780" s="222"/>
      <c r="O1780" s="222"/>
      <c r="P1780" s="222"/>
      <c r="Q1780" s="222"/>
      <c r="R1780" s="222"/>
      <c r="S1780" s="222"/>
      <c r="T1780" s="223"/>
      <c r="AT1780" s="224" t="s">
        <v>453</v>
      </c>
      <c r="AU1780" s="224" t="s">
        <v>91</v>
      </c>
      <c r="AV1780" s="14" t="s">
        <v>91</v>
      </c>
      <c r="AW1780" s="14" t="s">
        <v>37</v>
      </c>
      <c r="AX1780" s="14" t="s">
        <v>78</v>
      </c>
      <c r="AY1780" s="224" t="s">
        <v>443</v>
      </c>
    </row>
    <row r="1781" spans="2:51" s="14" customFormat="1">
      <c r="B1781" s="214"/>
      <c r="C1781" s="215"/>
      <c r="D1781" s="205" t="s">
        <v>453</v>
      </c>
      <c r="E1781" s="216" t="s">
        <v>19</v>
      </c>
      <c r="F1781" s="217" t="s">
        <v>1796</v>
      </c>
      <c r="G1781" s="215"/>
      <c r="H1781" s="218">
        <v>4.782</v>
      </c>
      <c r="I1781" s="219"/>
      <c r="J1781" s="215"/>
      <c r="K1781" s="215"/>
      <c r="L1781" s="220"/>
      <c r="M1781" s="221"/>
      <c r="N1781" s="222"/>
      <c r="O1781" s="222"/>
      <c r="P1781" s="222"/>
      <c r="Q1781" s="222"/>
      <c r="R1781" s="222"/>
      <c r="S1781" s="222"/>
      <c r="T1781" s="223"/>
      <c r="AT1781" s="224" t="s">
        <v>453</v>
      </c>
      <c r="AU1781" s="224" t="s">
        <v>91</v>
      </c>
      <c r="AV1781" s="14" t="s">
        <v>91</v>
      </c>
      <c r="AW1781" s="14" t="s">
        <v>37</v>
      </c>
      <c r="AX1781" s="14" t="s">
        <v>78</v>
      </c>
      <c r="AY1781" s="224" t="s">
        <v>443</v>
      </c>
    </row>
    <row r="1782" spans="2:51" s="14" customFormat="1">
      <c r="B1782" s="214"/>
      <c r="C1782" s="215"/>
      <c r="D1782" s="205" t="s">
        <v>453</v>
      </c>
      <c r="E1782" s="216" t="s">
        <v>19</v>
      </c>
      <c r="F1782" s="217" t="s">
        <v>1797</v>
      </c>
      <c r="G1782" s="215"/>
      <c r="H1782" s="218">
        <v>15.638</v>
      </c>
      <c r="I1782" s="219"/>
      <c r="J1782" s="215"/>
      <c r="K1782" s="215"/>
      <c r="L1782" s="220"/>
      <c r="M1782" s="221"/>
      <c r="N1782" s="222"/>
      <c r="O1782" s="222"/>
      <c r="P1782" s="222"/>
      <c r="Q1782" s="222"/>
      <c r="R1782" s="222"/>
      <c r="S1782" s="222"/>
      <c r="T1782" s="223"/>
      <c r="AT1782" s="224" t="s">
        <v>453</v>
      </c>
      <c r="AU1782" s="224" t="s">
        <v>91</v>
      </c>
      <c r="AV1782" s="14" t="s">
        <v>91</v>
      </c>
      <c r="AW1782" s="14" t="s">
        <v>37</v>
      </c>
      <c r="AX1782" s="14" t="s">
        <v>78</v>
      </c>
      <c r="AY1782" s="224" t="s">
        <v>443</v>
      </c>
    </row>
    <row r="1783" spans="2:51" s="14" customFormat="1">
      <c r="B1783" s="214"/>
      <c r="C1783" s="215"/>
      <c r="D1783" s="205" t="s">
        <v>453</v>
      </c>
      <c r="E1783" s="216" t="s">
        <v>19</v>
      </c>
      <c r="F1783" s="217" t="s">
        <v>1798</v>
      </c>
      <c r="G1783" s="215"/>
      <c r="H1783" s="218">
        <v>13.509</v>
      </c>
      <c r="I1783" s="219"/>
      <c r="J1783" s="215"/>
      <c r="K1783" s="215"/>
      <c r="L1783" s="220"/>
      <c r="M1783" s="221"/>
      <c r="N1783" s="222"/>
      <c r="O1783" s="222"/>
      <c r="P1783" s="222"/>
      <c r="Q1783" s="222"/>
      <c r="R1783" s="222"/>
      <c r="S1783" s="222"/>
      <c r="T1783" s="223"/>
      <c r="AT1783" s="224" t="s">
        <v>453</v>
      </c>
      <c r="AU1783" s="224" t="s">
        <v>91</v>
      </c>
      <c r="AV1783" s="14" t="s">
        <v>91</v>
      </c>
      <c r="AW1783" s="14" t="s">
        <v>37</v>
      </c>
      <c r="AX1783" s="14" t="s">
        <v>78</v>
      </c>
      <c r="AY1783" s="224" t="s">
        <v>443</v>
      </c>
    </row>
    <row r="1784" spans="2:51" s="16" customFormat="1">
      <c r="B1784" s="236"/>
      <c r="C1784" s="237"/>
      <c r="D1784" s="205" t="s">
        <v>453</v>
      </c>
      <c r="E1784" s="238" t="s">
        <v>19</v>
      </c>
      <c r="F1784" s="239" t="s">
        <v>581</v>
      </c>
      <c r="G1784" s="237"/>
      <c r="H1784" s="240">
        <v>1062.4549999999999</v>
      </c>
      <c r="I1784" s="241"/>
      <c r="J1784" s="237"/>
      <c r="K1784" s="237"/>
      <c r="L1784" s="242"/>
      <c r="M1784" s="243"/>
      <c r="N1784" s="244"/>
      <c r="O1784" s="244"/>
      <c r="P1784" s="244"/>
      <c r="Q1784" s="244"/>
      <c r="R1784" s="244"/>
      <c r="S1784" s="244"/>
      <c r="T1784" s="245"/>
      <c r="AT1784" s="246" t="s">
        <v>453</v>
      </c>
      <c r="AU1784" s="246" t="s">
        <v>91</v>
      </c>
      <c r="AV1784" s="16" t="s">
        <v>98</v>
      </c>
      <c r="AW1784" s="16" t="s">
        <v>37</v>
      </c>
      <c r="AX1784" s="16" t="s">
        <v>78</v>
      </c>
      <c r="AY1784" s="246" t="s">
        <v>443</v>
      </c>
    </row>
    <row r="1785" spans="2:51" s="13" customFormat="1">
      <c r="B1785" s="203"/>
      <c r="C1785" s="204"/>
      <c r="D1785" s="205" t="s">
        <v>453</v>
      </c>
      <c r="E1785" s="206" t="s">
        <v>19</v>
      </c>
      <c r="F1785" s="207" t="s">
        <v>985</v>
      </c>
      <c r="G1785" s="204"/>
      <c r="H1785" s="206" t="s">
        <v>19</v>
      </c>
      <c r="I1785" s="208"/>
      <c r="J1785" s="204"/>
      <c r="K1785" s="204"/>
      <c r="L1785" s="209"/>
      <c r="M1785" s="210"/>
      <c r="N1785" s="211"/>
      <c r="O1785" s="211"/>
      <c r="P1785" s="211"/>
      <c r="Q1785" s="211"/>
      <c r="R1785" s="211"/>
      <c r="S1785" s="211"/>
      <c r="T1785" s="212"/>
      <c r="AT1785" s="213" t="s">
        <v>453</v>
      </c>
      <c r="AU1785" s="213" t="s">
        <v>91</v>
      </c>
      <c r="AV1785" s="13" t="s">
        <v>85</v>
      </c>
      <c r="AW1785" s="13" t="s">
        <v>37</v>
      </c>
      <c r="AX1785" s="13" t="s">
        <v>78</v>
      </c>
      <c r="AY1785" s="213" t="s">
        <v>443</v>
      </c>
    </row>
    <row r="1786" spans="2:51" s="14" customFormat="1">
      <c r="B1786" s="214"/>
      <c r="C1786" s="215"/>
      <c r="D1786" s="205" t="s">
        <v>453</v>
      </c>
      <c r="E1786" s="216" t="s">
        <v>19</v>
      </c>
      <c r="F1786" s="217" t="s">
        <v>1799</v>
      </c>
      <c r="G1786" s="215"/>
      <c r="H1786" s="218">
        <v>15.035</v>
      </c>
      <c r="I1786" s="219"/>
      <c r="J1786" s="215"/>
      <c r="K1786" s="215"/>
      <c r="L1786" s="220"/>
      <c r="M1786" s="221"/>
      <c r="N1786" s="222"/>
      <c r="O1786" s="222"/>
      <c r="P1786" s="222"/>
      <c r="Q1786" s="222"/>
      <c r="R1786" s="222"/>
      <c r="S1786" s="222"/>
      <c r="T1786" s="223"/>
      <c r="AT1786" s="224" t="s">
        <v>453</v>
      </c>
      <c r="AU1786" s="224" t="s">
        <v>91</v>
      </c>
      <c r="AV1786" s="14" t="s">
        <v>91</v>
      </c>
      <c r="AW1786" s="14" t="s">
        <v>37</v>
      </c>
      <c r="AX1786" s="14" t="s">
        <v>78</v>
      </c>
      <c r="AY1786" s="224" t="s">
        <v>443</v>
      </c>
    </row>
    <row r="1787" spans="2:51" s="14" customFormat="1">
      <c r="B1787" s="214"/>
      <c r="C1787" s="215"/>
      <c r="D1787" s="205" t="s">
        <v>453</v>
      </c>
      <c r="E1787" s="216" t="s">
        <v>19</v>
      </c>
      <c r="F1787" s="217" t="s">
        <v>1800</v>
      </c>
      <c r="G1787" s="215"/>
      <c r="H1787" s="218">
        <v>17.178000000000001</v>
      </c>
      <c r="I1787" s="219"/>
      <c r="J1787" s="215"/>
      <c r="K1787" s="215"/>
      <c r="L1787" s="220"/>
      <c r="M1787" s="221"/>
      <c r="N1787" s="222"/>
      <c r="O1787" s="222"/>
      <c r="P1787" s="222"/>
      <c r="Q1787" s="222"/>
      <c r="R1787" s="222"/>
      <c r="S1787" s="222"/>
      <c r="T1787" s="223"/>
      <c r="AT1787" s="224" t="s">
        <v>453</v>
      </c>
      <c r="AU1787" s="224" t="s">
        <v>91</v>
      </c>
      <c r="AV1787" s="14" t="s">
        <v>91</v>
      </c>
      <c r="AW1787" s="14" t="s">
        <v>37</v>
      </c>
      <c r="AX1787" s="14" t="s">
        <v>78</v>
      </c>
      <c r="AY1787" s="224" t="s">
        <v>443</v>
      </c>
    </row>
    <row r="1788" spans="2:51" s="14" customFormat="1">
      <c r="B1788" s="214"/>
      <c r="C1788" s="215"/>
      <c r="D1788" s="205" t="s">
        <v>453</v>
      </c>
      <c r="E1788" s="216" t="s">
        <v>19</v>
      </c>
      <c r="F1788" s="217" t="s">
        <v>1801</v>
      </c>
      <c r="G1788" s="215"/>
      <c r="H1788" s="218">
        <v>6.2249999999999996</v>
      </c>
      <c r="I1788" s="219"/>
      <c r="J1788" s="215"/>
      <c r="K1788" s="215"/>
      <c r="L1788" s="220"/>
      <c r="M1788" s="221"/>
      <c r="N1788" s="222"/>
      <c r="O1788" s="222"/>
      <c r="P1788" s="222"/>
      <c r="Q1788" s="222"/>
      <c r="R1788" s="222"/>
      <c r="S1788" s="222"/>
      <c r="T1788" s="223"/>
      <c r="AT1788" s="224" t="s">
        <v>453</v>
      </c>
      <c r="AU1788" s="224" t="s">
        <v>91</v>
      </c>
      <c r="AV1788" s="14" t="s">
        <v>91</v>
      </c>
      <c r="AW1788" s="14" t="s">
        <v>37</v>
      </c>
      <c r="AX1788" s="14" t="s">
        <v>78</v>
      </c>
      <c r="AY1788" s="224" t="s">
        <v>443</v>
      </c>
    </row>
    <row r="1789" spans="2:51" s="14" customFormat="1">
      <c r="B1789" s="214"/>
      <c r="C1789" s="215"/>
      <c r="D1789" s="205" t="s">
        <v>453</v>
      </c>
      <c r="E1789" s="216" t="s">
        <v>19</v>
      </c>
      <c r="F1789" s="217" t="s">
        <v>1802</v>
      </c>
      <c r="G1789" s="215"/>
      <c r="H1789" s="218">
        <v>27.21</v>
      </c>
      <c r="I1789" s="219"/>
      <c r="J1789" s="215"/>
      <c r="K1789" s="215"/>
      <c r="L1789" s="220"/>
      <c r="M1789" s="221"/>
      <c r="N1789" s="222"/>
      <c r="O1789" s="222"/>
      <c r="P1789" s="222"/>
      <c r="Q1789" s="222"/>
      <c r="R1789" s="222"/>
      <c r="S1789" s="222"/>
      <c r="T1789" s="223"/>
      <c r="AT1789" s="224" t="s">
        <v>453</v>
      </c>
      <c r="AU1789" s="224" t="s">
        <v>91</v>
      </c>
      <c r="AV1789" s="14" t="s">
        <v>91</v>
      </c>
      <c r="AW1789" s="14" t="s">
        <v>37</v>
      </c>
      <c r="AX1789" s="14" t="s">
        <v>78</v>
      </c>
      <c r="AY1789" s="224" t="s">
        <v>443</v>
      </c>
    </row>
    <row r="1790" spans="2:51" s="14" customFormat="1">
      <c r="B1790" s="214"/>
      <c r="C1790" s="215"/>
      <c r="D1790" s="205" t="s">
        <v>453</v>
      </c>
      <c r="E1790" s="216" t="s">
        <v>19</v>
      </c>
      <c r="F1790" s="217" t="s">
        <v>1803</v>
      </c>
      <c r="G1790" s="215"/>
      <c r="H1790" s="218">
        <v>21.326000000000001</v>
      </c>
      <c r="I1790" s="219"/>
      <c r="J1790" s="215"/>
      <c r="K1790" s="215"/>
      <c r="L1790" s="220"/>
      <c r="M1790" s="221"/>
      <c r="N1790" s="222"/>
      <c r="O1790" s="222"/>
      <c r="P1790" s="222"/>
      <c r="Q1790" s="222"/>
      <c r="R1790" s="222"/>
      <c r="S1790" s="222"/>
      <c r="T1790" s="223"/>
      <c r="AT1790" s="224" t="s">
        <v>453</v>
      </c>
      <c r="AU1790" s="224" t="s">
        <v>91</v>
      </c>
      <c r="AV1790" s="14" t="s">
        <v>91</v>
      </c>
      <c r="AW1790" s="14" t="s">
        <v>37</v>
      </c>
      <c r="AX1790" s="14" t="s">
        <v>78</v>
      </c>
      <c r="AY1790" s="224" t="s">
        <v>443</v>
      </c>
    </row>
    <row r="1791" spans="2:51" s="14" customFormat="1" ht="22.5">
      <c r="B1791" s="214"/>
      <c r="C1791" s="215"/>
      <c r="D1791" s="205" t="s">
        <v>453</v>
      </c>
      <c r="E1791" s="216" t="s">
        <v>19</v>
      </c>
      <c r="F1791" s="217" t="s">
        <v>1804</v>
      </c>
      <c r="G1791" s="215"/>
      <c r="H1791" s="218">
        <v>27.405000000000001</v>
      </c>
      <c r="I1791" s="219"/>
      <c r="J1791" s="215"/>
      <c r="K1791" s="215"/>
      <c r="L1791" s="220"/>
      <c r="M1791" s="221"/>
      <c r="N1791" s="222"/>
      <c r="O1791" s="222"/>
      <c r="P1791" s="222"/>
      <c r="Q1791" s="222"/>
      <c r="R1791" s="222"/>
      <c r="S1791" s="222"/>
      <c r="T1791" s="223"/>
      <c r="AT1791" s="224" t="s">
        <v>453</v>
      </c>
      <c r="AU1791" s="224" t="s">
        <v>91</v>
      </c>
      <c r="AV1791" s="14" t="s">
        <v>91</v>
      </c>
      <c r="AW1791" s="14" t="s">
        <v>37</v>
      </c>
      <c r="AX1791" s="14" t="s">
        <v>78</v>
      </c>
      <c r="AY1791" s="224" t="s">
        <v>443</v>
      </c>
    </row>
    <row r="1792" spans="2:51" s="14" customFormat="1">
      <c r="B1792" s="214"/>
      <c r="C1792" s="215"/>
      <c r="D1792" s="205" t="s">
        <v>453</v>
      </c>
      <c r="E1792" s="216" t="s">
        <v>19</v>
      </c>
      <c r="F1792" s="217" t="s">
        <v>1805</v>
      </c>
      <c r="G1792" s="215"/>
      <c r="H1792" s="218">
        <v>7.7960000000000003</v>
      </c>
      <c r="I1792" s="219"/>
      <c r="J1792" s="215"/>
      <c r="K1792" s="215"/>
      <c r="L1792" s="220"/>
      <c r="M1792" s="221"/>
      <c r="N1792" s="222"/>
      <c r="O1792" s="222"/>
      <c r="P1792" s="222"/>
      <c r="Q1792" s="222"/>
      <c r="R1792" s="222"/>
      <c r="S1792" s="222"/>
      <c r="T1792" s="223"/>
      <c r="AT1792" s="224" t="s">
        <v>453</v>
      </c>
      <c r="AU1792" s="224" t="s">
        <v>91</v>
      </c>
      <c r="AV1792" s="14" t="s">
        <v>91</v>
      </c>
      <c r="AW1792" s="14" t="s">
        <v>37</v>
      </c>
      <c r="AX1792" s="14" t="s">
        <v>78</v>
      </c>
      <c r="AY1792" s="224" t="s">
        <v>443</v>
      </c>
    </row>
    <row r="1793" spans="2:51" s="14" customFormat="1">
      <c r="B1793" s="214"/>
      <c r="C1793" s="215"/>
      <c r="D1793" s="205" t="s">
        <v>453</v>
      </c>
      <c r="E1793" s="216" t="s">
        <v>19</v>
      </c>
      <c r="F1793" s="217" t="s">
        <v>1806</v>
      </c>
      <c r="G1793" s="215"/>
      <c r="H1793" s="218">
        <v>11.778</v>
      </c>
      <c r="I1793" s="219"/>
      <c r="J1793" s="215"/>
      <c r="K1793" s="215"/>
      <c r="L1793" s="220"/>
      <c r="M1793" s="221"/>
      <c r="N1793" s="222"/>
      <c r="O1793" s="222"/>
      <c r="P1793" s="222"/>
      <c r="Q1793" s="222"/>
      <c r="R1793" s="222"/>
      <c r="S1793" s="222"/>
      <c r="T1793" s="223"/>
      <c r="AT1793" s="224" t="s">
        <v>453</v>
      </c>
      <c r="AU1793" s="224" t="s">
        <v>91</v>
      </c>
      <c r="AV1793" s="14" t="s">
        <v>91</v>
      </c>
      <c r="AW1793" s="14" t="s">
        <v>37</v>
      </c>
      <c r="AX1793" s="14" t="s">
        <v>78</v>
      </c>
      <c r="AY1793" s="224" t="s">
        <v>443</v>
      </c>
    </row>
    <row r="1794" spans="2:51" s="14" customFormat="1" ht="22.5">
      <c r="B1794" s="214"/>
      <c r="C1794" s="215"/>
      <c r="D1794" s="205" t="s">
        <v>453</v>
      </c>
      <c r="E1794" s="216" t="s">
        <v>19</v>
      </c>
      <c r="F1794" s="217" t="s">
        <v>1807</v>
      </c>
      <c r="G1794" s="215"/>
      <c r="H1794" s="218">
        <v>23.116</v>
      </c>
      <c r="I1794" s="219"/>
      <c r="J1794" s="215"/>
      <c r="K1794" s="215"/>
      <c r="L1794" s="220"/>
      <c r="M1794" s="221"/>
      <c r="N1794" s="222"/>
      <c r="O1794" s="222"/>
      <c r="P1794" s="222"/>
      <c r="Q1794" s="222"/>
      <c r="R1794" s="222"/>
      <c r="S1794" s="222"/>
      <c r="T1794" s="223"/>
      <c r="AT1794" s="224" t="s">
        <v>453</v>
      </c>
      <c r="AU1794" s="224" t="s">
        <v>91</v>
      </c>
      <c r="AV1794" s="14" t="s">
        <v>91</v>
      </c>
      <c r="AW1794" s="14" t="s">
        <v>37</v>
      </c>
      <c r="AX1794" s="14" t="s">
        <v>78</v>
      </c>
      <c r="AY1794" s="224" t="s">
        <v>443</v>
      </c>
    </row>
    <row r="1795" spans="2:51" s="14" customFormat="1" ht="22.5">
      <c r="B1795" s="214"/>
      <c r="C1795" s="215"/>
      <c r="D1795" s="205" t="s">
        <v>453</v>
      </c>
      <c r="E1795" s="216" t="s">
        <v>19</v>
      </c>
      <c r="F1795" s="217" t="s">
        <v>1808</v>
      </c>
      <c r="G1795" s="215"/>
      <c r="H1795" s="218">
        <v>26.725000000000001</v>
      </c>
      <c r="I1795" s="219"/>
      <c r="J1795" s="215"/>
      <c r="K1795" s="215"/>
      <c r="L1795" s="220"/>
      <c r="M1795" s="221"/>
      <c r="N1795" s="222"/>
      <c r="O1795" s="222"/>
      <c r="P1795" s="222"/>
      <c r="Q1795" s="222"/>
      <c r="R1795" s="222"/>
      <c r="S1795" s="222"/>
      <c r="T1795" s="223"/>
      <c r="AT1795" s="224" t="s">
        <v>453</v>
      </c>
      <c r="AU1795" s="224" t="s">
        <v>91</v>
      </c>
      <c r="AV1795" s="14" t="s">
        <v>91</v>
      </c>
      <c r="AW1795" s="14" t="s">
        <v>37</v>
      </c>
      <c r="AX1795" s="14" t="s">
        <v>78</v>
      </c>
      <c r="AY1795" s="224" t="s">
        <v>443</v>
      </c>
    </row>
    <row r="1796" spans="2:51" s="14" customFormat="1">
      <c r="B1796" s="214"/>
      <c r="C1796" s="215"/>
      <c r="D1796" s="205" t="s">
        <v>453</v>
      </c>
      <c r="E1796" s="216" t="s">
        <v>19</v>
      </c>
      <c r="F1796" s="217" t="s">
        <v>1809</v>
      </c>
      <c r="G1796" s="215"/>
      <c r="H1796" s="218">
        <v>27.378</v>
      </c>
      <c r="I1796" s="219"/>
      <c r="J1796" s="215"/>
      <c r="K1796" s="215"/>
      <c r="L1796" s="220"/>
      <c r="M1796" s="221"/>
      <c r="N1796" s="222"/>
      <c r="O1796" s="222"/>
      <c r="P1796" s="222"/>
      <c r="Q1796" s="222"/>
      <c r="R1796" s="222"/>
      <c r="S1796" s="222"/>
      <c r="T1796" s="223"/>
      <c r="AT1796" s="224" t="s">
        <v>453</v>
      </c>
      <c r="AU1796" s="224" t="s">
        <v>91</v>
      </c>
      <c r="AV1796" s="14" t="s">
        <v>91</v>
      </c>
      <c r="AW1796" s="14" t="s">
        <v>37</v>
      </c>
      <c r="AX1796" s="14" t="s">
        <v>78</v>
      </c>
      <c r="AY1796" s="224" t="s">
        <v>443</v>
      </c>
    </row>
    <row r="1797" spans="2:51" s="14" customFormat="1">
      <c r="B1797" s="214"/>
      <c r="C1797" s="215"/>
      <c r="D1797" s="205" t="s">
        <v>453</v>
      </c>
      <c r="E1797" s="216" t="s">
        <v>19</v>
      </c>
      <c r="F1797" s="217" t="s">
        <v>1810</v>
      </c>
      <c r="G1797" s="215"/>
      <c r="H1797" s="218">
        <v>17.077000000000002</v>
      </c>
      <c r="I1797" s="219"/>
      <c r="J1797" s="215"/>
      <c r="K1797" s="215"/>
      <c r="L1797" s="220"/>
      <c r="M1797" s="221"/>
      <c r="N1797" s="222"/>
      <c r="O1797" s="222"/>
      <c r="P1797" s="222"/>
      <c r="Q1797" s="222"/>
      <c r="R1797" s="222"/>
      <c r="S1797" s="222"/>
      <c r="T1797" s="223"/>
      <c r="AT1797" s="224" t="s">
        <v>453</v>
      </c>
      <c r="AU1797" s="224" t="s">
        <v>91</v>
      </c>
      <c r="AV1797" s="14" t="s">
        <v>91</v>
      </c>
      <c r="AW1797" s="14" t="s">
        <v>37</v>
      </c>
      <c r="AX1797" s="14" t="s">
        <v>78</v>
      </c>
      <c r="AY1797" s="224" t="s">
        <v>443</v>
      </c>
    </row>
    <row r="1798" spans="2:51" s="14" customFormat="1" ht="22.5">
      <c r="B1798" s="214"/>
      <c r="C1798" s="215"/>
      <c r="D1798" s="205" t="s">
        <v>453</v>
      </c>
      <c r="E1798" s="216" t="s">
        <v>19</v>
      </c>
      <c r="F1798" s="217" t="s">
        <v>1811</v>
      </c>
      <c r="G1798" s="215"/>
      <c r="H1798" s="218">
        <v>22.919</v>
      </c>
      <c r="I1798" s="219"/>
      <c r="J1798" s="215"/>
      <c r="K1798" s="215"/>
      <c r="L1798" s="220"/>
      <c r="M1798" s="221"/>
      <c r="N1798" s="222"/>
      <c r="O1798" s="222"/>
      <c r="P1798" s="222"/>
      <c r="Q1798" s="222"/>
      <c r="R1798" s="222"/>
      <c r="S1798" s="222"/>
      <c r="T1798" s="223"/>
      <c r="AT1798" s="224" t="s">
        <v>453</v>
      </c>
      <c r="AU1798" s="224" t="s">
        <v>91</v>
      </c>
      <c r="AV1798" s="14" t="s">
        <v>91</v>
      </c>
      <c r="AW1798" s="14" t="s">
        <v>37</v>
      </c>
      <c r="AX1798" s="14" t="s">
        <v>78</v>
      </c>
      <c r="AY1798" s="224" t="s">
        <v>443</v>
      </c>
    </row>
    <row r="1799" spans="2:51" s="14" customFormat="1" ht="22.5">
      <c r="B1799" s="214"/>
      <c r="C1799" s="215"/>
      <c r="D1799" s="205" t="s">
        <v>453</v>
      </c>
      <c r="E1799" s="216" t="s">
        <v>19</v>
      </c>
      <c r="F1799" s="217" t="s">
        <v>1812</v>
      </c>
      <c r="G1799" s="215"/>
      <c r="H1799" s="218">
        <v>21.035</v>
      </c>
      <c r="I1799" s="219"/>
      <c r="J1799" s="215"/>
      <c r="K1799" s="215"/>
      <c r="L1799" s="220"/>
      <c r="M1799" s="221"/>
      <c r="N1799" s="222"/>
      <c r="O1799" s="222"/>
      <c r="P1799" s="222"/>
      <c r="Q1799" s="222"/>
      <c r="R1799" s="222"/>
      <c r="S1799" s="222"/>
      <c r="T1799" s="223"/>
      <c r="AT1799" s="224" t="s">
        <v>453</v>
      </c>
      <c r="AU1799" s="224" t="s">
        <v>91</v>
      </c>
      <c r="AV1799" s="14" t="s">
        <v>91</v>
      </c>
      <c r="AW1799" s="14" t="s">
        <v>37</v>
      </c>
      <c r="AX1799" s="14" t="s">
        <v>78</v>
      </c>
      <c r="AY1799" s="224" t="s">
        <v>443</v>
      </c>
    </row>
    <row r="1800" spans="2:51" s="14" customFormat="1">
      <c r="B1800" s="214"/>
      <c r="C1800" s="215"/>
      <c r="D1800" s="205" t="s">
        <v>453</v>
      </c>
      <c r="E1800" s="216" t="s">
        <v>19</v>
      </c>
      <c r="F1800" s="217" t="s">
        <v>1813</v>
      </c>
      <c r="G1800" s="215"/>
      <c r="H1800" s="218">
        <v>28.568000000000001</v>
      </c>
      <c r="I1800" s="219"/>
      <c r="J1800" s="215"/>
      <c r="K1800" s="215"/>
      <c r="L1800" s="220"/>
      <c r="M1800" s="221"/>
      <c r="N1800" s="222"/>
      <c r="O1800" s="222"/>
      <c r="P1800" s="222"/>
      <c r="Q1800" s="222"/>
      <c r="R1800" s="222"/>
      <c r="S1800" s="222"/>
      <c r="T1800" s="223"/>
      <c r="AT1800" s="224" t="s">
        <v>453</v>
      </c>
      <c r="AU1800" s="224" t="s">
        <v>91</v>
      </c>
      <c r="AV1800" s="14" t="s">
        <v>91</v>
      </c>
      <c r="AW1800" s="14" t="s">
        <v>37</v>
      </c>
      <c r="AX1800" s="14" t="s">
        <v>78</v>
      </c>
      <c r="AY1800" s="224" t="s">
        <v>443</v>
      </c>
    </row>
    <row r="1801" spans="2:51" s="14" customFormat="1">
      <c r="B1801" s="214"/>
      <c r="C1801" s="215"/>
      <c r="D1801" s="205" t="s">
        <v>453</v>
      </c>
      <c r="E1801" s="216" t="s">
        <v>19</v>
      </c>
      <c r="F1801" s="217" t="s">
        <v>1814</v>
      </c>
      <c r="G1801" s="215"/>
      <c r="H1801" s="218">
        <v>14.432</v>
      </c>
      <c r="I1801" s="219"/>
      <c r="J1801" s="215"/>
      <c r="K1801" s="215"/>
      <c r="L1801" s="220"/>
      <c r="M1801" s="221"/>
      <c r="N1801" s="222"/>
      <c r="O1801" s="222"/>
      <c r="P1801" s="222"/>
      <c r="Q1801" s="222"/>
      <c r="R1801" s="222"/>
      <c r="S1801" s="222"/>
      <c r="T1801" s="223"/>
      <c r="AT1801" s="224" t="s">
        <v>453</v>
      </c>
      <c r="AU1801" s="224" t="s">
        <v>91</v>
      </c>
      <c r="AV1801" s="14" t="s">
        <v>91</v>
      </c>
      <c r="AW1801" s="14" t="s">
        <v>37</v>
      </c>
      <c r="AX1801" s="14" t="s">
        <v>78</v>
      </c>
      <c r="AY1801" s="224" t="s">
        <v>443</v>
      </c>
    </row>
    <row r="1802" spans="2:51" s="14" customFormat="1">
      <c r="B1802" s="214"/>
      <c r="C1802" s="215"/>
      <c r="D1802" s="205" t="s">
        <v>453</v>
      </c>
      <c r="E1802" s="216" t="s">
        <v>19</v>
      </c>
      <c r="F1802" s="217" t="s">
        <v>1815</v>
      </c>
      <c r="G1802" s="215"/>
      <c r="H1802" s="218">
        <v>9.7210000000000001</v>
      </c>
      <c r="I1802" s="219"/>
      <c r="J1802" s="215"/>
      <c r="K1802" s="215"/>
      <c r="L1802" s="220"/>
      <c r="M1802" s="221"/>
      <c r="N1802" s="222"/>
      <c r="O1802" s="222"/>
      <c r="P1802" s="222"/>
      <c r="Q1802" s="222"/>
      <c r="R1802" s="222"/>
      <c r="S1802" s="222"/>
      <c r="T1802" s="223"/>
      <c r="AT1802" s="224" t="s">
        <v>453</v>
      </c>
      <c r="AU1802" s="224" t="s">
        <v>91</v>
      </c>
      <c r="AV1802" s="14" t="s">
        <v>91</v>
      </c>
      <c r="AW1802" s="14" t="s">
        <v>37</v>
      </c>
      <c r="AX1802" s="14" t="s">
        <v>78</v>
      </c>
      <c r="AY1802" s="224" t="s">
        <v>443</v>
      </c>
    </row>
    <row r="1803" spans="2:51" s="14" customFormat="1" ht="22.5">
      <c r="B1803" s="214"/>
      <c r="C1803" s="215"/>
      <c r="D1803" s="205" t="s">
        <v>453</v>
      </c>
      <c r="E1803" s="216" t="s">
        <v>19</v>
      </c>
      <c r="F1803" s="217" t="s">
        <v>1816</v>
      </c>
      <c r="G1803" s="215"/>
      <c r="H1803" s="218">
        <v>54.164999999999999</v>
      </c>
      <c r="I1803" s="219"/>
      <c r="J1803" s="215"/>
      <c r="K1803" s="215"/>
      <c r="L1803" s="220"/>
      <c r="M1803" s="221"/>
      <c r="N1803" s="222"/>
      <c r="O1803" s="222"/>
      <c r="P1803" s="222"/>
      <c r="Q1803" s="222"/>
      <c r="R1803" s="222"/>
      <c r="S1803" s="222"/>
      <c r="T1803" s="223"/>
      <c r="AT1803" s="224" t="s">
        <v>453</v>
      </c>
      <c r="AU1803" s="224" t="s">
        <v>91</v>
      </c>
      <c r="AV1803" s="14" t="s">
        <v>91</v>
      </c>
      <c r="AW1803" s="14" t="s">
        <v>37</v>
      </c>
      <c r="AX1803" s="14" t="s">
        <v>78</v>
      </c>
      <c r="AY1803" s="224" t="s">
        <v>443</v>
      </c>
    </row>
    <row r="1804" spans="2:51" s="14" customFormat="1">
      <c r="B1804" s="214"/>
      <c r="C1804" s="215"/>
      <c r="D1804" s="205" t="s">
        <v>453</v>
      </c>
      <c r="E1804" s="216" t="s">
        <v>19</v>
      </c>
      <c r="F1804" s="217" t="s">
        <v>1817</v>
      </c>
      <c r="G1804" s="215"/>
      <c r="H1804" s="218">
        <v>23.198</v>
      </c>
      <c r="I1804" s="219"/>
      <c r="J1804" s="215"/>
      <c r="K1804" s="215"/>
      <c r="L1804" s="220"/>
      <c r="M1804" s="221"/>
      <c r="N1804" s="222"/>
      <c r="O1804" s="222"/>
      <c r="P1804" s="222"/>
      <c r="Q1804" s="222"/>
      <c r="R1804" s="222"/>
      <c r="S1804" s="222"/>
      <c r="T1804" s="223"/>
      <c r="AT1804" s="224" t="s">
        <v>453</v>
      </c>
      <c r="AU1804" s="224" t="s">
        <v>91</v>
      </c>
      <c r="AV1804" s="14" t="s">
        <v>91</v>
      </c>
      <c r="AW1804" s="14" t="s">
        <v>37</v>
      </c>
      <c r="AX1804" s="14" t="s">
        <v>78</v>
      </c>
      <c r="AY1804" s="224" t="s">
        <v>443</v>
      </c>
    </row>
    <row r="1805" spans="2:51" s="14" customFormat="1">
      <c r="B1805" s="214"/>
      <c r="C1805" s="215"/>
      <c r="D1805" s="205" t="s">
        <v>453</v>
      </c>
      <c r="E1805" s="216" t="s">
        <v>19</v>
      </c>
      <c r="F1805" s="217" t="s">
        <v>1818</v>
      </c>
      <c r="G1805" s="215"/>
      <c r="H1805" s="218">
        <v>10.763</v>
      </c>
      <c r="I1805" s="219"/>
      <c r="J1805" s="215"/>
      <c r="K1805" s="215"/>
      <c r="L1805" s="220"/>
      <c r="M1805" s="221"/>
      <c r="N1805" s="222"/>
      <c r="O1805" s="222"/>
      <c r="P1805" s="222"/>
      <c r="Q1805" s="222"/>
      <c r="R1805" s="222"/>
      <c r="S1805" s="222"/>
      <c r="T1805" s="223"/>
      <c r="AT1805" s="224" t="s">
        <v>453</v>
      </c>
      <c r="AU1805" s="224" t="s">
        <v>91</v>
      </c>
      <c r="AV1805" s="14" t="s">
        <v>91</v>
      </c>
      <c r="AW1805" s="14" t="s">
        <v>37</v>
      </c>
      <c r="AX1805" s="14" t="s">
        <v>78</v>
      </c>
      <c r="AY1805" s="224" t="s">
        <v>443</v>
      </c>
    </row>
    <row r="1806" spans="2:51" s="14" customFormat="1">
      <c r="B1806" s="214"/>
      <c r="C1806" s="215"/>
      <c r="D1806" s="205" t="s">
        <v>453</v>
      </c>
      <c r="E1806" s="216" t="s">
        <v>19</v>
      </c>
      <c r="F1806" s="217" t="s">
        <v>1819</v>
      </c>
      <c r="G1806" s="215"/>
      <c r="H1806" s="218">
        <v>9.0860000000000003</v>
      </c>
      <c r="I1806" s="219"/>
      <c r="J1806" s="215"/>
      <c r="K1806" s="215"/>
      <c r="L1806" s="220"/>
      <c r="M1806" s="221"/>
      <c r="N1806" s="222"/>
      <c r="O1806" s="222"/>
      <c r="P1806" s="222"/>
      <c r="Q1806" s="222"/>
      <c r="R1806" s="222"/>
      <c r="S1806" s="222"/>
      <c r="T1806" s="223"/>
      <c r="AT1806" s="224" t="s">
        <v>453</v>
      </c>
      <c r="AU1806" s="224" t="s">
        <v>91</v>
      </c>
      <c r="AV1806" s="14" t="s">
        <v>91</v>
      </c>
      <c r="AW1806" s="14" t="s">
        <v>37</v>
      </c>
      <c r="AX1806" s="14" t="s">
        <v>78</v>
      </c>
      <c r="AY1806" s="224" t="s">
        <v>443</v>
      </c>
    </row>
    <row r="1807" spans="2:51" s="14" customFormat="1" ht="22.5">
      <c r="B1807" s="214"/>
      <c r="C1807" s="215"/>
      <c r="D1807" s="205" t="s">
        <v>453</v>
      </c>
      <c r="E1807" s="216" t="s">
        <v>19</v>
      </c>
      <c r="F1807" s="217" t="s">
        <v>1820</v>
      </c>
      <c r="G1807" s="215"/>
      <c r="H1807" s="218">
        <v>45.823999999999998</v>
      </c>
      <c r="I1807" s="219"/>
      <c r="J1807" s="215"/>
      <c r="K1807" s="215"/>
      <c r="L1807" s="220"/>
      <c r="M1807" s="221"/>
      <c r="N1807" s="222"/>
      <c r="O1807" s="222"/>
      <c r="P1807" s="222"/>
      <c r="Q1807" s="222"/>
      <c r="R1807" s="222"/>
      <c r="S1807" s="222"/>
      <c r="T1807" s="223"/>
      <c r="AT1807" s="224" t="s">
        <v>453</v>
      </c>
      <c r="AU1807" s="224" t="s">
        <v>91</v>
      </c>
      <c r="AV1807" s="14" t="s">
        <v>91</v>
      </c>
      <c r="AW1807" s="14" t="s">
        <v>37</v>
      </c>
      <c r="AX1807" s="14" t="s">
        <v>78</v>
      </c>
      <c r="AY1807" s="224" t="s">
        <v>443</v>
      </c>
    </row>
    <row r="1808" spans="2:51" s="14" customFormat="1" ht="22.5">
      <c r="B1808" s="214"/>
      <c r="C1808" s="215"/>
      <c r="D1808" s="205" t="s">
        <v>453</v>
      </c>
      <c r="E1808" s="216" t="s">
        <v>19</v>
      </c>
      <c r="F1808" s="217" t="s">
        <v>1821</v>
      </c>
      <c r="G1808" s="215"/>
      <c r="H1808" s="218">
        <v>27.678999999999998</v>
      </c>
      <c r="I1808" s="219"/>
      <c r="J1808" s="215"/>
      <c r="K1808" s="215"/>
      <c r="L1808" s="220"/>
      <c r="M1808" s="221"/>
      <c r="N1808" s="222"/>
      <c r="O1808" s="222"/>
      <c r="P1808" s="222"/>
      <c r="Q1808" s="222"/>
      <c r="R1808" s="222"/>
      <c r="S1808" s="222"/>
      <c r="T1808" s="223"/>
      <c r="AT1808" s="224" t="s">
        <v>453</v>
      </c>
      <c r="AU1808" s="224" t="s">
        <v>91</v>
      </c>
      <c r="AV1808" s="14" t="s">
        <v>91</v>
      </c>
      <c r="AW1808" s="14" t="s">
        <v>37</v>
      </c>
      <c r="AX1808" s="14" t="s">
        <v>78</v>
      </c>
      <c r="AY1808" s="224" t="s">
        <v>443</v>
      </c>
    </row>
    <row r="1809" spans="2:51" s="14" customFormat="1">
      <c r="B1809" s="214"/>
      <c r="C1809" s="215"/>
      <c r="D1809" s="205" t="s">
        <v>453</v>
      </c>
      <c r="E1809" s="216" t="s">
        <v>19</v>
      </c>
      <c r="F1809" s="217" t="s">
        <v>1822</v>
      </c>
      <c r="G1809" s="215"/>
      <c r="H1809" s="218">
        <v>8.9540000000000006</v>
      </c>
      <c r="I1809" s="219"/>
      <c r="J1809" s="215"/>
      <c r="K1809" s="215"/>
      <c r="L1809" s="220"/>
      <c r="M1809" s="221"/>
      <c r="N1809" s="222"/>
      <c r="O1809" s="222"/>
      <c r="P1809" s="222"/>
      <c r="Q1809" s="222"/>
      <c r="R1809" s="222"/>
      <c r="S1809" s="222"/>
      <c r="T1809" s="223"/>
      <c r="AT1809" s="224" t="s">
        <v>453</v>
      </c>
      <c r="AU1809" s="224" t="s">
        <v>91</v>
      </c>
      <c r="AV1809" s="14" t="s">
        <v>91</v>
      </c>
      <c r="AW1809" s="14" t="s">
        <v>37</v>
      </c>
      <c r="AX1809" s="14" t="s">
        <v>78</v>
      </c>
      <c r="AY1809" s="224" t="s">
        <v>443</v>
      </c>
    </row>
    <row r="1810" spans="2:51" s="14" customFormat="1" ht="22.5">
      <c r="B1810" s="214"/>
      <c r="C1810" s="215"/>
      <c r="D1810" s="205" t="s">
        <v>453</v>
      </c>
      <c r="E1810" s="216" t="s">
        <v>19</v>
      </c>
      <c r="F1810" s="217" t="s">
        <v>1823</v>
      </c>
      <c r="G1810" s="215"/>
      <c r="H1810" s="218">
        <v>23.204999999999998</v>
      </c>
      <c r="I1810" s="219"/>
      <c r="J1810" s="215"/>
      <c r="K1810" s="215"/>
      <c r="L1810" s="220"/>
      <c r="M1810" s="221"/>
      <c r="N1810" s="222"/>
      <c r="O1810" s="222"/>
      <c r="P1810" s="222"/>
      <c r="Q1810" s="222"/>
      <c r="R1810" s="222"/>
      <c r="S1810" s="222"/>
      <c r="T1810" s="223"/>
      <c r="AT1810" s="224" t="s">
        <v>453</v>
      </c>
      <c r="AU1810" s="224" t="s">
        <v>91</v>
      </c>
      <c r="AV1810" s="14" t="s">
        <v>91</v>
      </c>
      <c r="AW1810" s="14" t="s">
        <v>37</v>
      </c>
      <c r="AX1810" s="14" t="s">
        <v>78</v>
      </c>
      <c r="AY1810" s="224" t="s">
        <v>443</v>
      </c>
    </row>
    <row r="1811" spans="2:51" s="14" customFormat="1" ht="22.5">
      <c r="B1811" s="214"/>
      <c r="C1811" s="215"/>
      <c r="D1811" s="205" t="s">
        <v>453</v>
      </c>
      <c r="E1811" s="216" t="s">
        <v>19</v>
      </c>
      <c r="F1811" s="217" t="s">
        <v>1824</v>
      </c>
      <c r="G1811" s="215"/>
      <c r="H1811" s="218">
        <v>23.257999999999999</v>
      </c>
      <c r="I1811" s="219"/>
      <c r="J1811" s="215"/>
      <c r="K1811" s="215"/>
      <c r="L1811" s="220"/>
      <c r="M1811" s="221"/>
      <c r="N1811" s="222"/>
      <c r="O1811" s="222"/>
      <c r="P1811" s="222"/>
      <c r="Q1811" s="222"/>
      <c r="R1811" s="222"/>
      <c r="S1811" s="222"/>
      <c r="T1811" s="223"/>
      <c r="AT1811" s="224" t="s">
        <v>453</v>
      </c>
      <c r="AU1811" s="224" t="s">
        <v>91</v>
      </c>
      <c r="AV1811" s="14" t="s">
        <v>91</v>
      </c>
      <c r="AW1811" s="14" t="s">
        <v>37</v>
      </c>
      <c r="AX1811" s="14" t="s">
        <v>78</v>
      </c>
      <c r="AY1811" s="224" t="s">
        <v>443</v>
      </c>
    </row>
    <row r="1812" spans="2:51" s="14" customFormat="1">
      <c r="B1812" s="214"/>
      <c r="C1812" s="215"/>
      <c r="D1812" s="205" t="s">
        <v>453</v>
      </c>
      <c r="E1812" s="216" t="s">
        <v>19</v>
      </c>
      <c r="F1812" s="217" t="s">
        <v>1825</v>
      </c>
      <c r="G1812" s="215"/>
      <c r="H1812" s="218">
        <v>12.228999999999999</v>
      </c>
      <c r="I1812" s="219"/>
      <c r="J1812" s="215"/>
      <c r="K1812" s="215"/>
      <c r="L1812" s="220"/>
      <c r="M1812" s="221"/>
      <c r="N1812" s="222"/>
      <c r="O1812" s="222"/>
      <c r="P1812" s="222"/>
      <c r="Q1812" s="222"/>
      <c r="R1812" s="222"/>
      <c r="S1812" s="222"/>
      <c r="T1812" s="223"/>
      <c r="AT1812" s="224" t="s">
        <v>453</v>
      </c>
      <c r="AU1812" s="224" t="s">
        <v>91</v>
      </c>
      <c r="AV1812" s="14" t="s">
        <v>91</v>
      </c>
      <c r="AW1812" s="14" t="s">
        <v>37</v>
      </c>
      <c r="AX1812" s="14" t="s">
        <v>78</v>
      </c>
      <c r="AY1812" s="224" t="s">
        <v>443</v>
      </c>
    </row>
    <row r="1813" spans="2:51" s="14" customFormat="1">
      <c r="B1813" s="214"/>
      <c r="C1813" s="215"/>
      <c r="D1813" s="205" t="s">
        <v>453</v>
      </c>
      <c r="E1813" s="216" t="s">
        <v>19</v>
      </c>
      <c r="F1813" s="217" t="s">
        <v>1826</v>
      </c>
      <c r="G1813" s="215"/>
      <c r="H1813" s="218">
        <v>10.855</v>
      </c>
      <c r="I1813" s="219"/>
      <c r="J1813" s="215"/>
      <c r="K1813" s="215"/>
      <c r="L1813" s="220"/>
      <c r="M1813" s="221"/>
      <c r="N1813" s="222"/>
      <c r="O1813" s="222"/>
      <c r="P1813" s="222"/>
      <c r="Q1813" s="222"/>
      <c r="R1813" s="222"/>
      <c r="S1813" s="222"/>
      <c r="T1813" s="223"/>
      <c r="AT1813" s="224" t="s">
        <v>453</v>
      </c>
      <c r="AU1813" s="224" t="s">
        <v>91</v>
      </c>
      <c r="AV1813" s="14" t="s">
        <v>91</v>
      </c>
      <c r="AW1813" s="14" t="s">
        <v>37</v>
      </c>
      <c r="AX1813" s="14" t="s">
        <v>78</v>
      </c>
      <c r="AY1813" s="224" t="s">
        <v>443</v>
      </c>
    </row>
    <row r="1814" spans="2:51" s="14" customFormat="1" ht="22.5">
      <c r="B1814" s="214"/>
      <c r="C1814" s="215"/>
      <c r="D1814" s="205" t="s">
        <v>453</v>
      </c>
      <c r="E1814" s="216" t="s">
        <v>19</v>
      </c>
      <c r="F1814" s="217" t="s">
        <v>1827</v>
      </c>
      <c r="G1814" s="215"/>
      <c r="H1814" s="218">
        <v>35.46</v>
      </c>
      <c r="I1814" s="219"/>
      <c r="J1814" s="215"/>
      <c r="K1814" s="215"/>
      <c r="L1814" s="220"/>
      <c r="M1814" s="221"/>
      <c r="N1814" s="222"/>
      <c r="O1814" s="222"/>
      <c r="P1814" s="222"/>
      <c r="Q1814" s="222"/>
      <c r="R1814" s="222"/>
      <c r="S1814" s="222"/>
      <c r="T1814" s="223"/>
      <c r="AT1814" s="224" t="s">
        <v>453</v>
      </c>
      <c r="AU1814" s="224" t="s">
        <v>91</v>
      </c>
      <c r="AV1814" s="14" t="s">
        <v>91</v>
      </c>
      <c r="AW1814" s="14" t="s">
        <v>37</v>
      </c>
      <c r="AX1814" s="14" t="s">
        <v>78</v>
      </c>
      <c r="AY1814" s="224" t="s">
        <v>443</v>
      </c>
    </row>
    <row r="1815" spans="2:51" s="14" customFormat="1" ht="22.5">
      <c r="B1815" s="214"/>
      <c r="C1815" s="215"/>
      <c r="D1815" s="205" t="s">
        <v>453</v>
      </c>
      <c r="E1815" s="216" t="s">
        <v>19</v>
      </c>
      <c r="F1815" s="217" t="s">
        <v>1828</v>
      </c>
      <c r="G1815" s="215"/>
      <c r="H1815" s="218">
        <v>16.344999999999999</v>
      </c>
      <c r="I1815" s="219"/>
      <c r="J1815" s="215"/>
      <c r="K1815" s="215"/>
      <c r="L1815" s="220"/>
      <c r="M1815" s="221"/>
      <c r="N1815" s="222"/>
      <c r="O1815" s="222"/>
      <c r="P1815" s="222"/>
      <c r="Q1815" s="222"/>
      <c r="R1815" s="222"/>
      <c r="S1815" s="222"/>
      <c r="T1815" s="223"/>
      <c r="AT1815" s="224" t="s">
        <v>453</v>
      </c>
      <c r="AU1815" s="224" t="s">
        <v>91</v>
      </c>
      <c r="AV1815" s="14" t="s">
        <v>91</v>
      </c>
      <c r="AW1815" s="14" t="s">
        <v>37</v>
      </c>
      <c r="AX1815" s="14" t="s">
        <v>78</v>
      </c>
      <c r="AY1815" s="224" t="s">
        <v>443</v>
      </c>
    </row>
    <row r="1816" spans="2:51" s="14" customFormat="1" ht="22.5">
      <c r="B1816" s="214"/>
      <c r="C1816" s="215"/>
      <c r="D1816" s="205" t="s">
        <v>453</v>
      </c>
      <c r="E1816" s="216" t="s">
        <v>19</v>
      </c>
      <c r="F1816" s="217" t="s">
        <v>1829</v>
      </c>
      <c r="G1816" s="215"/>
      <c r="H1816" s="218">
        <v>32.69</v>
      </c>
      <c r="I1816" s="219"/>
      <c r="J1816" s="215"/>
      <c r="K1816" s="215"/>
      <c r="L1816" s="220"/>
      <c r="M1816" s="221"/>
      <c r="N1816" s="222"/>
      <c r="O1816" s="222"/>
      <c r="P1816" s="222"/>
      <c r="Q1816" s="222"/>
      <c r="R1816" s="222"/>
      <c r="S1816" s="222"/>
      <c r="T1816" s="223"/>
      <c r="AT1816" s="224" t="s">
        <v>453</v>
      </c>
      <c r="AU1816" s="224" t="s">
        <v>91</v>
      </c>
      <c r="AV1816" s="14" t="s">
        <v>91</v>
      </c>
      <c r="AW1816" s="14" t="s">
        <v>37</v>
      </c>
      <c r="AX1816" s="14" t="s">
        <v>78</v>
      </c>
      <c r="AY1816" s="224" t="s">
        <v>443</v>
      </c>
    </row>
    <row r="1817" spans="2:51" s="14" customFormat="1">
      <c r="B1817" s="214"/>
      <c r="C1817" s="215"/>
      <c r="D1817" s="205" t="s">
        <v>453</v>
      </c>
      <c r="E1817" s="216" t="s">
        <v>19</v>
      </c>
      <c r="F1817" s="217" t="s">
        <v>1830</v>
      </c>
      <c r="G1817" s="215"/>
      <c r="H1817" s="218">
        <v>3.702</v>
      </c>
      <c r="I1817" s="219"/>
      <c r="J1817" s="215"/>
      <c r="K1817" s="215"/>
      <c r="L1817" s="220"/>
      <c r="M1817" s="221"/>
      <c r="N1817" s="222"/>
      <c r="O1817" s="222"/>
      <c r="P1817" s="222"/>
      <c r="Q1817" s="222"/>
      <c r="R1817" s="222"/>
      <c r="S1817" s="222"/>
      <c r="T1817" s="223"/>
      <c r="AT1817" s="224" t="s">
        <v>453</v>
      </c>
      <c r="AU1817" s="224" t="s">
        <v>91</v>
      </c>
      <c r="AV1817" s="14" t="s">
        <v>91</v>
      </c>
      <c r="AW1817" s="14" t="s">
        <v>37</v>
      </c>
      <c r="AX1817" s="14" t="s">
        <v>78</v>
      </c>
      <c r="AY1817" s="224" t="s">
        <v>443</v>
      </c>
    </row>
    <row r="1818" spans="2:51" s="14" customFormat="1">
      <c r="B1818" s="214"/>
      <c r="C1818" s="215"/>
      <c r="D1818" s="205" t="s">
        <v>453</v>
      </c>
      <c r="E1818" s="216" t="s">
        <v>19</v>
      </c>
      <c r="F1818" s="217" t="s">
        <v>1831</v>
      </c>
      <c r="G1818" s="215"/>
      <c r="H1818" s="218">
        <v>5.8049999999999997</v>
      </c>
      <c r="I1818" s="219"/>
      <c r="J1818" s="215"/>
      <c r="K1818" s="215"/>
      <c r="L1818" s="220"/>
      <c r="M1818" s="221"/>
      <c r="N1818" s="222"/>
      <c r="O1818" s="222"/>
      <c r="P1818" s="222"/>
      <c r="Q1818" s="222"/>
      <c r="R1818" s="222"/>
      <c r="S1818" s="222"/>
      <c r="T1818" s="223"/>
      <c r="AT1818" s="224" t="s">
        <v>453</v>
      </c>
      <c r="AU1818" s="224" t="s">
        <v>91</v>
      </c>
      <c r="AV1818" s="14" t="s">
        <v>91</v>
      </c>
      <c r="AW1818" s="14" t="s">
        <v>37</v>
      </c>
      <c r="AX1818" s="14" t="s">
        <v>78</v>
      </c>
      <c r="AY1818" s="224" t="s">
        <v>443</v>
      </c>
    </row>
    <row r="1819" spans="2:51" s="14" customFormat="1" ht="22.5">
      <c r="B1819" s="214"/>
      <c r="C1819" s="215"/>
      <c r="D1819" s="205" t="s">
        <v>453</v>
      </c>
      <c r="E1819" s="216" t="s">
        <v>19</v>
      </c>
      <c r="F1819" s="217" t="s">
        <v>1832</v>
      </c>
      <c r="G1819" s="215"/>
      <c r="H1819" s="218">
        <v>35.325000000000003</v>
      </c>
      <c r="I1819" s="219"/>
      <c r="J1819" s="215"/>
      <c r="K1819" s="215"/>
      <c r="L1819" s="220"/>
      <c r="M1819" s="221"/>
      <c r="N1819" s="222"/>
      <c r="O1819" s="222"/>
      <c r="P1819" s="222"/>
      <c r="Q1819" s="222"/>
      <c r="R1819" s="222"/>
      <c r="S1819" s="222"/>
      <c r="T1819" s="223"/>
      <c r="AT1819" s="224" t="s">
        <v>453</v>
      </c>
      <c r="AU1819" s="224" t="s">
        <v>91</v>
      </c>
      <c r="AV1819" s="14" t="s">
        <v>91</v>
      </c>
      <c r="AW1819" s="14" t="s">
        <v>37</v>
      </c>
      <c r="AX1819" s="14" t="s">
        <v>78</v>
      </c>
      <c r="AY1819" s="224" t="s">
        <v>443</v>
      </c>
    </row>
    <row r="1820" spans="2:51" s="14" customFormat="1" ht="22.5">
      <c r="B1820" s="214"/>
      <c r="C1820" s="215"/>
      <c r="D1820" s="205" t="s">
        <v>453</v>
      </c>
      <c r="E1820" s="216" t="s">
        <v>19</v>
      </c>
      <c r="F1820" s="217" t="s">
        <v>1833</v>
      </c>
      <c r="G1820" s="215"/>
      <c r="H1820" s="218">
        <v>23.827000000000002</v>
      </c>
      <c r="I1820" s="219"/>
      <c r="J1820" s="215"/>
      <c r="K1820" s="215"/>
      <c r="L1820" s="220"/>
      <c r="M1820" s="221"/>
      <c r="N1820" s="222"/>
      <c r="O1820" s="222"/>
      <c r="P1820" s="222"/>
      <c r="Q1820" s="222"/>
      <c r="R1820" s="222"/>
      <c r="S1820" s="222"/>
      <c r="T1820" s="223"/>
      <c r="AT1820" s="224" t="s">
        <v>453</v>
      </c>
      <c r="AU1820" s="224" t="s">
        <v>91</v>
      </c>
      <c r="AV1820" s="14" t="s">
        <v>91</v>
      </c>
      <c r="AW1820" s="14" t="s">
        <v>37</v>
      </c>
      <c r="AX1820" s="14" t="s">
        <v>78</v>
      </c>
      <c r="AY1820" s="224" t="s">
        <v>443</v>
      </c>
    </row>
    <row r="1821" spans="2:51" s="14" customFormat="1" ht="22.5">
      <c r="B1821" s="214"/>
      <c r="C1821" s="215"/>
      <c r="D1821" s="205" t="s">
        <v>453</v>
      </c>
      <c r="E1821" s="216" t="s">
        <v>19</v>
      </c>
      <c r="F1821" s="217" t="s">
        <v>1834</v>
      </c>
      <c r="G1821" s="215"/>
      <c r="H1821" s="218">
        <v>28.009</v>
      </c>
      <c r="I1821" s="219"/>
      <c r="J1821" s="215"/>
      <c r="K1821" s="215"/>
      <c r="L1821" s="220"/>
      <c r="M1821" s="221"/>
      <c r="N1821" s="222"/>
      <c r="O1821" s="222"/>
      <c r="P1821" s="222"/>
      <c r="Q1821" s="222"/>
      <c r="R1821" s="222"/>
      <c r="S1821" s="222"/>
      <c r="T1821" s="223"/>
      <c r="AT1821" s="224" t="s">
        <v>453</v>
      </c>
      <c r="AU1821" s="224" t="s">
        <v>91</v>
      </c>
      <c r="AV1821" s="14" t="s">
        <v>91</v>
      </c>
      <c r="AW1821" s="14" t="s">
        <v>37</v>
      </c>
      <c r="AX1821" s="14" t="s">
        <v>78</v>
      </c>
      <c r="AY1821" s="224" t="s">
        <v>443</v>
      </c>
    </row>
    <row r="1822" spans="2:51" s="14" customFormat="1" ht="33.75">
      <c r="B1822" s="214"/>
      <c r="C1822" s="215"/>
      <c r="D1822" s="205" t="s">
        <v>453</v>
      </c>
      <c r="E1822" s="216" t="s">
        <v>19</v>
      </c>
      <c r="F1822" s="217" t="s">
        <v>1835</v>
      </c>
      <c r="G1822" s="215"/>
      <c r="H1822" s="218">
        <v>106.676</v>
      </c>
      <c r="I1822" s="219"/>
      <c r="J1822" s="215"/>
      <c r="K1822" s="215"/>
      <c r="L1822" s="220"/>
      <c r="M1822" s="221"/>
      <c r="N1822" s="222"/>
      <c r="O1822" s="222"/>
      <c r="P1822" s="222"/>
      <c r="Q1822" s="222"/>
      <c r="R1822" s="222"/>
      <c r="S1822" s="222"/>
      <c r="T1822" s="223"/>
      <c r="AT1822" s="224" t="s">
        <v>453</v>
      </c>
      <c r="AU1822" s="224" t="s">
        <v>91</v>
      </c>
      <c r="AV1822" s="14" t="s">
        <v>91</v>
      </c>
      <c r="AW1822" s="14" t="s">
        <v>37</v>
      </c>
      <c r="AX1822" s="14" t="s">
        <v>78</v>
      </c>
      <c r="AY1822" s="224" t="s">
        <v>443</v>
      </c>
    </row>
    <row r="1823" spans="2:51" s="14" customFormat="1" ht="22.5">
      <c r="B1823" s="214"/>
      <c r="C1823" s="215"/>
      <c r="D1823" s="205" t="s">
        <v>453</v>
      </c>
      <c r="E1823" s="216" t="s">
        <v>19</v>
      </c>
      <c r="F1823" s="217" t="s">
        <v>1836</v>
      </c>
      <c r="G1823" s="215"/>
      <c r="H1823" s="218">
        <v>98.438999999999993</v>
      </c>
      <c r="I1823" s="219"/>
      <c r="J1823" s="215"/>
      <c r="K1823" s="215"/>
      <c r="L1823" s="220"/>
      <c r="M1823" s="221"/>
      <c r="N1823" s="222"/>
      <c r="O1823" s="222"/>
      <c r="P1823" s="222"/>
      <c r="Q1823" s="222"/>
      <c r="R1823" s="222"/>
      <c r="S1823" s="222"/>
      <c r="T1823" s="223"/>
      <c r="AT1823" s="224" t="s">
        <v>453</v>
      </c>
      <c r="AU1823" s="224" t="s">
        <v>91</v>
      </c>
      <c r="AV1823" s="14" t="s">
        <v>91</v>
      </c>
      <c r="AW1823" s="14" t="s">
        <v>37</v>
      </c>
      <c r="AX1823" s="14" t="s">
        <v>78</v>
      </c>
      <c r="AY1823" s="224" t="s">
        <v>443</v>
      </c>
    </row>
    <row r="1824" spans="2:51" s="14" customFormat="1">
      <c r="B1824" s="214"/>
      <c r="C1824" s="215"/>
      <c r="D1824" s="205" t="s">
        <v>453</v>
      </c>
      <c r="E1824" s="216" t="s">
        <v>19</v>
      </c>
      <c r="F1824" s="217" t="s">
        <v>1837</v>
      </c>
      <c r="G1824" s="215"/>
      <c r="H1824" s="218">
        <v>3.702</v>
      </c>
      <c r="I1824" s="219"/>
      <c r="J1824" s="215"/>
      <c r="K1824" s="215"/>
      <c r="L1824" s="220"/>
      <c r="M1824" s="221"/>
      <c r="N1824" s="222"/>
      <c r="O1824" s="222"/>
      <c r="P1824" s="222"/>
      <c r="Q1824" s="222"/>
      <c r="R1824" s="222"/>
      <c r="S1824" s="222"/>
      <c r="T1824" s="223"/>
      <c r="AT1824" s="224" t="s">
        <v>453</v>
      </c>
      <c r="AU1824" s="224" t="s">
        <v>91</v>
      </c>
      <c r="AV1824" s="14" t="s">
        <v>91</v>
      </c>
      <c r="AW1824" s="14" t="s">
        <v>37</v>
      </c>
      <c r="AX1824" s="14" t="s">
        <v>78</v>
      </c>
      <c r="AY1824" s="224" t="s">
        <v>443</v>
      </c>
    </row>
    <row r="1825" spans="2:51" s="14" customFormat="1" ht="33.75">
      <c r="B1825" s="214"/>
      <c r="C1825" s="215"/>
      <c r="D1825" s="205" t="s">
        <v>453</v>
      </c>
      <c r="E1825" s="216" t="s">
        <v>19</v>
      </c>
      <c r="F1825" s="217" t="s">
        <v>1838</v>
      </c>
      <c r="G1825" s="215"/>
      <c r="H1825" s="218">
        <v>84.132000000000005</v>
      </c>
      <c r="I1825" s="219"/>
      <c r="J1825" s="215"/>
      <c r="K1825" s="215"/>
      <c r="L1825" s="220"/>
      <c r="M1825" s="221"/>
      <c r="N1825" s="222"/>
      <c r="O1825" s="222"/>
      <c r="P1825" s="222"/>
      <c r="Q1825" s="222"/>
      <c r="R1825" s="222"/>
      <c r="S1825" s="222"/>
      <c r="T1825" s="223"/>
      <c r="AT1825" s="224" t="s">
        <v>453</v>
      </c>
      <c r="AU1825" s="224" t="s">
        <v>91</v>
      </c>
      <c r="AV1825" s="14" t="s">
        <v>91</v>
      </c>
      <c r="AW1825" s="14" t="s">
        <v>37</v>
      </c>
      <c r="AX1825" s="14" t="s">
        <v>78</v>
      </c>
      <c r="AY1825" s="224" t="s">
        <v>443</v>
      </c>
    </row>
    <row r="1826" spans="2:51" s="14" customFormat="1">
      <c r="B1826" s="214"/>
      <c r="C1826" s="215"/>
      <c r="D1826" s="205" t="s">
        <v>453</v>
      </c>
      <c r="E1826" s="216" t="s">
        <v>19</v>
      </c>
      <c r="F1826" s="217" t="s">
        <v>1839</v>
      </c>
      <c r="G1826" s="215"/>
      <c r="H1826" s="218">
        <v>12.619</v>
      </c>
      <c r="I1826" s="219"/>
      <c r="J1826" s="215"/>
      <c r="K1826" s="215"/>
      <c r="L1826" s="220"/>
      <c r="M1826" s="221"/>
      <c r="N1826" s="222"/>
      <c r="O1826" s="222"/>
      <c r="P1826" s="222"/>
      <c r="Q1826" s="222"/>
      <c r="R1826" s="222"/>
      <c r="S1826" s="222"/>
      <c r="T1826" s="223"/>
      <c r="AT1826" s="224" t="s">
        <v>453</v>
      </c>
      <c r="AU1826" s="224" t="s">
        <v>91</v>
      </c>
      <c r="AV1826" s="14" t="s">
        <v>91</v>
      </c>
      <c r="AW1826" s="14" t="s">
        <v>37</v>
      </c>
      <c r="AX1826" s="14" t="s">
        <v>78</v>
      </c>
      <c r="AY1826" s="224" t="s">
        <v>443</v>
      </c>
    </row>
    <row r="1827" spans="2:51" s="14" customFormat="1">
      <c r="B1827" s="214"/>
      <c r="C1827" s="215"/>
      <c r="D1827" s="205" t="s">
        <v>453</v>
      </c>
      <c r="E1827" s="216" t="s">
        <v>19</v>
      </c>
      <c r="F1827" s="217" t="s">
        <v>1840</v>
      </c>
      <c r="G1827" s="215"/>
      <c r="H1827" s="218">
        <v>5.5860000000000003</v>
      </c>
      <c r="I1827" s="219"/>
      <c r="J1827" s="215"/>
      <c r="K1827" s="215"/>
      <c r="L1827" s="220"/>
      <c r="M1827" s="221"/>
      <c r="N1827" s="222"/>
      <c r="O1827" s="222"/>
      <c r="P1827" s="222"/>
      <c r="Q1827" s="222"/>
      <c r="R1827" s="222"/>
      <c r="S1827" s="222"/>
      <c r="T1827" s="223"/>
      <c r="AT1827" s="224" t="s">
        <v>453</v>
      </c>
      <c r="AU1827" s="224" t="s">
        <v>91</v>
      </c>
      <c r="AV1827" s="14" t="s">
        <v>91</v>
      </c>
      <c r="AW1827" s="14" t="s">
        <v>37</v>
      </c>
      <c r="AX1827" s="14" t="s">
        <v>78</v>
      </c>
      <c r="AY1827" s="224" t="s">
        <v>443</v>
      </c>
    </row>
    <row r="1828" spans="2:51" s="14" customFormat="1">
      <c r="B1828" s="214"/>
      <c r="C1828" s="215"/>
      <c r="D1828" s="205" t="s">
        <v>453</v>
      </c>
      <c r="E1828" s="216" t="s">
        <v>19</v>
      </c>
      <c r="F1828" s="217" t="s">
        <v>1841</v>
      </c>
      <c r="G1828" s="215"/>
      <c r="H1828" s="218">
        <v>4.9130000000000003</v>
      </c>
      <c r="I1828" s="219"/>
      <c r="J1828" s="215"/>
      <c r="K1828" s="215"/>
      <c r="L1828" s="220"/>
      <c r="M1828" s="221"/>
      <c r="N1828" s="222"/>
      <c r="O1828" s="222"/>
      <c r="P1828" s="222"/>
      <c r="Q1828" s="222"/>
      <c r="R1828" s="222"/>
      <c r="S1828" s="222"/>
      <c r="T1828" s="223"/>
      <c r="AT1828" s="224" t="s">
        <v>453</v>
      </c>
      <c r="AU1828" s="224" t="s">
        <v>91</v>
      </c>
      <c r="AV1828" s="14" t="s">
        <v>91</v>
      </c>
      <c r="AW1828" s="14" t="s">
        <v>37</v>
      </c>
      <c r="AX1828" s="14" t="s">
        <v>78</v>
      </c>
      <c r="AY1828" s="224" t="s">
        <v>443</v>
      </c>
    </row>
    <row r="1829" spans="2:51" s="14" customFormat="1">
      <c r="B1829" s="214"/>
      <c r="C1829" s="215"/>
      <c r="D1829" s="205" t="s">
        <v>453</v>
      </c>
      <c r="E1829" s="216" t="s">
        <v>19</v>
      </c>
      <c r="F1829" s="217" t="s">
        <v>1842</v>
      </c>
      <c r="G1829" s="215"/>
      <c r="H1829" s="218">
        <v>16.068000000000001</v>
      </c>
      <c r="I1829" s="219"/>
      <c r="J1829" s="215"/>
      <c r="K1829" s="215"/>
      <c r="L1829" s="220"/>
      <c r="M1829" s="221"/>
      <c r="N1829" s="222"/>
      <c r="O1829" s="222"/>
      <c r="P1829" s="222"/>
      <c r="Q1829" s="222"/>
      <c r="R1829" s="222"/>
      <c r="S1829" s="222"/>
      <c r="T1829" s="223"/>
      <c r="AT1829" s="224" t="s">
        <v>453</v>
      </c>
      <c r="AU1829" s="224" t="s">
        <v>91</v>
      </c>
      <c r="AV1829" s="14" t="s">
        <v>91</v>
      </c>
      <c r="AW1829" s="14" t="s">
        <v>37</v>
      </c>
      <c r="AX1829" s="14" t="s">
        <v>78</v>
      </c>
      <c r="AY1829" s="224" t="s">
        <v>443</v>
      </c>
    </row>
    <row r="1830" spans="2:51" s="16" customFormat="1">
      <c r="B1830" s="236"/>
      <c r="C1830" s="237"/>
      <c r="D1830" s="205" t="s">
        <v>453</v>
      </c>
      <c r="E1830" s="238" t="s">
        <v>19</v>
      </c>
      <c r="F1830" s="239" t="s">
        <v>581</v>
      </c>
      <c r="G1830" s="237"/>
      <c r="H1830" s="240">
        <v>1087.4380000000001</v>
      </c>
      <c r="I1830" s="241"/>
      <c r="J1830" s="237"/>
      <c r="K1830" s="237"/>
      <c r="L1830" s="242"/>
      <c r="M1830" s="243"/>
      <c r="N1830" s="244"/>
      <c r="O1830" s="244"/>
      <c r="P1830" s="244"/>
      <c r="Q1830" s="244"/>
      <c r="R1830" s="244"/>
      <c r="S1830" s="244"/>
      <c r="T1830" s="245"/>
      <c r="AT1830" s="246" t="s">
        <v>453</v>
      </c>
      <c r="AU1830" s="246" t="s">
        <v>91</v>
      </c>
      <c r="AV1830" s="16" t="s">
        <v>98</v>
      </c>
      <c r="AW1830" s="16" t="s">
        <v>37</v>
      </c>
      <c r="AX1830" s="16" t="s">
        <v>78</v>
      </c>
      <c r="AY1830" s="246" t="s">
        <v>443</v>
      </c>
    </row>
    <row r="1831" spans="2:51" s="13" customFormat="1">
      <c r="B1831" s="203"/>
      <c r="C1831" s="204"/>
      <c r="D1831" s="205" t="s">
        <v>453</v>
      </c>
      <c r="E1831" s="206" t="s">
        <v>19</v>
      </c>
      <c r="F1831" s="207" t="s">
        <v>1016</v>
      </c>
      <c r="G1831" s="204"/>
      <c r="H1831" s="206" t="s">
        <v>19</v>
      </c>
      <c r="I1831" s="208"/>
      <c r="J1831" s="204"/>
      <c r="K1831" s="204"/>
      <c r="L1831" s="209"/>
      <c r="M1831" s="210"/>
      <c r="N1831" s="211"/>
      <c r="O1831" s="211"/>
      <c r="P1831" s="211"/>
      <c r="Q1831" s="211"/>
      <c r="R1831" s="211"/>
      <c r="S1831" s="211"/>
      <c r="T1831" s="212"/>
      <c r="AT1831" s="213" t="s">
        <v>453</v>
      </c>
      <c r="AU1831" s="213" t="s">
        <v>91</v>
      </c>
      <c r="AV1831" s="13" t="s">
        <v>85</v>
      </c>
      <c r="AW1831" s="13" t="s">
        <v>37</v>
      </c>
      <c r="AX1831" s="13" t="s">
        <v>78</v>
      </c>
      <c r="AY1831" s="213" t="s">
        <v>443</v>
      </c>
    </row>
    <row r="1832" spans="2:51" s="14" customFormat="1">
      <c r="B1832" s="214"/>
      <c r="C1832" s="215"/>
      <c r="D1832" s="205" t="s">
        <v>453</v>
      </c>
      <c r="E1832" s="216" t="s">
        <v>19</v>
      </c>
      <c r="F1832" s="217" t="s">
        <v>1843</v>
      </c>
      <c r="G1832" s="215"/>
      <c r="H1832" s="218">
        <v>15.535</v>
      </c>
      <c r="I1832" s="219"/>
      <c r="J1832" s="215"/>
      <c r="K1832" s="215"/>
      <c r="L1832" s="220"/>
      <c r="M1832" s="221"/>
      <c r="N1832" s="222"/>
      <c r="O1832" s="222"/>
      <c r="P1832" s="222"/>
      <c r="Q1832" s="222"/>
      <c r="R1832" s="222"/>
      <c r="S1832" s="222"/>
      <c r="T1832" s="223"/>
      <c r="AT1832" s="224" t="s">
        <v>453</v>
      </c>
      <c r="AU1832" s="224" t="s">
        <v>91</v>
      </c>
      <c r="AV1832" s="14" t="s">
        <v>91</v>
      </c>
      <c r="AW1832" s="14" t="s">
        <v>37</v>
      </c>
      <c r="AX1832" s="14" t="s">
        <v>78</v>
      </c>
      <c r="AY1832" s="224" t="s">
        <v>443</v>
      </c>
    </row>
    <row r="1833" spans="2:51" s="14" customFormat="1">
      <c r="B1833" s="214"/>
      <c r="C1833" s="215"/>
      <c r="D1833" s="205" t="s">
        <v>453</v>
      </c>
      <c r="E1833" s="216" t="s">
        <v>19</v>
      </c>
      <c r="F1833" s="217" t="s">
        <v>1844</v>
      </c>
      <c r="G1833" s="215"/>
      <c r="H1833" s="218">
        <v>18.209</v>
      </c>
      <c r="I1833" s="219"/>
      <c r="J1833" s="215"/>
      <c r="K1833" s="215"/>
      <c r="L1833" s="220"/>
      <c r="M1833" s="221"/>
      <c r="N1833" s="222"/>
      <c r="O1833" s="222"/>
      <c r="P1833" s="222"/>
      <c r="Q1833" s="222"/>
      <c r="R1833" s="222"/>
      <c r="S1833" s="222"/>
      <c r="T1833" s="223"/>
      <c r="AT1833" s="224" t="s">
        <v>453</v>
      </c>
      <c r="AU1833" s="224" t="s">
        <v>91</v>
      </c>
      <c r="AV1833" s="14" t="s">
        <v>91</v>
      </c>
      <c r="AW1833" s="14" t="s">
        <v>37</v>
      </c>
      <c r="AX1833" s="14" t="s">
        <v>78</v>
      </c>
      <c r="AY1833" s="224" t="s">
        <v>443</v>
      </c>
    </row>
    <row r="1834" spans="2:51" s="14" customFormat="1">
      <c r="B1834" s="214"/>
      <c r="C1834" s="215"/>
      <c r="D1834" s="205" t="s">
        <v>453</v>
      </c>
      <c r="E1834" s="216" t="s">
        <v>19</v>
      </c>
      <c r="F1834" s="217" t="s">
        <v>1845</v>
      </c>
      <c r="G1834" s="215"/>
      <c r="H1834" s="218">
        <v>6.41</v>
      </c>
      <c r="I1834" s="219"/>
      <c r="J1834" s="215"/>
      <c r="K1834" s="215"/>
      <c r="L1834" s="220"/>
      <c r="M1834" s="221"/>
      <c r="N1834" s="222"/>
      <c r="O1834" s="222"/>
      <c r="P1834" s="222"/>
      <c r="Q1834" s="222"/>
      <c r="R1834" s="222"/>
      <c r="S1834" s="222"/>
      <c r="T1834" s="223"/>
      <c r="AT1834" s="224" t="s">
        <v>453</v>
      </c>
      <c r="AU1834" s="224" t="s">
        <v>91</v>
      </c>
      <c r="AV1834" s="14" t="s">
        <v>91</v>
      </c>
      <c r="AW1834" s="14" t="s">
        <v>37</v>
      </c>
      <c r="AX1834" s="14" t="s">
        <v>78</v>
      </c>
      <c r="AY1834" s="224" t="s">
        <v>443</v>
      </c>
    </row>
    <row r="1835" spans="2:51" s="14" customFormat="1">
      <c r="B1835" s="214"/>
      <c r="C1835" s="215"/>
      <c r="D1835" s="205" t="s">
        <v>453</v>
      </c>
      <c r="E1835" s="216" t="s">
        <v>19</v>
      </c>
      <c r="F1835" s="217" t="s">
        <v>1846</v>
      </c>
      <c r="G1835" s="215"/>
      <c r="H1835" s="218">
        <v>29.314</v>
      </c>
      <c r="I1835" s="219"/>
      <c r="J1835" s="215"/>
      <c r="K1835" s="215"/>
      <c r="L1835" s="220"/>
      <c r="M1835" s="221"/>
      <c r="N1835" s="222"/>
      <c r="O1835" s="222"/>
      <c r="P1835" s="222"/>
      <c r="Q1835" s="222"/>
      <c r="R1835" s="222"/>
      <c r="S1835" s="222"/>
      <c r="T1835" s="223"/>
      <c r="AT1835" s="224" t="s">
        <v>453</v>
      </c>
      <c r="AU1835" s="224" t="s">
        <v>91</v>
      </c>
      <c r="AV1835" s="14" t="s">
        <v>91</v>
      </c>
      <c r="AW1835" s="14" t="s">
        <v>37</v>
      </c>
      <c r="AX1835" s="14" t="s">
        <v>78</v>
      </c>
      <c r="AY1835" s="224" t="s">
        <v>443</v>
      </c>
    </row>
    <row r="1836" spans="2:51" s="14" customFormat="1">
      <c r="B1836" s="214"/>
      <c r="C1836" s="215"/>
      <c r="D1836" s="205" t="s">
        <v>453</v>
      </c>
      <c r="E1836" s="216" t="s">
        <v>19</v>
      </c>
      <c r="F1836" s="217" t="s">
        <v>1847</v>
      </c>
      <c r="G1836" s="215"/>
      <c r="H1836" s="218">
        <v>20.922999999999998</v>
      </c>
      <c r="I1836" s="219"/>
      <c r="J1836" s="215"/>
      <c r="K1836" s="215"/>
      <c r="L1836" s="220"/>
      <c r="M1836" s="221"/>
      <c r="N1836" s="222"/>
      <c r="O1836" s="222"/>
      <c r="P1836" s="222"/>
      <c r="Q1836" s="222"/>
      <c r="R1836" s="222"/>
      <c r="S1836" s="222"/>
      <c r="T1836" s="223"/>
      <c r="AT1836" s="224" t="s">
        <v>453</v>
      </c>
      <c r="AU1836" s="224" t="s">
        <v>91</v>
      </c>
      <c r="AV1836" s="14" t="s">
        <v>91</v>
      </c>
      <c r="AW1836" s="14" t="s">
        <v>37</v>
      </c>
      <c r="AX1836" s="14" t="s">
        <v>78</v>
      </c>
      <c r="AY1836" s="224" t="s">
        <v>443</v>
      </c>
    </row>
    <row r="1837" spans="2:51" s="14" customFormat="1" ht="22.5">
      <c r="B1837" s="214"/>
      <c r="C1837" s="215"/>
      <c r="D1837" s="205" t="s">
        <v>453</v>
      </c>
      <c r="E1837" s="216" t="s">
        <v>19</v>
      </c>
      <c r="F1837" s="217" t="s">
        <v>1848</v>
      </c>
      <c r="G1837" s="215"/>
      <c r="H1837" s="218">
        <v>28.702999999999999</v>
      </c>
      <c r="I1837" s="219"/>
      <c r="J1837" s="215"/>
      <c r="K1837" s="215"/>
      <c r="L1837" s="220"/>
      <c r="M1837" s="221"/>
      <c r="N1837" s="222"/>
      <c r="O1837" s="222"/>
      <c r="P1837" s="222"/>
      <c r="Q1837" s="222"/>
      <c r="R1837" s="222"/>
      <c r="S1837" s="222"/>
      <c r="T1837" s="223"/>
      <c r="AT1837" s="224" t="s">
        <v>453</v>
      </c>
      <c r="AU1837" s="224" t="s">
        <v>91</v>
      </c>
      <c r="AV1837" s="14" t="s">
        <v>91</v>
      </c>
      <c r="AW1837" s="14" t="s">
        <v>37</v>
      </c>
      <c r="AX1837" s="14" t="s">
        <v>78</v>
      </c>
      <c r="AY1837" s="224" t="s">
        <v>443</v>
      </c>
    </row>
    <row r="1838" spans="2:51" s="14" customFormat="1">
      <c r="B1838" s="214"/>
      <c r="C1838" s="215"/>
      <c r="D1838" s="205" t="s">
        <v>453</v>
      </c>
      <c r="E1838" s="216" t="s">
        <v>19</v>
      </c>
      <c r="F1838" s="217" t="s">
        <v>1849</v>
      </c>
      <c r="G1838" s="215"/>
      <c r="H1838" s="218">
        <v>4.8339999999999996</v>
      </c>
      <c r="I1838" s="219"/>
      <c r="J1838" s="215"/>
      <c r="K1838" s="215"/>
      <c r="L1838" s="220"/>
      <c r="M1838" s="221"/>
      <c r="N1838" s="222"/>
      <c r="O1838" s="222"/>
      <c r="P1838" s="222"/>
      <c r="Q1838" s="222"/>
      <c r="R1838" s="222"/>
      <c r="S1838" s="222"/>
      <c r="T1838" s="223"/>
      <c r="AT1838" s="224" t="s">
        <v>453</v>
      </c>
      <c r="AU1838" s="224" t="s">
        <v>91</v>
      </c>
      <c r="AV1838" s="14" t="s">
        <v>91</v>
      </c>
      <c r="AW1838" s="14" t="s">
        <v>37</v>
      </c>
      <c r="AX1838" s="14" t="s">
        <v>78</v>
      </c>
      <c r="AY1838" s="224" t="s">
        <v>443</v>
      </c>
    </row>
    <row r="1839" spans="2:51" s="14" customFormat="1">
      <c r="B1839" s="214"/>
      <c r="C1839" s="215"/>
      <c r="D1839" s="205" t="s">
        <v>453</v>
      </c>
      <c r="E1839" s="216" t="s">
        <v>19</v>
      </c>
      <c r="F1839" s="217" t="s">
        <v>1850</v>
      </c>
      <c r="G1839" s="215"/>
      <c r="H1839" s="218">
        <v>12.128</v>
      </c>
      <c r="I1839" s="219"/>
      <c r="J1839" s="215"/>
      <c r="K1839" s="215"/>
      <c r="L1839" s="220"/>
      <c r="M1839" s="221"/>
      <c r="N1839" s="222"/>
      <c r="O1839" s="222"/>
      <c r="P1839" s="222"/>
      <c r="Q1839" s="222"/>
      <c r="R1839" s="222"/>
      <c r="S1839" s="222"/>
      <c r="T1839" s="223"/>
      <c r="AT1839" s="224" t="s">
        <v>453</v>
      </c>
      <c r="AU1839" s="224" t="s">
        <v>91</v>
      </c>
      <c r="AV1839" s="14" t="s">
        <v>91</v>
      </c>
      <c r="AW1839" s="14" t="s">
        <v>37</v>
      </c>
      <c r="AX1839" s="14" t="s">
        <v>78</v>
      </c>
      <c r="AY1839" s="224" t="s">
        <v>443</v>
      </c>
    </row>
    <row r="1840" spans="2:51" s="14" customFormat="1" ht="22.5">
      <c r="B1840" s="214"/>
      <c r="C1840" s="215"/>
      <c r="D1840" s="205" t="s">
        <v>453</v>
      </c>
      <c r="E1840" s="216" t="s">
        <v>19</v>
      </c>
      <c r="F1840" s="217" t="s">
        <v>1851</v>
      </c>
      <c r="G1840" s="215"/>
      <c r="H1840" s="218">
        <v>22.129000000000001</v>
      </c>
      <c r="I1840" s="219"/>
      <c r="J1840" s="215"/>
      <c r="K1840" s="215"/>
      <c r="L1840" s="220"/>
      <c r="M1840" s="221"/>
      <c r="N1840" s="222"/>
      <c r="O1840" s="222"/>
      <c r="P1840" s="222"/>
      <c r="Q1840" s="222"/>
      <c r="R1840" s="222"/>
      <c r="S1840" s="222"/>
      <c r="T1840" s="223"/>
      <c r="AT1840" s="224" t="s">
        <v>453</v>
      </c>
      <c r="AU1840" s="224" t="s">
        <v>91</v>
      </c>
      <c r="AV1840" s="14" t="s">
        <v>91</v>
      </c>
      <c r="AW1840" s="14" t="s">
        <v>37</v>
      </c>
      <c r="AX1840" s="14" t="s">
        <v>78</v>
      </c>
      <c r="AY1840" s="224" t="s">
        <v>443</v>
      </c>
    </row>
    <row r="1841" spans="2:51" s="14" customFormat="1">
      <c r="B1841" s="214"/>
      <c r="C1841" s="215"/>
      <c r="D1841" s="205" t="s">
        <v>453</v>
      </c>
      <c r="E1841" s="216" t="s">
        <v>19</v>
      </c>
      <c r="F1841" s="217" t="s">
        <v>1852</v>
      </c>
      <c r="G1841" s="215"/>
      <c r="H1841" s="218">
        <v>26.23</v>
      </c>
      <c r="I1841" s="219"/>
      <c r="J1841" s="215"/>
      <c r="K1841" s="215"/>
      <c r="L1841" s="220"/>
      <c r="M1841" s="221"/>
      <c r="N1841" s="222"/>
      <c r="O1841" s="222"/>
      <c r="P1841" s="222"/>
      <c r="Q1841" s="222"/>
      <c r="R1841" s="222"/>
      <c r="S1841" s="222"/>
      <c r="T1841" s="223"/>
      <c r="AT1841" s="224" t="s">
        <v>453</v>
      </c>
      <c r="AU1841" s="224" t="s">
        <v>91</v>
      </c>
      <c r="AV1841" s="14" t="s">
        <v>91</v>
      </c>
      <c r="AW1841" s="14" t="s">
        <v>37</v>
      </c>
      <c r="AX1841" s="14" t="s">
        <v>78</v>
      </c>
      <c r="AY1841" s="224" t="s">
        <v>443</v>
      </c>
    </row>
    <row r="1842" spans="2:51" s="14" customFormat="1">
      <c r="B1842" s="214"/>
      <c r="C1842" s="215"/>
      <c r="D1842" s="205" t="s">
        <v>453</v>
      </c>
      <c r="E1842" s="216" t="s">
        <v>19</v>
      </c>
      <c r="F1842" s="217" t="s">
        <v>1853</v>
      </c>
      <c r="G1842" s="215"/>
      <c r="H1842" s="218">
        <v>28.297000000000001</v>
      </c>
      <c r="I1842" s="219"/>
      <c r="J1842" s="215"/>
      <c r="K1842" s="215"/>
      <c r="L1842" s="220"/>
      <c r="M1842" s="221"/>
      <c r="N1842" s="222"/>
      <c r="O1842" s="222"/>
      <c r="P1842" s="222"/>
      <c r="Q1842" s="222"/>
      <c r="R1842" s="222"/>
      <c r="S1842" s="222"/>
      <c r="T1842" s="223"/>
      <c r="AT1842" s="224" t="s">
        <v>453</v>
      </c>
      <c r="AU1842" s="224" t="s">
        <v>91</v>
      </c>
      <c r="AV1842" s="14" t="s">
        <v>91</v>
      </c>
      <c r="AW1842" s="14" t="s">
        <v>37</v>
      </c>
      <c r="AX1842" s="14" t="s">
        <v>78</v>
      </c>
      <c r="AY1842" s="224" t="s">
        <v>443</v>
      </c>
    </row>
    <row r="1843" spans="2:51" s="14" customFormat="1">
      <c r="B1843" s="214"/>
      <c r="C1843" s="215"/>
      <c r="D1843" s="205" t="s">
        <v>453</v>
      </c>
      <c r="E1843" s="216" t="s">
        <v>19</v>
      </c>
      <c r="F1843" s="217" t="s">
        <v>1854</v>
      </c>
      <c r="G1843" s="215"/>
      <c r="H1843" s="218">
        <v>20.010000000000002</v>
      </c>
      <c r="I1843" s="219"/>
      <c r="J1843" s="215"/>
      <c r="K1843" s="215"/>
      <c r="L1843" s="220"/>
      <c r="M1843" s="221"/>
      <c r="N1843" s="222"/>
      <c r="O1843" s="222"/>
      <c r="P1843" s="222"/>
      <c r="Q1843" s="222"/>
      <c r="R1843" s="222"/>
      <c r="S1843" s="222"/>
      <c r="T1843" s="223"/>
      <c r="AT1843" s="224" t="s">
        <v>453</v>
      </c>
      <c r="AU1843" s="224" t="s">
        <v>91</v>
      </c>
      <c r="AV1843" s="14" t="s">
        <v>91</v>
      </c>
      <c r="AW1843" s="14" t="s">
        <v>37</v>
      </c>
      <c r="AX1843" s="14" t="s">
        <v>78</v>
      </c>
      <c r="AY1843" s="224" t="s">
        <v>443</v>
      </c>
    </row>
    <row r="1844" spans="2:51" s="14" customFormat="1" ht="22.5">
      <c r="B1844" s="214"/>
      <c r="C1844" s="215"/>
      <c r="D1844" s="205" t="s">
        <v>453</v>
      </c>
      <c r="E1844" s="216" t="s">
        <v>19</v>
      </c>
      <c r="F1844" s="217" t="s">
        <v>1855</v>
      </c>
      <c r="G1844" s="215"/>
      <c r="H1844" s="218">
        <v>22.768999999999998</v>
      </c>
      <c r="I1844" s="219"/>
      <c r="J1844" s="215"/>
      <c r="K1844" s="215"/>
      <c r="L1844" s="220"/>
      <c r="M1844" s="221"/>
      <c r="N1844" s="222"/>
      <c r="O1844" s="222"/>
      <c r="P1844" s="222"/>
      <c r="Q1844" s="222"/>
      <c r="R1844" s="222"/>
      <c r="S1844" s="222"/>
      <c r="T1844" s="223"/>
      <c r="AT1844" s="224" t="s">
        <v>453</v>
      </c>
      <c r="AU1844" s="224" t="s">
        <v>91</v>
      </c>
      <c r="AV1844" s="14" t="s">
        <v>91</v>
      </c>
      <c r="AW1844" s="14" t="s">
        <v>37</v>
      </c>
      <c r="AX1844" s="14" t="s">
        <v>78</v>
      </c>
      <c r="AY1844" s="224" t="s">
        <v>443</v>
      </c>
    </row>
    <row r="1845" spans="2:51" s="14" customFormat="1">
      <c r="B1845" s="214"/>
      <c r="C1845" s="215"/>
      <c r="D1845" s="205" t="s">
        <v>453</v>
      </c>
      <c r="E1845" s="216" t="s">
        <v>19</v>
      </c>
      <c r="F1845" s="217" t="s">
        <v>1856</v>
      </c>
      <c r="G1845" s="215"/>
      <c r="H1845" s="218">
        <v>20.277000000000001</v>
      </c>
      <c r="I1845" s="219"/>
      <c r="J1845" s="215"/>
      <c r="K1845" s="215"/>
      <c r="L1845" s="220"/>
      <c r="M1845" s="221"/>
      <c r="N1845" s="222"/>
      <c r="O1845" s="222"/>
      <c r="P1845" s="222"/>
      <c r="Q1845" s="222"/>
      <c r="R1845" s="222"/>
      <c r="S1845" s="222"/>
      <c r="T1845" s="223"/>
      <c r="AT1845" s="224" t="s">
        <v>453</v>
      </c>
      <c r="AU1845" s="224" t="s">
        <v>91</v>
      </c>
      <c r="AV1845" s="14" t="s">
        <v>91</v>
      </c>
      <c r="AW1845" s="14" t="s">
        <v>37</v>
      </c>
      <c r="AX1845" s="14" t="s">
        <v>78</v>
      </c>
      <c r="AY1845" s="224" t="s">
        <v>443</v>
      </c>
    </row>
    <row r="1846" spans="2:51" s="14" customFormat="1">
      <c r="B1846" s="214"/>
      <c r="C1846" s="215"/>
      <c r="D1846" s="205" t="s">
        <v>453</v>
      </c>
      <c r="E1846" s="216" t="s">
        <v>19</v>
      </c>
      <c r="F1846" s="217" t="s">
        <v>1857</v>
      </c>
      <c r="G1846" s="215"/>
      <c r="H1846" s="218">
        <v>30.027999999999999</v>
      </c>
      <c r="I1846" s="219"/>
      <c r="J1846" s="215"/>
      <c r="K1846" s="215"/>
      <c r="L1846" s="220"/>
      <c r="M1846" s="221"/>
      <c r="N1846" s="222"/>
      <c r="O1846" s="222"/>
      <c r="P1846" s="222"/>
      <c r="Q1846" s="222"/>
      <c r="R1846" s="222"/>
      <c r="S1846" s="222"/>
      <c r="T1846" s="223"/>
      <c r="AT1846" s="224" t="s">
        <v>453</v>
      </c>
      <c r="AU1846" s="224" t="s">
        <v>91</v>
      </c>
      <c r="AV1846" s="14" t="s">
        <v>91</v>
      </c>
      <c r="AW1846" s="14" t="s">
        <v>37</v>
      </c>
      <c r="AX1846" s="14" t="s">
        <v>78</v>
      </c>
      <c r="AY1846" s="224" t="s">
        <v>443</v>
      </c>
    </row>
    <row r="1847" spans="2:51" s="14" customFormat="1">
      <c r="B1847" s="214"/>
      <c r="C1847" s="215"/>
      <c r="D1847" s="205" t="s">
        <v>453</v>
      </c>
      <c r="E1847" s="216" t="s">
        <v>19</v>
      </c>
      <c r="F1847" s="217" t="s">
        <v>1858</v>
      </c>
      <c r="G1847" s="215"/>
      <c r="H1847" s="218">
        <v>15.173</v>
      </c>
      <c r="I1847" s="219"/>
      <c r="J1847" s="215"/>
      <c r="K1847" s="215"/>
      <c r="L1847" s="220"/>
      <c r="M1847" s="221"/>
      <c r="N1847" s="222"/>
      <c r="O1847" s="222"/>
      <c r="P1847" s="222"/>
      <c r="Q1847" s="222"/>
      <c r="R1847" s="222"/>
      <c r="S1847" s="222"/>
      <c r="T1847" s="223"/>
      <c r="AT1847" s="224" t="s">
        <v>453</v>
      </c>
      <c r="AU1847" s="224" t="s">
        <v>91</v>
      </c>
      <c r="AV1847" s="14" t="s">
        <v>91</v>
      </c>
      <c r="AW1847" s="14" t="s">
        <v>37</v>
      </c>
      <c r="AX1847" s="14" t="s">
        <v>78</v>
      </c>
      <c r="AY1847" s="224" t="s">
        <v>443</v>
      </c>
    </row>
    <row r="1848" spans="2:51" s="14" customFormat="1">
      <c r="B1848" s="214"/>
      <c r="C1848" s="215"/>
      <c r="D1848" s="205" t="s">
        <v>453</v>
      </c>
      <c r="E1848" s="216" t="s">
        <v>19</v>
      </c>
      <c r="F1848" s="217" t="s">
        <v>1859</v>
      </c>
      <c r="G1848" s="215"/>
      <c r="H1848" s="218">
        <v>10.007</v>
      </c>
      <c r="I1848" s="219"/>
      <c r="J1848" s="215"/>
      <c r="K1848" s="215"/>
      <c r="L1848" s="220"/>
      <c r="M1848" s="221"/>
      <c r="N1848" s="222"/>
      <c r="O1848" s="222"/>
      <c r="P1848" s="222"/>
      <c r="Q1848" s="222"/>
      <c r="R1848" s="222"/>
      <c r="S1848" s="222"/>
      <c r="T1848" s="223"/>
      <c r="AT1848" s="224" t="s">
        <v>453</v>
      </c>
      <c r="AU1848" s="224" t="s">
        <v>91</v>
      </c>
      <c r="AV1848" s="14" t="s">
        <v>91</v>
      </c>
      <c r="AW1848" s="14" t="s">
        <v>37</v>
      </c>
      <c r="AX1848" s="14" t="s">
        <v>78</v>
      </c>
      <c r="AY1848" s="224" t="s">
        <v>443</v>
      </c>
    </row>
    <row r="1849" spans="2:51" s="14" customFormat="1" ht="22.5">
      <c r="B1849" s="214"/>
      <c r="C1849" s="215"/>
      <c r="D1849" s="205" t="s">
        <v>453</v>
      </c>
      <c r="E1849" s="216" t="s">
        <v>19</v>
      </c>
      <c r="F1849" s="217" t="s">
        <v>1860</v>
      </c>
      <c r="G1849" s="215"/>
      <c r="H1849" s="218">
        <v>50.908999999999999</v>
      </c>
      <c r="I1849" s="219"/>
      <c r="J1849" s="215"/>
      <c r="K1849" s="215"/>
      <c r="L1849" s="220"/>
      <c r="M1849" s="221"/>
      <c r="N1849" s="222"/>
      <c r="O1849" s="222"/>
      <c r="P1849" s="222"/>
      <c r="Q1849" s="222"/>
      <c r="R1849" s="222"/>
      <c r="S1849" s="222"/>
      <c r="T1849" s="223"/>
      <c r="AT1849" s="224" t="s">
        <v>453</v>
      </c>
      <c r="AU1849" s="224" t="s">
        <v>91</v>
      </c>
      <c r="AV1849" s="14" t="s">
        <v>91</v>
      </c>
      <c r="AW1849" s="14" t="s">
        <v>37</v>
      </c>
      <c r="AX1849" s="14" t="s">
        <v>78</v>
      </c>
      <c r="AY1849" s="224" t="s">
        <v>443</v>
      </c>
    </row>
    <row r="1850" spans="2:51" s="14" customFormat="1">
      <c r="B1850" s="214"/>
      <c r="C1850" s="215"/>
      <c r="D1850" s="205" t="s">
        <v>453</v>
      </c>
      <c r="E1850" s="216" t="s">
        <v>19</v>
      </c>
      <c r="F1850" s="217" t="s">
        <v>1861</v>
      </c>
      <c r="G1850" s="215"/>
      <c r="H1850" s="218">
        <v>22.890999999999998</v>
      </c>
      <c r="I1850" s="219"/>
      <c r="J1850" s="215"/>
      <c r="K1850" s="215"/>
      <c r="L1850" s="220"/>
      <c r="M1850" s="221"/>
      <c r="N1850" s="222"/>
      <c r="O1850" s="222"/>
      <c r="P1850" s="222"/>
      <c r="Q1850" s="222"/>
      <c r="R1850" s="222"/>
      <c r="S1850" s="222"/>
      <c r="T1850" s="223"/>
      <c r="AT1850" s="224" t="s">
        <v>453</v>
      </c>
      <c r="AU1850" s="224" t="s">
        <v>91</v>
      </c>
      <c r="AV1850" s="14" t="s">
        <v>91</v>
      </c>
      <c r="AW1850" s="14" t="s">
        <v>37</v>
      </c>
      <c r="AX1850" s="14" t="s">
        <v>78</v>
      </c>
      <c r="AY1850" s="224" t="s">
        <v>443</v>
      </c>
    </row>
    <row r="1851" spans="2:51" s="14" customFormat="1">
      <c r="B1851" s="214"/>
      <c r="C1851" s="215"/>
      <c r="D1851" s="205" t="s">
        <v>453</v>
      </c>
      <c r="E1851" s="216" t="s">
        <v>19</v>
      </c>
      <c r="F1851" s="217" t="s">
        <v>1862</v>
      </c>
      <c r="G1851" s="215"/>
      <c r="H1851" s="218">
        <v>18.007999999999999</v>
      </c>
      <c r="I1851" s="219"/>
      <c r="J1851" s="215"/>
      <c r="K1851" s="215"/>
      <c r="L1851" s="220"/>
      <c r="M1851" s="221"/>
      <c r="N1851" s="222"/>
      <c r="O1851" s="222"/>
      <c r="P1851" s="222"/>
      <c r="Q1851" s="222"/>
      <c r="R1851" s="222"/>
      <c r="S1851" s="222"/>
      <c r="T1851" s="223"/>
      <c r="AT1851" s="224" t="s">
        <v>453</v>
      </c>
      <c r="AU1851" s="224" t="s">
        <v>91</v>
      </c>
      <c r="AV1851" s="14" t="s">
        <v>91</v>
      </c>
      <c r="AW1851" s="14" t="s">
        <v>37</v>
      </c>
      <c r="AX1851" s="14" t="s">
        <v>78</v>
      </c>
      <c r="AY1851" s="224" t="s">
        <v>443</v>
      </c>
    </row>
    <row r="1852" spans="2:51" s="14" customFormat="1">
      <c r="B1852" s="214"/>
      <c r="C1852" s="215"/>
      <c r="D1852" s="205" t="s">
        <v>453</v>
      </c>
      <c r="E1852" s="216" t="s">
        <v>19</v>
      </c>
      <c r="F1852" s="217" t="s">
        <v>1863</v>
      </c>
      <c r="G1852" s="215"/>
      <c r="H1852" s="218">
        <v>9.3559999999999999</v>
      </c>
      <c r="I1852" s="219"/>
      <c r="J1852" s="215"/>
      <c r="K1852" s="215"/>
      <c r="L1852" s="220"/>
      <c r="M1852" s="221"/>
      <c r="N1852" s="222"/>
      <c r="O1852" s="222"/>
      <c r="P1852" s="222"/>
      <c r="Q1852" s="222"/>
      <c r="R1852" s="222"/>
      <c r="S1852" s="222"/>
      <c r="T1852" s="223"/>
      <c r="AT1852" s="224" t="s">
        <v>453</v>
      </c>
      <c r="AU1852" s="224" t="s">
        <v>91</v>
      </c>
      <c r="AV1852" s="14" t="s">
        <v>91</v>
      </c>
      <c r="AW1852" s="14" t="s">
        <v>37</v>
      </c>
      <c r="AX1852" s="14" t="s">
        <v>78</v>
      </c>
      <c r="AY1852" s="224" t="s">
        <v>443</v>
      </c>
    </row>
    <row r="1853" spans="2:51" s="14" customFormat="1" ht="22.5">
      <c r="B1853" s="214"/>
      <c r="C1853" s="215"/>
      <c r="D1853" s="205" t="s">
        <v>453</v>
      </c>
      <c r="E1853" s="216" t="s">
        <v>19</v>
      </c>
      <c r="F1853" s="217" t="s">
        <v>1864</v>
      </c>
      <c r="G1853" s="215"/>
      <c r="H1853" s="218">
        <v>46.087000000000003</v>
      </c>
      <c r="I1853" s="219"/>
      <c r="J1853" s="215"/>
      <c r="K1853" s="215"/>
      <c r="L1853" s="220"/>
      <c r="M1853" s="221"/>
      <c r="N1853" s="222"/>
      <c r="O1853" s="222"/>
      <c r="P1853" s="222"/>
      <c r="Q1853" s="222"/>
      <c r="R1853" s="222"/>
      <c r="S1853" s="222"/>
      <c r="T1853" s="223"/>
      <c r="AT1853" s="224" t="s">
        <v>453</v>
      </c>
      <c r="AU1853" s="224" t="s">
        <v>91</v>
      </c>
      <c r="AV1853" s="14" t="s">
        <v>91</v>
      </c>
      <c r="AW1853" s="14" t="s">
        <v>37</v>
      </c>
      <c r="AX1853" s="14" t="s">
        <v>78</v>
      </c>
      <c r="AY1853" s="224" t="s">
        <v>443</v>
      </c>
    </row>
    <row r="1854" spans="2:51" s="14" customFormat="1" ht="22.5">
      <c r="B1854" s="214"/>
      <c r="C1854" s="215"/>
      <c r="D1854" s="205" t="s">
        <v>453</v>
      </c>
      <c r="E1854" s="216" t="s">
        <v>19</v>
      </c>
      <c r="F1854" s="217" t="s">
        <v>1865</v>
      </c>
      <c r="G1854" s="215"/>
      <c r="H1854" s="218">
        <v>28.713999999999999</v>
      </c>
      <c r="I1854" s="219"/>
      <c r="J1854" s="215"/>
      <c r="K1854" s="215"/>
      <c r="L1854" s="220"/>
      <c r="M1854" s="221"/>
      <c r="N1854" s="222"/>
      <c r="O1854" s="222"/>
      <c r="P1854" s="222"/>
      <c r="Q1854" s="222"/>
      <c r="R1854" s="222"/>
      <c r="S1854" s="222"/>
      <c r="T1854" s="223"/>
      <c r="AT1854" s="224" t="s">
        <v>453</v>
      </c>
      <c r="AU1854" s="224" t="s">
        <v>91</v>
      </c>
      <c r="AV1854" s="14" t="s">
        <v>91</v>
      </c>
      <c r="AW1854" s="14" t="s">
        <v>37</v>
      </c>
      <c r="AX1854" s="14" t="s">
        <v>78</v>
      </c>
      <c r="AY1854" s="224" t="s">
        <v>443</v>
      </c>
    </row>
    <row r="1855" spans="2:51" s="14" customFormat="1">
      <c r="B1855" s="214"/>
      <c r="C1855" s="215"/>
      <c r="D1855" s="205" t="s">
        <v>453</v>
      </c>
      <c r="E1855" s="216" t="s">
        <v>19</v>
      </c>
      <c r="F1855" s="217" t="s">
        <v>1866</v>
      </c>
      <c r="G1855" s="215"/>
      <c r="H1855" s="218">
        <v>6.431</v>
      </c>
      <c r="I1855" s="219"/>
      <c r="J1855" s="215"/>
      <c r="K1855" s="215"/>
      <c r="L1855" s="220"/>
      <c r="M1855" s="221"/>
      <c r="N1855" s="222"/>
      <c r="O1855" s="222"/>
      <c r="P1855" s="222"/>
      <c r="Q1855" s="222"/>
      <c r="R1855" s="222"/>
      <c r="S1855" s="222"/>
      <c r="T1855" s="223"/>
      <c r="AT1855" s="224" t="s">
        <v>453</v>
      </c>
      <c r="AU1855" s="224" t="s">
        <v>91</v>
      </c>
      <c r="AV1855" s="14" t="s">
        <v>91</v>
      </c>
      <c r="AW1855" s="14" t="s">
        <v>37</v>
      </c>
      <c r="AX1855" s="14" t="s">
        <v>78</v>
      </c>
      <c r="AY1855" s="224" t="s">
        <v>443</v>
      </c>
    </row>
    <row r="1856" spans="2:51" s="14" customFormat="1" ht="22.5">
      <c r="B1856" s="214"/>
      <c r="C1856" s="215"/>
      <c r="D1856" s="205" t="s">
        <v>453</v>
      </c>
      <c r="E1856" s="216" t="s">
        <v>19</v>
      </c>
      <c r="F1856" s="217" t="s">
        <v>1867</v>
      </c>
      <c r="G1856" s="215"/>
      <c r="H1856" s="218">
        <v>22.062999999999999</v>
      </c>
      <c r="I1856" s="219"/>
      <c r="J1856" s="215"/>
      <c r="K1856" s="215"/>
      <c r="L1856" s="220"/>
      <c r="M1856" s="221"/>
      <c r="N1856" s="222"/>
      <c r="O1856" s="222"/>
      <c r="P1856" s="222"/>
      <c r="Q1856" s="222"/>
      <c r="R1856" s="222"/>
      <c r="S1856" s="222"/>
      <c r="T1856" s="223"/>
      <c r="AT1856" s="224" t="s">
        <v>453</v>
      </c>
      <c r="AU1856" s="224" t="s">
        <v>91</v>
      </c>
      <c r="AV1856" s="14" t="s">
        <v>91</v>
      </c>
      <c r="AW1856" s="14" t="s">
        <v>37</v>
      </c>
      <c r="AX1856" s="14" t="s">
        <v>78</v>
      </c>
      <c r="AY1856" s="224" t="s">
        <v>443</v>
      </c>
    </row>
    <row r="1857" spans="2:51" s="14" customFormat="1" ht="22.5">
      <c r="B1857" s="214"/>
      <c r="C1857" s="215"/>
      <c r="D1857" s="205" t="s">
        <v>453</v>
      </c>
      <c r="E1857" s="216" t="s">
        <v>19</v>
      </c>
      <c r="F1857" s="217" t="s">
        <v>1868</v>
      </c>
      <c r="G1857" s="215"/>
      <c r="H1857" s="218">
        <v>22.233000000000001</v>
      </c>
      <c r="I1857" s="219"/>
      <c r="J1857" s="215"/>
      <c r="K1857" s="215"/>
      <c r="L1857" s="220"/>
      <c r="M1857" s="221"/>
      <c r="N1857" s="222"/>
      <c r="O1857" s="222"/>
      <c r="P1857" s="222"/>
      <c r="Q1857" s="222"/>
      <c r="R1857" s="222"/>
      <c r="S1857" s="222"/>
      <c r="T1857" s="223"/>
      <c r="AT1857" s="224" t="s">
        <v>453</v>
      </c>
      <c r="AU1857" s="224" t="s">
        <v>91</v>
      </c>
      <c r="AV1857" s="14" t="s">
        <v>91</v>
      </c>
      <c r="AW1857" s="14" t="s">
        <v>37</v>
      </c>
      <c r="AX1857" s="14" t="s">
        <v>78</v>
      </c>
      <c r="AY1857" s="224" t="s">
        <v>443</v>
      </c>
    </row>
    <row r="1858" spans="2:51" s="14" customFormat="1">
      <c r="B1858" s="214"/>
      <c r="C1858" s="215"/>
      <c r="D1858" s="205" t="s">
        <v>453</v>
      </c>
      <c r="E1858" s="216" t="s">
        <v>19</v>
      </c>
      <c r="F1858" s="217" t="s">
        <v>1869</v>
      </c>
      <c r="G1858" s="215"/>
      <c r="H1858" s="218">
        <v>11.792</v>
      </c>
      <c r="I1858" s="219"/>
      <c r="J1858" s="215"/>
      <c r="K1858" s="215"/>
      <c r="L1858" s="220"/>
      <c r="M1858" s="221"/>
      <c r="N1858" s="222"/>
      <c r="O1858" s="222"/>
      <c r="P1858" s="222"/>
      <c r="Q1858" s="222"/>
      <c r="R1858" s="222"/>
      <c r="S1858" s="222"/>
      <c r="T1858" s="223"/>
      <c r="AT1858" s="224" t="s">
        <v>453</v>
      </c>
      <c r="AU1858" s="224" t="s">
        <v>91</v>
      </c>
      <c r="AV1858" s="14" t="s">
        <v>91</v>
      </c>
      <c r="AW1858" s="14" t="s">
        <v>37</v>
      </c>
      <c r="AX1858" s="14" t="s">
        <v>78</v>
      </c>
      <c r="AY1858" s="224" t="s">
        <v>443</v>
      </c>
    </row>
    <row r="1859" spans="2:51" s="14" customFormat="1">
      <c r="B1859" s="214"/>
      <c r="C1859" s="215"/>
      <c r="D1859" s="205" t="s">
        <v>453</v>
      </c>
      <c r="E1859" s="216" t="s">
        <v>19</v>
      </c>
      <c r="F1859" s="217" t="s">
        <v>1870</v>
      </c>
      <c r="G1859" s="215"/>
      <c r="H1859" s="218">
        <v>11.178000000000001</v>
      </c>
      <c r="I1859" s="219"/>
      <c r="J1859" s="215"/>
      <c r="K1859" s="215"/>
      <c r="L1859" s="220"/>
      <c r="M1859" s="221"/>
      <c r="N1859" s="222"/>
      <c r="O1859" s="222"/>
      <c r="P1859" s="222"/>
      <c r="Q1859" s="222"/>
      <c r="R1859" s="222"/>
      <c r="S1859" s="222"/>
      <c r="T1859" s="223"/>
      <c r="AT1859" s="224" t="s">
        <v>453</v>
      </c>
      <c r="AU1859" s="224" t="s">
        <v>91</v>
      </c>
      <c r="AV1859" s="14" t="s">
        <v>91</v>
      </c>
      <c r="AW1859" s="14" t="s">
        <v>37</v>
      </c>
      <c r="AX1859" s="14" t="s">
        <v>78</v>
      </c>
      <c r="AY1859" s="224" t="s">
        <v>443</v>
      </c>
    </row>
    <row r="1860" spans="2:51" s="14" customFormat="1">
      <c r="B1860" s="214"/>
      <c r="C1860" s="215"/>
      <c r="D1860" s="205" t="s">
        <v>453</v>
      </c>
      <c r="E1860" s="216" t="s">
        <v>19</v>
      </c>
      <c r="F1860" s="217" t="s">
        <v>1871</v>
      </c>
      <c r="G1860" s="215"/>
      <c r="H1860" s="218">
        <v>1.7330000000000001</v>
      </c>
      <c r="I1860" s="219"/>
      <c r="J1860" s="215"/>
      <c r="K1860" s="215"/>
      <c r="L1860" s="220"/>
      <c r="M1860" s="221"/>
      <c r="N1860" s="222"/>
      <c r="O1860" s="222"/>
      <c r="P1860" s="222"/>
      <c r="Q1860" s="222"/>
      <c r="R1860" s="222"/>
      <c r="S1860" s="222"/>
      <c r="T1860" s="223"/>
      <c r="AT1860" s="224" t="s">
        <v>453</v>
      </c>
      <c r="AU1860" s="224" t="s">
        <v>91</v>
      </c>
      <c r="AV1860" s="14" t="s">
        <v>91</v>
      </c>
      <c r="AW1860" s="14" t="s">
        <v>37</v>
      </c>
      <c r="AX1860" s="14" t="s">
        <v>78</v>
      </c>
      <c r="AY1860" s="224" t="s">
        <v>443</v>
      </c>
    </row>
    <row r="1861" spans="2:51" s="14" customFormat="1" ht="22.5">
      <c r="B1861" s="214"/>
      <c r="C1861" s="215"/>
      <c r="D1861" s="205" t="s">
        <v>453</v>
      </c>
      <c r="E1861" s="216" t="s">
        <v>19</v>
      </c>
      <c r="F1861" s="217" t="s">
        <v>1872</v>
      </c>
      <c r="G1861" s="215"/>
      <c r="H1861" s="218">
        <v>35.24</v>
      </c>
      <c r="I1861" s="219"/>
      <c r="J1861" s="215"/>
      <c r="K1861" s="215"/>
      <c r="L1861" s="220"/>
      <c r="M1861" s="221"/>
      <c r="N1861" s="222"/>
      <c r="O1861" s="222"/>
      <c r="P1861" s="222"/>
      <c r="Q1861" s="222"/>
      <c r="R1861" s="222"/>
      <c r="S1861" s="222"/>
      <c r="T1861" s="223"/>
      <c r="AT1861" s="224" t="s">
        <v>453</v>
      </c>
      <c r="AU1861" s="224" t="s">
        <v>91</v>
      </c>
      <c r="AV1861" s="14" t="s">
        <v>91</v>
      </c>
      <c r="AW1861" s="14" t="s">
        <v>37</v>
      </c>
      <c r="AX1861" s="14" t="s">
        <v>78</v>
      </c>
      <c r="AY1861" s="224" t="s">
        <v>443</v>
      </c>
    </row>
    <row r="1862" spans="2:51" s="14" customFormat="1" ht="22.5">
      <c r="B1862" s="214"/>
      <c r="C1862" s="215"/>
      <c r="D1862" s="205" t="s">
        <v>453</v>
      </c>
      <c r="E1862" s="216" t="s">
        <v>19</v>
      </c>
      <c r="F1862" s="217" t="s">
        <v>1873</v>
      </c>
      <c r="G1862" s="215"/>
      <c r="H1862" s="218">
        <v>30.518000000000001</v>
      </c>
      <c r="I1862" s="219"/>
      <c r="J1862" s="215"/>
      <c r="K1862" s="215"/>
      <c r="L1862" s="220"/>
      <c r="M1862" s="221"/>
      <c r="N1862" s="222"/>
      <c r="O1862" s="222"/>
      <c r="P1862" s="222"/>
      <c r="Q1862" s="222"/>
      <c r="R1862" s="222"/>
      <c r="S1862" s="222"/>
      <c r="T1862" s="223"/>
      <c r="AT1862" s="224" t="s">
        <v>453</v>
      </c>
      <c r="AU1862" s="224" t="s">
        <v>91</v>
      </c>
      <c r="AV1862" s="14" t="s">
        <v>91</v>
      </c>
      <c r="AW1862" s="14" t="s">
        <v>37</v>
      </c>
      <c r="AX1862" s="14" t="s">
        <v>78</v>
      </c>
      <c r="AY1862" s="224" t="s">
        <v>443</v>
      </c>
    </row>
    <row r="1863" spans="2:51" s="14" customFormat="1" ht="22.5">
      <c r="B1863" s="214"/>
      <c r="C1863" s="215"/>
      <c r="D1863" s="205" t="s">
        <v>453</v>
      </c>
      <c r="E1863" s="216" t="s">
        <v>19</v>
      </c>
      <c r="F1863" s="217" t="s">
        <v>1874</v>
      </c>
      <c r="G1863" s="215"/>
      <c r="H1863" s="218">
        <v>34.173999999999999</v>
      </c>
      <c r="I1863" s="219"/>
      <c r="J1863" s="215"/>
      <c r="K1863" s="215"/>
      <c r="L1863" s="220"/>
      <c r="M1863" s="221"/>
      <c r="N1863" s="222"/>
      <c r="O1863" s="222"/>
      <c r="P1863" s="222"/>
      <c r="Q1863" s="222"/>
      <c r="R1863" s="222"/>
      <c r="S1863" s="222"/>
      <c r="T1863" s="223"/>
      <c r="AT1863" s="224" t="s">
        <v>453</v>
      </c>
      <c r="AU1863" s="224" t="s">
        <v>91</v>
      </c>
      <c r="AV1863" s="14" t="s">
        <v>91</v>
      </c>
      <c r="AW1863" s="14" t="s">
        <v>37</v>
      </c>
      <c r="AX1863" s="14" t="s">
        <v>78</v>
      </c>
      <c r="AY1863" s="224" t="s">
        <v>443</v>
      </c>
    </row>
    <row r="1864" spans="2:51" s="14" customFormat="1">
      <c r="B1864" s="214"/>
      <c r="C1864" s="215"/>
      <c r="D1864" s="205" t="s">
        <v>453</v>
      </c>
      <c r="E1864" s="216" t="s">
        <v>19</v>
      </c>
      <c r="F1864" s="217" t="s">
        <v>1875</v>
      </c>
      <c r="G1864" s="215"/>
      <c r="H1864" s="218">
        <v>3.8119999999999998</v>
      </c>
      <c r="I1864" s="219"/>
      <c r="J1864" s="215"/>
      <c r="K1864" s="215"/>
      <c r="L1864" s="220"/>
      <c r="M1864" s="221"/>
      <c r="N1864" s="222"/>
      <c r="O1864" s="222"/>
      <c r="P1864" s="222"/>
      <c r="Q1864" s="222"/>
      <c r="R1864" s="222"/>
      <c r="S1864" s="222"/>
      <c r="T1864" s="223"/>
      <c r="AT1864" s="224" t="s">
        <v>453</v>
      </c>
      <c r="AU1864" s="224" t="s">
        <v>91</v>
      </c>
      <c r="AV1864" s="14" t="s">
        <v>91</v>
      </c>
      <c r="AW1864" s="14" t="s">
        <v>37</v>
      </c>
      <c r="AX1864" s="14" t="s">
        <v>78</v>
      </c>
      <c r="AY1864" s="224" t="s">
        <v>443</v>
      </c>
    </row>
    <row r="1865" spans="2:51" s="14" customFormat="1">
      <c r="B1865" s="214"/>
      <c r="C1865" s="215"/>
      <c r="D1865" s="205" t="s">
        <v>453</v>
      </c>
      <c r="E1865" s="216" t="s">
        <v>19</v>
      </c>
      <c r="F1865" s="217" t="s">
        <v>1876</v>
      </c>
      <c r="G1865" s="215"/>
      <c r="H1865" s="218">
        <v>8.0730000000000004</v>
      </c>
      <c r="I1865" s="219"/>
      <c r="J1865" s="215"/>
      <c r="K1865" s="215"/>
      <c r="L1865" s="220"/>
      <c r="M1865" s="221"/>
      <c r="N1865" s="222"/>
      <c r="O1865" s="222"/>
      <c r="P1865" s="222"/>
      <c r="Q1865" s="222"/>
      <c r="R1865" s="222"/>
      <c r="S1865" s="222"/>
      <c r="T1865" s="223"/>
      <c r="AT1865" s="224" t="s">
        <v>453</v>
      </c>
      <c r="AU1865" s="224" t="s">
        <v>91</v>
      </c>
      <c r="AV1865" s="14" t="s">
        <v>91</v>
      </c>
      <c r="AW1865" s="14" t="s">
        <v>37</v>
      </c>
      <c r="AX1865" s="14" t="s">
        <v>78</v>
      </c>
      <c r="AY1865" s="224" t="s">
        <v>443</v>
      </c>
    </row>
    <row r="1866" spans="2:51" s="14" customFormat="1">
      <c r="B1866" s="214"/>
      <c r="C1866" s="215"/>
      <c r="D1866" s="205" t="s">
        <v>453</v>
      </c>
      <c r="E1866" s="216" t="s">
        <v>19</v>
      </c>
      <c r="F1866" s="217" t="s">
        <v>1877</v>
      </c>
      <c r="G1866" s="215"/>
      <c r="H1866" s="218">
        <v>6.1680000000000001</v>
      </c>
      <c r="I1866" s="219"/>
      <c r="J1866" s="215"/>
      <c r="K1866" s="215"/>
      <c r="L1866" s="220"/>
      <c r="M1866" s="221"/>
      <c r="N1866" s="222"/>
      <c r="O1866" s="222"/>
      <c r="P1866" s="222"/>
      <c r="Q1866" s="222"/>
      <c r="R1866" s="222"/>
      <c r="S1866" s="222"/>
      <c r="T1866" s="223"/>
      <c r="AT1866" s="224" t="s">
        <v>453</v>
      </c>
      <c r="AU1866" s="224" t="s">
        <v>91</v>
      </c>
      <c r="AV1866" s="14" t="s">
        <v>91</v>
      </c>
      <c r="AW1866" s="14" t="s">
        <v>37</v>
      </c>
      <c r="AX1866" s="14" t="s">
        <v>78</v>
      </c>
      <c r="AY1866" s="224" t="s">
        <v>443</v>
      </c>
    </row>
    <row r="1867" spans="2:51" s="14" customFormat="1" ht="22.5">
      <c r="B1867" s="214"/>
      <c r="C1867" s="215"/>
      <c r="D1867" s="205" t="s">
        <v>453</v>
      </c>
      <c r="E1867" s="216" t="s">
        <v>19</v>
      </c>
      <c r="F1867" s="217" t="s">
        <v>1878</v>
      </c>
      <c r="G1867" s="215"/>
      <c r="H1867" s="218">
        <v>37.066000000000003</v>
      </c>
      <c r="I1867" s="219"/>
      <c r="J1867" s="215"/>
      <c r="K1867" s="215"/>
      <c r="L1867" s="220"/>
      <c r="M1867" s="221"/>
      <c r="N1867" s="222"/>
      <c r="O1867" s="222"/>
      <c r="P1867" s="222"/>
      <c r="Q1867" s="222"/>
      <c r="R1867" s="222"/>
      <c r="S1867" s="222"/>
      <c r="T1867" s="223"/>
      <c r="AT1867" s="224" t="s">
        <v>453</v>
      </c>
      <c r="AU1867" s="224" t="s">
        <v>91</v>
      </c>
      <c r="AV1867" s="14" t="s">
        <v>91</v>
      </c>
      <c r="AW1867" s="14" t="s">
        <v>37</v>
      </c>
      <c r="AX1867" s="14" t="s">
        <v>78</v>
      </c>
      <c r="AY1867" s="224" t="s">
        <v>443</v>
      </c>
    </row>
    <row r="1868" spans="2:51" s="14" customFormat="1" ht="22.5">
      <c r="B1868" s="214"/>
      <c r="C1868" s="215"/>
      <c r="D1868" s="205" t="s">
        <v>453</v>
      </c>
      <c r="E1868" s="216" t="s">
        <v>19</v>
      </c>
      <c r="F1868" s="217" t="s">
        <v>1879</v>
      </c>
      <c r="G1868" s="215"/>
      <c r="H1868" s="218">
        <v>22.808</v>
      </c>
      <c r="I1868" s="219"/>
      <c r="J1868" s="215"/>
      <c r="K1868" s="215"/>
      <c r="L1868" s="220"/>
      <c r="M1868" s="221"/>
      <c r="N1868" s="222"/>
      <c r="O1868" s="222"/>
      <c r="P1868" s="222"/>
      <c r="Q1868" s="222"/>
      <c r="R1868" s="222"/>
      <c r="S1868" s="222"/>
      <c r="T1868" s="223"/>
      <c r="AT1868" s="224" t="s">
        <v>453</v>
      </c>
      <c r="AU1868" s="224" t="s">
        <v>91</v>
      </c>
      <c r="AV1868" s="14" t="s">
        <v>91</v>
      </c>
      <c r="AW1868" s="14" t="s">
        <v>37</v>
      </c>
      <c r="AX1868" s="14" t="s">
        <v>78</v>
      </c>
      <c r="AY1868" s="224" t="s">
        <v>443</v>
      </c>
    </row>
    <row r="1869" spans="2:51" s="14" customFormat="1" ht="22.5">
      <c r="B1869" s="214"/>
      <c r="C1869" s="215"/>
      <c r="D1869" s="205" t="s">
        <v>453</v>
      </c>
      <c r="E1869" s="216" t="s">
        <v>19</v>
      </c>
      <c r="F1869" s="217" t="s">
        <v>1880</v>
      </c>
      <c r="G1869" s="215"/>
      <c r="H1869" s="218">
        <v>28.959</v>
      </c>
      <c r="I1869" s="219"/>
      <c r="J1869" s="215"/>
      <c r="K1869" s="215"/>
      <c r="L1869" s="220"/>
      <c r="M1869" s="221"/>
      <c r="N1869" s="222"/>
      <c r="O1869" s="222"/>
      <c r="P1869" s="222"/>
      <c r="Q1869" s="222"/>
      <c r="R1869" s="222"/>
      <c r="S1869" s="222"/>
      <c r="T1869" s="223"/>
      <c r="AT1869" s="224" t="s">
        <v>453</v>
      </c>
      <c r="AU1869" s="224" t="s">
        <v>91</v>
      </c>
      <c r="AV1869" s="14" t="s">
        <v>91</v>
      </c>
      <c r="AW1869" s="14" t="s">
        <v>37</v>
      </c>
      <c r="AX1869" s="14" t="s">
        <v>78</v>
      </c>
      <c r="AY1869" s="224" t="s">
        <v>443</v>
      </c>
    </row>
    <row r="1870" spans="2:51" s="14" customFormat="1" ht="33.75">
      <c r="B1870" s="214"/>
      <c r="C1870" s="215"/>
      <c r="D1870" s="205" t="s">
        <v>453</v>
      </c>
      <c r="E1870" s="216" t="s">
        <v>19</v>
      </c>
      <c r="F1870" s="217" t="s">
        <v>1881</v>
      </c>
      <c r="G1870" s="215"/>
      <c r="H1870" s="218">
        <v>111.026</v>
      </c>
      <c r="I1870" s="219"/>
      <c r="J1870" s="215"/>
      <c r="K1870" s="215"/>
      <c r="L1870" s="220"/>
      <c r="M1870" s="221"/>
      <c r="N1870" s="222"/>
      <c r="O1870" s="222"/>
      <c r="P1870" s="222"/>
      <c r="Q1870" s="222"/>
      <c r="R1870" s="222"/>
      <c r="S1870" s="222"/>
      <c r="T1870" s="223"/>
      <c r="AT1870" s="224" t="s">
        <v>453</v>
      </c>
      <c r="AU1870" s="224" t="s">
        <v>91</v>
      </c>
      <c r="AV1870" s="14" t="s">
        <v>91</v>
      </c>
      <c r="AW1870" s="14" t="s">
        <v>37</v>
      </c>
      <c r="AX1870" s="14" t="s">
        <v>78</v>
      </c>
      <c r="AY1870" s="224" t="s">
        <v>443</v>
      </c>
    </row>
    <row r="1871" spans="2:51" s="14" customFormat="1" ht="33.75">
      <c r="B1871" s="214"/>
      <c r="C1871" s="215"/>
      <c r="D1871" s="205" t="s">
        <v>453</v>
      </c>
      <c r="E1871" s="216" t="s">
        <v>19</v>
      </c>
      <c r="F1871" s="217" t="s">
        <v>1882</v>
      </c>
      <c r="G1871" s="215"/>
      <c r="H1871" s="218">
        <v>120.09</v>
      </c>
      <c r="I1871" s="219"/>
      <c r="J1871" s="215"/>
      <c r="K1871" s="215"/>
      <c r="L1871" s="220"/>
      <c r="M1871" s="221"/>
      <c r="N1871" s="222"/>
      <c r="O1871" s="222"/>
      <c r="P1871" s="222"/>
      <c r="Q1871" s="222"/>
      <c r="R1871" s="222"/>
      <c r="S1871" s="222"/>
      <c r="T1871" s="223"/>
      <c r="AT1871" s="224" t="s">
        <v>453</v>
      </c>
      <c r="AU1871" s="224" t="s">
        <v>91</v>
      </c>
      <c r="AV1871" s="14" t="s">
        <v>91</v>
      </c>
      <c r="AW1871" s="14" t="s">
        <v>37</v>
      </c>
      <c r="AX1871" s="14" t="s">
        <v>78</v>
      </c>
      <c r="AY1871" s="224" t="s">
        <v>443</v>
      </c>
    </row>
    <row r="1872" spans="2:51" s="14" customFormat="1">
      <c r="B1872" s="214"/>
      <c r="C1872" s="215"/>
      <c r="D1872" s="205" t="s">
        <v>453</v>
      </c>
      <c r="E1872" s="216" t="s">
        <v>19</v>
      </c>
      <c r="F1872" s="217" t="s">
        <v>1883</v>
      </c>
      <c r="G1872" s="215"/>
      <c r="H1872" s="218">
        <v>3.8119999999999998</v>
      </c>
      <c r="I1872" s="219"/>
      <c r="J1872" s="215"/>
      <c r="K1872" s="215"/>
      <c r="L1872" s="220"/>
      <c r="M1872" s="221"/>
      <c r="N1872" s="222"/>
      <c r="O1872" s="222"/>
      <c r="P1872" s="222"/>
      <c r="Q1872" s="222"/>
      <c r="R1872" s="222"/>
      <c r="S1872" s="222"/>
      <c r="T1872" s="223"/>
      <c r="AT1872" s="224" t="s">
        <v>453</v>
      </c>
      <c r="AU1872" s="224" t="s">
        <v>91</v>
      </c>
      <c r="AV1872" s="14" t="s">
        <v>91</v>
      </c>
      <c r="AW1872" s="14" t="s">
        <v>37</v>
      </c>
      <c r="AX1872" s="14" t="s">
        <v>78</v>
      </c>
      <c r="AY1872" s="224" t="s">
        <v>443</v>
      </c>
    </row>
    <row r="1873" spans="2:51" s="14" customFormat="1" ht="33.75">
      <c r="B1873" s="214"/>
      <c r="C1873" s="215"/>
      <c r="D1873" s="205" t="s">
        <v>453</v>
      </c>
      <c r="E1873" s="216" t="s">
        <v>19</v>
      </c>
      <c r="F1873" s="217" t="s">
        <v>1884</v>
      </c>
      <c r="G1873" s="215"/>
      <c r="H1873" s="218">
        <v>87.838999999999999</v>
      </c>
      <c r="I1873" s="219"/>
      <c r="J1873" s="215"/>
      <c r="K1873" s="215"/>
      <c r="L1873" s="220"/>
      <c r="M1873" s="221"/>
      <c r="N1873" s="222"/>
      <c r="O1873" s="222"/>
      <c r="P1873" s="222"/>
      <c r="Q1873" s="222"/>
      <c r="R1873" s="222"/>
      <c r="S1873" s="222"/>
      <c r="T1873" s="223"/>
      <c r="AT1873" s="224" t="s">
        <v>453</v>
      </c>
      <c r="AU1873" s="224" t="s">
        <v>91</v>
      </c>
      <c r="AV1873" s="14" t="s">
        <v>91</v>
      </c>
      <c r="AW1873" s="14" t="s">
        <v>37</v>
      </c>
      <c r="AX1873" s="14" t="s">
        <v>78</v>
      </c>
      <c r="AY1873" s="224" t="s">
        <v>443</v>
      </c>
    </row>
    <row r="1874" spans="2:51" s="14" customFormat="1">
      <c r="B1874" s="214"/>
      <c r="C1874" s="215"/>
      <c r="D1874" s="205" t="s">
        <v>453</v>
      </c>
      <c r="E1874" s="216" t="s">
        <v>19</v>
      </c>
      <c r="F1874" s="217" t="s">
        <v>1885</v>
      </c>
      <c r="G1874" s="215"/>
      <c r="H1874" s="218">
        <v>12.994</v>
      </c>
      <c r="I1874" s="219"/>
      <c r="J1874" s="215"/>
      <c r="K1874" s="215"/>
      <c r="L1874" s="220"/>
      <c r="M1874" s="221"/>
      <c r="N1874" s="222"/>
      <c r="O1874" s="222"/>
      <c r="P1874" s="222"/>
      <c r="Q1874" s="222"/>
      <c r="R1874" s="222"/>
      <c r="S1874" s="222"/>
      <c r="T1874" s="223"/>
      <c r="AT1874" s="224" t="s">
        <v>453</v>
      </c>
      <c r="AU1874" s="224" t="s">
        <v>91</v>
      </c>
      <c r="AV1874" s="14" t="s">
        <v>91</v>
      </c>
      <c r="AW1874" s="14" t="s">
        <v>37</v>
      </c>
      <c r="AX1874" s="14" t="s">
        <v>78</v>
      </c>
      <c r="AY1874" s="224" t="s">
        <v>443</v>
      </c>
    </row>
    <row r="1875" spans="2:51" s="14" customFormat="1">
      <c r="B1875" s="214"/>
      <c r="C1875" s="215"/>
      <c r="D1875" s="205" t="s">
        <v>453</v>
      </c>
      <c r="E1875" s="216" t="s">
        <v>19</v>
      </c>
      <c r="F1875" s="217" t="s">
        <v>1886</v>
      </c>
      <c r="G1875" s="215"/>
      <c r="H1875" s="218">
        <v>5.524</v>
      </c>
      <c r="I1875" s="219"/>
      <c r="J1875" s="215"/>
      <c r="K1875" s="215"/>
      <c r="L1875" s="220"/>
      <c r="M1875" s="221"/>
      <c r="N1875" s="222"/>
      <c r="O1875" s="222"/>
      <c r="P1875" s="222"/>
      <c r="Q1875" s="222"/>
      <c r="R1875" s="222"/>
      <c r="S1875" s="222"/>
      <c r="T1875" s="223"/>
      <c r="AT1875" s="224" t="s">
        <v>453</v>
      </c>
      <c r="AU1875" s="224" t="s">
        <v>91</v>
      </c>
      <c r="AV1875" s="14" t="s">
        <v>91</v>
      </c>
      <c r="AW1875" s="14" t="s">
        <v>37</v>
      </c>
      <c r="AX1875" s="14" t="s">
        <v>78</v>
      </c>
      <c r="AY1875" s="224" t="s">
        <v>443</v>
      </c>
    </row>
    <row r="1876" spans="2:51" s="14" customFormat="1">
      <c r="B1876" s="214"/>
      <c r="C1876" s="215"/>
      <c r="D1876" s="205" t="s">
        <v>453</v>
      </c>
      <c r="E1876" s="216" t="s">
        <v>19</v>
      </c>
      <c r="F1876" s="217" t="s">
        <v>1887</v>
      </c>
      <c r="G1876" s="215"/>
      <c r="H1876" s="218">
        <v>5.0590000000000002</v>
      </c>
      <c r="I1876" s="219"/>
      <c r="J1876" s="215"/>
      <c r="K1876" s="215"/>
      <c r="L1876" s="220"/>
      <c r="M1876" s="221"/>
      <c r="N1876" s="222"/>
      <c r="O1876" s="222"/>
      <c r="P1876" s="222"/>
      <c r="Q1876" s="222"/>
      <c r="R1876" s="222"/>
      <c r="S1876" s="222"/>
      <c r="T1876" s="223"/>
      <c r="AT1876" s="224" t="s">
        <v>453</v>
      </c>
      <c r="AU1876" s="224" t="s">
        <v>91</v>
      </c>
      <c r="AV1876" s="14" t="s">
        <v>91</v>
      </c>
      <c r="AW1876" s="14" t="s">
        <v>37</v>
      </c>
      <c r="AX1876" s="14" t="s">
        <v>78</v>
      </c>
      <c r="AY1876" s="224" t="s">
        <v>443</v>
      </c>
    </row>
    <row r="1877" spans="2:51" s="14" customFormat="1">
      <c r="B1877" s="214"/>
      <c r="C1877" s="215"/>
      <c r="D1877" s="205" t="s">
        <v>453</v>
      </c>
      <c r="E1877" s="216" t="s">
        <v>19</v>
      </c>
      <c r="F1877" s="217" t="s">
        <v>1888</v>
      </c>
      <c r="G1877" s="215"/>
      <c r="H1877" s="218">
        <v>18.34</v>
      </c>
      <c r="I1877" s="219"/>
      <c r="J1877" s="215"/>
      <c r="K1877" s="215"/>
      <c r="L1877" s="220"/>
      <c r="M1877" s="221"/>
      <c r="N1877" s="222"/>
      <c r="O1877" s="222"/>
      <c r="P1877" s="222"/>
      <c r="Q1877" s="222"/>
      <c r="R1877" s="222"/>
      <c r="S1877" s="222"/>
      <c r="T1877" s="223"/>
      <c r="AT1877" s="224" t="s">
        <v>453</v>
      </c>
      <c r="AU1877" s="224" t="s">
        <v>91</v>
      </c>
      <c r="AV1877" s="14" t="s">
        <v>91</v>
      </c>
      <c r="AW1877" s="14" t="s">
        <v>37</v>
      </c>
      <c r="AX1877" s="14" t="s">
        <v>78</v>
      </c>
      <c r="AY1877" s="224" t="s">
        <v>443</v>
      </c>
    </row>
    <row r="1878" spans="2:51" s="16" customFormat="1">
      <c r="B1878" s="236"/>
      <c r="C1878" s="237"/>
      <c r="D1878" s="205" t="s">
        <v>453</v>
      </c>
      <c r="E1878" s="238" t="s">
        <v>19</v>
      </c>
      <c r="F1878" s="239" t="s">
        <v>581</v>
      </c>
      <c r="G1878" s="237"/>
      <c r="H1878" s="240">
        <v>1153.873</v>
      </c>
      <c r="I1878" s="241"/>
      <c r="J1878" s="237"/>
      <c r="K1878" s="237"/>
      <c r="L1878" s="242"/>
      <c r="M1878" s="243"/>
      <c r="N1878" s="244"/>
      <c r="O1878" s="244"/>
      <c r="P1878" s="244"/>
      <c r="Q1878" s="244"/>
      <c r="R1878" s="244"/>
      <c r="S1878" s="244"/>
      <c r="T1878" s="245"/>
      <c r="AT1878" s="246" t="s">
        <v>453</v>
      </c>
      <c r="AU1878" s="246" t="s">
        <v>91</v>
      </c>
      <c r="AV1878" s="16" t="s">
        <v>98</v>
      </c>
      <c r="AW1878" s="16" t="s">
        <v>37</v>
      </c>
      <c r="AX1878" s="16" t="s">
        <v>78</v>
      </c>
      <c r="AY1878" s="246" t="s">
        <v>443</v>
      </c>
    </row>
    <row r="1879" spans="2:51" s="13" customFormat="1">
      <c r="B1879" s="203"/>
      <c r="C1879" s="204"/>
      <c r="D1879" s="205" t="s">
        <v>453</v>
      </c>
      <c r="E1879" s="206" t="s">
        <v>19</v>
      </c>
      <c r="F1879" s="207" t="s">
        <v>1057</v>
      </c>
      <c r="G1879" s="204"/>
      <c r="H1879" s="206" t="s">
        <v>19</v>
      </c>
      <c r="I1879" s="208"/>
      <c r="J1879" s="204"/>
      <c r="K1879" s="204"/>
      <c r="L1879" s="209"/>
      <c r="M1879" s="210"/>
      <c r="N1879" s="211"/>
      <c r="O1879" s="211"/>
      <c r="P1879" s="211"/>
      <c r="Q1879" s="211"/>
      <c r="R1879" s="211"/>
      <c r="S1879" s="211"/>
      <c r="T1879" s="212"/>
      <c r="AT1879" s="213" t="s">
        <v>453</v>
      </c>
      <c r="AU1879" s="213" t="s">
        <v>91</v>
      </c>
      <c r="AV1879" s="13" t="s">
        <v>85</v>
      </c>
      <c r="AW1879" s="13" t="s">
        <v>37</v>
      </c>
      <c r="AX1879" s="13" t="s">
        <v>78</v>
      </c>
      <c r="AY1879" s="213" t="s">
        <v>443</v>
      </c>
    </row>
    <row r="1880" spans="2:51" s="14" customFormat="1">
      <c r="B1880" s="214"/>
      <c r="C1880" s="215"/>
      <c r="D1880" s="205" t="s">
        <v>453</v>
      </c>
      <c r="E1880" s="216" t="s">
        <v>19</v>
      </c>
      <c r="F1880" s="217" t="s">
        <v>1889</v>
      </c>
      <c r="G1880" s="215"/>
      <c r="H1880" s="218">
        <v>21.087</v>
      </c>
      <c r="I1880" s="219"/>
      <c r="J1880" s="215"/>
      <c r="K1880" s="215"/>
      <c r="L1880" s="220"/>
      <c r="M1880" s="221"/>
      <c r="N1880" s="222"/>
      <c r="O1880" s="222"/>
      <c r="P1880" s="222"/>
      <c r="Q1880" s="222"/>
      <c r="R1880" s="222"/>
      <c r="S1880" s="222"/>
      <c r="T1880" s="223"/>
      <c r="AT1880" s="224" t="s">
        <v>453</v>
      </c>
      <c r="AU1880" s="224" t="s">
        <v>91</v>
      </c>
      <c r="AV1880" s="14" t="s">
        <v>91</v>
      </c>
      <c r="AW1880" s="14" t="s">
        <v>37</v>
      </c>
      <c r="AX1880" s="14" t="s">
        <v>78</v>
      </c>
      <c r="AY1880" s="224" t="s">
        <v>443</v>
      </c>
    </row>
    <row r="1881" spans="2:51" s="14" customFormat="1">
      <c r="B1881" s="214"/>
      <c r="C1881" s="215"/>
      <c r="D1881" s="205" t="s">
        <v>453</v>
      </c>
      <c r="E1881" s="216" t="s">
        <v>19</v>
      </c>
      <c r="F1881" s="217" t="s">
        <v>1890</v>
      </c>
      <c r="G1881" s="215"/>
      <c r="H1881" s="218">
        <v>7.3650000000000002</v>
      </c>
      <c r="I1881" s="219"/>
      <c r="J1881" s="215"/>
      <c r="K1881" s="215"/>
      <c r="L1881" s="220"/>
      <c r="M1881" s="221"/>
      <c r="N1881" s="222"/>
      <c r="O1881" s="222"/>
      <c r="P1881" s="222"/>
      <c r="Q1881" s="222"/>
      <c r="R1881" s="222"/>
      <c r="S1881" s="222"/>
      <c r="T1881" s="223"/>
      <c r="AT1881" s="224" t="s">
        <v>453</v>
      </c>
      <c r="AU1881" s="224" t="s">
        <v>91</v>
      </c>
      <c r="AV1881" s="14" t="s">
        <v>91</v>
      </c>
      <c r="AW1881" s="14" t="s">
        <v>37</v>
      </c>
      <c r="AX1881" s="14" t="s">
        <v>78</v>
      </c>
      <c r="AY1881" s="224" t="s">
        <v>443</v>
      </c>
    </row>
    <row r="1882" spans="2:51" s="14" customFormat="1">
      <c r="B1882" s="214"/>
      <c r="C1882" s="215"/>
      <c r="D1882" s="205" t="s">
        <v>453</v>
      </c>
      <c r="E1882" s="216" t="s">
        <v>19</v>
      </c>
      <c r="F1882" s="217" t="s">
        <v>1891</v>
      </c>
      <c r="G1882" s="215"/>
      <c r="H1882" s="218">
        <v>21.773</v>
      </c>
      <c r="I1882" s="219"/>
      <c r="J1882" s="215"/>
      <c r="K1882" s="215"/>
      <c r="L1882" s="220"/>
      <c r="M1882" s="221"/>
      <c r="N1882" s="222"/>
      <c r="O1882" s="222"/>
      <c r="P1882" s="222"/>
      <c r="Q1882" s="222"/>
      <c r="R1882" s="222"/>
      <c r="S1882" s="222"/>
      <c r="T1882" s="223"/>
      <c r="AT1882" s="224" t="s">
        <v>453</v>
      </c>
      <c r="AU1882" s="224" t="s">
        <v>91</v>
      </c>
      <c r="AV1882" s="14" t="s">
        <v>91</v>
      </c>
      <c r="AW1882" s="14" t="s">
        <v>37</v>
      </c>
      <c r="AX1882" s="14" t="s">
        <v>78</v>
      </c>
      <c r="AY1882" s="224" t="s">
        <v>443</v>
      </c>
    </row>
    <row r="1883" spans="2:51" s="14" customFormat="1" ht="22.5">
      <c r="B1883" s="214"/>
      <c r="C1883" s="215"/>
      <c r="D1883" s="205" t="s">
        <v>453</v>
      </c>
      <c r="E1883" s="216" t="s">
        <v>19</v>
      </c>
      <c r="F1883" s="217" t="s">
        <v>1892</v>
      </c>
      <c r="G1883" s="215"/>
      <c r="H1883" s="218">
        <v>63.771000000000001</v>
      </c>
      <c r="I1883" s="219"/>
      <c r="J1883" s="215"/>
      <c r="K1883" s="215"/>
      <c r="L1883" s="220"/>
      <c r="M1883" s="221"/>
      <c r="N1883" s="222"/>
      <c r="O1883" s="222"/>
      <c r="P1883" s="222"/>
      <c r="Q1883" s="222"/>
      <c r="R1883" s="222"/>
      <c r="S1883" s="222"/>
      <c r="T1883" s="223"/>
      <c r="AT1883" s="224" t="s">
        <v>453</v>
      </c>
      <c r="AU1883" s="224" t="s">
        <v>91</v>
      </c>
      <c r="AV1883" s="14" t="s">
        <v>91</v>
      </c>
      <c r="AW1883" s="14" t="s">
        <v>37</v>
      </c>
      <c r="AX1883" s="14" t="s">
        <v>78</v>
      </c>
      <c r="AY1883" s="224" t="s">
        <v>443</v>
      </c>
    </row>
    <row r="1884" spans="2:51" s="14" customFormat="1">
      <c r="B1884" s="214"/>
      <c r="C1884" s="215"/>
      <c r="D1884" s="205" t="s">
        <v>453</v>
      </c>
      <c r="E1884" s="216" t="s">
        <v>19</v>
      </c>
      <c r="F1884" s="217" t="s">
        <v>1893</v>
      </c>
      <c r="G1884" s="215"/>
      <c r="H1884" s="218">
        <v>10.782</v>
      </c>
      <c r="I1884" s="219"/>
      <c r="J1884" s="215"/>
      <c r="K1884" s="215"/>
      <c r="L1884" s="220"/>
      <c r="M1884" s="221"/>
      <c r="N1884" s="222"/>
      <c r="O1884" s="222"/>
      <c r="P1884" s="222"/>
      <c r="Q1884" s="222"/>
      <c r="R1884" s="222"/>
      <c r="S1884" s="222"/>
      <c r="T1884" s="223"/>
      <c r="AT1884" s="224" t="s">
        <v>453</v>
      </c>
      <c r="AU1884" s="224" t="s">
        <v>91</v>
      </c>
      <c r="AV1884" s="14" t="s">
        <v>91</v>
      </c>
      <c r="AW1884" s="14" t="s">
        <v>37</v>
      </c>
      <c r="AX1884" s="14" t="s">
        <v>78</v>
      </c>
      <c r="AY1884" s="224" t="s">
        <v>443</v>
      </c>
    </row>
    <row r="1885" spans="2:51" s="14" customFormat="1" ht="22.5">
      <c r="B1885" s="214"/>
      <c r="C1885" s="215"/>
      <c r="D1885" s="205" t="s">
        <v>453</v>
      </c>
      <c r="E1885" s="216" t="s">
        <v>19</v>
      </c>
      <c r="F1885" s="217" t="s">
        <v>1894</v>
      </c>
      <c r="G1885" s="215"/>
      <c r="H1885" s="218">
        <v>39.613</v>
      </c>
      <c r="I1885" s="219"/>
      <c r="J1885" s="215"/>
      <c r="K1885" s="215"/>
      <c r="L1885" s="220"/>
      <c r="M1885" s="221"/>
      <c r="N1885" s="222"/>
      <c r="O1885" s="222"/>
      <c r="P1885" s="222"/>
      <c r="Q1885" s="222"/>
      <c r="R1885" s="222"/>
      <c r="S1885" s="222"/>
      <c r="T1885" s="223"/>
      <c r="AT1885" s="224" t="s">
        <v>453</v>
      </c>
      <c r="AU1885" s="224" t="s">
        <v>91</v>
      </c>
      <c r="AV1885" s="14" t="s">
        <v>91</v>
      </c>
      <c r="AW1885" s="14" t="s">
        <v>37</v>
      </c>
      <c r="AX1885" s="14" t="s">
        <v>78</v>
      </c>
      <c r="AY1885" s="224" t="s">
        <v>443</v>
      </c>
    </row>
    <row r="1886" spans="2:51" s="14" customFormat="1" ht="22.5">
      <c r="B1886" s="214"/>
      <c r="C1886" s="215"/>
      <c r="D1886" s="205" t="s">
        <v>453</v>
      </c>
      <c r="E1886" s="216" t="s">
        <v>19</v>
      </c>
      <c r="F1886" s="217" t="s">
        <v>1895</v>
      </c>
      <c r="G1886" s="215"/>
      <c r="H1886" s="218">
        <v>19.832999999999998</v>
      </c>
      <c r="I1886" s="219"/>
      <c r="J1886" s="215"/>
      <c r="K1886" s="215"/>
      <c r="L1886" s="220"/>
      <c r="M1886" s="221"/>
      <c r="N1886" s="222"/>
      <c r="O1886" s="222"/>
      <c r="P1886" s="222"/>
      <c r="Q1886" s="222"/>
      <c r="R1886" s="222"/>
      <c r="S1886" s="222"/>
      <c r="T1886" s="223"/>
      <c r="AT1886" s="224" t="s">
        <v>453</v>
      </c>
      <c r="AU1886" s="224" t="s">
        <v>91</v>
      </c>
      <c r="AV1886" s="14" t="s">
        <v>91</v>
      </c>
      <c r="AW1886" s="14" t="s">
        <v>37</v>
      </c>
      <c r="AX1886" s="14" t="s">
        <v>78</v>
      </c>
      <c r="AY1886" s="224" t="s">
        <v>443</v>
      </c>
    </row>
    <row r="1887" spans="2:51" s="14" customFormat="1" ht="22.5">
      <c r="B1887" s="214"/>
      <c r="C1887" s="215"/>
      <c r="D1887" s="205" t="s">
        <v>453</v>
      </c>
      <c r="E1887" s="216" t="s">
        <v>19</v>
      </c>
      <c r="F1887" s="217" t="s">
        <v>1896</v>
      </c>
      <c r="G1887" s="215"/>
      <c r="H1887" s="218">
        <v>29.934999999999999</v>
      </c>
      <c r="I1887" s="219"/>
      <c r="J1887" s="215"/>
      <c r="K1887" s="215"/>
      <c r="L1887" s="220"/>
      <c r="M1887" s="221"/>
      <c r="N1887" s="222"/>
      <c r="O1887" s="222"/>
      <c r="P1887" s="222"/>
      <c r="Q1887" s="222"/>
      <c r="R1887" s="222"/>
      <c r="S1887" s="222"/>
      <c r="T1887" s="223"/>
      <c r="AT1887" s="224" t="s">
        <v>453</v>
      </c>
      <c r="AU1887" s="224" t="s">
        <v>91</v>
      </c>
      <c r="AV1887" s="14" t="s">
        <v>91</v>
      </c>
      <c r="AW1887" s="14" t="s">
        <v>37</v>
      </c>
      <c r="AX1887" s="14" t="s">
        <v>78</v>
      </c>
      <c r="AY1887" s="224" t="s">
        <v>443</v>
      </c>
    </row>
    <row r="1888" spans="2:51" s="14" customFormat="1">
      <c r="B1888" s="214"/>
      <c r="C1888" s="215"/>
      <c r="D1888" s="205" t="s">
        <v>453</v>
      </c>
      <c r="E1888" s="216" t="s">
        <v>19</v>
      </c>
      <c r="F1888" s="217" t="s">
        <v>1897</v>
      </c>
      <c r="G1888" s="215"/>
      <c r="H1888" s="218">
        <v>9.468</v>
      </c>
      <c r="I1888" s="219"/>
      <c r="J1888" s="215"/>
      <c r="K1888" s="215"/>
      <c r="L1888" s="220"/>
      <c r="M1888" s="221"/>
      <c r="N1888" s="222"/>
      <c r="O1888" s="222"/>
      <c r="P1888" s="222"/>
      <c r="Q1888" s="222"/>
      <c r="R1888" s="222"/>
      <c r="S1888" s="222"/>
      <c r="T1888" s="223"/>
      <c r="AT1888" s="224" t="s">
        <v>453</v>
      </c>
      <c r="AU1888" s="224" t="s">
        <v>91</v>
      </c>
      <c r="AV1888" s="14" t="s">
        <v>91</v>
      </c>
      <c r="AW1888" s="14" t="s">
        <v>37</v>
      </c>
      <c r="AX1888" s="14" t="s">
        <v>78</v>
      </c>
      <c r="AY1888" s="224" t="s">
        <v>443</v>
      </c>
    </row>
    <row r="1889" spans="1:65" s="14" customFormat="1">
      <c r="B1889" s="214"/>
      <c r="C1889" s="215"/>
      <c r="D1889" s="205" t="s">
        <v>453</v>
      </c>
      <c r="E1889" s="216" t="s">
        <v>19</v>
      </c>
      <c r="F1889" s="217" t="s">
        <v>1898</v>
      </c>
      <c r="G1889" s="215"/>
      <c r="H1889" s="218">
        <v>7.9710000000000001</v>
      </c>
      <c r="I1889" s="219"/>
      <c r="J1889" s="215"/>
      <c r="K1889" s="215"/>
      <c r="L1889" s="220"/>
      <c r="M1889" s="221"/>
      <c r="N1889" s="222"/>
      <c r="O1889" s="222"/>
      <c r="P1889" s="222"/>
      <c r="Q1889" s="222"/>
      <c r="R1889" s="222"/>
      <c r="S1889" s="222"/>
      <c r="T1889" s="223"/>
      <c r="AT1889" s="224" t="s">
        <v>453</v>
      </c>
      <c r="AU1889" s="224" t="s">
        <v>91</v>
      </c>
      <c r="AV1889" s="14" t="s">
        <v>91</v>
      </c>
      <c r="AW1889" s="14" t="s">
        <v>37</v>
      </c>
      <c r="AX1889" s="14" t="s">
        <v>78</v>
      </c>
      <c r="AY1889" s="224" t="s">
        <v>443</v>
      </c>
    </row>
    <row r="1890" spans="1:65" s="14" customFormat="1" ht="22.5">
      <c r="B1890" s="214"/>
      <c r="C1890" s="215"/>
      <c r="D1890" s="205" t="s">
        <v>453</v>
      </c>
      <c r="E1890" s="216" t="s">
        <v>19</v>
      </c>
      <c r="F1890" s="217" t="s">
        <v>1899</v>
      </c>
      <c r="G1890" s="215"/>
      <c r="H1890" s="218">
        <v>18.984000000000002</v>
      </c>
      <c r="I1890" s="219"/>
      <c r="J1890" s="215"/>
      <c r="K1890" s="215"/>
      <c r="L1890" s="220"/>
      <c r="M1890" s="221"/>
      <c r="N1890" s="222"/>
      <c r="O1890" s="222"/>
      <c r="P1890" s="222"/>
      <c r="Q1890" s="222"/>
      <c r="R1890" s="222"/>
      <c r="S1890" s="222"/>
      <c r="T1890" s="223"/>
      <c r="AT1890" s="224" t="s">
        <v>453</v>
      </c>
      <c r="AU1890" s="224" t="s">
        <v>91</v>
      </c>
      <c r="AV1890" s="14" t="s">
        <v>91</v>
      </c>
      <c r="AW1890" s="14" t="s">
        <v>37</v>
      </c>
      <c r="AX1890" s="14" t="s">
        <v>78</v>
      </c>
      <c r="AY1890" s="224" t="s">
        <v>443</v>
      </c>
    </row>
    <row r="1891" spans="1:65" s="14" customFormat="1" ht="33.75">
      <c r="B1891" s="214"/>
      <c r="C1891" s="215"/>
      <c r="D1891" s="205" t="s">
        <v>453</v>
      </c>
      <c r="E1891" s="216" t="s">
        <v>19</v>
      </c>
      <c r="F1891" s="217" t="s">
        <v>1900</v>
      </c>
      <c r="G1891" s="215"/>
      <c r="H1891" s="218">
        <v>25.463999999999999</v>
      </c>
      <c r="I1891" s="219"/>
      <c r="J1891" s="215"/>
      <c r="K1891" s="215"/>
      <c r="L1891" s="220"/>
      <c r="M1891" s="221"/>
      <c r="N1891" s="222"/>
      <c r="O1891" s="222"/>
      <c r="P1891" s="222"/>
      <c r="Q1891" s="222"/>
      <c r="R1891" s="222"/>
      <c r="S1891" s="222"/>
      <c r="T1891" s="223"/>
      <c r="AT1891" s="224" t="s">
        <v>453</v>
      </c>
      <c r="AU1891" s="224" t="s">
        <v>91</v>
      </c>
      <c r="AV1891" s="14" t="s">
        <v>91</v>
      </c>
      <c r="AW1891" s="14" t="s">
        <v>37</v>
      </c>
      <c r="AX1891" s="14" t="s">
        <v>78</v>
      </c>
      <c r="AY1891" s="224" t="s">
        <v>443</v>
      </c>
    </row>
    <row r="1892" spans="1:65" s="14" customFormat="1">
      <c r="B1892" s="214"/>
      <c r="C1892" s="215"/>
      <c r="D1892" s="205" t="s">
        <v>453</v>
      </c>
      <c r="E1892" s="216" t="s">
        <v>19</v>
      </c>
      <c r="F1892" s="217" t="s">
        <v>1901</v>
      </c>
      <c r="G1892" s="215"/>
      <c r="H1892" s="218">
        <v>20.469000000000001</v>
      </c>
      <c r="I1892" s="219"/>
      <c r="J1892" s="215"/>
      <c r="K1892" s="215"/>
      <c r="L1892" s="220"/>
      <c r="M1892" s="221"/>
      <c r="N1892" s="222"/>
      <c r="O1892" s="222"/>
      <c r="P1892" s="222"/>
      <c r="Q1892" s="222"/>
      <c r="R1892" s="222"/>
      <c r="S1892" s="222"/>
      <c r="T1892" s="223"/>
      <c r="AT1892" s="224" t="s">
        <v>453</v>
      </c>
      <c r="AU1892" s="224" t="s">
        <v>91</v>
      </c>
      <c r="AV1892" s="14" t="s">
        <v>91</v>
      </c>
      <c r="AW1892" s="14" t="s">
        <v>37</v>
      </c>
      <c r="AX1892" s="14" t="s">
        <v>78</v>
      </c>
      <c r="AY1892" s="224" t="s">
        <v>443</v>
      </c>
    </row>
    <row r="1893" spans="1:65" s="14" customFormat="1" ht="33.75">
      <c r="B1893" s="214"/>
      <c r="C1893" s="215"/>
      <c r="D1893" s="205" t="s">
        <v>453</v>
      </c>
      <c r="E1893" s="216" t="s">
        <v>19</v>
      </c>
      <c r="F1893" s="217" t="s">
        <v>1902</v>
      </c>
      <c r="G1893" s="215"/>
      <c r="H1893" s="218">
        <v>95.299000000000007</v>
      </c>
      <c r="I1893" s="219"/>
      <c r="J1893" s="215"/>
      <c r="K1893" s="215"/>
      <c r="L1893" s="220"/>
      <c r="M1893" s="221"/>
      <c r="N1893" s="222"/>
      <c r="O1893" s="222"/>
      <c r="P1893" s="222"/>
      <c r="Q1893" s="222"/>
      <c r="R1893" s="222"/>
      <c r="S1893" s="222"/>
      <c r="T1893" s="223"/>
      <c r="AT1893" s="224" t="s">
        <v>453</v>
      </c>
      <c r="AU1893" s="224" t="s">
        <v>91</v>
      </c>
      <c r="AV1893" s="14" t="s">
        <v>91</v>
      </c>
      <c r="AW1893" s="14" t="s">
        <v>37</v>
      </c>
      <c r="AX1893" s="14" t="s">
        <v>78</v>
      </c>
      <c r="AY1893" s="224" t="s">
        <v>443</v>
      </c>
    </row>
    <row r="1894" spans="1:65" s="14" customFormat="1" ht="45">
      <c r="B1894" s="214"/>
      <c r="C1894" s="215"/>
      <c r="D1894" s="205" t="s">
        <v>453</v>
      </c>
      <c r="E1894" s="216" t="s">
        <v>19</v>
      </c>
      <c r="F1894" s="217" t="s">
        <v>1903</v>
      </c>
      <c r="G1894" s="215"/>
      <c r="H1894" s="218">
        <v>113.038</v>
      </c>
      <c r="I1894" s="219"/>
      <c r="J1894" s="215"/>
      <c r="K1894" s="215"/>
      <c r="L1894" s="220"/>
      <c r="M1894" s="221"/>
      <c r="N1894" s="222"/>
      <c r="O1894" s="222"/>
      <c r="P1894" s="222"/>
      <c r="Q1894" s="222"/>
      <c r="R1894" s="222"/>
      <c r="S1894" s="222"/>
      <c r="T1894" s="223"/>
      <c r="AT1894" s="224" t="s">
        <v>453</v>
      </c>
      <c r="AU1894" s="224" t="s">
        <v>91</v>
      </c>
      <c r="AV1894" s="14" t="s">
        <v>91</v>
      </c>
      <c r="AW1894" s="14" t="s">
        <v>37</v>
      </c>
      <c r="AX1894" s="14" t="s">
        <v>78</v>
      </c>
      <c r="AY1894" s="224" t="s">
        <v>443</v>
      </c>
    </row>
    <row r="1895" spans="1:65" s="16" customFormat="1">
      <c r="B1895" s="236"/>
      <c r="C1895" s="237"/>
      <c r="D1895" s="205" t="s">
        <v>453</v>
      </c>
      <c r="E1895" s="238" t="s">
        <v>19</v>
      </c>
      <c r="F1895" s="239" t="s">
        <v>581</v>
      </c>
      <c r="G1895" s="237"/>
      <c r="H1895" s="240">
        <v>504.85199999999998</v>
      </c>
      <c r="I1895" s="241"/>
      <c r="J1895" s="237"/>
      <c r="K1895" s="237"/>
      <c r="L1895" s="242"/>
      <c r="M1895" s="243"/>
      <c r="N1895" s="244"/>
      <c r="O1895" s="244"/>
      <c r="P1895" s="244"/>
      <c r="Q1895" s="244"/>
      <c r="R1895" s="244"/>
      <c r="S1895" s="244"/>
      <c r="T1895" s="245"/>
      <c r="AT1895" s="246" t="s">
        <v>453</v>
      </c>
      <c r="AU1895" s="246" t="s">
        <v>91</v>
      </c>
      <c r="AV1895" s="16" t="s">
        <v>98</v>
      </c>
      <c r="AW1895" s="16" t="s">
        <v>37</v>
      </c>
      <c r="AX1895" s="16" t="s">
        <v>78</v>
      </c>
      <c r="AY1895" s="246" t="s">
        <v>443</v>
      </c>
    </row>
    <row r="1896" spans="1:65" s="15" customFormat="1">
      <c r="B1896" s="225"/>
      <c r="C1896" s="226"/>
      <c r="D1896" s="205" t="s">
        <v>453</v>
      </c>
      <c r="E1896" s="227" t="s">
        <v>395</v>
      </c>
      <c r="F1896" s="228" t="s">
        <v>456</v>
      </c>
      <c r="G1896" s="226"/>
      <c r="H1896" s="229">
        <v>5148.6469999999999</v>
      </c>
      <c r="I1896" s="230"/>
      <c r="J1896" s="226"/>
      <c r="K1896" s="226"/>
      <c r="L1896" s="231"/>
      <c r="M1896" s="232"/>
      <c r="N1896" s="233"/>
      <c r="O1896" s="233"/>
      <c r="P1896" s="233"/>
      <c r="Q1896" s="233"/>
      <c r="R1896" s="233"/>
      <c r="S1896" s="233"/>
      <c r="T1896" s="234"/>
      <c r="AT1896" s="235" t="s">
        <v>453</v>
      </c>
      <c r="AU1896" s="235" t="s">
        <v>91</v>
      </c>
      <c r="AV1896" s="15" t="s">
        <v>449</v>
      </c>
      <c r="AW1896" s="15" t="s">
        <v>37</v>
      </c>
      <c r="AX1896" s="15" t="s">
        <v>85</v>
      </c>
      <c r="AY1896" s="235" t="s">
        <v>443</v>
      </c>
    </row>
    <row r="1897" spans="1:65" s="2" customFormat="1" ht="37.9" customHeight="1">
      <c r="A1897" s="37"/>
      <c r="B1897" s="38"/>
      <c r="C1897" s="185" t="s">
        <v>1904</v>
      </c>
      <c r="D1897" s="185" t="s">
        <v>445</v>
      </c>
      <c r="E1897" s="186" t="s">
        <v>1905</v>
      </c>
      <c r="F1897" s="187" t="s">
        <v>1906</v>
      </c>
      <c r="G1897" s="188" t="s">
        <v>136</v>
      </c>
      <c r="H1897" s="189">
        <v>18.399999999999999</v>
      </c>
      <c r="I1897" s="190"/>
      <c r="J1897" s="191">
        <f>ROUND(I1897*H1897,2)</f>
        <v>0</v>
      </c>
      <c r="K1897" s="187" t="s">
        <v>448</v>
      </c>
      <c r="L1897" s="42"/>
      <c r="M1897" s="192" t="s">
        <v>19</v>
      </c>
      <c r="N1897" s="193" t="s">
        <v>50</v>
      </c>
      <c r="O1897" s="67"/>
      <c r="P1897" s="194">
        <f>O1897*H1897</f>
        <v>0</v>
      </c>
      <c r="Q1897" s="194">
        <v>1.4E-3</v>
      </c>
      <c r="R1897" s="194">
        <f>Q1897*H1897</f>
        <v>2.5759999999999998E-2</v>
      </c>
      <c r="S1897" s="194">
        <v>0</v>
      </c>
      <c r="T1897" s="195">
        <f>S1897*H1897</f>
        <v>0</v>
      </c>
      <c r="U1897" s="37"/>
      <c r="V1897" s="37"/>
      <c r="W1897" s="37"/>
      <c r="X1897" s="37"/>
      <c r="Y1897" s="37"/>
      <c r="Z1897" s="37"/>
      <c r="AA1897" s="37"/>
      <c r="AB1897" s="37"/>
      <c r="AC1897" s="37"/>
      <c r="AD1897" s="37"/>
      <c r="AE1897" s="37"/>
      <c r="AR1897" s="196" t="s">
        <v>449</v>
      </c>
      <c r="AT1897" s="196" t="s">
        <v>445</v>
      </c>
      <c r="AU1897" s="196" t="s">
        <v>91</v>
      </c>
      <c r="AY1897" s="20" t="s">
        <v>443</v>
      </c>
      <c r="BE1897" s="197">
        <f>IF(N1897="základní",J1897,0)</f>
        <v>0</v>
      </c>
      <c r="BF1897" s="197">
        <f>IF(N1897="snížená",J1897,0)</f>
        <v>0</v>
      </c>
      <c r="BG1897" s="197">
        <f>IF(N1897="zákl. přenesená",J1897,0)</f>
        <v>0</v>
      </c>
      <c r="BH1897" s="197">
        <f>IF(N1897="sníž. přenesená",J1897,0)</f>
        <v>0</v>
      </c>
      <c r="BI1897" s="197">
        <f>IF(N1897="nulová",J1897,0)</f>
        <v>0</v>
      </c>
      <c r="BJ1897" s="20" t="s">
        <v>91</v>
      </c>
      <c r="BK1897" s="197">
        <f>ROUND(I1897*H1897,2)</f>
        <v>0</v>
      </c>
      <c r="BL1897" s="20" t="s">
        <v>449</v>
      </c>
      <c r="BM1897" s="196" t="s">
        <v>1907</v>
      </c>
    </row>
    <row r="1898" spans="1:65" s="2" customFormat="1">
      <c r="A1898" s="37"/>
      <c r="B1898" s="38"/>
      <c r="C1898" s="39"/>
      <c r="D1898" s="198" t="s">
        <v>451</v>
      </c>
      <c r="E1898" s="39"/>
      <c r="F1898" s="199" t="s">
        <v>1908</v>
      </c>
      <c r="G1898" s="39"/>
      <c r="H1898" s="39"/>
      <c r="I1898" s="200"/>
      <c r="J1898" s="39"/>
      <c r="K1898" s="39"/>
      <c r="L1898" s="42"/>
      <c r="M1898" s="201"/>
      <c r="N1898" s="202"/>
      <c r="O1898" s="67"/>
      <c r="P1898" s="67"/>
      <c r="Q1898" s="67"/>
      <c r="R1898" s="67"/>
      <c r="S1898" s="67"/>
      <c r="T1898" s="68"/>
      <c r="U1898" s="37"/>
      <c r="V1898" s="37"/>
      <c r="W1898" s="37"/>
      <c r="X1898" s="37"/>
      <c r="Y1898" s="37"/>
      <c r="Z1898" s="37"/>
      <c r="AA1898" s="37"/>
      <c r="AB1898" s="37"/>
      <c r="AC1898" s="37"/>
      <c r="AD1898" s="37"/>
      <c r="AE1898" s="37"/>
      <c r="AT1898" s="20" t="s">
        <v>451</v>
      </c>
      <c r="AU1898" s="20" t="s">
        <v>91</v>
      </c>
    </row>
    <row r="1899" spans="1:65" s="13" customFormat="1">
      <c r="B1899" s="203"/>
      <c r="C1899" s="204"/>
      <c r="D1899" s="205" t="s">
        <v>453</v>
      </c>
      <c r="E1899" s="206" t="s">
        <v>19</v>
      </c>
      <c r="F1899" s="207" t="s">
        <v>1909</v>
      </c>
      <c r="G1899" s="204"/>
      <c r="H1899" s="206" t="s">
        <v>19</v>
      </c>
      <c r="I1899" s="208"/>
      <c r="J1899" s="204"/>
      <c r="K1899" s="204"/>
      <c r="L1899" s="209"/>
      <c r="M1899" s="210"/>
      <c r="N1899" s="211"/>
      <c r="O1899" s="211"/>
      <c r="P1899" s="211"/>
      <c r="Q1899" s="211"/>
      <c r="R1899" s="211"/>
      <c r="S1899" s="211"/>
      <c r="T1899" s="212"/>
      <c r="AT1899" s="213" t="s">
        <v>453</v>
      </c>
      <c r="AU1899" s="213" t="s">
        <v>91</v>
      </c>
      <c r="AV1899" s="13" t="s">
        <v>85</v>
      </c>
      <c r="AW1899" s="13" t="s">
        <v>37</v>
      </c>
      <c r="AX1899" s="13" t="s">
        <v>78</v>
      </c>
      <c r="AY1899" s="213" t="s">
        <v>443</v>
      </c>
    </row>
    <row r="1900" spans="1:65" s="13" customFormat="1">
      <c r="B1900" s="203"/>
      <c r="C1900" s="204"/>
      <c r="D1900" s="205" t="s">
        <v>453</v>
      </c>
      <c r="E1900" s="206" t="s">
        <v>19</v>
      </c>
      <c r="F1900" s="207" t="s">
        <v>1910</v>
      </c>
      <c r="G1900" s="204"/>
      <c r="H1900" s="206" t="s">
        <v>19</v>
      </c>
      <c r="I1900" s="208"/>
      <c r="J1900" s="204"/>
      <c r="K1900" s="204"/>
      <c r="L1900" s="209"/>
      <c r="M1900" s="210"/>
      <c r="N1900" s="211"/>
      <c r="O1900" s="211"/>
      <c r="P1900" s="211"/>
      <c r="Q1900" s="211"/>
      <c r="R1900" s="211"/>
      <c r="S1900" s="211"/>
      <c r="T1900" s="212"/>
      <c r="AT1900" s="213" t="s">
        <v>453</v>
      </c>
      <c r="AU1900" s="213" t="s">
        <v>91</v>
      </c>
      <c r="AV1900" s="13" t="s">
        <v>85</v>
      </c>
      <c r="AW1900" s="13" t="s">
        <v>37</v>
      </c>
      <c r="AX1900" s="13" t="s">
        <v>78</v>
      </c>
      <c r="AY1900" s="213" t="s">
        <v>443</v>
      </c>
    </row>
    <row r="1901" spans="1:65" s="13" customFormat="1">
      <c r="B1901" s="203"/>
      <c r="C1901" s="204"/>
      <c r="D1901" s="205" t="s">
        <v>453</v>
      </c>
      <c r="E1901" s="206" t="s">
        <v>19</v>
      </c>
      <c r="F1901" s="207" t="s">
        <v>533</v>
      </c>
      <c r="G1901" s="204"/>
      <c r="H1901" s="206" t="s">
        <v>19</v>
      </c>
      <c r="I1901" s="208"/>
      <c r="J1901" s="204"/>
      <c r="K1901" s="204"/>
      <c r="L1901" s="209"/>
      <c r="M1901" s="210"/>
      <c r="N1901" s="211"/>
      <c r="O1901" s="211"/>
      <c r="P1901" s="211"/>
      <c r="Q1901" s="211"/>
      <c r="R1901" s="211"/>
      <c r="S1901" s="211"/>
      <c r="T1901" s="212"/>
      <c r="AT1901" s="213" t="s">
        <v>453</v>
      </c>
      <c r="AU1901" s="213" t="s">
        <v>91</v>
      </c>
      <c r="AV1901" s="13" t="s">
        <v>85</v>
      </c>
      <c r="AW1901" s="13" t="s">
        <v>37</v>
      </c>
      <c r="AX1901" s="13" t="s">
        <v>78</v>
      </c>
      <c r="AY1901" s="213" t="s">
        <v>443</v>
      </c>
    </row>
    <row r="1902" spans="1:65" s="14" customFormat="1">
      <c r="B1902" s="214"/>
      <c r="C1902" s="215"/>
      <c r="D1902" s="205" t="s">
        <v>453</v>
      </c>
      <c r="E1902" s="216" t="s">
        <v>19</v>
      </c>
      <c r="F1902" s="217" t="s">
        <v>1911</v>
      </c>
      <c r="G1902" s="215"/>
      <c r="H1902" s="218">
        <v>3.6</v>
      </c>
      <c r="I1902" s="219"/>
      <c r="J1902" s="215"/>
      <c r="K1902" s="215"/>
      <c r="L1902" s="220"/>
      <c r="M1902" s="221"/>
      <c r="N1902" s="222"/>
      <c r="O1902" s="222"/>
      <c r="P1902" s="222"/>
      <c r="Q1902" s="222"/>
      <c r="R1902" s="222"/>
      <c r="S1902" s="222"/>
      <c r="T1902" s="223"/>
      <c r="AT1902" s="224" t="s">
        <v>453</v>
      </c>
      <c r="AU1902" s="224" t="s">
        <v>91</v>
      </c>
      <c r="AV1902" s="14" t="s">
        <v>91</v>
      </c>
      <c r="AW1902" s="14" t="s">
        <v>37</v>
      </c>
      <c r="AX1902" s="14" t="s">
        <v>78</v>
      </c>
      <c r="AY1902" s="224" t="s">
        <v>443</v>
      </c>
    </row>
    <row r="1903" spans="1:65" s="14" customFormat="1">
      <c r="B1903" s="214"/>
      <c r="C1903" s="215"/>
      <c r="D1903" s="205" t="s">
        <v>453</v>
      </c>
      <c r="E1903" s="216" t="s">
        <v>19</v>
      </c>
      <c r="F1903" s="217" t="s">
        <v>1912</v>
      </c>
      <c r="G1903" s="215"/>
      <c r="H1903" s="218">
        <v>4</v>
      </c>
      <c r="I1903" s="219"/>
      <c r="J1903" s="215"/>
      <c r="K1903" s="215"/>
      <c r="L1903" s="220"/>
      <c r="M1903" s="221"/>
      <c r="N1903" s="222"/>
      <c r="O1903" s="222"/>
      <c r="P1903" s="222"/>
      <c r="Q1903" s="222"/>
      <c r="R1903" s="222"/>
      <c r="S1903" s="222"/>
      <c r="T1903" s="223"/>
      <c r="AT1903" s="224" t="s">
        <v>453</v>
      </c>
      <c r="AU1903" s="224" t="s">
        <v>91</v>
      </c>
      <c r="AV1903" s="14" t="s">
        <v>91</v>
      </c>
      <c r="AW1903" s="14" t="s">
        <v>37</v>
      </c>
      <c r="AX1903" s="14" t="s">
        <v>78</v>
      </c>
      <c r="AY1903" s="224" t="s">
        <v>443</v>
      </c>
    </row>
    <row r="1904" spans="1:65" s="14" customFormat="1">
      <c r="B1904" s="214"/>
      <c r="C1904" s="215"/>
      <c r="D1904" s="205" t="s">
        <v>453</v>
      </c>
      <c r="E1904" s="216" t="s">
        <v>19</v>
      </c>
      <c r="F1904" s="217" t="s">
        <v>1913</v>
      </c>
      <c r="G1904" s="215"/>
      <c r="H1904" s="218">
        <v>3.6</v>
      </c>
      <c r="I1904" s="219"/>
      <c r="J1904" s="215"/>
      <c r="K1904" s="215"/>
      <c r="L1904" s="220"/>
      <c r="M1904" s="221"/>
      <c r="N1904" s="222"/>
      <c r="O1904" s="222"/>
      <c r="P1904" s="222"/>
      <c r="Q1904" s="222"/>
      <c r="R1904" s="222"/>
      <c r="S1904" s="222"/>
      <c r="T1904" s="223"/>
      <c r="AT1904" s="224" t="s">
        <v>453</v>
      </c>
      <c r="AU1904" s="224" t="s">
        <v>91</v>
      </c>
      <c r="AV1904" s="14" t="s">
        <v>91</v>
      </c>
      <c r="AW1904" s="14" t="s">
        <v>37</v>
      </c>
      <c r="AX1904" s="14" t="s">
        <v>78</v>
      </c>
      <c r="AY1904" s="224" t="s">
        <v>443</v>
      </c>
    </row>
    <row r="1905" spans="1:65" s="14" customFormat="1">
      <c r="B1905" s="214"/>
      <c r="C1905" s="215"/>
      <c r="D1905" s="205" t="s">
        <v>453</v>
      </c>
      <c r="E1905" s="216" t="s">
        <v>19</v>
      </c>
      <c r="F1905" s="217" t="s">
        <v>1914</v>
      </c>
      <c r="G1905" s="215"/>
      <c r="H1905" s="218">
        <v>3.6</v>
      </c>
      <c r="I1905" s="219"/>
      <c r="J1905" s="215"/>
      <c r="K1905" s="215"/>
      <c r="L1905" s="220"/>
      <c r="M1905" s="221"/>
      <c r="N1905" s="222"/>
      <c r="O1905" s="222"/>
      <c r="P1905" s="222"/>
      <c r="Q1905" s="222"/>
      <c r="R1905" s="222"/>
      <c r="S1905" s="222"/>
      <c r="T1905" s="223"/>
      <c r="AT1905" s="224" t="s">
        <v>453</v>
      </c>
      <c r="AU1905" s="224" t="s">
        <v>91</v>
      </c>
      <c r="AV1905" s="14" t="s">
        <v>91</v>
      </c>
      <c r="AW1905" s="14" t="s">
        <v>37</v>
      </c>
      <c r="AX1905" s="14" t="s">
        <v>78</v>
      </c>
      <c r="AY1905" s="224" t="s">
        <v>443</v>
      </c>
    </row>
    <row r="1906" spans="1:65" s="14" customFormat="1">
      <c r="B1906" s="214"/>
      <c r="C1906" s="215"/>
      <c r="D1906" s="205" t="s">
        <v>453</v>
      </c>
      <c r="E1906" s="216" t="s">
        <v>19</v>
      </c>
      <c r="F1906" s="217" t="s">
        <v>1915</v>
      </c>
      <c r="G1906" s="215"/>
      <c r="H1906" s="218">
        <v>3.6</v>
      </c>
      <c r="I1906" s="219"/>
      <c r="J1906" s="215"/>
      <c r="K1906" s="215"/>
      <c r="L1906" s="220"/>
      <c r="M1906" s="221"/>
      <c r="N1906" s="222"/>
      <c r="O1906" s="222"/>
      <c r="P1906" s="222"/>
      <c r="Q1906" s="222"/>
      <c r="R1906" s="222"/>
      <c r="S1906" s="222"/>
      <c r="T1906" s="223"/>
      <c r="AT1906" s="224" t="s">
        <v>453</v>
      </c>
      <c r="AU1906" s="224" t="s">
        <v>91</v>
      </c>
      <c r="AV1906" s="14" t="s">
        <v>91</v>
      </c>
      <c r="AW1906" s="14" t="s">
        <v>37</v>
      </c>
      <c r="AX1906" s="14" t="s">
        <v>78</v>
      </c>
      <c r="AY1906" s="224" t="s">
        <v>443</v>
      </c>
    </row>
    <row r="1907" spans="1:65" s="15" customFormat="1">
      <c r="B1907" s="225"/>
      <c r="C1907" s="226"/>
      <c r="D1907" s="205" t="s">
        <v>453</v>
      </c>
      <c r="E1907" s="227" t="s">
        <v>19</v>
      </c>
      <c r="F1907" s="228" t="s">
        <v>456</v>
      </c>
      <c r="G1907" s="226"/>
      <c r="H1907" s="229">
        <v>18.399999999999999</v>
      </c>
      <c r="I1907" s="230"/>
      <c r="J1907" s="226"/>
      <c r="K1907" s="226"/>
      <c r="L1907" s="231"/>
      <c r="M1907" s="232"/>
      <c r="N1907" s="233"/>
      <c r="O1907" s="233"/>
      <c r="P1907" s="233"/>
      <c r="Q1907" s="233"/>
      <c r="R1907" s="233"/>
      <c r="S1907" s="233"/>
      <c r="T1907" s="234"/>
      <c r="AT1907" s="235" t="s">
        <v>453</v>
      </c>
      <c r="AU1907" s="235" t="s">
        <v>91</v>
      </c>
      <c r="AV1907" s="15" t="s">
        <v>449</v>
      </c>
      <c r="AW1907" s="15" t="s">
        <v>37</v>
      </c>
      <c r="AX1907" s="15" t="s">
        <v>85</v>
      </c>
      <c r="AY1907" s="235" t="s">
        <v>443</v>
      </c>
    </row>
    <row r="1908" spans="1:65" s="2" customFormat="1" ht="37.9" customHeight="1">
      <c r="A1908" s="37"/>
      <c r="B1908" s="38"/>
      <c r="C1908" s="185" t="s">
        <v>1916</v>
      </c>
      <c r="D1908" s="185" t="s">
        <v>445</v>
      </c>
      <c r="E1908" s="186" t="s">
        <v>1917</v>
      </c>
      <c r="F1908" s="187" t="s">
        <v>1918</v>
      </c>
      <c r="G1908" s="188" t="s">
        <v>136</v>
      </c>
      <c r="H1908" s="189">
        <v>4746.6379999999999</v>
      </c>
      <c r="I1908" s="190"/>
      <c r="J1908" s="191">
        <f>ROUND(I1908*H1908,2)</f>
        <v>0</v>
      </c>
      <c r="K1908" s="187" t="s">
        <v>448</v>
      </c>
      <c r="L1908" s="42"/>
      <c r="M1908" s="192" t="s">
        <v>19</v>
      </c>
      <c r="N1908" s="193" t="s">
        <v>50</v>
      </c>
      <c r="O1908" s="67"/>
      <c r="P1908" s="194">
        <f>O1908*H1908</f>
        <v>0</v>
      </c>
      <c r="Q1908" s="194">
        <v>1.54E-2</v>
      </c>
      <c r="R1908" s="194">
        <f>Q1908*H1908</f>
        <v>73.098225200000002</v>
      </c>
      <c r="S1908" s="194">
        <v>0</v>
      </c>
      <c r="T1908" s="195">
        <f>S1908*H1908</f>
        <v>0</v>
      </c>
      <c r="U1908" s="37"/>
      <c r="V1908" s="37"/>
      <c r="W1908" s="37"/>
      <c r="X1908" s="37"/>
      <c r="Y1908" s="37"/>
      <c r="Z1908" s="37"/>
      <c r="AA1908" s="37"/>
      <c r="AB1908" s="37"/>
      <c r="AC1908" s="37"/>
      <c r="AD1908" s="37"/>
      <c r="AE1908" s="37"/>
      <c r="AR1908" s="196" t="s">
        <v>449</v>
      </c>
      <c r="AT1908" s="196" t="s">
        <v>445</v>
      </c>
      <c r="AU1908" s="196" t="s">
        <v>91</v>
      </c>
      <c r="AY1908" s="20" t="s">
        <v>443</v>
      </c>
      <c r="BE1908" s="197">
        <f>IF(N1908="základní",J1908,0)</f>
        <v>0</v>
      </c>
      <c r="BF1908" s="197">
        <f>IF(N1908="snížená",J1908,0)</f>
        <v>0</v>
      </c>
      <c r="BG1908" s="197">
        <f>IF(N1908="zákl. přenesená",J1908,0)</f>
        <v>0</v>
      </c>
      <c r="BH1908" s="197">
        <f>IF(N1908="sníž. přenesená",J1908,0)</f>
        <v>0</v>
      </c>
      <c r="BI1908" s="197">
        <f>IF(N1908="nulová",J1908,0)</f>
        <v>0</v>
      </c>
      <c r="BJ1908" s="20" t="s">
        <v>91</v>
      </c>
      <c r="BK1908" s="197">
        <f>ROUND(I1908*H1908,2)</f>
        <v>0</v>
      </c>
      <c r="BL1908" s="20" t="s">
        <v>449</v>
      </c>
      <c r="BM1908" s="196" t="s">
        <v>1919</v>
      </c>
    </row>
    <row r="1909" spans="1:65" s="2" customFormat="1">
      <c r="A1909" s="37"/>
      <c r="B1909" s="38"/>
      <c r="C1909" s="39"/>
      <c r="D1909" s="198" t="s">
        <v>451</v>
      </c>
      <c r="E1909" s="39"/>
      <c r="F1909" s="199" t="s">
        <v>1920</v>
      </c>
      <c r="G1909" s="39"/>
      <c r="H1909" s="39"/>
      <c r="I1909" s="200"/>
      <c r="J1909" s="39"/>
      <c r="K1909" s="39"/>
      <c r="L1909" s="42"/>
      <c r="M1909" s="201"/>
      <c r="N1909" s="202"/>
      <c r="O1909" s="67"/>
      <c r="P1909" s="67"/>
      <c r="Q1909" s="67"/>
      <c r="R1909" s="67"/>
      <c r="S1909" s="67"/>
      <c r="T1909" s="68"/>
      <c r="U1909" s="37"/>
      <c r="V1909" s="37"/>
      <c r="W1909" s="37"/>
      <c r="X1909" s="37"/>
      <c r="Y1909" s="37"/>
      <c r="Z1909" s="37"/>
      <c r="AA1909" s="37"/>
      <c r="AB1909" s="37"/>
      <c r="AC1909" s="37"/>
      <c r="AD1909" s="37"/>
      <c r="AE1909" s="37"/>
      <c r="AT1909" s="20" t="s">
        <v>451</v>
      </c>
      <c r="AU1909" s="20" t="s">
        <v>91</v>
      </c>
    </row>
    <row r="1910" spans="1:65" s="13" customFormat="1">
      <c r="B1910" s="203"/>
      <c r="C1910" s="204"/>
      <c r="D1910" s="205" t="s">
        <v>453</v>
      </c>
      <c r="E1910" s="206" t="s">
        <v>19</v>
      </c>
      <c r="F1910" s="207" t="s">
        <v>1664</v>
      </c>
      <c r="G1910" s="204"/>
      <c r="H1910" s="206" t="s">
        <v>19</v>
      </c>
      <c r="I1910" s="208"/>
      <c r="J1910" s="204"/>
      <c r="K1910" s="204"/>
      <c r="L1910" s="209"/>
      <c r="M1910" s="210"/>
      <c r="N1910" s="211"/>
      <c r="O1910" s="211"/>
      <c r="P1910" s="211"/>
      <c r="Q1910" s="211"/>
      <c r="R1910" s="211"/>
      <c r="S1910" s="211"/>
      <c r="T1910" s="212"/>
      <c r="AT1910" s="213" t="s">
        <v>453</v>
      </c>
      <c r="AU1910" s="213" t="s">
        <v>91</v>
      </c>
      <c r="AV1910" s="13" t="s">
        <v>85</v>
      </c>
      <c r="AW1910" s="13" t="s">
        <v>37</v>
      </c>
      <c r="AX1910" s="13" t="s">
        <v>78</v>
      </c>
      <c r="AY1910" s="213" t="s">
        <v>443</v>
      </c>
    </row>
    <row r="1911" spans="1:65" s="13" customFormat="1">
      <c r="B1911" s="203"/>
      <c r="C1911" s="204"/>
      <c r="D1911" s="205" t="s">
        <v>453</v>
      </c>
      <c r="E1911" s="206" t="s">
        <v>19</v>
      </c>
      <c r="F1911" s="207" t="s">
        <v>1665</v>
      </c>
      <c r="G1911" s="204"/>
      <c r="H1911" s="206" t="s">
        <v>19</v>
      </c>
      <c r="I1911" s="208"/>
      <c r="J1911" s="204"/>
      <c r="K1911" s="204"/>
      <c r="L1911" s="209"/>
      <c r="M1911" s="210"/>
      <c r="N1911" s="211"/>
      <c r="O1911" s="211"/>
      <c r="P1911" s="211"/>
      <c r="Q1911" s="211"/>
      <c r="R1911" s="211"/>
      <c r="S1911" s="211"/>
      <c r="T1911" s="212"/>
      <c r="AT1911" s="213" t="s">
        <v>453</v>
      </c>
      <c r="AU1911" s="213" t="s">
        <v>91</v>
      </c>
      <c r="AV1911" s="13" t="s">
        <v>85</v>
      </c>
      <c r="AW1911" s="13" t="s">
        <v>37</v>
      </c>
      <c r="AX1911" s="13" t="s">
        <v>78</v>
      </c>
      <c r="AY1911" s="213" t="s">
        <v>443</v>
      </c>
    </row>
    <row r="1912" spans="1:65" s="13" customFormat="1">
      <c r="B1912" s="203"/>
      <c r="C1912" s="204"/>
      <c r="D1912" s="205" t="s">
        <v>453</v>
      </c>
      <c r="E1912" s="206" t="s">
        <v>19</v>
      </c>
      <c r="F1912" s="207" t="s">
        <v>1666</v>
      </c>
      <c r="G1912" s="204"/>
      <c r="H1912" s="206" t="s">
        <v>19</v>
      </c>
      <c r="I1912" s="208"/>
      <c r="J1912" s="204"/>
      <c r="K1912" s="204"/>
      <c r="L1912" s="209"/>
      <c r="M1912" s="210"/>
      <c r="N1912" s="211"/>
      <c r="O1912" s="211"/>
      <c r="P1912" s="211"/>
      <c r="Q1912" s="211"/>
      <c r="R1912" s="211"/>
      <c r="S1912" s="211"/>
      <c r="T1912" s="212"/>
      <c r="AT1912" s="213" t="s">
        <v>453</v>
      </c>
      <c r="AU1912" s="213" t="s">
        <v>91</v>
      </c>
      <c r="AV1912" s="13" t="s">
        <v>85</v>
      </c>
      <c r="AW1912" s="13" t="s">
        <v>37</v>
      </c>
      <c r="AX1912" s="13" t="s">
        <v>78</v>
      </c>
      <c r="AY1912" s="213" t="s">
        <v>443</v>
      </c>
    </row>
    <row r="1913" spans="1:65" s="14" customFormat="1">
      <c r="B1913" s="214"/>
      <c r="C1913" s="215"/>
      <c r="D1913" s="205" t="s">
        <v>453</v>
      </c>
      <c r="E1913" s="216" t="s">
        <v>19</v>
      </c>
      <c r="F1913" s="217" t="s">
        <v>395</v>
      </c>
      <c r="G1913" s="215"/>
      <c r="H1913" s="218">
        <v>5148.6469999999999</v>
      </c>
      <c r="I1913" s="219"/>
      <c r="J1913" s="215"/>
      <c r="K1913" s="215"/>
      <c r="L1913" s="220"/>
      <c r="M1913" s="221"/>
      <c r="N1913" s="222"/>
      <c r="O1913" s="222"/>
      <c r="P1913" s="222"/>
      <c r="Q1913" s="222"/>
      <c r="R1913" s="222"/>
      <c r="S1913" s="222"/>
      <c r="T1913" s="223"/>
      <c r="AT1913" s="224" t="s">
        <v>453</v>
      </c>
      <c r="AU1913" s="224" t="s">
        <v>91</v>
      </c>
      <c r="AV1913" s="14" t="s">
        <v>91</v>
      </c>
      <c r="AW1913" s="14" t="s">
        <v>37</v>
      </c>
      <c r="AX1913" s="14" t="s">
        <v>78</v>
      </c>
      <c r="AY1913" s="224" t="s">
        <v>443</v>
      </c>
    </row>
    <row r="1914" spans="1:65" s="14" customFormat="1">
      <c r="B1914" s="214"/>
      <c r="C1914" s="215"/>
      <c r="D1914" s="205" t="s">
        <v>453</v>
      </c>
      <c r="E1914" s="216" t="s">
        <v>19</v>
      </c>
      <c r="F1914" s="217" t="s">
        <v>1921</v>
      </c>
      <c r="G1914" s="215"/>
      <c r="H1914" s="218">
        <v>-402.00900000000001</v>
      </c>
      <c r="I1914" s="219"/>
      <c r="J1914" s="215"/>
      <c r="K1914" s="215"/>
      <c r="L1914" s="220"/>
      <c r="M1914" s="221"/>
      <c r="N1914" s="222"/>
      <c r="O1914" s="222"/>
      <c r="P1914" s="222"/>
      <c r="Q1914" s="222"/>
      <c r="R1914" s="222"/>
      <c r="S1914" s="222"/>
      <c r="T1914" s="223"/>
      <c r="AT1914" s="224" t="s">
        <v>453</v>
      </c>
      <c r="AU1914" s="224" t="s">
        <v>91</v>
      </c>
      <c r="AV1914" s="14" t="s">
        <v>91</v>
      </c>
      <c r="AW1914" s="14" t="s">
        <v>37</v>
      </c>
      <c r="AX1914" s="14" t="s">
        <v>78</v>
      </c>
      <c r="AY1914" s="224" t="s">
        <v>443</v>
      </c>
    </row>
    <row r="1915" spans="1:65" s="15" customFormat="1">
      <c r="B1915" s="225"/>
      <c r="C1915" s="226"/>
      <c r="D1915" s="205" t="s">
        <v>453</v>
      </c>
      <c r="E1915" s="227" t="s">
        <v>19</v>
      </c>
      <c r="F1915" s="228" t="s">
        <v>456</v>
      </c>
      <c r="G1915" s="226"/>
      <c r="H1915" s="229">
        <v>4746.6379999999999</v>
      </c>
      <c r="I1915" s="230"/>
      <c r="J1915" s="226"/>
      <c r="K1915" s="226"/>
      <c r="L1915" s="231"/>
      <c r="M1915" s="232"/>
      <c r="N1915" s="233"/>
      <c r="O1915" s="233"/>
      <c r="P1915" s="233"/>
      <c r="Q1915" s="233"/>
      <c r="R1915" s="233"/>
      <c r="S1915" s="233"/>
      <c r="T1915" s="234"/>
      <c r="AT1915" s="235" t="s">
        <v>453</v>
      </c>
      <c r="AU1915" s="235" t="s">
        <v>91</v>
      </c>
      <c r="AV1915" s="15" t="s">
        <v>449</v>
      </c>
      <c r="AW1915" s="15" t="s">
        <v>37</v>
      </c>
      <c r="AX1915" s="15" t="s">
        <v>85</v>
      </c>
      <c r="AY1915" s="235" t="s">
        <v>443</v>
      </c>
    </row>
    <row r="1916" spans="1:65" s="2" customFormat="1" ht="33" customHeight="1">
      <c r="A1916" s="37"/>
      <c r="B1916" s="38"/>
      <c r="C1916" s="185" t="s">
        <v>1922</v>
      </c>
      <c r="D1916" s="185" t="s">
        <v>445</v>
      </c>
      <c r="E1916" s="186" t="s">
        <v>1923</v>
      </c>
      <c r="F1916" s="187" t="s">
        <v>1924</v>
      </c>
      <c r="G1916" s="188" t="s">
        <v>136</v>
      </c>
      <c r="H1916" s="189">
        <v>3969.7629999999999</v>
      </c>
      <c r="I1916" s="190"/>
      <c r="J1916" s="191">
        <f>ROUND(I1916*H1916,2)</f>
        <v>0</v>
      </c>
      <c r="K1916" s="187" t="s">
        <v>448</v>
      </c>
      <c r="L1916" s="42"/>
      <c r="M1916" s="192" t="s">
        <v>19</v>
      </c>
      <c r="N1916" s="193" t="s">
        <v>50</v>
      </c>
      <c r="O1916" s="67"/>
      <c r="P1916" s="194">
        <f>O1916*H1916</f>
        <v>0</v>
      </c>
      <c r="Q1916" s="194">
        <v>3.0000000000000001E-3</v>
      </c>
      <c r="R1916" s="194">
        <f>Q1916*H1916</f>
        <v>11.909288999999999</v>
      </c>
      <c r="S1916" s="194">
        <v>0</v>
      </c>
      <c r="T1916" s="195">
        <f>S1916*H1916</f>
        <v>0</v>
      </c>
      <c r="U1916" s="37"/>
      <c r="V1916" s="37"/>
      <c r="W1916" s="37"/>
      <c r="X1916" s="37"/>
      <c r="Y1916" s="37"/>
      <c r="Z1916" s="37"/>
      <c r="AA1916" s="37"/>
      <c r="AB1916" s="37"/>
      <c r="AC1916" s="37"/>
      <c r="AD1916" s="37"/>
      <c r="AE1916" s="37"/>
      <c r="AR1916" s="196" t="s">
        <v>449</v>
      </c>
      <c r="AT1916" s="196" t="s">
        <v>445</v>
      </c>
      <c r="AU1916" s="196" t="s">
        <v>91</v>
      </c>
      <c r="AY1916" s="20" t="s">
        <v>443</v>
      </c>
      <c r="BE1916" s="197">
        <f>IF(N1916="základní",J1916,0)</f>
        <v>0</v>
      </c>
      <c r="BF1916" s="197">
        <f>IF(N1916="snížená",J1916,0)</f>
        <v>0</v>
      </c>
      <c r="BG1916" s="197">
        <f>IF(N1916="zákl. přenesená",J1916,0)</f>
        <v>0</v>
      </c>
      <c r="BH1916" s="197">
        <f>IF(N1916="sníž. přenesená",J1916,0)</f>
        <v>0</v>
      </c>
      <c r="BI1916" s="197">
        <f>IF(N1916="nulová",J1916,0)</f>
        <v>0</v>
      </c>
      <c r="BJ1916" s="20" t="s">
        <v>91</v>
      </c>
      <c r="BK1916" s="197">
        <f>ROUND(I1916*H1916,2)</f>
        <v>0</v>
      </c>
      <c r="BL1916" s="20" t="s">
        <v>449</v>
      </c>
      <c r="BM1916" s="196" t="s">
        <v>1925</v>
      </c>
    </row>
    <row r="1917" spans="1:65" s="2" customFormat="1">
      <c r="A1917" s="37"/>
      <c r="B1917" s="38"/>
      <c r="C1917" s="39"/>
      <c r="D1917" s="198" t="s">
        <v>451</v>
      </c>
      <c r="E1917" s="39"/>
      <c r="F1917" s="199" t="s">
        <v>1926</v>
      </c>
      <c r="G1917" s="39"/>
      <c r="H1917" s="39"/>
      <c r="I1917" s="200"/>
      <c r="J1917" s="39"/>
      <c r="K1917" s="39"/>
      <c r="L1917" s="42"/>
      <c r="M1917" s="201"/>
      <c r="N1917" s="202"/>
      <c r="O1917" s="67"/>
      <c r="P1917" s="67"/>
      <c r="Q1917" s="67"/>
      <c r="R1917" s="67"/>
      <c r="S1917" s="67"/>
      <c r="T1917" s="68"/>
      <c r="U1917" s="37"/>
      <c r="V1917" s="37"/>
      <c r="W1917" s="37"/>
      <c r="X1917" s="37"/>
      <c r="Y1917" s="37"/>
      <c r="Z1917" s="37"/>
      <c r="AA1917" s="37"/>
      <c r="AB1917" s="37"/>
      <c r="AC1917" s="37"/>
      <c r="AD1917" s="37"/>
      <c r="AE1917" s="37"/>
      <c r="AT1917" s="20" t="s">
        <v>451</v>
      </c>
      <c r="AU1917" s="20" t="s">
        <v>91</v>
      </c>
    </row>
    <row r="1918" spans="1:65" s="13" customFormat="1">
      <c r="B1918" s="203"/>
      <c r="C1918" s="204"/>
      <c r="D1918" s="205" t="s">
        <v>453</v>
      </c>
      <c r="E1918" s="206" t="s">
        <v>19</v>
      </c>
      <c r="F1918" s="207" t="s">
        <v>1664</v>
      </c>
      <c r="G1918" s="204"/>
      <c r="H1918" s="206" t="s">
        <v>19</v>
      </c>
      <c r="I1918" s="208"/>
      <c r="J1918" s="204"/>
      <c r="K1918" s="204"/>
      <c r="L1918" s="209"/>
      <c r="M1918" s="210"/>
      <c r="N1918" s="211"/>
      <c r="O1918" s="211"/>
      <c r="P1918" s="211"/>
      <c r="Q1918" s="211"/>
      <c r="R1918" s="211"/>
      <c r="S1918" s="211"/>
      <c r="T1918" s="212"/>
      <c r="AT1918" s="213" t="s">
        <v>453</v>
      </c>
      <c r="AU1918" s="213" t="s">
        <v>91</v>
      </c>
      <c r="AV1918" s="13" t="s">
        <v>85</v>
      </c>
      <c r="AW1918" s="13" t="s">
        <v>37</v>
      </c>
      <c r="AX1918" s="13" t="s">
        <v>78</v>
      </c>
      <c r="AY1918" s="213" t="s">
        <v>443</v>
      </c>
    </row>
    <row r="1919" spans="1:65" s="13" customFormat="1">
      <c r="B1919" s="203"/>
      <c r="C1919" s="204"/>
      <c r="D1919" s="205" t="s">
        <v>453</v>
      </c>
      <c r="E1919" s="206" t="s">
        <v>19</v>
      </c>
      <c r="F1919" s="207" t="s">
        <v>1665</v>
      </c>
      <c r="G1919" s="204"/>
      <c r="H1919" s="206" t="s">
        <v>19</v>
      </c>
      <c r="I1919" s="208"/>
      <c r="J1919" s="204"/>
      <c r="K1919" s="204"/>
      <c r="L1919" s="209"/>
      <c r="M1919" s="210"/>
      <c r="N1919" s="211"/>
      <c r="O1919" s="211"/>
      <c r="P1919" s="211"/>
      <c r="Q1919" s="211"/>
      <c r="R1919" s="211"/>
      <c r="S1919" s="211"/>
      <c r="T1919" s="212"/>
      <c r="AT1919" s="213" t="s">
        <v>453</v>
      </c>
      <c r="AU1919" s="213" t="s">
        <v>91</v>
      </c>
      <c r="AV1919" s="13" t="s">
        <v>85</v>
      </c>
      <c r="AW1919" s="13" t="s">
        <v>37</v>
      </c>
      <c r="AX1919" s="13" t="s">
        <v>78</v>
      </c>
      <c r="AY1919" s="213" t="s">
        <v>443</v>
      </c>
    </row>
    <row r="1920" spans="1:65" s="13" customFormat="1">
      <c r="B1920" s="203"/>
      <c r="C1920" s="204"/>
      <c r="D1920" s="205" t="s">
        <v>453</v>
      </c>
      <c r="E1920" s="206" t="s">
        <v>19</v>
      </c>
      <c r="F1920" s="207" t="s">
        <v>1666</v>
      </c>
      <c r="G1920" s="204"/>
      <c r="H1920" s="206" t="s">
        <v>19</v>
      </c>
      <c r="I1920" s="208"/>
      <c r="J1920" s="204"/>
      <c r="K1920" s="204"/>
      <c r="L1920" s="209"/>
      <c r="M1920" s="210"/>
      <c r="N1920" s="211"/>
      <c r="O1920" s="211"/>
      <c r="P1920" s="211"/>
      <c r="Q1920" s="211"/>
      <c r="R1920" s="211"/>
      <c r="S1920" s="211"/>
      <c r="T1920" s="212"/>
      <c r="AT1920" s="213" t="s">
        <v>453</v>
      </c>
      <c r="AU1920" s="213" t="s">
        <v>91</v>
      </c>
      <c r="AV1920" s="13" t="s">
        <v>85</v>
      </c>
      <c r="AW1920" s="13" t="s">
        <v>37</v>
      </c>
      <c r="AX1920" s="13" t="s">
        <v>78</v>
      </c>
      <c r="AY1920" s="213" t="s">
        <v>443</v>
      </c>
    </row>
    <row r="1921" spans="2:51" s="13" customFormat="1">
      <c r="B1921" s="203"/>
      <c r="C1921" s="204"/>
      <c r="D1921" s="205" t="s">
        <v>453</v>
      </c>
      <c r="E1921" s="206" t="s">
        <v>19</v>
      </c>
      <c r="F1921" s="207" t="s">
        <v>530</v>
      </c>
      <c r="G1921" s="204"/>
      <c r="H1921" s="206" t="s">
        <v>19</v>
      </c>
      <c r="I1921" s="208"/>
      <c r="J1921" s="204"/>
      <c r="K1921" s="204"/>
      <c r="L1921" s="209"/>
      <c r="M1921" s="210"/>
      <c r="N1921" s="211"/>
      <c r="O1921" s="211"/>
      <c r="P1921" s="211"/>
      <c r="Q1921" s="211"/>
      <c r="R1921" s="211"/>
      <c r="S1921" s="211"/>
      <c r="T1921" s="212"/>
      <c r="AT1921" s="213" t="s">
        <v>453</v>
      </c>
      <c r="AU1921" s="213" t="s">
        <v>91</v>
      </c>
      <c r="AV1921" s="13" t="s">
        <v>85</v>
      </c>
      <c r="AW1921" s="13" t="s">
        <v>37</v>
      </c>
      <c r="AX1921" s="13" t="s">
        <v>78</v>
      </c>
      <c r="AY1921" s="213" t="s">
        <v>443</v>
      </c>
    </row>
    <row r="1922" spans="2:51" s="14" customFormat="1" ht="33.75">
      <c r="B1922" s="214"/>
      <c r="C1922" s="215"/>
      <c r="D1922" s="205" t="s">
        <v>453</v>
      </c>
      <c r="E1922" s="216" t="s">
        <v>19</v>
      </c>
      <c r="F1922" s="217" t="s">
        <v>1927</v>
      </c>
      <c r="G1922" s="215"/>
      <c r="H1922" s="218">
        <v>12.459</v>
      </c>
      <c r="I1922" s="219"/>
      <c r="J1922" s="215"/>
      <c r="K1922" s="215"/>
      <c r="L1922" s="220"/>
      <c r="M1922" s="221"/>
      <c r="N1922" s="222"/>
      <c r="O1922" s="222"/>
      <c r="P1922" s="222"/>
      <c r="Q1922" s="222"/>
      <c r="R1922" s="222"/>
      <c r="S1922" s="222"/>
      <c r="T1922" s="223"/>
      <c r="AT1922" s="224" t="s">
        <v>453</v>
      </c>
      <c r="AU1922" s="224" t="s">
        <v>91</v>
      </c>
      <c r="AV1922" s="14" t="s">
        <v>91</v>
      </c>
      <c r="AW1922" s="14" t="s">
        <v>37</v>
      </c>
      <c r="AX1922" s="14" t="s">
        <v>78</v>
      </c>
      <c r="AY1922" s="224" t="s">
        <v>443</v>
      </c>
    </row>
    <row r="1923" spans="2:51" s="14" customFormat="1" ht="22.5">
      <c r="B1923" s="214"/>
      <c r="C1923" s="215"/>
      <c r="D1923" s="205" t="s">
        <v>453</v>
      </c>
      <c r="E1923" s="216" t="s">
        <v>19</v>
      </c>
      <c r="F1923" s="217" t="s">
        <v>1928</v>
      </c>
      <c r="G1923" s="215"/>
      <c r="H1923" s="218">
        <v>22.353000000000002</v>
      </c>
      <c r="I1923" s="219"/>
      <c r="J1923" s="215"/>
      <c r="K1923" s="215"/>
      <c r="L1923" s="220"/>
      <c r="M1923" s="221"/>
      <c r="N1923" s="222"/>
      <c r="O1923" s="222"/>
      <c r="P1923" s="222"/>
      <c r="Q1923" s="222"/>
      <c r="R1923" s="222"/>
      <c r="S1923" s="222"/>
      <c r="T1923" s="223"/>
      <c r="AT1923" s="224" t="s">
        <v>453</v>
      </c>
      <c r="AU1923" s="224" t="s">
        <v>91</v>
      </c>
      <c r="AV1923" s="14" t="s">
        <v>91</v>
      </c>
      <c r="AW1923" s="14" t="s">
        <v>37</v>
      </c>
      <c r="AX1923" s="14" t="s">
        <v>78</v>
      </c>
      <c r="AY1923" s="224" t="s">
        <v>443</v>
      </c>
    </row>
    <row r="1924" spans="2:51" s="14" customFormat="1">
      <c r="B1924" s="214"/>
      <c r="C1924" s="215"/>
      <c r="D1924" s="205" t="s">
        <v>453</v>
      </c>
      <c r="E1924" s="216" t="s">
        <v>19</v>
      </c>
      <c r="F1924" s="217" t="s">
        <v>1929</v>
      </c>
      <c r="G1924" s="215"/>
      <c r="H1924" s="218">
        <v>12.831</v>
      </c>
      <c r="I1924" s="219"/>
      <c r="J1924" s="215"/>
      <c r="K1924" s="215"/>
      <c r="L1924" s="220"/>
      <c r="M1924" s="221"/>
      <c r="N1924" s="222"/>
      <c r="O1924" s="222"/>
      <c r="P1924" s="222"/>
      <c r="Q1924" s="222"/>
      <c r="R1924" s="222"/>
      <c r="S1924" s="222"/>
      <c r="T1924" s="223"/>
      <c r="AT1924" s="224" t="s">
        <v>453</v>
      </c>
      <c r="AU1924" s="224" t="s">
        <v>91</v>
      </c>
      <c r="AV1924" s="14" t="s">
        <v>91</v>
      </c>
      <c r="AW1924" s="14" t="s">
        <v>37</v>
      </c>
      <c r="AX1924" s="14" t="s">
        <v>78</v>
      </c>
      <c r="AY1924" s="224" t="s">
        <v>443</v>
      </c>
    </row>
    <row r="1925" spans="2:51" s="14" customFormat="1" ht="22.5">
      <c r="B1925" s="214"/>
      <c r="C1925" s="215"/>
      <c r="D1925" s="205" t="s">
        <v>453</v>
      </c>
      <c r="E1925" s="216" t="s">
        <v>19</v>
      </c>
      <c r="F1925" s="217" t="s">
        <v>1930</v>
      </c>
      <c r="G1925" s="215"/>
      <c r="H1925" s="218">
        <v>56.506</v>
      </c>
      <c r="I1925" s="219"/>
      <c r="J1925" s="215"/>
      <c r="K1925" s="215"/>
      <c r="L1925" s="220"/>
      <c r="M1925" s="221"/>
      <c r="N1925" s="222"/>
      <c r="O1925" s="222"/>
      <c r="P1925" s="222"/>
      <c r="Q1925" s="222"/>
      <c r="R1925" s="222"/>
      <c r="S1925" s="222"/>
      <c r="T1925" s="223"/>
      <c r="AT1925" s="224" t="s">
        <v>453</v>
      </c>
      <c r="AU1925" s="224" t="s">
        <v>91</v>
      </c>
      <c r="AV1925" s="14" t="s">
        <v>91</v>
      </c>
      <c r="AW1925" s="14" t="s">
        <v>37</v>
      </c>
      <c r="AX1925" s="14" t="s">
        <v>78</v>
      </c>
      <c r="AY1925" s="224" t="s">
        <v>443</v>
      </c>
    </row>
    <row r="1926" spans="2:51" s="14" customFormat="1">
      <c r="B1926" s="214"/>
      <c r="C1926" s="215"/>
      <c r="D1926" s="205" t="s">
        <v>453</v>
      </c>
      <c r="E1926" s="216" t="s">
        <v>19</v>
      </c>
      <c r="F1926" s="217" t="s">
        <v>1931</v>
      </c>
      <c r="G1926" s="215"/>
      <c r="H1926" s="218">
        <v>5.6989999999999998</v>
      </c>
      <c r="I1926" s="219"/>
      <c r="J1926" s="215"/>
      <c r="K1926" s="215"/>
      <c r="L1926" s="220"/>
      <c r="M1926" s="221"/>
      <c r="N1926" s="222"/>
      <c r="O1926" s="222"/>
      <c r="P1926" s="222"/>
      <c r="Q1926" s="222"/>
      <c r="R1926" s="222"/>
      <c r="S1926" s="222"/>
      <c r="T1926" s="223"/>
      <c r="AT1926" s="224" t="s">
        <v>453</v>
      </c>
      <c r="AU1926" s="224" t="s">
        <v>91</v>
      </c>
      <c r="AV1926" s="14" t="s">
        <v>91</v>
      </c>
      <c r="AW1926" s="14" t="s">
        <v>37</v>
      </c>
      <c r="AX1926" s="14" t="s">
        <v>78</v>
      </c>
      <c r="AY1926" s="224" t="s">
        <v>443</v>
      </c>
    </row>
    <row r="1927" spans="2:51" s="14" customFormat="1" ht="22.5">
      <c r="B1927" s="214"/>
      <c r="C1927" s="215"/>
      <c r="D1927" s="205" t="s">
        <v>453</v>
      </c>
      <c r="E1927" s="216" t="s">
        <v>19</v>
      </c>
      <c r="F1927" s="217" t="s">
        <v>1932</v>
      </c>
      <c r="G1927" s="215"/>
      <c r="H1927" s="218">
        <v>18.059000000000001</v>
      </c>
      <c r="I1927" s="219"/>
      <c r="J1927" s="215"/>
      <c r="K1927" s="215"/>
      <c r="L1927" s="220"/>
      <c r="M1927" s="221"/>
      <c r="N1927" s="222"/>
      <c r="O1927" s="222"/>
      <c r="P1927" s="222"/>
      <c r="Q1927" s="222"/>
      <c r="R1927" s="222"/>
      <c r="S1927" s="222"/>
      <c r="T1927" s="223"/>
      <c r="AT1927" s="224" t="s">
        <v>453</v>
      </c>
      <c r="AU1927" s="224" t="s">
        <v>91</v>
      </c>
      <c r="AV1927" s="14" t="s">
        <v>91</v>
      </c>
      <c r="AW1927" s="14" t="s">
        <v>37</v>
      </c>
      <c r="AX1927" s="14" t="s">
        <v>78</v>
      </c>
      <c r="AY1927" s="224" t="s">
        <v>443</v>
      </c>
    </row>
    <row r="1928" spans="2:51" s="14" customFormat="1">
      <c r="B1928" s="214"/>
      <c r="C1928" s="215"/>
      <c r="D1928" s="205" t="s">
        <v>453</v>
      </c>
      <c r="E1928" s="216" t="s">
        <v>19</v>
      </c>
      <c r="F1928" s="217" t="s">
        <v>1933</v>
      </c>
      <c r="G1928" s="215"/>
      <c r="H1928" s="218">
        <v>33.118000000000002</v>
      </c>
      <c r="I1928" s="219"/>
      <c r="J1928" s="215"/>
      <c r="K1928" s="215"/>
      <c r="L1928" s="220"/>
      <c r="M1928" s="221"/>
      <c r="N1928" s="222"/>
      <c r="O1928" s="222"/>
      <c r="P1928" s="222"/>
      <c r="Q1928" s="222"/>
      <c r="R1928" s="222"/>
      <c r="S1928" s="222"/>
      <c r="T1928" s="223"/>
      <c r="AT1928" s="224" t="s">
        <v>453</v>
      </c>
      <c r="AU1928" s="224" t="s">
        <v>91</v>
      </c>
      <c r="AV1928" s="14" t="s">
        <v>91</v>
      </c>
      <c r="AW1928" s="14" t="s">
        <v>37</v>
      </c>
      <c r="AX1928" s="14" t="s">
        <v>78</v>
      </c>
      <c r="AY1928" s="224" t="s">
        <v>443</v>
      </c>
    </row>
    <row r="1929" spans="2:51" s="14" customFormat="1">
      <c r="B1929" s="214"/>
      <c r="C1929" s="215"/>
      <c r="D1929" s="205" t="s">
        <v>453</v>
      </c>
      <c r="E1929" s="216" t="s">
        <v>19</v>
      </c>
      <c r="F1929" s="217" t="s">
        <v>1934</v>
      </c>
      <c r="G1929" s="215"/>
      <c r="H1929" s="218">
        <v>21.346</v>
      </c>
      <c r="I1929" s="219"/>
      <c r="J1929" s="215"/>
      <c r="K1929" s="215"/>
      <c r="L1929" s="220"/>
      <c r="M1929" s="221"/>
      <c r="N1929" s="222"/>
      <c r="O1929" s="222"/>
      <c r="P1929" s="222"/>
      <c r="Q1929" s="222"/>
      <c r="R1929" s="222"/>
      <c r="S1929" s="222"/>
      <c r="T1929" s="223"/>
      <c r="AT1929" s="224" t="s">
        <v>453</v>
      </c>
      <c r="AU1929" s="224" t="s">
        <v>91</v>
      </c>
      <c r="AV1929" s="14" t="s">
        <v>91</v>
      </c>
      <c r="AW1929" s="14" t="s">
        <v>37</v>
      </c>
      <c r="AX1929" s="14" t="s">
        <v>78</v>
      </c>
      <c r="AY1929" s="224" t="s">
        <v>443</v>
      </c>
    </row>
    <row r="1930" spans="2:51" s="14" customFormat="1">
      <c r="B1930" s="214"/>
      <c r="C1930" s="215"/>
      <c r="D1930" s="205" t="s">
        <v>453</v>
      </c>
      <c r="E1930" s="216" t="s">
        <v>19</v>
      </c>
      <c r="F1930" s="217" t="s">
        <v>1935</v>
      </c>
      <c r="G1930" s="215"/>
      <c r="H1930" s="218">
        <v>9.048</v>
      </c>
      <c r="I1930" s="219"/>
      <c r="J1930" s="215"/>
      <c r="K1930" s="215"/>
      <c r="L1930" s="220"/>
      <c r="M1930" s="221"/>
      <c r="N1930" s="222"/>
      <c r="O1930" s="222"/>
      <c r="P1930" s="222"/>
      <c r="Q1930" s="222"/>
      <c r="R1930" s="222"/>
      <c r="S1930" s="222"/>
      <c r="T1930" s="223"/>
      <c r="AT1930" s="224" t="s">
        <v>453</v>
      </c>
      <c r="AU1930" s="224" t="s">
        <v>91</v>
      </c>
      <c r="AV1930" s="14" t="s">
        <v>91</v>
      </c>
      <c r="AW1930" s="14" t="s">
        <v>37</v>
      </c>
      <c r="AX1930" s="14" t="s">
        <v>78</v>
      </c>
      <c r="AY1930" s="224" t="s">
        <v>443</v>
      </c>
    </row>
    <row r="1931" spans="2:51" s="14" customFormat="1" ht="22.5">
      <c r="B1931" s="214"/>
      <c r="C1931" s="215"/>
      <c r="D1931" s="205" t="s">
        <v>453</v>
      </c>
      <c r="E1931" s="216" t="s">
        <v>19</v>
      </c>
      <c r="F1931" s="217" t="s">
        <v>1936</v>
      </c>
      <c r="G1931" s="215"/>
      <c r="H1931" s="218">
        <v>18.059000000000001</v>
      </c>
      <c r="I1931" s="219"/>
      <c r="J1931" s="215"/>
      <c r="K1931" s="215"/>
      <c r="L1931" s="220"/>
      <c r="M1931" s="221"/>
      <c r="N1931" s="222"/>
      <c r="O1931" s="222"/>
      <c r="P1931" s="222"/>
      <c r="Q1931" s="222"/>
      <c r="R1931" s="222"/>
      <c r="S1931" s="222"/>
      <c r="T1931" s="223"/>
      <c r="AT1931" s="224" t="s">
        <v>453</v>
      </c>
      <c r="AU1931" s="224" t="s">
        <v>91</v>
      </c>
      <c r="AV1931" s="14" t="s">
        <v>91</v>
      </c>
      <c r="AW1931" s="14" t="s">
        <v>37</v>
      </c>
      <c r="AX1931" s="14" t="s">
        <v>78</v>
      </c>
      <c r="AY1931" s="224" t="s">
        <v>443</v>
      </c>
    </row>
    <row r="1932" spans="2:51" s="14" customFormat="1">
      <c r="B1932" s="214"/>
      <c r="C1932" s="215"/>
      <c r="D1932" s="205" t="s">
        <v>453</v>
      </c>
      <c r="E1932" s="216" t="s">
        <v>19</v>
      </c>
      <c r="F1932" s="217" t="s">
        <v>1937</v>
      </c>
      <c r="G1932" s="215"/>
      <c r="H1932" s="218">
        <v>16.541</v>
      </c>
      <c r="I1932" s="219"/>
      <c r="J1932" s="215"/>
      <c r="K1932" s="215"/>
      <c r="L1932" s="220"/>
      <c r="M1932" s="221"/>
      <c r="N1932" s="222"/>
      <c r="O1932" s="222"/>
      <c r="P1932" s="222"/>
      <c r="Q1932" s="222"/>
      <c r="R1932" s="222"/>
      <c r="S1932" s="222"/>
      <c r="T1932" s="223"/>
      <c r="AT1932" s="224" t="s">
        <v>453</v>
      </c>
      <c r="AU1932" s="224" t="s">
        <v>91</v>
      </c>
      <c r="AV1932" s="14" t="s">
        <v>91</v>
      </c>
      <c r="AW1932" s="14" t="s">
        <v>37</v>
      </c>
      <c r="AX1932" s="14" t="s">
        <v>78</v>
      </c>
      <c r="AY1932" s="224" t="s">
        <v>443</v>
      </c>
    </row>
    <row r="1933" spans="2:51" s="14" customFormat="1" ht="22.5">
      <c r="B1933" s="214"/>
      <c r="C1933" s="215"/>
      <c r="D1933" s="205" t="s">
        <v>453</v>
      </c>
      <c r="E1933" s="216" t="s">
        <v>19</v>
      </c>
      <c r="F1933" s="217" t="s">
        <v>1938</v>
      </c>
      <c r="G1933" s="215"/>
      <c r="H1933" s="218">
        <v>30.497</v>
      </c>
      <c r="I1933" s="219"/>
      <c r="J1933" s="215"/>
      <c r="K1933" s="215"/>
      <c r="L1933" s="220"/>
      <c r="M1933" s="221"/>
      <c r="N1933" s="222"/>
      <c r="O1933" s="222"/>
      <c r="P1933" s="222"/>
      <c r="Q1933" s="222"/>
      <c r="R1933" s="222"/>
      <c r="S1933" s="222"/>
      <c r="T1933" s="223"/>
      <c r="AT1933" s="224" t="s">
        <v>453</v>
      </c>
      <c r="AU1933" s="224" t="s">
        <v>91</v>
      </c>
      <c r="AV1933" s="14" t="s">
        <v>91</v>
      </c>
      <c r="AW1933" s="14" t="s">
        <v>37</v>
      </c>
      <c r="AX1933" s="14" t="s">
        <v>78</v>
      </c>
      <c r="AY1933" s="224" t="s">
        <v>443</v>
      </c>
    </row>
    <row r="1934" spans="2:51" s="14" customFormat="1">
      <c r="B1934" s="214"/>
      <c r="C1934" s="215"/>
      <c r="D1934" s="205" t="s">
        <v>453</v>
      </c>
      <c r="E1934" s="216" t="s">
        <v>19</v>
      </c>
      <c r="F1934" s="217" t="s">
        <v>1939</v>
      </c>
      <c r="G1934" s="215"/>
      <c r="H1934" s="218">
        <v>12.305999999999999</v>
      </c>
      <c r="I1934" s="219"/>
      <c r="J1934" s="215"/>
      <c r="K1934" s="215"/>
      <c r="L1934" s="220"/>
      <c r="M1934" s="221"/>
      <c r="N1934" s="222"/>
      <c r="O1934" s="222"/>
      <c r="P1934" s="222"/>
      <c r="Q1934" s="222"/>
      <c r="R1934" s="222"/>
      <c r="S1934" s="222"/>
      <c r="T1934" s="223"/>
      <c r="AT1934" s="224" t="s">
        <v>453</v>
      </c>
      <c r="AU1934" s="224" t="s">
        <v>91</v>
      </c>
      <c r="AV1934" s="14" t="s">
        <v>91</v>
      </c>
      <c r="AW1934" s="14" t="s">
        <v>37</v>
      </c>
      <c r="AX1934" s="14" t="s">
        <v>78</v>
      </c>
      <c r="AY1934" s="224" t="s">
        <v>443</v>
      </c>
    </row>
    <row r="1935" spans="2:51" s="14" customFormat="1">
      <c r="B1935" s="214"/>
      <c r="C1935" s="215"/>
      <c r="D1935" s="205" t="s">
        <v>453</v>
      </c>
      <c r="E1935" s="216" t="s">
        <v>19</v>
      </c>
      <c r="F1935" s="217" t="s">
        <v>1940</v>
      </c>
      <c r="G1935" s="215"/>
      <c r="H1935" s="218">
        <v>7.827</v>
      </c>
      <c r="I1935" s="219"/>
      <c r="J1935" s="215"/>
      <c r="K1935" s="215"/>
      <c r="L1935" s="220"/>
      <c r="M1935" s="221"/>
      <c r="N1935" s="222"/>
      <c r="O1935" s="222"/>
      <c r="P1935" s="222"/>
      <c r="Q1935" s="222"/>
      <c r="R1935" s="222"/>
      <c r="S1935" s="222"/>
      <c r="T1935" s="223"/>
      <c r="AT1935" s="224" t="s">
        <v>453</v>
      </c>
      <c r="AU1935" s="224" t="s">
        <v>91</v>
      </c>
      <c r="AV1935" s="14" t="s">
        <v>91</v>
      </c>
      <c r="AW1935" s="14" t="s">
        <v>37</v>
      </c>
      <c r="AX1935" s="14" t="s">
        <v>78</v>
      </c>
      <c r="AY1935" s="224" t="s">
        <v>443</v>
      </c>
    </row>
    <row r="1936" spans="2:51" s="14" customFormat="1">
      <c r="B1936" s="214"/>
      <c r="C1936" s="215"/>
      <c r="D1936" s="205" t="s">
        <v>453</v>
      </c>
      <c r="E1936" s="216" t="s">
        <v>19</v>
      </c>
      <c r="F1936" s="217" t="s">
        <v>1941</v>
      </c>
      <c r="G1936" s="215"/>
      <c r="H1936" s="218">
        <v>19.132999999999999</v>
      </c>
      <c r="I1936" s="219"/>
      <c r="J1936" s="215"/>
      <c r="K1936" s="215"/>
      <c r="L1936" s="220"/>
      <c r="M1936" s="221"/>
      <c r="N1936" s="222"/>
      <c r="O1936" s="222"/>
      <c r="P1936" s="222"/>
      <c r="Q1936" s="222"/>
      <c r="R1936" s="222"/>
      <c r="S1936" s="222"/>
      <c r="T1936" s="223"/>
      <c r="AT1936" s="224" t="s">
        <v>453</v>
      </c>
      <c r="AU1936" s="224" t="s">
        <v>91</v>
      </c>
      <c r="AV1936" s="14" t="s">
        <v>91</v>
      </c>
      <c r="AW1936" s="14" t="s">
        <v>37</v>
      </c>
      <c r="AX1936" s="14" t="s">
        <v>78</v>
      </c>
      <c r="AY1936" s="224" t="s">
        <v>443</v>
      </c>
    </row>
    <row r="1937" spans="2:51" s="14" customFormat="1" ht="22.5">
      <c r="B1937" s="214"/>
      <c r="C1937" s="215"/>
      <c r="D1937" s="205" t="s">
        <v>453</v>
      </c>
      <c r="E1937" s="216" t="s">
        <v>19</v>
      </c>
      <c r="F1937" s="217" t="s">
        <v>1942</v>
      </c>
      <c r="G1937" s="215"/>
      <c r="H1937" s="218">
        <v>41.838000000000001</v>
      </c>
      <c r="I1937" s="219"/>
      <c r="J1937" s="215"/>
      <c r="K1937" s="215"/>
      <c r="L1937" s="220"/>
      <c r="M1937" s="221"/>
      <c r="N1937" s="222"/>
      <c r="O1937" s="222"/>
      <c r="P1937" s="222"/>
      <c r="Q1937" s="222"/>
      <c r="R1937" s="222"/>
      <c r="S1937" s="222"/>
      <c r="T1937" s="223"/>
      <c r="AT1937" s="224" t="s">
        <v>453</v>
      </c>
      <c r="AU1937" s="224" t="s">
        <v>91</v>
      </c>
      <c r="AV1937" s="14" t="s">
        <v>91</v>
      </c>
      <c r="AW1937" s="14" t="s">
        <v>37</v>
      </c>
      <c r="AX1937" s="14" t="s">
        <v>78</v>
      </c>
      <c r="AY1937" s="224" t="s">
        <v>443</v>
      </c>
    </row>
    <row r="1938" spans="2:51" s="14" customFormat="1">
      <c r="B1938" s="214"/>
      <c r="C1938" s="215"/>
      <c r="D1938" s="205" t="s">
        <v>453</v>
      </c>
      <c r="E1938" s="216" t="s">
        <v>19</v>
      </c>
      <c r="F1938" s="217" t="s">
        <v>1943</v>
      </c>
      <c r="G1938" s="215"/>
      <c r="H1938" s="218">
        <v>7.0019999999999998</v>
      </c>
      <c r="I1938" s="219"/>
      <c r="J1938" s="215"/>
      <c r="K1938" s="215"/>
      <c r="L1938" s="220"/>
      <c r="M1938" s="221"/>
      <c r="N1938" s="222"/>
      <c r="O1938" s="222"/>
      <c r="P1938" s="222"/>
      <c r="Q1938" s="222"/>
      <c r="R1938" s="222"/>
      <c r="S1938" s="222"/>
      <c r="T1938" s="223"/>
      <c r="AT1938" s="224" t="s">
        <v>453</v>
      </c>
      <c r="AU1938" s="224" t="s">
        <v>91</v>
      </c>
      <c r="AV1938" s="14" t="s">
        <v>91</v>
      </c>
      <c r="AW1938" s="14" t="s">
        <v>37</v>
      </c>
      <c r="AX1938" s="14" t="s">
        <v>78</v>
      </c>
      <c r="AY1938" s="224" t="s">
        <v>443</v>
      </c>
    </row>
    <row r="1939" spans="2:51" s="14" customFormat="1">
      <c r="B1939" s="214"/>
      <c r="C1939" s="215"/>
      <c r="D1939" s="205" t="s">
        <v>453</v>
      </c>
      <c r="E1939" s="216" t="s">
        <v>19</v>
      </c>
      <c r="F1939" s="217" t="s">
        <v>1944</v>
      </c>
      <c r="G1939" s="215"/>
      <c r="H1939" s="218">
        <v>3.64</v>
      </c>
      <c r="I1939" s="219"/>
      <c r="J1939" s="215"/>
      <c r="K1939" s="215"/>
      <c r="L1939" s="220"/>
      <c r="M1939" s="221"/>
      <c r="N1939" s="222"/>
      <c r="O1939" s="222"/>
      <c r="P1939" s="222"/>
      <c r="Q1939" s="222"/>
      <c r="R1939" s="222"/>
      <c r="S1939" s="222"/>
      <c r="T1939" s="223"/>
      <c r="AT1939" s="224" t="s">
        <v>453</v>
      </c>
      <c r="AU1939" s="224" t="s">
        <v>91</v>
      </c>
      <c r="AV1939" s="14" t="s">
        <v>91</v>
      </c>
      <c r="AW1939" s="14" t="s">
        <v>37</v>
      </c>
      <c r="AX1939" s="14" t="s">
        <v>78</v>
      </c>
      <c r="AY1939" s="224" t="s">
        <v>443</v>
      </c>
    </row>
    <row r="1940" spans="2:51" s="14" customFormat="1" ht="22.5">
      <c r="B1940" s="214"/>
      <c r="C1940" s="215"/>
      <c r="D1940" s="205" t="s">
        <v>453</v>
      </c>
      <c r="E1940" s="216" t="s">
        <v>19</v>
      </c>
      <c r="F1940" s="217" t="s">
        <v>1945</v>
      </c>
      <c r="G1940" s="215"/>
      <c r="H1940" s="218">
        <v>28.423999999999999</v>
      </c>
      <c r="I1940" s="219"/>
      <c r="J1940" s="215"/>
      <c r="K1940" s="215"/>
      <c r="L1940" s="220"/>
      <c r="M1940" s="221"/>
      <c r="N1940" s="222"/>
      <c r="O1940" s="222"/>
      <c r="P1940" s="222"/>
      <c r="Q1940" s="222"/>
      <c r="R1940" s="222"/>
      <c r="S1940" s="222"/>
      <c r="T1940" s="223"/>
      <c r="AT1940" s="224" t="s">
        <v>453</v>
      </c>
      <c r="AU1940" s="224" t="s">
        <v>91</v>
      </c>
      <c r="AV1940" s="14" t="s">
        <v>91</v>
      </c>
      <c r="AW1940" s="14" t="s">
        <v>37</v>
      </c>
      <c r="AX1940" s="14" t="s">
        <v>78</v>
      </c>
      <c r="AY1940" s="224" t="s">
        <v>443</v>
      </c>
    </row>
    <row r="1941" spans="2:51" s="14" customFormat="1">
      <c r="B1941" s="214"/>
      <c r="C1941" s="215"/>
      <c r="D1941" s="205" t="s">
        <v>453</v>
      </c>
      <c r="E1941" s="216" t="s">
        <v>19</v>
      </c>
      <c r="F1941" s="217" t="s">
        <v>1946</v>
      </c>
      <c r="G1941" s="215"/>
      <c r="H1941" s="218">
        <v>6.4850000000000003</v>
      </c>
      <c r="I1941" s="219"/>
      <c r="J1941" s="215"/>
      <c r="K1941" s="215"/>
      <c r="L1941" s="220"/>
      <c r="M1941" s="221"/>
      <c r="N1941" s="222"/>
      <c r="O1941" s="222"/>
      <c r="P1941" s="222"/>
      <c r="Q1941" s="222"/>
      <c r="R1941" s="222"/>
      <c r="S1941" s="222"/>
      <c r="T1941" s="223"/>
      <c r="AT1941" s="224" t="s">
        <v>453</v>
      </c>
      <c r="AU1941" s="224" t="s">
        <v>91</v>
      </c>
      <c r="AV1941" s="14" t="s">
        <v>91</v>
      </c>
      <c r="AW1941" s="14" t="s">
        <v>37</v>
      </c>
      <c r="AX1941" s="14" t="s">
        <v>78</v>
      </c>
      <c r="AY1941" s="224" t="s">
        <v>443</v>
      </c>
    </row>
    <row r="1942" spans="2:51" s="14" customFormat="1">
      <c r="B1942" s="214"/>
      <c r="C1942" s="215"/>
      <c r="D1942" s="205" t="s">
        <v>453</v>
      </c>
      <c r="E1942" s="216" t="s">
        <v>19</v>
      </c>
      <c r="F1942" s="217" t="s">
        <v>1947</v>
      </c>
      <c r="G1942" s="215"/>
      <c r="H1942" s="218">
        <v>3.64</v>
      </c>
      <c r="I1942" s="219"/>
      <c r="J1942" s="215"/>
      <c r="K1942" s="215"/>
      <c r="L1942" s="220"/>
      <c r="M1942" s="221"/>
      <c r="N1942" s="222"/>
      <c r="O1942" s="222"/>
      <c r="P1942" s="222"/>
      <c r="Q1942" s="222"/>
      <c r="R1942" s="222"/>
      <c r="S1942" s="222"/>
      <c r="T1942" s="223"/>
      <c r="AT1942" s="224" t="s">
        <v>453</v>
      </c>
      <c r="AU1942" s="224" t="s">
        <v>91</v>
      </c>
      <c r="AV1942" s="14" t="s">
        <v>91</v>
      </c>
      <c r="AW1942" s="14" t="s">
        <v>37</v>
      </c>
      <c r="AX1942" s="14" t="s">
        <v>78</v>
      </c>
      <c r="AY1942" s="224" t="s">
        <v>443</v>
      </c>
    </row>
    <row r="1943" spans="2:51" s="14" customFormat="1" ht="22.5">
      <c r="B1943" s="214"/>
      <c r="C1943" s="215"/>
      <c r="D1943" s="205" t="s">
        <v>453</v>
      </c>
      <c r="E1943" s="216" t="s">
        <v>19</v>
      </c>
      <c r="F1943" s="217" t="s">
        <v>1948</v>
      </c>
      <c r="G1943" s="215"/>
      <c r="H1943" s="218">
        <v>23.977</v>
      </c>
      <c r="I1943" s="219"/>
      <c r="J1943" s="215"/>
      <c r="K1943" s="215"/>
      <c r="L1943" s="220"/>
      <c r="M1943" s="221"/>
      <c r="N1943" s="222"/>
      <c r="O1943" s="222"/>
      <c r="P1943" s="222"/>
      <c r="Q1943" s="222"/>
      <c r="R1943" s="222"/>
      <c r="S1943" s="222"/>
      <c r="T1943" s="223"/>
      <c r="AT1943" s="224" t="s">
        <v>453</v>
      </c>
      <c r="AU1943" s="224" t="s">
        <v>91</v>
      </c>
      <c r="AV1943" s="14" t="s">
        <v>91</v>
      </c>
      <c r="AW1943" s="14" t="s">
        <v>37</v>
      </c>
      <c r="AX1943" s="14" t="s">
        <v>78</v>
      </c>
      <c r="AY1943" s="224" t="s">
        <v>443</v>
      </c>
    </row>
    <row r="1944" spans="2:51" s="14" customFormat="1" ht="22.5">
      <c r="B1944" s="214"/>
      <c r="C1944" s="215"/>
      <c r="D1944" s="205" t="s">
        <v>453</v>
      </c>
      <c r="E1944" s="216" t="s">
        <v>19</v>
      </c>
      <c r="F1944" s="217" t="s">
        <v>1728</v>
      </c>
      <c r="G1944" s="215"/>
      <c r="H1944" s="218">
        <v>127.61799999999999</v>
      </c>
      <c r="I1944" s="219"/>
      <c r="J1944" s="215"/>
      <c r="K1944" s="215"/>
      <c r="L1944" s="220"/>
      <c r="M1944" s="221"/>
      <c r="N1944" s="222"/>
      <c r="O1944" s="222"/>
      <c r="P1944" s="222"/>
      <c r="Q1944" s="222"/>
      <c r="R1944" s="222"/>
      <c r="S1944" s="222"/>
      <c r="T1944" s="223"/>
      <c r="AT1944" s="224" t="s">
        <v>453</v>
      </c>
      <c r="AU1944" s="224" t="s">
        <v>91</v>
      </c>
      <c r="AV1944" s="14" t="s">
        <v>91</v>
      </c>
      <c r="AW1944" s="14" t="s">
        <v>37</v>
      </c>
      <c r="AX1944" s="14" t="s">
        <v>78</v>
      </c>
      <c r="AY1944" s="224" t="s">
        <v>443</v>
      </c>
    </row>
    <row r="1945" spans="2:51" s="14" customFormat="1">
      <c r="B1945" s="214"/>
      <c r="C1945" s="215"/>
      <c r="D1945" s="205" t="s">
        <v>453</v>
      </c>
      <c r="E1945" s="216" t="s">
        <v>19</v>
      </c>
      <c r="F1945" s="217" t="s">
        <v>1729</v>
      </c>
      <c r="G1945" s="215"/>
      <c r="H1945" s="218">
        <v>24.012</v>
      </c>
      <c r="I1945" s="219"/>
      <c r="J1945" s="215"/>
      <c r="K1945" s="215"/>
      <c r="L1945" s="220"/>
      <c r="M1945" s="221"/>
      <c r="N1945" s="222"/>
      <c r="O1945" s="222"/>
      <c r="P1945" s="222"/>
      <c r="Q1945" s="222"/>
      <c r="R1945" s="222"/>
      <c r="S1945" s="222"/>
      <c r="T1945" s="223"/>
      <c r="AT1945" s="224" t="s">
        <v>453</v>
      </c>
      <c r="AU1945" s="224" t="s">
        <v>91</v>
      </c>
      <c r="AV1945" s="14" t="s">
        <v>91</v>
      </c>
      <c r="AW1945" s="14" t="s">
        <v>37</v>
      </c>
      <c r="AX1945" s="14" t="s">
        <v>78</v>
      </c>
      <c r="AY1945" s="224" t="s">
        <v>443</v>
      </c>
    </row>
    <row r="1946" spans="2:51" s="14" customFormat="1" ht="22.5">
      <c r="B1946" s="214"/>
      <c r="C1946" s="215"/>
      <c r="D1946" s="205" t="s">
        <v>453</v>
      </c>
      <c r="E1946" s="216" t="s">
        <v>19</v>
      </c>
      <c r="F1946" s="217" t="s">
        <v>1949</v>
      </c>
      <c r="G1946" s="215"/>
      <c r="H1946" s="218">
        <v>21.873999999999999</v>
      </c>
      <c r="I1946" s="219"/>
      <c r="J1946" s="215"/>
      <c r="K1946" s="215"/>
      <c r="L1946" s="220"/>
      <c r="M1946" s="221"/>
      <c r="N1946" s="222"/>
      <c r="O1946" s="222"/>
      <c r="P1946" s="222"/>
      <c r="Q1946" s="222"/>
      <c r="R1946" s="222"/>
      <c r="S1946" s="222"/>
      <c r="T1946" s="223"/>
      <c r="AT1946" s="224" t="s">
        <v>453</v>
      </c>
      <c r="AU1946" s="224" t="s">
        <v>91</v>
      </c>
      <c r="AV1946" s="14" t="s">
        <v>91</v>
      </c>
      <c r="AW1946" s="14" t="s">
        <v>37</v>
      </c>
      <c r="AX1946" s="14" t="s">
        <v>78</v>
      </c>
      <c r="AY1946" s="224" t="s">
        <v>443</v>
      </c>
    </row>
    <row r="1947" spans="2:51" s="14" customFormat="1">
      <c r="B1947" s="214"/>
      <c r="C1947" s="215"/>
      <c r="D1947" s="205" t="s">
        <v>453</v>
      </c>
      <c r="E1947" s="216" t="s">
        <v>19</v>
      </c>
      <c r="F1947" s="217" t="s">
        <v>1950</v>
      </c>
      <c r="G1947" s="215"/>
      <c r="H1947" s="218">
        <v>36.195</v>
      </c>
      <c r="I1947" s="219"/>
      <c r="J1947" s="215"/>
      <c r="K1947" s="215"/>
      <c r="L1947" s="220"/>
      <c r="M1947" s="221"/>
      <c r="N1947" s="222"/>
      <c r="O1947" s="222"/>
      <c r="P1947" s="222"/>
      <c r="Q1947" s="222"/>
      <c r="R1947" s="222"/>
      <c r="S1947" s="222"/>
      <c r="T1947" s="223"/>
      <c r="AT1947" s="224" t="s">
        <v>453</v>
      </c>
      <c r="AU1947" s="224" t="s">
        <v>91</v>
      </c>
      <c r="AV1947" s="14" t="s">
        <v>91</v>
      </c>
      <c r="AW1947" s="14" t="s">
        <v>37</v>
      </c>
      <c r="AX1947" s="14" t="s">
        <v>78</v>
      </c>
      <c r="AY1947" s="224" t="s">
        <v>443</v>
      </c>
    </row>
    <row r="1948" spans="2:51" s="14" customFormat="1">
      <c r="B1948" s="214"/>
      <c r="C1948" s="215"/>
      <c r="D1948" s="205" t="s">
        <v>453</v>
      </c>
      <c r="E1948" s="216" t="s">
        <v>19</v>
      </c>
      <c r="F1948" s="217" t="s">
        <v>1951</v>
      </c>
      <c r="G1948" s="215"/>
      <c r="H1948" s="218">
        <v>2.86</v>
      </c>
      <c r="I1948" s="219"/>
      <c r="J1948" s="215"/>
      <c r="K1948" s="215"/>
      <c r="L1948" s="220"/>
      <c r="M1948" s="221"/>
      <c r="N1948" s="222"/>
      <c r="O1948" s="222"/>
      <c r="P1948" s="222"/>
      <c r="Q1948" s="222"/>
      <c r="R1948" s="222"/>
      <c r="S1948" s="222"/>
      <c r="T1948" s="223"/>
      <c r="AT1948" s="224" t="s">
        <v>453</v>
      </c>
      <c r="AU1948" s="224" t="s">
        <v>91</v>
      </c>
      <c r="AV1948" s="14" t="s">
        <v>91</v>
      </c>
      <c r="AW1948" s="14" t="s">
        <v>37</v>
      </c>
      <c r="AX1948" s="14" t="s">
        <v>78</v>
      </c>
      <c r="AY1948" s="224" t="s">
        <v>443</v>
      </c>
    </row>
    <row r="1949" spans="2:51" s="14" customFormat="1">
      <c r="B1949" s="214"/>
      <c r="C1949" s="215"/>
      <c r="D1949" s="205" t="s">
        <v>453</v>
      </c>
      <c r="E1949" s="216" t="s">
        <v>19</v>
      </c>
      <c r="F1949" s="217" t="s">
        <v>1952</v>
      </c>
      <c r="G1949" s="215"/>
      <c r="H1949" s="218">
        <v>2.86</v>
      </c>
      <c r="I1949" s="219"/>
      <c r="J1949" s="215"/>
      <c r="K1949" s="215"/>
      <c r="L1949" s="220"/>
      <c r="M1949" s="221"/>
      <c r="N1949" s="222"/>
      <c r="O1949" s="222"/>
      <c r="P1949" s="222"/>
      <c r="Q1949" s="222"/>
      <c r="R1949" s="222"/>
      <c r="S1949" s="222"/>
      <c r="T1949" s="223"/>
      <c r="AT1949" s="224" t="s">
        <v>453</v>
      </c>
      <c r="AU1949" s="224" t="s">
        <v>91</v>
      </c>
      <c r="AV1949" s="14" t="s">
        <v>91</v>
      </c>
      <c r="AW1949" s="14" t="s">
        <v>37</v>
      </c>
      <c r="AX1949" s="14" t="s">
        <v>78</v>
      </c>
      <c r="AY1949" s="224" t="s">
        <v>443</v>
      </c>
    </row>
    <row r="1950" spans="2:51" s="14" customFormat="1" ht="22.5">
      <c r="B1950" s="214"/>
      <c r="C1950" s="215"/>
      <c r="D1950" s="205" t="s">
        <v>453</v>
      </c>
      <c r="E1950" s="216" t="s">
        <v>19</v>
      </c>
      <c r="F1950" s="217" t="s">
        <v>1953</v>
      </c>
      <c r="G1950" s="215"/>
      <c r="H1950" s="218">
        <v>40.581000000000003</v>
      </c>
      <c r="I1950" s="219"/>
      <c r="J1950" s="215"/>
      <c r="K1950" s="215"/>
      <c r="L1950" s="220"/>
      <c r="M1950" s="221"/>
      <c r="N1950" s="222"/>
      <c r="O1950" s="222"/>
      <c r="P1950" s="222"/>
      <c r="Q1950" s="222"/>
      <c r="R1950" s="222"/>
      <c r="S1950" s="222"/>
      <c r="T1950" s="223"/>
      <c r="AT1950" s="224" t="s">
        <v>453</v>
      </c>
      <c r="AU1950" s="224" t="s">
        <v>91</v>
      </c>
      <c r="AV1950" s="14" t="s">
        <v>91</v>
      </c>
      <c r="AW1950" s="14" t="s">
        <v>37</v>
      </c>
      <c r="AX1950" s="14" t="s">
        <v>78</v>
      </c>
      <c r="AY1950" s="224" t="s">
        <v>443</v>
      </c>
    </row>
    <row r="1951" spans="2:51" s="14" customFormat="1">
      <c r="B1951" s="214"/>
      <c r="C1951" s="215"/>
      <c r="D1951" s="205" t="s">
        <v>453</v>
      </c>
      <c r="E1951" s="216" t="s">
        <v>19</v>
      </c>
      <c r="F1951" s="217" t="s">
        <v>1954</v>
      </c>
      <c r="G1951" s="215"/>
      <c r="H1951" s="218">
        <v>2.86</v>
      </c>
      <c r="I1951" s="219"/>
      <c r="J1951" s="215"/>
      <c r="K1951" s="215"/>
      <c r="L1951" s="220"/>
      <c r="M1951" s="221"/>
      <c r="N1951" s="222"/>
      <c r="O1951" s="222"/>
      <c r="P1951" s="222"/>
      <c r="Q1951" s="222"/>
      <c r="R1951" s="222"/>
      <c r="S1951" s="222"/>
      <c r="T1951" s="223"/>
      <c r="AT1951" s="224" t="s">
        <v>453</v>
      </c>
      <c r="AU1951" s="224" t="s">
        <v>91</v>
      </c>
      <c r="AV1951" s="14" t="s">
        <v>91</v>
      </c>
      <c r="AW1951" s="14" t="s">
        <v>37</v>
      </c>
      <c r="AX1951" s="14" t="s">
        <v>78</v>
      </c>
      <c r="AY1951" s="224" t="s">
        <v>443</v>
      </c>
    </row>
    <row r="1952" spans="2:51" s="14" customFormat="1">
      <c r="B1952" s="214"/>
      <c r="C1952" s="215"/>
      <c r="D1952" s="205" t="s">
        <v>453</v>
      </c>
      <c r="E1952" s="216" t="s">
        <v>19</v>
      </c>
      <c r="F1952" s="217" t="s">
        <v>1736</v>
      </c>
      <c r="G1952" s="215"/>
      <c r="H1952" s="218">
        <v>62.374000000000002</v>
      </c>
      <c r="I1952" s="219"/>
      <c r="J1952" s="215"/>
      <c r="K1952" s="215"/>
      <c r="L1952" s="220"/>
      <c r="M1952" s="221"/>
      <c r="N1952" s="222"/>
      <c r="O1952" s="222"/>
      <c r="P1952" s="222"/>
      <c r="Q1952" s="222"/>
      <c r="R1952" s="222"/>
      <c r="S1952" s="222"/>
      <c r="T1952" s="223"/>
      <c r="AT1952" s="224" t="s">
        <v>453</v>
      </c>
      <c r="AU1952" s="224" t="s">
        <v>91</v>
      </c>
      <c r="AV1952" s="14" t="s">
        <v>91</v>
      </c>
      <c r="AW1952" s="14" t="s">
        <v>37</v>
      </c>
      <c r="AX1952" s="14" t="s">
        <v>78</v>
      </c>
      <c r="AY1952" s="224" t="s">
        <v>443</v>
      </c>
    </row>
    <row r="1953" spans="2:51" s="14" customFormat="1" ht="22.5">
      <c r="B1953" s="214"/>
      <c r="C1953" s="215"/>
      <c r="D1953" s="205" t="s">
        <v>453</v>
      </c>
      <c r="E1953" s="216" t="s">
        <v>19</v>
      </c>
      <c r="F1953" s="217" t="s">
        <v>1955</v>
      </c>
      <c r="G1953" s="215"/>
      <c r="H1953" s="218">
        <v>119.867</v>
      </c>
      <c r="I1953" s="219"/>
      <c r="J1953" s="215"/>
      <c r="K1953" s="215"/>
      <c r="L1953" s="220"/>
      <c r="M1953" s="221"/>
      <c r="N1953" s="222"/>
      <c r="O1953" s="222"/>
      <c r="P1953" s="222"/>
      <c r="Q1953" s="222"/>
      <c r="R1953" s="222"/>
      <c r="S1953" s="222"/>
      <c r="T1953" s="223"/>
      <c r="AT1953" s="224" t="s">
        <v>453</v>
      </c>
      <c r="AU1953" s="224" t="s">
        <v>91</v>
      </c>
      <c r="AV1953" s="14" t="s">
        <v>91</v>
      </c>
      <c r="AW1953" s="14" t="s">
        <v>37</v>
      </c>
      <c r="AX1953" s="14" t="s">
        <v>78</v>
      </c>
      <c r="AY1953" s="224" t="s">
        <v>443</v>
      </c>
    </row>
    <row r="1954" spans="2:51" s="14" customFormat="1">
      <c r="B1954" s="214"/>
      <c r="C1954" s="215"/>
      <c r="D1954" s="205" t="s">
        <v>453</v>
      </c>
      <c r="E1954" s="216" t="s">
        <v>19</v>
      </c>
      <c r="F1954" s="217" t="s">
        <v>1738</v>
      </c>
      <c r="G1954" s="215"/>
      <c r="H1954" s="218">
        <v>25.463000000000001</v>
      </c>
      <c r="I1954" s="219"/>
      <c r="J1954" s="215"/>
      <c r="K1954" s="215"/>
      <c r="L1954" s="220"/>
      <c r="M1954" s="221"/>
      <c r="N1954" s="222"/>
      <c r="O1954" s="222"/>
      <c r="P1954" s="222"/>
      <c r="Q1954" s="222"/>
      <c r="R1954" s="222"/>
      <c r="S1954" s="222"/>
      <c r="T1954" s="223"/>
      <c r="AT1954" s="224" t="s">
        <v>453</v>
      </c>
      <c r="AU1954" s="224" t="s">
        <v>91</v>
      </c>
      <c r="AV1954" s="14" t="s">
        <v>91</v>
      </c>
      <c r="AW1954" s="14" t="s">
        <v>37</v>
      </c>
      <c r="AX1954" s="14" t="s">
        <v>78</v>
      </c>
      <c r="AY1954" s="224" t="s">
        <v>443</v>
      </c>
    </row>
    <row r="1955" spans="2:51" s="14" customFormat="1" ht="33.75">
      <c r="B1955" s="214"/>
      <c r="C1955" s="215"/>
      <c r="D1955" s="205" t="s">
        <v>453</v>
      </c>
      <c r="E1955" s="216" t="s">
        <v>19</v>
      </c>
      <c r="F1955" s="217" t="s">
        <v>1739</v>
      </c>
      <c r="G1955" s="215"/>
      <c r="H1955" s="218">
        <v>221.352</v>
      </c>
      <c r="I1955" s="219"/>
      <c r="J1955" s="215"/>
      <c r="K1955" s="215"/>
      <c r="L1955" s="220"/>
      <c r="M1955" s="221"/>
      <c r="N1955" s="222"/>
      <c r="O1955" s="222"/>
      <c r="P1955" s="222"/>
      <c r="Q1955" s="222"/>
      <c r="R1955" s="222"/>
      <c r="S1955" s="222"/>
      <c r="T1955" s="223"/>
      <c r="AT1955" s="224" t="s">
        <v>453</v>
      </c>
      <c r="AU1955" s="224" t="s">
        <v>91</v>
      </c>
      <c r="AV1955" s="14" t="s">
        <v>91</v>
      </c>
      <c r="AW1955" s="14" t="s">
        <v>37</v>
      </c>
      <c r="AX1955" s="14" t="s">
        <v>78</v>
      </c>
      <c r="AY1955" s="224" t="s">
        <v>443</v>
      </c>
    </row>
    <row r="1956" spans="2:51" s="14" customFormat="1">
      <c r="B1956" s="214"/>
      <c r="C1956" s="215"/>
      <c r="D1956" s="205" t="s">
        <v>453</v>
      </c>
      <c r="E1956" s="216" t="s">
        <v>19</v>
      </c>
      <c r="F1956" s="217" t="s">
        <v>1956</v>
      </c>
      <c r="G1956" s="215"/>
      <c r="H1956" s="218">
        <v>13.2</v>
      </c>
      <c r="I1956" s="219"/>
      <c r="J1956" s="215"/>
      <c r="K1956" s="215"/>
      <c r="L1956" s="220"/>
      <c r="M1956" s="221"/>
      <c r="N1956" s="222"/>
      <c r="O1956" s="222"/>
      <c r="P1956" s="222"/>
      <c r="Q1956" s="222"/>
      <c r="R1956" s="222"/>
      <c r="S1956" s="222"/>
      <c r="T1956" s="223"/>
      <c r="AT1956" s="224" t="s">
        <v>453</v>
      </c>
      <c r="AU1956" s="224" t="s">
        <v>91</v>
      </c>
      <c r="AV1956" s="14" t="s">
        <v>91</v>
      </c>
      <c r="AW1956" s="14" t="s">
        <v>37</v>
      </c>
      <c r="AX1956" s="14" t="s">
        <v>78</v>
      </c>
      <c r="AY1956" s="224" t="s">
        <v>443</v>
      </c>
    </row>
    <row r="1957" spans="2:51" s="14" customFormat="1">
      <c r="B1957" s="214"/>
      <c r="C1957" s="215"/>
      <c r="D1957" s="205" t="s">
        <v>453</v>
      </c>
      <c r="E1957" s="216" t="s">
        <v>19</v>
      </c>
      <c r="F1957" s="217" t="s">
        <v>1957</v>
      </c>
      <c r="G1957" s="215"/>
      <c r="H1957" s="218">
        <v>6.6950000000000003</v>
      </c>
      <c r="I1957" s="219"/>
      <c r="J1957" s="215"/>
      <c r="K1957" s="215"/>
      <c r="L1957" s="220"/>
      <c r="M1957" s="221"/>
      <c r="N1957" s="222"/>
      <c r="O1957" s="222"/>
      <c r="P1957" s="222"/>
      <c r="Q1957" s="222"/>
      <c r="R1957" s="222"/>
      <c r="S1957" s="222"/>
      <c r="T1957" s="223"/>
      <c r="AT1957" s="224" t="s">
        <v>453</v>
      </c>
      <c r="AU1957" s="224" t="s">
        <v>91</v>
      </c>
      <c r="AV1957" s="14" t="s">
        <v>91</v>
      </c>
      <c r="AW1957" s="14" t="s">
        <v>37</v>
      </c>
      <c r="AX1957" s="14" t="s">
        <v>78</v>
      </c>
      <c r="AY1957" s="224" t="s">
        <v>443</v>
      </c>
    </row>
    <row r="1958" spans="2:51" s="14" customFormat="1">
      <c r="B1958" s="214"/>
      <c r="C1958" s="215"/>
      <c r="D1958" s="205" t="s">
        <v>453</v>
      </c>
      <c r="E1958" s="216" t="s">
        <v>19</v>
      </c>
      <c r="F1958" s="217" t="s">
        <v>1958</v>
      </c>
      <c r="G1958" s="215"/>
      <c r="H1958" s="218">
        <v>6.6559999999999997</v>
      </c>
      <c r="I1958" s="219"/>
      <c r="J1958" s="215"/>
      <c r="K1958" s="215"/>
      <c r="L1958" s="220"/>
      <c r="M1958" s="221"/>
      <c r="N1958" s="222"/>
      <c r="O1958" s="222"/>
      <c r="P1958" s="222"/>
      <c r="Q1958" s="222"/>
      <c r="R1958" s="222"/>
      <c r="S1958" s="222"/>
      <c r="T1958" s="223"/>
      <c r="AT1958" s="224" t="s">
        <v>453</v>
      </c>
      <c r="AU1958" s="224" t="s">
        <v>91</v>
      </c>
      <c r="AV1958" s="14" t="s">
        <v>91</v>
      </c>
      <c r="AW1958" s="14" t="s">
        <v>37</v>
      </c>
      <c r="AX1958" s="14" t="s">
        <v>78</v>
      </c>
      <c r="AY1958" s="224" t="s">
        <v>443</v>
      </c>
    </row>
    <row r="1959" spans="2:51" s="14" customFormat="1">
      <c r="B1959" s="214"/>
      <c r="C1959" s="215"/>
      <c r="D1959" s="205" t="s">
        <v>453</v>
      </c>
      <c r="E1959" s="216" t="s">
        <v>19</v>
      </c>
      <c r="F1959" s="217" t="s">
        <v>1959</v>
      </c>
      <c r="G1959" s="215"/>
      <c r="H1959" s="218">
        <v>6.6950000000000003</v>
      </c>
      <c r="I1959" s="219"/>
      <c r="J1959" s="215"/>
      <c r="K1959" s="215"/>
      <c r="L1959" s="220"/>
      <c r="M1959" s="221"/>
      <c r="N1959" s="222"/>
      <c r="O1959" s="222"/>
      <c r="P1959" s="222"/>
      <c r="Q1959" s="222"/>
      <c r="R1959" s="222"/>
      <c r="S1959" s="222"/>
      <c r="T1959" s="223"/>
      <c r="AT1959" s="224" t="s">
        <v>453</v>
      </c>
      <c r="AU1959" s="224" t="s">
        <v>91</v>
      </c>
      <c r="AV1959" s="14" t="s">
        <v>91</v>
      </c>
      <c r="AW1959" s="14" t="s">
        <v>37</v>
      </c>
      <c r="AX1959" s="14" t="s">
        <v>78</v>
      </c>
      <c r="AY1959" s="224" t="s">
        <v>443</v>
      </c>
    </row>
    <row r="1960" spans="2:51" s="14" customFormat="1">
      <c r="B1960" s="214"/>
      <c r="C1960" s="215"/>
      <c r="D1960" s="205" t="s">
        <v>453</v>
      </c>
      <c r="E1960" s="216" t="s">
        <v>19</v>
      </c>
      <c r="F1960" s="217" t="s">
        <v>1960</v>
      </c>
      <c r="G1960" s="215"/>
      <c r="H1960" s="218">
        <v>10.647</v>
      </c>
      <c r="I1960" s="219"/>
      <c r="J1960" s="215"/>
      <c r="K1960" s="215"/>
      <c r="L1960" s="220"/>
      <c r="M1960" s="221"/>
      <c r="N1960" s="222"/>
      <c r="O1960" s="222"/>
      <c r="P1960" s="222"/>
      <c r="Q1960" s="222"/>
      <c r="R1960" s="222"/>
      <c r="S1960" s="222"/>
      <c r="T1960" s="223"/>
      <c r="AT1960" s="224" t="s">
        <v>453</v>
      </c>
      <c r="AU1960" s="224" t="s">
        <v>91</v>
      </c>
      <c r="AV1960" s="14" t="s">
        <v>91</v>
      </c>
      <c r="AW1960" s="14" t="s">
        <v>37</v>
      </c>
      <c r="AX1960" s="14" t="s">
        <v>78</v>
      </c>
      <c r="AY1960" s="224" t="s">
        <v>443</v>
      </c>
    </row>
    <row r="1961" spans="2:51" s="14" customFormat="1">
      <c r="B1961" s="214"/>
      <c r="C1961" s="215"/>
      <c r="D1961" s="205" t="s">
        <v>453</v>
      </c>
      <c r="E1961" s="216" t="s">
        <v>19</v>
      </c>
      <c r="F1961" s="217" t="s">
        <v>1961</v>
      </c>
      <c r="G1961" s="215"/>
      <c r="H1961" s="218">
        <v>8.359</v>
      </c>
      <c r="I1961" s="219"/>
      <c r="J1961" s="215"/>
      <c r="K1961" s="215"/>
      <c r="L1961" s="220"/>
      <c r="M1961" s="221"/>
      <c r="N1961" s="222"/>
      <c r="O1961" s="222"/>
      <c r="P1961" s="222"/>
      <c r="Q1961" s="222"/>
      <c r="R1961" s="222"/>
      <c r="S1961" s="222"/>
      <c r="T1961" s="223"/>
      <c r="AT1961" s="224" t="s">
        <v>453</v>
      </c>
      <c r="AU1961" s="224" t="s">
        <v>91</v>
      </c>
      <c r="AV1961" s="14" t="s">
        <v>91</v>
      </c>
      <c r="AW1961" s="14" t="s">
        <v>37</v>
      </c>
      <c r="AX1961" s="14" t="s">
        <v>78</v>
      </c>
      <c r="AY1961" s="224" t="s">
        <v>443</v>
      </c>
    </row>
    <row r="1962" spans="2:51" s="14" customFormat="1">
      <c r="B1962" s="214"/>
      <c r="C1962" s="215"/>
      <c r="D1962" s="205" t="s">
        <v>453</v>
      </c>
      <c r="E1962" s="216" t="s">
        <v>19</v>
      </c>
      <c r="F1962" s="217" t="s">
        <v>1962</v>
      </c>
      <c r="G1962" s="215"/>
      <c r="H1962" s="218">
        <v>3.98</v>
      </c>
      <c r="I1962" s="219"/>
      <c r="J1962" s="215"/>
      <c r="K1962" s="215"/>
      <c r="L1962" s="220"/>
      <c r="M1962" s="221"/>
      <c r="N1962" s="222"/>
      <c r="O1962" s="222"/>
      <c r="P1962" s="222"/>
      <c r="Q1962" s="222"/>
      <c r="R1962" s="222"/>
      <c r="S1962" s="222"/>
      <c r="T1962" s="223"/>
      <c r="AT1962" s="224" t="s">
        <v>453</v>
      </c>
      <c r="AU1962" s="224" t="s">
        <v>91</v>
      </c>
      <c r="AV1962" s="14" t="s">
        <v>91</v>
      </c>
      <c r="AW1962" s="14" t="s">
        <v>37</v>
      </c>
      <c r="AX1962" s="14" t="s">
        <v>78</v>
      </c>
      <c r="AY1962" s="224" t="s">
        <v>443</v>
      </c>
    </row>
    <row r="1963" spans="2:51" s="14" customFormat="1">
      <c r="B1963" s="214"/>
      <c r="C1963" s="215"/>
      <c r="D1963" s="205" t="s">
        <v>453</v>
      </c>
      <c r="E1963" s="216" t="s">
        <v>19</v>
      </c>
      <c r="F1963" s="217" t="s">
        <v>1963</v>
      </c>
      <c r="G1963" s="215"/>
      <c r="H1963" s="218">
        <v>4.16</v>
      </c>
      <c r="I1963" s="219"/>
      <c r="J1963" s="215"/>
      <c r="K1963" s="215"/>
      <c r="L1963" s="220"/>
      <c r="M1963" s="221"/>
      <c r="N1963" s="222"/>
      <c r="O1963" s="222"/>
      <c r="P1963" s="222"/>
      <c r="Q1963" s="222"/>
      <c r="R1963" s="222"/>
      <c r="S1963" s="222"/>
      <c r="T1963" s="223"/>
      <c r="AT1963" s="224" t="s">
        <v>453</v>
      </c>
      <c r="AU1963" s="224" t="s">
        <v>91</v>
      </c>
      <c r="AV1963" s="14" t="s">
        <v>91</v>
      </c>
      <c r="AW1963" s="14" t="s">
        <v>37</v>
      </c>
      <c r="AX1963" s="14" t="s">
        <v>78</v>
      </c>
      <c r="AY1963" s="224" t="s">
        <v>443</v>
      </c>
    </row>
    <row r="1964" spans="2:51" s="14" customFormat="1">
      <c r="B1964" s="214"/>
      <c r="C1964" s="215"/>
      <c r="D1964" s="205" t="s">
        <v>453</v>
      </c>
      <c r="E1964" s="216" t="s">
        <v>19</v>
      </c>
      <c r="F1964" s="217" t="s">
        <v>1964</v>
      </c>
      <c r="G1964" s="215"/>
      <c r="H1964" s="218">
        <v>11.77</v>
      </c>
      <c r="I1964" s="219"/>
      <c r="J1964" s="215"/>
      <c r="K1964" s="215"/>
      <c r="L1964" s="220"/>
      <c r="M1964" s="221"/>
      <c r="N1964" s="222"/>
      <c r="O1964" s="222"/>
      <c r="P1964" s="222"/>
      <c r="Q1964" s="222"/>
      <c r="R1964" s="222"/>
      <c r="S1964" s="222"/>
      <c r="T1964" s="223"/>
      <c r="AT1964" s="224" t="s">
        <v>453</v>
      </c>
      <c r="AU1964" s="224" t="s">
        <v>91</v>
      </c>
      <c r="AV1964" s="14" t="s">
        <v>91</v>
      </c>
      <c r="AW1964" s="14" t="s">
        <v>37</v>
      </c>
      <c r="AX1964" s="14" t="s">
        <v>78</v>
      </c>
      <c r="AY1964" s="224" t="s">
        <v>443</v>
      </c>
    </row>
    <row r="1965" spans="2:51" s="14" customFormat="1">
      <c r="B1965" s="214"/>
      <c r="C1965" s="215"/>
      <c r="D1965" s="205" t="s">
        <v>453</v>
      </c>
      <c r="E1965" s="216" t="s">
        <v>19</v>
      </c>
      <c r="F1965" s="217" t="s">
        <v>1965</v>
      </c>
      <c r="G1965" s="215"/>
      <c r="H1965" s="218">
        <v>10.79</v>
      </c>
      <c r="I1965" s="219"/>
      <c r="J1965" s="215"/>
      <c r="K1965" s="215"/>
      <c r="L1965" s="220"/>
      <c r="M1965" s="221"/>
      <c r="N1965" s="222"/>
      <c r="O1965" s="222"/>
      <c r="P1965" s="222"/>
      <c r="Q1965" s="222"/>
      <c r="R1965" s="222"/>
      <c r="S1965" s="222"/>
      <c r="T1965" s="223"/>
      <c r="AT1965" s="224" t="s">
        <v>453</v>
      </c>
      <c r="AU1965" s="224" t="s">
        <v>91</v>
      </c>
      <c r="AV1965" s="14" t="s">
        <v>91</v>
      </c>
      <c r="AW1965" s="14" t="s">
        <v>37</v>
      </c>
      <c r="AX1965" s="14" t="s">
        <v>78</v>
      </c>
      <c r="AY1965" s="224" t="s">
        <v>443</v>
      </c>
    </row>
    <row r="1966" spans="2:51" s="14" customFormat="1">
      <c r="B1966" s="214"/>
      <c r="C1966" s="215"/>
      <c r="D1966" s="205" t="s">
        <v>453</v>
      </c>
      <c r="E1966" s="216" t="s">
        <v>19</v>
      </c>
      <c r="F1966" s="217" t="s">
        <v>1966</v>
      </c>
      <c r="G1966" s="215"/>
      <c r="H1966" s="218">
        <v>5.415</v>
      </c>
      <c r="I1966" s="219"/>
      <c r="J1966" s="215"/>
      <c r="K1966" s="215"/>
      <c r="L1966" s="220"/>
      <c r="M1966" s="221"/>
      <c r="N1966" s="222"/>
      <c r="O1966" s="222"/>
      <c r="P1966" s="222"/>
      <c r="Q1966" s="222"/>
      <c r="R1966" s="222"/>
      <c r="S1966" s="222"/>
      <c r="T1966" s="223"/>
      <c r="AT1966" s="224" t="s">
        <v>453</v>
      </c>
      <c r="AU1966" s="224" t="s">
        <v>91</v>
      </c>
      <c r="AV1966" s="14" t="s">
        <v>91</v>
      </c>
      <c r="AW1966" s="14" t="s">
        <v>37</v>
      </c>
      <c r="AX1966" s="14" t="s">
        <v>78</v>
      </c>
      <c r="AY1966" s="224" t="s">
        <v>443</v>
      </c>
    </row>
    <row r="1967" spans="2:51" s="14" customFormat="1">
      <c r="B1967" s="214"/>
      <c r="C1967" s="215"/>
      <c r="D1967" s="205" t="s">
        <v>453</v>
      </c>
      <c r="E1967" s="216" t="s">
        <v>19</v>
      </c>
      <c r="F1967" s="217" t="s">
        <v>1967</v>
      </c>
      <c r="G1967" s="215"/>
      <c r="H1967" s="218">
        <v>4.42</v>
      </c>
      <c r="I1967" s="219"/>
      <c r="J1967" s="215"/>
      <c r="K1967" s="215"/>
      <c r="L1967" s="220"/>
      <c r="M1967" s="221"/>
      <c r="N1967" s="222"/>
      <c r="O1967" s="222"/>
      <c r="P1967" s="222"/>
      <c r="Q1967" s="222"/>
      <c r="R1967" s="222"/>
      <c r="S1967" s="222"/>
      <c r="T1967" s="223"/>
      <c r="AT1967" s="224" t="s">
        <v>453</v>
      </c>
      <c r="AU1967" s="224" t="s">
        <v>91</v>
      </c>
      <c r="AV1967" s="14" t="s">
        <v>91</v>
      </c>
      <c r="AW1967" s="14" t="s">
        <v>37</v>
      </c>
      <c r="AX1967" s="14" t="s">
        <v>78</v>
      </c>
      <c r="AY1967" s="224" t="s">
        <v>443</v>
      </c>
    </row>
    <row r="1968" spans="2:51" s="14" customFormat="1">
      <c r="B1968" s="214"/>
      <c r="C1968" s="215"/>
      <c r="D1968" s="205" t="s">
        <v>453</v>
      </c>
      <c r="E1968" s="216" t="s">
        <v>19</v>
      </c>
      <c r="F1968" s="217" t="s">
        <v>1968</v>
      </c>
      <c r="G1968" s="215"/>
      <c r="H1968" s="218">
        <v>5.415</v>
      </c>
      <c r="I1968" s="219"/>
      <c r="J1968" s="215"/>
      <c r="K1968" s="215"/>
      <c r="L1968" s="220"/>
      <c r="M1968" s="221"/>
      <c r="N1968" s="222"/>
      <c r="O1968" s="222"/>
      <c r="P1968" s="222"/>
      <c r="Q1968" s="222"/>
      <c r="R1968" s="222"/>
      <c r="S1968" s="222"/>
      <c r="T1968" s="223"/>
      <c r="AT1968" s="224" t="s">
        <v>453</v>
      </c>
      <c r="AU1968" s="224" t="s">
        <v>91</v>
      </c>
      <c r="AV1968" s="14" t="s">
        <v>91</v>
      </c>
      <c r="AW1968" s="14" t="s">
        <v>37</v>
      </c>
      <c r="AX1968" s="14" t="s">
        <v>78</v>
      </c>
      <c r="AY1968" s="224" t="s">
        <v>443</v>
      </c>
    </row>
    <row r="1969" spans="2:51" s="14" customFormat="1">
      <c r="B1969" s="214"/>
      <c r="C1969" s="215"/>
      <c r="D1969" s="205" t="s">
        <v>453</v>
      </c>
      <c r="E1969" s="216" t="s">
        <v>19</v>
      </c>
      <c r="F1969" s="217" t="s">
        <v>1969</v>
      </c>
      <c r="G1969" s="215"/>
      <c r="H1969" s="218">
        <v>13.555999999999999</v>
      </c>
      <c r="I1969" s="219"/>
      <c r="J1969" s="215"/>
      <c r="K1969" s="215"/>
      <c r="L1969" s="220"/>
      <c r="M1969" s="221"/>
      <c r="N1969" s="222"/>
      <c r="O1969" s="222"/>
      <c r="P1969" s="222"/>
      <c r="Q1969" s="222"/>
      <c r="R1969" s="222"/>
      <c r="S1969" s="222"/>
      <c r="T1969" s="223"/>
      <c r="AT1969" s="224" t="s">
        <v>453</v>
      </c>
      <c r="AU1969" s="224" t="s">
        <v>91</v>
      </c>
      <c r="AV1969" s="14" t="s">
        <v>91</v>
      </c>
      <c r="AW1969" s="14" t="s">
        <v>37</v>
      </c>
      <c r="AX1969" s="14" t="s">
        <v>78</v>
      </c>
      <c r="AY1969" s="224" t="s">
        <v>443</v>
      </c>
    </row>
    <row r="1970" spans="2:51" s="16" customFormat="1">
      <c r="B1970" s="236"/>
      <c r="C1970" s="237"/>
      <c r="D1970" s="205" t="s">
        <v>453</v>
      </c>
      <c r="E1970" s="238" t="s">
        <v>19</v>
      </c>
      <c r="F1970" s="239" t="s">
        <v>581</v>
      </c>
      <c r="G1970" s="237"/>
      <c r="H1970" s="240">
        <v>1210.462</v>
      </c>
      <c r="I1970" s="241"/>
      <c r="J1970" s="237"/>
      <c r="K1970" s="237"/>
      <c r="L1970" s="242"/>
      <c r="M1970" s="243"/>
      <c r="N1970" s="244"/>
      <c r="O1970" s="244"/>
      <c r="P1970" s="244"/>
      <c r="Q1970" s="244"/>
      <c r="R1970" s="244"/>
      <c r="S1970" s="244"/>
      <c r="T1970" s="245"/>
      <c r="AT1970" s="246" t="s">
        <v>453</v>
      </c>
      <c r="AU1970" s="246" t="s">
        <v>91</v>
      </c>
      <c r="AV1970" s="16" t="s">
        <v>98</v>
      </c>
      <c r="AW1970" s="16" t="s">
        <v>37</v>
      </c>
      <c r="AX1970" s="16" t="s">
        <v>78</v>
      </c>
      <c r="AY1970" s="246" t="s">
        <v>443</v>
      </c>
    </row>
    <row r="1971" spans="2:51" s="13" customFormat="1">
      <c r="B1971" s="203"/>
      <c r="C1971" s="204"/>
      <c r="D1971" s="205" t="s">
        <v>453</v>
      </c>
      <c r="E1971" s="206" t="s">
        <v>19</v>
      </c>
      <c r="F1971" s="207" t="s">
        <v>955</v>
      </c>
      <c r="G1971" s="204"/>
      <c r="H1971" s="206" t="s">
        <v>19</v>
      </c>
      <c r="I1971" s="208"/>
      <c r="J1971" s="204"/>
      <c r="K1971" s="204"/>
      <c r="L1971" s="209"/>
      <c r="M1971" s="210"/>
      <c r="N1971" s="211"/>
      <c r="O1971" s="211"/>
      <c r="P1971" s="211"/>
      <c r="Q1971" s="211"/>
      <c r="R1971" s="211"/>
      <c r="S1971" s="211"/>
      <c r="T1971" s="212"/>
      <c r="AT1971" s="213" t="s">
        <v>453</v>
      </c>
      <c r="AU1971" s="213" t="s">
        <v>91</v>
      </c>
      <c r="AV1971" s="13" t="s">
        <v>85</v>
      </c>
      <c r="AW1971" s="13" t="s">
        <v>37</v>
      </c>
      <c r="AX1971" s="13" t="s">
        <v>78</v>
      </c>
      <c r="AY1971" s="213" t="s">
        <v>443</v>
      </c>
    </row>
    <row r="1972" spans="2:51" s="14" customFormat="1">
      <c r="B1972" s="214"/>
      <c r="C1972" s="215"/>
      <c r="D1972" s="205" t="s">
        <v>453</v>
      </c>
      <c r="E1972" s="216" t="s">
        <v>19</v>
      </c>
      <c r="F1972" s="217" t="s">
        <v>1970</v>
      </c>
      <c r="G1972" s="215"/>
      <c r="H1972" s="218">
        <v>12.026999999999999</v>
      </c>
      <c r="I1972" s="219"/>
      <c r="J1972" s="215"/>
      <c r="K1972" s="215"/>
      <c r="L1972" s="220"/>
      <c r="M1972" s="221"/>
      <c r="N1972" s="222"/>
      <c r="O1972" s="222"/>
      <c r="P1972" s="222"/>
      <c r="Q1972" s="222"/>
      <c r="R1972" s="222"/>
      <c r="S1972" s="222"/>
      <c r="T1972" s="223"/>
      <c r="AT1972" s="224" t="s">
        <v>453</v>
      </c>
      <c r="AU1972" s="224" t="s">
        <v>91</v>
      </c>
      <c r="AV1972" s="14" t="s">
        <v>91</v>
      </c>
      <c r="AW1972" s="14" t="s">
        <v>37</v>
      </c>
      <c r="AX1972" s="14" t="s">
        <v>78</v>
      </c>
      <c r="AY1972" s="224" t="s">
        <v>443</v>
      </c>
    </row>
    <row r="1973" spans="2:51" s="14" customFormat="1">
      <c r="B1973" s="214"/>
      <c r="C1973" s="215"/>
      <c r="D1973" s="205" t="s">
        <v>453</v>
      </c>
      <c r="E1973" s="216" t="s">
        <v>19</v>
      </c>
      <c r="F1973" s="217" t="s">
        <v>1971</v>
      </c>
      <c r="G1973" s="215"/>
      <c r="H1973" s="218">
        <v>23.818999999999999</v>
      </c>
      <c r="I1973" s="219"/>
      <c r="J1973" s="215"/>
      <c r="K1973" s="215"/>
      <c r="L1973" s="220"/>
      <c r="M1973" s="221"/>
      <c r="N1973" s="222"/>
      <c r="O1973" s="222"/>
      <c r="P1973" s="222"/>
      <c r="Q1973" s="222"/>
      <c r="R1973" s="222"/>
      <c r="S1973" s="222"/>
      <c r="T1973" s="223"/>
      <c r="AT1973" s="224" t="s">
        <v>453</v>
      </c>
      <c r="AU1973" s="224" t="s">
        <v>91</v>
      </c>
      <c r="AV1973" s="14" t="s">
        <v>91</v>
      </c>
      <c r="AW1973" s="14" t="s">
        <v>37</v>
      </c>
      <c r="AX1973" s="14" t="s">
        <v>78</v>
      </c>
      <c r="AY1973" s="224" t="s">
        <v>443</v>
      </c>
    </row>
    <row r="1974" spans="2:51" s="14" customFormat="1">
      <c r="B1974" s="214"/>
      <c r="C1974" s="215"/>
      <c r="D1974" s="205" t="s">
        <v>453</v>
      </c>
      <c r="E1974" s="216" t="s">
        <v>19</v>
      </c>
      <c r="F1974" s="217" t="s">
        <v>1972</v>
      </c>
      <c r="G1974" s="215"/>
      <c r="H1974" s="218">
        <v>18.934999999999999</v>
      </c>
      <c r="I1974" s="219"/>
      <c r="J1974" s="215"/>
      <c r="K1974" s="215"/>
      <c r="L1974" s="220"/>
      <c r="M1974" s="221"/>
      <c r="N1974" s="222"/>
      <c r="O1974" s="222"/>
      <c r="P1974" s="222"/>
      <c r="Q1974" s="222"/>
      <c r="R1974" s="222"/>
      <c r="S1974" s="222"/>
      <c r="T1974" s="223"/>
      <c r="AT1974" s="224" t="s">
        <v>453</v>
      </c>
      <c r="AU1974" s="224" t="s">
        <v>91</v>
      </c>
      <c r="AV1974" s="14" t="s">
        <v>91</v>
      </c>
      <c r="AW1974" s="14" t="s">
        <v>37</v>
      </c>
      <c r="AX1974" s="14" t="s">
        <v>78</v>
      </c>
      <c r="AY1974" s="224" t="s">
        <v>443</v>
      </c>
    </row>
    <row r="1975" spans="2:51" s="14" customFormat="1" ht="22.5">
      <c r="B1975" s="214"/>
      <c r="C1975" s="215"/>
      <c r="D1975" s="205" t="s">
        <v>453</v>
      </c>
      <c r="E1975" s="216" t="s">
        <v>19</v>
      </c>
      <c r="F1975" s="217" t="s">
        <v>1973</v>
      </c>
      <c r="G1975" s="215"/>
      <c r="H1975" s="218">
        <v>24.401</v>
      </c>
      <c r="I1975" s="219"/>
      <c r="J1975" s="215"/>
      <c r="K1975" s="215"/>
      <c r="L1975" s="220"/>
      <c r="M1975" s="221"/>
      <c r="N1975" s="222"/>
      <c r="O1975" s="222"/>
      <c r="P1975" s="222"/>
      <c r="Q1975" s="222"/>
      <c r="R1975" s="222"/>
      <c r="S1975" s="222"/>
      <c r="T1975" s="223"/>
      <c r="AT1975" s="224" t="s">
        <v>453</v>
      </c>
      <c r="AU1975" s="224" t="s">
        <v>91</v>
      </c>
      <c r="AV1975" s="14" t="s">
        <v>91</v>
      </c>
      <c r="AW1975" s="14" t="s">
        <v>37</v>
      </c>
      <c r="AX1975" s="14" t="s">
        <v>78</v>
      </c>
      <c r="AY1975" s="224" t="s">
        <v>443</v>
      </c>
    </row>
    <row r="1976" spans="2:51" s="14" customFormat="1">
      <c r="B1976" s="214"/>
      <c r="C1976" s="215"/>
      <c r="D1976" s="205" t="s">
        <v>453</v>
      </c>
      <c r="E1976" s="216" t="s">
        <v>19</v>
      </c>
      <c r="F1976" s="217" t="s">
        <v>1974</v>
      </c>
      <c r="G1976" s="215"/>
      <c r="H1976" s="218">
        <v>8.3550000000000004</v>
      </c>
      <c r="I1976" s="219"/>
      <c r="J1976" s="215"/>
      <c r="K1976" s="215"/>
      <c r="L1976" s="220"/>
      <c r="M1976" s="221"/>
      <c r="N1976" s="222"/>
      <c r="O1976" s="222"/>
      <c r="P1976" s="222"/>
      <c r="Q1976" s="222"/>
      <c r="R1976" s="222"/>
      <c r="S1976" s="222"/>
      <c r="T1976" s="223"/>
      <c r="AT1976" s="224" t="s">
        <v>453</v>
      </c>
      <c r="AU1976" s="224" t="s">
        <v>91</v>
      </c>
      <c r="AV1976" s="14" t="s">
        <v>91</v>
      </c>
      <c r="AW1976" s="14" t="s">
        <v>37</v>
      </c>
      <c r="AX1976" s="14" t="s">
        <v>78</v>
      </c>
      <c r="AY1976" s="224" t="s">
        <v>443</v>
      </c>
    </row>
    <row r="1977" spans="2:51" s="14" customFormat="1" ht="22.5">
      <c r="B1977" s="214"/>
      <c r="C1977" s="215"/>
      <c r="D1977" s="205" t="s">
        <v>453</v>
      </c>
      <c r="E1977" s="216" t="s">
        <v>19</v>
      </c>
      <c r="F1977" s="217" t="s">
        <v>1975</v>
      </c>
      <c r="G1977" s="215"/>
      <c r="H1977" s="218">
        <v>20.634</v>
      </c>
      <c r="I1977" s="219"/>
      <c r="J1977" s="215"/>
      <c r="K1977" s="215"/>
      <c r="L1977" s="220"/>
      <c r="M1977" s="221"/>
      <c r="N1977" s="222"/>
      <c r="O1977" s="222"/>
      <c r="P1977" s="222"/>
      <c r="Q1977" s="222"/>
      <c r="R1977" s="222"/>
      <c r="S1977" s="222"/>
      <c r="T1977" s="223"/>
      <c r="AT1977" s="224" t="s">
        <v>453</v>
      </c>
      <c r="AU1977" s="224" t="s">
        <v>91</v>
      </c>
      <c r="AV1977" s="14" t="s">
        <v>91</v>
      </c>
      <c r="AW1977" s="14" t="s">
        <v>37</v>
      </c>
      <c r="AX1977" s="14" t="s">
        <v>78</v>
      </c>
      <c r="AY1977" s="224" t="s">
        <v>443</v>
      </c>
    </row>
    <row r="1978" spans="2:51" s="14" customFormat="1">
      <c r="B1978" s="214"/>
      <c r="C1978" s="215"/>
      <c r="D1978" s="205" t="s">
        <v>453</v>
      </c>
      <c r="E1978" s="216" t="s">
        <v>19</v>
      </c>
      <c r="F1978" s="217" t="s">
        <v>1976</v>
      </c>
      <c r="G1978" s="215"/>
      <c r="H1978" s="218">
        <v>21.844999999999999</v>
      </c>
      <c r="I1978" s="219"/>
      <c r="J1978" s="215"/>
      <c r="K1978" s="215"/>
      <c r="L1978" s="220"/>
      <c r="M1978" s="221"/>
      <c r="N1978" s="222"/>
      <c r="O1978" s="222"/>
      <c r="P1978" s="222"/>
      <c r="Q1978" s="222"/>
      <c r="R1978" s="222"/>
      <c r="S1978" s="222"/>
      <c r="T1978" s="223"/>
      <c r="AT1978" s="224" t="s">
        <v>453</v>
      </c>
      <c r="AU1978" s="224" t="s">
        <v>91</v>
      </c>
      <c r="AV1978" s="14" t="s">
        <v>91</v>
      </c>
      <c r="AW1978" s="14" t="s">
        <v>37</v>
      </c>
      <c r="AX1978" s="14" t="s">
        <v>78</v>
      </c>
      <c r="AY1978" s="224" t="s">
        <v>443</v>
      </c>
    </row>
    <row r="1979" spans="2:51" s="14" customFormat="1">
      <c r="B1979" s="214"/>
      <c r="C1979" s="215"/>
      <c r="D1979" s="205" t="s">
        <v>453</v>
      </c>
      <c r="E1979" s="216" t="s">
        <v>19</v>
      </c>
      <c r="F1979" s="217" t="s">
        <v>1977</v>
      </c>
      <c r="G1979" s="215"/>
      <c r="H1979" s="218">
        <v>24.024000000000001</v>
      </c>
      <c r="I1979" s="219"/>
      <c r="J1979" s="215"/>
      <c r="K1979" s="215"/>
      <c r="L1979" s="220"/>
      <c r="M1979" s="221"/>
      <c r="N1979" s="222"/>
      <c r="O1979" s="222"/>
      <c r="P1979" s="222"/>
      <c r="Q1979" s="222"/>
      <c r="R1979" s="222"/>
      <c r="S1979" s="222"/>
      <c r="T1979" s="223"/>
      <c r="AT1979" s="224" t="s">
        <v>453</v>
      </c>
      <c r="AU1979" s="224" t="s">
        <v>91</v>
      </c>
      <c r="AV1979" s="14" t="s">
        <v>91</v>
      </c>
      <c r="AW1979" s="14" t="s">
        <v>37</v>
      </c>
      <c r="AX1979" s="14" t="s">
        <v>78</v>
      </c>
      <c r="AY1979" s="224" t="s">
        <v>443</v>
      </c>
    </row>
    <row r="1980" spans="2:51" s="14" customFormat="1" ht="22.5">
      <c r="B1980" s="214"/>
      <c r="C1980" s="215"/>
      <c r="D1980" s="205" t="s">
        <v>453</v>
      </c>
      <c r="E1980" s="216" t="s">
        <v>19</v>
      </c>
      <c r="F1980" s="217" t="s">
        <v>1978</v>
      </c>
      <c r="G1980" s="215"/>
      <c r="H1980" s="218">
        <v>20.437000000000001</v>
      </c>
      <c r="I1980" s="219"/>
      <c r="J1980" s="215"/>
      <c r="K1980" s="215"/>
      <c r="L1980" s="220"/>
      <c r="M1980" s="221"/>
      <c r="N1980" s="222"/>
      <c r="O1980" s="222"/>
      <c r="P1980" s="222"/>
      <c r="Q1980" s="222"/>
      <c r="R1980" s="222"/>
      <c r="S1980" s="222"/>
      <c r="T1980" s="223"/>
      <c r="AT1980" s="224" t="s">
        <v>453</v>
      </c>
      <c r="AU1980" s="224" t="s">
        <v>91</v>
      </c>
      <c r="AV1980" s="14" t="s">
        <v>91</v>
      </c>
      <c r="AW1980" s="14" t="s">
        <v>37</v>
      </c>
      <c r="AX1980" s="14" t="s">
        <v>78</v>
      </c>
      <c r="AY1980" s="224" t="s">
        <v>443</v>
      </c>
    </row>
    <row r="1981" spans="2:51" s="14" customFormat="1" ht="22.5">
      <c r="B1981" s="214"/>
      <c r="C1981" s="215"/>
      <c r="D1981" s="205" t="s">
        <v>453</v>
      </c>
      <c r="E1981" s="216" t="s">
        <v>19</v>
      </c>
      <c r="F1981" s="217" t="s">
        <v>1979</v>
      </c>
      <c r="G1981" s="215"/>
      <c r="H1981" s="218">
        <v>18.757000000000001</v>
      </c>
      <c r="I1981" s="219"/>
      <c r="J1981" s="215"/>
      <c r="K1981" s="215"/>
      <c r="L1981" s="220"/>
      <c r="M1981" s="221"/>
      <c r="N1981" s="222"/>
      <c r="O1981" s="222"/>
      <c r="P1981" s="222"/>
      <c r="Q1981" s="222"/>
      <c r="R1981" s="222"/>
      <c r="S1981" s="222"/>
      <c r="T1981" s="223"/>
      <c r="AT1981" s="224" t="s">
        <v>453</v>
      </c>
      <c r="AU1981" s="224" t="s">
        <v>91</v>
      </c>
      <c r="AV1981" s="14" t="s">
        <v>91</v>
      </c>
      <c r="AW1981" s="14" t="s">
        <v>37</v>
      </c>
      <c r="AX1981" s="14" t="s">
        <v>78</v>
      </c>
      <c r="AY1981" s="224" t="s">
        <v>443</v>
      </c>
    </row>
    <row r="1982" spans="2:51" s="14" customFormat="1">
      <c r="B1982" s="214"/>
      <c r="C1982" s="215"/>
      <c r="D1982" s="205" t="s">
        <v>453</v>
      </c>
      <c r="E1982" s="216" t="s">
        <v>19</v>
      </c>
      <c r="F1982" s="217" t="s">
        <v>1980</v>
      </c>
      <c r="G1982" s="215"/>
      <c r="H1982" s="218">
        <v>26.831</v>
      </c>
      <c r="I1982" s="219"/>
      <c r="J1982" s="215"/>
      <c r="K1982" s="215"/>
      <c r="L1982" s="220"/>
      <c r="M1982" s="221"/>
      <c r="N1982" s="222"/>
      <c r="O1982" s="222"/>
      <c r="P1982" s="222"/>
      <c r="Q1982" s="222"/>
      <c r="R1982" s="222"/>
      <c r="S1982" s="222"/>
      <c r="T1982" s="223"/>
      <c r="AT1982" s="224" t="s">
        <v>453</v>
      </c>
      <c r="AU1982" s="224" t="s">
        <v>91</v>
      </c>
      <c r="AV1982" s="14" t="s">
        <v>91</v>
      </c>
      <c r="AW1982" s="14" t="s">
        <v>37</v>
      </c>
      <c r="AX1982" s="14" t="s">
        <v>78</v>
      </c>
      <c r="AY1982" s="224" t="s">
        <v>443</v>
      </c>
    </row>
    <row r="1983" spans="2:51" s="14" customFormat="1">
      <c r="B1983" s="214"/>
      <c r="C1983" s="215"/>
      <c r="D1983" s="205" t="s">
        <v>453</v>
      </c>
      <c r="E1983" s="216" t="s">
        <v>19</v>
      </c>
      <c r="F1983" s="217" t="s">
        <v>1981</v>
      </c>
      <c r="G1983" s="215"/>
      <c r="H1983" s="218">
        <v>8.7420000000000009</v>
      </c>
      <c r="I1983" s="219"/>
      <c r="J1983" s="215"/>
      <c r="K1983" s="215"/>
      <c r="L1983" s="220"/>
      <c r="M1983" s="221"/>
      <c r="N1983" s="222"/>
      <c r="O1983" s="222"/>
      <c r="P1983" s="222"/>
      <c r="Q1983" s="222"/>
      <c r="R1983" s="222"/>
      <c r="S1983" s="222"/>
      <c r="T1983" s="223"/>
      <c r="AT1983" s="224" t="s">
        <v>453</v>
      </c>
      <c r="AU1983" s="224" t="s">
        <v>91</v>
      </c>
      <c r="AV1983" s="14" t="s">
        <v>91</v>
      </c>
      <c r="AW1983" s="14" t="s">
        <v>37</v>
      </c>
      <c r="AX1983" s="14" t="s">
        <v>78</v>
      </c>
      <c r="AY1983" s="224" t="s">
        <v>443</v>
      </c>
    </row>
    <row r="1984" spans="2:51" s="14" customFormat="1" ht="22.5">
      <c r="B1984" s="214"/>
      <c r="C1984" s="215"/>
      <c r="D1984" s="205" t="s">
        <v>453</v>
      </c>
      <c r="E1984" s="216" t="s">
        <v>19</v>
      </c>
      <c r="F1984" s="217" t="s">
        <v>1982</v>
      </c>
      <c r="G1984" s="215"/>
      <c r="H1984" s="218">
        <v>48.210999999999999</v>
      </c>
      <c r="I1984" s="219"/>
      <c r="J1984" s="215"/>
      <c r="K1984" s="215"/>
      <c r="L1984" s="220"/>
      <c r="M1984" s="221"/>
      <c r="N1984" s="222"/>
      <c r="O1984" s="222"/>
      <c r="P1984" s="222"/>
      <c r="Q1984" s="222"/>
      <c r="R1984" s="222"/>
      <c r="S1984" s="222"/>
      <c r="T1984" s="223"/>
      <c r="AT1984" s="224" t="s">
        <v>453</v>
      </c>
      <c r="AU1984" s="224" t="s">
        <v>91</v>
      </c>
      <c r="AV1984" s="14" t="s">
        <v>91</v>
      </c>
      <c r="AW1984" s="14" t="s">
        <v>37</v>
      </c>
      <c r="AX1984" s="14" t="s">
        <v>78</v>
      </c>
      <c r="AY1984" s="224" t="s">
        <v>443</v>
      </c>
    </row>
    <row r="1985" spans="2:51" s="14" customFormat="1">
      <c r="B1985" s="214"/>
      <c r="C1985" s="215"/>
      <c r="D1985" s="205" t="s">
        <v>453</v>
      </c>
      <c r="E1985" s="216" t="s">
        <v>19</v>
      </c>
      <c r="F1985" s="217" t="s">
        <v>1983</v>
      </c>
      <c r="G1985" s="215"/>
      <c r="H1985" s="218">
        <v>20.57</v>
      </c>
      <c r="I1985" s="219"/>
      <c r="J1985" s="215"/>
      <c r="K1985" s="215"/>
      <c r="L1985" s="220"/>
      <c r="M1985" s="221"/>
      <c r="N1985" s="222"/>
      <c r="O1985" s="222"/>
      <c r="P1985" s="222"/>
      <c r="Q1985" s="222"/>
      <c r="R1985" s="222"/>
      <c r="S1985" s="222"/>
      <c r="T1985" s="223"/>
      <c r="AT1985" s="224" t="s">
        <v>453</v>
      </c>
      <c r="AU1985" s="224" t="s">
        <v>91</v>
      </c>
      <c r="AV1985" s="14" t="s">
        <v>91</v>
      </c>
      <c r="AW1985" s="14" t="s">
        <v>37</v>
      </c>
      <c r="AX1985" s="14" t="s">
        <v>78</v>
      </c>
      <c r="AY1985" s="224" t="s">
        <v>443</v>
      </c>
    </row>
    <row r="1986" spans="2:51" s="14" customFormat="1">
      <c r="B1986" s="214"/>
      <c r="C1986" s="215"/>
      <c r="D1986" s="205" t="s">
        <v>453</v>
      </c>
      <c r="E1986" s="216" t="s">
        <v>19</v>
      </c>
      <c r="F1986" s="217" t="s">
        <v>1984</v>
      </c>
      <c r="G1986" s="215"/>
      <c r="H1986" s="218">
        <v>9.4250000000000007</v>
      </c>
      <c r="I1986" s="219"/>
      <c r="J1986" s="215"/>
      <c r="K1986" s="215"/>
      <c r="L1986" s="220"/>
      <c r="M1986" s="221"/>
      <c r="N1986" s="222"/>
      <c r="O1986" s="222"/>
      <c r="P1986" s="222"/>
      <c r="Q1986" s="222"/>
      <c r="R1986" s="222"/>
      <c r="S1986" s="222"/>
      <c r="T1986" s="223"/>
      <c r="AT1986" s="224" t="s">
        <v>453</v>
      </c>
      <c r="AU1986" s="224" t="s">
        <v>91</v>
      </c>
      <c r="AV1986" s="14" t="s">
        <v>91</v>
      </c>
      <c r="AW1986" s="14" t="s">
        <v>37</v>
      </c>
      <c r="AX1986" s="14" t="s">
        <v>78</v>
      </c>
      <c r="AY1986" s="224" t="s">
        <v>443</v>
      </c>
    </row>
    <row r="1987" spans="2:51" s="14" customFormat="1">
      <c r="B1987" s="214"/>
      <c r="C1987" s="215"/>
      <c r="D1987" s="205" t="s">
        <v>453</v>
      </c>
      <c r="E1987" s="216" t="s">
        <v>19</v>
      </c>
      <c r="F1987" s="217" t="s">
        <v>1985</v>
      </c>
      <c r="G1987" s="215"/>
      <c r="H1987" s="218">
        <v>7.5</v>
      </c>
      <c r="I1987" s="219"/>
      <c r="J1987" s="215"/>
      <c r="K1987" s="215"/>
      <c r="L1987" s="220"/>
      <c r="M1987" s="221"/>
      <c r="N1987" s="222"/>
      <c r="O1987" s="222"/>
      <c r="P1987" s="222"/>
      <c r="Q1987" s="222"/>
      <c r="R1987" s="222"/>
      <c r="S1987" s="222"/>
      <c r="T1987" s="223"/>
      <c r="AT1987" s="224" t="s">
        <v>453</v>
      </c>
      <c r="AU1987" s="224" t="s">
        <v>91</v>
      </c>
      <c r="AV1987" s="14" t="s">
        <v>91</v>
      </c>
      <c r="AW1987" s="14" t="s">
        <v>37</v>
      </c>
      <c r="AX1987" s="14" t="s">
        <v>78</v>
      </c>
      <c r="AY1987" s="224" t="s">
        <v>443</v>
      </c>
    </row>
    <row r="1988" spans="2:51" s="14" customFormat="1" ht="22.5">
      <c r="B1988" s="214"/>
      <c r="C1988" s="215"/>
      <c r="D1988" s="205" t="s">
        <v>453</v>
      </c>
      <c r="E1988" s="216" t="s">
        <v>19</v>
      </c>
      <c r="F1988" s="217" t="s">
        <v>1986</v>
      </c>
      <c r="G1988" s="215"/>
      <c r="H1988" s="218">
        <v>40.886000000000003</v>
      </c>
      <c r="I1988" s="219"/>
      <c r="J1988" s="215"/>
      <c r="K1988" s="215"/>
      <c r="L1988" s="220"/>
      <c r="M1988" s="221"/>
      <c r="N1988" s="222"/>
      <c r="O1988" s="222"/>
      <c r="P1988" s="222"/>
      <c r="Q1988" s="222"/>
      <c r="R1988" s="222"/>
      <c r="S1988" s="222"/>
      <c r="T1988" s="223"/>
      <c r="AT1988" s="224" t="s">
        <v>453</v>
      </c>
      <c r="AU1988" s="224" t="s">
        <v>91</v>
      </c>
      <c r="AV1988" s="14" t="s">
        <v>91</v>
      </c>
      <c r="AW1988" s="14" t="s">
        <v>37</v>
      </c>
      <c r="AX1988" s="14" t="s">
        <v>78</v>
      </c>
      <c r="AY1988" s="224" t="s">
        <v>443</v>
      </c>
    </row>
    <row r="1989" spans="2:51" s="14" customFormat="1" ht="22.5">
      <c r="B1989" s="214"/>
      <c r="C1989" s="215"/>
      <c r="D1989" s="205" t="s">
        <v>453</v>
      </c>
      <c r="E1989" s="216" t="s">
        <v>19</v>
      </c>
      <c r="F1989" s="217" t="s">
        <v>1987</v>
      </c>
      <c r="G1989" s="215"/>
      <c r="H1989" s="218">
        <v>24.388999999999999</v>
      </c>
      <c r="I1989" s="219"/>
      <c r="J1989" s="215"/>
      <c r="K1989" s="215"/>
      <c r="L1989" s="220"/>
      <c r="M1989" s="221"/>
      <c r="N1989" s="222"/>
      <c r="O1989" s="222"/>
      <c r="P1989" s="222"/>
      <c r="Q1989" s="222"/>
      <c r="R1989" s="222"/>
      <c r="S1989" s="222"/>
      <c r="T1989" s="223"/>
      <c r="AT1989" s="224" t="s">
        <v>453</v>
      </c>
      <c r="AU1989" s="224" t="s">
        <v>91</v>
      </c>
      <c r="AV1989" s="14" t="s">
        <v>91</v>
      </c>
      <c r="AW1989" s="14" t="s">
        <v>37</v>
      </c>
      <c r="AX1989" s="14" t="s">
        <v>78</v>
      </c>
      <c r="AY1989" s="224" t="s">
        <v>443</v>
      </c>
    </row>
    <row r="1990" spans="2:51" s="14" customFormat="1" ht="22.5">
      <c r="B1990" s="214"/>
      <c r="C1990" s="215"/>
      <c r="D1990" s="205" t="s">
        <v>453</v>
      </c>
      <c r="E1990" s="216" t="s">
        <v>19</v>
      </c>
      <c r="F1990" s="217" t="s">
        <v>1988</v>
      </c>
      <c r="G1990" s="215"/>
      <c r="H1990" s="218">
        <v>20.693999999999999</v>
      </c>
      <c r="I1990" s="219"/>
      <c r="J1990" s="215"/>
      <c r="K1990" s="215"/>
      <c r="L1990" s="220"/>
      <c r="M1990" s="221"/>
      <c r="N1990" s="222"/>
      <c r="O1990" s="222"/>
      <c r="P1990" s="222"/>
      <c r="Q1990" s="222"/>
      <c r="R1990" s="222"/>
      <c r="S1990" s="222"/>
      <c r="T1990" s="223"/>
      <c r="AT1990" s="224" t="s">
        <v>453</v>
      </c>
      <c r="AU1990" s="224" t="s">
        <v>91</v>
      </c>
      <c r="AV1990" s="14" t="s">
        <v>91</v>
      </c>
      <c r="AW1990" s="14" t="s">
        <v>37</v>
      </c>
      <c r="AX1990" s="14" t="s">
        <v>78</v>
      </c>
      <c r="AY1990" s="224" t="s">
        <v>443</v>
      </c>
    </row>
    <row r="1991" spans="2:51" s="14" customFormat="1" ht="22.5">
      <c r="B1991" s="214"/>
      <c r="C1991" s="215"/>
      <c r="D1991" s="205" t="s">
        <v>453</v>
      </c>
      <c r="E1991" s="216" t="s">
        <v>19</v>
      </c>
      <c r="F1991" s="217" t="s">
        <v>1989</v>
      </c>
      <c r="G1991" s="215"/>
      <c r="H1991" s="218">
        <v>20.783999999999999</v>
      </c>
      <c r="I1991" s="219"/>
      <c r="J1991" s="215"/>
      <c r="K1991" s="215"/>
      <c r="L1991" s="220"/>
      <c r="M1991" s="221"/>
      <c r="N1991" s="222"/>
      <c r="O1991" s="222"/>
      <c r="P1991" s="222"/>
      <c r="Q1991" s="222"/>
      <c r="R1991" s="222"/>
      <c r="S1991" s="222"/>
      <c r="T1991" s="223"/>
      <c r="AT1991" s="224" t="s">
        <v>453</v>
      </c>
      <c r="AU1991" s="224" t="s">
        <v>91</v>
      </c>
      <c r="AV1991" s="14" t="s">
        <v>91</v>
      </c>
      <c r="AW1991" s="14" t="s">
        <v>37</v>
      </c>
      <c r="AX1991" s="14" t="s">
        <v>78</v>
      </c>
      <c r="AY1991" s="224" t="s">
        <v>443</v>
      </c>
    </row>
    <row r="1992" spans="2:51" s="14" customFormat="1">
      <c r="B1992" s="214"/>
      <c r="C1992" s="215"/>
      <c r="D1992" s="205" t="s">
        <v>453</v>
      </c>
      <c r="E1992" s="216" t="s">
        <v>19</v>
      </c>
      <c r="F1992" s="217" t="s">
        <v>1990</v>
      </c>
      <c r="G1992" s="215"/>
      <c r="H1992" s="218">
        <v>10.872999999999999</v>
      </c>
      <c r="I1992" s="219"/>
      <c r="J1992" s="215"/>
      <c r="K1992" s="215"/>
      <c r="L1992" s="220"/>
      <c r="M1992" s="221"/>
      <c r="N1992" s="222"/>
      <c r="O1992" s="222"/>
      <c r="P1992" s="222"/>
      <c r="Q1992" s="222"/>
      <c r="R1992" s="222"/>
      <c r="S1992" s="222"/>
      <c r="T1992" s="223"/>
      <c r="AT1992" s="224" t="s">
        <v>453</v>
      </c>
      <c r="AU1992" s="224" t="s">
        <v>91</v>
      </c>
      <c r="AV1992" s="14" t="s">
        <v>91</v>
      </c>
      <c r="AW1992" s="14" t="s">
        <v>37</v>
      </c>
      <c r="AX1992" s="14" t="s">
        <v>78</v>
      </c>
      <c r="AY1992" s="224" t="s">
        <v>443</v>
      </c>
    </row>
    <row r="1993" spans="2:51" s="14" customFormat="1">
      <c r="B1993" s="214"/>
      <c r="C1993" s="215"/>
      <c r="D1993" s="205" t="s">
        <v>453</v>
      </c>
      <c r="E1993" s="216" t="s">
        <v>19</v>
      </c>
      <c r="F1993" s="217" t="s">
        <v>1991</v>
      </c>
      <c r="G1993" s="215"/>
      <c r="H1993" s="218">
        <v>9.6780000000000008</v>
      </c>
      <c r="I1993" s="219"/>
      <c r="J1993" s="215"/>
      <c r="K1993" s="215"/>
      <c r="L1993" s="220"/>
      <c r="M1993" s="221"/>
      <c r="N1993" s="222"/>
      <c r="O1993" s="222"/>
      <c r="P1993" s="222"/>
      <c r="Q1993" s="222"/>
      <c r="R1993" s="222"/>
      <c r="S1993" s="222"/>
      <c r="T1993" s="223"/>
      <c r="AT1993" s="224" t="s">
        <v>453</v>
      </c>
      <c r="AU1993" s="224" t="s">
        <v>91</v>
      </c>
      <c r="AV1993" s="14" t="s">
        <v>91</v>
      </c>
      <c r="AW1993" s="14" t="s">
        <v>37</v>
      </c>
      <c r="AX1993" s="14" t="s">
        <v>78</v>
      </c>
      <c r="AY1993" s="224" t="s">
        <v>443</v>
      </c>
    </row>
    <row r="1994" spans="2:51" s="14" customFormat="1" ht="22.5">
      <c r="B1994" s="214"/>
      <c r="C1994" s="215"/>
      <c r="D1994" s="205" t="s">
        <v>453</v>
      </c>
      <c r="E1994" s="216" t="s">
        <v>19</v>
      </c>
      <c r="F1994" s="217" t="s">
        <v>1992</v>
      </c>
      <c r="G1994" s="215"/>
      <c r="H1994" s="218">
        <v>31.62</v>
      </c>
      <c r="I1994" s="219"/>
      <c r="J1994" s="215"/>
      <c r="K1994" s="215"/>
      <c r="L1994" s="220"/>
      <c r="M1994" s="221"/>
      <c r="N1994" s="222"/>
      <c r="O1994" s="222"/>
      <c r="P1994" s="222"/>
      <c r="Q1994" s="222"/>
      <c r="R1994" s="222"/>
      <c r="S1994" s="222"/>
      <c r="T1994" s="223"/>
      <c r="AT1994" s="224" t="s">
        <v>453</v>
      </c>
      <c r="AU1994" s="224" t="s">
        <v>91</v>
      </c>
      <c r="AV1994" s="14" t="s">
        <v>91</v>
      </c>
      <c r="AW1994" s="14" t="s">
        <v>37</v>
      </c>
      <c r="AX1994" s="14" t="s">
        <v>78</v>
      </c>
      <c r="AY1994" s="224" t="s">
        <v>443</v>
      </c>
    </row>
    <row r="1995" spans="2:51" s="14" customFormat="1" ht="22.5">
      <c r="B1995" s="214"/>
      <c r="C1995" s="215"/>
      <c r="D1995" s="205" t="s">
        <v>453</v>
      </c>
      <c r="E1995" s="216" t="s">
        <v>19</v>
      </c>
      <c r="F1995" s="217" t="s">
        <v>1993</v>
      </c>
      <c r="G1995" s="215"/>
      <c r="H1995" s="218">
        <v>14.214</v>
      </c>
      <c r="I1995" s="219"/>
      <c r="J1995" s="215"/>
      <c r="K1995" s="215"/>
      <c r="L1995" s="220"/>
      <c r="M1995" s="221"/>
      <c r="N1995" s="222"/>
      <c r="O1995" s="222"/>
      <c r="P1995" s="222"/>
      <c r="Q1995" s="222"/>
      <c r="R1995" s="222"/>
      <c r="S1995" s="222"/>
      <c r="T1995" s="223"/>
      <c r="AT1995" s="224" t="s">
        <v>453</v>
      </c>
      <c r="AU1995" s="224" t="s">
        <v>91</v>
      </c>
      <c r="AV1995" s="14" t="s">
        <v>91</v>
      </c>
      <c r="AW1995" s="14" t="s">
        <v>37</v>
      </c>
      <c r="AX1995" s="14" t="s">
        <v>78</v>
      </c>
      <c r="AY1995" s="224" t="s">
        <v>443</v>
      </c>
    </row>
    <row r="1996" spans="2:51" s="14" customFormat="1" ht="22.5">
      <c r="B1996" s="214"/>
      <c r="C1996" s="215"/>
      <c r="D1996" s="205" t="s">
        <v>453</v>
      </c>
      <c r="E1996" s="216" t="s">
        <v>19</v>
      </c>
      <c r="F1996" s="217" t="s">
        <v>1994</v>
      </c>
      <c r="G1996" s="215"/>
      <c r="H1996" s="218">
        <v>28.651</v>
      </c>
      <c r="I1996" s="219"/>
      <c r="J1996" s="215"/>
      <c r="K1996" s="215"/>
      <c r="L1996" s="220"/>
      <c r="M1996" s="221"/>
      <c r="N1996" s="222"/>
      <c r="O1996" s="222"/>
      <c r="P1996" s="222"/>
      <c r="Q1996" s="222"/>
      <c r="R1996" s="222"/>
      <c r="S1996" s="222"/>
      <c r="T1996" s="223"/>
      <c r="AT1996" s="224" t="s">
        <v>453</v>
      </c>
      <c r="AU1996" s="224" t="s">
        <v>91</v>
      </c>
      <c r="AV1996" s="14" t="s">
        <v>91</v>
      </c>
      <c r="AW1996" s="14" t="s">
        <v>37</v>
      </c>
      <c r="AX1996" s="14" t="s">
        <v>78</v>
      </c>
      <c r="AY1996" s="224" t="s">
        <v>443</v>
      </c>
    </row>
    <row r="1997" spans="2:51" s="14" customFormat="1">
      <c r="B1997" s="214"/>
      <c r="C1997" s="215"/>
      <c r="D1997" s="205" t="s">
        <v>453</v>
      </c>
      <c r="E1997" s="216" t="s">
        <v>19</v>
      </c>
      <c r="F1997" s="217" t="s">
        <v>1995</v>
      </c>
      <c r="G1997" s="215"/>
      <c r="H1997" s="218">
        <v>3.3</v>
      </c>
      <c r="I1997" s="219"/>
      <c r="J1997" s="215"/>
      <c r="K1997" s="215"/>
      <c r="L1997" s="220"/>
      <c r="M1997" s="221"/>
      <c r="N1997" s="222"/>
      <c r="O1997" s="222"/>
      <c r="P1997" s="222"/>
      <c r="Q1997" s="222"/>
      <c r="R1997" s="222"/>
      <c r="S1997" s="222"/>
      <c r="T1997" s="223"/>
      <c r="AT1997" s="224" t="s">
        <v>453</v>
      </c>
      <c r="AU1997" s="224" t="s">
        <v>91</v>
      </c>
      <c r="AV1997" s="14" t="s">
        <v>91</v>
      </c>
      <c r="AW1997" s="14" t="s">
        <v>37</v>
      </c>
      <c r="AX1997" s="14" t="s">
        <v>78</v>
      </c>
      <c r="AY1997" s="224" t="s">
        <v>443</v>
      </c>
    </row>
    <row r="1998" spans="2:51" s="14" customFormat="1" ht="22.5">
      <c r="B1998" s="214"/>
      <c r="C1998" s="215"/>
      <c r="D1998" s="205" t="s">
        <v>453</v>
      </c>
      <c r="E1998" s="216" t="s">
        <v>19</v>
      </c>
      <c r="F1998" s="217" t="s">
        <v>1996</v>
      </c>
      <c r="G1998" s="215"/>
      <c r="H1998" s="218">
        <v>31.571999999999999</v>
      </c>
      <c r="I1998" s="219"/>
      <c r="J1998" s="215"/>
      <c r="K1998" s="215"/>
      <c r="L1998" s="220"/>
      <c r="M1998" s="221"/>
      <c r="N1998" s="222"/>
      <c r="O1998" s="222"/>
      <c r="P1998" s="222"/>
      <c r="Q1998" s="222"/>
      <c r="R1998" s="222"/>
      <c r="S1998" s="222"/>
      <c r="T1998" s="223"/>
      <c r="AT1998" s="224" t="s">
        <v>453</v>
      </c>
      <c r="AU1998" s="224" t="s">
        <v>91</v>
      </c>
      <c r="AV1998" s="14" t="s">
        <v>91</v>
      </c>
      <c r="AW1998" s="14" t="s">
        <v>37</v>
      </c>
      <c r="AX1998" s="14" t="s">
        <v>78</v>
      </c>
      <c r="AY1998" s="224" t="s">
        <v>443</v>
      </c>
    </row>
    <row r="1999" spans="2:51" s="14" customFormat="1" ht="22.5">
      <c r="B1999" s="214"/>
      <c r="C1999" s="215"/>
      <c r="D1999" s="205" t="s">
        <v>453</v>
      </c>
      <c r="E1999" s="216" t="s">
        <v>19</v>
      </c>
      <c r="F1999" s="217" t="s">
        <v>1997</v>
      </c>
      <c r="G1999" s="215"/>
      <c r="H1999" s="218">
        <v>20.757999999999999</v>
      </c>
      <c r="I1999" s="219"/>
      <c r="J1999" s="215"/>
      <c r="K1999" s="215"/>
      <c r="L1999" s="220"/>
      <c r="M1999" s="221"/>
      <c r="N1999" s="222"/>
      <c r="O1999" s="222"/>
      <c r="P1999" s="222"/>
      <c r="Q1999" s="222"/>
      <c r="R1999" s="222"/>
      <c r="S1999" s="222"/>
      <c r="T1999" s="223"/>
      <c r="AT1999" s="224" t="s">
        <v>453</v>
      </c>
      <c r="AU1999" s="224" t="s">
        <v>91</v>
      </c>
      <c r="AV1999" s="14" t="s">
        <v>91</v>
      </c>
      <c r="AW1999" s="14" t="s">
        <v>37</v>
      </c>
      <c r="AX1999" s="14" t="s">
        <v>78</v>
      </c>
      <c r="AY1999" s="224" t="s">
        <v>443</v>
      </c>
    </row>
    <row r="2000" spans="2:51" s="14" customFormat="1" ht="22.5">
      <c r="B2000" s="214"/>
      <c r="C2000" s="215"/>
      <c r="D2000" s="205" t="s">
        <v>453</v>
      </c>
      <c r="E2000" s="216" t="s">
        <v>19</v>
      </c>
      <c r="F2000" s="217" t="s">
        <v>1998</v>
      </c>
      <c r="G2000" s="215"/>
      <c r="H2000" s="218">
        <v>24.725000000000001</v>
      </c>
      <c r="I2000" s="219"/>
      <c r="J2000" s="215"/>
      <c r="K2000" s="215"/>
      <c r="L2000" s="220"/>
      <c r="M2000" s="221"/>
      <c r="N2000" s="222"/>
      <c r="O2000" s="222"/>
      <c r="P2000" s="222"/>
      <c r="Q2000" s="222"/>
      <c r="R2000" s="222"/>
      <c r="S2000" s="222"/>
      <c r="T2000" s="223"/>
      <c r="AT2000" s="224" t="s">
        <v>453</v>
      </c>
      <c r="AU2000" s="224" t="s">
        <v>91</v>
      </c>
      <c r="AV2000" s="14" t="s">
        <v>91</v>
      </c>
      <c r="AW2000" s="14" t="s">
        <v>37</v>
      </c>
      <c r="AX2000" s="14" t="s">
        <v>78</v>
      </c>
      <c r="AY2000" s="224" t="s">
        <v>443</v>
      </c>
    </row>
    <row r="2001" spans="2:51" s="14" customFormat="1" ht="22.5">
      <c r="B2001" s="214"/>
      <c r="C2001" s="215"/>
      <c r="D2001" s="205" t="s">
        <v>453</v>
      </c>
      <c r="E2001" s="216" t="s">
        <v>19</v>
      </c>
      <c r="F2001" s="217" t="s">
        <v>1999</v>
      </c>
      <c r="G2001" s="215"/>
      <c r="H2001" s="218">
        <v>91.052000000000007</v>
      </c>
      <c r="I2001" s="219"/>
      <c r="J2001" s="215"/>
      <c r="K2001" s="215"/>
      <c r="L2001" s="220"/>
      <c r="M2001" s="221"/>
      <c r="N2001" s="222"/>
      <c r="O2001" s="222"/>
      <c r="P2001" s="222"/>
      <c r="Q2001" s="222"/>
      <c r="R2001" s="222"/>
      <c r="S2001" s="222"/>
      <c r="T2001" s="223"/>
      <c r="AT2001" s="224" t="s">
        <v>453</v>
      </c>
      <c r="AU2001" s="224" t="s">
        <v>91</v>
      </c>
      <c r="AV2001" s="14" t="s">
        <v>91</v>
      </c>
      <c r="AW2001" s="14" t="s">
        <v>37</v>
      </c>
      <c r="AX2001" s="14" t="s">
        <v>78</v>
      </c>
      <c r="AY2001" s="224" t="s">
        <v>443</v>
      </c>
    </row>
    <row r="2002" spans="2:51" s="14" customFormat="1" ht="22.5">
      <c r="B2002" s="214"/>
      <c r="C2002" s="215"/>
      <c r="D2002" s="205" t="s">
        <v>453</v>
      </c>
      <c r="E2002" s="216" t="s">
        <v>19</v>
      </c>
      <c r="F2002" s="217" t="s">
        <v>2000</v>
      </c>
      <c r="G2002" s="215"/>
      <c r="H2002" s="218">
        <v>86.763999999999996</v>
      </c>
      <c r="I2002" s="219"/>
      <c r="J2002" s="215"/>
      <c r="K2002" s="215"/>
      <c r="L2002" s="220"/>
      <c r="M2002" s="221"/>
      <c r="N2002" s="222"/>
      <c r="O2002" s="222"/>
      <c r="P2002" s="222"/>
      <c r="Q2002" s="222"/>
      <c r="R2002" s="222"/>
      <c r="S2002" s="222"/>
      <c r="T2002" s="223"/>
      <c r="AT2002" s="224" t="s">
        <v>453</v>
      </c>
      <c r="AU2002" s="224" t="s">
        <v>91</v>
      </c>
      <c r="AV2002" s="14" t="s">
        <v>91</v>
      </c>
      <c r="AW2002" s="14" t="s">
        <v>37</v>
      </c>
      <c r="AX2002" s="14" t="s">
        <v>78</v>
      </c>
      <c r="AY2002" s="224" t="s">
        <v>443</v>
      </c>
    </row>
    <row r="2003" spans="2:51" s="14" customFormat="1">
      <c r="B2003" s="214"/>
      <c r="C2003" s="215"/>
      <c r="D2003" s="205" t="s">
        <v>453</v>
      </c>
      <c r="E2003" s="216" t="s">
        <v>19</v>
      </c>
      <c r="F2003" s="217" t="s">
        <v>2001</v>
      </c>
      <c r="G2003" s="215"/>
      <c r="H2003" s="218">
        <v>3.3</v>
      </c>
      <c r="I2003" s="219"/>
      <c r="J2003" s="215"/>
      <c r="K2003" s="215"/>
      <c r="L2003" s="220"/>
      <c r="M2003" s="221"/>
      <c r="N2003" s="222"/>
      <c r="O2003" s="222"/>
      <c r="P2003" s="222"/>
      <c r="Q2003" s="222"/>
      <c r="R2003" s="222"/>
      <c r="S2003" s="222"/>
      <c r="T2003" s="223"/>
      <c r="AT2003" s="224" t="s">
        <v>453</v>
      </c>
      <c r="AU2003" s="224" t="s">
        <v>91</v>
      </c>
      <c r="AV2003" s="14" t="s">
        <v>91</v>
      </c>
      <c r="AW2003" s="14" t="s">
        <v>37</v>
      </c>
      <c r="AX2003" s="14" t="s">
        <v>78</v>
      </c>
      <c r="AY2003" s="224" t="s">
        <v>443</v>
      </c>
    </row>
    <row r="2004" spans="2:51" s="14" customFormat="1" ht="33.75">
      <c r="B2004" s="214"/>
      <c r="C2004" s="215"/>
      <c r="D2004" s="205" t="s">
        <v>453</v>
      </c>
      <c r="E2004" s="216" t="s">
        <v>19</v>
      </c>
      <c r="F2004" s="217" t="s">
        <v>2002</v>
      </c>
      <c r="G2004" s="215"/>
      <c r="H2004" s="218">
        <v>74.322000000000003</v>
      </c>
      <c r="I2004" s="219"/>
      <c r="J2004" s="215"/>
      <c r="K2004" s="215"/>
      <c r="L2004" s="220"/>
      <c r="M2004" s="221"/>
      <c r="N2004" s="222"/>
      <c r="O2004" s="222"/>
      <c r="P2004" s="222"/>
      <c r="Q2004" s="222"/>
      <c r="R2004" s="222"/>
      <c r="S2004" s="222"/>
      <c r="T2004" s="223"/>
      <c r="AT2004" s="224" t="s">
        <v>453</v>
      </c>
      <c r="AU2004" s="224" t="s">
        <v>91</v>
      </c>
      <c r="AV2004" s="14" t="s">
        <v>91</v>
      </c>
      <c r="AW2004" s="14" t="s">
        <v>37</v>
      </c>
      <c r="AX2004" s="14" t="s">
        <v>78</v>
      </c>
      <c r="AY2004" s="224" t="s">
        <v>443</v>
      </c>
    </row>
    <row r="2005" spans="2:51" s="14" customFormat="1">
      <c r="B2005" s="214"/>
      <c r="C2005" s="215"/>
      <c r="D2005" s="205" t="s">
        <v>453</v>
      </c>
      <c r="E2005" s="216" t="s">
        <v>19</v>
      </c>
      <c r="F2005" s="217" t="s">
        <v>2003</v>
      </c>
      <c r="G2005" s="215"/>
      <c r="H2005" s="218">
        <v>10.95</v>
      </c>
      <c r="I2005" s="219"/>
      <c r="J2005" s="215"/>
      <c r="K2005" s="215"/>
      <c r="L2005" s="220"/>
      <c r="M2005" s="221"/>
      <c r="N2005" s="222"/>
      <c r="O2005" s="222"/>
      <c r="P2005" s="222"/>
      <c r="Q2005" s="222"/>
      <c r="R2005" s="222"/>
      <c r="S2005" s="222"/>
      <c r="T2005" s="223"/>
      <c r="AT2005" s="224" t="s">
        <v>453</v>
      </c>
      <c r="AU2005" s="224" t="s">
        <v>91</v>
      </c>
      <c r="AV2005" s="14" t="s">
        <v>91</v>
      </c>
      <c r="AW2005" s="14" t="s">
        <v>37</v>
      </c>
      <c r="AX2005" s="14" t="s">
        <v>78</v>
      </c>
      <c r="AY2005" s="224" t="s">
        <v>443</v>
      </c>
    </row>
    <row r="2006" spans="2:51" s="14" customFormat="1">
      <c r="B2006" s="214"/>
      <c r="C2006" s="215"/>
      <c r="D2006" s="205" t="s">
        <v>453</v>
      </c>
      <c r="E2006" s="216" t="s">
        <v>19</v>
      </c>
      <c r="F2006" s="217" t="s">
        <v>2004</v>
      </c>
      <c r="G2006" s="215"/>
      <c r="H2006" s="218">
        <v>5.0750000000000002</v>
      </c>
      <c r="I2006" s="219"/>
      <c r="J2006" s="215"/>
      <c r="K2006" s="215"/>
      <c r="L2006" s="220"/>
      <c r="M2006" s="221"/>
      <c r="N2006" s="222"/>
      <c r="O2006" s="222"/>
      <c r="P2006" s="222"/>
      <c r="Q2006" s="222"/>
      <c r="R2006" s="222"/>
      <c r="S2006" s="222"/>
      <c r="T2006" s="223"/>
      <c r="AT2006" s="224" t="s">
        <v>453</v>
      </c>
      <c r="AU2006" s="224" t="s">
        <v>91</v>
      </c>
      <c r="AV2006" s="14" t="s">
        <v>91</v>
      </c>
      <c r="AW2006" s="14" t="s">
        <v>37</v>
      </c>
      <c r="AX2006" s="14" t="s">
        <v>78</v>
      </c>
      <c r="AY2006" s="224" t="s">
        <v>443</v>
      </c>
    </row>
    <row r="2007" spans="2:51" s="14" customFormat="1">
      <c r="B2007" s="214"/>
      <c r="C2007" s="215"/>
      <c r="D2007" s="205" t="s">
        <v>453</v>
      </c>
      <c r="E2007" s="216" t="s">
        <v>19</v>
      </c>
      <c r="F2007" s="217" t="s">
        <v>2005</v>
      </c>
      <c r="G2007" s="215"/>
      <c r="H2007" s="218">
        <v>4.38</v>
      </c>
      <c r="I2007" s="219"/>
      <c r="J2007" s="215"/>
      <c r="K2007" s="215"/>
      <c r="L2007" s="220"/>
      <c r="M2007" s="221"/>
      <c r="N2007" s="222"/>
      <c r="O2007" s="222"/>
      <c r="P2007" s="222"/>
      <c r="Q2007" s="222"/>
      <c r="R2007" s="222"/>
      <c r="S2007" s="222"/>
      <c r="T2007" s="223"/>
      <c r="AT2007" s="224" t="s">
        <v>453</v>
      </c>
      <c r="AU2007" s="224" t="s">
        <v>91</v>
      </c>
      <c r="AV2007" s="14" t="s">
        <v>91</v>
      </c>
      <c r="AW2007" s="14" t="s">
        <v>37</v>
      </c>
      <c r="AX2007" s="14" t="s">
        <v>78</v>
      </c>
      <c r="AY2007" s="224" t="s">
        <v>443</v>
      </c>
    </row>
    <row r="2008" spans="2:51" s="14" customFormat="1">
      <c r="B2008" s="214"/>
      <c r="C2008" s="215"/>
      <c r="D2008" s="205" t="s">
        <v>453</v>
      </c>
      <c r="E2008" s="216" t="s">
        <v>19</v>
      </c>
      <c r="F2008" s="217" t="s">
        <v>2006</v>
      </c>
      <c r="G2008" s="215"/>
      <c r="H2008" s="218">
        <v>14.324999999999999</v>
      </c>
      <c r="I2008" s="219"/>
      <c r="J2008" s="215"/>
      <c r="K2008" s="215"/>
      <c r="L2008" s="220"/>
      <c r="M2008" s="221"/>
      <c r="N2008" s="222"/>
      <c r="O2008" s="222"/>
      <c r="P2008" s="222"/>
      <c r="Q2008" s="222"/>
      <c r="R2008" s="222"/>
      <c r="S2008" s="222"/>
      <c r="T2008" s="223"/>
      <c r="AT2008" s="224" t="s">
        <v>453</v>
      </c>
      <c r="AU2008" s="224" t="s">
        <v>91</v>
      </c>
      <c r="AV2008" s="14" t="s">
        <v>91</v>
      </c>
      <c r="AW2008" s="14" t="s">
        <v>37</v>
      </c>
      <c r="AX2008" s="14" t="s">
        <v>78</v>
      </c>
      <c r="AY2008" s="224" t="s">
        <v>443</v>
      </c>
    </row>
    <row r="2009" spans="2:51" s="14" customFormat="1">
      <c r="B2009" s="214"/>
      <c r="C2009" s="215"/>
      <c r="D2009" s="205" t="s">
        <v>453</v>
      </c>
      <c r="E2009" s="216" t="s">
        <v>19</v>
      </c>
      <c r="F2009" s="217" t="s">
        <v>2007</v>
      </c>
      <c r="G2009" s="215"/>
      <c r="H2009" s="218">
        <v>12.375</v>
      </c>
      <c r="I2009" s="219"/>
      <c r="J2009" s="215"/>
      <c r="K2009" s="215"/>
      <c r="L2009" s="220"/>
      <c r="M2009" s="221"/>
      <c r="N2009" s="222"/>
      <c r="O2009" s="222"/>
      <c r="P2009" s="222"/>
      <c r="Q2009" s="222"/>
      <c r="R2009" s="222"/>
      <c r="S2009" s="222"/>
      <c r="T2009" s="223"/>
      <c r="AT2009" s="224" t="s">
        <v>453</v>
      </c>
      <c r="AU2009" s="224" t="s">
        <v>91</v>
      </c>
      <c r="AV2009" s="14" t="s">
        <v>91</v>
      </c>
      <c r="AW2009" s="14" t="s">
        <v>37</v>
      </c>
      <c r="AX2009" s="14" t="s">
        <v>78</v>
      </c>
      <c r="AY2009" s="224" t="s">
        <v>443</v>
      </c>
    </row>
    <row r="2010" spans="2:51" s="16" customFormat="1">
      <c r="B2010" s="236"/>
      <c r="C2010" s="237"/>
      <c r="D2010" s="205" t="s">
        <v>453</v>
      </c>
      <c r="E2010" s="238" t="s">
        <v>19</v>
      </c>
      <c r="F2010" s="239" t="s">
        <v>581</v>
      </c>
      <c r="G2010" s="237"/>
      <c r="H2010" s="240">
        <v>899.2</v>
      </c>
      <c r="I2010" s="241"/>
      <c r="J2010" s="237"/>
      <c r="K2010" s="237"/>
      <c r="L2010" s="242"/>
      <c r="M2010" s="243"/>
      <c r="N2010" s="244"/>
      <c r="O2010" s="244"/>
      <c r="P2010" s="244"/>
      <c r="Q2010" s="244"/>
      <c r="R2010" s="244"/>
      <c r="S2010" s="244"/>
      <c r="T2010" s="245"/>
      <c r="AT2010" s="246" t="s">
        <v>453</v>
      </c>
      <c r="AU2010" s="246" t="s">
        <v>91</v>
      </c>
      <c r="AV2010" s="16" t="s">
        <v>98</v>
      </c>
      <c r="AW2010" s="16" t="s">
        <v>37</v>
      </c>
      <c r="AX2010" s="16" t="s">
        <v>78</v>
      </c>
      <c r="AY2010" s="246" t="s">
        <v>443</v>
      </c>
    </row>
    <row r="2011" spans="2:51" s="13" customFormat="1">
      <c r="B2011" s="203"/>
      <c r="C2011" s="204"/>
      <c r="D2011" s="205" t="s">
        <v>453</v>
      </c>
      <c r="E2011" s="206" t="s">
        <v>19</v>
      </c>
      <c r="F2011" s="207" t="s">
        <v>985</v>
      </c>
      <c r="G2011" s="204"/>
      <c r="H2011" s="206" t="s">
        <v>19</v>
      </c>
      <c r="I2011" s="208"/>
      <c r="J2011" s="204"/>
      <c r="K2011" s="204"/>
      <c r="L2011" s="209"/>
      <c r="M2011" s="210"/>
      <c r="N2011" s="211"/>
      <c r="O2011" s="211"/>
      <c r="P2011" s="211"/>
      <c r="Q2011" s="211"/>
      <c r="R2011" s="211"/>
      <c r="S2011" s="211"/>
      <c r="T2011" s="212"/>
      <c r="AT2011" s="213" t="s">
        <v>453</v>
      </c>
      <c r="AU2011" s="213" t="s">
        <v>91</v>
      </c>
      <c r="AV2011" s="13" t="s">
        <v>85</v>
      </c>
      <c r="AW2011" s="13" t="s">
        <v>37</v>
      </c>
      <c r="AX2011" s="13" t="s">
        <v>78</v>
      </c>
      <c r="AY2011" s="213" t="s">
        <v>443</v>
      </c>
    </row>
    <row r="2012" spans="2:51" s="14" customFormat="1">
      <c r="B2012" s="214"/>
      <c r="C2012" s="215"/>
      <c r="D2012" s="205" t="s">
        <v>453</v>
      </c>
      <c r="E2012" s="216" t="s">
        <v>19</v>
      </c>
      <c r="F2012" s="217" t="s">
        <v>2008</v>
      </c>
      <c r="G2012" s="215"/>
      <c r="H2012" s="218">
        <v>13.212</v>
      </c>
      <c r="I2012" s="219"/>
      <c r="J2012" s="215"/>
      <c r="K2012" s="215"/>
      <c r="L2012" s="220"/>
      <c r="M2012" s="221"/>
      <c r="N2012" s="222"/>
      <c r="O2012" s="222"/>
      <c r="P2012" s="222"/>
      <c r="Q2012" s="222"/>
      <c r="R2012" s="222"/>
      <c r="S2012" s="222"/>
      <c r="T2012" s="223"/>
      <c r="AT2012" s="224" t="s">
        <v>453</v>
      </c>
      <c r="AU2012" s="224" t="s">
        <v>91</v>
      </c>
      <c r="AV2012" s="14" t="s">
        <v>91</v>
      </c>
      <c r="AW2012" s="14" t="s">
        <v>37</v>
      </c>
      <c r="AX2012" s="14" t="s">
        <v>78</v>
      </c>
      <c r="AY2012" s="224" t="s">
        <v>443</v>
      </c>
    </row>
    <row r="2013" spans="2:51" s="14" customFormat="1">
      <c r="B2013" s="214"/>
      <c r="C2013" s="215"/>
      <c r="D2013" s="205" t="s">
        <v>453</v>
      </c>
      <c r="E2013" s="216" t="s">
        <v>19</v>
      </c>
      <c r="F2013" s="217" t="s">
        <v>2009</v>
      </c>
      <c r="G2013" s="215"/>
      <c r="H2013" s="218">
        <v>24.215</v>
      </c>
      <c r="I2013" s="219"/>
      <c r="J2013" s="215"/>
      <c r="K2013" s="215"/>
      <c r="L2013" s="220"/>
      <c r="M2013" s="221"/>
      <c r="N2013" s="222"/>
      <c r="O2013" s="222"/>
      <c r="P2013" s="222"/>
      <c r="Q2013" s="222"/>
      <c r="R2013" s="222"/>
      <c r="S2013" s="222"/>
      <c r="T2013" s="223"/>
      <c r="AT2013" s="224" t="s">
        <v>453</v>
      </c>
      <c r="AU2013" s="224" t="s">
        <v>91</v>
      </c>
      <c r="AV2013" s="14" t="s">
        <v>91</v>
      </c>
      <c r="AW2013" s="14" t="s">
        <v>37</v>
      </c>
      <c r="AX2013" s="14" t="s">
        <v>78</v>
      </c>
      <c r="AY2013" s="224" t="s">
        <v>443</v>
      </c>
    </row>
    <row r="2014" spans="2:51" s="14" customFormat="1">
      <c r="B2014" s="214"/>
      <c r="C2014" s="215"/>
      <c r="D2014" s="205" t="s">
        <v>453</v>
      </c>
      <c r="E2014" s="216" t="s">
        <v>19</v>
      </c>
      <c r="F2014" s="217" t="s">
        <v>2010</v>
      </c>
      <c r="G2014" s="215"/>
      <c r="H2014" s="218">
        <v>18.934999999999999</v>
      </c>
      <c r="I2014" s="219"/>
      <c r="J2014" s="215"/>
      <c r="K2014" s="215"/>
      <c r="L2014" s="220"/>
      <c r="M2014" s="221"/>
      <c r="N2014" s="222"/>
      <c r="O2014" s="222"/>
      <c r="P2014" s="222"/>
      <c r="Q2014" s="222"/>
      <c r="R2014" s="222"/>
      <c r="S2014" s="222"/>
      <c r="T2014" s="223"/>
      <c r="AT2014" s="224" t="s">
        <v>453</v>
      </c>
      <c r="AU2014" s="224" t="s">
        <v>91</v>
      </c>
      <c r="AV2014" s="14" t="s">
        <v>91</v>
      </c>
      <c r="AW2014" s="14" t="s">
        <v>37</v>
      </c>
      <c r="AX2014" s="14" t="s">
        <v>78</v>
      </c>
      <c r="AY2014" s="224" t="s">
        <v>443</v>
      </c>
    </row>
    <row r="2015" spans="2:51" s="14" customFormat="1" ht="22.5">
      <c r="B2015" s="214"/>
      <c r="C2015" s="215"/>
      <c r="D2015" s="205" t="s">
        <v>453</v>
      </c>
      <c r="E2015" s="216" t="s">
        <v>19</v>
      </c>
      <c r="F2015" s="217" t="s">
        <v>2011</v>
      </c>
      <c r="G2015" s="215"/>
      <c r="H2015" s="218">
        <v>24.451000000000001</v>
      </c>
      <c r="I2015" s="219"/>
      <c r="J2015" s="215"/>
      <c r="K2015" s="215"/>
      <c r="L2015" s="220"/>
      <c r="M2015" s="221"/>
      <c r="N2015" s="222"/>
      <c r="O2015" s="222"/>
      <c r="P2015" s="222"/>
      <c r="Q2015" s="222"/>
      <c r="R2015" s="222"/>
      <c r="S2015" s="222"/>
      <c r="T2015" s="223"/>
      <c r="AT2015" s="224" t="s">
        <v>453</v>
      </c>
      <c r="AU2015" s="224" t="s">
        <v>91</v>
      </c>
      <c r="AV2015" s="14" t="s">
        <v>91</v>
      </c>
      <c r="AW2015" s="14" t="s">
        <v>37</v>
      </c>
      <c r="AX2015" s="14" t="s">
        <v>78</v>
      </c>
      <c r="AY2015" s="224" t="s">
        <v>443</v>
      </c>
    </row>
    <row r="2016" spans="2:51" s="14" customFormat="1">
      <c r="B2016" s="214"/>
      <c r="C2016" s="215"/>
      <c r="D2016" s="205" t="s">
        <v>453</v>
      </c>
      <c r="E2016" s="216" t="s">
        <v>19</v>
      </c>
      <c r="F2016" s="217" t="s">
        <v>2012</v>
      </c>
      <c r="G2016" s="215"/>
      <c r="H2016" s="218">
        <v>6.7789999999999999</v>
      </c>
      <c r="I2016" s="219"/>
      <c r="J2016" s="215"/>
      <c r="K2016" s="215"/>
      <c r="L2016" s="220"/>
      <c r="M2016" s="221"/>
      <c r="N2016" s="222"/>
      <c r="O2016" s="222"/>
      <c r="P2016" s="222"/>
      <c r="Q2016" s="222"/>
      <c r="R2016" s="222"/>
      <c r="S2016" s="222"/>
      <c r="T2016" s="223"/>
      <c r="AT2016" s="224" t="s">
        <v>453</v>
      </c>
      <c r="AU2016" s="224" t="s">
        <v>91</v>
      </c>
      <c r="AV2016" s="14" t="s">
        <v>91</v>
      </c>
      <c r="AW2016" s="14" t="s">
        <v>37</v>
      </c>
      <c r="AX2016" s="14" t="s">
        <v>78</v>
      </c>
      <c r="AY2016" s="224" t="s">
        <v>443</v>
      </c>
    </row>
    <row r="2017" spans="2:51" s="14" customFormat="1" ht="22.5">
      <c r="B2017" s="214"/>
      <c r="C2017" s="215"/>
      <c r="D2017" s="205" t="s">
        <v>453</v>
      </c>
      <c r="E2017" s="216" t="s">
        <v>19</v>
      </c>
      <c r="F2017" s="217" t="s">
        <v>2013</v>
      </c>
      <c r="G2017" s="215"/>
      <c r="H2017" s="218">
        <v>20.634</v>
      </c>
      <c r="I2017" s="219"/>
      <c r="J2017" s="215"/>
      <c r="K2017" s="215"/>
      <c r="L2017" s="220"/>
      <c r="M2017" s="221"/>
      <c r="N2017" s="222"/>
      <c r="O2017" s="222"/>
      <c r="P2017" s="222"/>
      <c r="Q2017" s="222"/>
      <c r="R2017" s="222"/>
      <c r="S2017" s="222"/>
      <c r="T2017" s="223"/>
      <c r="AT2017" s="224" t="s">
        <v>453</v>
      </c>
      <c r="AU2017" s="224" t="s">
        <v>91</v>
      </c>
      <c r="AV2017" s="14" t="s">
        <v>91</v>
      </c>
      <c r="AW2017" s="14" t="s">
        <v>37</v>
      </c>
      <c r="AX2017" s="14" t="s">
        <v>78</v>
      </c>
      <c r="AY2017" s="224" t="s">
        <v>443</v>
      </c>
    </row>
    <row r="2018" spans="2:51" s="14" customFormat="1" ht="22.5">
      <c r="B2018" s="214"/>
      <c r="C2018" s="215"/>
      <c r="D2018" s="205" t="s">
        <v>453</v>
      </c>
      <c r="E2018" s="216" t="s">
        <v>19</v>
      </c>
      <c r="F2018" s="217" t="s">
        <v>2014</v>
      </c>
      <c r="G2018" s="215"/>
      <c r="H2018" s="218">
        <v>23.844999999999999</v>
      </c>
      <c r="I2018" s="219"/>
      <c r="J2018" s="215"/>
      <c r="K2018" s="215"/>
      <c r="L2018" s="220"/>
      <c r="M2018" s="221"/>
      <c r="N2018" s="222"/>
      <c r="O2018" s="222"/>
      <c r="P2018" s="222"/>
      <c r="Q2018" s="222"/>
      <c r="R2018" s="222"/>
      <c r="S2018" s="222"/>
      <c r="T2018" s="223"/>
      <c r="AT2018" s="224" t="s">
        <v>453</v>
      </c>
      <c r="AU2018" s="224" t="s">
        <v>91</v>
      </c>
      <c r="AV2018" s="14" t="s">
        <v>91</v>
      </c>
      <c r="AW2018" s="14" t="s">
        <v>37</v>
      </c>
      <c r="AX2018" s="14" t="s">
        <v>78</v>
      </c>
      <c r="AY2018" s="224" t="s">
        <v>443</v>
      </c>
    </row>
    <row r="2019" spans="2:51" s="14" customFormat="1">
      <c r="B2019" s="214"/>
      <c r="C2019" s="215"/>
      <c r="D2019" s="205" t="s">
        <v>453</v>
      </c>
      <c r="E2019" s="216" t="s">
        <v>19</v>
      </c>
      <c r="F2019" s="217" t="s">
        <v>2015</v>
      </c>
      <c r="G2019" s="215"/>
      <c r="H2019" s="218">
        <v>24.024000000000001</v>
      </c>
      <c r="I2019" s="219"/>
      <c r="J2019" s="215"/>
      <c r="K2019" s="215"/>
      <c r="L2019" s="220"/>
      <c r="M2019" s="221"/>
      <c r="N2019" s="222"/>
      <c r="O2019" s="222"/>
      <c r="P2019" s="222"/>
      <c r="Q2019" s="222"/>
      <c r="R2019" s="222"/>
      <c r="S2019" s="222"/>
      <c r="T2019" s="223"/>
      <c r="AT2019" s="224" t="s">
        <v>453</v>
      </c>
      <c r="AU2019" s="224" t="s">
        <v>91</v>
      </c>
      <c r="AV2019" s="14" t="s">
        <v>91</v>
      </c>
      <c r="AW2019" s="14" t="s">
        <v>37</v>
      </c>
      <c r="AX2019" s="14" t="s">
        <v>78</v>
      </c>
      <c r="AY2019" s="224" t="s">
        <v>443</v>
      </c>
    </row>
    <row r="2020" spans="2:51" s="14" customFormat="1" ht="22.5">
      <c r="B2020" s="214"/>
      <c r="C2020" s="215"/>
      <c r="D2020" s="205" t="s">
        <v>453</v>
      </c>
      <c r="E2020" s="216" t="s">
        <v>19</v>
      </c>
      <c r="F2020" s="217" t="s">
        <v>2016</v>
      </c>
      <c r="G2020" s="215"/>
      <c r="H2020" s="218">
        <v>20.437000000000001</v>
      </c>
      <c r="I2020" s="219"/>
      <c r="J2020" s="215"/>
      <c r="K2020" s="215"/>
      <c r="L2020" s="220"/>
      <c r="M2020" s="221"/>
      <c r="N2020" s="222"/>
      <c r="O2020" s="222"/>
      <c r="P2020" s="222"/>
      <c r="Q2020" s="222"/>
      <c r="R2020" s="222"/>
      <c r="S2020" s="222"/>
      <c r="T2020" s="223"/>
      <c r="AT2020" s="224" t="s">
        <v>453</v>
      </c>
      <c r="AU2020" s="224" t="s">
        <v>91</v>
      </c>
      <c r="AV2020" s="14" t="s">
        <v>91</v>
      </c>
      <c r="AW2020" s="14" t="s">
        <v>37</v>
      </c>
      <c r="AX2020" s="14" t="s">
        <v>78</v>
      </c>
      <c r="AY2020" s="224" t="s">
        <v>443</v>
      </c>
    </row>
    <row r="2021" spans="2:51" s="14" customFormat="1" ht="22.5">
      <c r="B2021" s="214"/>
      <c r="C2021" s="215"/>
      <c r="D2021" s="205" t="s">
        <v>453</v>
      </c>
      <c r="E2021" s="216" t="s">
        <v>19</v>
      </c>
      <c r="F2021" s="217" t="s">
        <v>2017</v>
      </c>
      <c r="G2021" s="215"/>
      <c r="H2021" s="218">
        <v>18.757000000000001</v>
      </c>
      <c r="I2021" s="219"/>
      <c r="J2021" s="215"/>
      <c r="K2021" s="215"/>
      <c r="L2021" s="220"/>
      <c r="M2021" s="221"/>
      <c r="N2021" s="222"/>
      <c r="O2021" s="222"/>
      <c r="P2021" s="222"/>
      <c r="Q2021" s="222"/>
      <c r="R2021" s="222"/>
      <c r="S2021" s="222"/>
      <c r="T2021" s="223"/>
      <c r="AT2021" s="224" t="s">
        <v>453</v>
      </c>
      <c r="AU2021" s="224" t="s">
        <v>91</v>
      </c>
      <c r="AV2021" s="14" t="s">
        <v>91</v>
      </c>
      <c r="AW2021" s="14" t="s">
        <v>37</v>
      </c>
      <c r="AX2021" s="14" t="s">
        <v>78</v>
      </c>
      <c r="AY2021" s="224" t="s">
        <v>443</v>
      </c>
    </row>
    <row r="2022" spans="2:51" s="14" customFormat="1">
      <c r="B2022" s="214"/>
      <c r="C2022" s="215"/>
      <c r="D2022" s="205" t="s">
        <v>453</v>
      </c>
      <c r="E2022" s="216" t="s">
        <v>19</v>
      </c>
      <c r="F2022" s="217" t="s">
        <v>2018</v>
      </c>
      <c r="G2022" s="215"/>
      <c r="H2022" s="218">
        <v>25.207999999999998</v>
      </c>
      <c r="I2022" s="219"/>
      <c r="J2022" s="215"/>
      <c r="K2022" s="215"/>
      <c r="L2022" s="220"/>
      <c r="M2022" s="221"/>
      <c r="N2022" s="222"/>
      <c r="O2022" s="222"/>
      <c r="P2022" s="222"/>
      <c r="Q2022" s="222"/>
      <c r="R2022" s="222"/>
      <c r="S2022" s="222"/>
      <c r="T2022" s="223"/>
      <c r="AT2022" s="224" t="s">
        <v>453</v>
      </c>
      <c r="AU2022" s="224" t="s">
        <v>91</v>
      </c>
      <c r="AV2022" s="14" t="s">
        <v>91</v>
      </c>
      <c r="AW2022" s="14" t="s">
        <v>37</v>
      </c>
      <c r="AX2022" s="14" t="s">
        <v>78</v>
      </c>
      <c r="AY2022" s="224" t="s">
        <v>443</v>
      </c>
    </row>
    <row r="2023" spans="2:51" s="14" customFormat="1">
      <c r="B2023" s="214"/>
      <c r="C2023" s="215"/>
      <c r="D2023" s="205" t="s">
        <v>453</v>
      </c>
      <c r="E2023" s="216" t="s">
        <v>19</v>
      </c>
      <c r="F2023" s="217" t="s">
        <v>2019</v>
      </c>
      <c r="G2023" s="215"/>
      <c r="H2023" s="218">
        <v>8.6669999999999998</v>
      </c>
      <c r="I2023" s="219"/>
      <c r="J2023" s="215"/>
      <c r="K2023" s="215"/>
      <c r="L2023" s="220"/>
      <c r="M2023" s="221"/>
      <c r="N2023" s="222"/>
      <c r="O2023" s="222"/>
      <c r="P2023" s="222"/>
      <c r="Q2023" s="222"/>
      <c r="R2023" s="222"/>
      <c r="S2023" s="222"/>
      <c r="T2023" s="223"/>
      <c r="AT2023" s="224" t="s">
        <v>453</v>
      </c>
      <c r="AU2023" s="224" t="s">
        <v>91</v>
      </c>
      <c r="AV2023" s="14" t="s">
        <v>91</v>
      </c>
      <c r="AW2023" s="14" t="s">
        <v>37</v>
      </c>
      <c r="AX2023" s="14" t="s">
        <v>78</v>
      </c>
      <c r="AY2023" s="224" t="s">
        <v>443</v>
      </c>
    </row>
    <row r="2024" spans="2:51" s="14" customFormat="1" ht="22.5">
      <c r="B2024" s="214"/>
      <c r="C2024" s="215"/>
      <c r="D2024" s="205" t="s">
        <v>453</v>
      </c>
      <c r="E2024" s="216" t="s">
        <v>19</v>
      </c>
      <c r="F2024" s="217" t="s">
        <v>2020</v>
      </c>
      <c r="G2024" s="215"/>
      <c r="H2024" s="218">
        <v>48.286000000000001</v>
      </c>
      <c r="I2024" s="219"/>
      <c r="J2024" s="215"/>
      <c r="K2024" s="215"/>
      <c r="L2024" s="220"/>
      <c r="M2024" s="221"/>
      <c r="N2024" s="222"/>
      <c r="O2024" s="222"/>
      <c r="P2024" s="222"/>
      <c r="Q2024" s="222"/>
      <c r="R2024" s="222"/>
      <c r="S2024" s="222"/>
      <c r="T2024" s="223"/>
      <c r="AT2024" s="224" t="s">
        <v>453</v>
      </c>
      <c r="AU2024" s="224" t="s">
        <v>91</v>
      </c>
      <c r="AV2024" s="14" t="s">
        <v>91</v>
      </c>
      <c r="AW2024" s="14" t="s">
        <v>37</v>
      </c>
      <c r="AX2024" s="14" t="s">
        <v>78</v>
      </c>
      <c r="AY2024" s="224" t="s">
        <v>443</v>
      </c>
    </row>
    <row r="2025" spans="2:51" s="14" customFormat="1">
      <c r="B2025" s="214"/>
      <c r="C2025" s="215"/>
      <c r="D2025" s="205" t="s">
        <v>453</v>
      </c>
      <c r="E2025" s="216" t="s">
        <v>19</v>
      </c>
      <c r="F2025" s="217" t="s">
        <v>2021</v>
      </c>
      <c r="G2025" s="215"/>
      <c r="H2025" s="218">
        <v>20.57</v>
      </c>
      <c r="I2025" s="219"/>
      <c r="J2025" s="215"/>
      <c r="K2025" s="215"/>
      <c r="L2025" s="220"/>
      <c r="M2025" s="221"/>
      <c r="N2025" s="222"/>
      <c r="O2025" s="222"/>
      <c r="P2025" s="222"/>
      <c r="Q2025" s="222"/>
      <c r="R2025" s="222"/>
      <c r="S2025" s="222"/>
      <c r="T2025" s="223"/>
      <c r="AT2025" s="224" t="s">
        <v>453</v>
      </c>
      <c r="AU2025" s="224" t="s">
        <v>91</v>
      </c>
      <c r="AV2025" s="14" t="s">
        <v>91</v>
      </c>
      <c r="AW2025" s="14" t="s">
        <v>37</v>
      </c>
      <c r="AX2025" s="14" t="s">
        <v>78</v>
      </c>
      <c r="AY2025" s="224" t="s">
        <v>443</v>
      </c>
    </row>
    <row r="2026" spans="2:51" s="14" customFormat="1">
      <c r="B2026" s="214"/>
      <c r="C2026" s="215"/>
      <c r="D2026" s="205" t="s">
        <v>453</v>
      </c>
      <c r="E2026" s="216" t="s">
        <v>19</v>
      </c>
      <c r="F2026" s="217" t="s">
        <v>2022</v>
      </c>
      <c r="G2026" s="215"/>
      <c r="H2026" s="218">
        <v>9.4250000000000007</v>
      </c>
      <c r="I2026" s="219"/>
      <c r="J2026" s="215"/>
      <c r="K2026" s="215"/>
      <c r="L2026" s="220"/>
      <c r="M2026" s="221"/>
      <c r="N2026" s="222"/>
      <c r="O2026" s="222"/>
      <c r="P2026" s="222"/>
      <c r="Q2026" s="222"/>
      <c r="R2026" s="222"/>
      <c r="S2026" s="222"/>
      <c r="T2026" s="223"/>
      <c r="AT2026" s="224" t="s">
        <v>453</v>
      </c>
      <c r="AU2026" s="224" t="s">
        <v>91</v>
      </c>
      <c r="AV2026" s="14" t="s">
        <v>91</v>
      </c>
      <c r="AW2026" s="14" t="s">
        <v>37</v>
      </c>
      <c r="AX2026" s="14" t="s">
        <v>78</v>
      </c>
      <c r="AY2026" s="224" t="s">
        <v>443</v>
      </c>
    </row>
    <row r="2027" spans="2:51" s="14" customFormat="1">
      <c r="B2027" s="214"/>
      <c r="C2027" s="215"/>
      <c r="D2027" s="205" t="s">
        <v>453</v>
      </c>
      <c r="E2027" s="216" t="s">
        <v>19</v>
      </c>
      <c r="F2027" s="217" t="s">
        <v>2023</v>
      </c>
      <c r="G2027" s="215"/>
      <c r="H2027" s="218">
        <v>8.1</v>
      </c>
      <c r="I2027" s="219"/>
      <c r="J2027" s="215"/>
      <c r="K2027" s="215"/>
      <c r="L2027" s="220"/>
      <c r="M2027" s="221"/>
      <c r="N2027" s="222"/>
      <c r="O2027" s="222"/>
      <c r="P2027" s="222"/>
      <c r="Q2027" s="222"/>
      <c r="R2027" s="222"/>
      <c r="S2027" s="222"/>
      <c r="T2027" s="223"/>
      <c r="AT2027" s="224" t="s">
        <v>453</v>
      </c>
      <c r="AU2027" s="224" t="s">
        <v>91</v>
      </c>
      <c r="AV2027" s="14" t="s">
        <v>91</v>
      </c>
      <c r="AW2027" s="14" t="s">
        <v>37</v>
      </c>
      <c r="AX2027" s="14" t="s">
        <v>78</v>
      </c>
      <c r="AY2027" s="224" t="s">
        <v>443</v>
      </c>
    </row>
    <row r="2028" spans="2:51" s="14" customFormat="1" ht="22.5">
      <c r="B2028" s="214"/>
      <c r="C2028" s="215"/>
      <c r="D2028" s="205" t="s">
        <v>453</v>
      </c>
      <c r="E2028" s="216" t="s">
        <v>19</v>
      </c>
      <c r="F2028" s="217" t="s">
        <v>2024</v>
      </c>
      <c r="G2028" s="215"/>
      <c r="H2028" s="218">
        <v>40.951000000000001</v>
      </c>
      <c r="I2028" s="219"/>
      <c r="J2028" s="215"/>
      <c r="K2028" s="215"/>
      <c r="L2028" s="220"/>
      <c r="M2028" s="221"/>
      <c r="N2028" s="222"/>
      <c r="O2028" s="222"/>
      <c r="P2028" s="222"/>
      <c r="Q2028" s="222"/>
      <c r="R2028" s="222"/>
      <c r="S2028" s="222"/>
      <c r="T2028" s="223"/>
      <c r="AT2028" s="224" t="s">
        <v>453</v>
      </c>
      <c r="AU2028" s="224" t="s">
        <v>91</v>
      </c>
      <c r="AV2028" s="14" t="s">
        <v>91</v>
      </c>
      <c r="AW2028" s="14" t="s">
        <v>37</v>
      </c>
      <c r="AX2028" s="14" t="s">
        <v>78</v>
      </c>
      <c r="AY2028" s="224" t="s">
        <v>443</v>
      </c>
    </row>
    <row r="2029" spans="2:51" s="14" customFormat="1" ht="22.5">
      <c r="B2029" s="214"/>
      <c r="C2029" s="215"/>
      <c r="D2029" s="205" t="s">
        <v>453</v>
      </c>
      <c r="E2029" s="216" t="s">
        <v>19</v>
      </c>
      <c r="F2029" s="217" t="s">
        <v>2025</v>
      </c>
      <c r="G2029" s="215"/>
      <c r="H2029" s="218">
        <v>24.388999999999999</v>
      </c>
      <c r="I2029" s="219"/>
      <c r="J2029" s="215"/>
      <c r="K2029" s="215"/>
      <c r="L2029" s="220"/>
      <c r="M2029" s="221"/>
      <c r="N2029" s="222"/>
      <c r="O2029" s="222"/>
      <c r="P2029" s="222"/>
      <c r="Q2029" s="222"/>
      <c r="R2029" s="222"/>
      <c r="S2029" s="222"/>
      <c r="T2029" s="223"/>
      <c r="AT2029" s="224" t="s">
        <v>453</v>
      </c>
      <c r="AU2029" s="224" t="s">
        <v>91</v>
      </c>
      <c r="AV2029" s="14" t="s">
        <v>91</v>
      </c>
      <c r="AW2029" s="14" t="s">
        <v>37</v>
      </c>
      <c r="AX2029" s="14" t="s">
        <v>78</v>
      </c>
      <c r="AY2029" s="224" t="s">
        <v>443</v>
      </c>
    </row>
    <row r="2030" spans="2:51" s="14" customFormat="1" ht="22.5">
      <c r="B2030" s="214"/>
      <c r="C2030" s="215"/>
      <c r="D2030" s="205" t="s">
        <v>453</v>
      </c>
      <c r="E2030" s="216" t="s">
        <v>19</v>
      </c>
      <c r="F2030" s="217" t="s">
        <v>2026</v>
      </c>
      <c r="G2030" s="215"/>
      <c r="H2030" s="218">
        <v>20.759</v>
      </c>
      <c r="I2030" s="219"/>
      <c r="J2030" s="215"/>
      <c r="K2030" s="215"/>
      <c r="L2030" s="220"/>
      <c r="M2030" s="221"/>
      <c r="N2030" s="222"/>
      <c r="O2030" s="222"/>
      <c r="P2030" s="222"/>
      <c r="Q2030" s="222"/>
      <c r="R2030" s="222"/>
      <c r="S2030" s="222"/>
      <c r="T2030" s="223"/>
      <c r="AT2030" s="224" t="s">
        <v>453</v>
      </c>
      <c r="AU2030" s="224" t="s">
        <v>91</v>
      </c>
      <c r="AV2030" s="14" t="s">
        <v>91</v>
      </c>
      <c r="AW2030" s="14" t="s">
        <v>37</v>
      </c>
      <c r="AX2030" s="14" t="s">
        <v>78</v>
      </c>
      <c r="AY2030" s="224" t="s">
        <v>443</v>
      </c>
    </row>
    <row r="2031" spans="2:51" s="14" customFormat="1" ht="22.5">
      <c r="B2031" s="214"/>
      <c r="C2031" s="215"/>
      <c r="D2031" s="205" t="s">
        <v>453</v>
      </c>
      <c r="E2031" s="216" t="s">
        <v>19</v>
      </c>
      <c r="F2031" s="217" t="s">
        <v>2027</v>
      </c>
      <c r="G2031" s="215"/>
      <c r="H2031" s="218">
        <v>20.849</v>
      </c>
      <c r="I2031" s="219"/>
      <c r="J2031" s="215"/>
      <c r="K2031" s="215"/>
      <c r="L2031" s="220"/>
      <c r="M2031" s="221"/>
      <c r="N2031" s="222"/>
      <c r="O2031" s="222"/>
      <c r="P2031" s="222"/>
      <c r="Q2031" s="222"/>
      <c r="R2031" s="222"/>
      <c r="S2031" s="222"/>
      <c r="T2031" s="223"/>
      <c r="AT2031" s="224" t="s">
        <v>453</v>
      </c>
      <c r="AU2031" s="224" t="s">
        <v>91</v>
      </c>
      <c r="AV2031" s="14" t="s">
        <v>91</v>
      </c>
      <c r="AW2031" s="14" t="s">
        <v>37</v>
      </c>
      <c r="AX2031" s="14" t="s">
        <v>78</v>
      </c>
      <c r="AY2031" s="224" t="s">
        <v>443</v>
      </c>
    </row>
    <row r="2032" spans="2:51" s="14" customFormat="1">
      <c r="B2032" s="214"/>
      <c r="C2032" s="215"/>
      <c r="D2032" s="205" t="s">
        <v>453</v>
      </c>
      <c r="E2032" s="216" t="s">
        <v>19</v>
      </c>
      <c r="F2032" s="217" t="s">
        <v>2028</v>
      </c>
      <c r="G2032" s="215"/>
      <c r="H2032" s="218">
        <v>10.872999999999999</v>
      </c>
      <c r="I2032" s="219"/>
      <c r="J2032" s="215"/>
      <c r="K2032" s="215"/>
      <c r="L2032" s="220"/>
      <c r="M2032" s="221"/>
      <c r="N2032" s="222"/>
      <c r="O2032" s="222"/>
      <c r="P2032" s="222"/>
      <c r="Q2032" s="222"/>
      <c r="R2032" s="222"/>
      <c r="S2032" s="222"/>
      <c r="T2032" s="223"/>
      <c r="AT2032" s="224" t="s">
        <v>453</v>
      </c>
      <c r="AU2032" s="224" t="s">
        <v>91</v>
      </c>
      <c r="AV2032" s="14" t="s">
        <v>91</v>
      </c>
      <c r="AW2032" s="14" t="s">
        <v>37</v>
      </c>
      <c r="AX2032" s="14" t="s">
        <v>78</v>
      </c>
      <c r="AY2032" s="224" t="s">
        <v>443</v>
      </c>
    </row>
    <row r="2033" spans="2:51" s="14" customFormat="1">
      <c r="B2033" s="214"/>
      <c r="C2033" s="215"/>
      <c r="D2033" s="205" t="s">
        <v>453</v>
      </c>
      <c r="E2033" s="216" t="s">
        <v>19</v>
      </c>
      <c r="F2033" s="217" t="s">
        <v>2029</v>
      </c>
      <c r="G2033" s="215"/>
      <c r="H2033" s="218">
        <v>9.6780000000000008</v>
      </c>
      <c r="I2033" s="219"/>
      <c r="J2033" s="215"/>
      <c r="K2033" s="215"/>
      <c r="L2033" s="220"/>
      <c r="M2033" s="221"/>
      <c r="N2033" s="222"/>
      <c r="O2033" s="222"/>
      <c r="P2033" s="222"/>
      <c r="Q2033" s="222"/>
      <c r="R2033" s="222"/>
      <c r="S2033" s="222"/>
      <c r="T2033" s="223"/>
      <c r="AT2033" s="224" t="s">
        <v>453</v>
      </c>
      <c r="AU2033" s="224" t="s">
        <v>91</v>
      </c>
      <c r="AV2033" s="14" t="s">
        <v>91</v>
      </c>
      <c r="AW2033" s="14" t="s">
        <v>37</v>
      </c>
      <c r="AX2033" s="14" t="s">
        <v>78</v>
      </c>
      <c r="AY2033" s="224" t="s">
        <v>443</v>
      </c>
    </row>
    <row r="2034" spans="2:51" s="14" customFormat="1" ht="22.5">
      <c r="B2034" s="214"/>
      <c r="C2034" s="215"/>
      <c r="D2034" s="205" t="s">
        <v>453</v>
      </c>
      <c r="E2034" s="216" t="s">
        <v>19</v>
      </c>
      <c r="F2034" s="217" t="s">
        <v>2030</v>
      </c>
      <c r="G2034" s="215"/>
      <c r="H2034" s="218">
        <v>31.684999999999999</v>
      </c>
      <c r="I2034" s="219"/>
      <c r="J2034" s="215"/>
      <c r="K2034" s="215"/>
      <c r="L2034" s="220"/>
      <c r="M2034" s="221"/>
      <c r="N2034" s="222"/>
      <c r="O2034" s="222"/>
      <c r="P2034" s="222"/>
      <c r="Q2034" s="222"/>
      <c r="R2034" s="222"/>
      <c r="S2034" s="222"/>
      <c r="T2034" s="223"/>
      <c r="AT2034" s="224" t="s">
        <v>453</v>
      </c>
      <c r="AU2034" s="224" t="s">
        <v>91</v>
      </c>
      <c r="AV2034" s="14" t="s">
        <v>91</v>
      </c>
      <c r="AW2034" s="14" t="s">
        <v>37</v>
      </c>
      <c r="AX2034" s="14" t="s">
        <v>78</v>
      </c>
      <c r="AY2034" s="224" t="s">
        <v>443</v>
      </c>
    </row>
    <row r="2035" spans="2:51" s="14" customFormat="1" ht="22.5">
      <c r="B2035" s="214"/>
      <c r="C2035" s="215"/>
      <c r="D2035" s="205" t="s">
        <v>453</v>
      </c>
      <c r="E2035" s="216" t="s">
        <v>19</v>
      </c>
      <c r="F2035" s="217" t="s">
        <v>2031</v>
      </c>
      <c r="G2035" s="215"/>
      <c r="H2035" s="218">
        <v>14.403</v>
      </c>
      <c r="I2035" s="219"/>
      <c r="J2035" s="215"/>
      <c r="K2035" s="215"/>
      <c r="L2035" s="220"/>
      <c r="M2035" s="221"/>
      <c r="N2035" s="222"/>
      <c r="O2035" s="222"/>
      <c r="P2035" s="222"/>
      <c r="Q2035" s="222"/>
      <c r="R2035" s="222"/>
      <c r="S2035" s="222"/>
      <c r="T2035" s="223"/>
      <c r="AT2035" s="224" t="s">
        <v>453</v>
      </c>
      <c r="AU2035" s="224" t="s">
        <v>91</v>
      </c>
      <c r="AV2035" s="14" t="s">
        <v>91</v>
      </c>
      <c r="AW2035" s="14" t="s">
        <v>37</v>
      </c>
      <c r="AX2035" s="14" t="s">
        <v>78</v>
      </c>
      <c r="AY2035" s="224" t="s">
        <v>443</v>
      </c>
    </row>
    <row r="2036" spans="2:51" s="14" customFormat="1" ht="22.5">
      <c r="B2036" s="214"/>
      <c r="C2036" s="215"/>
      <c r="D2036" s="205" t="s">
        <v>453</v>
      </c>
      <c r="E2036" s="216" t="s">
        <v>19</v>
      </c>
      <c r="F2036" s="217" t="s">
        <v>2032</v>
      </c>
      <c r="G2036" s="215"/>
      <c r="H2036" s="218">
        <v>29.010999999999999</v>
      </c>
      <c r="I2036" s="219"/>
      <c r="J2036" s="215"/>
      <c r="K2036" s="215"/>
      <c r="L2036" s="220"/>
      <c r="M2036" s="221"/>
      <c r="N2036" s="222"/>
      <c r="O2036" s="222"/>
      <c r="P2036" s="222"/>
      <c r="Q2036" s="222"/>
      <c r="R2036" s="222"/>
      <c r="S2036" s="222"/>
      <c r="T2036" s="223"/>
      <c r="AT2036" s="224" t="s">
        <v>453</v>
      </c>
      <c r="AU2036" s="224" t="s">
        <v>91</v>
      </c>
      <c r="AV2036" s="14" t="s">
        <v>91</v>
      </c>
      <c r="AW2036" s="14" t="s">
        <v>37</v>
      </c>
      <c r="AX2036" s="14" t="s">
        <v>78</v>
      </c>
      <c r="AY2036" s="224" t="s">
        <v>443</v>
      </c>
    </row>
    <row r="2037" spans="2:51" s="14" customFormat="1">
      <c r="B2037" s="214"/>
      <c r="C2037" s="215"/>
      <c r="D2037" s="205" t="s">
        <v>453</v>
      </c>
      <c r="E2037" s="216" t="s">
        <v>19</v>
      </c>
      <c r="F2037" s="217" t="s">
        <v>2033</v>
      </c>
      <c r="G2037" s="215"/>
      <c r="H2037" s="218">
        <v>3.3</v>
      </c>
      <c r="I2037" s="219"/>
      <c r="J2037" s="215"/>
      <c r="K2037" s="215"/>
      <c r="L2037" s="220"/>
      <c r="M2037" s="221"/>
      <c r="N2037" s="222"/>
      <c r="O2037" s="222"/>
      <c r="P2037" s="222"/>
      <c r="Q2037" s="222"/>
      <c r="R2037" s="222"/>
      <c r="S2037" s="222"/>
      <c r="T2037" s="223"/>
      <c r="AT2037" s="224" t="s">
        <v>453</v>
      </c>
      <c r="AU2037" s="224" t="s">
        <v>91</v>
      </c>
      <c r="AV2037" s="14" t="s">
        <v>91</v>
      </c>
      <c r="AW2037" s="14" t="s">
        <v>37</v>
      </c>
      <c r="AX2037" s="14" t="s">
        <v>78</v>
      </c>
      <c r="AY2037" s="224" t="s">
        <v>443</v>
      </c>
    </row>
    <row r="2038" spans="2:51" s="14" customFormat="1" ht="22.5">
      <c r="B2038" s="214"/>
      <c r="C2038" s="215"/>
      <c r="D2038" s="205" t="s">
        <v>453</v>
      </c>
      <c r="E2038" s="216" t="s">
        <v>19</v>
      </c>
      <c r="F2038" s="217" t="s">
        <v>2034</v>
      </c>
      <c r="G2038" s="215"/>
      <c r="H2038" s="218">
        <v>31.571999999999999</v>
      </c>
      <c r="I2038" s="219"/>
      <c r="J2038" s="215"/>
      <c r="K2038" s="215"/>
      <c r="L2038" s="220"/>
      <c r="M2038" s="221"/>
      <c r="N2038" s="222"/>
      <c r="O2038" s="222"/>
      <c r="P2038" s="222"/>
      <c r="Q2038" s="222"/>
      <c r="R2038" s="222"/>
      <c r="S2038" s="222"/>
      <c r="T2038" s="223"/>
      <c r="AT2038" s="224" t="s">
        <v>453</v>
      </c>
      <c r="AU2038" s="224" t="s">
        <v>91</v>
      </c>
      <c r="AV2038" s="14" t="s">
        <v>91</v>
      </c>
      <c r="AW2038" s="14" t="s">
        <v>37</v>
      </c>
      <c r="AX2038" s="14" t="s">
        <v>78</v>
      </c>
      <c r="AY2038" s="224" t="s">
        <v>443</v>
      </c>
    </row>
    <row r="2039" spans="2:51" s="14" customFormat="1" ht="22.5">
      <c r="B2039" s="214"/>
      <c r="C2039" s="215"/>
      <c r="D2039" s="205" t="s">
        <v>453</v>
      </c>
      <c r="E2039" s="216" t="s">
        <v>19</v>
      </c>
      <c r="F2039" s="217" t="s">
        <v>2035</v>
      </c>
      <c r="G2039" s="215"/>
      <c r="H2039" s="218">
        <v>21.283000000000001</v>
      </c>
      <c r="I2039" s="219"/>
      <c r="J2039" s="215"/>
      <c r="K2039" s="215"/>
      <c r="L2039" s="220"/>
      <c r="M2039" s="221"/>
      <c r="N2039" s="222"/>
      <c r="O2039" s="222"/>
      <c r="P2039" s="222"/>
      <c r="Q2039" s="222"/>
      <c r="R2039" s="222"/>
      <c r="S2039" s="222"/>
      <c r="T2039" s="223"/>
      <c r="AT2039" s="224" t="s">
        <v>453</v>
      </c>
      <c r="AU2039" s="224" t="s">
        <v>91</v>
      </c>
      <c r="AV2039" s="14" t="s">
        <v>91</v>
      </c>
      <c r="AW2039" s="14" t="s">
        <v>37</v>
      </c>
      <c r="AX2039" s="14" t="s">
        <v>78</v>
      </c>
      <c r="AY2039" s="224" t="s">
        <v>443</v>
      </c>
    </row>
    <row r="2040" spans="2:51" s="14" customFormat="1" ht="22.5">
      <c r="B2040" s="214"/>
      <c r="C2040" s="215"/>
      <c r="D2040" s="205" t="s">
        <v>453</v>
      </c>
      <c r="E2040" s="216" t="s">
        <v>19</v>
      </c>
      <c r="F2040" s="217" t="s">
        <v>2036</v>
      </c>
      <c r="G2040" s="215"/>
      <c r="H2040" s="218">
        <v>24.8</v>
      </c>
      <c r="I2040" s="219"/>
      <c r="J2040" s="215"/>
      <c r="K2040" s="215"/>
      <c r="L2040" s="220"/>
      <c r="M2040" s="221"/>
      <c r="N2040" s="222"/>
      <c r="O2040" s="222"/>
      <c r="P2040" s="222"/>
      <c r="Q2040" s="222"/>
      <c r="R2040" s="222"/>
      <c r="S2040" s="222"/>
      <c r="T2040" s="223"/>
      <c r="AT2040" s="224" t="s">
        <v>453</v>
      </c>
      <c r="AU2040" s="224" t="s">
        <v>91</v>
      </c>
      <c r="AV2040" s="14" t="s">
        <v>91</v>
      </c>
      <c r="AW2040" s="14" t="s">
        <v>37</v>
      </c>
      <c r="AX2040" s="14" t="s">
        <v>78</v>
      </c>
      <c r="AY2040" s="224" t="s">
        <v>443</v>
      </c>
    </row>
    <row r="2041" spans="2:51" s="14" customFormat="1" ht="33.75">
      <c r="B2041" s="214"/>
      <c r="C2041" s="215"/>
      <c r="D2041" s="205" t="s">
        <v>453</v>
      </c>
      <c r="E2041" s="216" t="s">
        <v>19</v>
      </c>
      <c r="F2041" s="217" t="s">
        <v>2037</v>
      </c>
      <c r="G2041" s="215"/>
      <c r="H2041" s="218">
        <v>93.786000000000001</v>
      </c>
      <c r="I2041" s="219"/>
      <c r="J2041" s="215"/>
      <c r="K2041" s="215"/>
      <c r="L2041" s="220"/>
      <c r="M2041" s="221"/>
      <c r="N2041" s="222"/>
      <c r="O2041" s="222"/>
      <c r="P2041" s="222"/>
      <c r="Q2041" s="222"/>
      <c r="R2041" s="222"/>
      <c r="S2041" s="222"/>
      <c r="T2041" s="223"/>
      <c r="AT2041" s="224" t="s">
        <v>453</v>
      </c>
      <c r="AU2041" s="224" t="s">
        <v>91</v>
      </c>
      <c r="AV2041" s="14" t="s">
        <v>91</v>
      </c>
      <c r="AW2041" s="14" t="s">
        <v>37</v>
      </c>
      <c r="AX2041" s="14" t="s">
        <v>78</v>
      </c>
      <c r="AY2041" s="224" t="s">
        <v>443</v>
      </c>
    </row>
    <row r="2042" spans="2:51" s="14" customFormat="1" ht="22.5">
      <c r="B2042" s="214"/>
      <c r="C2042" s="215"/>
      <c r="D2042" s="205" t="s">
        <v>453</v>
      </c>
      <c r="E2042" s="216" t="s">
        <v>19</v>
      </c>
      <c r="F2042" s="217" t="s">
        <v>2038</v>
      </c>
      <c r="G2042" s="215"/>
      <c r="H2042" s="218">
        <v>86.763999999999996</v>
      </c>
      <c r="I2042" s="219"/>
      <c r="J2042" s="215"/>
      <c r="K2042" s="215"/>
      <c r="L2042" s="220"/>
      <c r="M2042" s="221"/>
      <c r="N2042" s="222"/>
      <c r="O2042" s="222"/>
      <c r="P2042" s="222"/>
      <c r="Q2042" s="222"/>
      <c r="R2042" s="222"/>
      <c r="S2042" s="222"/>
      <c r="T2042" s="223"/>
      <c r="AT2042" s="224" t="s">
        <v>453</v>
      </c>
      <c r="AU2042" s="224" t="s">
        <v>91</v>
      </c>
      <c r="AV2042" s="14" t="s">
        <v>91</v>
      </c>
      <c r="AW2042" s="14" t="s">
        <v>37</v>
      </c>
      <c r="AX2042" s="14" t="s">
        <v>78</v>
      </c>
      <c r="AY2042" s="224" t="s">
        <v>443</v>
      </c>
    </row>
    <row r="2043" spans="2:51" s="14" customFormat="1">
      <c r="B2043" s="214"/>
      <c r="C2043" s="215"/>
      <c r="D2043" s="205" t="s">
        <v>453</v>
      </c>
      <c r="E2043" s="216" t="s">
        <v>19</v>
      </c>
      <c r="F2043" s="217" t="s">
        <v>2039</v>
      </c>
      <c r="G2043" s="215"/>
      <c r="H2043" s="218">
        <v>3.3</v>
      </c>
      <c r="I2043" s="219"/>
      <c r="J2043" s="215"/>
      <c r="K2043" s="215"/>
      <c r="L2043" s="220"/>
      <c r="M2043" s="221"/>
      <c r="N2043" s="222"/>
      <c r="O2043" s="222"/>
      <c r="P2043" s="222"/>
      <c r="Q2043" s="222"/>
      <c r="R2043" s="222"/>
      <c r="S2043" s="222"/>
      <c r="T2043" s="223"/>
      <c r="AT2043" s="224" t="s">
        <v>453</v>
      </c>
      <c r="AU2043" s="224" t="s">
        <v>91</v>
      </c>
      <c r="AV2043" s="14" t="s">
        <v>91</v>
      </c>
      <c r="AW2043" s="14" t="s">
        <v>37</v>
      </c>
      <c r="AX2043" s="14" t="s">
        <v>78</v>
      </c>
      <c r="AY2043" s="224" t="s">
        <v>443</v>
      </c>
    </row>
    <row r="2044" spans="2:51" s="14" customFormat="1" ht="33.75">
      <c r="B2044" s="214"/>
      <c r="C2044" s="215"/>
      <c r="D2044" s="205" t="s">
        <v>453</v>
      </c>
      <c r="E2044" s="216" t="s">
        <v>19</v>
      </c>
      <c r="F2044" s="217" t="s">
        <v>2040</v>
      </c>
      <c r="G2044" s="215"/>
      <c r="H2044" s="218">
        <v>74.322000000000003</v>
      </c>
      <c r="I2044" s="219"/>
      <c r="J2044" s="215"/>
      <c r="K2044" s="215"/>
      <c r="L2044" s="220"/>
      <c r="M2044" s="221"/>
      <c r="N2044" s="222"/>
      <c r="O2044" s="222"/>
      <c r="P2044" s="222"/>
      <c r="Q2044" s="222"/>
      <c r="R2044" s="222"/>
      <c r="S2044" s="222"/>
      <c r="T2044" s="223"/>
      <c r="AT2044" s="224" t="s">
        <v>453</v>
      </c>
      <c r="AU2044" s="224" t="s">
        <v>91</v>
      </c>
      <c r="AV2044" s="14" t="s">
        <v>91</v>
      </c>
      <c r="AW2044" s="14" t="s">
        <v>37</v>
      </c>
      <c r="AX2044" s="14" t="s">
        <v>78</v>
      </c>
      <c r="AY2044" s="224" t="s">
        <v>443</v>
      </c>
    </row>
    <row r="2045" spans="2:51" s="14" customFormat="1">
      <c r="B2045" s="214"/>
      <c r="C2045" s="215"/>
      <c r="D2045" s="205" t="s">
        <v>453</v>
      </c>
      <c r="E2045" s="216" t="s">
        <v>19</v>
      </c>
      <c r="F2045" s="217" t="s">
        <v>2041</v>
      </c>
      <c r="G2045" s="215"/>
      <c r="H2045" s="218">
        <v>11.25</v>
      </c>
      <c r="I2045" s="219"/>
      <c r="J2045" s="215"/>
      <c r="K2045" s="215"/>
      <c r="L2045" s="220"/>
      <c r="M2045" s="221"/>
      <c r="N2045" s="222"/>
      <c r="O2045" s="222"/>
      <c r="P2045" s="222"/>
      <c r="Q2045" s="222"/>
      <c r="R2045" s="222"/>
      <c r="S2045" s="222"/>
      <c r="T2045" s="223"/>
      <c r="AT2045" s="224" t="s">
        <v>453</v>
      </c>
      <c r="AU2045" s="224" t="s">
        <v>91</v>
      </c>
      <c r="AV2045" s="14" t="s">
        <v>91</v>
      </c>
      <c r="AW2045" s="14" t="s">
        <v>37</v>
      </c>
      <c r="AX2045" s="14" t="s">
        <v>78</v>
      </c>
      <c r="AY2045" s="224" t="s">
        <v>443</v>
      </c>
    </row>
    <row r="2046" spans="2:51" s="14" customFormat="1">
      <c r="B2046" s="214"/>
      <c r="C2046" s="215"/>
      <c r="D2046" s="205" t="s">
        <v>453</v>
      </c>
      <c r="E2046" s="216" t="s">
        <v>19</v>
      </c>
      <c r="F2046" s="217" t="s">
        <v>2042</v>
      </c>
      <c r="G2046" s="215"/>
      <c r="H2046" s="218">
        <v>5.0750000000000002</v>
      </c>
      <c r="I2046" s="219"/>
      <c r="J2046" s="215"/>
      <c r="K2046" s="215"/>
      <c r="L2046" s="220"/>
      <c r="M2046" s="221"/>
      <c r="N2046" s="222"/>
      <c r="O2046" s="222"/>
      <c r="P2046" s="222"/>
      <c r="Q2046" s="222"/>
      <c r="R2046" s="222"/>
      <c r="S2046" s="222"/>
      <c r="T2046" s="223"/>
      <c r="AT2046" s="224" t="s">
        <v>453</v>
      </c>
      <c r="AU2046" s="224" t="s">
        <v>91</v>
      </c>
      <c r="AV2046" s="14" t="s">
        <v>91</v>
      </c>
      <c r="AW2046" s="14" t="s">
        <v>37</v>
      </c>
      <c r="AX2046" s="14" t="s">
        <v>78</v>
      </c>
      <c r="AY2046" s="224" t="s">
        <v>443</v>
      </c>
    </row>
    <row r="2047" spans="2:51" s="14" customFormat="1">
      <c r="B2047" s="214"/>
      <c r="C2047" s="215"/>
      <c r="D2047" s="205" t="s">
        <v>453</v>
      </c>
      <c r="E2047" s="216" t="s">
        <v>19</v>
      </c>
      <c r="F2047" s="217" t="s">
        <v>2043</v>
      </c>
      <c r="G2047" s="215"/>
      <c r="H2047" s="218">
        <v>4.38</v>
      </c>
      <c r="I2047" s="219"/>
      <c r="J2047" s="215"/>
      <c r="K2047" s="215"/>
      <c r="L2047" s="220"/>
      <c r="M2047" s="221"/>
      <c r="N2047" s="222"/>
      <c r="O2047" s="222"/>
      <c r="P2047" s="222"/>
      <c r="Q2047" s="222"/>
      <c r="R2047" s="222"/>
      <c r="S2047" s="222"/>
      <c r="T2047" s="223"/>
      <c r="AT2047" s="224" t="s">
        <v>453</v>
      </c>
      <c r="AU2047" s="224" t="s">
        <v>91</v>
      </c>
      <c r="AV2047" s="14" t="s">
        <v>91</v>
      </c>
      <c r="AW2047" s="14" t="s">
        <v>37</v>
      </c>
      <c r="AX2047" s="14" t="s">
        <v>78</v>
      </c>
      <c r="AY2047" s="224" t="s">
        <v>443</v>
      </c>
    </row>
    <row r="2048" spans="2:51" s="14" customFormat="1">
      <c r="B2048" s="214"/>
      <c r="C2048" s="215"/>
      <c r="D2048" s="205" t="s">
        <v>453</v>
      </c>
      <c r="E2048" s="216" t="s">
        <v>19</v>
      </c>
      <c r="F2048" s="217" t="s">
        <v>2044</v>
      </c>
      <c r="G2048" s="215"/>
      <c r="H2048" s="218">
        <v>14.324999999999999</v>
      </c>
      <c r="I2048" s="219"/>
      <c r="J2048" s="215"/>
      <c r="K2048" s="215"/>
      <c r="L2048" s="220"/>
      <c r="M2048" s="221"/>
      <c r="N2048" s="222"/>
      <c r="O2048" s="222"/>
      <c r="P2048" s="222"/>
      <c r="Q2048" s="222"/>
      <c r="R2048" s="222"/>
      <c r="S2048" s="222"/>
      <c r="T2048" s="223"/>
      <c r="AT2048" s="224" t="s">
        <v>453</v>
      </c>
      <c r="AU2048" s="224" t="s">
        <v>91</v>
      </c>
      <c r="AV2048" s="14" t="s">
        <v>91</v>
      </c>
      <c r="AW2048" s="14" t="s">
        <v>37</v>
      </c>
      <c r="AX2048" s="14" t="s">
        <v>78</v>
      </c>
      <c r="AY2048" s="224" t="s">
        <v>443</v>
      </c>
    </row>
    <row r="2049" spans="2:51" s="16" customFormat="1">
      <c r="B2049" s="236"/>
      <c r="C2049" s="237"/>
      <c r="D2049" s="205" t="s">
        <v>453</v>
      </c>
      <c r="E2049" s="238" t="s">
        <v>19</v>
      </c>
      <c r="F2049" s="239" t="s">
        <v>581</v>
      </c>
      <c r="G2049" s="237"/>
      <c r="H2049" s="240">
        <v>892.3</v>
      </c>
      <c r="I2049" s="241"/>
      <c r="J2049" s="237"/>
      <c r="K2049" s="237"/>
      <c r="L2049" s="242"/>
      <c r="M2049" s="243"/>
      <c r="N2049" s="244"/>
      <c r="O2049" s="244"/>
      <c r="P2049" s="244"/>
      <c r="Q2049" s="244"/>
      <c r="R2049" s="244"/>
      <c r="S2049" s="244"/>
      <c r="T2049" s="245"/>
      <c r="AT2049" s="246" t="s">
        <v>453</v>
      </c>
      <c r="AU2049" s="246" t="s">
        <v>91</v>
      </c>
      <c r="AV2049" s="16" t="s">
        <v>98</v>
      </c>
      <c r="AW2049" s="16" t="s">
        <v>37</v>
      </c>
      <c r="AX2049" s="16" t="s">
        <v>78</v>
      </c>
      <c r="AY2049" s="246" t="s">
        <v>443</v>
      </c>
    </row>
    <row r="2050" spans="2:51" s="13" customFormat="1">
      <c r="B2050" s="203"/>
      <c r="C2050" s="204"/>
      <c r="D2050" s="205" t="s">
        <v>453</v>
      </c>
      <c r="E2050" s="206" t="s">
        <v>19</v>
      </c>
      <c r="F2050" s="207" t="s">
        <v>1016</v>
      </c>
      <c r="G2050" s="204"/>
      <c r="H2050" s="206" t="s">
        <v>19</v>
      </c>
      <c r="I2050" s="208"/>
      <c r="J2050" s="204"/>
      <c r="K2050" s="204"/>
      <c r="L2050" s="209"/>
      <c r="M2050" s="210"/>
      <c r="N2050" s="211"/>
      <c r="O2050" s="211"/>
      <c r="P2050" s="211"/>
      <c r="Q2050" s="211"/>
      <c r="R2050" s="211"/>
      <c r="S2050" s="211"/>
      <c r="T2050" s="212"/>
      <c r="AT2050" s="213" t="s">
        <v>453</v>
      </c>
      <c r="AU2050" s="213" t="s">
        <v>91</v>
      </c>
      <c r="AV2050" s="13" t="s">
        <v>85</v>
      </c>
      <c r="AW2050" s="13" t="s">
        <v>37</v>
      </c>
      <c r="AX2050" s="13" t="s">
        <v>78</v>
      </c>
      <c r="AY2050" s="213" t="s">
        <v>443</v>
      </c>
    </row>
    <row r="2051" spans="2:51" s="14" customFormat="1">
      <c r="B2051" s="214"/>
      <c r="C2051" s="215"/>
      <c r="D2051" s="205" t="s">
        <v>453</v>
      </c>
      <c r="E2051" s="216" t="s">
        <v>19</v>
      </c>
      <c r="F2051" s="217" t="s">
        <v>2045</v>
      </c>
      <c r="G2051" s="215"/>
      <c r="H2051" s="218">
        <v>13.212</v>
      </c>
      <c r="I2051" s="219"/>
      <c r="J2051" s="215"/>
      <c r="K2051" s="215"/>
      <c r="L2051" s="220"/>
      <c r="M2051" s="221"/>
      <c r="N2051" s="222"/>
      <c r="O2051" s="222"/>
      <c r="P2051" s="222"/>
      <c r="Q2051" s="222"/>
      <c r="R2051" s="222"/>
      <c r="S2051" s="222"/>
      <c r="T2051" s="223"/>
      <c r="AT2051" s="224" t="s">
        <v>453</v>
      </c>
      <c r="AU2051" s="224" t="s">
        <v>91</v>
      </c>
      <c r="AV2051" s="14" t="s">
        <v>91</v>
      </c>
      <c r="AW2051" s="14" t="s">
        <v>37</v>
      </c>
      <c r="AX2051" s="14" t="s">
        <v>78</v>
      </c>
      <c r="AY2051" s="224" t="s">
        <v>443</v>
      </c>
    </row>
    <row r="2052" spans="2:51" s="14" customFormat="1">
      <c r="B2052" s="214"/>
      <c r="C2052" s="215"/>
      <c r="D2052" s="205" t="s">
        <v>453</v>
      </c>
      <c r="E2052" s="216" t="s">
        <v>19</v>
      </c>
      <c r="F2052" s="217" t="s">
        <v>2046</v>
      </c>
      <c r="G2052" s="215"/>
      <c r="H2052" s="218">
        <v>25.327000000000002</v>
      </c>
      <c r="I2052" s="219"/>
      <c r="J2052" s="215"/>
      <c r="K2052" s="215"/>
      <c r="L2052" s="220"/>
      <c r="M2052" s="221"/>
      <c r="N2052" s="222"/>
      <c r="O2052" s="222"/>
      <c r="P2052" s="222"/>
      <c r="Q2052" s="222"/>
      <c r="R2052" s="222"/>
      <c r="S2052" s="222"/>
      <c r="T2052" s="223"/>
      <c r="AT2052" s="224" t="s">
        <v>453</v>
      </c>
      <c r="AU2052" s="224" t="s">
        <v>91</v>
      </c>
      <c r="AV2052" s="14" t="s">
        <v>91</v>
      </c>
      <c r="AW2052" s="14" t="s">
        <v>37</v>
      </c>
      <c r="AX2052" s="14" t="s">
        <v>78</v>
      </c>
      <c r="AY2052" s="224" t="s">
        <v>443</v>
      </c>
    </row>
    <row r="2053" spans="2:51" s="14" customFormat="1">
      <c r="B2053" s="214"/>
      <c r="C2053" s="215"/>
      <c r="D2053" s="205" t="s">
        <v>453</v>
      </c>
      <c r="E2053" s="216" t="s">
        <v>19</v>
      </c>
      <c r="F2053" s="217" t="s">
        <v>2047</v>
      </c>
      <c r="G2053" s="215"/>
      <c r="H2053" s="218">
        <v>17.878</v>
      </c>
      <c r="I2053" s="219"/>
      <c r="J2053" s="215"/>
      <c r="K2053" s="215"/>
      <c r="L2053" s="220"/>
      <c r="M2053" s="221"/>
      <c r="N2053" s="222"/>
      <c r="O2053" s="222"/>
      <c r="P2053" s="222"/>
      <c r="Q2053" s="222"/>
      <c r="R2053" s="222"/>
      <c r="S2053" s="222"/>
      <c r="T2053" s="223"/>
      <c r="AT2053" s="224" t="s">
        <v>453</v>
      </c>
      <c r="AU2053" s="224" t="s">
        <v>91</v>
      </c>
      <c r="AV2053" s="14" t="s">
        <v>91</v>
      </c>
      <c r="AW2053" s="14" t="s">
        <v>37</v>
      </c>
      <c r="AX2053" s="14" t="s">
        <v>78</v>
      </c>
      <c r="AY2053" s="224" t="s">
        <v>443</v>
      </c>
    </row>
    <row r="2054" spans="2:51" s="14" customFormat="1" ht="22.5">
      <c r="B2054" s="214"/>
      <c r="C2054" s="215"/>
      <c r="D2054" s="205" t="s">
        <v>453</v>
      </c>
      <c r="E2054" s="216" t="s">
        <v>19</v>
      </c>
      <c r="F2054" s="217" t="s">
        <v>2048</v>
      </c>
      <c r="G2054" s="215"/>
      <c r="H2054" s="218">
        <v>24.791</v>
      </c>
      <c r="I2054" s="219"/>
      <c r="J2054" s="215"/>
      <c r="K2054" s="215"/>
      <c r="L2054" s="220"/>
      <c r="M2054" s="221"/>
      <c r="N2054" s="222"/>
      <c r="O2054" s="222"/>
      <c r="P2054" s="222"/>
      <c r="Q2054" s="222"/>
      <c r="R2054" s="222"/>
      <c r="S2054" s="222"/>
      <c r="T2054" s="223"/>
      <c r="AT2054" s="224" t="s">
        <v>453</v>
      </c>
      <c r="AU2054" s="224" t="s">
        <v>91</v>
      </c>
      <c r="AV2054" s="14" t="s">
        <v>91</v>
      </c>
      <c r="AW2054" s="14" t="s">
        <v>37</v>
      </c>
      <c r="AX2054" s="14" t="s">
        <v>78</v>
      </c>
      <c r="AY2054" s="224" t="s">
        <v>443</v>
      </c>
    </row>
    <row r="2055" spans="2:51" s="14" customFormat="1">
      <c r="B2055" s="214"/>
      <c r="C2055" s="215"/>
      <c r="D2055" s="205" t="s">
        <v>453</v>
      </c>
      <c r="E2055" s="216" t="s">
        <v>19</v>
      </c>
      <c r="F2055" s="217" t="s">
        <v>2049</v>
      </c>
      <c r="G2055" s="215"/>
      <c r="H2055" s="218">
        <v>3.9740000000000002</v>
      </c>
      <c r="I2055" s="219"/>
      <c r="J2055" s="215"/>
      <c r="K2055" s="215"/>
      <c r="L2055" s="220"/>
      <c r="M2055" s="221"/>
      <c r="N2055" s="222"/>
      <c r="O2055" s="222"/>
      <c r="P2055" s="222"/>
      <c r="Q2055" s="222"/>
      <c r="R2055" s="222"/>
      <c r="S2055" s="222"/>
      <c r="T2055" s="223"/>
      <c r="AT2055" s="224" t="s">
        <v>453</v>
      </c>
      <c r="AU2055" s="224" t="s">
        <v>91</v>
      </c>
      <c r="AV2055" s="14" t="s">
        <v>91</v>
      </c>
      <c r="AW2055" s="14" t="s">
        <v>37</v>
      </c>
      <c r="AX2055" s="14" t="s">
        <v>78</v>
      </c>
      <c r="AY2055" s="224" t="s">
        <v>443</v>
      </c>
    </row>
    <row r="2056" spans="2:51" s="14" customFormat="1" ht="22.5">
      <c r="B2056" s="214"/>
      <c r="C2056" s="215"/>
      <c r="D2056" s="205" t="s">
        <v>453</v>
      </c>
      <c r="E2056" s="216" t="s">
        <v>19</v>
      </c>
      <c r="F2056" s="217" t="s">
        <v>2050</v>
      </c>
      <c r="G2056" s="215"/>
      <c r="H2056" s="218">
        <v>18.966999999999999</v>
      </c>
      <c r="I2056" s="219"/>
      <c r="J2056" s="215"/>
      <c r="K2056" s="215"/>
      <c r="L2056" s="220"/>
      <c r="M2056" s="221"/>
      <c r="N2056" s="222"/>
      <c r="O2056" s="222"/>
      <c r="P2056" s="222"/>
      <c r="Q2056" s="222"/>
      <c r="R2056" s="222"/>
      <c r="S2056" s="222"/>
      <c r="T2056" s="223"/>
      <c r="AT2056" s="224" t="s">
        <v>453</v>
      </c>
      <c r="AU2056" s="224" t="s">
        <v>91</v>
      </c>
      <c r="AV2056" s="14" t="s">
        <v>91</v>
      </c>
      <c r="AW2056" s="14" t="s">
        <v>37</v>
      </c>
      <c r="AX2056" s="14" t="s">
        <v>78</v>
      </c>
      <c r="AY2056" s="224" t="s">
        <v>443</v>
      </c>
    </row>
    <row r="2057" spans="2:51" s="14" customFormat="1">
      <c r="B2057" s="214"/>
      <c r="C2057" s="215"/>
      <c r="D2057" s="205" t="s">
        <v>453</v>
      </c>
      <c r="E2057" s="216" t="s">
        <v>19</v>
      </c>
      <c r="F2057" s="217" t="s">
        <v>2051</v>
      </c>
      <c r="G2057" s="215"/>
      <c r="H2057" s="218">
        <v>22.538</v>
      </c>
      <c r="I2057" s="219"/>
      <c r="J2057" s="215"/>
      <c r="K2057" s="215"/>
      <c r="L2057" s="220"/>
      <c r="M2057" s="221"/>
      <c r="N2057" s="222"/>
      <c r="O2057" s="222"/>
      <c r="P2057" s="222"/>
      <c r="Q2057" s="222"/>
      <c r="R2057" s="222"/>
      <c r="S2057" s="222"/>
      <c r="T2057" s="223"/>
      <c r="AT2057" s="224" t="s">
        <v>453</v>
      </c>
      <c r="AU2057" s="224" t="s">
        <v>91</v>
      </c>
      <c r="AV2057" s="14" t="s">
        <v>91</v>
      </c>
      <c r="AW2057" s="14" t="s">
        <v>37</v>
      </c>
      <c r="AX2057" s="14" t="s">
        <v>78</v>
      </c>
      <c r="AY2057" s="224" t="s">
        <v>443</v>
      </c>
    </row>
    <row r="2058" spans="2:51" s="14" customFormat="1">
      <c r="B2058" s="214"/>
      <c r="C2058" s="215"/>
      <c r="D2058" s="205" t="s">
        <v>453</v>
      </c>
      <c r="E2058" s="216" t="s">
        <v>19</v>
      </c>
      <c r="F2058" s="217" t="s">
        <v>2052</v>
      </c>
      <c r="G2058" s="215"/>
      <c r="H2058" s="218">
        <v>24.024000000000001</v>
      </c>
      <c r="I2058" s="219"/>
      <c r="J2058" s="215"/>
      <c r="K2058" s="215"/>
      <c r="L2058" s="220"/>
      <c r="M2058" s="221"/>
      <c r="N2058" s="222"/>
      <c r="O2058" s="222"/>
      <c r="P2058" s="222"/>
      <c r="Q2058" s="222"/>
      <c r="R2058" s="222"/>
      <c r="S2058" s="222"/>
      <c r="T2058" s="223"/>
      <c r="AT2058" s="224" t="s">
        <v>453</v>
      </c>
      <c r="AU2058" s="224" t="s">
        <v>91</v>
      </c>
      <c r="AV2058" s="14" t="s">
        <v>91</v>
      </c>
      <c r="AW2058" s="14" t="s">
        <v>37</v>
      </c>
      <c r="AX2058" s="14" t="s">
        <v>78</v>
      </c>
      <c r="AY2058" s="224" t="s">
        <v>443</v>
      </c>
    </row>
    <row r="2059" spans="2:51" s="14" customFormat="1" ht="22.5">
      <c r="B2059" s="214"/>
      <c r="C2059" s="215"/>
      <c r="D2059" s="205" t="s">
        <v>453</v>
      </c>
      <c r="E2059" s="216" t="s">
        <v>19</v>
      </c>
      <c r="F2059" s="217" t="s">
        <v>2053</v>
      </c>
      <c r="G2059" s="215"/>
      <c r="H2059" s="218">
        <v>19.606999999999999</v>
      </c>
      <c r="I2059" s="219"/>
      <c r="J2059" s="215"/>
      <c r="K2059" s="215"/>
      <c r="L2059" s="220"/>
      <c r="M2059" s="221"/>
      <c r="N2059" s="222"/>
      <c r="O2059" s="222"/>
      <c r="P2059" s="222"/>
      <c r="Q2059" s="222"/>
      <c r="R2059" s="222"/>
      <c r="S2059" s="222"/>
      <c r="T2059" s="223"/>
      <c r="AT2059" s="224" t="s">
        <v>453</v>
      </c>
      <c r="AU2059" s="224" t="s">
        <v>91</v>
      </c>
      <c r="AV2059" s="14" t="s">
        <v>91</v>
      </c>
      <c r="AW2059" s="14" t="s">
        <v>37</v>
      </c>
      <c r="AX2059" s="14" t="s">
        <v>78</v>
      </c>
      <c r="AY2059" s="224" t="s">
        <v>443</v>
      </c>
    </row>
    <row r="2060" spans="2:51" s="14" customFormat="1">
      <c r="B2060" s="214"/>
      <c r="C2060" s="215"/>
      <c r="D2060" s="205" t="s">
        <v>453</v>
      </c>
      <c r="E2060" s="216" t="s">
        <v>19</v>
      </c>
      <c r="F2060" s="217" t="s">
        <v>2054</v>
      </c>
      <c r="G2060" s="215"/>
      <c r="H2060" s="218">
        <v>17.375</v>
      </c>
      <c r="I2060" s="219"/>
      <c r="J2060" s="215"/>
      <c r="K2060" s="215"/>
      <c r="L2060" s="220"/>
      <c r="M2060" s="221"/>
      <c r="N2060" s="222"/>
      <c r="O2060" s="222"/>
      <c r="P2060" s="222"/>
      <c r="Q2060" s="222"/>
      <c r="R2060" s="222"/>
      <c r="S2060" s="222"/>
      <c r="T2060" s="223"/>
      <c r="AT2060" s="224" t="s">
        <v>453</v>
      </c>
      <c r="AU2060" s="224" t="s">
        <v>91</v>
      </c>
      <c r="AV2060" s="14" t="s">
        <v>91</v>
      </c>
      <c r="AW2060" s="14" t="s">
        <v>37</v>
      </c>
      <c r="AX2060" s="14" t="s">
        <v>78</v>
      </c>
      <c r="AY2060" s="224" t="s">
        <v>443</v>
      </c>
    </row>
    <row r="2061" spans="2:51" s="14" customFormat="1">
      <c r="B2061" s="214"/>
      <c r="C2061" s="215"/>
      <c r="D2061" s="205" t="s">
        <v>453</v>
      </c>
      <c r="E2061" s="216" t="s">
        <v>19</v>
      </c>
      <c r="F2061" s="217" t="s">
        <v>2055</v>
      </c>
      <c r="G2061" s="215"/>
      <c r="H2061" s="218">
        <v>25.742999999999999</v>
      </c>
      <c r="I2061" s="219"/>
      <c r="J2061" s="215"/>
      <c r="K2061" s="215"/>
      <c r="L2061" s="220"/>
      <c r="M2061" s="221"/>
      <c r="N2061" s="222"/>
      <c r="O2061" s="222"/>
      <c r="P2061" s="222"/>
      <c r="Q2061" s="222"/>
      <c r="R2061" s="222"/>
      <c r="S2061" s="222"/>
      <c r="T2061" s="223"/>
      <c r="AT2061" s="224" t="s">
        <v>453</v>
      </c>
      <c r="AU2061" s="224" t="s">
        <v>91</v>
      </c>
      <c r="AV2061" s="14" t="s">
        <v>91</v>
      </c>
      <c r="AW2061" s="14" t="s">
        <v>37</v>
      </c>
      <c r="AX2061" s="14" t="s">
        <v>78</v>
      </c>
      <c r="AY2061" s="224" t="s">
        <v>443</v>
      </c>
    </row>
    <row r="2062" spans="2:51" s="14" customFormat="1">
      <c r="B2062" s="214"/>
      <c r="C2062" s="215"/>
      <c r="D2062" s="205" t="s">
        <v>453</v>
      </c>
      <c r="E2062" s="216" t="s">
        <v>19</v>
      </c>
      <c r="F2062" s="217" t="s">
        <v>2056</v>
      </c>
      <c r="G2062" s="215"/>
      <c r="H2062" s="218">
        <v>8.6639999999999997</v>
      </c>
      <c r="I2062" s="219"/>
      <c r="J2062" s="215"/>
      <c r="K2062" s="215"/>
      <c r="L2062" s="220"/>
      <c r="M2062" s="221"/>
      <c r="N2062" s="222"/>
      <c r="O2062" s="222"/>
      <c r="P2062" s="222"/>
      <c r="Q2062" s="222"/>
      <c r="R2062" s="222"/>
      <c r="S2062" s="222"/>
      <c r="T2062" s="223"/>
      <c r="AT2062" s="224" t="s">
        <v>453</v>
      </c>
      <c r="AU2062" s="224" t="s">
        <v>91</v>
      </c>
      <c r="AV2062" s="14" t="s">
        <v>91</v>
      </c>
      <c r="AW2062" s="14" t="s">
        <v>37</v>
      </c>
      <c r="AX2062" s="14" t="s">
        <v>78</v>
      </c>
      <c r="AY2062" s="224" t="s">
        <v>443</v>
      </c>
    </row>
    <row r="2063" spans="2:51" s="14" customFormat="1" ht="22.5">
      <c r="B2063" s="214"/>
      <c r="C2063" s="215"/>
      <c r="D2063" s="205" t="s">
        <v>453</v>
      </c>
      <c r="E2063" s="216" t="s">
        <v>19</v>
      </c>
      <c r="F2063" s="217" t="s">
        <v>2057</v>
      </c>
      <c r="G2063" s="215"/>
      <c r="H2063" s="218">
        <v>43.853999999999999</v>
      </c>
      <c r="I2063" s="219"/>
      <c r="J2063" s="215"/>
      <c r="K2063" s="215"/>
      <c r="L2063" s="220"/>
      <c r="M2063" s="221"/>
      <c r="N2063" s="222"/>
      <c r="O2063" s="222"/>
      <c r="P2063" s="222"/>
      <c r="Q2063" s="222"/>
      <c r="R2063" s="222"/>
      <c r="S2063" s="222"/>
      <c r="T2063" s="223"/>
      <c r="AT2063" s="224" t="s">
        <v>453</v>
      </c>
      <c r="AU2063" s="224" t="s">
        <v>91</v>
      </c>
      <c r="AV2063" s="14" t="s">
        <v>91</v>
      </c>
      <c r="AW2063" s="14" t="s">
        <v>37</v>
      </c>
      <c r="AX2063" s="14" t="s">
        <v>78</v>
      </c>
      <c r="AY2063" s="224" t="s">
        <v>443</v>
      </c>
    </row>
    <row r="2064" spans="2:51" s="14" customFormat="1">
      <c r="B2064" s="214"/>
      <c r="C2064" s="215"/>
      <c r="D2064" s="205" t="s">
        <v>453</v>
      </c>
      <c r="E2064" s="216" t="s">
        <v>19</v>
      </c>
      <c r="F2064" s="217" t="s">
        <v>2058</v>
      </c>
      <c r="G2064" s="215"/>
      <c r="H2064" s="218">
        <v>19.542999999999999</v>
      </c>
      <c r="I2064" s="219"/>
      <c r="J2064" s="215"/>
      <c r="K2064" s="215"/>
      <c r="L2064" s="220"/>
      <c r="M2064" s="221"/>
      <c r="N2064" s="222"/>
      <c r="O2064" s="222"/>
      <c r="P2064" s="222"/>
      <c r="Q2064" s="222"/>
      <c r="R2064" s="222"/>
      <c r="S2064" s="222"/>
      <c r="T2064" s="223"/>
      <c r="AT2064" s="224" t="s">
        <v>453</v>
      </c>
      <c r="AU2064" s="224" t="s">
        <v>91</v>
      </c>
      <c r="AV2064" s="14" t="s">
        <v>91</v>
      </c>
      <c r="AW2064" s="14" t="s">
        <v>37</v>
      </c>
      <c r="AX2064" s="14" t="s">
        <v>78</v>
      </c>
      <c r="AY2064" s="224" t="s">
        <v>443</v>
      </c>
    </row>
    <row r="2065" spans="2:51" s="14" customFormat="1">
      <c r="B2065" s="214"/>
      <c r="C2065" s="215"/>
      <c r="D2065" s="205" t="s">
        <v>453</v>
      </c>
      <c r="E2065" s="216" t="s">
        <v>19</v>
      </c>
      <c r="F2065" s="217" t="s">
        <v>2059</v>
      </c>
      <c r="G2065" s="215"/>
      <c r="H2065" s="218">
        <v>15.38</v>
      </c>
      <c r="I2065" s="219"/>
      <c r="J2065" s="215"/>
      <c r="K2065" s="215"/>
      <c r="L2065" s="220"/>
      <c r="M2065" s="221"/>
      <c r="N2065" s="222"/>
      <c r="O2065" s="222"/>
      <c r="P2065" s="222"/>
      <c r="Q2065" s="222"/>
      <c r="R2065" s="222"/>
      <c r="S2065" s="222"/>
      <c r="T2065" s="223"/>
      <c r="AT2065" s="224" t="s">
        <v>453</v>
      </c>
      <c r="AU2065" s="224" t="s">
        <v>91</v>
      </c>
      <c r="AV2065" s="14" t="s">
        <v>91</v>
      </c>
      <c r="AW2065" s="14" t="s">
        <v>37</v>
      </c>
      <c r="AX2065" s="14" t="s">
        <v>78</v>
      </c>
      <c r="AY2065" s="224" t="s">
        <v>443</v>
      </c>
    </row>
    <row r="2066" spans="2:51" s="14" customFormat="1">
      <c r="B2066" s="214"/>
      <c r="C2066" s="215"/>
      <c r="D2066" s="205" t="s">
        <v>453</v>
      </c>
      <c r="E2066" s="216" t="s">
        <v>19</v>
      </c>
      <c r="F2066" s="217" t="s">
        <v>2060</v>
      </c>
      <c r="G2066" s="215"/>
      <c r="H2066" s="218">
        <v>8.1</v>
      </c>
      <c r="I2066" s="219"/>
      <c r="J2066" s="215"/>
      <c r="K2066" s="215"/>
      <c r="L2066" s="220"/>
      <c r="M2066" s="221"/>
      <c r="N2066" s="222"/>
      <c r="O2066" s="222"/>
      <c r="P2066" s="222"/>
      <c r="Q2066" s="222"/>
      <c r="R2066" s="222"/>
      <c r="S2066" s="222"/>
      <c r="T2066" s="223"/>
      <c r="AT2066" s="224" t="s">
        <v>453</v>
      </c>
      <c r="AU2066" s="224" t="s">
        <v>91</v>
      </c>
      <c r="AV2066" s="14" t="s">
        <v>91</v>
      </c>
      <c r="AW2066" s="14" t="s">
        <v>37</v>
      </c>
      <c r="AX2066" s="14" t="s">
        <v>78</v>
      </c>
      <c r="AY2066" s="224" t="s">
        <v>443</v>
      </c>
    </row>
    <row r="2067" spans="2:51" s="14" customFormat="1" ht="22.5">
      <c r="B2067" s="214"/>
      <c r="C2067" s="215"/>
      <c r="D2067" s="205" t="s">
        <v>453</v>
      </c>
      <c r="E2067" s="216" t="s">
        <v>19</v>
      </c>
      <c r="F2067" s="217" t="s">
        <v>2061</v>
      </c>
      <c r="G2067" s="215"/>
      <c r="H2067" s="218">
        <v>39.750999999999998</v>
      </c>
      <c r="I2067" s="219"/>
      <c r="J2067" s="215"/>
      <c r="K2067" s="215"/>
      <c r="L2067" s="220"/>
      <c r="M2067" s="221"/>
      <c r="N2067" s="222"/>
      <c r="O2067" s="222"/>
      <c r="P2067" s="222"/>
      <c r="Q2067" s="222"/>
      <c r="R2067" s="222"/>
      <c r="S2067" s="222"/>
      <c r="T2067" s="223"/>
      <c r="AT2067" s="224" t="s">
        <v>453</v>
      </c>
      <c r="AU2067" s="224" t="s">
        <v>91</v>
      </c>
      <c r="AV2067" s="14" t="s">
        <v>91</v>
      </c>
      <c r="AW2067" s="14" t="s">
        <v>37</v>
      </c>
      <c r="AX2067" s="14" t="s">
        <v>78</v>
      </c>
      <c r="AY2067" s="224" t="s">
        <v>443</v>
      </c>
    </row>
    <row r="2068" spans="2:51" s="14" customFormat="1" ht="22.5">
      <c r="B2068" s="214"/>
      <c r="C2068" s="215"/>
      <c r="D2068" s="205" t="s">
        <v>453</v>
      </c>
      <c r="E2068" s="216" t="s">
        <v>19</v>
      </c>
      <c r="F2068" s="217" t="s">
        <v>2062</v>
      </c>
      <c r="G2068" s="215"/>
      <c r="H2068" s="218">
        <v>24.498999999999999</v>
      </c>
      <c r="I2068" s="219"/>
      <c r="J2068" s="215"/>
      <c r="K2068" s="215"/>
      <c r="L2068" s="220"/>
      <c r="M2068" s="221"/>
      <c r="N2068" s="222"/>
      <c r="O2068" s="222"/>
      <c r="P2068" s="222"/>
      <c r="Q2068" s="222"/>
      <c r="R2068" s="222"/>
      <c r="S2068" s="222"/>
      <c r="T2068" s="223"/>
      <c r="AT2068" s="224" t="s">
        <v>453</v>
      </c>
      <c r="AU2068" s="224" t="s">
        <v>91</v>
      </c>
      <c r="AV2068" s="14" t="s">
        <v>91</v>
      </c>
      <c r="AW2068" s="14" t="s">
        <v>37</v>
      </c>
      <c r="AX2068" s="14" t="s">
        <v>78</v>
      </c>
      <c r="AY2068" s="224" t="s">
        <v>443</v>
      </c>
    </row>
    <row r="2069" spans="2:51" s="14" customFormat="1" ht="22.5">
      <c r="B2069" s="214"/>
      <c r="C2069" s="215"/>
      <c r="D2069" s="205" t="s">
        <v>453</v>
      </c>
      <c r="E2069" s="216" t="s">
        <v>19</v>
      </c>
      <c r="F2069" s="217" t="s">
        <v>2063</v>
      </c>
      <c r="G2069" s="215"/>
      <c r="H2069" s="218">
        <v>18.948</v>
      </c>
      <c r="I2069" s="219"/>
      <c r="J2069" s="215"/>
      <c r="K2069" s="215"/>
      <c r="L2069" s="220"/>
      <c r="M2069" s="221"/>
      <c r="N2069" s="222"/>
      <c r="O2069" s="222"/>
      <c r="P2069" s="222"/>
      <c r="Q2069" s="222"/>
      <c r="R2069" s="222"/>
      <c r="S2069" s="222"/>
      <c r="T2069" s="223"/>
      <c r="AT2069" s="224" t="s">
        <v>453</v>
      </c>
      <c r="AU2069" s="224" t="s">
        <v>91</v>
      </c>
      <c r="AV2069" s="14" t="s">
        <v>91</v>
      </c>
      <c r="AW2069" s="14" t="s">
        <v>37</v>
      </c>
      <c r="AX2069" s="14" t="s">
        <v>78</v>
      </c>
      <c r="AY2069" s="224" t="s">
        <v>443</v>
      </c>
    </row>
    <row r="2070" spans="2:51" s="14" customFormat="1" ht="22.5">
      <c r="B2070" s="214"/>
      <c r="C2070" s="215"/>
      <c r="D2070" s="205" t="s">
        <v>453</v>
      </c>
      <c r="E2070" s="216" t="s">
        <v>19</v>
      </c>
      <c r="F2070" s="217" t="s">
        <v>2064</v>
      </c>
      <c r="G2070" s="215"/>
      <c r="H2070" s="218">
        <v>19.164000000000001</v>
      </c>
      <c r="I2070" s="219"/>
      <c r="J2070" s="215"/>
      <c r="K2070" s="215"/>
      <c r="L2070" s="220"/>
      <c r="M2070" s="221"/>
      <c r="N2070" s="222"/>
      <c r="O2070" s="222"/>
      <c r="P2070" s="222"/>
      <c r="Q2070" s="222"/>
      <c r="R2070" s="222"/>
      <c r="S2070" s="222"/>
      <c r="T2070" s="223"/>
      <c r="AT2070" s="224" t="s">
        <v>453</v>
      </c>
      <c r="AU2070" s="224" t="s">
        <v>91</v>
      </c>
      <c r="AV2070" s="14" t="s">
        <v>91</v>
      </c>
      <c r="AW2070" s="14" t="s">
        <v>37</v>
      </c>
      <c r="AX2070" s="14" t="s">
        <v>78</v>
      </c>
      <c r="AY2070" s="224" t="s">
        <v>443</v>
      </c>
    </row>
    <row r="2071" spans="2:51" s="14" customFormat="1">
      <c r="B2071" s="214"/>
      <c r="C2071" s="215"/>
      <c r="D2071" s="205" t="s">
        <v>453</v>
      </c>
      <c r="E2071" s="216" t="s">
        <v>19</v>
      </c>
      <c r="F2071" s="217" t="s">
        <v>2065</v>
      </c>
      <c r="G2071" s="215"/>
      <c r="H2071" s="218">
        <v>10.065</v>
      </c>
      <c r="I2071" s="219"/>
      <c r="J2071" s="215"/>
      <c r="K2071" s="215"/>
      <c r="L2071" s="220"/>
      <c r="M2071" s="221"/>
      <c r="N2071" s="222"/>
      <c r="O2071" s="222"/>
      <c r="P2071" s="222"/>
      <c r="Q2071" s="222"/>
      <c r="R2071" s="222"/>
      <c r="S2071" s="222"/>
      <c r="T2071" s="223"/>
      <c r="AT2071" s="224" t="s">
        <v>453</v>
      </c>
      <c r="AU2071" s="224" t="s">
        <v>91</v>
      </c>
      <c r="AV2071" s="14" t="s">
        <v>91</v>
      </c>
      <c r="AW2071" s="14" t="s">
        <v>37</v>
      </c>
      <c r="AX2071" s="14" t="s">
        <v>78</v>
      </c>
      <c r="AY2071" s="224" t="s">
        <v>443</v>
      </c>
    </row>
    <row r="2072" spans="2:51" s="14" customFormat="1">
      <c r="B2072" s="214"/>
      <c r="C2072" s="215"/>
      <c r="D2072" s="205" t="s">
        <v>453</v>
      </c>
      <c r="E2072" s="216" t="s">
        <v>19</v>
      </c>
      <c r="F2072" s="217" t="s">
        <v>2066</v>
      </c>
      <c r="G2072" s="215"/>
      <c r="H2072" s="218">
        <v>9.6780000000000008</v>
      </c>
      <c r="I2072" s="219"/>
      <c r="J2072" s="215"/>
      <c r="K2072" s="215"/>
      <c r="L2072" s="220"/>
      <c r="M2072" s="221"/>
      <c r="N2072" s="222"/>
      <c r="O2072" s="222"/>
      <c r="P2072" s="222"/>
      <c r="Q2072" s="222"/>
      <c r="R2072" s="222"/>
      <c r="S2072" s="222"/>
      <c r="T2072" s="223"/>
      <c r="AT2072" s="224" t="s">
        <v>453</v>
      </c>
      <c r="AU2072" s="224" t="s">
        <v>91</v>
      </c>
      <c r="AV2072" s="14" t="s">
        <v>91</v>
      </c>
      <c r="AW2072" s="14" t="s">
        <v>37</v>
      </c>
      <c r="AX2072" s="14" t="s">
        <v>78</v>
      </c>
      <c r="AY2072" s="224" t="s">
        <v>443</v>
      </c>
    </row>
    <row r="2073" spans="2:51" s="14" customFormat="1" ht="22.5">
      <c r="B2073" s="214"/>
      <c r="C2073" s="215"/>
      <c r="D2073" s="205" t="s">
        <v>453</v>
      </c>
      <c r="E2073" s="216" t="s">
        <v>19</v>
      </c>
      <c r="F2073" s="217" t="s">
        <v>2067</v>
      </c>
      <c r="G2073" s="215"/>
      <c r="H2073" s="218">
        <v>30.356000000000002</v>
      </c>
      <c r="I2073" s="219"/>
      <c r="J2073" s="215"/>
      <c r="K2073" s="215"/>
      <c r="L2073" s="220"/>
      <c r="M2073" s="221"/>
      <c r="N2073" s="222"/>
      <c r="O2073" s="222"/>
      <c r="P2073" s="222"/>
      <c r="Q2073" s="222"/>
      <c r="R2073" s="222"/>
      <c r="S2073" s="222"/>
      <c r="T2073" s="223"/>
      <c r="AT2073" s="224" t="s">
        <v>453</v>
      </c>
      <c r="AU2073" s="224" t="s">
        <v>91</v>
      </c>
      <c r="AV2073" s="14" t="s">
        <v>91</v>
      </c>
      <c r="AW2073" s="14" t="s">
        <v>37</v>
      </c>
      <c r="AX2073" s="14" t="s">
        <v>78</v>
      </c>
      <c r="AY2073" s="224" t="s">
        <v>443</v>
      </c>
    </row>
    <row r="2074" spans="2:51" s="14" customFormat="1" ht="22.5">
      <c r="B2074" s="214"/>
      <c r="C2074" s="215"/>
      <c r="D2074" s="205" t="s">
        <v>453</v>
      </c>
      <c r="E2074" s="216" t="s">
        <v>19</v>
      </c>
      <c r="F2074" s="217" t="s">
        <v>2068</v>
      </c>
      <c r="G2074" s="215"/>
      <c r="H2074" s="218">
        <v>26.084</v>
      </c>
      <c r="I2074" s="219"/>
      <c r="J2074" s="215"/>
      <c r="K2074" s="215"/>
      <c r="L2074" s="220"/>
      <c r="M2074" s="221"/>
      <c r="N2074" s="222"/>
      <c r="O2074" s="222"/>
      <c r="P2074" s="222"/>
      <c r="Q2074" s="222"/>
      <c r="R2074" s="222"/>
      <c r="S2074" s="222"/>
      <c r="T2074" s="223"/>
      <c r="AT2074" s="224" t="s">
        <v>453</v>
      </c>
      <c r="AU2074" s="224" t="s">
        <v>91</v>
      </c>
      <c r="AV2074" s="14" t="s">
        <v>91</v>
      </c>
      <c r="AW2074" s="14" t="s">
        <v>37</v>
      </c>
      <c r="AX2074" s="14" t="s">
        <v>78</v>
      </c>
      <c r="AY2074" s="224" t="s">
        <v>443</v>
      </c>
    </row>
    <row r="2075" spans="2:51" s="14" customFormat="1" ht="22.5">
      <c r="B2075" s="214"/>
      <c r="C2075" s="215"/>
      <c r="D2075" s="205" t="s">
        <v>453</v>
      </c>
      <c r="E2075" s="216" t="s">
        <v>19</v>
      </c>
      <c r="F2075" s="217" t="s">
        <v>2069</v>
      </c>
      <c r="G2075" s="215"/>
      <c r="H2075" s="218">
        <v>29.437999999999999</v>
      </c>
      <c r="I2075" s="219"/>
      <c r="J2075" s="215"/>
      <c r="K2075" s="215"/>
      <c r="L2075" s="220"/>
      <c r="M2075" s="221"/>
      <c r="N2075" s="222"/>
      <c r="O2075" s="222"/>
      <c r="P2075" s="222"/>
      <c r="Q2075" s="222"/>
      <c r="R2075" s="222"/>
      <c r="S2075" s="222"/>
      <c r="T2075" s="223"/>
      <c r="AT2075" s="224" t="s">
        <v>453</v>
      </c>
      <c r="AU2075" s="224" t="s">
        <v>91</v>
      </c>
      <c r="AV2075" s="14" t="s">
        <v>91</v>
      </c>
      <c r="AW2075" s="14" t="s">
        <v>37</v>
      </c>
      <c r="AX2075" s="14" t="s">
        <v>78</v>
      </c>
      <c r="AY2075" s="224" t="s">
        <v>443</v>
      </c>
    </row>
    <row r="2076" spans="2:51" s="14" customFormat="1">
      <c r="B2076" s="214"/>
      <c r="C2076" s="215"/>
      <c r="D2076" s="205" t="s">
        <v>453</v>
      </c>
      <c r="E2076" s="216" t="s">
        <v>19</v>
      </c>
      <c r="F2076" s="217" t="s">
        <v>2070</v>
      </c>
      <c r="G2076" s="215"/>
      <c r="H2076" s="218">
        <v>3.3</v>
      </c>
      <c r="I2076" s="219"/>
      <c r="J2076" s="215"/>
      <c r="K2076" s="215"/>
      <c r="L2076" s="220"/>
      <c r="M2076" s="221"/>
      <c r="N2076" s="222"/>
      <c r="O2076" s="222"/>
      <c r="P2076" s="222"/>
      <c r="Q2076" s="222"/>
      <c r="R2076" s="222"/>
      <c r="S2076" s="222"/>
      <c r="T2076" s="223"/>
      <c r="AT2076" s="224" t="s">
        <v>453</v>
      </c>
      <c r="AU2076" s="224" t="s">
        <v>91</v>
      </c>
      <c r="AV2076" s="14" t="s">
        <v>91</v>
      </c>
      <c r="AW2076" s="14" t="s">
        <v>37</v>
      </c>
      <c r="AX2076" s="14" t="s">
        <v>78</v>
      </c>
      <c r="AY2076" s="224" t="s">
        <v>443</v>
      </c>
    </row>
    <row r="2077" spans="2:51" s="14" customFormat="1">
      <c r="B2077" s="214"/>
      <c r="C2077" s="215"/>
      <c r="D2077" s="205" t="s">
        <v>453</v>
      </c>
      <c r="E2077" s="216" t="s">
        <v>19</v>
      </c>
      <c r="F2077" s="217" t="s">
        <v>2071</v>
      </c>
      <c r="G2077" s="215"/>
      <c r="H2077" s="218">
        <v>5.34</v>
      </c>
      <c r="I2077" s="219"/>
      <c r="J2077" s="215"/>
      <c r="K2077" s="215"/>
      <c r="L2077" s="220"/>
      <c r="M2077" s="221"/>
      <c r="N2077" s="222"/>
      <c r="O2077" s="222"/>
      <c r="P2077" s="222"/>
      <c r="Q2077" s="222"/>
      <c r="R2077" s="222"/>
      <c r="S2077" s="222"/>
      <c r="T2077" s="223"/>
      <c r="AT2077" s="224" t="s">
        <v>453</v>
      </c>
      <c r="AU2077" s="224" t="s">
        <v>91</v>
      </c>
      <c r="AV2077" s="14" t="s">
        <v>91</v>
      </c>
      <c r="AW2077" s="14" t="s">
        <v>37</v>
      </c>
      <c r="AX2077" s="14" t="s">
        <v>78</v>
      </c>
      <c r="AY2077" s="224" t="s">
        <v>443</v>
      </c>
    </row>
    <row r="2078" spans="2:51" s="14" customFormat="1" ht="22.5">
      <c r="B2078" s="214"/>
      <c r="C2078" s="215"/>
      <c r="D2078" s="205" t="s">
        <v>453</v>
      </c>
      <c r="E2078" s="216" t="s">
        <v>19</v>
      </c>
      <c r="F2078" s="217" t="s">
        <v>2072</v>
      </c>
      <c r="G2078" s="215"/>
      <c r="H2078" s="218">
        <v>32.142000000000003</v>
      </c>
      <c r="I2078" s="219"/>
      <c r="J2078" s="215"/>
      <c r="K2078" s="215"/>
      <c r="L2078" s="220"/>
      <c r="M2078" s="221"/>
      <c r="N2078" s="222"/>
      <c r="O2078" s="222"/>
      <c r="P2078" s="222"/>
      <c r="Q2078" s="222"/>
      <c r="R2078" s="222"/>
      <c r="S2078" s="222"/>
      <c r="T2078" s="223"/>
      <c r="AT2078" s="224" t="s">
        <v>453</v>
      </c>
      <c r="AU2078" s="224" t="s">
        <v>91</v>
      </c>
      <c r="AV2078" s="14" t="s">
        <v>91</v>
      </c>
      <c r="AW2078" s="14" t="s">
        <v>37</v>
      </c>
      <c r="AX2078" s="14" t="s">
        <v>78</v>
      </c>
      <c r="AY2078" s="224" t="s">
        <v>443</v>
      </c>
    </row>
    <row r="2079" spans="2:51" s="14" customFormat="1">
      <c r="B2079" s="214"/>
      <c r="C2079" s="215"/>
      <c r="D2079" s="205" t="s">
        <v>453</v>
      </c>
      <c r="E2079" s="216" t="s">
        <v>19</v>
      </c>
      <c r="F2079" s="217" t="s">
        <v>2073</v>
      </c>
      <c r="G2079" s="215"/>
      <c r="H2079" s="218">
        <v>19.573</v>
      </c>
      <c r="I2079" s="219"/>
      <c r="J2079" s="215"/>
      <c r="K2079" s="215"/>
      <c r="L2079" s="220"/>
      <c r="M2079" s="221"/>
      <c r="N2079" s="222"/>
      <c r="O2079" s="222"/>
      <c r="P2079" s="222"/>
      <c r="Q2079" s="222"/>
      <c r="R2079" s="222"/>
      <c r="S2079" s="222"/>
      <c r="T2079" s="223"/>
      <c r="AT2079" s="224" t="s">
        <v>453</v>
      </c>
      <c r="AU2079" s="224" t="s">
        <v>91</v>
      </c>
      <c r="AV2079" s="14" t="s">
        <v>91</v>
      </c>
      <c r="AW2079" s="14" t="s">
        <v>37</v>
      </c>
      <c r="AX2079" s="14" t="s">
        <v>78</v>
      </c>
      <c r="AY2079" s="224" t="s">
        <v>443</v>
      </c>
    </row>
    <row r="2080" spans="2:51" s="14" customFormat="1" ht="22.5">
      <c r="B2080" s="214"/>
      <c r="C2080" s="215"/>
      <c r="D2080" s="205" t="s">
        <v>453</v>
      </c>
      <c r="E2080" s="216" t="s">
        <v>19</v>
      </c>
      <c r="F2080" s="217" t="s">
        <v>2074</v>
      </c>
      <c r="G2080" s="215"/>
      <c r="H2080" s="218">
        <v>24.734000000000002</v>
      </c>
      <c r="I2080" s="219"/>
      <c r="J2080" s="215"/>
      <c r="K2080" s="215"/>
      <c r="L2080" s="220"/>
      <c r="M2080" s="221"/>
      <c r="N2080" s="222"/>
      <c r="O2080" s="222"/>
      <c r="P2080" s="222"/>
      <c r="Q2080" s="222"/>
      <c r="R2080" s="222"/>
      <c r="S2080" s="222"/>
      <c r="T2080" s="223"/>
      <c r="AT2080" s="224" t="s">
        <v>453</v>
      </c>
      <c r="AU2080" s="224" t="s">
        <v>91</v>
      </c>
      <c r="AV2080" s="14" t="s">
        <v>91</v>
      </c>
      <c r="AW2080" s="14" t="s">
        <v>37</v>
      </c>
      <c r="AX2080" s="14" t="s">
        <v>78</v>
      </c>
      <c r="AY2080" s="224" t="s">
        <v>443</v>
      </c>
    </row>
    <row r="2081" spans="2:51" s="14" customFormat="1" ht="33.75">
      <c r="B2081" s="214"/>
      <c r="C2081" s="215"/>
      <c r="D2081" s="205" t="s">
        <v>453</v>
      </c>
      <c r="E2081" s="216" t="s">
        <v>19</v>
      </c>
      <c r="F2081" s="217" t="s">
        <v>2075</v>
      </c>
      <c r="G2081" s="215"/>
      <c r="H2081" s="218">
        <v>94.531000000000006</v>
      </c>
      <c r="I2081" s="219"/>
      <c r="J2081" s="215"/>
      <c r="K2081" s="215"/>
      <c r="L2081" s="220"/>
      <c r="M2081" s="221"/>
      <c r="N2081" s="222"/>
      <c r="O2081" s="222"/>
      <c r="P2081" s="222"/>
      <c r="Q2081" s="222"/>
      <c r="R2081" s="222"/>
      <c r="S2081" s="222"/>
      <c r="T2081" s="223"/>
      <c r="AT2081" s="224" t="s">
        <v>453</v>
      </c>
      <c r="AU2081" s="224" t="s">
        <v>91</v>
      </c>
      <c r="AV2081" s="14" t="s">
        <v>91</v>
      </c>
      <c r="AW2081" s="14" t="s">
        <v>37</v>
      </c>
      <c r="AX2081" s="14" t="s">
        <v>78</v>
      </c>
      <c r="AY2081" s="224" t="s">
        <v>443</v>
      </c>
    </row>
    <row r="2082" spans="2:51" s="14" customFormat="1" ht="33.75">
      <c r="B2082" s="214"/>
      <c r="C2082" s="215"/>
      <c r="D2082" s="205" t="s">
        <v>453</v>
      </c>
      <c r="E2082" s="216" t="s">
        <v>19</v>
      </c>
      <c r="F2082" s="217" t="s">
        <v>2076</v>
      </c>
      <c r="G2082" s="215"/>
      <c r="H2082" s="218">
        <v>102.72199999999999</v>
      </c>
      <c r="I2082" s="219"/>
      <c r="J2082" s="215"/>
      <c r="K2082" s="215"/>
      <c r="L2082" s="220"/>
      <c r="M2082" s="221"/>
      <c r="N2082" s="222"/>
      <c r="O2082" s="222"/>
      <c r="P2082" s="222"/>
      <c r="Q2082" s="222"/>
      <c r="R2082" s="222"/>
      <c r="S2082" s="222"/>
      <c r="T2082" s="223"/>
      <c r="AT2082" s="224" t="s">
        <v>453</v>
      </c>
      <c r="AU2082" s="224" t="s">
        <v>91</v>
      </c>
      <c r="AV2082" s="14" t="s">
        <v>91</v>
      </c>
      <c r="AW2082" s="14" t="s">
        <v>37</v>
      </c>
      <c r="AX2082" s="14" t="s">
        <v>78</v>
      </c>
      <c r="AY2082" s="224" t="s">
        <v>443</v>
      </c>
    </row>
    <row r="2083" spans="2:51" s="14" customFormat="1">
      <c r="B2083" s="214"/>
      <c r="C2083" s="215"/>
      <c r="D2083" s="205" t="s">
        <v>453</v>
      </c>
      <c r="E2083" s="216" t="s">
        <v>19</v>
      </c>
      <c r="F2083" s="217" t="s">
        <v>2077</v>
      </c>
      <c r="G2083" s="215"/>
      <c r="H2083" s="218">
        <v>3.3</v>
      </c>
      <c r="I2083" s="219"/>
      <c r="J2083" s="215"/>
      <c r="K2083" s="215"/>
      <c r="L2083" s="220"/>
      <c r="M2083" s="221"/>
      <c r="N2083" s="222"/>
      <c r="O2083" s="222"/>
      <c r="P2083" s="222"/>
      <c r="Q2083" s="222"/>
      <c r="R2083" s="222"/>
      <c r="S2083" s="222"/>
      <c r="T2083" s="223"/>
      <c r="AT2083" s="224" t="s">
        <v>453</v>
      </c>
      <c r="AU2083" s="224" t="s">
        <v>91</v>
      </c>
      <c r="AV2083" s="14" t="s">
        <v>91</v>
      </c>
      <c r="AW2083" s="14" t="s">
        <v>37</v>
      </c>
      <c r="AX2083" s="14" t="s">
        <v>78</v>
      </c>
      <c r="AY2083" s="224" t="s">
        <v>443</v>
      </c>
    </row>
    <row r="2084" spans="2:51" s="14" customFormat="1" ht="33.75">
      <c r="B2084" s="214"/>
      <c r="C2084" s="215"/>
      <c r="D2084" s="205" t="s">
        <v>453</v>
      </c>
      <c r="E2084" s="216" t="s">
        <v>19</v>
      </c>
      <c r="F2084" s="217" t="s">
        <v>2078</v>
      </c>
      <c r="G2084" s="215"/>
      <c r="H2084" s="218">
        <v>75.132000000000005</v>
      </c>
      <c r="I2084" s="219"/>
      <c r="J2084" s="215"/>
      <c r="K2084" s="215"/>
      <c r="L2084" s="220"/>
      <c r="M2084" s="221"/>
      <c r="N2084" s="222"/>
      <c r="O2084" s="222"/>
      <c r="P2084" s="222"/>
      <c r="Q2084" s="222"/>
      <c r="R2084" s="222"/>
      <c r="S2084" s="222"/>
      <c r="T2084" s="223"/>
      <c r="AT2084" s="224" t="s">
        <v>453</v>
      </c>
      <c r="AU2084" s="224" t="s">
        <v>91</v>
      </c>
      <c r="AV2084" s="14" t="s">
        <v>91</v>
      </c>
      <c r="AW2084" s="14" t="s">
        <v>37</v>
      </c>
      <c r="AX2084" s="14" t="s">
        <v>78</v>
      </c>
      <c r="AY2084" s="224" t="s">
        <v>443</v>
      </c>
    </row>
    <row r="2085" spans="2:51" s="14" customFormat="1">
      <c r="B2085" s="214"/>
      <c r="C2085" s="215"/>
      <c r="D2085" s="205" t="s">
        <v>453</v>
      </c>
      <c r="E2085" s="216" t="s">
        <v>19</v>
      </c>
      <c r="F2085" s="217" t="s">
        <v>2079</v>
      </c>
      <c r="G2085" s="215"/>
      <c r="H2085" s="218">
        <v>11.25</v>
      </c>
      <c r="I2085" s="219"/>
      <c r="J2085" s="215"/>
      <c r="K2085" s="215"/>
      <c r="L2085" s="220"/>
      <c r="M2085" s="221"/>
      <c r="N2085" s="222"/>
      <c r="O2085" s="222"/>
      <c r="P2085" s="222"/>
      <c r="Q2085" s="222"/>
      <c r="R2085" s="222"/>
      <c r="S2085" s="222"/>
      <c r="T2085" s="223"/>
      <c r="AT2085" s="224" t="s">
        <v>453</v>
      </c>
      <c r="AU2085" s="224" t="s">
        <v>91</v>
      </c>
      <c r="AV2085" s="14" t="s">
        <v>91</v>
      </c>
      <c r="AW2085" s="14" t="s">
        <v>37</v>
      </c>
      <c r="AX2085" s="14" t="s">
        <v>78</v>
      </c>
      <c r="AY2085" s="224" t="s">
        <v>443</v>
      </c>
    </row>
    <row r="2086" spans="2:51" s="14" customFormat="1">
      <c r="B2086" s="214"/>
      <c r="C2086" s="215"/>
      <c r="D2086" s="205" t="s">
        <v>453</v>
      </c>
      <c r="E2086" s="216" t="s">
        <v>19</v>
      </c>
      <c r="F2086" s="217" t="s">
        <v>2080</v>
      </c>
      <c r="G2086" s="215"/>
      <c r="H2086" s="218">
        <v>4.8499999999999996</v>
      </c>
      <c r="I2086" s="219"/>
      <c r="J2086" s="215"/>
      <c r="K2086" s="215"/>
      <c r="L2086" s="220"/>
      <c r="M2086" s="221"/>
      <c r="N2086" s="222"/>
      <c r="O2086" s="222"/>
      <c r="P2086" s="222"/>
      <c r="Q2086" s="222"/>
      <c r="R2086" s="222"/>
      <c r="S2086" s="222"/>
      <c r="T2086" s="223"/>
      <c r="AT2086" s="224" t="s">
        <v>453</v>
      </c>
      <c r="AU2086" s="224" t="s">
        <v>91</v>
      </c>
      <c r="AV2086" s="14" t="s">
        <v>91</v>
      </c>
      <c r="AW2086" s="14" t="s">
        <v>37</v>
      </c>
      <c r="AX2086" s="14" t="s">
        <v>78</v>
      </c>
      <c r="AY2086" s="224" t="s">
        <v>443</v>
      </c>
    </row>
    <row r="2087" spans="2:51" s="14" customFormat="1">
      <c r="B2087" s="214"/>
      <c r="C2087" s="215"/>
      <c r="D2087" s="205" t="s">
        <v>453</v>
      </c>
      <c r="E2087" s="216" t="s">
        <v>19</v>
      </c>
      <c r="F2087" s="217" t="s">
        <v>2081</v>
      </c>
      <c r="G2087" s="215"/>
      <c r="H2087" s="218">
        <v>4.38</v>
      </c>
      <c r="I2087" s="219"/>
      <c r="J2087" s="215"/>
      <c r="K2087" s="215"/>
      <c r="L2087" s="220"/>
      <c r="M2087" s="221"/>
      <c r="N2087" s="222"/>
      <c r="O2087" s="222"/>
      <c r="P2087" s="222"/>
      <c r="Q2087" s="222"/>
      <c r="R2087" s="222"/>
      <c r="S2087" s="222"/>
      <c r="T2087" s="223"/>
      <c r="AT2087" s="224" t="s">
        <v>453</v>
      </c>
      <c r="AU2087" s="224" t="s">
        <v>91</v>
      </c>
      <c r="AV2087" s="14" t="s">
        <v>91</v>
      </c>
      <c r="AW2087" s="14" t="s">
        <v>37</v>
      </c>
      <c r="AX2087" s="14" t="s">
        <v>78</v>
      </c>
      <c r="AY2087" s="224" t="s">
        <v>443</v>
      </c>
    </row>
    <row r="2088" spans="2:51" s="14" customFormat="1">
      <c r="B2088" s="214"/>
      <c r="C2088" s="215"/>
      <c r="D2088" s="205" t="s">
        <v>453</v>
      </c>
      <c r="E2088" s="216" t="s">
        <v>19</v>
      </c>
      <c r="F2088" s="217" t="s">
        <v>2082</v>
      </c>
      <c r="G2088" s="215"/>
      <c r="H2088" s="218">
        <v>15.879</v>
      </c>
      <c r="I2088" s="219"/>
      <c r="J2088" s="215"/>
      <c r="K2088" s="215"/>
      <c r="L2088" s="220"/>
      <c r="M2088" s="221"/>
      <c r="N2088" s="222"/>
      <c r="O2088" s="222"/>
      <c r="P2088" s="222"/>
      <c r="Q2088" s="222"/>
      <c r="R2088" s="222"/>
      <c r="S2088" s="222"/>
      <c r="T2088" s="223"/>
      <c r="AT2088" s="224" t="s">
        <v>453</v>
      </c>
      <c r="AU2088" s="224" t="s">
        <v>91</v>
      </c>
      <c r="AV2088" s="14" t="s">
        <v>91</v>
      </c>
      <c r="AW2088" s="14" t="s">
        <v>37</v>
      </c>
      <c r="AX2088" s="14" t="s">
        <v>78</v>
      </c>
      <c r="AY2088" s="224" t="s">
        <v>443</v>
      </c>
    </row>
    <row r="2089" spans="2:51" s="16" customFormat="1">
      <c r="B2089" s="236"/>
      <c r="C2089" s="237"/>
      <c r="D2089" s="205" t="s">
        <v>453</v>
      </c>
      <c r="E2089" s="238" t="s">
        <v>19</v>
      </c>
      <c r="F2089" s="239" t="s">
        <v>581</v>
      </c>
      <c r="G2089" s="237"/>
      <c r="H2089" s="240">
        <v>914.09299999999996</v>
      </c>
      <c r="I2089" s="241"/>
      <c r="J2089" s="237"/>
      <c r="K2089" s="237"/>
      <c r="L2089" s="242"/>
      <c r="M2089" s="243"/>
      <c r="N2089" s="244"/>
      <c r="O2089" s="244"/>
      <c r="P2089" s="244"/>
      <c r="Q2089" s="244"/>
      <c r="R2089" s="244"/>
      <c r="S2089" s="244"/>
      <c r="T2089" s="245"/>
      <c r="AT2089" s="246" t="s">
        <v>453</v>
      </c>
      <c r="AU2089" s="246" t="s">
        <v>91</v>
      </c>
      <c r="AV2089" s="16" t="s">
        <v>98</v>
      </c>
      <c r="AW2089" s="16" t="s">
        <v>37</v>
      </c>
      <c r="AX2089" s="16" t="s">
        <v>78</v>
      </c>
      <c r="AY2089" s="246" t="s">
        <v>443</v>
      </c>
    </row>
    <row r="2090" spans="2:51" s="13" customFormat="1">
      <c r="B2090" s="203"/>
      <c r="C2090" s="204"/>
      <c r="D2090" s="205" t="s">
        <v>453</v>
      </c>
      <c r="E2090" s="206" t="s">
        <v>19</v>
      </c>
      <c r="F2090" s="207" t="s">
        <v>1057</v>
      </c>
      <c r="G2090" s="204"/>
      <c r="H2090" s="206" t="s">
        <v>19</v>
      </c>
      <c r="I2090" s="208"/>
      <c r="J2090" s="204"/>
      <c r="K2090" s="204"/>
      <c r="L2090" s="209"/>
      <c r="M2090" s="210"/>
      <c r="N2090" s="211"/>
      <c r="O2090" s="211"/>
      <c r="P2090" s="211"/>
      <c r="Q2090" s="211"/>
      <c r="R2090" s="211"/>
      <c r="S2090" s="211"/>
      <c r="T2090" s="212"/>
      <c r="AT2090" s="213" t="s">
        <v>453</v>
      </c>
      <c r="AU2090" s="213" t="s">
        <v>91</v>
      </c>
      <c r="AV2090" s="13" t="s">
        <v>85</v>
      </c>
      <c r="AW2090" s="13" t="s">
        <v>37</v>
      </c>
      <c r="AX2090" s="13" t="s">
        <v>78</v>
      </c>
      <c r="AY2090" s="213" t="s">
        <v>443</v>
      </c>
    </row>
    <row r="2091" spans="2:51" s="14" customFormat="1">
      <c r="B2091" s="214"/>
      <c r="C2091" s="215"/>
      <c r="D2091" s="205" t="s">
        <v>453</v>
      </c>
      <c r="E2091" s="216" t="s">
        <v>19</v>
      </c>
      <c r="F2091" s="217" t="s">
        <v>2083</v>
      </c>
      <c r="G2091" s="215"/>
      <c r="H2091" s="218">
        <v>19.709</v>
      </c>
      <c r="I2091" s="219"/>
      <c r="J2091" s="215"/>
      <c r="K2091" s="215"/>
      <c r="L2091" s="220"/>
      <c r="M2091" s="221"/>
      <c r="N2091" s="222"/>
      <c r="O2091" s="222"/>
      <c r="P2091" s="222"/>
      <c r="Q2091" s="222"/>
      <c r="R2091" s="222"/>
      <c r="S2091" s="222"/>
      <c r="T2091" s="223"/>
      <c r="AT2091" s="224" t="s">
        <v>453</v>
      </c>
      <c r="AU2091" s="224" t="s">
        <v>91</v>
      </c>
      <c r="AV2091" s="14" t="s">
        <v>91</v>
      </c>
      <c r="AW2091" s="14" t="s">
        <v>37</v>
      </c>
      <c r="AX2091" s="14" t="s">
        <v>78</v>
      </c>
      <c r="AY2091" s="224" t="s">
        <v>443</v>
      </c>
    </row>
    <row r="2092" spans="2:51" s="14" customFormat="1">
      <c r="B2092" s="214"/>
      <c r="C2092" s="215"/>
      <c r="D2092" s="205" t="s">
        <v>453</v>
      </c>
      <c r="E2092" s="216" t="s">
        <v>19</v>
      </c>
      <c r="F2092" s="217" t="s">
        <v>2084</v>
      </c>
      <c r="G2092" s="215"/>
      <c r="H2092" s="218">
        <v>20.297999999999998</v>
      </c>
      <c r="I2092" s="219"/>
      <c r="J2092" s="215"/>
      <c r="K2092" s="215"/>
      <c r="L2092" s="220"/>
      <c r="M2092" s="221"/>
      <c r="N2092" s="222"/>
      <c r="O2092" s="222"/>
      <c r="P2092" s="222"/>
      <c r="Q2092" s="222"/>
      <c r="R2092" s="222"/>
      <c r="S2092" s="222"/>
      <c r="T2092" s="223"/>
      <c r="AT2092" s="224" t="s">
        <v>453</v>
      </c>
      <c r="AU2092" s="224" t="s">
        <v>91</v>
      </c>
      <c r="AV2092" s="14" t="s">
        <v>91</v>
      </c>
      <c r="AW2092" s="14" t="s">
        <v>37</v>
      </c>
      <c r="AX2092" s="14" t="s">
        <v>78</v>
      </c>
      <c r="AY2092" s="224" t="s">
        <v>443</v>
      </c>
    </row>
    <row r="2093" spans="2:51" s="14" customFormat="1" ht="22.5">
      <c r="B2093" s="214"/>
      <c r="C2093" s="215"/>
      <c r="D2093" s="205" t="s">
        <v>453</v>
      </c>
      <c r="E2093" s="216" t="s">
        <v>19</v>
      </c>
      <c r="F2093" s="217" t="s">
        <v>2085</v>
      </c>
      <c r="G2093" s="215"/>
      <c r="H2093" s="218">
        <v>59.468000000000004</v>
      </c>
      <c r="I2093" s="219"/>
      <c r="J2093" s="215"/>
      <c r="K2093" s="215"/>
      <c r="L2093" s="220"/>
      <c r="M2093" s="221"/>
      <c r="N2093" s="222"/>
      <c r="O2093" s="222"/>
      <c r="P2093" s="222"/>
      <c r="Q2093" s="222"/>
      <c r="R2093" s="222"/>
      <c r="S2093" s="222"/>
      <c r="T2093" s="223"/>
      <c r="AT2093" s="224" t="s">
        <v>453</v>
      </c>
      <c r="AU2093" s="224" t="s">
        <v>91</v>
      </c>
      <c r="AV2093" s="14" t="s">
        <v>91</v>
      </c>
      <c r="AW2093" s="14" t="s">
        <v>37</v>
      </c>
      <c r="AX2093" s="14" t="s">
        <v>78</v>
      </c>
      <c r="AY2093" s="224" t="s">
        <v>443</v>
      </c>
    </row>
    <row r="2094" spans="2:51" s="14" customFormat="1">
      <c r="B2094" s="214"/>
      <c r="C2094" s="215"/>
      <c r="D2094" s="205" t="s">
        <v>453</v>
      </c>
      <c r="E2094" s="216" t="s">
        <v>19</v>
      </c>
      <c r="F2094" s="217" t="s">
        <v>2086</v>
      </c>
      <c r="G2094" s="215"/>
      <c r="H2094" s="218">
        <v>9.8529999999999998</v>
      </c>
      <c r="I2094" s="219"/>
      <c r="J2094" s="215"/>
      <c r="K2094" s="215"/>
      <c r="L2094" s="220"/>
      <c r="M2094" s="221"/>
      <c r="N2094" s="222"/>
      <c r="O2094" s="222"/>
      <c r="P2094" s="222"/>
      <c r="Q2094" s="222"/>
      <c r="R2094" s="222"/>
      <c r="S2094" s="222"/>
      <c r="T2094" s="223"/>
      <c r="AT2094" s="224" t="s">
        <v>453</v>
      </c>
      <c r="AU2094" s="224" t="s">
        <v>91</v>
      </c>
      <c r="AV2094" s="14" t="s">
        <v>91</v>
      </c>
      <c r="AW2094" s="14" t="s">
        <v>37</v>
      </c>
      <c r="AX2094" s="14" t="s">
        <v>78</v>
      </c>
      <c r="AY2094" s="224" t="s">
        <v>443</v>
      </c>
    </row>
    <row r="2095" spans="2:51" s="14" customFormat="1" ht="22.5">
      <c r="B2095" s="214"/>
      <c r="C2095" s="215"/>
      <c r="D2095" s="205" t="s">
        <v>453</v>
      </c>
      <c r="E2095" s="216" t="s">
        <v>19</v>
      </c>
      <c r="F2095" s="217" t="s">
        <v>2087</v>
      </c>
      <c r="G2095" s="215"/>
      <c r="H2095" s="218">
        <v>36.887999999999998</v>
      </c>
      <c r="I2095" s="219"/>
      <c r="J2095" s="215"/>
      <c r="K2095" s="215"/>
      <c r="L2095" s="220"/>
      <c r="M2095" s="221"/>
      <c r="N2095" s="222"/>
      <c r="O2095" s="222"/>
      <c r="P2095" s="222"/>
      <c r="Q2095" s="222"/>
      <c r="R2095" s="222"/>
      <c r="S2095" s="222"/>
      <c r="T2095" s="223"/>
      <c r="AT2095" s="224" t="s">
        <v>453</v>
      </c>
      <c r="AU2095" s="224" t="s">
        <v>91</v>
      </c>
      <c r="AV2095" s="14" t="s">
        <v>91</v>
      </c>
      <c r="AW2095" s="14" t="s">
        <v>37</v>
      </c>
      <c r="AX2095" s="14" t="s">
        <v>78</v>
      </c>
      <c r="AY2095" s="224" t="s">
        <v>443</v>
      </c>
    </row>
    <row r="2096" spans="2:51" s="14" customFormat="1" ht="22.5">
      <c r="B2096" s="214"/>
      <c r="C2096" s="215"/>
      <c r="D2096" s="205" t="s">
        <v>453</v>
      </c>
      <c r="E2096" s="216" t="s">
        <v>19</v>
      </c>
      <c r="F2096" s="217" t="s">
        <v>2088</v>
      </c>
      <c r="G2096" s="215"/>
      <c r="H2096" s="218">
        <v>27.992999999999999</v>
      </c>
      <c r="I2096" s="219"/>
      <c r="J2096" s="215"/>
      <c r="K2096" s="215"/>
      <c r="L2096" s="220"/>
      <c r="M2096" s="221"/>
      <c r="N2096" s="222"/>
      <c r="O2096" s="222"/>
      <c r="P2096" s="222"/>
      <c r="Q2096" s="222"/>
      <c r="R2096" s="222"/>
      <c r="S2096" s="222"/>
      <c r="T2096" s="223"/>
      <c r="AT2096" s="224" t="s">
        <v>453</v>
      </c>
      <c r="AU2096" s="224" t="s">
        <v>91</v>
      </c>
      <c r="AV2096" s="14" t="s">
        <v>91</v>
      </c>
      <c r="AW2096" s="14" t="s">
        <v>37</v>
      </c>
      <c r="AX2096" s="14" t="s">
        <v>78</v>
      </c>
      <c r="AY2096" s="224" t="s">
        <v>443</v>
      </c>
    </row>
    <row r="2097" spans="1:65" s="14" customFormat="1" ht="22.5">
      <c r="B2097" s="214"/>
      <c r="C2097" s="215"/>
      <c r="D2097" s="205" t="s">
        <v>453</v>
      </c>
      <c r="E2097" s="216" t="s">
        <v>19</v>
      </c>
      <c r="F2097" s="217" t="s">
        <v>2089</v>
      </c>
      <c r="G2097" s="215"/>
      <c r="H2097" s="218">
        <v>27.693000000000001</v>
      </c>
      <c r="I2097" s="219"/>
      <c r="J2097" s="215"/>
      <c r="K2097" s="215"/>
      <c r="L2097" s="220"/>
      <c r="M2097" s="221"/>
      <c r="N2097" s="222"/>
      <c r="O2097" s="222"/>
      <c r="P2097" s="222"/>
      <c r="Q2097" s="222"/>
      <c r="R2097" s="222"/>
      <c r="S2097" s="222"/>
      <c r="T2097" s="223"/>
      <c r="AT2097" s="224" t="s">
        <v>453</v>
      </c>
      <c r="AU2097" s="224" t="s">
        <v>91</v>
      </c>
      <c r="AV2097" s="14" t="s">
        <v>91</v>
      </c>
      <c r="AW2097" s="14" t="s">
        <v>37</v>
      </c>
      <c r="AX2097" s="14" t="s">
        <v>78</v>
      </c>
      <c r="AY2097" s="224" t="s">
        <v>443</v>
      </c>
    </row>
    <row r="2098" spans="1:65" s="14" customFormat="1" ht="22.5">
      <c r="B2098" s="214"/>
      <c r="C2098" s="215"/>
      <c r="D2098" s="205" t="s">
        <v>453</v>
      </c>
      <c r="E2098" s="216" t="s">
        <v>19</v>
      </c>
      <c r="F2098" s="217" t="s">
        <v>2090</v>
      </c>
      <c r="G2098" s="215"/>
      <c r="H2098" s="218">
        <v>17.684000000000001</v>
      </c>
      <c r="I2098" s="219"/>
      <c r="J2098" s="215"/>
      <c r="K2098" s="215"/>
      <c r="L2098" s="220"/>
      <c r="M2098" s="221"/>
      <c r="N2098" s="222"/>
      <c r="O2098" s="222"/>
      <c r="P2098" s="222"/>
      <c r="Q2098" s="222"/>
      <c r="R2098" s="222"/>
      <c r="S2098" s="222"/>
      <c r="T2098" s="223"/>
      <c r="AT2098" s="224" t="s">
        <v>453</v>
      </c>
      <c r="AU2098" s="224" t="s">
        <v>91</v>
      </c>
      <c r="AV2098" s="14" t="s">
        <v>91</v>
      </c>
      <c r="AW2098" s="14" t="s">
        <v>37</v>
      </c>
      <c r="AX2098" s="14" t="s">
        <v>78</v>
      </c>
      <c r="AY2098" s="224" t="s">
        <v>443</v>
      </c>
    </row>
    <row r="2099" spans="1:65" s="14" customFormat="1" ht="33.75">
      <c r="B2099" s="214"/>
      <c r="C2099" s="215"/>
      <c r="D2099" s="205" t="s">
        <v>453</v>
      </c>
      <c r="E2099" s="216" t="s">
        <v>19</v>
      </c>
      <c r="F2099" s="217" t="s">
        <v>2091</v>
      </c>
      <c r="G2099" s="215"/>
      <c r="H2099" s="218">
        <v>23.582000000000001</v>
      </c>
      <c r="I2099" s="219"/>
      <c r="J2099" s="215"/>
      <c r="K2099" s="215"/>
      <c r="L2099" s="220"/>
      <c r="M2099" s="221"/>
      <c r="N2099" s="222"/>
      <c r="O2099" s="222"/>
      <c r="P2099" s="222"/>
      <c r="Q2099" s="222"/>
      <c r="R2099" s="222"/>
      <c r="S2099" s="222"/>
      <c r="T2099" s="223"/>
      <c r="AT2099" s="224" t="s">
        <v>453</v>
      </c>
      <c r="AU2099" s="224" t="s">
        <v>91</v>
      </c>
      <c r="AV2099" s="14" t="s">
        <v>91</v>
      </c>
      <c r="AW2099" s="14" t="s">
        <v>37</v>
      </c>
      <c r="AX2099" s="14" t="s">
        <v>78</v>
      </c>
      <c r="AY2099" s="224" t="s">
        <v>443</v>
      </c>
    </row>
    <row r="2100" spans="1:65" s="14" customFormat="1">
      <c r="B2100" s="214"/>
      <c r="C2100" s="215"/>
      <c r="D2100" s="205" t="s">
        <v>453</v>
      </c>
      <c r="E2100" s="216" t="s">
        <v>19</v>
      </c>
      <c r="F2100" s="217" t="s">
        <v>2092</v>
      </c>
      <c r="G2100" s="215"/>
      <c r="H2100" s="218">
        <v>19.065999999999999</v>
      </c>
      <c r="I2100" s="219"/>
      <c r="J2100" s="215"/>
      <c r="K2100" s="215"/>
      <c r="L2100" s="220"/>
      <c r="M2100" s="221"/>
      <c r="N2100" s="222"/>
      <c r="O2100" s="222"/>
      <c r="P2100" s="222"/>
      <c r="Q2100" s="222"/>
      <c r="R2100" s="222"/>
      <c r="S2100" s="222"/>
      <c r="T2100" s="223"/>
      <c r="AT2100" s="224" t="s">
        <v>453</v>
      </c>
      <c r="AU2100" s="224" t="s">
        <v>91</v>
      </c>
      <c r="AV2100" s="14" t="s">
        <v>91</v>
      </c>
      <c r="AW2100" s="14" t="s">
        <v>37</v>
      </c>
      <c r="AX2100" s="14" t="s">
        <v>78</v>
      </c>
      <c r="AY2100" s="224" t="s">
        <v>443</v>
      </c>
    </row>
    <row r="2101" spans="1:65" s="14" customFormat="1" ht="33.75">
      <c r="B2101" s="214"/>
      <c r="C2101" s="215"/>
      <c r="D2101" s="205" t="s">
        <v>453</v>
      </c>
      <c r="E2101" s="216" t="s">
        <v>19</v>
      </c>
      <c r="F2101" s="217" t="s">
        <v>2093</v>
      </c>
      <c r="G2101" s="215"/>
      <c r="H2101" s="218">
        <v>88.203999999999994</v>
      </c>
      <c r="I2101" s="219"/>
      <c r="J2101" s="215"/>
      <c r="K2101" s="215"/>
      <c r="L2101" s="220"/>
      <c r="M2101" s="221"/>
      <c r="N2101" s="222"/>
      <c r="O2101" s="222"/>
      <c r="P2101" s="222"/>
      <c r="Q2101" s="222"/>
      <c r="R2101" s="222"/>
      <c r="S2101" s="222"/>
      <c r="T2101" s="223"/>
      <c r="AT2101" s="224" t="s">
        <v>453</v>
      </c>
      <c r="AU2101" s="224" t="s">
        <v>91</v>
      </c>
      <c r="AV2101" s="14" t="s">
        <v>91</v>
      </c>
      <c r="AW2101" s="14" t="s">
        <v>37</v>
      </c>
      <c r="AX2101" s="14" t="s">
        <v>78</v>
      </c>
      <c r="AY2101" s="224" t="s">
        <v>443</v>
      </c>
    </row>
    <row r="2102" spans="1:65" s="14" customFormat="1" ht="45">
      <c r="B2102" s="214"/>
      <c r="C2102" s="215"/>
      <c r="D2102" s="205" t="s">
        <v>453</v>
      </c>
      <c r="E2102" s="216" t="s">
        <v>19</v>
      </c>
      <c r="F2102" s="217" t="s">
        <v>2094</v>
      </c>
      <c r="G2102" s="215"/>
      <c r="H2102" s="218">
        <v>105.279</v>
      </c>
      <c r="I2102" s="219"/>
      <c r="J2102" s="215"/>
      <c r="K2102" s="215"/>
      <c r="L2102" s="220"/>
      <c r="M2102" s="221"/>
      <c r="N2102" s="222"/>
      <c r="O2102" s="222"/>
      <c r="P2102" s="222"/>
      <c r="Q2102" s="222"/>
      <c r="R2102" s="222"/>
      <c r="S2102" s="222"/>
      <c r="T2102" s="223"/>
      <c r="AT2102" s="224" t="s">
        <v>453</v>
      </c>
      <c r="AU2102" s="224" t="s">
        <v>91</v>
      </c>
      <c r="AV2102" s="14" t="s">
        <v>91</v>
      </c>
      <c r="AW2102" s="14" t="s">
        <v>37</v>
      </c>
      <c r="AX2102" s="14" t="s">
        <v>78</v>
      </c>
      <c r="AY2102" s="224" t="s">
        <v>443</v>
      </c>
    </row>
    <row r="2103" spans="1:65" s="16" customFormat="1">
      <c r="B2103" s="236"/>
      <c r="C2103" s="237"/>
      <c r="D2103" s="205" t="s">
        <v>453</v>
      </c>
      <c r="E2103" s="238" t="s">
        <v>19</v>
      </c>
      <c r="F2103" s="239" t="s">
        <v>581</v>
      </c>
      <c r="G2103" s="237"/>
      <c r="H2103" s="240">
        <v>455.71699999999998</v>
      </c>
      <c r="I2103" s="241"/>
      <c r="J2103" s="237"/>
      <c r="K2103" s="237"/>
      <c r="L2103" s="242"/>
      <c r="M2103" s="243"/>
      <c r="N2103" s="244"/>
      <c r="O2103" s="244"/>
      <c r="P2103" s="244"/>
      <c r="Q2103" s="244"/>
      <c r="R2103" s="244"/>
      <c r="S2103" s="244"/>
      <c r="T2103" s="245"/>
      <c r="AT2103" s="246" t="s">
        <v>453</v>
      </c>
      <c r="AU2103" s="246" t="s">
        <v>91</v>
      </c>
      <c r="AV2103" s="16" t="s">
        <v>98</v>
      </c>
      <c r="AW2103" s="16" t="s">
        <v>37</v>
      </c>
      <c r="AX2103" s="16" t="s">
        <v>78</v>
      </c>
      <c r="AY2103" s="246" t="s">
        <v>443</v>
      </c>
    </row>
    <row r="2104" spans="1:65" s="14" customFormat="1">
      <c r="B2104" s="214"/>
      <c r="C2104" s="215"/>
      <c r="D2104" s="205" t="s">
        <v>453</v>
      </c>
      <c r="E2104" s="216" t="s">
        <v>19</v>
      </c>
      <c r="F2104" s="217" t="s">
        <v>1921</v>
      </c>
      <c r="G2104" s="215"/>
      <c r="H2104" s="218">
        <v>-402.00900000000001</v>
      </c>
      <c r="I2104" s="219"/>
      <c r="J2104" s="215"/>
      <c r="K2104" s="215"/>
      <c r="L2104" s="220"/>
      <c r="M2104" s="221"/>
      <c r="N2104" s="222"/>
      <c r="O2104" s="222"/>
      <c r="P2104" s="222"/>
      <c r="Q2104" s="222"/>
      <c r="R2104" s="222"/>
      <c r="S2104" s="222"/>
      <c r="T2104" s="223"/>
      <c r="AT2104" s="224" t="s">
        <v>453</v>
      </c>
      <c r="AU2104" s="224" t="s">
        <v>91</v>
      </c>
      <c r="AV2104" s="14" t="s">
        <v>91</v>
      </c>
      <c r="AW2104" s="14" t="s">
        <v>37</v>
      </c>
      <c r="AX2104" s="14" t="s">
        <v>78</v>
      </c>
      <c r="AY2104" s="224" t="s">
        <v>443</v>
      </c>
    </row>
    <row r="2105" spans="1:65" s="16" customFormat="1">
      <c r="B2105" s="236"/>
      <c r="C2105" s="237"/>
      <c r="D2105" s="205" t="s">
        <v>453</v>
      </c>
      <c r="E2105" s="238" t="s">
        <v>19</v>
      </c>
      <c r="F2105" s="239" t="s">
        <v>581</v>
      </c>
      <c r="G2105" s="237"/>
      <c r="H2105" s="240">
        <v>-402.00900000000001</v>
      </c>
      <c r="I2105" s="241"/>
      <c r="J2105" s="237"/>
      <c r="K2105" s="237"/>
      <c r="L2105" s="242"/>
      <c r="M2105" s="243"/>
      <c r="N2105" s="244"/>
      <c r="O2105" s="244"/>
      <c r="P2105" s="244"/>
      <c r="Q2105" s="244"/>
      <c r="R2105" s="244"/>
      <c r="S2105" s="244"/>
      <c r="T2105" s="245"/>
      <c r="AT2105" s="246" t="s">
        <v>453</v>
      </c>
      <c r="AU2105" s="246" t="s">
        <v>91</v>
      </c>
      <c r="AV2105" s="16" t="s">
        <v>98</v>
      </c>
      <c r="AW2105" s="16" t="s">
        <v>37</v>
      </c>
      <c r="AX2105" s="16" t="s">
        <v>78</v>
      </c>
      <c r="AY2105" s="246" t="s">
        <v>443</v>
      </c>
    </row>
    <row r="2106" spans="1:65" s="15" customFormat="1">
      <c r="B2106" s="225"/>
      <c r="C2106" s="226"/>
      <c r="D2106" s="205" t="s">
        <v>453</v>
      </c>
      <c r="E2106" s="227" t="s">
        <v>2095</v>
      </c>
      <c r="F2106" s="228" t="s">
        <v>456</v>
      </c>
      <c r="G2106" s="226"/>
      <c r="H2106" s="229">
        <v>3969.7629999999999</v>
      </c>
      <c r="I2106" s="230"/>
      <c r="J2106" s="226"/>
      <c r="K2106" s="226"/>
      <c r="L2106" s="231"/>
      <c r="M2106" s="232"/>
      <c r="N2106" s="233"/>
      <c r="O2106" s="233"/>
      <c r="P2106" s="233"/>
      <c r="Q2106" s="233"/>
      <c r="R2106" s="233"/>
      <c r="S2106" s="233"/>
      <c r="T2106" s="234"/>
      <c r="AT2106" s="235" t="s">
        <v>453</v>
      </c>
      <c r="AU2106" s="235" t="s">
        <v>91</v>
      </c>
      <c r="AV2106" s="15" t="s">
        <v>449</v>
      </c>
      <c r="AW2106" s="15" t="s">
        <v>37</v>
      </c>
      <c r="AX2106" s="15" t="s">
        <v>85</v>
      </c>
      <c r="AY2106" s="235" t="s">
        <v>443</v>
      </c>
    </row>
    <row r="2107" spans="1:65" s="2" customFormat="1" ht="37.9" customHeight="1">
      <c r="A2107" s="37"/>
      <c r="B2107" s="38"/>
      <c r="C2107" s="185" t="s">
        <v>2096</v>
      </c>
      <c r="D2107" s="185" t="s">
        <v>445</v>
      </c>
      <c r="E2107" s="186" t="s">
        <v>2097</v>
      </c>
      <c r="F2107" s="187" t="s">
        <v>2098</v>
      </c>
      <c r="G2107" s="188" t="s">
        <v>136</v>
      </c>
      <c r="H2107" s="189">
        <v>402.00900000000001</v>
      </c>
      <c r="I2107" s="190"/>
      <c r="J2107" s="191">
        <f>ROUND(I2107*H2107,2)</f>
        <v>0</v>
      </c>
      <c r="K2107" s="187" t="s">
        <v>448</v>
      </c>
      <c r="L2107" s="42"/>
      <c r="M2107" s="192" t="s">
        <v>19</v>
      </c>
      <c r="N2107" s="193" t="s">
        <v>50</v>
      </c>
      <c r="O2107" s="67"/>
      <c r="P2107" s="194">
        <f>O2107*H2107</f>
        <v>0</v>
      </c>
      <c r="Q2107" s="194">
        <v>3.4500000000000003E-2</v>
      </c>
      <c r="R2107" s="194">
        <f>Q2107*H2107</f>
        <v>13.869310500000001</v>
      </c>
      <c r="S2107" s="194">
        <v>0</v>
      </c>
      <c r="T2107" s="195">
        <f>S2107*H2107</f>
        <v>0</v>
      </c>
      <c r="U2107" s="37"/>
      <c r="V2107" s="37"/>
      <c r="W2107" s="37"/>
      <c r="X2107" s="37"/>
      <c r="Y2107" s="37"/>
      <c r="Z2107" s="37"/>
      <c r="AA2107" s="37"/>
      <c r="AB2107" s="37"/>
      <c r="AC2107" s="37"/>
      <c r="AD2107" s="37"/>
      <c r="AE2107" s="37"/>
      <c r="AR2107" s="196" t="s">
        <v>449</v>
      </c>
      <c r="AT2107" s="196" t="s">
        <v>445</v>
      </c>
      <c r="AU2107" s="196" t="s">
        <v>91</v>
      </c>
      <c r="AY2107" s="20" t="s">
        <v>443</v>
      </c>
      <c r="BE2107" s="197">
        <f>IF(N2107="základní",J2107,0)</f>
        <v>0</v>
      </c>
      <c r="BF2107" s="197">
        <f>IF(N2107="snížená",J2107,0)</f>
        <v>0</v>
      </c>
      <c r="BG2107" s="197">
        <f>IF(N2107="zákl. přenesená",J2107,0)</f>
        <v>0</v>
      </c>
      <c r="BH2107" s="197">
        <f>IF(N2107="sníž. přenesená",J2107,0)</f>
        <v>0</v>
      </c>
      <c r="BI2107" s="197">
        <f>IF(N2107="nulová",J2107,0)</f>
        <v>0</v>
      </c>
      <c r="BJ2107" s="20" t="s">
        <v>91</v>
      </c>
      <c r="BK2107" s="197">
        <f>ROUND(I2107*H2107,2)</f>
        <v>0</v>
      </c>
      <c r="BL2107" s="20" t="s">
        <v>449</v>
      </c>
      <c r="BM2107" s="196" t="s">
        <v>2099</v>
      </c>
    </row>
    <row r="2108" spans="1:65" s="2" customFormat="1">
      <c r="A2108" s="37"/>
      <c r="B2108" s="38"/>
      <c r="C2108" s="39"/>
      <c r="D2108" s="198" t="s">
        <v>451</v>
      </c>
      <c r="E2108" s="39"/>
      <c r="F2108" s="199" t="s">
        <v>2100</v>
      </c>
      <c r="G2108" s="39"/>
      <c r="H2108" s="39"/>
      <c r="I2108" s="200"/>
      <c r="J2108" s="39"/>
      <c r="K2108" s="39"/>
      <c r="L2108" s="42"/>
      <c r="M2108" s="201"/>
      <c r="N2108" s="202"/>
      <c r="O2108" s="67"/>
      <c r="P2108" s="67"/>
      <c r="Q2108" s="67"/>
      <c r="R2108" s="67"/>
      <c r="S2108" s="67"/>
      <c r="T2108" s="68"/>
      <c r="U2108" s="37"/>
      <c r="V2108" s="37"/>
      <c r="W2108" s="37"/>
      <c r="X2108" s="37"/>
      <c r="Y2108" s="37"/>
      <c r="Z2108" s="37"/>
      <c r="AA2108" s="37"/>
      <c r="AB2108" s="37"/>
      <c r="AC2108" s="37"/>
      <c r="AD2108" s="37"/>
      <c r="AE2108" s="37"/>
      <c r="AT2108" s="20" t="s">
        <v>451</v>
      </c>
      <c r="AU2108" s="20" t="s">
        <v>91</v>
      </c>
    </row>
    <row r="2109" spans="1:65" s="13" customFormat="1">
      <c r="B2109" s="203"/>
      <c r="C2109" s="204"/>
      <c r="D2109" s="205" t="s">
        <v>453</v>
      </c>
      <c r="E2109" s="206" t="s">
        <v>19</v>
      </c>
      <c r="F2109" s="207" t="s">
        <v>1664</v>
      </c>
      <c r="G2109" s="204"/>
      <c r="H2109" s="206" t="s">
        <v>19</v>
      </c>
      <c r="I2109" s="208"/>
      <c r="J2109" s="204"/>
      <c r="K2109" s="204"/>
      <c r="L2109" s="209"/>
      <c r="M2109" s="210"/>
      <c r="N2109" s="211"/>
      <c r="O2109" s="211"/>
      <c r="P2109" s="211"/>
      <c r="Q2109" s="211"/>
      <c r="R2109" s="211"/>
      <c r="S2109" s="211"/>
      <c r="T2109" s="212"/>
      <c r="AT2109" s="213" t="s">
        <v>453</v>
      </c>
      <c r="AU2109" s="213" t="s">
        <v>91</v>
      </c>
      <c r="AV2109" s="13" t="s">
        <v>85</v>
      </c>
      <c r="AW2109" s="13" t="s">
        <v>37</v>
      </c>
      <c r="AX2109" s="13" t="s">
        <v>78</v>
      </c>
      <c r="AY2109" s="213" t="s">
        <v>443</v>
      </c>
    </row>
    <row r="2110" spans="1:65" s="13" customFormat="1">
      <c r="B2110" s="203"/>
      <c r="C2110" s="204"/>
      <c r="D2110" s="205" t="s">
        <v>453</v>
      </c>
      <c r="E2110" s="206" t="s">
        <v>19</v>
      </c>
      <c r="F2110" s="207" t="s">
        <v>1665</v>
      </c>
      <c r="G2110" s="204"/>
      <c r="H2110" s="206" t="s">
        <v>19</v>
      </c>
      <c r="I2110" s="208"/>
      <c r="J2110" s="204"/>
      <c r="K2110" s="204"/>
      <c r="L2110" s="209"/>
      <c r="M2110" s="210"/>
      <c r="N2110" s="211"/>
      <c r="O2110" s="211"/>
      <c r="P2110" s="211"/>
      <c r="Q2110" s="211"/>
      <c r="R2110" s="211"/>
      <c r="S2110" s="211"/>
      <c r="T2110" s="212"/>
      <c r="AT2110" s="213" t="s">
        <v>453</v>
      </c>
      <c r="AU2110" s="213" t="s">
        <v>91</v>
      </c>
      <c r="AV2110" s="13" t="s">
        <v>85</v>
      </c>
      <c r="AW2110" s="13" t="s">
        <v>37</v>
      </c>
      <c r="AX2110" s="13" t="s">
        <v>78</v>
      </c>
      <c r="AY2110" s="213" t="s">
        <v>443</v>
      </c>
    </row>
    <row r="2111" spans="1:65" s="13" customFormat="1">
      <c r="B2111" s="203"/>
      <c r="C2111" s="204"/>
      <c r="D2111" s="205" t="s">
        <v>453</v>
      </c>
      <c r="E2111" s="206" t="s">
        <v>19</v>
      </c>
      <c r="F2111" s="207" t="s">
        <v>1666</v>
      </c>
      <c r="G2111" s="204"/>
      <c r="H2111" s="206" t="s">
        <v>19</v>
      </c>
      <c r="I2111" s="208"/>
      <c r="J2111" s="204"/>
      <c r="K2111" s="204"/>
      <c r="L2111" s="209"/>
      <c r="M2111" s="210"/>
      <c r="N2111" s="211"/>
      <c r="O2111" s="211"/>
      <c r="P2111" s="211"/>
      <c r="Q2111" s="211"/>
      <c r="R2111" s="211"/>
      <c r="S2111" s="211"/>
      <c r="T2111" s="212"/>
      <c r="AT2111" s="213" t="s">
        <v>453</v>
      </c>
      <c r="AU2111" s="213" t="s">
        <v>91</v>
      </c>
      <c r="AV2111" s="13" t="s">
        <v>85</v>
      </c>
      <c r="AW2111" s="13" t="s">
        <v>37</v>
      </c>
      <c r="AX2111" s="13" t="s">
        <v>78</v>
      </c>
      <c r="AY2111" s="213" t="s">
        <v>443</v>
      </c>
    </row>
    <row r="2112" spans="1:65" s="13" customFormat="1">
      <c r="B2112" s="203"/>
      <c r="C2112" s="204"/>
      <c r="D2112" s="205" t="s">
        <v>453</v>
      </c>
      <c r="E2112" s="206" t="s">
        <v>19</v>
      </c>
      <c r="F2112" s="207" t="s">
        <v>530</v>
      </c>
      <c r="G2112" s="204"/>
      <c r="H2112" s="206" t="s">
        <v>19</v>
      </c>
      <c r="I2112" s="208"/>
      <c r="J2112" s="204"/>
      <c r="K2112" s="204"/>
      <c r="L2112" s="209"/>
      <c r="M2112" s="210"/>
      <c r="N2112" s="211"/>
      <c r="O2112" s="211"/>
      <c r="P2112" s="211"/>
      <c r="Q2112" s="211"/>
      <c r="R2112" s="211"/>
      <c r="S2112" s="211"/>
      <c r="T2112" s="212"/>
      <c r="AT2112" s="213" t="s">
        <v>453</v>
      </c>
      <c r="AU2112" s="213" t="s">
        <v>91</v>
      </c>
      <c r="AV2112" s="13" t="s">
        <v>85</v>
      </c>
      <c r="AW2112" s="13" t="s">
        <v>37</v>
      </c>
      <c r="AX2112" s="13" t="s">
        <v>78</v>
      </c>
      <c r="AY2112" s="213" t="s">
        <v>443</v>
      </c>
    </row>
    <row r="2113" spans="2:51" s="14" customFormat="1" ht="33.75">
      <c r="B2113" s="214"/>
      <c r="C2113" s="215"/>
      <c r="D2113" s="205" t="s">
        <v>453</v>
      </c>
      <c r="E2113" s="216" t="s">
        <v>19</v>
      </c>
      <c r="F2113" s="217" t="s">
        <v>1699</v>
      </c>
      <c r="G2113" s="215"/>
      <c r="H2113" s="218">
        <v>13.917999999999999</v>
      </c>
      <c r="I2113" s="219"/>
      <c r="J2113" s="215"/>
      <c r="K2113" s="215"/>
      <c r="L2113" s="220"/>
      <c r="M2113" s="221"/>
      <c r="N2113" s="222"/>
      <c r="O2113" s="222"/>
      <c r="P2113" s="222"/>
      <c r="Q2113" s="222"/>
      <c r="R2113" s="222"/>
      <c r="S2113" s="222"/>
      <c r="T2113" s="223"/>
      <c r="AT2113" s="224" t="s">
        <v>453</v>
      </c>
      <c r="AU2113" s="224" t="s">
        <v>91</v>
      </c>
      <c r="AV2113" s="14" t="s">
        <v>91</v>
      </c>
      <c r="AW2113" s="14" t="s">
        <v>37</v>
      </c>
      <c r="AX2113" s="14" t="s">
        <v>78</v>
      </c>
      <c r="AY2113" s="224" t="s">
        <v>443</v>
      </c>
    </row>
    <row r="2114" spans="2:51" s="14" customFormat="1">
      <c r="B2114" s="214"/>
      <c r="C2114" s="215"/>
      <c r="D2114" s="205" t="s">
        <v>453</v>
      </c>
      <c r="E2114" s="216" t="s">
        <v>19</v>
      </c>
      <c r="F2114" s="217" t="s">
        <v>1700</v>
      </c>
      <c r="G2114" s="215"/>
      <c r="H2114" s="218">
        <v>21.05</v>
      </c>
      <c r="I2114" s="219"/>
      <c r="J2114" s="215"/>
      <c r="K2114" s="215"/>
      <c r="L2114" s="220"/>
      <c r="M2114" s="221"/>
      <c r="N2114" s="222"/>
      <c r="O2114" s="222"/>
      <c r="P2114" s="222"/>
      <c r="Q2114" s="222"/>
      <c r="R2114" s="222"/>
      <c r="S2114" s="222"/>
      <c r="T2114" s="223"/>
      <c r="AT2114" s="224" t="s">
        <v>453</v>
      </c>
      <c r="AU2114" s="224" t="s">
        <v>91</v>
      </c>
      <c r="AV2114" s="14" t="s">
        <v>91</v>
      </c>
      <c r="AW2114" s="14" t="s">
        <v>37</v>
      </c>
      <c r="AX2114" s="14" t="s">
        <v>78</v>
      </c>
      <c r="AY2114" s="224" t="s">
        <v>443</v>
      </c>
    </row>
    <row r="2115" spans="2:51" s="14" customFormat="1">
      <c r="B2115" s="214"/>
      <c r="C2115" s="215"/>
      <c r="D2115" s="205" t="s">
        <v>453</v>
      </c>
      <c r="E2115" s="216" t="s">
        <v>19</v>
      </c>
      <c r="F2115" s="217" t="s">
        <v>1701</v>
      </c>
      <c r="G2115" s="215"/>
      <c r="H2115" s="218">
        <v>10.632999999999999</v>
      </c>
      <c r="I2115" s="219"/>
      <c r="J2115" s="215"/>
      <c r="K2115" s="215"/>
      <c r="L2115" s="220"/>
      <c r="M2115" s="221"/>
      <c r="N2115" s="222"/>
      <c r="O2115" s="222"/>
      <c r="P2115" s="222"/>
      <c r="Q2115" s="222"/>
      <c r="R2115" s="222"/>
      <c r="S2115" s="222"/>
      <c r="T2115" s="223"/>
      <c r="AT2115" s="224" t="s">
        <v>453</v>
      </c>
      <c r="AU2115" s="224" t="s">
        <v>91</v>
      </c>
      <c r="AV2115" s="14" t="s">
        <v>91</v>
      </c>
      <c r="AW2115" s="14" t="s">
        <v>37</v>
      </c>
      <c r="AX2115" s="14" t="s">
        <v>78</v>
      </c>
      <c r="AY2115" s="224" t="s">
        <v>443</v>
      </c>
    </row>
    <row r="2116" spans="2:51" s="14" customFormat="1" ht="22.5">
      <c r="B2116" s="214"/>
      <c r="C2116" s="215"/>
      <c r="D2116" s="205" t="s">
        <v>453</v>
      </c>
      <c r="E2116" s="216" t="s">
        <v>19</v>
      </c>
      <c r="F2116" s="217" t="s">
        <v>1702</v>
      </c>
      <c r="G2116" s="215"/>
      <c r="H2116" s="218">
        <v>24.138000000000002</v>
      </c>
      <c r="I2116" s="219"/>
      <c r="J2116" s="215"/>
      <c r="K2116" s="215"/>
      <c r="L2116" s="220"/>
      <c r="M2116" s="221"/>
      <c r="N2116" s="222"/>
      <c r="O2116" s="222"/>
      <c r="P2116" s="222"/>
      <c r="Q2116" s="222"/>
      <c r="R2116" s="222"/>
      <c r="S2116" s="222"/>
      <c r="T2116" s="223"/>
      <c r="AT2116" s="224" t="s">
        <v>453</v>
      </c>
      <c r="AU2116" s="224" t="s">
        <v>91</v>
      </c>
      <c r="AV2116" s="14" t="s">
        <v>91</v>
      </c>
      <c r="AW2116" s="14" t="s">
        <v>37</v>
      </c>
      <c r="AX2116" s="14" t="s">
        <v>78</v>
      </c>
      <c r="AY2116" s="224" t="s">
        <v>443</v>
      </c>
    </row>
    <row r="2117" spans="2:51" s="14" customFormat="1">
      <c r="B2117" s="214"/>
      <c r="C2117" s="215"/>
      <c r="D2117" s="205" t="s">
        <v>453</v>
      </c>
      <c r="E2117" s="216" t="s">
        <v>19</v>
      </c>
      <c r="F2117" s="217" t="s">
        <v>1703</v>
      </c>
      <c r="G2117" s="215"/>
      <c r="H2117" s="218">
        <v>14.015000000000001</v>
      </c>
      <c r="I2117" s="219"/>
      <c r="J2117" s="215"/>
      <c r="K2117" s="215"/>
      <c r="L2117" s="220"/>
      <c r="M2117" s="221"/>
      <c r="N2117" s="222"/>
      <c r="O2117" s="222"/>
      <c r="P2117" s="222"/>
      <c r="Q2117" s="222"/>
      <c r="R2117" s="222"/>
      <c r="S2117" s="222"/>
      <c r="T2117" s="223"/>
      <c r="AT2117" s="224" t="s">
        <v>453</v>
      </c>
      <c r="AU2117" s="224" t="s">
        <v>91</v>
      </c>
      <c r="AV2117" s="14" t="s">
        <v>91</v>
      </c>
      <c r="AW2117" s="14" t="s">
        <v>37</v>
      </c>
      <c r="AX2117" s="14" t="s">
        <v>78</v>
      </c>
      <c r="AY2117" s="224" t="s">
        <v>443</v>
      </c>
    </row>
    <row r="2118" spans="2:51" s="14" customFormat="1" ht="22.5">
      <c r="B2118" s="214"/>
      <c r="C2118" s="215"/>
      <c r="D2118" s="205" t="s">
        <v>453</v>
      </c>
      <c r="E2118" s="216" t="s">
        <v>19</v>
      </c>
      <c r="F2118" s="217" t="s">
        <v>1704</v>
      </c>
      <c r="G2118" s="215"/>
      <c r="H2118" s="218">
        <v>59.442</v>
      </c>
      <c r="I2118" s="219"/>
      <c r="J2118" s="215"/>
      <c r="K2118" s="215"/>
      <c r="L2118" s="220"/>
      <c r="M2118" s="221"/>
      <c r="N2118" s="222"/>
      <c r="O2118" s="222"/>
      <c r="P2118" s="222"/>
      <c r="Q2118" s="222"/>
      <c r="R2118" s="222"/>
      <c r="S2118" s="222"/>
      <c r="T2118" s="223"/>
      <c r="AT2118" s="224" t="s">
        <v>453</v>
      </c>
      <c r="AU2118" s="224" t="s">
        <v>91</v>
      </c>
      <c r="AV2118" s="14" t="s">
        <v>91</v>
      </c>
      <c r="AW2118" s="14" t="s">
        <v>37</v>
      </c>
      <c r="AX2118" s="14" t="s">
        <v>78</v>
      </c>
      <c r="AY2118" s="224" t="s">
        <v>443</v>
      </c>
    </row>
    <row r="2119" spans="2:51" s="14" customFormat="1">
      <c r="B2119" s="214"/>
      <c r="C2119" s="215"/>
      <c r="D2119" s="205" t="s">
        <v>453</v>
      </c>
      <c r="E2119" s="216" t="s">
        <v>19</v>
      </c>
      <c r="F2119" s="217" t="s">
        <v>1705</v>
      </c>
      <c r="G2119" s="215"/>
      <c r="H2119" s="218">
        <v>6.37</v>
      </c>
      <c r="I2119" s="219"/>
      <c r="J2119" s="215"/>
      <c r="K2119" s="215"/>
      <c r="L2119" s="220"/>
      <c r="M2119" s="221"/>
      <c r="N2119" s="222"/>
      <c r="O2119" s="222"/>
      <c r="P2119" s="222"/>
      <c r="Q2119" s="222"/>
      <c r="R2119" s="222"/>
      <c r="S2119" s="222"/>
      <c r="T2119" s="223"/>
      <c r="AT2119" s="224" t="s">
        <v>453</v>
      </c>
      <c r="AU2119" s="224" t="s">
        <v>91</v>
      </c>
      <c r="AV2119" s="14" t="s">
        <v>91</v>
      </c>
      <c r="AW2119" s="14" t="s">
        <v>37</v>
      </c>
      <c r="AX2119" s="14" t="s">
        <v>78</v>
      </c>
      <c r="AY2119" s="224" t="s">
        <v>443</v>
      </c>
    </row>
    <row r="2120" spans="2:51" s="14" customFormat="1">
      <c r="B2120" s="214"/>
      <c r="C2120" s="215"/>
      <c r="D2120" s="205" t="s">
        <v>453</v>
      </c>
      <c r="E2120" s="216" t="s">
        <v>19</v>
      </c>
      <c r="F2120" s="217" t="s">
        <v>1706</v>
      </c>
      <c r="G2120" s="215"/>
      <c r="H2120" s="218">
        <v>9.9030000000000005</v>
      </c>
      <c r="I2120" s="219"/>
      <c r="J2120" s="215"/>
      <c r="K2120" s="215"/>
      <c r="L2120" s="220"/>
      <c r="M2120" s="221"/>
      <c r="N2120" s="222"/>
      <c r="O2120" s="222"/>
      <c r="P2120" s="222"/>
      <c r="Q2120" s="222"/>
      <c r="R2120" s="222"/>
      <c r="S2120" s="222"/>
      <c r="T2120" s="223"/>
      <c r="AT2120" s="224" t="s">
        <v>453</v>
      </c>
      <c r="AU2120" s="224" t="s">
        <v>91</v>
      </c>
      <c r="AV2120" s="14" t="s">
        <v>91</v>
      </c>
      <c r="AW2120" s="14" t="s">
        <v>37</v>
      </c>
      <c r="AX2120" s="14" t="s">
        <v>78</v>
      </c>
      <c r="AY2120" s="224" t="s">
        <v>443</v>
      </c>
    </row>
    <row r="2121" spans="2:51" s="14" customFormat="1" ht="22.5">
      <c r="B2121" s="214"/>
      <c r="C2121" s="215"/>
      <c r="D2121" s="205" t="s">
        <v>453</v>
      </c>
      <c r="E2121" s="216" t="s">
        <v>19</v>
      </c>
      <c r="F2121" s="217" t="s">
        <v>1707</v>
      </c>
      <c r="G2121" s="215"/>
      <c r="H2121" s="218">
        <v>19.010999999999999</v>
      </c>
      <c r="I2121" s="219"/>
      <c r="J2121" s="215"/>
      <c r="K2121" s="215"/>
      <c r="L2121" s="220"/>
      <c r="M2121" s="221"/>
      <c r="N2121" s="222"/>
      <c r="O2121" s="222"/>
      <c r="P2121" s="222"/>
      <c r="Q2121" s="222"/>
      <c r="R2121" s="222"/>
      <c r="S2121" s="222"/>
      <c r="T2121" s="223"/>
      <c r="AT2121" s="224" t="s">
        <v>453</v>
      </c>
      <c r="AU2121" s="224" t="s">
        <v>91</v>
      </c>
      <c r="AV2121" s="14" t="s">
        <v>91</v>
      </c>
      <c r="AW2121" s="14" t="s">
        <v>37</v>
      </c>
      <c r="AX2121" s="14" t="s">
        <v>78</v>
      </c>
      <c r="AY2121" s="224" t="s">
        <v>443</v>
      </c>
    </row>
    <row r="2122" spans="2:51" s="14" customFormat="1">
      <c r="B2122" s="214"/>
      <c r="C2122" s="215"/>
      <c r="D2122" s="205" t="s">
        <v>453</v>
      </c>
      <c r="E2122" s="216" t="s">
        <v>19</v>
      </c>
      <c r="F2122" s="217" t="s">
        <v>1708</v>
      </c>
      <c r="G2122" s="215"/>
      <c r="H2122" s="218">
        <v>34.856000000000002</v>
      </c>
      <c r="I2122" s="219"/>
      <c r="J2122" s="215"/>
      <c r="K2122" s="215"/>
      <c r="L2122" s="220"/>
      <c r="M2122" s="221"/>
      <c r="N2122" s="222"/>
      <c r="O2122" s="222"/>
      <c r="P2122" s="222"/>
      <c r="Q2122" s="222"/>
      <c r="R2122" s="222"/>
      <c r="S2122" s="222"/>
      <c r="T2122" s="223"/>
      <c r="AT2122" s="224" t="s">
        <v>453</v>
      </c>
      <c r="AU2122" s="224" t="s">
        <v>91</v>
      </c>
      <c r="AV2122" s="14" t="s">
        <v>91</v>
      </c>
      <c r="AW2122" s="14" t="s">
        <v>37</v>
      </c>
      <c r="AX2122" s="14" t="s">
        <v>78</v>
      </c>
      <c r="AY2122" s="224" t="s">
        <v>443</v>
      </c>
    </row>
    <row r="2123" spans="2:51" s="14" customFormat="1">
      <c r="B2123" s="214"/>
      <c r="C2123" s="215"/>
      <c r="D2123" s="205" t="s">
        <v>453</v>
      </c>
      <c r="E2123" s="216" t="s">
        <v>19</v>
      </c>
      <c r="F2123" s="217" t="s">
        <v>1709</v>
      </c>
      <c r="G2123" s="215"/>
      <c r="H2123" s="218">
        <v>23.460999999999999</v>
      </c>
      <c r="I2123" s="219"/>
      <c r="J2123" s="215"/>
      <c r="K2123" s="215"/>
      <c r="L2123" s="220"/>
      <c r="M2123" s="221"/>
      <c r="N2123" s="222"/>
      <c r="O2123" s="222"/>
      <c r="P2123" s="222"/>
      <c r="Q2123" s="222"/>
      <c r="R2123" s="222"/>
      <c r="S2123" s="222"/>
      <c r="T2123" s="223"/>
      <c r="AT2123" s="224" t="s">
        <v>453</v>
      </c>
      <c r="AU2123" s="224" t="s">
        <v>91</v>
      </c>
      <c r="AV2123" s="14" t="s">
        <v>91</v>
      </c>
      <c r="AW2123" s="14" t="s">
        <v>37</v>
      </c>
      <c r="AX2123" s="14" t="s">
        <v>78</v>
      </c>
      <c r="AY2123" s="224" t="s">
        <v>443</v>
      </c>
    </row>
    <row r="2124" spans="2:51" s="14" customFormat="1">
      <c r="B2124" s="214"/>
      <c r="C2124" s="215"/>
      <c r="D2124" s="205" t="s">
        <v>453</v>
      </c>
      <c r="E2124" s="216" t="s">
        <v>19</v>
      </c>
      <c r="F2124" s="217" t="s">
        <v>1710</v>
      </c>
      <c r="G2124" s="215"/>
      <c r="H2124" s="218">
        <v>9.8829999999999991</v>
      </c>
      <c r="I2124" s="219"/>
      <c r="J2124" s="215"/>
      <c r="K2124" s="215"/>
      <c r="L2124" s="220"/>
      <c r="M2124" s="221"/>
      <c r="N2124" s="222"/>
      <c r="O2124" s="222"/>
      <c r="P2124" s="222"/>
      <c r="Q2124" s="222"/>
      <c r="R2124" s="222"/>
      <c r="S2124" s="222"/>
      <c r="T2124" s="223"/>
      <c r="AT2124" s="224" t="s">
        <v>453</v>
      </c>
      <c r="AU2124" s="224" t="s">
        <v>91</v>
      </c>
      <c r="AV2124" s="14" t="s">
        <v>91</v>
      </c>
      <c r="AW2124" s="14" t="s">
        <v>37</v>
      </c>
      <c r="AX2124" s="14" t="s">
        <v>78</v>
      </c>
      <c r="AY2124" s="224" t="s">
        <v>443</v>
      </c>
    </row>
    <row r="2125" spans="2:51" s="14" customFormat="1">
      <c r="B2125" s="214"/>
      <c r="C2125" s="215"/>
      <c r="D2125" s="205" t="s">
        <v>453</v>
      </c>
      <c r="E2125" s="216" t="s">
        <v>19</v>
      </c>
      <c r="F2125" s="217" t="s">
        <v>1711</v>
      </c>
      <c r="G2125" s="215"/>
      <c r="H2125" s="218">
        <v>6.9580000000000002</v>
      </c>
      <c r="I2125" s="219"/>
      <c r="J2125" s="215"/>
      <c r="K2125" s="215"/>
      <c r="L2125" s="220"/>
      <c r="M2125" s="221"/>
      <c r="N2125" s="222"/>
      <c r="O2125" s="222"/>
      <c r="P2125" s="222"/>
      <c r="Q2125" s="222"/>
      <c r="R2125" s="222"/>
      <c r="S2125" s="222"/>
      <c r="T2125" s="223"/>
      <c r="AT2125" s="224" t="s">
        <v>453</v>
      </c>
      <c r="AU2125" s="224" t="s">
        <v>91</v>
      </c>
      <c r="AV2125" s="14" t="s">
        <v>91</v>
      </c>
      <c r="AW2125" s="14" t="s">
        <v>37</v>
      </c>
      <c r="AX2125" s="14" t="s">
        <v>78</v>
      </c>
      <c r="AY2125" s="224" t="s">
        <v>443</v>
      </c>
    </row>
    <row r="2126" spans="2:51" s="14" customFormat="1" ht="22.5">
      <c r="B2126" s="214"/>
      <c r="C2126" s="215"/>
      <c r="D2126" s="205" t="s">
        <v>453</v>
      </c>
      <c r="E2126" s="216" t="s">
        <v>19</v>
      </c>
      <c r="F2126" s="217" t="s">
        <v>1712</v>
      </c>
      <c r="G2126" s="215"/>
      <c r="H2126" s="218">
        <v>19.010999999999999</v>
      </c>
      <c r="I2126" s="219"/>
      <c r="J2126" s="215"/>
      <c r="K2126" s="215"/>
      <c r="L2126" s="220"/>
      <c r="M2126" s="221"/>
      <c r="N2126" s="222"/>
      <c r="O2126" s="222"/>
      <c r="P2126" s="222"/>
      <c r="Q2126" s="222"/>
      <c r="R2126" s="222"/>
      <c r="S2126" s="222"/>
      <c r="T2126" s="223"/>
      <c r="AT2126" s="224" t="s">
        <v>453</v>
      </c>
      <c r="AU2126" s="224" t="s">
        <v>91</v>
      </c>
      <c r="AV2126" s="14" t="s">
        <v>91</v>
      </c>
      <c r="AW2126" s="14" t="s">
        <v>37</v>
      </c>
      <c r="AX2126" s="14" t="s">
        <v>78</v>
      </c>
      <c r="AY2126" s="224" t="s">
        <v>443</v>
      </c>
    </row>
    <row r="2127" spans="2:51" s="14" customFormat="1">
      <c r="B2127" s="214"/>
      <c r="C2127" s="215"/>
      <c r="D2127" s="205" t="s">
        <v>453</v>
      </c>
      <c r="E2127" s="216" t="s">
        <v>19</v>
      </c>
      <c r="F2127" s="217" t="s">
        <v>1713</v>
      </c>
      <c r="G2127" s="215"/>
      <c r="H2127" s="218">
        <v>17.414999999999999</v>
      </c>
      <c r="I2127" s="219"/>
      <c r="J2127" s="215"/>
      <c r="K2127" s="215"/>
      <c r="L2127" s="220"/>
      <c r="M2127" s="221"/>
      <c r="N2127" s="222"/>
      <c r="O2127" s="222"/>
      <c r="P2127" s="222"/>
      <c r="Q2127" s="222"/>
      <c r="R2127" s="222"/>
      <c r="S2127" s="222"/>
      <c r="T2127" s="223"/>
      <c r="AT2127" s="224" t="s">
        <v>453</v>
      </c>
      <c r="AU2127" s="224" t="s">
        <v>91</v>
      </c>
      <c r="AV2127" s="14" t="s">
        <v>91</v>
      </c>
      <c r="AW2127" s="14" t="s">
        <v>37</v>
      </c>
      <c r="AX2127" s="14" t="s">
        <v>78</v>
      </c>
      <c r="AY2127" s="224" t="s">
        <v>443</v>
      </c>
    </row>
    <row r="2128" spans="2:51" s="14" customFormat="1" ht="22.5">
      <c r="B2128" s="214"/>
      <c r="C2128" s="215"/>
      <c r="D2128" s="205" t="s">
        <v>453</v>
      </c>
      <c r="E2128" s="216" t="s">
        <v>19</v>
      </c>
      <c r="F2128" s="217" t="s">
        <v>1714</v>
      </c>
      <c r="G2128" s="215"/>
      <c r="H2128" s="218">
        <v>33.618000000000002</v>
      </c>
      <c r="I2128" s="219"/>
      <c r="J2128" s="215"/>
      <c r="K2128" s="215"/>
      <c r="L2128" s="220"/>
      <c r="M2128" s="221"/>
      <c r="N2128" s="222"/>
      <c r="O2128" s="222"/>
      <c r="P2128" s="222"/>
      <c r="Q2128" s="222"/>
      <c r="R2128" s="222"/>
      <c r="S2128" s="222"/>
      <c r="T2128" s="223"/>
      <c r="AT2128" s="224" t="s">
        <v>453</v>
      </c>
      <c r="AU2128" s="224" t="s">
        <v>91</v>
      </c>
      <c r="AV2128" s="14" t="s">
        <v>91</v>
      </c>
      <c r="AW2128" s="14" t="s">
        <v>37</v>
      </c>
      <c r="AX2128" s="14" t="s">
        <v>78</v>
      </c>
      <c r="AY2128" s="224" t="s">
        <v>443</v>
      </c>
    </row>
    <row r="2129" spans="2:51" s="14" customFormat="1">
      <c r="B2129" s="214"/>
      <c r="C2129" s="215"/>
      <c r="D2129" s="205" t="s">
        <v>453</v>
      </c>
      <c r="E2129" s="216" t="s">
        <v>19</v>
      </c>
      <c r="F2129" s="217" t="s">
        <v>1715</v>
      </c>
      <c r="G2129" s="215"/>
      <c r="H2129" s="218">
        <v>13.442</v>
      </c>
      <c r="I2129" s="219"/>
      <c r="J2129" s="215"/>
      <c r="K2129" s="215"/>
      <c r="L2129" s="220"/>
      <c r="M2129" s="221"/>
      <c r="N2129" s="222"/>
      <c r="O2129" s="222"/>
      <c r="P2129" s="222"/>
      <c r="Q2129" s="222"/>
      <c r="R2129" s="222"/>
      <c r="S2129" s="222"/>
      <c r="T2129" s="223"/>
      <c r="AT2129" s="224" t="s">
        <v>453</v>
      </c>
      <c r="AU2129" s="224" t="s">
        <v>91</v>
      </c>
      <c r="AV2129" s="14" t="s">
        <v>91</v>
      </c>
      <c r="AW2129" s="14" t="s">
        <v>37</v>
      </c>
      <c r="AX2129" s="14" t="s">
        <v>78</v>
      </c>
      <c r="AY2129" s="224" t="s">
        <v>443</v>
      </c>
    </row>
    <row r="2130" spans="2:51" s="14" customFormat="1">
      <c r="B2130" s="214"/>
      <c r="C2130" s="215"/>
      <c r="D2130" s="205" t="s">
        <v>453</v>
      </c>
      <c r="E2130" s="216" t="s">
        <v>19</v>
      </c>
      <c r="F2130" s="217" t="s">
        <v>1716</v>
      </c>
      <c r="G2130" s="215"/>
      <c r="H2130" s="218">
        <v>12.888</v>
      </c>
      <c r="I2130" s="219"/>
      <c r="J2130" s="215"/>
      <c r="K2130" s="215"/>
      <c r="L2130" s="220"/>
      <c r="M2130" s="221"/>
      <c r="N2130" s="222"/>
      <c r="O2130" s="222"/>
      <c r="P2130" s="222"/>
      <c r="Q2130" s="222"/>
      <c r="R2130" s="222"/>
      <c r="S2130" s="222"/>
      <c r="T2130" s="223"/>
      <c r="AT2130" s="224" t="s">
        <v>453</v>
      </c>
      <c r="AU2130" s="224" t="s">
        <v>91</v>
      </c>
      <c r="AV2130" s="14" t="s">
        <v>91</v>
      </c>
      <c r="AW2130" s="14" t="s">
        <v>37</v>
      </c>
      <c r="AX2130" s="14" t="s">
        <v>78</v>
      </c>
      <c r="AY2130" s="224" t="s">
        <v>443</v>
      </c>
    </row>
    <row r="2131" spans="2:51" s="14" customFormat="1">
      <c r="B2131" s="214"/>
      <c r="C2131" s="215"/>
      <c r="D2131" s="205" t="s">
        <v>453</v>
      </c>
      <c r="E2131" s="216" t="s">
        <v>19</v>
      </c>
      <c r="F2131" s="217" t="s">
        <v>1717</v>
      </c>
      <c r="G2131" s="215"/>
      <c r="H2131" s="218">
        <v>8.2330000000000005</v>
      </c>
      <c r="I2131" s="219"/>
      <c r="J2131" s="215"/>
      <c r="K2131" s="215"/>
      <c r="L2131" s="220"/>
      <c r="M2131" s="221"/>
      <c r="N2131" s="222"/>
      <c r="O2131" s="222"/>
      <c r="P2131" s="222"/>
      <c r="Q2131" s="222"/>
      <c r="R2131" s="222"/>
      <c r="S2131" s="222"/>
      <c r="T2131" s="223"/>
      <c r="AT2131" s="224" t="s">
        <v>453</v>
      </c>
      <c r="AU2131" s="224" t="s">
        <v>91</v>
      </c>
      <c r="AV2131" s="14" t="s">
        <v>91</v>
      </c>
      <c r="AW2131" s="14" t="s">
        <v>37</v>
      </c>
      <c r="AX2131" s="14" t="s">
        <v>78</v>
      </c>
      <c r="AY2131" s="224" t="s">
        <v>443</v>
      </c>
    </row>
    <row r="2132" spans="2:51" s="14" customFormat="1">
      <c r="B2132" s="214"/>
      <c r="C2132" s="215"/>
      <c r="D2132" s="205" t="s">
        <v>453</v>
      </c>
      <c r="E2132" s="216" t="s">
        <v>19</v>
      </c>
      <c r="F2132" s="217" t="s">
        <v>1718</v>
      </c>
      <c r="G2132" s="215"/>
      <c r="H2132" s="218">
        <v>20.140999999999998</v>
      </c>
      <c r="I2132" s="219"/>
      <c r="J2132" s="215"/>
      <c r="K2132" s="215"/>
      <c r="L2132" s="220"/>
      <c r="M2132" s="221"/>
      <c r="N2132" s="222"/>
      <c r="O2132" s="222"/>
      <c r="P2132" s="222"/>
      <c r="Q2132" s="222"/>
      <c r="R2132" s="222"/>
      <c r="S2132" s="222"/>
      <c r="T2132" s="223"/>
      <c r="AT2132" s="224" t="s">
        <v>453</v>
      </c>
      <c r="AU2132" s="224" t="s">
        <v>91</v>
      </c>
      <c r="AV2132" s="14" t="s">
        <v>91</v>
      </c>
      <c r="AW2132" s="14" t="s">
        <v>37</v>
      </c>
      <c r="AX2132" s="14" t="s">
        <v>78</v>
      </c>
      <c r="AY2132" s="224" t="s">
        <v>443</v>
      </c>
    </row>
    <row r="2133" spans="2:51" s="14" customFormat="1" ht="22.5">
      <c r="B2133" s="214"/>
      <c r="C2133" s="215"/>
      <c r="D2133" s="205" t="s">
        <v>453</v>
      </c>
      <c r="E2133" s="216" t="s">
        <v>19</v>
      </c>
      <c r="F2133" s="217" t="s">
        <v>1719</v>
      </c>
      <c r="G2133" s="215"/>
      <c r="H2133" s="218">
        <v>44.023000000000003</v>
      </c>
      <c r="I2133" s="219"/>
      <c r="J2133" s="215"/>
      <c r="K2133" s="215"/>
      <c r="L2133" s="220"/>
      <c r="M2133" s="221"/>
      <c r="N2133" s="222"/>
      <c r="O2133" s="222"/>
      <c r="P2133" s="222"/>
      <c r="Q2133" s="222"/>
      <c r="R2133" s="222"/>
      <c r="S2133" s="222"/>
      <c r="T2133" s="223"/>
      <c r="AT2133" s="224" t="s">
        <v>453</v>
      </c>
      <c r="AU2133" s="224" t="s">
        <v>91</v>
      </c>
      <c r="AV2133" s="14" t="s">
        <v>91</v>
      </c>
      <c r="AW2133" s="14" t="s">
        <v>37</v>
      </c>
      <c r="AX2133" s="14" t="s">
        <v>78</v>
      </c>
      <c r="AY2133" s="224" t="s">
        <v>443</v>
      </c>
    </row>
    <row r="2134" spans="2:51" s="14" customFormat="1">
      <c r="B2134" s="214"/>
      <c r="C2134" s="215"/>
      <c r="D2134" s="205" t="s">
        <v>453</v>
      </c>
      <c r="E2134" s="216" t="s">
        <v>19</v>
      </c>
      <c r="F2134" s="217" t="s">
        <v>1720</v>
      </c>
      <c r="G2134" s="215"/>
      <c r="H2134" s="218">
        <v>7.4939999999999998</v>
      </c>
      <c r="I2134" s="219"/>
      <c r="J2134" s="215"/>
      <c r="K2134" s="215"/>
      <c r="L2134" s="220"/>
      <c r="M2134" s="221"/>
      <c r="N2134" s="222"/>
      <c r="O2134" s="222"/>
      <c r="P2134" s="222"/>
      <c r="Q2134" s="222"/>
      <c r="R2134" s="222"/>
      <c r="S2134" s="222"/>
      <c r="T2134" s="223"/>
      <c r="AT2134" s="224" t="s">
        <v>453</v>
      </c>
      <c r="AU2134" s="224" t="s">
        <v>91</v>
      </c>
      <c r="AV2134" s="14" t="s">
        <v>91</v>
      </c>
      <c r="AW2134" s="14" t="s">
        <v>37</v>
      </c>
      <c r="AX2134" s="14" t="s">
        <v>78</v>
      </c>
      <c r="AY2134" s="224" t="s">
        <v>443</v>
      </c>
    </row>
    <row r="2135" spans="2:51" s="14" customFormat="1">
      <c r="B2135" s="214"/>
      <c r="C2135" s="215"/>
      <c r="D2135" s="205" t="s">
        <v>453</v>
      </c>
      <c r="E2135" s="216" t="s">
        <v>19</v>
      </c>
      <c r="F2135" s="217" t="s">
        <v>1721</v>
      </c>
      <c r="G2135" s="215"/>
      <c r="H2135" s="218">
        <v>12.78</v>
      </c>
      <c r="I2135" s="219"/>
      <c r="J2135" s="215"/>
      <c r="K2135" s="215"/>
      <c r="L2135" s="220"/>
      <c r="M2135" s="221"/>
      <c r="N2135" s="222"/>
      <c r="O2135" s="222"/>
      <c r="P2135" s="222"/>
      <c r="Q2135" s="222"/>
      <c r="R2135" s="222"/>
      <c r="S2135" s="222"/>
      <c r="T2135" s="223"/>
      <c r="AT2135" s="224" t="s">
        <v>453</v>
      </c>
      <c r="AU2135" s="224" t="s">
        <v>91</v>
      </c>
      <c r="AV2135" s="14" t="s">
        <v>91</v>
      </c>
      <c r="AW2135" s="14" t="s">
        <v>37</v>
      </c>
      <c r="AX2135" s="14" t="s">
        <v>78</v>
      </c>
      <c r="AY2135" s="224" t="s">
        <v>443</v>
      </c>
    </row>
    <row r="2136" spans="2:51" s="14" customFormat="1">
      <c r="B2136" s="214"/>
      <c r="C2136" s="215"/>
      <c r="D2136" s="205" t="s">
        <v>453</v>
      </c>
      <c r="E2136" s="216" t="s">
        <v>19</v>
      </c>
      <c r="F2136" s="217" t="s">
        <v>1722</v>
      </c>
      <c r="G2136" s="215"/>
      <c r="H2136" s="218">
        <v>3.976</v>
      </c>
      <c r="I2136" s="219"/>
      <c r="J2136" s="215"/>
      <c r="K2136" s="215"/>
      <c r="L2136" s="220"/>
      <c r="M2136" s="221"/>
      <c r="N2136" s="222"/>
      <c r="O2136" s="222"/>
      <c r="P2136" s="222"/>
      <c r="Q2136" s="222"/>
      <c r="R2136" s="222"/>
      <c r="S2136" s="222"/>
      <c r="T2136" s="223"/>
      <c r="AT2136" s="224" t="s">
        <v>453</v>
      </c>
      <c r="AU2136" s="224" t="s">
        <v>91</v>
      </c>
      <c r="AV2136" s="14" t="s">
        <v>91</v>
      </c>
      <c r="AW2136" s="14" t="s">
        <v>37</v>
      </c>
      <c r="AX2136" s="14" t="s">
        <v>78</v>
      </c>
      <c r="AY2136" s="224" t="s">
        <v>443</v>
      </c>
    </row>
    <row r="2137" spans="2:51" s="14" customFormat="1" ht="22.5">
      <c r="B2137" s="214"/>
      <c r="C2137" s="215"/>
      <c r="D2137" s="205" t="s">
        <v>453</v>
      </c>
      <c r="E2137" s="216" t="s">
        <v>19</v>
      </c>
      <c r="F2137" s="217" t="s">
        <v>1723</v>
      </c>
      <c r="G2137" s="215"/>
      <c r="H2137" s="218">
        <v>29.908000000000001</v>
      </c>
      <c r="I2137" s="219"/>
      <c r="J2137" s="215"/>
      <c r="K2137" s="215"/>
      <c r="L2137" s="220"/>
      <c r="M2137" s="221"/>
      <c r="N2137" s="222"/>
      <c r="O2137" s="222"/>
      <c r="P2137" s="222"/>
      <c r="Q2137" s="222"/>
      <c r="R2137" s="222"/>
      <c r="S2137" s="222"/>
      <c r="T2137" s="223"/>
      <c r="AT2137" s="224" t="s">
        <v>453</v>
      </c>
      <c r="AU2137" s="224" t="s">
        <v>91</v>
      </c>
      <c r="AV2137" s="14" t="s">
        <v>91</v>
      </c>
      <c r="AW2137" s="14" t="s">
        <v>37</v>
      </c>
      <c r="AX2137" s="14" t="s">
        <v>78</v>
      </c>
      <c r="AY2137" s="224" t="s">
        <v>443</v>
      </c>
    </row>
    <row r="2138" spans="2:51" s="14" customFormat="1">
      <c r="B2138" s="214"/>
      <c r="C2138" s="215"/>
      <c r="D2138" s="205" t="s">
        <v>453</v>
      </c>
      <c r="E2138" s="216" t="s">
        <v>19</v>
      </c>
      <c r="F2138" s="217" t="s">
        <v>1724</v>
      </c>
      <c r="G2138" s="215"/>
      <c r="H2138" s="218">
        <v>6.9290000000000003</v>
      </c>
      <c r="I2138" s="219"/>
      <c r="J2138" s="215"/>
      <c r="K2138" s="215"/>
      <c r="L2138" s="220"/>
      <c r="M2138" s="221"/>
      <c r="N2138" s="222"/>
      <c r="O2138" s="222"/>
      <c r="P2138" s="222"/>
      <c r="Q2138" s="222"/>
      <c r="R2138" s="222"/>
      <c r="S2138" s="222"/>
      <c r="T2138" s="223"/>
      <c r="AT2138" s="224" t="s">
        <v>453</v>
      </c>
      <c r="AU2138" s="224" t="s">
        <v>91</v>
      </c>
      <c r="AV2138" s="14" t="s">
        <v>91</v>
      </c>
      <c r="AW2138" s="14" t="s">
        <v>37</v>
      </c>
      <c r="AX2138" s="14" t="s">
        <v>78</v>
      </c>
      <c r="AY2138" s="224" t="s">
        <v>443</v>
      </c>
    </row>
    <row r="2139" spans="2:51" s="14" customFormat="1">
      <c r="B2139" s="214"/>
      <c r="C2139" s="215"/>
      <c r="D2139" s="205" t="s">
        <v>453</v>
      </c>
      <c r="E2139" s="216" t="s">
        <v>19</v>
      </c>
      <c r="F2139" s="217" t="s">
        <v>1725</v>
      </c>
      <c r="G2139" s="215"/>
      <c r="H2139" s="218">
        <v>3.976</v>
      </c>
      <c r="I2139" s="219"/>
      <c r="J2139" s="215"/>
      <c r="K2139" s="215"/>
      <c r="L2139" s="220"/>
      <c r="M2139" s="221"/>
      <c r="N2139" s="222"/>
      <c r="O2139" s="222"/>
      <c r="P2139" s="222"/>
      <c r="Q2139" s="222"/>
      <c r="R2139" s="222"/>
      <c r="S2139" s="222"/>
      <c r="T2139" s="223"/>
      <c r="AT2139" s="224" t="s">
        <v>453</v>
      </c>
      <c r="AU2139" s="224" t="s">
        <v>91</v>
      </c>
      <c r="AV2139" s="14" t="s">
        <v>91</v>
      </c>
      <c r="AW2139" s="14" t="s">
        <v>37</v>
      </c>
      <c r="AX2139" s="14" t="s">
        <v>78</v>
      </c>
      <c r="AY2139" s="224" t="s">
        <v>443</v>
      </c>
    </row>
    <row r="2140" spans="2:51" s="14" customFormat="1">
      <c r="B2140" s="214"/>
      <c r="C2140" s="215"/>
      <c r="D2140" s="205" t="s">
        <v>453</v>
      </c>
      <c r="E2140" s="216" t="s">
        <v>19</v>
      </c>
      <c r="F2140" s="217" t="s">
        <v>1726</v>
      </c>
      <c r="G2140" s="215"/>
      <c r="H2140" s="218">
        <v>8.2360000000000007</v>
      </c>
      <c r="I2140" s="219"/>
      <c r="J2140" s="215"/>
      <c r="K2140" s="215"/>
      <c r="L2140" s="220"/>
      <c r="M2140" s="221"/>
      <c r="N2140" s="222"/>
      <c r="O2140" s="222"/>
      <c r="P2140" s="222"/>
      <c r="Q2140" s="222"/>
      <c r="R2140" s="222"/>
      <c r="S2140" s="222"/>
      <c r="T2140" s="223"/>
      <c r="AT2140" s="224" t="s">
        <v>453</v>
      </c>
      <c r="AU2140" s="224" t="s">
        <v>91</v>
      </c>
      <c r="AV2140" s="14" t="s">
        <v>91</v>
      </c>
      <c r="AW2140" s="14" t="s">
        <v>37</v>
      </c>
      <c r="AX2140" s="14" t="s">
        <v>78</v>
      </c>
      <c r="AY2140" s="224" t="s">
        <v>443</v>
      </c>
    </row>
    <row r="2141" spans="2:51" s="14" customFormat="1" ht="22.5">
      <c r="B2141" s="214"/>
      <c r="C2141" s="215"/>
      <c r="D2141" s="205" t="s">
        <v>453</v>
      </c>
      <c r="E2141" s="216" t="s">
        <v>19</v>
      </c>
      <c r="F2141" s="217" t="s">
        <v>1727</v>
      </c>
      <c r="G2141" s="215"/>
      <c r="H2141" s="218">
        <v>25.23</v>
      </c>
      <c r="I2141" s="219"/>
      <c r="J2141" s="215"/>
      <c r="K2141" s="215"/>
      <c r="L2141" s="220"/>
      <c r="M2141" s="221"/>
      <c r="N2141" s="222"/>
      <c r="O2141" s="222"/>
      <c r="P2141" s="222"/>
      <c r="Q2141" s="222"/>
      <c r="R2141" s="222"/>
      <c r="S2141" s="222"/>
      <c r="T2141" s="223"/>
      <c r="AT2141" s="224" t="s">
        <v>453</v>
      </c>
      <c r="AU2141" s="224" t="s">
        <v>91</v>
      </c>
      <c r="AV2141" s="14" t="s">
        <v>91</v>
      </c>
      <c r="AW2141" s="14" t="s">
        <v>37</v>
      </c>
      <c r="AX2141" s="14" t="s">
        <v>78</v>
      </c>
      <c r="AY2141" s="224" t="s">
        <v>443</v>
      </c>
    </row>
    <row r="2142" spans="2:51" s="14" customFormat="1" ht="22.5">
      <c r="B2142" s="214"/>
      <c r="C2142" s="215"/>
      <c r="D2142" s="205" t="s">
        <v>453</v>
      </c>
      <c r="E2142" s="216" t="s">
        <v>19</v>
      </c>
      <c r="F2142" s="217" t="s">
        <v>1728</v>
      </c>
      <c r="G2142" s="215"/>
      <c r="H2142" s="218">
        <v>127.61799999999999</v>
      </c>
      <c r="I2142" s="219"/>
      <c r="J2142" s="215"/>
      <c r="K2142" s="215"/>
      <c r="L2142" s="220"/>
      <c r="M2142" s="221"/>
      <c r="N2142" s="222"/>
      <c r="O2142" s="222"/>
      <c r="P2142" s="222"/>
      <c r="Q2142" s="222"/>
      <c r="R2142" s="222"/>
      <c r="S2142" s="222"/>
      <c r="T2142" s="223"/>
      <c r="AT2142" s="224" t="s">
        <v>453</v>
      </c>
      <c r="AU2142" s="224" t="s">
        <v>91</v>
      </c>
      <c r="AV2142" s="14" t="s">
        <v>91</v>
      </c>
      <c r="AW2142" s="14" t="s">
        <v>37</v>
      </c>
      <c r="AX2142" s="14" t="s">
        <v>78</v>
      </c>
      <c r="AY2142" s="224" t="s">
        <v>443</v>
      </c>
    </row>
    <row r="2143" spans="2:51" s="14" customFormat="1">
      <c r="B2143" s="214"/>
      <c r="C2143" s="215"/>
      <c r="D2143" s="205" t="s">
        <v>453</v>
      </c>
      <c r="E2143" s="216" t="s">
        <v>19</v>
      </c>
      <c r="F2143" s="217" t="s">
        <v>1729</v>
      </c>
      <c r="G2143" s="215"/>
      <c r="H2143" s="218">
        <v>24.012</v>
      </c>
      <c r="I2143" s="219"/>
      <c r="J2143" s="215"/>
      <c r="K2143" s="215"/>
      <c r="L2143" s="220"/>
      <c r="M2143" s="221"/>
      <c r="N2143" s="222"/>
      <c r="O2143" s="222"/>
      <c r="P2143" s="222"/>
      <c r="Q2143" s="222"/>
      <c r="R2143" s="222"/>
      <c r="S2143" s="222"/>
      <c r="T2143" s="223"/>
      <c r="AT2143" s="224" t="s">
        <v>453</v>
      </c>
      <c r="AU2143" s="224" t="s">
        <v>91</v>
      </c>
      <c r="AV2143" s="14" t="s">
        <v>91</v>
      </c>
      <c r="AW2143" s="14" t="s">
        <v>37</v>
      </c>
      <c r="AX2143" s="14" t="s">
        <v>78</v>
      </c>
      <c r="AY2143" s="224" t="s">
        <v>443</v>
      </c>
    </row>
    <row r="2144" spans="2:51" s="14" customFormat="1" ht="22.5">
      <c r="B2144" s="214"/>
      <c r="C2144" s="215"/>
      <c r="D2144" s="205" t="s">
        <v>453</v>
      </c>
      <c r="E2144" s="216" t="s">
        <v>19</v>
      </c>
      <c r="F2144" s="217" t="s">
        <v>1730</v>
      </c>
      <c r="G2144" s="215"/>
      <c r="H2144" s="218">
        <v>24.222000000000001</v>
      </c>
      <c r="I2144" s="219"/>
      <c r="J2144" s="215"/>
      <c r="K2144" s="215"/>
      <c r="L2144" s="220"/>
      <c r="M2144" s="221"/>
      <c r="N2144" s="222"/>
      <c r="O2144" s="222"/>
      <c r="P2144" s="222"/>
      <c r="Q2144" s="222"/>
      <c r="R2144" s="222"/>
      <c r="S2144" s="222"/>
      <c r="T2144" s="223"/>
      <c r="AT2144" s="224" t="s">
        <v>453</v>
      </c>
      <c r="AU2144" s="224" t="s">
        <v>91</v>
      </c>
      <c r="AV2144" s="14" t="s">
        <v>91</v>
      </c>
      <c r="AW2144" s="14" t="s">
        <v>37</v>
      </c>
      <c r="AX2144" s="14" t="s">
        <v>78</v>
      </c>
      <c r="AY2144" s="224" t="s">
        <v>443</v>
      </c>
    </row>
    <row r="2145" spans="2:51" s="14" customFormat="1">
      <c r="B2145" s="214"/>
      <c r="C2145" s="215"/>
      <c r="D2145" s="205" t="s">
        <v>453</v>
      </c>
      <c r="E2145" s="216" t="s">
        <v>19</v>
      </c>
      <c r="F2145" s="217" t="s">
        <v>1731</v>
      </c>
      <c r="G2145" s="215"/>
      <c r="H2145" s="218">
        <v>39.863</v>
      </c>
      <c r="I2145" s="219"/>
      <c r="J2145" s="215"/>
      <c r="K2145" s="215"/>
      <c r="L2145" s="220"/>
      <c r="M2145" s="221"/>
      <c r="N2145" s="222"/>
      <c r="O2145" s="222"/>
      <c r="P2145" s="222"/>
      <c r="Q2145" s="222"/>
      <c r="R2145" s="222"/>
      <c r="S2145" s="222"/>
      <c r="T2145" s="223"/>
      <c r="AT2145" s="224" t="s">
        <v>453</v>
      </c>
      <c r="AU2145" s="224" t="s">
        <v>91</v>
      </c>
      <c r="AV2145" s="14" t="s">
        <v>91</v>
      </c>
      <c r="AW2145" s="14" t="s">
        <v>37</v>
      </c>
      <c r="AX2145" s="14" t="s">
        <v>78</v>
      </c>
      <c r="AY2145" s="224" t="s">
        <v>443</v>
      </c>
    </row>
    <row r="2146" spans="2:51" s="14" customFormat="1">
      <c r="B2146" s="214"/>
      <c r="C2146" s="215"/>
      <c r="D2146" s="205" t="s">
        <v>453</v>
      </c>
      <c r="E2146" s="216" t="s">
        <v>19</v>
      </c>
      <c r="F2146" s="217" t="s">
        <v>1732</v>
      </c>
      <c r="G2146" s="215"/>
      <c r="H2146" s="218">
        <v>3.1240000000000001</v>
      </c>
      <c r="I2146" s="219"/>
      <c r="J2146" s="215"/>
      <c r="K2146" s="215"/>
      <c r="L2146" s="220"/>
      <c r="M2146" s="221"/>
      <c r="N2146" s="222"/>
      <c r="O2146" s="222"/>
      <c r="P2146" s="222"/>
      <c r="Q2146" s="222"/>
      <c r="R2146" s="222"/>
      <c r="S2146" s="222"/>
      <c r="T2146" s="223"/>
      <c r="AT2146" s="224" t="s">
        <v>453</v>
      </c>
      <c r="AU2146" s="224" t="s">
        <v>91</v>
      </c>
      <c r="AV2146" s="14" t="s">
        <v>91</v>
      </c>
      <c r="AW2146" s="14" t="s">
        <v>37</v>
      </c>
      <c r="AX2146" s="14" t="s">
        <v>78</v>
      </c>
      <c r="AY2146" s="224" t="s">
        <v>443</v>
      </c>
    </row>
    <row r="2147" spans="2:51" s="14" customFormat="1">
      <c r="B2147" s="214"/>
      <c r="C2147" s="215"/>
      <c r="D2147" s="205" t="s">
        <v>453</v>
      </c>
      <c r="E2147" s="216" t="s">
        <v>19</v>
      </c>
      <c r="F2147" s="217" t="s">
        <v>1733</v>
      </c>
      <c r="G2147" s="215"/>
      <c r="H2147" s="218">
        <v>3.1240000000000001</v>
      </c>
      <c r="I2147" s="219"/>
      <c r="J2147" s="215"/>
      <c r="K2147" s="215"/>
      <c r="L2147" s="220"/>
      <c r="M2147" s="221"/>
      <c r="N2147" s="222"/>
      <c r="O2147" s="222"/>
      <c r="P2147" s="222"/>
      <c r="Q2147" s="222"/>
      <c r="R2147" s="222"/>
      <c r="S2147" s="222"/>
      <c r="T2147" s="223"/>
      <c r="AT2147" s="224" t="s">
        <v>453</v>
      </c>
      <c r="AU2147" s="224" t="s">
        <v>91</v>
      </c>
      <c r="AV2147" s="14" t="s">
        <v>91</v>
      </c>
      <c r="AW2147" s="14" t="s">
        <v>37</v>
      </c>
      <c r="AX2147" s="14" t="s">
        <v>78</v>
      </c>
      <c r="AY2147" s="224" t="s">
        <v>443</v>
      </c>
    </row>
    <row r="2148" spans="2:51" s="14" customFormat="1" ht="22.5">
      <c r="B2148" s="214"/>
      <c r="C2148" s="215"/>
      <c r="D2148" s="205" t="s">
        <v>453</v>
      </c>
      <c r="E2148" s="216" t="s">
        <v>19</v>
      </c>
      <c r="F2148" s="217" t="s">
        <v>1734</v>
      </c>
      <c r="G2148" s="215"/>
      <c r="H2148" s="218">
        <v>44.539000000000001</v>
      </c>
      <c r="I2148" s="219"/>
      <c r="J2148" s="215"/>
      <c r="K2148" s="215"/>
      <c r="L2148" s="220"/>
      <c r="M2148" s="221"/>
      <c r="N2148" s="222"/>
      <c r="O2148" s="222"/>
      <c r="P2148" s="222"/>
      <c r="Q2148" s="222"/>
      <c r="R2148" s="222"/>
      <c r="S2148" s="222"/>
      <c r="T2148" s="223"/>
      <c r="AT2148" s="224" t="s">
        <v>453</v>
      </c>
      <c r="AU2148" s="224" t="s">
        <v>91</v>
      </c>
      <c r="AV2148" s="14" t="s">
        <v>91</v>
      </c>
      <c r="AW2148" s="14" t="s">
        <v>37</v>
      </c>
      <c r="AX2148" s="14" t="s">
        <v>78</v>
      </c>
      <c r="AY2148" s="224" t="s">
        <v>443</v>
      </c>
    </row>
    <row r="2149" spans="2:51" s="14" customFormat="1">
      <c r="B2149" s="214"/>
      <c r="C2149" s="215"/>
      <c r="D2149" s="205" t="s">
        <v>453</v>
      </c>
      <c r="E2149" s="216" t="s">
        <v>19</v>
      </c>
      <c r="F2149" s="217" t="s">
        <v>1735</v>
      </c>
      <c r="G2149" s="215"/>
      <c r="H2149" s="218">
        <v>3.1240000000000001</v>
      </c>
      <c r="I2149" s="219"/>
      <c r="J2149" s="215"/>
      <c r="K2149" s="215"/>
      <c r="L2149" s="220"/>
      <c r="M2149" s="221"/>
      <c r="N2149" s="222"/>
      <c r="O2149" s="222"/>
      <c r="P2149" s="222"/>
      <c r="Q2149" s="222"/>
      <c r="R2149" s="222"/>
      <c r="S2149" s="222"/>
      <c r="T2149" s="223"/>
      <c r="AT2149" s="224" t="s">
        <v>453</v>
      </c>
      <c r="AU2149" s="224" t="s">
        <v>91</v>
      </c>
      <c r="AV2149" s="14" t="s">
        <v>91</v>
      </c>
      <c r="AW2149" s="14" t="s">
        <v>37</v>
      </c>
      <c r="AX2149" s="14" t="s">
        <v>78</v>
      </c>
      <c r="AY2149" s="224" t="s">
        <v>443</v>
      </c>
    </row>
    <row r="2150" spans="2:51" s="14" customFormat="1">
      <c r="B2150" s="214"/>
      <c r="C2150" s="215"/>
      <c r="D2150" s="205" t="s">
        <v>453</v>
      </c>
      <c r="E2150" s="216" t="s">
        <v>19</v>
      </c>
      <c r="F2150" s="217" t="s">
        <v>1736</v>
      </c>
      <c r="G2150" s="215"/>
      <c r="H2150" s="218">
        <v>62.374000000000002</v>
      </c>
      <c r="I2150" s="219"/>
      <c r="J2150" s="215"/>
      <c r="K2150" s="215"/>
      <c r="L2150" s="220"/>
      <c r="M2150" s="221"/>
      <c r="N2150" s="222"/>
      <c r="O2150" s="222"/>
      <c r="P2150" s="222"/>
      <c r="Q2150" s="222"/>
      <c r="R2150" s="222"/>
      <c r="S2150" s="222"/>
      <c r="T2150" s="223"/>
      <c r="AT2150" s="224" t="s">
        <v>453</v>
      </c>
      <c r="AU2150" s="224" t="s">
        <v>91</v>
      </c>
      <c r="AV2150" s="14" t="s">
        <v>91</v>
      </c>
      <c r="AW2150" s="14" t="s">
        <v>37</v>
      </c>
      <c r="AX2150" s="14" t="s">
        <v>78</v>
      </c>
      <c r="AY2150" s="224" t="s">
        <v>443</v>
      </c>
    </row>
    <row r="2151" spans="2:51" s="14" customFormat="1" ht="22.5">
      <c r="B2151" s="214"/>
      <c r="C2151" s="215"/>
      <c r="D2151" s="205" t="s">
        <v>453</v>
      </c>
      <c r="E2151" s="216" t="s">
        <v>19</v>
      </c>
      <c r="F2151" s="217" t="s">
        <v>1737</v>
      </c>
      <c r="G2151" s="215"/>
      <c r="H2151" s="218">
        <v>118.46299999999999</v>
      </c>
      <c r="I2151" s="219"/>
      <c r="J2151" s="215"/>
      <c r="K2151" s="215"/>
      <c r="L2151" s="220"/>
      <c r="M2151" s="221"/>
      <c r="N2151" s="222"/>
      <c r="O2151" s="222"/>
      <c r="P2151" s="222"/>
      <c r="Q2151" s="222"/>
      <c r="R2151" s="222"/>
      <c r="S2151" s="222"/>
      <c r="T2151" s="223"/>
      <c r="AT2151" s="224" t="s">
        <v>453</v>
      </c>
      <c r="AU2151" s="224" t="s">
        <v>91</v>
      </c>
      <c r="AV2151" s="14" t="s">
        <v>91</v>
      </c>
      <c r="AW2151" s="14" t="s">
        <v>37</v>
      </c>
      <c r="AX2151" s="14" t="s">
        <v>78</v>
      </c>
      <c r="AY2151" s="224" t="s">
        <v>443</v>
      </c>
    </row>
    <row r="2152" spans="2:51" s="14" customFormat="1">
      <c r="B2152" s="214"/>
      <c r="C2152" s="215"/>
      <c r="D2152" s="205" t="s">
        <v>453</v>
      </c>
      <c r="E2152" s="216" t="s">
        <v>19</v>
      </c>
      <c r="F2152" s="217" t="s">
        <v>1738</v>
      </c>
      <c r="G2152" s="215"/>
      <c r="H2152" s="218">
        <v>25.463000000000001</v>
      </c>
      <c r="I2152" s="219"/>
      <c r="J2152" s="215"/>
      <c r="K2152" s="215"/>
      <c r="L2152" s="220"/>
      <c r="M2152" s="221"/>
      <c r="N2152" s="222"/>
      <c r="O2152" s="222"/>
      <c r="P2152" s="222"/>
      <c r="Q2152" s="222"/>
      <c r="R2152" s="222"/>
      <c r="S2152" s="222"/>
      <c r="T2152" s="223"/>
      <c r="AT2152" s="224" t="s">
        <v>453</v>
      </c>
      <c r="AU2152" s="224" t="s">
        <v>91</v>
      </c>
      <c r="AV2152" s="14" t="s">
        <v>91</v>
      </c>
      <c r="AW2152" s="14" t="s">
        <v>37</v>
      </c>
      <c r="AX2152" s="14" t="s">
        <v>78</v>
      </c>
      <c r="AY2152" s="224" t="s">
        <v>443</v>
      </c>
    </row>
    <row r="2153" spans="2:51" s="14" customFormat="1" ht="33.75">
      <c r="B2153" s="214"/>
      <c r="C2153" s="215"/>
      <c r="D2153" s="205" t="s">
        <v>453</v>
      </c>
      <c r="E2153" s="216" t="s">
        <v>19</v>
      </c>
      <c r="F2153" s="217" t="s">
        <v>1739</v>
      </c>
      <c r="G2153" s="215"/>
      <c r="H2153" s="218">
        <v>221.352</v>
      </c>
      <c r="I2153" s="219"/>
      <c r="J2153" s="215"/>
      <c r="K2153" s="215"/>
      <c r="L2153" s="220"/>
      <c r="M2153" s="221"/>
      <c r="N2153" s="222"/>
      <c r="O2153" s="222"/>
      <c r="P2153" s="222"/>
      <c r="Q2153" s="222"/>
      <c r="R2153" s="222"/>
      <c r="S2153" s="222"/>
      <c r="T2153" s="223"/>
      <c r="AT2153" s="224" t="s">
        <v>453</v>
      </c>
      <c r="AU2153" s="224" t="s">
        <v>91</v>
      </c>
      <c r="AV2153" s="14" t="s">
        <v>91</v>
      </c>
      <c r="AW2153" s="14" t="s">
        <v>37</v>
      </c>
      <c r="AX2153" s="14" t="s">
        <v>78</v>
      </c>
      <c r="AY2153" s="224" t="s">
        <v>443</v>
      </c>
    </row>
    <row r="2154" spans="2:51" s="14" customFormat="1">
      <c r="B2154" s="214"/>
      <c r="C2154" s="215"/>
      <c r="D2154" s="205" t="s">
        <v>453</v>
      </c>
      <c r="E2154" s="216" t="s">
        <v>19</v>
      </c>
      <c r="F2154" s="217" t="s">
        <v>1740</v>
      </c>
      <c r="G2154" s="215"/>
      <c r="H2154" s="218">
        <v>14.419</v>
      </c>
      <c r="I2154" s="219"/>
      <c r="J2154" s="215"/>
      <c r="K2154" s="215"/>
      <c r="L2154" s="220"/>
      <c r="M2154" s="221"/>
      <c r="N2154" s="222"/>
      <c r="O2154" s="222"/>
      <c r="P2154" s="222"/>
      <c r="Q2154" s="222"/>
      <c r="R2154" s="222"/>
      <c r="S2154" s="222"/>
      <c r="T2154" s="223"/>
      <c r="AT2154" s="224" t="s">
        <v>453</v>
      </c>
      <c r="AU2154" s="224" t="s">
        <v>91</v>
      </c>
      <c r="AV2154" s="14" t="s">
        <v>91</v>
      </c>
      <c r="AW2154" s="14" t="s">
        <v>37</v>
      </c>
      <c r="AX2154" s="14" t="s">
        <v>78</v>
      </c>
      <c r="AY2154" s="224" t="s">
        <v>443</v>
      </c>
    </row>
    <row r="2155" spans="2:51" s="14" customFormat="1">
      <c r="B2155" s="214"/>
      <c r="C2155" s="215"/>
      <c r="D2155" s="205" t="s">
        <v>453</v>
      </c>
      <c r="E2155" s="216" t="s">
        <v>19</v>
      </c>
      <c r="F2155" s="217" t="s">
        <v>1741</v>
      </c>
      <c r="G2155" s="215"/>
      <c r="H2155" s="218">
        <v>7.3129999999999997</v>
      </c>
      <c r="I2155" s="219"/>
      <c r="J2155" s="215"/>
      <c r="K2155" s="215"/>
      <c r="L2155" s="220"/>
      <c r="M2155" s="221"/>
      <c r="N2155" s="222"/>
      <c r="O2155" s="222"/>
      <c r="P2155" s="222"/>
      <c r="Q2155" s="222"/>
      <c r="R2155" s="222"/>
      <c r="S2155" s="222"/>
      <c r="T2155" s="223"/>
      <c r="AT2155" s="224" t="s">
        <v>453</v>
      </c>
      <c r="AU2155" s="224" t="s">
        <v>91</v>
      </c>
      <c r="AV2155" s="14" t="s">
        <v>91</v>
      </c>
      <c r="AW2155" s="14" t="s">
        <v>37</v>
      </c>
      <c r="AX2155" s="14" t="s">
        <v>78</v>
      </c>
      <c r="AY2155" s="224" t="s">
        <v>443</v>
      </c>
    </row>
    <row r="2156" spans="2:51" s="14" customFormat="1">
      <c r="B2156" s="214"/>
      <c r="C2156" s="215"/>
      <c r="D2156" s="205" t="s">
        <v>453</v>
      </c>
      <c r="E2156" s="216" t="s">
        <v>19</v>
      </c>
      <c r="F2156" s="217" t="s">
        <v>1742</v>
      </c>
      <c r="G2156" s="215"/>
      <c r="H2156" s="218">
        <v>7.27</v>
      </c>
      <c r="I2156" s="219"/>
      <c r="J2156" s="215"/>
      <c r="K2156" s="215"/>
      <c r="L2156" s="220"/>
      <c r="M2156" s="221"/>
      <c r="N2156" s="222"/>
      <c r="O2156" s="222"/>
      <c r="P2156" s="222"/>
      <c r="Q2156" s="222"/>
      <c r="R2156" s="222"/>
      <c r="S2156" s="222"/>
      <c r="T2156" s="223"/>
      <c r="AT2156" s="224" t="s">
        <v>453</v>
      </c>
      <c r="AU2156" s="224" t="s">
        <v>91</v>
      </c>
      <c r="AV2156" s="14" t="s">
        <v>91</v>
      </c>
      <c r="AW2156" s="14" t="s">
        <v>37</v>
      </c>
      <c r="AX2156" s="14" t="s">
        <v>78</v>
      </c>
      <c r="AY2156" s="224" t="s">
        <v>443</v>
      </c>
    </row>
    <row r="2157" spans="2:51" s="14" customFormat="1">
      <c r="B2157" s="214"/>
      <c r="C2157" s="215"/>
      <c r="D2157" s="205" t="s">
        <v>453</v>
      </c>
      <c r="E2157" s="216" t="s">
        <v>19</v>
      </c>
      <c r="F2157" s="217" t="s">
        <v>1743</v>
      </c>
      <c r="G2157" s="215"/>
      <c r="H2157" s="218">
        <v>7.3129999999999997</v>
      </c>
      <c r="I2157" s="219"/>
      <c r="J2157" s="215"/>
      <c r="K2157" s="215"/>
      <c r="L2157" s="220"/>
      <c r="M2157" s="221"/>
      <c r="N2157" s="222"/>
      <c r="O2157" s="222"/>
      <c r="P2157" s="222"/>
      <c r="Q2157" s="222"/>
      <c r="R2157" s="222"/>
      <c r="S2157" s="222"/>
      <c r="T2157" s="223"/>
      <c r="AT2157" s="224" t="s">
        <v>453</v>
      </c>
      <c r="AU2157" s="224" t="s">
        <v>91</v>
      </c>
      <c r="AV2157" s="14" t="s">
        <v>91</v>
      </c>
      <c r="AW2157" s="14" t="s">
        <v>37</v>
      </c>
      <c r="AX2157" s="14" t="s">
        <v>78</v>
      </c>
      <c r="AY2157" s="224" t="s">
        <v>443</v>
      </c>
    </row>
    <row r="2158" spans="2:51" s="14" customFormat="1">
      <c r="B2158" s="214"/>
      <c r="C2158" s="215"/>
      <c r="D2158" s="205" t="s">
        <v>453</v>
      </c>
      <c r="E2158" s="216" t="s">
        <v>19</v>
      </c>
      <c r="F2158" s="217" t="s">
        <v>1744</v>
      </c>
      <c r="G2158" s="215"/>
      <c r="H2158" s="218">
        <v>11.63</v>
      </c>
      <c r="I2158" s="219"/>
      <c r="J2158" s="215"/>
      <c r="K2158" s="215"/>
      <c r="L2158" s="220"/>
      <c r="M2158" s="221"/>
      <c r="N2158" s="222"/>
      <c r="O2158" s="222"/>
      <c r="P2158" s="222"/>
      <c r="Q2158" s="222"/>
      <c r="R2158" s="222"/>
      <c r="S2158" s="222"/>
      <c r="T2158" s="223"/>
      <c r="AT2158" s="224" t="s">
        <v>453</v>
      </c>
      <c r="AU2158" s="224" t="s">
        <v>91</v>
      </c>
      <c r="AV2158" s="14" t="s">
        <v>91</v>
      </c>
      <c r="AW2158" s="14" t="s">
        <v>37</v>
      </c>
      <c r="AX2158" s="14" t="s">
        <v>78</v>
      </c>
      <c r="AY2158" s="224" t="s">
        <v>443</v>
      </c>
    </row>
    <row r="2159" spans="2:51" s="14" customFormat="1">
      <c r="B2159" s="214"/>
      <c r="C2159" s="215"/>
      <c r="D2159" s="205" t="s">
        <v>453</v>
      </c>
      <c r="E2159" s="216" t="s">
        <v>19</v>
      </c>
      <c r="F2159" s="217" t="s">
        <v>1745</v>
      </c>
      <c r="G2159" s="215"/>
      <c r="H2159" s="218">
        <v>9.1310000000000002</v>
      </c>
      <c r="I2159" s="219"/>
      <c r="J2159" s="215"/>
      <c r="K2159" s="215"/>
      <c r="L2159" s="220"/>
      <c r="M2159" s="221"/>
      <c r="N2159" s="222"/>
      <c r="O2159" s="222"/>
      <c r="P2159" s="222"/>
      <c r="Q2159" s="222"/>
      <c r="R2159" s="222"/>
      <c r="S2159" s="222"/>
      <c r="T2159" s="223"/>
      <c r="AT2159" s="224" t="s">
        <v>453</v>
      </c>
      <c r="AU2159" s="224" t="s">
        <v>91</v>
      </c>
      <c r="AV2159" s="14" t="s">
        <v>91</v>
      </c>
      <c r="AW2159" s="14" t="s">
        <v>37</v>
      </c>
      <c r="AX2159" s="14" t="s">
        <v>78</v>
      </c>
      <c r="AY2159" s="224" t="s">
        <v>443</v>
      </c>
    </row>
    <row r="2160" spans="2:51" s="14" customFormat="1">
      <c r="B2160" s="214"/>
      <c r="C2160" s="215"/>
      <c r="D2160" s="205" t="s">
        <v>453</v>
      </c>
      <c r="E2160" s="216" t="s">
        <v>19</v>
      </c>
      <c r="F2160" s="217" t="s">
        <v>1746</v>
      </c>
      <c r="G2160" s="215"/>
      <c r="H2160" s="218">
        <v>4.2919999999999998</v>
      </c>
      <c r="I2160" s="219"/>
      <c r="J2160" s="215"/>
      <c r="K2160" s="215"/>
      <c r="L2160" s="220"/>
      <c r="M2160" s="221"/>
      <c r="N2160" s="222"/>
      <c r="O2160" s="222"/>
      <c r="P2160" s="222"/>
      <c r="Q2160" s="222"/>
      <c r="R2160" s="222"/>
      <c r="S2160" s="222"/>
      <c r="T2160" s="223"/>
      <c r="AT2160" s="224" t="s">
        <v>453</v>
      </c>
      <c r="AU2160" s="224" t="s">
        <v>91</v>
      </c>
      <c r="AV2160" s="14" t="s">
        <v>91</v>
      </c>
      <c r="AW2160" s="14" t="s">
        <v>37</v>
      </c>
      <c r="AX2160" s="14" t="s">
        <v>78</v>
      </c>
      <c r="AY2160" s="224" t="s">
        <v>443</v>
      </c>
    </row>
    <row r="2161" spans="1:65" s="14" customFormat="1">
      <c r="B2161" s="214"/>
      <c r="C2161" s="215"/>
      <c r="D2161" s="205" t="s">
        <v>453</v>
      </c>
      <c r="E2161" s="216" t="s">
        <v>19</v>
      </c>
      <c r="F2161" s="217" t="s">
        <v>1747</v>
      </c>
      <c r="G2161" s="215"/>
      <c r="H2161" s="218">
        <v>4.5439999999999996</v>
      </c>
      <c r="I2161" s="219"/>
      <c r="J2161" s="215"/>
      <c r="K2161" s="215"/>
      <c r="L2161" s="220"/>
      <c r="M2161" s="221"/>
      <c r="N2161" s="222"/>
      <c r="O2161" s="222"/>
      <c r="P2161" s="222"/>
      <c r="Q2161" s="222"/>
      <c r="R2161" s="222"/>
      <c r="S2161" s="222"/>
      <c r="T2161" s="223"/>
      <c r="AT2161" s="224" t="s">
        <v>453</v>
      </c>
      <c r="AU2161" s="224" t="s">
        <v>91</v>
      </c>
      <c r="AV2161" s="14" t="s">
        <v>91</v>
      </c>
      <c r="AW2161" s="14" t="s">
        <v>37</v>
      </c>
      <c r="AX2161" s="14" t="s">
        <v>78</v>
      </c>
      <c r="AY2161" s="224" t="s">
        <v>443</v>
      </c>
    </row>
    <row r="2162" spans="1:65" s="14" customFormat="1">
      <c r="B2162" s="214"/>
      <c r="C2162" s="215"/>
      <c r="D2162" s="205" t="s">
        <v>453</v>
      </c>
      <c r="E2162" s="216" t="s">
        <v>19</v>
      </c>
      <c r="F2162" s="217" t="s">
        <v>1748</v>
      </c>
      <c r="G2162" s="215"/>
      <c r="H2162" s="218">
        <v>12.856999999999999</v>
      </c>
      <c r="I2162" s="219"/>
      <c r="J2162" s="215"/>
      <c r="K2162" s="215"/>
      <c r="L2162" s="220"/>
      <c r="M2162" s="221"/>
      <c r="N2162" s="222"/>
      <c r="O2162" s="222"/>
      <c r="P2162" s="222"/>
      <c r="Q2162" s="222"/>
      <c r="R2162" s="222"/>
      <c r="S2162" s="222"/>
      <c r="T2162" s="223"/>
      <c r="AT2162" s="224" t="s">
        <v>453</v>
      </c>
      <c r="AU2162" s="224" t="s">
        <v>91</v>
      </c>
      <c r="AV2162" s="14" t="s">
        <v>91</v>
      </c>
      <c r="AW2162" s="14" t="s">
        <v>37</v>
      </c>
      <c r="AX2162" s="14" t="s">
        <v>78</v>
      </c>
      <c r="AY2162" s="224" t="s">
        <v>443</v>
      </c>
    </row>
    <row r="2163" spans="1:65" s="14" customFormat="1">
      <c r="B2163" s="214"/>
      <c r="C2163" s="215"/>
      <c r="D2163" s="205" t="s">
        <v>453</v>
      </c>
      <c r="E2163" s="216" t="s">
        <v>19</v>
      </c>
      <c r="F2163" s="217" t="s">
        <v>1749</v>
      </c>
      <c r="G2163" s="215"/>
      <c r="H2163" s="218">
        <v>11.786</v>
      </c>
      <c r="I2163" s="219"/>
      <c r="J2163" s="215"/>
      <c r="K2163" s="215"/>
      <c r="L2163" s="220"/>
      <c r="M2163" s="221"/>
      <c r="N2163" s="222"/>
      <c r="O2163" s="222"/>
      <c r="P2163" s="222"/>
      <c r="Q2163" s="222"/>
      <c r="R2163" s="222"/>
      <c r="S2163" s="222"/>
      <c r="T2163" s="223"/>
      <c r="AT2163" s="224" t="s">
        <v>453</v>
      </c>
      <c r="AU2163" s="224" t="s">
        <v>91</v>
      </c>
      <c r="AV2163" s="14" t="s">
        <v>91</v>
      </c>
      <c r="AW2163" s="14" t="s">
        <v>37</v>
      </c>
      <c r="AX2163" s="14" t="s">
        <v>78</v>
      </c>
      <c r="AY2163" s="224" t="s">
        <v>443</v>
      </c>
    </row>
    <row r="2164" spans="1:65" s="14" customFormat="1">
      <c r="B2164" s="214"/>
      <c r="C2164" s="215"/>
      <c r="D2164" s="205" t="s">
        <v>453</v>
      </c>
      <c r="E2164" s="216" t="s">
        <v>19</v>
      </c>
      <c r="F2164" s="217" t="s">
        <v>1750</v>
      </c>
      <c r="G2164" s="215"/>
      <c r="H2164" s="218">
        <v>5.8109999999999999</v>
      </c>
      <c r="I2164" s="219"/>
      <c r="J2164" s="215"/>
      <c r="K2164" s="215"/>
      <c r="L2164" s="220"/>
      <c r="M2164" s="221"/>
      <c r="N2164" s="222"/>
      <c r="O2164" s="222"/>
      <c r="P2164" s="222"/>
      <c r="Q2164" s="222"/>
      <c r="R2164" s="222"/>
      <c r="S2164" s="222"/>
      <c r="T2164" s="223"/>
      <c r="AT2164" s="224" t="s">
        <v>453</v>
      </c>
      <c r="AU2164" s="224" t="s">
        <v>91</v>
      </c>
      <c r="AV2164" s="14" t="s">
        <v>91</v>
      </c>
      <c r="AW2164" s="14" t="s">
        <v>37</v>
      </c>
      <c r="AX2164" s="14" t="s">
        <v>78</v>
      </c>
      <c r="AY2164" s="224" t="s">
        <v>443</v>
      </c>
    </row>
    <row r="2165" spans="1:65" s="14" customFormat="1">
      <c r="B2165" s="214"/>
      <c r="C2165" s="215"/>
      <c r="D2165" s="205" t="s">
        <v>453</v>
      </c>
      <c r="E2165" s="216" t="s">
        <v>19</v>
      </c>
      <c r="F2165" s="217" t="s">
        <v>1751</v>
      </c>
      <c r="G2165" s="215"/>
      <c r="H2165" s="218">
        <v>4.8280000000000003</v>
      </c>
      <c r="I2165" s="219"/>
      <c r="J2165" s="215"/>
      <c r="K2165" s="215"/>
      <c r="L2165" s="220"/>
      <c r="M2165" s="221"/>
      <c r="N2165" s="222"/>
      <c r="O2165" s="222"/>
      <c r="P2165" s="222"/>
      <c r="Q2165" s="222"/>
      <c r="R2165" s="222"/>
      <c r="S2165" s="222"/>
      <c r="T2165" s="223"/>
      <c r="AT2165" s="224" t="s">
        <v>453</v>
      </c>
      <c r="AU2165" s="224" t="s">
        <v>91</v>
      </c>
      <c r="AV2165" s="14" t="s">
        <v>91</v>
      </c>
      <c r="AW2165" s="14" t="s">
        <v>37</v>
      </c>
      <c r="AX2165" s="14" t="s">
        <v>78</v>
      </c>
      <c r="AY2165" s="224" t="s">
        <v>443</v>
      </c>
    </row>
    <row r="2166" spans="1:65" s="14" customFormat="1">
      <c r="B2166" s="214"/>
      <c r="C2166" s="215"/>
      <c r="D2166" s="205" t="s">
        <v>453</v>
      </c>
      <c r="E2166" s="216" t="s">
        <v>19</v>
      </c>
      <c r="F2166" s="217" t="s">
        <v>1752</v>
      </c>
      <c r="G2166" s="215"/>
      <c r="H2166" s="218">
        <v>5.8109999999999999</v>
      </c>
      <c r="I2166" s="219"/>
      <c r="J2166" s="215"/>
      <c r="K2166" s="215"/>
      <c r="L2166" s="220"/>
      <c r="M2166" s="221"/>
      <c r="N2166" s="222"/>
      <c r="O2166" s="222"/>
      <c r="P2166" s="222"/>
      <c r="Q2166" s="222"/>
      <c r="R2166" s="222"/>
      <c r="S2166" s="222"/>
      <c r="T2166" s="223"/>
      <c r="AT2166" s="224" t="s">
        <v>453</v>
      </c>
      <c r="AU2166" s="224" t="s">
        <v>91</v>
      </c>
      <c r="AV2166" s="14" t="s">
        <v>91</v>
      </c>
      <c r="AW2166" s="14" t="s">
        <v>37</v>
      </c>
      <c r="AX2166" s="14" t="s">
        <v>78</v>
      </c>
      <c r="AY2166" s="224" t="s">
        <v>443</v>
      </c>
    </row>
    <row r="2167" spans="1:65" s="14" customFormat="1">
      <c r="B2167" s="214"/>
      <c r="C2167" s="215"/>
      <c r="D2167" s="205" t="s">
        <v>453</v>
      </c>
      <c r="E2167" s="216" t="s">
        <v>19</v>
      </c>
      <c r="F2167" s="217" t="s">
        <v>1753</v>
      </c>
      <c r="G2167" s="215"/>
      <c r="H2167" s="218">
        <v>14.808</v>
      </c>
      <c r="I2167" s="219"/>
      <c r="J2167" s="215"/>
      <c r="K2167" s="215"/>
      <c r="L2167" s="220"/>
      <c r="M2167" s="221"/>
      <c r="N2167" s="222"/>
      <c r="O2167" s="222"/>
      <c r="P2167" s="222"/>
      <c r="Q2167" s="222"/>
      <c r="R2167" s="222"/>
      <c r="S2167" s="222"/>
      <c r="T2167" s="223"/>
      <c r="AT2167" s="224" t="s">
        <v>453</v>
      </c>
      <c r="AU2167" s="224" t="s">
        <v>91</v>
      </c>
      <c r="AV2167" s="14" t="s">
        <v>91</v>
      </c>
      <c r="AW2167" s="14" t="s">
        <v>37</v>
      </c>
      <c r="AX2167" s="14" t="s">
        <v>78</v>
      </c>
      <c r="AY2167" s="224" t="s">
        <v>443</v>
      </c>
    </row>
    <row r="2168" spans="1:65" s="15" customFormat="1">
      <c r="B2168" s="225"/>
      <c r="C2168" s="226"/>
      <c r="D2168" s="205" t="s">
        <v>453</v>
      </c>
      <c r="E2168" s="227" t="s">
        <v>19</v>
      </c>
      <c r="F2168" s="228" t="s">
        <v>456</v>
      </c>
      <c r="G2168" s="226"/>
      <c r="H2168" s="229">
        <v>1340.029</v>
      </c>
      <c r="I2168" s="230"/>
      <c r="J2168" s="226"/>
      <c r="K2168" s="226"/>
      <c r="L2168" s="231"/>
      <c r="M2168" s="232"/>
      <c r="N2168" s="233"/>
      <c r="O2168" s="233"/>
      <c r="P2168" s="233"/>
      <c r="Q2168" s="233"/>
      <c r="R2168" s="233"/>
      <c r="S2168" s="233"/>
      <c r="T2168" s="234"/>
      <c r="AT2168" s="235" t="s">
        <v>453</v>
      </c>
      <c r="AU2168" s="235" t="s">
        <v>91</v>
      </c>
      <c r="AV2168" s="15" t="s">
        <v>449</v>
      </c>
      <c r="AW2168" s="15" t="s">
        <v>37</v>
      </c>
      <c r="AX2168" s="15" t="s">
        <v>78</v>
      </c>
      <c r="AY2168" s="235" t="s">
        <v>443</v>
      </c>
    </row>
    <row r="2169" spans="1:65" s="13" customFormat="1">
      <c r="B2169" s="203"/>
      <c r="C2169" s="204"/>
      <c r="D2169" s="205" t="s">
        <v>453</v>
      </c>
      <c r="E2169" s="206" t="s">
        <v>19</v>
      </c>
      <c r="F2169" s="207" t="s">
        <v>2101</v>
      </c>
      <c r="G2169" s="204"/>
      <c r="H2169" s="206" t="s">
        <v>19</v>
      </c>
      <c r="I2169" s="208"/>
      <c r="J2169" s="204"/>
      <c r="K2169" s="204"/>
      <c r="L2169" s="209"/>
      <c r="M2169" s="210"/>
      <c r="N2169" s="211"/>
      <c r="O2169" s="211"/>
      <c r="P2169" s="211"/>
      <c r="Q2169" s="211"/>
      <c r="R2169" s="211"/>
      <c r="S2169" s="211"/>
      <c r="T2169" s="212"/>
      <c r="AT2169" s="213" t="s">
        <v>453</v>
      </c>
      <c r="AU2169" s="213" t="s">
        <v>91</v>
      </c>
      <c r="AV2169" s="13" t="s">
        <v>85</v>
      </c>
      <c r="AW2169" s="13" t="s">
        <v>37</v>
      </c>
      <c r="AX2169" s="13" t="s">
        <v>78</v>
      </c>
      <c r="AY2169" s="213" t="s">
        <v>443</v>
      </c>
    </row>
    <row r="2170" spans="1:65" s="14" customFormat="1">
      <c r="B2170" s="214"/>
      <c r="C2170" s="215"/>
      <c r="D2170" s="205" t="s">
        <v>453</v>
      </c>
      <c r="E2170" s="216" t="s">
        <v>19</v>
      </c>
      <c r="F2170" s="217" t="s">
        <v>2102</v>
      </c>
      <c r="G2170" s="215"/>
      <c r="H2170" s="218">
        <v>402.00900000000001</v>
      </c>
      <c r="I2170" s="219"/>
      <c r="J2170" s="215"/>
      <c r="K2170" s="215"/>
      <c r="L2170" s="220"/>
      <c r="M2170" s="221"/>
      <c r="N2170" s="222"/>
      <c r="O2170" s="222"/>
      <c r="P2170" s="222"/>
      <c r="Q2170" s="222"/>
      <c r="R2170" s="222"/>
      <c r="S2170" s="222"/>
      <c r="T2170" s="223"/>
      <c r="AT2170" s="224" t="s">
        <v>453</v>
      </c>
      <c r="AU2170" s="224" t="s">
        <v>91</v>
      </c>
      <c r="AV2170" s="14" t="s">
        <v>91</v>
      </c>
      <c r="AW2170" s="14" t="s">
        <v>37</v>
      </c>
      <c r="AX2170" s="14" t="s">
        <v>78</v>
      </c>
      <c r="AY2170" s="224" t="s">
        <v>443</v>
      </c>
    </row>
    <row r="2171" spans="1:65" s="15" customFormat="1">
      <c r="B2171" s="225"/>
      <c r="C2171" s="226"/>
      <c r="D2171" s="205" t="s">
        <v>453</v>
      </c>
      <c r="E2171" s="227" t="s">
        <v>253</v>
      </c>
      <c r="F2171" s="228" t="s">
        <v>456</v>
      </c>
      <c r="G2171" s="226"/>
      <c r="H2171" s="229">
        <v>402.00900000000001</v>
      </c>
      <c r="I2171" s="230"/>
      <c r="J2171" s="226"/>
      <c r="K2171" s="226"/>
      <c r="L2171" s="231"/>
      <c r="M2171" s="232"/>
      <c r="N2171" s="233"/>
      <c r="O2171" s="233"/>
      <c r="P2171" s="233"/>
      <c r="Q2171" s="233"/>
      <c r="R2171" s="233"/>
      <c r="S2171" s="233"/>
      <c r="T2171" s="234"/>
      <c r="AT2171" s="235" t="s">
        <v>453</v>
      </c>
      <c r="AU2171" s="235" t="s">
        <v>91</v>
      </c>
      <c r="AV2171" s="15" t="s">
        <v>449</v>
      </c>
      <c r="AW2171" s="15" t="s">
        <v>37</v>
      </c>
      <c r="AX2171" s="15" t="s">
        <v>85</v>
      </c>
      <c r="AY2171" s="235" t="s">
        <v>443</v>
      </c>
    </row>
    <row r="2172" spans="1:65" s="2" customFormat="1" ht="24.2" customHeight="1">
      <c r="A2172" s="37"/>
      <c r="B2172" s="38"/>
      <c r="C2172" s="185" t="s">
        <v>2103</v>
      </c>
      <c r="D2172" s="185" t="s">
        <v>445</v>
      </c>
      <c r="E2172" s="186" t="s">
        <v>2104</v>
      </c>
      <c r="F2172" s="187" t="s">
        <v>2105</v>
      </c>
      <c r="G2172" s="188" t="s">
        <v>136</v>
      </c>
      <c r="H2172" s="189">
        <v>402.00900000000001</v>
      </c>
      <c r="I2172" s="190"/>
      <c r="J2172" s="191">
        <f>ROUND(I2172*H2172,2)</f>
        <v>0</v>
      </c>
      <c r="K2172" s="187" t="s">
        <v>448</v>
      </c>
      <c r="L2172" s="42"/>
      <c r="M2172" s="192" t="s">
        <v>19</v>
      </c>
      <c r="N2172" s="193" t="s">
        <v>50</v>
      </c>
      <c r="O2172" s="67"/>
      <c r="P2172" s="194">
        <f>O2172*H2172</f>
        <v>0</v>
      </c>
      <c r="Q2172" s="194">
        <v>1.6E-2</v>
      </c>
      <c r="R2172" s="194">
        <f>Q2172*H2172</f>
        <v>6.4321440000000001</v>
      </c>
      <c r="S2172" s="194">
        <v>0</v>
      </c>
      <c r="T2172" s="195">
        <f>S2172*H2172</f>
        <v>0</v>
      </c>
      <c r="U2172" s="37"/>
      <c r="V2172" s="37"/>
      <c r="W2172" s="37"/>
      <c r="X2172" s="37"/>
      <c r="Y2172" s="37"/>
      <c r="Z2172" s="37"/>
      <c r="AA2172" s="37"/>
      <c r="AB2172" s="37"/>
      <c r="AC2172" s="37"/>
      <c r="AD2172" s="37"/>
      <c r="AE2172" s="37"/>
      <c r="AR2172" s="196" t="s">
        <v>449</v>
      </c>
      <c r="AT2172" s="196" t="s">
        <v>445</v>
      </c>
      <c r="AU2172" s="196" t="s">
        <v>91</v>
      </c>
      <c r="AY2172" s="20" t="s">
        <v>443</v>
      </c>
      <c r="BE2172" s="197">
        <f>IF(N2172="základní",J2172,0)</f>
        <v>0</v>
      </c>
      <c r="BF2172" s="197">
        <f>IF(N2172="snížená",J2172,0)</f>
        <v>0</v>
      </c>
      <c r="BG2172" s="197">
        <f>IF(N2172="zákl. přenesená",J2172,0)</f>
        <v>0</v>
      </c>
      <c r="BH2172" s="197">
        <f>IF(N2172="sníž. přenesená",J2172,0)</f>
        <v>0</v>
      </c>
      <c r="BI2172" s="197">
        <f>IF(N2172="nulová",J2172,0)</f>
        <v>0</v>
      </c>
      <c r="BJ2172" s="20" t="s">
        <v>91</v>
      </c>
      <c r="BK2172" s="197">
        <f>ROUND(I2172*H2172,2)</f>
        <v>0</v>
      </c>
      <c r="BL2172" s="20" t="s">
        <v>449</v>
      </c>
      <c r="BM2172" s="196" t="s">
        <v>2106</v>
      </c>
    </row>
    <row r="2173" spans="1:65" s="2" customFormat="1">
      <c r="A2173" s="37"/>
      <c r="B2173" s="38"/>
      <c r="C2173" s="39"/>
      <c r="D2173" s="198" t="s">
        <v>451</v>
      </c>
      <c r="E2173" s="39"/>
      <c r="F2173" s="199" t="s">
        <v>2107</v>
      </c>
      <c r="G2173" s="39"/>
      <c r="H2173" s="39"/>
      <c r="I2173" s="200"/>
      <c r="J2173" s="39"/>
      <c r="K2173" s="39"/>
      <c r="L2173" s="42"/>
      <c r="M2173" s="201"/>
      <c r="N2173" s="202"/>
      <c r="O2173" s="67"/>
      <c r="P2173" s="67"/>
      <c r="Q2173" s="67"/>
      <c r="R2173" s="67"/>
      <c r="S2173" s="67"/>
      <c r="T2173" s="68"/>
      <c r="U2173" s="37"/>
      <c r="V2173" s="37"/>
      <c r="W2173" s="37"/>
      <c r="X2173" s="37"/>
      <c r="Y2173" s="37"/>
      <c r="Z2173" s="37"/>
      <c r="AA2173" s="37"/>
      <c r="AB2173" s="37"/>
      <c r="AC2173" s="37"/>
      <c r="AD2173" s="37"/>
      <c r="AE2173" s="37"/>
      <c r="AT2173" s="20" t="s">
        <v>451</v>
      </c>
      <c r="AU2173" s="20" t="s">
        <v>91</v>
      </c>
    </row>
    <row r="2174" spans="1:65" s="14" customFormat="1">
      <c r="B2174" s="214"/>
      <c r="C2174" s="215"/>
      <c r="D2174" s="205" t="s">
        <v>453</v>
      </c>
      <c r="E2174" s="216" t="s">
        <v>19</v>
      </c>
      <c r="F2174" s="217" t="s">
        <v>2108</v>
      </c>
      <c r="G2174" s="215"/>
      <c r="H2174" s="218">
        <v>402.00900000000001</v>
      </c>
      <c r="I2174" s="219"/>
      <c r="J2174" s="215"/>
      <c r="K2174" s="215"/>
      <c r="L2174" s="220"/>
      <c r="M2174" s="221"/>
      <c r="N2174" s="222"/>
      <c r="O2174" s="222"/>
      <c r="P2174" s="222"/>
      <c r="Q2174" s="222"/>
      <c r="R2174" s="222"/>
      <c r="S2174" s="222"/>
      <c r="T2174" s="223"/>
      <c r="AT2174" s="224" t="s">
        <v>453</v>
      </c>
      <c r="AU2174" s="224" t="s">
        <v>91</v>
      </c>
      <c r="AV2174" s="14" t="s">
        <v>91</v>
      </c>
      <c r="AW2174" s="14" t="s">
        <v>37</v>
      </c>
      <c r="AX2174" s="14" t="s">
        <v>78</v>
      </c>
      <c r="AY2174" s="224" t="s">
        <v>443</v>
      </c>
    </row>
    <row r="2175" spans="1:65" s="15" customFormat="1">
      <c r="B2175" s="225"/>
      <c r="C2175" s="226"/>
      <c r="D2175" s="205" t="s">
        <v>453</v>
      </c>
      <c r="E2175" s="227" t="s">
        <v>19</v>
      </c>
      <c r="F2175" s="228" t="s">
        <v>456</v>
      </c>
      <c r="G2175" s="226"/>
      <c r="H2175" s="229">
        <v>402.00900000000001</v>
      </c>
      <c r="I2175" s="230"/>
      <c r="J2175" s="226"/>
      <c r="K2175" s="226"/>
      <c r="L2175" s="231"/>
      <c r="M2175" s="232"/>
      <c r="N2175" s="233"/>
      <c r="O2175" s="233"/>
      <c r="P2175" s="233"/>
      <c r="Q2175" s="233"/>
      <c r="R2175" s="233"/>
      <c r="S2175" s="233"/>
      <c r="T2175" s="234"/>
      <c r="AT2175" s="235" t="s">
        <v>453</v>
      </c>
      <c r="AU2175" s="235" t="s">
        <v>91</v>
      </c>
      <c r="AV2175" s="15" t="s">
        <v>449</v>
      </c>
      <c r="AW2175" s="15" t="s">
        <v>37</v>
      </c>
      <c r="AX2175" s="15" t="s">
        <v>85</v>
      </c>
      <c r="AY2175" s="235" t="s">
        <v>443</v>
      </c>
    </row>
    <row r="2176" spans="1:65" s="2" customFormat="1" ht="37.9" customHeight="1">
      <c r="A2176" s="37"/>
      <c r="B2176" s="38"/>
      <c r="C2176" s="185" t="s">
        <v>2109</v>
      </c>
      <c r="D2176" s="185" t="s">
        <v>445</v>
      </c>
      <c r="E2176" s="186" t="s">
        <v>2110</v>
      </c>
      <c r="F2176" s="187" t="s">
        <v>2111</v>
      </c>
      <c r="G2176" s="188" t="s">
        <v>136</v>
      </c>
      <c r="H2176" s="189">
        <v>499.79</v>
      </c>
      <c r="I2176" s="190"/>
      <c r="J2176" s="191">
        <f>ROUND(I2176*H2176,2)</f>
        <v>0</v>
      </c>
      <c r="K2176" s="187" t="s">
        <v>448</v>
      </c>
      <c r="L2176" s="42"/>
      <c r="M2176" s="192" t="s">
        <v>19</v>
      </c>
      <c r="N2176" s="193" t="s">
        <v>50</v>
      </c>
      <c r="O2176" s="67"/>
      <c r="P2176" s="194">
        <f>O2176*H2176</f>
        <v>0</v>
      </c>
      <c r="Q2176" s="194">
        <v>0</v>
      </c>
      <c r="R2176" s="194">
        <f>Q2176*H2176</f>
        <v>0</v>
      </c>
      <c r="S2176" s="194">
        <v>0</v>
      </c>
      <c r="T2176" s="195">
        <f>S2176*H2176</f>
        <v>0</v>
      </c>
      <c r="U2176" s="37"/>
      <c r="V2176" s="37"/>
      <c r="W2176" s="37"/>
      <c r="X2176" s="37"/>
      <c r="Y2176" s="37"/>
      <c r="Z2176" s="37"/>
      <c r="AA2176" s="37"/>
      <c r="AB2176" s="37"/>
      <c r="AC2176" s="37"/>
      <c r="AD2176" s="37"/>
      <c r="AE2176" s="37"/>
      <c r="AR2176" s="196" t="s">
        <v>449</v>
      </c>
      <c r="AT2176" s="196" t="s">
        <v>445</v>
      </c>
      <c r="AU2176" s="196" t="s">
        <v>91</v>
      </c>
      <c r="AY2176" s="20" t="s">
        <v>443</v>
      </c>
      <c r="BE2176" s="197">
        <f>IF(N2176="základní",J2176,0)</f>
        <v>0</v>
      </c>
      <c r="BF2176" s="197">
        <f>IF(N2176="snížená",J2176,0)</f>
        <v>0</v>
      </c>
      <c r="BG2176" s="197">
        <f>IF(N2176="zákl. přenesená",J2176,0)</f>
        <v>0</v>
      </c>
      <c r="BH2176" s="197">
        <f>IF(N2176="sníž. přenesená",J2176,0)</f>
        <v>0</v>
      </c>
      <c r="BI2176" s="197">
        <f>IF(N2176="nulová",J2176,0)</f>
        <v>0</v>
      </c>
      <c r="BJ2176" s="20" t="s">
        <v>91</v>
      </c>
      <c r="BK2176" s="197">
        <f>ROUND(I2176*H2176,2)</f>
        <v>0</v>
      </c>
      <c r="BL2176" s="20" t="s">
        <v>449</v>
      </c>
      <c r="BM2176" s="196" t="s">
        <v>2112</v>
      </c>
    </row>
    <row r="2177" spans="1:65" s="2" customFormat="1">
      <c r="A2177" s="37"/>
      <c r="B2177" s="38"/>
      <c r="C2177" s="39"/>
      <c r="D2177" s="198" t="s">
        <v>451</v>
      </c>
      <c r="E2177" s="39"/>
      <c r="F2177" s="199" t="s">
        <v>2113</v>
      </c>
      <c r="G2177" s="39"/>
      <c r="H2177" s="39"/>
      <c r="I2177" s="200"/>
      <c r="J2177" s="39"/>
      <c r="K2177" s="39"/>
      <c r="L2177" s="42"/>
      <c r="M2177" s="201"/>
      <c r="N2177" s="202"/>
      <c r="O2177" s="67"/>
      <c r="P2177" s="67"/>
      <c r="Q2177" s="67"/>
      <c r="R2177" s="67"/>
      <c r="S2177" s="67"/>
      <c r="T2177" s="68"/>
      <c r="U2177" s="37"/>
      <c r="V2177" s="37"/>
      <c r="W2177" s="37"/>
      <c r="X2177" s="37"/>
      <c r="Y2177" s="37"/>
      <c r="Z2177" s="37"/>
      <c r="AA2177" s="37"/>
      <c r="AB2177" s="37"/>
      <c r="AC2177" s="37"/>
      <c r="AD2177" s="37"/>
      <c r="AE2177" s="37"/>
      <c r="AT2177" s="20" t="s">
        <v>451</v>
      </c>
      <c r="AU2177" s="20" t="s">
        <v>91</v>
      </c>
    </row>
    <row r="2178" spans="1:65" s="14" customFormat="1">
      <c r="B2178" s="214"/>
      <c r="C2178" s="215"/>
      <c r="D2178" s="205" t="s">
        <v>453</v>
      </c>
      <c r="E2178" s="216" t="s">
        <v>19</v>
      </c>
      <c r="F2178" s="217" t="s">
        <v>2114</v>
      </c>
      <c r="G2178" s="215"/>
      <c r="H2178" s="218">
        <v>499.79</v>
      </c>
      <c r="I2178" s="219"/>
      <c r="J2178" s="215"/>
      <c r="K2178" s="215"/>
      <c r="L2178" s="220"/>
      <c r="M2178" s="221"/>
      <c r="N2178" s="222"/>
      <c r="O2178" s="222"/>
      <c r="P2178" s="222"/>
      <c r="Q2178" s="222"/>
      <c r="R2178" s="222"/>
      <c r="S2178" s="222"/>
      <c r="T2178" s="223"/>
      <c r="AT2178" s="224" t="s">
        <v>453</v>
      </c>
      <c r="AU2178" s="224" t="s">
        <v>91</v>
      </c>
      <c r="AV2178" s="14" t="s">
        <v>91</v>
      </c>
      <c r="AW2178" s="14" t="s">
        <v>37</v>
      </c>
      <c r="AX2178" s="14" t="s">
        <v>78</v>
      </c>
      <c r="AY2178" s="224" t="s">
        <v>443</v>
      </c>
    </row>
    <row r="2179" spans="1:65" s="15" customFormat="1">
      <c r="B2179" s="225"/>
      <c r="C2179" s="226"/>
      <c r="D2179" s="205" t="s">
        <v>453</v>
      </c>
      <c r="E2179" s="227" t="s">
        <v>19</v>
      </c>
      <c r="F2179" s="228" t="s">
        <v>456</v>
      </c>
      <c r="G2179" s="226"/>
      <c r="H2179" s="229">
        <v>499.79</v>
      </c>
      <c r="I2179" s="230"/>
      <c r="J2179" s="226"/>
      <c r="K2179" s="226"/>
      <c r="L2179" s="231"/>
      <c r="M2179" s="232"/>
      <c r="N2179" s="233"/>
      <c r="O2179" s="233"/>
      <c r="P2179" s="233"/>
      <c r="Q2179" s="233"/>
      <c r="R2179" s="233"/>
      <c r="S2179" s="233"/>
      <c r="T2179" s="234"/>
      <c r="AT2179" s="235" t="s">
        <v>453</v>
      </c>
      <c r="AU2179" s="235" t="s">
        <v>91</v>
      </c>
      <c r="AV2179" s="15" t="s">
        <v>449</v>
      </c>
      <c r="AW2179" s="15" t="s">
        <v>37</v>
      </c>
      <c r="AX2179" s="15" t="s">
        <v>85</v>
      </c>
      <c r="AY2179" s="235" t="s">
        <v>443</v>
      </c>
    </row>
    <row r="2180" spans="1:65" s="2" customFormat="1" ht="16.5" customHeight="1">
      <c r="A2180" s="37"/>
      <c r="B2180" s="38"/>
      <c r="C2180" s="185" t="s">
        <v>2115</v>
      </c>
      <c r="D2180" s="185" t="s">
        <v>445</v>
      </c>
      <c r="E2180" s="186" t="s">
        <v>2116</v>
      </c>
      <c r="F2180" s="187" t="s">
        <v>2117</v>
      </c>
      <c r="G2180" s="188" t="s">
        <v>132</v>
      </c>
      <c r="H2180" s="189">
        <v>894</v>
      </c>
      <c r="I2180" s="190"/>
      <c r="J2180" s="191">
        <f>ROUND(I2180*H2180,2)</f>
        <v>0</v>
      </c>
      <c r="K2180" s="187" t="s">
        <v>19</v>
      </c>
      <c r="L2180" s="42"/>
      <c r="M2180" s="192" t="s">
        <v>19</v>
      </c>
      <c r="N2180" s="193" t="s">
        <v>50</v>
      </c>
      <c r="O2180" s="67"/>
      <c r="P2180" s="194">
        <f>O2180*H2180</f>
        <v>0</v>
      </c>
      <c r="Q2180" s="194">
        <v>1.5E-3</v>
      </c>
      <c r="R2180" s="194">
        <f>Q2180*H2180</f>
        <v>1.341</v>
      </c>
      <c r="S2180" s="194">
        <v>0</v>
      </c>
      <c r="T2180" s="195">
        <f>S2180*H2180</f>
        <v>0</v>
      </c>
      <c r="U2180" s="37"/>
      <c r="V2180" s="37"/>
      <c r="W2180" s="37"/>
      <c r="X2180" s="37"/>
      <c r="Y2180" s="37"/>
      <c r="Z2180" s="37"/>
      <c r="AA2180" s="37"/>
      <c r="AB2180" s="37"/>
      <c r="AC2180" s="37"/>
      <c r="AD2180" s="37"/>
      <c r="AE2180" s="37"/>
      <c r="AR2180" s="196" t="s">
        <v>449</v>
      </c>
      <c r="AT2180" s="196" t="s">
        <v>445</v>
      </c>
      <c r="AU2180" s="196" t="s">
        <v>91</v>
      </c>
      <c r="AY2180" s="20" t="s">
        <v>443</v>
      </c>
      <c r="BE2180" s="197">
        <f>IF(N2180="základní",J2180,0)</f>
        <v>0</v>
      </c>
      <c r="BF2180" s="197">
        <f>IF(N2180="snížená",J2180,0)</f>
        <v>0</v>
      </c>
      <c r="BG2180" s="197">
        <f>IF(N2180="zákl. přenesená",J2180,0)</f>
        <v>0</v>
      </c>
      <c r="BH2180" s="197">
        <f>IF(N2180="sníž. přenesená",J2180,0)</f>
        <v>0</v>
      </c>
      <c r="BI2180" s="197">
        <f>IF(N2180="nulová",J2180,0)</f>
        <v>0</v>
      </c>
      <c r="BJ2180" s="20" t="s">
        <v>91</v>
      </c>
      <c r="BK2180" s="197">
        <f>ROUND(I2180*H2180,2)</f>
        <v>0</v>
      </c>
      <c r="BL2180" s="20" t="s">
        <v>449</v>
      </c>
      <c r="BM2180" s="196" t="s">
        <v>2118</v>
      </c>
    </row>
    <row r="2181" spans="1:65" s="13" customFormat="1">
      <c r="B2181" s="203"/>
      <c r="C2181" s="204"/>
      <c r="D2181" s="205" t="s">
        <v>453</v>
      </c>
      <c r="E2181" s="206" t="s">
        <v>19</v>
      </c>
      <c r="F2181" s="207" t="s">
        <v>2119</v>
      </c>
      <c r="G2181" s="204"/>
      <c r="H2181" s="206" t="s">
        <v>19</v>
      </c>
      <c r="I2181" s="208"/>
      <c r="J2181" s="204"/>
      <c r="K2181" s="204"/>
      <c r="L2181" s="209"/>
      <c r="M2181" s="210"/>
      <c r="N2181" s="211"/>
      <c r="O2181" s="211"/>
      <c r="P2181" s="211"/>
      <c r="Q2181" s="211"/>
      <c r="R2181" s="211"/>
      <c r="S2181" s="211"/>
      <c r="T2181" s="212"/>
      <c r="AT2181" s="213" t="s">
        <v>453</v>
      </c>
      <c r="AU2181" s="213" t="s">
        <v>91</v>
      </c>
      <c r="AV2181" s="13" t="s">
        <v>85</v>
      </c>
      <c r="AW2181" s="13" t="s">
        <v>37</v>
      </c>
      <c r="AX2181" s="13" t="s">
        <v>78</v>
      </c>
      <c r="AY2181" s="213" t="s">
        <v>443</v>
      </c>
    </row>
    <row r="2182" spans="1:65" s="13" customFormat="1">
      <c r="B2182" s="203"/>
      <c r="C2182" s="204"/>
      <c r="D2182" s="205" t="s">
        <v>453</v>
      </c>
      <c r="E2182" s="206" t="s">
        <v>19</v>
      </c>
      <c r="F2182" s="207" t="s">
        <v>2120</v>
      </c>
      <c r="G2182" s="204"/>
      <c r="H2182" s="206" t="s">
        <v>19</v>
      </c>
      <c r="I2182" s="208"/>
      <c r="J2182" s="204"/>
      <c r="K2182" s="204"/>
      <c r="L2182" s="209"/>
      <c r="M2182" s="210"/>
      <c r="N2182" s="211"/>
      <c r="O2182" s="211"/>
      <c r="P2182" s="211"/>
      <c r="Q2182" s="211"/>
      <c r="R2182" s="211"/>
      <c r="S2182" s="211"/>
      <c r="T2182" s="212"/>
      <c r="AT2182" s="213" t="s">
        <v>453</v>
      </c>
      <c r="AU2182" s="213" t="s">
        <v>91</v>
      </c>
      <c r="AV2182" s="13" t="s">
        <v>85</v>
      </c>
      <c r="AW2182" s="13" t="s">
        <v>37</v>
      </c>
      <c r="AX2182" s="13" t="s">
        <v>78</v>
      </c>
      <c r="AY2182" s="213" t="s">
        <v>443</v>
      </c>
    </row>
    <row r="2183" spans="1:65" s="14" customFormat="1">
      <c r="B2183" s="214"/>
      <c r="C2183" s="215"/>
      <c r="D2183" s="205" t="s">
        <v>453</v>
      </c>
      <c r="E2183" s="216" t="s">
        <v>19</v>
      </c>
      <c r="F2183" s="217" t="s">
        <v>2121</v>
      </c>
      <c r="G2183" s="215"/>
      <c r="H2183" s="218">
        <v>894</v>
      </c>
      <c r="I2183" s="219"/>
      <c r="J2183" s="215"/>
      <c r="K2183" s="215"/>
      <c r="L2183" s="220"/>
      <c r="M2183" s="221"/>
      <c r="N2183" s="222"/>
      <c r="O2183" s="222"/>
      <c r="P2183" s="222"/>
      <c r="Q2183" s="222"/>
      <c r="R2183" s="222"/>
      <c r="S2183" s="222"/>
      <c r="T2183" s="223"/>
      <c r="AT2183" s="224" t="s">
        <v>453</v>
      </c>
      <c r="AU2183" s="224" t="s">
        <v>91</v>
      </c>
      <c r="AV2183" s="14" t="s">
        <v>91</v>
      </c>
      <c r="AW2183" s="14" t="s">
        <v>37</v>
      </c>
      <c r="AX2183" s="14" t="s">
        <v>78</v>
      </c>
      <c r="AY2183" s="224" t="s">
        <v>443</v>
      </c>
    </row>
    <row r="2184" spans="1:65" s="15" customFormat="1">
      <c r="B2184" s="225"/>
      <c r="C2184" s="226"/>
      <c r="D2184" s="205" t="s">
        <v>453</v>
      </c>
      <c r="E2184" s="227" t="s">
        <v>19</v>
      </c>
      <c r="F2184" s="228" t="s">
        <v>456</v>
      </c>
      <c r="G2184" s="226"/>
      <c r="H2184" s="229">
        <v>894</v>
      </c>
      <c r="I2184" s="230"/>
      <c r="J2184" s="226"/>
      <c r="K2184" s="226"/>
      <c r="L2184" s="231"/>
      <c r="M2184" s="232"/>
      <c r="N2184" s="233"/>
      <c r="O2184" s="233"/>
      <c r="P2184" s="233"/>
      <c r="Q2184" s="233"/>
      <c r="R2184" s="233"/>
      <c r="S2184" s="233"/>
      <c r="T2184" s="234"/>
      <c r="AT2184" s="235" t="s">
        <v>453</v>
      </c>
      <c r="AU2184" s="235" t="s">
        <v>91</v>
      </c>
      <c r="AV2184" s="15" t="s">
        <v>449</v>
      </c>
      <c r="AW2184" s="15" t="s">
        <v>37</v>
      </c>
      <c r="AX2184" s="15" t="s">
        <v>85</v>
      </c>
      <c r="AY2184" s="235" t="s">
        <v>443</v>
      </c>
    </row>
    <row r="2185" spans="1:65" s="2" customFormat="1" ht="24.2" customHeight="1">
      <c r="A2185" s="37"/>
      <c r="B2185" s="38"/>
      <c r="C2185" s="185" t="s">
        <v>2122</v>
      </c>
      <c r="D2185" s="185" t="s">
        <v>445</v>
      </c>
      <c r="E2185" s="186" t="s">
        <v>2123</v>
      </c>
      <c r="F2185" s="187" t="s">
        <v>2124</v>
      </c>
      <c r="G2185" s="188" t="s">
        <v>136</v>
      </c>
      <c r="H2185" s="189">
        <v>132.29</v>
      </c>
      <c r="I2185" s="190"/>
      <c r="J2185" s="191">
        <f>ROUND(I2185*H2185,2)</f>
        <v>0</v>
      </c>
      <c r="K2185" s="187" t="s">
        <v>448</v>
      </c>
      <c r="L2185" s="42"/>
      <c r="M2185" s="192" t="s">
        <v>19</v>
      </c>
      <c r="N2185" s="193" t="s">
        <v>50</v>
      </c>
      <c r="O2185" s="67"/>
      <c r="P2185" s="194">
        <f>O2185*H2185</f>
        <v>0</v>
      </c>
      <c r="Q2185" s="194">
        <v>2.5999999999999998E-4</v>
      </c>
      <c r="R2185" s="194">
        <f>Q2185*H2185</f>
        <v>3.4395399999999993E-2</v>
      </c>
      <c r="S2185" s="194">
        <v>0</v>
      </c>
      <c r="T2185" s="195">
        <f>S2185*H2185</f>
        <v>0</v>
      </c>
      <c r="U2185" s="37"/>
      <c r="V2185" s="37"/>
      <c r="W2185" s="37"/>
      <c r="X2185" s="37"/>
      <c r="Y2185" s="37"/>
      <c r="Z2185" s="37"/>
      <c r="AA2185" s="37"/>
      <c r="AB2185" s="37"/>
      <c r="AC2185" s="37"/>
      <c r="AD2185" s="37"/>
      <c r="AE2185" s="37"/>
      <c r="AR2185" s="196" t="s">
        <v>449</v>
      </c>
      <c r="AT2185" s="196" t="s">
        <v>445</v>
      </c>
      <c r="AU2185" s="196" t="s">
        <v>91</v>
      </c>
      <c r="AY2185" s="20" t="s">
        <v>443</v>
      </c>
      <c r="BE2185" s="197">
        <f>IF(N2185="základní",J2185,0)</f>
        <v>0</v>
      </c>
      <c r="BF2185" s="197">
        <f>IF(N2185="snížená",J2185,0)</f>
        <v>0</v>
      </c>
      <c r="BG2185" s="197">
        <f>IF(N2185="zákl. přenesená",J2185,0)</f>
        <v>0</v>
      </c>
      <c r="BH2185" s="197">
        <f>IF(N2185="sníž. přenesená",J2185,0)</f>
        <v>0</v>
      </c>
      <c r="BI2185" s="197">
        <f>IF(N2185="nulová",J2185,0)</f>
        <v>0</v>
      </c>
      <c r="BJ2185" s="20" t="s">
        <v>91</v>
      </c>
      <c r="BK2185" s="197">
        <f>ROUND(I2185*H2185,2)</f>
        <v>0</v>
      </c>
      <c r="BL2185" s="20" t="s">
        <v>449</v>
      </c>
      <c r="BM2185" s="196" t="s">
        <v>2125</v>
      </c>
    </row>
    <row r="2186" spans="1:65" s="2" customFormat="1">
      <c r="A2186" s="37"/>
      <c r="B2186" s="38"/>
      <c r="C2186" s="39"/>
      <c r="D2186" s="198" t="s">
        <v>451</v>
      </c>
      <c r="E2186" s="39"/>
      <c r="F2186" s="199" t="s">
        <v>2126</v>
      </c>
      <c r="G2186" s="39"/>
      <c r="H2186" s="39"/>
      <c r="I2186" s="200"/>
      <c r="J2186" s="39"/>
      <c r="K2186" s="39"/>
      <c r="L2186" s="42"/>
      <c r="M2186" s="201"/>
      <c r="N2186" s="202"/>
      <c r="O2186" s="67"/>
      <c r="P2186" s="67"/>
      <c r="Q2186" s="67"/>
      <c r="R2186" s="67"/>
      <c r="S2186" s="67"/>
      <c r="T2186" s="68"/>
      <c r="U2186" s="37"/>
      <c r="V2186" s="37"/>
      <c r="W2186" s="37"/>
      <c r="X2186" s="37"/>
      <c r="Y2186" s="37"/>
      <c r="Z2186" s="37"/>
      <c r="AA2186" s="37"/>
      <c r="AB2186" s="37"/>
      <c r="AC2186" s="37"/>
      <c r="AD2186" s="37"/>
      <c r="AE2186" s="37"/>
      <c r="AT2186" s="20" t="s">
        <v>451</v>
      </c>
      <c r="AU2186" s="20" t="s">
        <v>91</v>
      </c>
    </row>
    <row r="2187" spans="1:65" s="13" customFormat="1">
      <c r="B2187" s="203"/>
      <c r="C2187" s="204"/>
      <c r="D2187" s="205" t="s">
        <v>453</v>
      </c>
      <c r="E2187" s="206" t="s">
        <v>19</v>
      </c>
      <c r="F2187" s="207" t="s">
        <v>1664</v>
      </c>
      <c r="G2187" s="204"/>
      <c r="H2187" s="206" t="s">
        <v>19</v>
      </c>
      <c r="I2187" s="208"/>
      <c r="J2187" s="204"/>
      <c r="K2187" s="204"/>
      <c r="L2187" s="209"/>
      <c r="M2187" s="210"/>
      <c r="N2187" s="211"/>
      <c r="O2187" s="211"/>
      <c r="P2187" s="211"/>
      <c r="Q2187" s="211"/>
      <c r="R2187" s="211"/>
      <c r="S2187" s="211"/>
      <c r="T2187" s="212"/>
      <c r="AT2187" s="213" t="s">
        <v>453</v>
      </c>
      <c r="AU2187" s="213" t="s">
        <v>91</v>
      </c>
      <c r="AV2187" s="13" t="s">
        <v>85</v>
      </c>
      <c r="AW2187" s="13" t="s">
        <v>37</v>
      </c>
      <c r="AX2187" s="13" t="s">
        <v>78</v>
      </c>
      <c r="AY2187" s="213" t="s">
        <v>443</v>
      </c>
    </row>
    <row r="2188" spans="1:65" s="13" customFormat="1">
      <c r="B2188" s="203"/>
      <c r="C2188" s="204"/>
      <c r="D2188" s="205" t="s">
        <v>453</v>
      </c>
      <c r="E2188" s="206" t="s">
        <v>19</v>
      </c>
      <c r="F2188" s="207" t="s">
        <v>1665</v>
      </c>
      <c r="G2188" s="204"/>
      <c r="H2188" s="206" t="s">
        <v>19</v>
      </c>
      <c r="I2188" s="208"/>
      <c r="J2188" s="204"/>
      <c r="K2188" s="204"/>
      <c r="L2188" s="209"/>
      <c r="M2188" s="210"/>
      <c r="N2188" s="211"/>
      <c r="O2188" s="211"/>
      <c r="P2188" s="211"/>
      <c r="Q2188" s="211"/>
      <c r="R2188" s="211"/>
      <c r="S2188" s="211"/>
      <c r="T2188" s="212"/>
      <c r="AT2188" s="213" t="s">
        <v>453</v>
      </c>
      <c r="AU2188" s="213" t="s">
        <v>91</v>
      </c>
      <c r="AV2188" s="13" t="s">
        <v>85</v>
      </c>
      <c r="AW2188" s="13" t="s">
        <v>37</v>
      </c>
      <c r="AX2188" s="13" t="s">
        <v>78</v>
      </c>
      <c r="AY2188" s="213" t="s">
        <v>443</v>
      </c>
    </row>
    <row r="2189" spans="1:65" s="13" customFormat="1">
      <c r="B2189" s="203"/>
      <c r="C2189" s="204"/>
      <c r="D2189" s="205" t="s">
        <v>453</v>
      </c>
      <c r="E2189" s="206" t="s">
        <v>19</v>
      </c>
      <c r="F2189" s="207" t="s">
        <v>1666</v>
      </c>
      <c r="G2189" s="204"/>
      <c r="H2189" s="206" t="s">
        <v>19</v>
      </c>
      <c r="I2189" s="208"/>
      <c r="J2189" s="204"/>
      <c r="K2189" s="204"/>
      <c r="L2189" s="209"/>
      <c r="M2189" s="210"/>
      <c r="N2189" s="211"/>
      <c r="O2189" s="211"/>
      <c r="P2189" s="211"/>
      <c r="Q2189" s="211"/>
      <c r="R2189" s="211"/>
      <c r="S2189" s="211"/>
      <c r="T2189" s="212"/>
      <c r="AT2189" s="213" t="s">
        <v>453</v>
      </c>
      <c r="AU2189" s="213" t="s">
        <v>91</v>
      </c>
      <c r="AV2189" s="13" t="s">
        <v>85</v>
      </c>
      <c r="AW2189" s="13" t="s">
        <v>37</v>
      </c>
      <c r="AX2189" s="13" t="s">
        <v>78</v>
      </c>
      <c r="AY2189" s="213" t="s">
        <v>443</v>
      </c>
    </row>
    <row r="2190" spans="1:65" s="14" customFormat="1">
      <c r="B2190" s="214"/>
      <c r="C2190" s="215"/>
      <c r="D2190" s="205" t="s">
        <v>453</v>
      </c>
      <c r="E2190" s="216" t="s">
        <v>19</v>
      </c>
      <c r="F2190" s="217" t="s">
        <v>363</v>
      </c>
      <c r="G2190" s="215"/>
      <c r="H2190" s="218">
        <v>11.268000000000001</v>
      </c>
      <c r="I2190" s="219"/>
      <c r="J2190" s="215"/>
      <c r="K2190" s="215"/>
      <c r="L2190" s="220"/>
      <c r="M2190" s="221"/>
      <c r="N2190" s="222"/>
      <c r="O2190" s="222"/>
      <c r="P2190" s="222"/>
      <c r="Q2190" s="222"/>
      <c r="R2190" s="222"/>
      <c r="S2190" s="222"/>
      <c r="T2190" s="223"/>
      <c r="AT2190" s="224" t="s">
        <v>453</v>
      </c>
      <c r="AU2190" s="224" t="s">
        <v>91</v>
      </c>
      <c r="AV2190" s="14" t="s">
        <v>91</v>
      </c>
      <c r="AW2190" s="14" t="s">
        <v>37</v>
      </c>
      <c r="AX2190" s="14" t="s">
        <v>78</v>
      </c>
      <c r="AY2190" s="224" t="s">
        <v>443</v>
      </c>
    </row>
    <row r="2191" spans="1:65" s="13" customFormat="1">
      <c r="B2191" s="203"/>
      <c r="C2191" s="204"/>
      <c r="D2191" s="205" t="s">
        <v>453</v>
      </c>
      <c r="E2191" s="206" t="s">
        <v>19</v>
      </c>
      <c r="F2191" s="207" t="s">
        <v>2127</v>
      </c>
      <c r="G2191" s="204"/>
      <c r="H2191" s="206" t="s">
        <v>19</v>
      </c>
      <c r="I2191" s="208"/>
      <c r="J2191" s="204"/>
      <c r="K2191" s="204"/>
      <c r="L2191" s="209"/>
      <c r="M2191" s="210"/>
      <c r="N2191" s="211"/>
      <c r="O2191" s="211"/>
      <c r="P2191" s="211"/>
      <c r="Q2191" s="211"/>
      <c r="R2191" s="211"/>
      <c r="S2191" s="211"/>
      <c r="T2191" s="212"/>
      <c r="AT2191" s="213" t="s">
        <v>453</v>
      </c>
      <c r="AU2191" s="213" t="s">
        <v>91</v>
      </c>
      <c r="AV2191" s="13" t="s">
        <v>85</v>
      </c>
      <c r="AW2191" s="13" t="s">
        <v>37</v>
      </c>
      <c r="AX2191" s="13" t="s">
        <v>78</v>
      </c>
      <c r="AY2191" s="213" t="s">
        <v>443</v>
      </c>
    </row>
    <row r="2192" spans="1:65" s="14" customFormat="1">
      <c r="B2192" s="214"/>
      <c r="C2192" s="215"/>
      <c r="D2192" s="205" t="s">
        <v>453</v>
      </c>
      <c r="E2192" s="216" t="s">
        <v>19</v>
      </c>
      <c r="F2192" s="217" t="s">
        <v>2128</v>
      </c>
      <c r="G2192" s="215"/>
      <c r="H2192" s="218">
        <v>4.75</v>
      </c>
      <c r="I2192" s="219"/>
      <c r="J2192" s="215"/>
      <c r="K2192" s="215"/>
      <c r="L2192" s="220"/>
      <c r="M2192" s="221"/>
      <c r="N2192" s="222"/>
      <c r="O2192" s="222"/>
      <c r="P2192" s="222"/>
      <c r="Q2192" s="222"/>
      <c r="R2192" s="222"/>
      <c r="S2192" s="222"/>
      <c r="T2192" s="223"/>
      <c r="AT2192" s="224" t="s">
        <v>453</v>
      </c>
      <c r="AU2192" s="224" t="s">
        <v>91</v>
      </c>
      <c r="AV2192" s="14" t="s">
        <v>91</v>
      </c>
      <c r="AW2192" s="14" t="s">
        <v>37</v>
      </c>
      <c r="AX2192" s="14" t="s">
        <v>78</v>
      </c>
      <c r="AY2192" s="224" t="s">
        <v>443</v>
      </c>
    </row>
    <row r="2193" spans="1:65" s="13" customFormat="1">
      <c r="B2193" s="203"/>
      <c r="C2193" s="204"/>
      <c r="D2193" s="205" t="s">
        <v>453</v>
      </c>
      <c r="E2193" s="206" t="s">
        <v>19</v>
      </c>
      <c r="F2193" s="207" t="s">
        <v>1090</v>
      </c>
      <c r="G2193" s="204"/>
      <c r="H2193" s="206" t="s">
        <v>19</v>
      </c>
      <c r="I2193" s="208"/>
      <c r="J2193" s="204"/>
      <c r="K2193" s="204"/>
      <c r="L2193" s="209"/>
      <c r="M2193" s="210"/>
      <c r="N2193" s="211"/>
      <c r="O2193" s="211"/>
      <c r="P2193" s="211"/>
      <c r="Q2193" s="211"/>
      <c r="R2193" s="211"/>
      <c r="S2193" s="211"/>
      <c r="T2193" s="212"/>
      <c r="AT2193" s="213" t="s">
        <v>453</v>
      </c>
      <c r="AU2193" s="213" t="s">
        <v>91</v>
      </c>
      <c r="AV2193" s="13" t="s">
        <v>85</v>
      </c>
      <c r="AW2193" s="13" t="s">
        <v>37</v>
      </c>
      <c r="AX2193" s="13" t="s">
        <v>78</v>
      </c>
      <c r="AY2193" s="213" t="s">
        <v>443</v>
      </c>
    </row>
    <row r="2194" spans="1:65" s="13" customFormat="1">
      <c r="B2194" s="203"/>
      <c r="C2194" s="204"/>
      <c r="D2194" s="205" t="s">
        <v>453</v>
      </c>
      <c r="E2194" s="206" t="s">
        <v>19</v>
      </c>
      <c r="F2194" s="207" t="s">
        <v>2129</v>
      </c>
      <c r="G2194" s="204"/>
      <c r="H2194" s="206" t="s">
        <v>19</v>
      </c>
      <c r="I2194" s="208"/>
      <c r="J2194" s="204"/>
      <c r="K2194" s="204"/>
      <c r="L2194" s="209"/>
      <c r="M2194" s="210"/>
      <c r="N2194" s="211"/>
      <c r="O2194" s="211"/>
      <c r="P2194" s="211"/>
      <c r="Q2194" s="211"/>
      <c r="R2194" s="211"/>
      <c r="S2194" s="211"/>
      <c r="T2194" s="212"/>
      <c r="AT2194" s="213" t="s">
        <v>453</v>
      </c>
      <c r="AU2194" s="213" t="s">
        <v>91</v>
      </c>
      <c r="AV2194" s="13" t="s">
        <v>85</v>
      </c>
      <c r="AW2194" s="13" t="s">
        <v>37</v>
      </c>
      <c r="AX2194" s="13" t="s">
        <v>78</v>
      </c>
      <c r="AY2194" s="213" t="s">
        <v>443</v>
      </c>
    </row>
    <row r="2195" spans="1:65" s="14" customFormat="1">
      <c r="B2195" s="214"/>
      <c r="C2195" s="215"/>
      <c r="D2195" s="205" t="s">
        <v>453</v>
      </c>
      <c r="E2195" s="216" t="s">
        <v>19</v>
      </c>
      <c r="F2195" s="217" t="s">
        <v>2130</v>
      </c>
      <c r="G2195" s="215"/>
      <c r="H2195" s="218">
        <v>81.039000000000001</v>
      </c>
      <c r="I2195" s="219"/>
      <c r="J2195" s="215"/>
      <c r="K2195" s="215"/>
      <c r="L2195" s="220"/>
      <c r="M2195" s="221"/>
      <c r="N2195" s="222"/>
      <c r="O2195" s="222"/>
      <c r="P2195" s="222"/>
      <c r="Q2195" s="222"/>
      <c r="R2195" s="222"/>
      <c r="S2195" s="222"/>
      <c r="T2195" s="223"/>
      <c r="AT2195" s="224" t="s">
        <v>453</v>
      </c>
      <c r="AU2195" s="224" t="s">
        <v>91</v>
      </c>
      <c r="AV2195" s="14" t="s">
        <v>91</v>
      </c>
      <c r="AW2195" s="14" t="s">
        <v>37</v>
      </c>
      <c r="AX2195" s="14" t="s">
        <v>78</v>
      </c>
      <c r="AY2195" s="224" t="s">
        <v>443</v>
      </c>
    </row>
    <row r="2196" spans="1:65" s="13" customFormat="1">
      <c r="B2196" s="203"/>
      <c r="C2196" s="204"/>
      <c r="D2196" s="205" t="s">
        <v>453</v>
      </c>
      <c r="E2196" s="206" t="s">
        <v>19</v>
      </c>
      <c r="F2196" s="207" t="s">
        <v>2131</v>
      </c>
      <c r="G2196" s="204"/>
      <c r="H2196" s="206" t="s">
        <v>19</v>
      </c>
      <c r="I2196" s="208"/>
      <c r="J2196" s="204"/>
      <c r="K2196" s="204"/>
      <c r="L2196" s="209"/>
      <c r="M2196" s="210"/>
      <c r="N2196" s="211"/>
      <c r="O2196" s="211"/>
      <c r="P2196" s="211"/>
      <c r="Q2196" s="211"/>
      <c r="R2196" s="211"/>
      <c r="S2196" s="211"/>
      <c r="T2196" s="212"/>
      <c r="AT2196" s="213" t="s">
        <v>453</v>
      </c>
      <c r="AU2196" s="213" t="s">
        <v>91</v>
      </c>
      <c r="AV2196" s="13" t="s">
        <v>85</v>
      </c>
      <c r="AW2196" s="13" t="s">
        <v>37</v>
      </c>
      <c r="AX2196" s="13" t="s">
        <v>78</v>
      </c>
      <c r="AY2196" s="213" t="s">
        <v>443</v>
      </c>
    </row>
    <row r="2197" spans="1:65" s="14" customFormat="1">
      <c r="B2197" s="214"/>
      <c r="C2197" s="215"/>
      <c r="D2197" s="205" t="s">
        <v>453</v>
      </c>
      <c r="E2197" s="216" t="s">
        <v>19</v>
      </c>
      <c r="F2197" s="217" t="s">
        <v>2132</v>
      </c>
      <c r="G2197" s="215"/>
      <c r="H2197" s="218">
        <v>35.232999999999997</v>
      </c>
      <c r="I2197" s="219"/>
      <c r="J2197" s="215"/>
      <c r="K2197" s="215"/>
      <c r="L2197" s="220"/>
      <c r="M2197" s="221"/>
      <c r="N2197" s="222"/>
      <c r="O2197" s="222"/>
      <c r="P2197" s="222"/>
      <c r="Q2197" s="222"/>
      <c r="R2197" s="222"/>
      <c r="S2197" s="222"/>
      <c r="T2197" s="223"/>
      <c r="AT2197" s="224" t="s">
        <v>453</v>
      </c>
      <c r="AU2197" s="224" t="s">
        <v>91</v>
      </c>
      <c r="AV2197" s="14" t="s">
        <v>91</v>
      </c>
      <c r="AW2197" s="14" t="s">
        <v>37</v>
      </c>
      <c r="AX2197" s="14" t="s">
        <v>78</v>
      </c>
      <c r="AY2197" s="224" t="s">
        <v>443</v>
      </c>
    </row>
    <row r="2198" spans="1:65" s="15" customFormat="1">
      <c r="B2198" s="225"/>
      <c r="C2198" s="226"/>
      <c r="D2198" s="205" t="s">
        <v>453</v>
      </c>
      <c r="E2198" s="227" t="s">
        <v>19</v>
      </c>
      <c r="F2198" s="228" t="s">
        <v>456</v>
      </c>
      <c r="G2198" s="226"/>
      <c r="H2198" s="229">
        <v>132.29</v>
      </c>
      <c r="I2198" s="230"/>
      <c r="J2198" s="226"/>
      <c r="K2198" s="226"/>
      <c r="L2198" s="231"/>
      <c r="M2198" s="232"/>
      <c r="N2198" s="233"/>
      <c r="O2198" s="233"/>
      <c r="P2198" s="233"/>
      <c r="Q2198" s="233"/>
      <c r="R2198" s="233"/>
      <c r="S2198" s="233"/>
      <c r="T2198" s="234"/>
      <c r="AT2198" s="235" t="s">
        <v>453</v>
      </c>
      <c r="AU2198" s="235" t="s">
        <v>91</v>
      </c>
      <c r="AV2198" s="15" t="s">
        <v>449</v>
      </c>
      <c r="AW2198" s="15" t="s">
        <v>37</v>
      </c>
      <c r="AX2198" s="15" t="s">
        <v>85</v>
      </c>
      <c r="AY2198" s="235" t="s">
        <v>443</v>
      </c>
    </row>
    <row r="2199" spans="1:65" s="2" customFormat="1" ht="24.2" customHeight="1">
      <c r="A2199" s="37"/>
      <c r="B2199" s="38"/>
      <c r="C2199" s="185" t="s">
        <v>2133</v>
      </c>
      <c r="D2199" s="185" t="s">
        <v>445</v>
      </c>
      <c r="E2199" s="186" t="s">
        <v>2134</v>
      </c>
      <c r="F2199" s="187" t="s">
        <v>2135</v>
      </c>
      <c r="G2199" s="188" t="s">
        <v>136</v>
      </c>
      <c r="H2199" s="189">
        <v>132.29</v>
      </c>
      <c r="I2199" s="190"/>
      <c r="J2199" s="191">
        <f>ROUND(I2199*H2199,2)</f>
        <v>0</v>
      </c>
      <c r="K2199" s="187" t="s">
        <v>448</v>
      </c>
      <c r="L2199" s="42"/>
      <c r="M2199" s="192" t="s">
        <v>19</v>
      </c>
      <c r="N2199" s="193" t="s">
        <v>50</v>
      </c>
      <c r="O2199" s="67"/>
      <c r="P2199" s="194">
        <f>O2199*H2199</f>
        <v>0</v>
      </c>
      <c r="Q2199" s="194">
        <v>2.5000000000000001E-4</v>
      </c>
      <c r="R2199" s="194">
        <f>Q2199*H2199</f>
        <v>3.3072499999999998E-2</v>
      </c>
      <c r="S2199" s="194">
        <v>0</v>
      </c>
      <c r="T2199" s="195">
        <f>S2199*H2199</f>
        <v>0</v>
      </c>
      <c r="U2199" s="37"/>
      <c r="V2199" s="37"/>
      <c r="W2199" s="37"/>
      <c r="X2199" s="37"/>
      <c r="Y2199" s="37"/>
      <c r="Z2199" s="37"/>
      <c r="AA2199" s="37"/>
      <c r="AB2199" s="37"/>
      <c r="AC2199" s="37"/>
      <c r="AD2199" s="37"/>
      <c r="AE2199" s="37"/>
      <c r="AR2199" s="196" t="s">
        <v>449</v>
      </c>
      <c r="AT2199" s="196" t="s">
        <v>445</v>
      </c>
      <c r="AU2199" s="196" t="s">
        <v>91</v>
      </c>
      <c r="AY2199" s="20" t="s">
        <v>443</v>
      </c>
      <c r="BE2199" s="197">
        <f>IF(N2199="základní",J2199,0)</f>
        <v>0</v>
      </c>
      <c r="BF2199" s="197">
        <f>IF(N2199="snížená",J2199,0)</f>
        <v>0</v>
      </c>
      <c r="BG2199" s="197">
        <f>IF(N2199="zákl. přenesená",J2199,0)</f>
        <v>0</v>
      </c>
      <c r="BH2199" s="197">
        <f>IF(N2199="sníž. přenesená",J2199,0)</f>
        <v>0</v>
      </c>
      <c r="BI2199" s="197">
        <f>IF(N2199="nulová",J2199,0)</f>
        <v>0</v>
      </c>
      <c r="BJ2199" s="20" t="s">
        <v>91</v>
      </c>
      <c r="BK2199" s="197">
        <f>ROUND(I2199*H2199,2)</f>
        <v>0</v>
      </c>
      <c r="BL2199" s="20" t="s">
        <v>449</v>
      </c>
      <c r="BM2199" s="196" t="s">
        <v>2136</v>
      </c>
    </row>
    <row r="2200" spans="1:65" s="2" customFormat="1">
      <c r="A2200" s="37"/>
      <c r="B2200" s="38"/>
      <c r="C2200" s="39"/>
      <c r="D2200" s="198" t="s">
        <v>451</v>
      </c>
      <c r="E2200" s="39"/>
      <c r="F2200" s="199" t="s">
        <v>2137</v>
      </c>
      <c r="G2200" s="39"/>
      <c r="H2200" s="39"/>
      <c r="I2200" s="200"/>
      <c r="J2200" s="39"/>
      <c r="K2200" s="39"/>
      <c r="L2200" s="42"/>
      <c r="M2200" s="201"/>
      <c r="N2200" s="202"/>
      <c r="O2200" s="67"/>
      <c r="P2200" s="67"/>
      <c r="Q2200" s="67"/>
      <c r="R2200" s="67"/>
      <c r="S2200" s="67"/>
      <c r="T2200" s="68"/>
      <c r="U2200" s="37"/>
      <c r="V2200" s="37"/>
      <c r="W2200" s="37"/>
      <c r="X2200" s="37"/>
      <c r="Y2200" s="37"/>
      <c r="Z2200" s="37"/>
      <c r="AA2200" s="37"/>
      <c r="AB2200" s="37"/>
      <c r="AC2200" s="37"/>
      <c r="AD2200" s="37"/>
      <c r="AE2200" s="37"/>
      <c r="AT2200" s="20" t="s">
        <v>451</v>
      </c>
      <c r="AU2200" s="20" t="s">
        <v>91</v>
      </c>
    </row>
    <row r="2201" spans="1:65" s="13" customFormat="1">
      <c r="B2201" s="203"/>
      <c r="C2201" s="204"/>
      <c r="D2201" s="205" t="s">
        <v>453</v>
      </c>
      <c r="E2201" s="206" t="s">
        <v>19</v>
      </c>
      <c r="F2201" s="207" t="s">
        <v>1664</v>
      </c>
      <c r="G2201" s="204"/>
      <c r="H2201" s="206" t="s">
        <v>19</v>
      </c>
      <c r="I2201" s="208"/>
      <c r="J2201" s="204"/>
      <c r="K2201" s="204"/>
      <c r="L2201" s="209"/>
      <c r="M2201" s="210"/>
      <c r="N2201" s="211"/>
      <c r="O2201" s="211"/>
      <c r="P2201" s="211"/>
      <c r="Q2201" s="211"/>
      <c r="R2201" s="211"/>
      <c r="S2201" s="211"/>
      <c r="T2201" s="212"/>
      <c r="AT2201" s="213" t="s">
        <v>453</v>
      </c>
      <c r="AU2201" s="213" t="s">
        <v>91</v>
      </c>
      <c r="AV2201" s="13" t="s">
        <v>85</v>
      </c>
      <c r="AW2201" s="13" t="s">
        <v>37</v>
      </c>
      <c r="AX2201" s="13" t="s">
        <v>78</v>
      </c>
      <c r="AY2201" s="213" t="s">
        <v>443</v>
      </c>
    </row>
    <row r="2202" spans="1:65" s="13" customFormat="1">
      <c r="B2202" s="203"/>
      <c r="C2202" s="204"/>
      <c r="D2202" s="205" t="s">
        <v>453</v>
      </c>
      <c r="E2202" s="206" t="s">
        <v>19</v>
      </c>
      <c r="F2202" s="207" t="s">
        <v>1665</v>
      </c>
      <c r="G2202" s="204"/>
      <c r="H2202" s="206" t="s">
        <v>19</v>
      </c>
      <c r="I2202" s="208"/>
      <c r="J2202" s="204"/>
      <c r="K2202" s="204"/>
      <c r="L2202" s="209"/>
      <c r="M2202" s="210"/>
      <c r="N2202" s="211"/>
      <c r="O2202" s="211"/>
      <c r="P2202" s="211"/>
      <c r="Q2202" s="211"/>
      <c r="R2202" s="211"/>
      <c r="S2202" s="211"/>
      <c r="T2202" s="212"/>
      <c r="AT2202" s="213" t="s">
        <v>453</v>
      </c>
      <c r="AU2202" s="213" t="s">
        <v>91</v>
      </c>
      <c r="AV2202" s="13" t="s">
        <v>85</v>
      </c>
      <c r="AW2202" s="13" t="s">
        <v>37</v>
      </c>
      <c r="AX2202" s="13" t="s">
        <v>78</v>
      </c>
      <c r="AY2202" s="213" t="s">
        <v>443</v>
      </c>
    </row>
    <row r="2203" spans="1:65" s="13" customFormat="1">
      <c r="B2203" s="203"/>
      <c r="C2203" s="204"/>
      <c r="D2203" s="205" t="s">
        <v>453</v>
      </c>
      <c r="E2203" s="206" t="s">
        <v>19</v>
      </c>
      <c r="F2203" s="207" t="s">
        <v>1666</v>
      </c>
      <c r="G2203" s="204"/>
      <c r="H2203" s="206" t="s">
        <v>19</v>
      </c>
      <c r="I2203" s="208"/>
      <c r="J2203" s="204"/>
      <c r="K2203" s="204"/>
      <c r="L2203" s="209"/>
      <c r="M2203" s="210"/>
      <c r="N2203" s="211"/>
      <c r="O2203" s="211"/>
      <c r="P2203" s="211"/>
      <c r="Q2203" s="211"/>
      <c r="R2203" s="211"/>
      <c r="S2203" s="211"/>
      <c r="T2203" s="212"/>
      <c r="AT2203" s="213" t="s">
        <v>453</v>
      </c>
      <c r="AU2203" s="213" t="s">
        <v>91</v>
      </c>
      <c r="AV2203" s="13" t="s">
        <v>85</v>
      </c>
      <c r="AW2203" s="13" t="s">
        <v>37</v>
      </c>
      <c r="AX2203" s="13" t="s">
        <v>78</v>
      </c>
      <c r="AY2203" s="213" t="s">
        <v>443</v>
      </c>
    </row>
    <row r="2204" spans="1:65" s="14" customFormat="1">
      <c r="B2204" s="214"/>
      <c r="C2204" s="215"/>
      <c r="D2204" s="205" t="s">
        <v>453</v>
      </c>
      <c r="E2204" s="216" t="s">
        <v>19</v>
      </c>
      <c r="F2204" s="217" t="s">
        <v>363</v>
      </c>
      <c r="G2204" s="215"/>
      <c r="H2204" s="218">
        <v>11.268000000000001</v>
      </c>
      <c r="I2204" s="219"/>
      <c r="J2204" s="215"/>
      <c r="K2204" s="215"/>
      <c r="L2204" s="220"/>
      <c r="M2204" s="221"/>
      <c r="N2204" s="222"/>
      <c r="O2204" s="222"/>
      <c r="P2204" s="222"/>
      <c r="Q2204" s="222"/>
      <c r="R2204" s="222"/>
      <c r="S2204" s="222"/>
      <c r="T2204" s="223"/>
      <c r="AT2204" s="224" t="s">
        <v>453</v>
      </c>
      <c r="AU2204" s="224" t="s">
        <v>91</v>
      </c>
      <c r="AV2204" s="14" t="s">
        <v>91</v>
      </c>
      <c r="AW2204" s="14" t="s">
        <v>37</v>
      </c>
      <c r="AX2204" s="14" t="s">
        <v>78</v>
      </c>
      <c r="AY2204" s="224" t="s">
        <v>443</v>
      </c>
    </row>
    <row r="2205" spans="1:65" s="13" customFormat="1">
      <c r="B2205" s="203"/>
      <c r="C2205" s="204"/>
      <c r="D2205" s="205" t="s">
        <v>453</v>
      </c>
      <c r="E2205" s="206" t="s">
        <v>19</v>
      </c>
      <c r="F2205" s="207" t="s">
        <v>2127</v>
      </c>
      <c r="G2205" s="204"/>
      <c r="H2205" s="206" t="s">
        <v>19</v>
      </c>
      <c r="I2205" s="208"/>
      <c r="J2205" s="204"/>
      <c r="K2205" s="204"/>
      <c r="L2205" s="209"/>
      <c r="M2205" s="210"/>
      <c r="N2205" s="211"/>
      <c r="O2205" s="211"/>
      <c r="P2205" s="211"/>
      <c r="Q2205" s="211"/>
      <c r="R2205" s="211"/>
      <c r="S2205" s="211"/>
      <c r="T2205" s="212"/>
      <c r="AT2205" s="213" t="s">
        <v>453</v>
      </c>
      <c r="AU2205" s="213" t="s">
        <v>91</v>
      </c>
      <c r="AV2205" s="13" t="s">
        <v>85</v>
      </c>
      <c r="AW2205" s="13" t="s">
        <v>37</v>
      </c>
      <c r="AX2205" s="13" t="s">
        <v>78</v>
      </c>
      <c r="AY2205" s="213" t="s">
        <v>443</v>
      </c>
    </row>
    <row r="2206" spans="1:65" s="14" customFormat="1">
      <c r="B2206" s="214"/>
      <c r="C2206" s="215"/>
      <c r="D2206" s="205" t="s">
        <v>453</v>
      </c>
      <c r="E2206" s="216" t="s">
        <v>19</v>
      </c>
      <c r="F2206" s="217" t="s">
        <v>2128</v>
      </c>
      <c r="G2206" s="215"/>
      <c r="H2206" s="218">
        <v>4.75</v>
      </c>
      <c r="I2206" s="219"/>
      <c r="J2206" s="215"/>
      <c r="K2206" s="215"/>
      <c r="L2206" s="220"/>
      <c r="M2206" s="221"/>
      <c r="N2206" s="222"/>
      <c r="O2206" s="222"/>
      <c r="P2206" s="222"/>
      <c r="Q2206" s="222"/>
      <c r="R2206" s="222"/>
      <c r="S2206" s="222"/>
      <c r="T2206" s="223"/>
      <c r="AT2206" s="224" t="s">
        <v>453</v>
      </c>
      <c r="AU2206" s="224" t="s">
        <v>91</v>
      </c>
      <c r="AV2206" s="14" t="s">
        <v>91</v>
      </c>
      <c r="AW2206" s="14" t="s">
        <v>37</v>
      </c>
      <c r="AX2206" s="14" t="s">
        <v>78</v>
      </c>
      <c r="AY2206" s="224" t="s">
        <v>443</v>
      </c>
    </row>
    <row r="2207" spans="1:65" s="13" customFormat="1">
      <c r="B2207" s="203"/>
      <c r="C2207" s="204"/>
      <c r="D2207" s="205" t="s">
        <v>453</v>
      </c>
      <c r="E2207" s="206" t="s">
        <v>19</v>
      </c>
      <c r="F2207" s="207" t="s">
        <v>1090</v>
      </c>
      <c r="G2207" s="204"/>
      <c r="H2207" s="206" t="s">
        <v>19</v>
      </c>
      <c r="I2207" s="208"/>
      <c r="J2207" s="204"/>
      <c r="K2207" s="204"/>
      <c r="L2207" s="209"/>
      <c r="M2207" s="210"/>
      <c r="N2207" s="211"/>
      <c r="O2207" s="211"/>
      <c r="P2207" s="211"/>
      <c r="Q2207" s="211"/>
      <c r="R2207" s="211"/>
      <c r="S2207" s="211"/>
      <c r="T2207" s="212"/>
      <c r="AT2207" s="213" t="s">
        <v>453</v>
      </c>
      <c r="AU2207" s="213" t="s">
        <v>91</v>
      </c>
      <c r="AV2207" s="13" t="s">
        <v>85</v>
      </c>
      <c r="AW2207" s="13" t="s">
        <v>37</v>
      </c>
      <c r="AX2207" s="13" t="s">
        <v>78</v>
      </c>
      <c r="AY2207" s="213" t="s">
        <v>443</v>
      </c>
    </row>
    <row r="2208" spans="1:65" s="13" customFormat="1">
      <c r="B2208" s="203"/>
      <c r="C2208" s="204"/>
      <c r="D2208" s="205" t="s">
        <v>453</v>
      </c>
      <c r="E2208" s="206" t="s">
        <v>19</v>
      </c>
      <c r="F2208" s="207" t="s">
        <v>2129</v>
      </c>
      <c r="G2208" s="204"/>
      <c r="H2208" s="206" t="s">
        <v>19</v>
      </c>
      <c r="I2208" s="208"/>
      <c r="J2208" s="204"/>
      <c r="K2208" s="204"/>
      <c r="L2208" s="209"/>
      <c r="M2208" s="210"/>
      <c r="N2208" s="211"/>
      <c r="O2208" s="211"/>
      <c r="P2208" s="211"/>
      <c r="Q2208" s="211"/>
      <c r="R2208" s="211"/>
      <c r="S2208" s="211"/>
      <c r="T2208" s="212"/>
      <c r="AT2208" s="213" t="s">
        <v>453</v>
      </c>
      <c r="AU2208" s="213" t="s">
        <v>91</v>
      </c>
      <c r="AV2208" s="13" t="s">
        <v>85</v>
      </c>
      <c r="AW2208" s="13" t="s">
        <v>37</v>
      </c>
      <c r="AX2208" s="13" t="s">
        <v>78</v>
      </c>
      <c r="AY2208" s="213" t="s">
        <v>443</v>
      </c>
    </row>
    <row r="2209" spans="1:65" s="14" customFormat="1">
      <c r="B2209" s="214"/>
      <c r="C2209" s="215"/>
      <c r="D2209" s="205" t="s">
        <v>453</v>
      </c>
      <c r="E2209" s="216" t="s">
        <v>19</v>
      </c>
      <c r="F2209" s="217" t="s">
        <v>2130</v>
      </c>
      <c r="G2209" s="215"/>
      <c r="H2209" s="218">
        <v>81.039000000000001</v>
      </c>
      <c r="I2209" s="219"/>
      <c r="J2209" s="215"/>
      <c r="K2209" s="215"/>
      <c r="L2209" s="220"/>
      <c r="M2209" s="221"/>
      <c r="N2209" s="222"/>
      <c r="O2209" s="222"/>
      <c r="P2209" s="222"/>
      <c r="Q2209" s="222"/>
      <c r="R2209" s="222"/>
      <c r="S2209" s="222"/>
      <c r="T2209" s="223"/>
      <c r="AT2209" s="224" t="s">
        <v>453</v>
      </c>
      <c r="AU2209" s="224" t="s">
        <v>91</v>
      </c>
      <c r="AV2209" s="14" t="s">
        <v>91</v>
      </c>
      <c r="AW2209" s="14" t="s">
        <v>37</v>
      </c>
      <c r="AX2209" s="14" t="s">
        <v>78</v>
      </c>
      <c r="AY2209" s="224" t="s">
        <v>443</v>
      </c>
    </row>
    <row r="2210" spans="1:65" s="14" customFormat="1">
      <c r="B2210" s="214"/>
      <c r="C2210" s="215"/>
      <c r="D2210" s="205" t="s">
        <v>453</v>
      </c>
      <c r="E2210" s="216" t="s">
        <v>19</v>
      </c>
      <c r="F2210" s="217" t="s">
        <v>2132</v>
      </c>
      <c r="G2210" s="215"/>
      <c r="H2210" s="218">
        <v>35.232999999999997</v>
      </c>
      <c r="I2210" s="219"/>
      <c r="J2210" s="215"/>
      <c r="K2210" s="215"/>
      <c r="L2210" s="220"/>
      <c r="M2210" s="221"/>
      <c r="N2210" s="222"/>
      <c r="O2210" s="222"/>
      <c r="P2210" s="222"/>
      <c r="Q2210" s="222"/>
      <c r="R2210" s="222"/>
      <c r="S2210" s="222"/>
      <c r="T2210" s="223"/>
      <c r="AT2210" s="224" t="s">
        <v>453</v>
      </c>
      <c r="AU2210" s="224" t="s">
        <v>91</v>
      </c>
      <c r="AV2210" s="14" t="s">
        <v>91</v>
      </c>
      <c r="AW2210" s="14" t="s">
        <v>37</v>
      </c>
      <c r="AX2210" s="14" t="s">
        <v>78</v>
      </c>
      <c r="AY2210" s="224" t="s">
        <v>443</v>
      </c>
    </row>
    <row r="2211" spans="1:65" s="15" customFormat="1">
      <c r="B2211" s="225"/>
      <c r="C2211" s="226"/>
      <c r="D2211" s="205" t="s">
        <v>453</v>
      </c>
      <c r="E2211" s="227" t="s">
        <v>19</v>
      </c>
      <c r="F2211" s="228" t="s">
        <v>456</v>
      </c>
      <c r="G2211" s="226"/>
      <c r="H2211" s="229">
        <v>132.29</v>
      </c>
      <c r="I2211" s="230"/>
      <c r="J2211" s="226"/>
      <c r="K2211" s="226"/>
      <c r="L2211" s="231"/>
      <c r="M2211" s="232"/>
      <c r="N2211" s="233"/>
      <c r="O2211" s="233"/>
      <c r="P2211" s="233"/>
      <c r="Q2211" s="233"/>
      <c r="R2211" s="233"/>
      <c r="S2211" s="233"/>
      <c r="T2211" s="234"/>
      <c r="AT2211" s="235" t="s">
        <v>453</v>
      </c>
      <c r="AU2211" s="235" t="s">
        <v>91</v>
      </c>
      <c r="AV2211" s="15" t="s">
        <v>449</v>
      </c>
      <c r="AW2211" s="15" t="s">
        <v>37</v>
      </c>
      <c r="AX2211" s="15" t="s">
        <v>85</v>
      </c>
      <c r="AY2211" s="235" t="s">
        <v>443</v>
      </c>
    </row>
    <row r="2212" spans="1:65" s="2" customFormat="1" ht="62.65" customHeight="1">
      <c r="A2212" s="37"/>
      <c r="B2212" s="38"/>
      <c r="C2212" s="185" t="s">
        <v>2138</v>
      </c>
      <c r="D2212" s="185" t="s">
        <v>445</v>
      </c>
      <c r="E2212" s="186" t="s">
        <v>2139</v>
      </c>
      <c r="F2212" s="187" t="s">
        <v>2140</v>
      </c>
      <c r="G2212" s="188" t="s">
        <v>136</v>
      </c>
      <c r="H2212" s="189">
        <v>16.018000000000001</v>
      </c>
      <c r="I2212" s="190"/>
      <c r="J2212" s="191">
        <f>ROUND(I2212*H2212,2)</f>
        <v>0</v>
      </c>
      <c r="K2212" s="187" t="s">
        <v>448</v>
      </c>
      <c r="L2212" s="42"/>
      <c r="M2212" s="192" t="s">
        <v>19</v>
      </c>
      <c r="N2212" s="193" t="s">
        <v>50</v>
      </c>
      <c r="O2212" s="67"/>
      <c r="P2212" s="194">
        <f>O2212*H2212</f>
        <v>0</v>
      </c>
      <c r="Q2212" s="194">
        <v>1.129E-2</v>
      </c>
      <c r="R2212" s="194">
        <f>Q2212*H2212</f>
        <v>0.18084322</v>
      </c>
      <c r="S2212" s="194">
        <v>0</v>
      </c>
      <c r="T2212" s="195">
        <f>S2212*H2212</f>
        <v>0</v>
      </c>
      <c r="U2212" s="37"/>
      <c r="V2212" s="37"/>
      <c r="W2212" s="37"/>
      <c r="X2212" s="37"/>
      <c r="Y2212" s="37"/>
      <c r="Z2212" s="37"/>
      <c r="AA2212" s="37"/>
      <c r="AB2212" s="37"/>
      <c r="AC2212" s="37"/>
      <c r="AD2212" s="37"/>
      <c r="AE2212" s="37"/>
      <c r="AR2212" s="196" t="s">
        <v>449</v>
      </c>
      <c r="AT2212" s="196" t="s">
        <v>445</v>
      </c>
      <c r="AU2212" s="196" t="s">
        <v>91</v>
      </c>
      <c r="AY2212" s="20" t="s">
        <v>443</v>
      </c>
      <c r="BE2212" s="197">
        <f>IF(N2212="základní",J2212,0)</f>
        <v>0</v>
      </c>
      <c r="BF2212" s="197">
        <f>IF(N2212="snížená",J2212,0)</f>
        <v>0</v>
      </c>
      <c r="BG2212" s="197">
        <f>IF(N2212="zákl. přenesená",J2212,0)</f>
        <v>0</v>
      </c>
      <c r="BH2212" s="197">
        <f>IF(N2212="sníž. přenesená",J2212,0)</f>
        <v>0</v>
      </c>
      <c r="BI2212" s="197">
        <f>IF(N2212="nulová",J2212,0)</f>
        <v>0</v>
      </c>
      <c r="BJ2212" s="20" t="s">
        <v>91</v>
      </c>
      <c r="BK2212" s="197">
        <f>ROUND(I2212*H2212,2)</f>
        <v>0</v>
      </c>
      <c r="BL2212" s="20" t="s">
        <v>449</v>
      </c>
      <c r="BM2212" s="196" t="s">
        <v>2141</v>
      </c>
    </row>
    <row r="2213" spans="1:65" s="2" customFormat="1">
      <c r="A2213" s="37"/>
      <c r="B2213" s="38"/>
      <c r="C2213" s="39"/>
      <c r="D2213" s="198" t="s">
        <v>451</v>
      </c>
      <c r="E2213" s="39"/>
      <c r="F2213" s="199" t="s">
        <v>2142</v>
      </c>
      <c r="G2213" s="39"/>
      <c r="H2213" s="39"/>
      <c r="I2213" s="200"/>
      <c r="J2213" s="39"/>
      <c r="K2213" s="39"/>
      <c r="L2213" s="42"/>
      <c r="M2213" s="201"/>
      <c r="N2213" s="202"/>
      <c r="O2213" s="67"/>
      <c r="P2213" s="67"/>
      <c r="Q2213" s="67"/>
      <c r="R2213" s="67"/>
      <c r="S2213" s="67"/>
      <c r="T2213" s="68"/>
      <c r="U2213" s="37"/>
      <c r="V2213" s="37"/>
      <c r="W2213" s="37"/>
      <c r="X2213" s="37"/>
      <c r="Y2213" s="37"/>
      <c r="Z2213" s="37"/>
      <c r="AA2213" s="37"/>
      <c r="AB2213" s="37"/>
      <c r="AC2213" s="37"/>
      <c r="AD2213" s="37"/>
      <c r="AE2213" s="37"/>
      <c r="AT2213" s="20" t="s">
        <v>451</v>
      </c>
      <c r="AU2213" s="20" t="s">
        <v>91</v>
      </c>
    </row>
    <row r="2214" spans="1:65" s="13" customFormat="1">
      <c r="B2214" s="203"/>
      <c r="C2214" s="204"/>
      <c r="D2214" s="205" t="s">
        <v>453</v>
      </c>
      <c r="E2214" s="206" t="s">
        <v>19</v>
      </c>
      <c r="F2214" s="207" t="s">
        <v>1664</v>
      </c>
      <c r="G2214" s="204"/>
      <c r="H2214" s="206" t="s">
        <v>19</v>
      </c>
      <c r="I2214" s="208"/>
      <c r="J2214" s="204"/>
      <c r="K2214" s="204"/>
      <c r="L2214" s="209"/>
      <c r="M2214" s="210"/>
      <c r="N2214" s="211"/>
      <c r="O2214" s="211"/>
      <c r="P2214" s="211"/>
      <c r="Q2214" s="211"/>
      <c r="R2214" s="211"/>
      <c r="S2214" s="211"/>
      <c r="T2214" s="212"/>
      <c r="AT2214" s="213" t="s">
        <v>453</v>
      </c>
      <c r="AU2214" s="213" t="s">
        <v>91</v>
      </c>
      <c r="AV2214" s="13" t="s">
        <v>85</v>
      </c>
      <c r="AW2214" s="13" t="s">
        <v>37</v>
      </c>
      <c r="AX2214" s="13" t="s">
        <v>78</v>
      </c>
      <c r="AY2214" s="213" t="s">
        <v>443</v>
      </c>
    </row>
    <row r="2215" spans="1:65" s="13" customFormat="1">
      <c r="B2215" s="203"/>
      <c r="C2215" s="204"/>
      <c r="D2215" s="205" t="s">
        <v>453</v>
      </c>
      <c r="E2215" s="206" t="s">
        <v>19</v>
      </c>
      <c r="F2215" s="207" t="s">
        <v>1665</v>
      </c>
      <c r="G2215" s="204"/>
      <c r="H2215" s="206" t="s">
        <v>19</v>
      </c>
      <c r="I2215" s="208"/>
      <c r="J2215" s="204"/>
      <c r="K2215" s="204"/>
      <c r="L2215" s="209"/>
      <c r="M2215" s="210"/>
      <c r="N2215" s="211"/>
      <c r="O2215" s="211"/>
      <c r="P2215" s="211"/>
      <c r="Q2215" s="211"/>
      <c r="R2215" s="211"/>
      <c r="S2215" s="211"/>
      <c r="T2215" s="212"/>
      <c r="AT2215" s="213" t="s">
        <v>453</v>
      </c>
      <c r="AU2215" s="213" t="s">
        <v>91</v>
      </c>
      <c r="AV2215" s="13" t="s">
        <v>85</v>
      </c>
      <c r="AW2215" s="13" t="s">
        <v>37</v>
      </c>
      <c r="AX2215" s="13" t="s">
        <v>78</v>
      </c>
      <c r="AY2215" s="213" t="s">
        <v>443</v>
      </c>
    </row>
    <row r="2216" spans="1:65" s="13" customFormat="1">
      <c r="B2216" s="203"/>
      <c r="C2216" s="204"/>
      <c r="D2216" s="205" t="s">
        <v>453</v>
      </c>
      <c r="E2216" s="206" t="s">
        <v>19</v>
      </c>
      <c r="F2216" s="207" t="s">
        <v>2143</v>
      </c>
      <c r="G2216" s="204"/>
      <c r="H2216" s="206" t="s">
        <v>19</v>
      </c>
      <c r="I2216" s="208"/>
      <c r="J2216" s="204"/>
      <c r="K2216" s="204"/>
      <c r="L2216" s="209"/>
      <c r="M2216" s="210"/>
      <c r="N2216" s="211"/>
      <c r="O2216" s="211"/>
      <c r="P2216" s="211"/>
      <c r="Q2216" s="211"/>
      <c r="R2216" s="211"/>
      <c r="S2216" s="211"/>
      <c r="T2216" s="212"/>
      <c r="AT2216" s="213" t="s">
        <v>453</v>
      </c>
      <c r="AU2216" s="213" t="s">
        <v>91</v>
      </c>
      <c r="AV2216" s="13" t="s">
        <v>85</v>
      </c>
      <c r="AW2216" s="13" t="s">
        <v>37</v>
      </c>
      <c r="AX2216" s="13" t="s">
        <v>78</v>
      </c>
      <c r="AY2216" s="213" t="s">
        <v>443</v>
      </c>
    </row>
    <row r="2217" spans="1:65" s="14" customFormat="1">
      <c r="B2217" s="214"/>
      <c r="C2217" s="215"/>
      <c r="D2217" s="205" t="s">
        <v>453</v>
      </c>
      <c r="E2217" s="216" t="s">
        <v>19</v>
      </c>
      <c r="F2217" s="217" t="s">
        <v>363</v>
      </c>
      <c r="G2217" s="215"/>
      <c r="H2217" s="218">
        <v>11.268000000000001</v>
      </c>
      <c r="I2217" s="219"/>
      <c r="J2217" s="215"/>
      <c r="K2217" s="215"/>
      <c r="L2217" s="220"/>
      <c r="M2217" s="221"/>
      <c r="N2217" s="222"/>
      <c r="O2217" s="222"/>
      <c r="P2217" s="222"/>
      <c r="Q2217" s="222"/>
      <c r="R2217" s="222"/>
      <c r="S2217" s="222"/>
      <c r="T2217" s="223"/>
      <c r="AT2217" s="224" t="s">
        <v>453</v>
      </c>
      <c r="AU2217" s="224" t="s">
        <v>91</v>
      </c>
      <c r="AV2217" s="14" t="s">
        <v>91</v>
      </c>
      <c r="AW2217" s="14" t="s">
        <v>37</v>
      </c>
      <c r="AX2217" s="14" t="s">
        <v>78</v>
      </c>
      <c r="AY2217" s="224" t="s">
        <v>443</v>
      </c>
    </row>
    <row r="2218" spans="1:65" s="13" customFormat="1">
      <c r="B2218" s="203"/>
      <c r="C2218" s="204"/>
      <c r="D2218" s="205" t="s">
        <v>453</v>
      </c>
      <c r="E2218" s="206" t="s">
        <v>19</v>
      </c>
      <c r="F2218" s="207" t="s">
        <v>2127</v>
      </c>
      <c r="G2218" s="204"/>
      <c r="H2218" s="206" t="s">
        <v>19</v>
      </c>
      <c r="I2218" s="208"/>
      <c r="J2218" s="204"/>
      <c r="K2218" s="204"/>
      <c r="L2218" s="209"/>
      <c r="M2218" s="210"/>
      <c r="N2218" s="211"/>
      <c r="O2218" s="211"/>
      <c r="P2218" s="211"/>
      <c r="Q2218" s="211"/>
      <c r="R2218" s="211"/>
      <c r="S2218" s="211"/>
      <c r="T2218" s="212"/>
      <c r="AT2218" s="213" t="s">
        <v>453</v>
      </c>
      <c r="AU2218" s="213" t="s">
        <v>91</v>
      </c>
      <c r="AV2218" s="13" t="s">
        <v>85</v>
      </c>
      <c r="AW2218" s="13" t="s">
        <v>37</v>
      </c>
      <c r="AX2218" s="13" t="s">
        <v>78</v>
      </c>
      <c r="AY2218" s="213" t="s">
        <v>443</v>
      </c>
    </row>
    <row r="2219" spans="1:65" s="14" customFormat="1">
      <c r="B2219" s="214"/>
      <c r="C2219" s="215"/>
      <c r="D2219" s="205" t="s">
        <v>453</v>
      </c>
      <c r="E2219" s="216" t="s">
        <v>19</v>
      </c>
      <c r="F2219" s="217" t="s">
        <v>2128</v>
      </c>
      <c r="G2219" s="215"/>
      <c r="H2219" s="218">
        <v>4.75</v>
      </c>
      <c r="I2219" s="219"/>
      <c r="J2219" s="215"/>
      <c r="K2219" s="215"/>
      <c r="L2219" s="220"/>
      <c r="M2219" s="221"/>
      <c r="N2219" s="222"/>
      <c r="O2219" s="222"/>
      <c r="P2219" s="222"/>
      <c r="Q2219" s="222"/>
      <c r="R2219" s="222"/>
      <c r="S2219" s="222"/>
      <c r="T2219" s="223"/>
      <c r="AT2219" s="224" t="s">
        <v>453</v>
      </c>
      <c r="AU2219" s="224" t="s">
        <v>91</v>
      </c>
      <c r="AV2219" s="14" t="s">
        <v>91</v>
      </c>
      <c r="AW2219" s="14" t="s">
        <v>37</v>
      </c>
      <c r="AX2219" s="14" t="s">
        <v>78</v>
      </c>
      <c r="AY2219" s="224" t="s">
        <v>443</v>
      </c>
    </row>
    <row r="2220" spans="1:65" s="15" customFormat="1">
      <c r="B2220" s="225"/>
      <c r="C2220" s="226"/>
      <c r="D2220" s="205" t="s">
        <v>453</v>
      </c>
      <c r="E2220" s="227" t="s">
        <v>19</v>
      </c>
      <c r="F2220" s="228" t="s">
        <v>456</v>
      </c>
      <c r="G2220" s="226"/>
      <c r="H2220" s="229">
        <v>16.018000000000001</v>
      </c>
      <c r="I2220" s="230"/>
      <c r="J2220" s="226"/>
      <c r="K2220" s="226"/>
      <c r="L2220" s="231"/>
      <c r="M2220" s="232"/>
      <c r="N2220" s="233"/>
      <c r="O2220" s="233"/>
      <c r="P2220" s="233"/>
      <c r="Q2220" s="233"/>
      <c r="R2220" s="233"/>
      <c r="S2220" s="233"/>
      <c r="T2220" s="234"/>
      <c r="AT2220" s="235" t="s">
        <v>453</v>
      </c>
      <c r="AU2220" s="235" t="s">
        <v>91</v>
      </c>
      <c r="AV2220" s="15" t="s">
        <v>449</v>
      </c>
      <c r="AW2220" s="15" t="s">
        <v>37</v>
      </c>
      <c r="AX2220" s="15" t="s">
        <v>85</v>
      </c>
      <c r="AY2220" s="235" t="s">
        <v>443</v>
      </c>
    </row>
    <row r="2221" spans="1:65" s="2" customFormat="1" ht="24.2" customHeight="1">
      <c r="A2221" s="37"/>
      <c r="B2221" s="38"/>
      <c r="C2221" s="247" t="s">
        <v>2144</v>
      </c>
      <c r="D2221" s="247" t="s">
        <v>731</v>
      </c>
      <c r="E2221" s="248" t="s">
        <v>2145</v>
      </c>
      <c r="F2221" s="249" t="s">
        <v>2146</v>
      </c>
      <c r="G2221" s="250" t="s">
        <v>136</v>
      </c>
      <c r="H2221" s="251">
        <v>16.818999999999999</v>
      </c>
      <c r="I2221" s="252"/>
      <c r="J2221" s="253">
        <f>ROUND(I2221*H2221,2)</f>
        <v>0</v>
      </c>
      <c r="K2221" s="249" t="s">
        <v>19</v>
      </c>
      <c r="L2221" s="254"/>
      <c r="M2221" s="255" t="s">
        <v>19</v>
      </c>
      <c r="N2221" s="256" t="s">
        <v>50</v>
      </c>
      <c r="O2221" s="67"/>
      <c r="P2221" s="194">
        <f>O2221*H2221</f>
        <v>0</v>
      </c>
      <c r="Q2221" s="194">
        <v>6.0000000000000001E-3</v>
      </c>
      <c r="R2221" s="194">
        <f>Q2221*H2221</f>
        <v>0.10091399999999999</v>
      </c>
      <c r="S2221" s="194">
        <v>0</v>
      </c>
      <c r="T2221" s="195">
        <f>S2221*H2221</f>
        <v>0</v>
      </c>
      <c r="U2221" s="37"/>
      <c r="V2221" s="37"/>
      <c r="W2221" s="37"/>
      <c r="X2221" s="37"/>
      <c r="Y2221" s="37"/>
      <c r="Z2221" s="37"/>
      <c r="AA2221" s="37"/>
      <c r="AB2221" s="37"/>
      <c r="AC2221" s="37"/>
      <c r="AD2221" s="37"/>
      <c r="AE2221" s="37"/>
      <c r="AR2221" s="196" t="s">
        <v>495</v>
      </c>
      <c r="AT2221" s="196" t="s">
        <v>731</v>
      </c>
      <c r="AU2221" s="196" t="s">
        <v>91</v>
      </c>
      <c r="AY2221" s="20" t="s">
        <v>443</v>
      </c>
      <c r="BE2221" s="197">
        <f>IF(N2221="základní",J2221,0)</f>
        <v>0</v>
      </c>
      <c r="BF2221" s="197">
        <f>IF(N2221="snížená",J2221,0)</f>
        <v>0</v>
      </c>
      <c r="BG2221" s="197">
        <f>IF(N2221="zákl. přenesená",J2221,0)</f>
        <v>0</v>
      </c>
      <c r="BH2221" s="197">
        <f>IF(N2221="sníž. přenesená",J2221,0)</f>
        <v>0</v>
      </c>
      <c r="BI2221" s="197">
        <f>IF(N2221="nulová",J2221,0)</f>
        <v>0</v>
      </c>
      <c r="BJ2221" s="20" t="s">
        <v>91</v>
      </c>
      <c r="BK2221" s="197">
        <f>ROUND(I2221*H2221,2)</f>
        <v>0</v>
      </c>
      <c r="BL2221" s="20" t="s">
        <v>449</v>
      </c>
      <c r="BM2221" s="196" t="s">
        <v>2147</v>
      </c>
    </row>
    <row r="2222" spans="1:65" s="14" customFormat="1">
      <c r="B2222" s="214"/>
      <c r="C2222" s="215"/>
      <c r="D2222" s="205" t="s">
        <v>453</v>
      </c>
      <c r="E2222" s="216" t="s">
        <v>19</v>
      </c>
      <c r="F2222" s="217" t="s">
        <v>363</v>
      </c>
      <c r="G2222" s="215"/>
      <c r="H2222" s="218">
        <v>11.268000000000001</v>
      </c>
      <c r="I2222" s="219"/>
      <c r="J2222" s="215"/>
      <c r="K2222" s="215"/>
      <c r="L2222" s="220"/>
      <c r="M2222" s="221"/>
      <c r="N2222" s="222"/>
      <c r="O2222" s="222"/>
      <c r="P2222" s="222"/>
      <c r="Q2222" s="222"/>
      <c r="R2222" s="222"/>
      <c r="S2222" s="222"/>
      <c r="T2222" s="223"/>
      <c r="AT2222" s="224" t="s">
        <v>453</v>
      </c>
      <c r="AU2222" s="224" t="s">
        <v>91</v>
      </c>
      <c r="AV2222" s="14" t="s">
        <v>91</v>
      </c>
      <c r="AW2222" s="14" t="s">
        <v>37</v>
      </c>
      <c r="AX2222" s="14" t="s">
        <v>78</v>
      </c>
      <c r="AY2222" s="224" t="s">
        <v>443</v>
      </c>
    </row>
    <row r="2223" spans="1:65" s="13" customFormat="1">
      <c r="B2223" s="203"/>
      <c r="C2223" s="204"/>
      <c r="D2223" s="205" t="s">
        <v>453</v>
      </c>
      <c r="E2223" s="206" t="s">
        <v>19</v>
      </c>
      <c r="F2223" s="207" t="s">
        <v>2127</v>
      </c>
      <c r="G2223" s="204"/>
      <c r="H2223" s="206" t="s">
        <v>19</v>
      </c>
      <c r="I2223" s="208"/>
      <c r="J2223" s="204"/>
      <c r="K2223" s="204"/>
      <c r="L2223" s="209"/>
      <c r="M2223" s="210"/>
      <c r="N2223" s="211"/>
      <c r="O2223" s="211"/>
      <c r="P2223" s="211"/>
      <c r="Q2223" s="211"/>
      <c r="R2223" s="211"/>
      <c r="S2223" s="211"/>
      <c r="T2223" s="212"/>
      <c r="AT2223" s="213" t="s">
        <v>453</v>
      </c>
      <c r="AU2223" s="213" t="s">
        <v>91</v>
      </c>
      <c r="AV2223" s="13" t="s">
        <v>85</v>
      </c>
      <c r="AW2223" s="13" t="s">
        <v>37</v>
      </c>
      <c r="AX2223" s="13" t="s">
        <v>78</v>
      </c>
      <c r="AY2223" s="213" t="s">
        <v>443</v>
      </c>
    </row>
    <row r="2224" spans="1:65" s="14" customFormat="1">
      <c r="B2224" s="214"/>
      <c r="C2224" s="215"/>
      <c r="D2224" s="205" t="s">
        <v>453</v>
      </c>
      <c r="E2224" s="216" t="s">
        <v>19</v>
      </c>
      <c r="F2224" s="217" t="s">
        <v>2128</v>
      </c>
      <c r="G2224" s="215"/>
      <c r="H2224" s="218">
        <v>4.75</v>
      </c>
      <c r="I2224" s="219"/>
      <c r="J2224" s="215"/>
      <c r="K2224" s="215"/>
      <c r="L2224" s="220"/>
      <c r="M2224" s="221"/>
      <c r="N2224" s="222"/>
      <c r="O2224" s="222"/>
      <c r="P2224" s="222"/>
      <c r="Q2224" s="222"/>
      <c r="R2224" s="222"/>
      <c r="S2224" s="222"/>
      <c r="T2224" s="223"/>
      <c r="AT2224" s="224" t="s">
        <v>453</v>
      </c>
      <c r="AU2224" s="224" t="s">
        <v>91</v>
      </c>
      <c r="AV2224" s="14" t="s">
        <v>91</v>
      </c>
      <c r="AW2224" s="14" t="s">
        <v>37</v>
      </c>
      <c r="AX2224" s="14" t="s">
        <v>78</v>
      </c>
      <c r="AY2224" s="224" t="s">
        <v>443</v>
      </c>
    </row>
    <row r="2225" spans="1:65" s="15" customFormat="1">
      <c r="B2225" s="225"/>
      <c r="C2225" s="226"/>
      <c r="D2225" s="205" t="s">
        <v>453</v>
      </c>
      <c r="E2225" s="227" t="s">
        <v>19</v>
      </c>
      <c r="F2225" s="228" t="s">
        <v>456</v>
      </c>
      <c r="G2225" s="226"/>
      <c r="H2225" s="229">
        <v>16.018000000000001</v>
      </c>
      <c r="I2225" s="230"/>
      <c r="J2225" s="226"/>
      <c r="K2225" s="226"/>
      <c r="L2225" s="231"/>
      <c r="M2225" s="232"/>
      <c r="N2225" s="233"/>
      <c r="O2225" s="233"/>
      <c r="P2225" s="233"/>
      <c r="Q2225" s="233"/>
      <c r="R2225" s="233"/>
      <c r="S2225" s="233"/>
      <c r="T2225" s="234"/>
      <c r="AT2225" s="235" t="s">
        <v>453</v>
      </c>
      <c r="AU2225" s="235" t="s">
        <v>91</v>
      </c>
      <c r="AV2225" s="15" t="s">
        <v>449</v>
      </c>
      <c r="AW2225" s="15" t="s">
        <v>37</v>
      </c>
      <c r="AX2225" s="15" t="s">
        <v>85</v>
      </c>
      <c r="AY2225" s="235" t="s">
        <v>443</v>
      </c>
    </row>
    <row r="2226" spans="1:65" s="14" customFormat="1">
      <c r="B2226" s="214"/>
      <c r="C2226" s="215"/>
      <c r="D2226" s="205" t="s">
        <v>453</v>
      </c>
      <c r="E2226" s="215"/>
      <c r="F2226" s="217" t="s">
        <v>2148</v>
      </c>
      <c r="G2226" s="215"/>
      <c r="H2226" s="218">
        <v>16.818999999999999</v>
      </c>
      <c r="I2226" s="219"/>
      <c r="J2226" s="215"/>
      <c r="K2226" s="215"/>
      <c r="L2226" s="220"/>
      <c r="M2226" s="221"/>
      <c r="N2226" s="222"/>
      <c r="O2226" s="222"/>
      <c r="P2226" s="222"/>
      <c r="Q2226" s="222"/>
      <c r="R2226" s="222"/>
      <c r="S2226" s="222"/>
      <c r="T2226" s="223"/>
      <c r="AT2226" s="224" t="s">
        <v>453</v>
      </c>
      <c r="AU2226" s="224" t="s">
        <v>91</v>
      </c>
      <c r="AV2226" s="14" t="s">
        <v>91</v>
      </c>
      <c r="AW2226" s="14" t="s">
        <v>4</v>
      </c>
      <c r="AX2226" s="14" t="s">
        <v>85</v>
      </c>
      <c r="AY2226" s="224" t="s">
        <v>443</v>
      </c>
    </row>
    <row r="2227" spans="1:65" s="2" customFormat="1" ht="78" customHeight="1">
      <c r="A2227" s="37"/>
      <c r="B2227" s="38"/>
      <c r="C2227" s="185" t="s">
        <v>2149</v>
      </c>
      <c r="D2227" s="185" t="s">
        <v>445</v>
      </c>
      <c r="E2227" s="186" t="s">
        <v>2150</v>
      </c>
      <c r="F2227" s="187" t="s">
        <v>2151</v>
      </c>
      <c r="G2227" s="188" t="s">
        <v>136</v>
      </c>
      <c r="H2227" s="189">
        <v>116.27200000000001</v>
      </c>
      <c r="I2227" s="190"/>
      <c r="J2227" s="191">
        <f>ROUND(I2227*H2227,2)</f>
        <v>0</v>
      </c>
      <c r="K2227" s="187" t="s">
        <v>448</v>
      </c>
      <c r="L2227" s="42"/>
      <c r="M2227" s="192" t="s">
        <v>19</v>
      </c>
      <c r="N2227" s="193" t="s">
        <v>50</v>
      </c>
      <c r="O2227" s="67"/>
      <c r="P2227" s="194">
        <f>O2227*H2227</f>
        <v>0</v>
      </c>
      <c r="Q2227" s="194">
        <v>1.18E-2</v>
      </c>
      <c r="R2227" s="194">
        <f>Q2227*H2227</f>
        <v>1.3720095999999999</v>
      </c>
      <c r="S2227" s="194">
        <v>0</v>
      </c>
      <c r="T2227" s="195">
        <f>S2227*H2227</f>
        <v>0</v>
      </c>
      <c r="U2227" s="37"/>
      <c r="V2227" s="37"/>
      <c r="W2227" s="37"/>
      <c r="X2227" s="37"/>
      <c r="Y2227" s="37"/>
      <c r="Z2227" s="37"/>
      <c r="AA2227" s="37"/>
      <c r="AB2227" s="37"/>
      <c r="AC2227" s="37"/>
      <c r="AD2227" s="37"/>
      <c r="AE2227" s="37"/>
      <c r="AR2227" s="196" t="s">
        <v>449</v>
      </c>
      <c r="AT2227" s="196" t="s">
        <v>445</v>
      </c>
      <c r="AU2227" s="196" t="s">
        <v>91</v>
      </c>
      <c r="AY2227" s="20" t="s">
        <v>443</v>
      </c>
      <c r="BE2227" s="197">
        <f>IF(N2227="základní",J2227,0)</f>
        <v>0</v>
      </c>
      <c r="BF2227" s="197">
        <f>IF(N2227="snížená",J2227,0)</f>
        <v>0</v>
      </c>
      <c r="BG2227" s="197">
        <f>IF(N2227="zákl. přenesená",J2227,0)</f>
        <v>0</v>
      </c>
      <c r="BH2227" s="197">
        <f>IF(N2227="sníž. přenesená",J2227,0)</f>
        <v>0</v>
      </c>
      <c r="BI2227" s="197">
        <f>IF(N2227="nulová",J2227,0)</f>
        <v>0</v>
      </c>
      <c r="BJ2227" s="20" t="s">
        <v>91</v>
      </c>
      <c r="BK2227" s="197">
        <f>ROUND(I2227*H2227,2)</f>
        <v>0</v>
      </c>
      <c r="BL2227" s="20" t="s">
        <v>449</v>
      </c>
      <c r="BM2227" s="196" t="s">
        <v>2152</v>
      </c>
    </row>
    <row r="2228" spans="1:65" s="2" customFormat="1">
      <c r="A2228" s="37"/>
      <c r="B2228" s="38"/>
      <c r="C2228" s="39"/>
      <c r="D2228" s="198" t="s">
        <v>451</v>
      </c>
      <c r="E2228" s="39"/>
      <c r="F2228" s="199" t="s">
        <v>2153</v>
      </c>
      <c r="G2228" s="39"/>
      <c r="H2228" s="39"/>
      <c r="I2228" s="200"/>
      <c r="J2228" s="39"/>
      <c r="K2228" s="39"/>
      <c r="L2228" s="42"/>
      <c r="M2228" s="201"/>
      <c r="N2228" s="202"/>
      <c r="O2228" s="67"/>
      <c r="P2228" s="67"/>
      <c r="Q2228" s="67"/>
      <c r="R2228" s="67"/>
      <c r="S2228" s="67"/>
      <c r="T2228" s="68"/>
      <c r="U2228" s="37"/>
      <c r="V2228" s="37"/>
      <c r="W2228" s="37"/>
      <c r="X2228" s="37"/>
      <c r="Y2228" s="37"/>
      <c r="Z2228" s="37"/>
      <c r="AA2228" s="37"/>
      <c r="AB2228" s="37"/>
      <c r="AC2228" s="37"/>
      <c r="AD2228" s="37"/>
      <c r="AE2228" s="37"/>
      <c r="AT2228" s="20" t="s">
        <v>451</v>
      </c>
      <c r="AU2228" s="20" t="s">
        <v>91</v>
      </c>
    </row>
    <row r="2229" spans="1:65" s="13" customFormat="1">
      <c r="B2229" s="203"/>
      <c r="C2229" s="204"/>
      <c r="D2229" s="205" t="s">
        <v>453</v>
      </c>
      <c r="E2229" s="206" t="s">
        <v>19</v>
      </c>
      <c r="F2229" s="207" t="s">
        <v>1664</v>
      </c>
      <c r="G2229" s="204"/>
      <c r="H2229" s="206" t="s">
        <v>19</v>
      </c>
      <c r="I2229" s="208"/>
      <c r="J2229" s="204"/>
      <c r="K2229" s="204"/>
      <c r="L2229" s="209"/>
      <c r="M2229" s="210"/>
      <c r="N2229" s="211"/>
      <c r="O2229" s="211"/>
      <c r="P2229" s="211"/>
      <c r="Q2229" s="211"/>
      <c r="R2229" s="211"/>
      <c r="S2229" s="211"/>
      <c r="T2229" s="212"/>
      <c r="AT2229" s="213" t="s">
        <v>453</v>
      </c>
      <c r="AU2229" s="213" t="s">
        <v>91</v>
      </c>
      <c r="AV2229" s="13" t="s">
        <v>85</v>
      </c>
      <c r="AW2229" s="13" t="s">
        <v>37</v>
      </c>
      <c r="AX2229" s="13" t="s">
        <v>78</v>
      </c>
      <c r="AY2229" s="213" t="s">
        <v>443</v>
      </c>
    </row>
    <row r="2230" spans="1:65" s="13" customFormat="1">
      <c r="B2230" s="203"/>
      <c r="C2230" s="204"/>
      <c r="D2230" s="205" t="s">
        <v>453</v>
      </c>
      <c r="E2230" s="206" t="s">
        <v>19</v>
      </c>
      <c r="F2230" s="207" t="s">
        <v>1665</v>
      </c>
      <c r="G2230" s="204"/>
      <c r="H2230" s="206" t="s">
        <v>19</v>
      </c>
      <c r="I2230" s="208"/>
      <c r="J2230" s="204"/>
      <c r="K2230" s="204"/>
      <c r="L2230" s="209"/>
      <c r="M2230" s="210"/>
      <c r="N2230" s="211"/>
      <c r="O2230" s="211"/>
      <c r="P2230" s="211"/>
      <c r="Q2230" s="211"/>
      <c r="R2230" s="211"/>
      <c r="S2230" s="211"/>
      <c r="T2230" s="212"/>
      <c r="AT2230" s="213" t="s">
        <v>453</v>
      </c>
      <c r="AU2230" s="213" t="s">
        <v>91</v>
      </c>
      <c r="AV2230" s="13" t="s">
        <v>85</v>
      </c>
      <c r="AW2230" s="13" t="s">
        <v>37</v>
      </c>
      <c r="AX2230" s="13" t="s">
        <v>78</v>
      </c>
      <c r="AY2230" s="213" t="s">
        <v>443</v>
      </c>
    </row>
    <row r="2231" spans="1:65" s="13" customFormat="1">
      <c r="B2231" s="203"/>
      <c r="C2231" s="204"/>
      <c r="D2231" s="205" t="s">
        <v>453</v>
      </c>
      <c r="E2231" s="206" t="s">
        <v>19</v>
      </c>
      <c r="F2231" s="207" t="s">
        <v>2143</v>
      </c>
      <c r="G2231" s="204"/>
      <c r="H2231" s="206" t="s">
        <v>19</v>
      </c>
      <c r="I2231" s="208"/>
      <c r="J2231" s="204"/>
      <c r="K2231" s="204"/>
      <c r="L2231" s="209"/>
      <c r="M2231" s="210"/>
      <c r="N2231" s="211"/>
      <c r="O2231" s="211"/>
      <c r="P2231" s="211"/>
      <c r="Q2231" s="211"/>
      <c r="R2231" s="211"/>
      <c r="S2231" s="211"/>
      <c r="T2231" s="212"/>
      <c r="AT2231" s="213" t="s">
        <v>453</v>
      </c>
      <c r="AU2231" s="213" t="s">
        <v>91</v>
      </c>
      <c r="AV2231" s="13" t="s">
        <v>85</v>
      </c>
      <c r="AW2231" s="13" t="s">
        <v>37</v>
      </c>
      <c r="AX2231" s="13" t="s">
        <v>78</v>
      </c>
      <c r="AY2231" s="213" t="s">
        <v>443</v>
      </c>
    </row>
    <row r="2232" spans="1:65" s="13" customFormat="1">
      <c r="B2232" s="203"/>
      <c r="C2232" s="204"/>
      <c r="D2232" s="205" t="s">
        <v>453</v>
      </c>
      <c r="E2232" s="206" t="s">
        <v>19</v>
      </c>
      <c r="F2232" s="207" t="s">
        <v>1090</v>
      </c>
      <c r="G2232" s="204"/>
      <c r="H2232" s="206" t="s">
        <v>19</v>
      </c>
      <c r="I2232" s="208"/>
      <c r="J2232" s="204"/>
      <c r="K2232" s="204"/>
      <c r="L2232" s="209"/>
      <c r="M2232" s="210"/>
      <c r="N2232" s="211"/>
      <c r="O2232" s="211"/>
      <c r="P2232" s="211"/>
      <c r="Q2232" s="211"/>
      <c r="R2232" s="211"/>
      <c r="S2232" s="211"/>
      <c r="T2232" s="212"/>
      <c r="AT2232" s="213" t="s">
        <v>453</v>
      </c>
      <c r="AU2232" s="213" t="s">
        <v>91</v>
      </c>
      <c r="AV2232" s="13" t="s">
        <v>85</v>
      </c>
      <c r="AW2232" s="13" t="s">
        <v>37</v>
      </c>
      <c r="AX2232" s="13" t="s">
        <v>78</v>
      </c>
      <c r="AY2232" s="213" t="s">
        <v>443</v>
      </c>
    </row>
    <row r="2233" spans="1:65" s="13" customFormat="1">
      <c r="B2233" s="203"/>
      <c r="C2233" s="204"/>
      <c r="D2233" s="205" t="s">
        <v>453</v>
      </c>
      <c r="E2233" s="206" t="s">
        <v>19</v>
      </c>
      <c r="F2233" s="207" t="s">
        <v>2129</v>
      </c>
      <c r="G2233" s="204"/>
      <c r="H2233" s="206" t="s">
        <v>19</v>
      </c>
      <c r="I2233" s="208"/>
      <c r="J2233" s="204"/>
      <c r="K2233" s="204"/>
      <c r="L2233" s="209"/>
      <c r="M2233" s="210"/>
      <c r="N2233" s="211"/>
      <c r="O2233" s="211"/>
      <c r="P2233" s="211"/>
      <c r="Q2233" s="211"/>
      <c r="R2233" s="211"/>
      <c r="S2233" s="211"/>
      <c r="T2233" s="212"/>
      <c r="AT2233" s="213" t="s">
        <v>453</v>
      </c>
      <c r="AU2233" s="213" t="s">
        <v>91</v>
      </c>
      <c r="AV2233" s="13" t="s">
        <v>85</v>
      </c>
      <c r="AW2233" s="13" t="s">
        <v>37</v>
      </c>
      <c r="AX2233" s="13" t="s">
        <v>78</v>
      </c>
      <c r="AY2233" s="213" t="s">
        <v>443</v>
      </c>
    </row>
    <row r="2234" spans="1:65" s="14" customFormat="1">
      <c r="B2234" s="214"/>
      <c r="C2234" s="215"/>
      <c r="D2234" s="205" t="s">
        <v>453</v>
      </c>
      <c r="E2234" s="216" t="s">
        <v>19</v>
      </c>
      <c r="F2234" s="217" t="s">
        <v>2130</v>
      </c>
      <c r="G2234" s="215"/>
      <c r="H2234" s="218">
        <v>81.039000000000001</v>
      </c>
      <c r="I2234" s="219"/>
      <c r="J2234" s="215"/>
      <c r="K2234" s="215"/>
      <c r="L2234" s="220"/>
      <c r="M2234" s="221"/>
      <c r="N2234" s="222"/>
      <c r="O2234" s="222"/>
      <c r="P2234" s="222"/>
      <c r="Q2234" s="222"/>
      <c r="R2234" s="222"/>
      <c r="S2234" s="222"/>
      <c r="T2234" s="223"/>
      <c r="AT2234" s="224" t="s">
        <v>453</v>
      </c>
      <c r="AU2234" s="224" t="s">
        <v>91</v>
      </c>
      <c r="AV2234" s="14" t="s">
        <v>91</v>
      </c>
      <c r="AW2234" s="14" t="s">
        <v>37</v>
      </c>
      <c r="AX2234" s="14" t="s">
        <v>78</v>
      </c>
      <c r="AY2234" s="224" t="s">
        <v>443</v>
      </c>
    </row>
    <row r="2235" spans="1:65" s="14" customFormat="1">
      <c r="B2235" s="214"/>
      <c r="C2235" s="215"/>
      <c r="D2235" s="205" t="s">
        <v>453</v>
      </c>
      <c r="E2235" s="216" t="s">
        <v>19</v>
      </c>
      <c r="F2235" s="217" t="s">
        <v>2132</v>
      </c>
      <c r="G2235" s="215"/>
      <c r="H2235" s="218">
        <v>35.232999999999997</v>
      </c>
      <c r="I2235" s="219"/>
      <c r="J2235" s="215"/>
      <c r="K2235" s="215"/>
      <c r="L2235" s="220"/>
      <c r="M2235" s="221"/>
      <c r="N2235" s="222"/>
      <c r="O2235" s="222"/>
      <c r="P2235" s="222"/>
      <c r="Q2235" s="222"/>
      <c r="R2235" s="222"/>
      <c r="S2235" s="222"/>
      <c r="T2235" s="223"/>
      <c r="AT2235" s="224" t="s">
        <v>453</v>
      </c>
      <c r="AU2235" s="224" t="s">
        <v>91</v>
      </c>
      <c r="AV2235" s="14" t="s">
        <v>91</v>
      </c>
      <c r="AW2235" s="14" t="s">
        <v>37</v>
      </c>
      <c r="AX2235" s="14" t="s">
        <v>78</v>
      </c>
      <c r="AY2235" s="224" t="s">
        <v>443</v>
      </c>
    </row>
    <row r="2236" spans="1:65" s="15" customFormat="1">
      <c r="B2236" s="225"/>
      <c r="C2236" s="226"/>
      <c r="D2236" s="205" t="s">
        <v>453</v>
      </c>
      <c r="E2236" s="227" t="s">
        <v>19</v>
      </c>
      <c r="F2236" s="228" t="s">
        <v>456</v>
      </c>
      <c r="G2236" s="226"/>
      <c r="H2236" s="229">
        <v>116.27200000000001</v>
      </c>
      <c r="I2236" s="230"/>
      <c r="J2236" s="226"/>
      <c r="K2236" s="226"/>
      <c r="L2236" s="231"/>
      <c r="M2236" s="232"/>
      <c r="N2236" s="233"/>
      <c r="O2236" s="233"/>
      <c r="P2236" s="233"/>
      <c r="Q2236" s="233"/>
      <c r="R2236" s="233"/>
      <c r="S2236" s="233"/>
      <c r="T2236" s="234"/>
      <c r="AT2236" s="235" t="s">
        <v>453</v>
      </c>
      <c r="AU2236" s="235" t="s">
        <v>91</v>
      </c>
      <c r="AV2236" s="15" t="s">
        <v>449</v>
      </c>
      <c r="AW2236" s="15" t="s">
        <v>37</v>
      </c>
      <c r="AX2236" s="15" t="s">
        <v>85</v>
      </c>
      <c r="AY2236" s="235" t="s">
        <v>443</v>
      </c>
    </row>
    <row r="2237" spans="1:65" s="2" customFormat="1" ht="24.2" customHeight="1">
      <c r="A2237" s="37"/>
      <c r="B2237" s="38"/>
      <c r="C2237" s="247" t="s">
        <v>2154</v>
      </c>
      <c r="D2237" s="247" t="s">
        <v>731</v>
      </c>
      <c r="E2237" s="248" t="s">
        <v>2155</v>
      </c>
      <c r="F2237" s="249" t="s">
        <v>2156</v>
      </c>
      <c r="G2237" s="250" t="s">
        <v>136</v>
      </c>
      <c r="H2237" s="251">
        <v>122.086</v>
      </c>
      <c r="I2237" s="252"/>
      <c r="J2237" s="253">
        <f>ROUND(I2237*H2237,2)</f>
        <v>0</v>
      </c>
      <c r="K2237" s="249" t="s">
        <v>448</v>
      </c>
      <c r="L2237" s="254"/>
      <c r="M2237" s="255" t="s">
        <v>19</v>
      </c>
      <c r="N2237" s="256" t="s">
        <v>50</v>
      </c>
      <c r="O2237" s="67"/>
      <c r="P2237" s="194">
        <f>O2237*H2237</f>
        <v>0</v>
      </c>
      <c r="Q2237" s="194">
        <v>1.95E-2</v>
      </c>
      <c r="R2237" s="194">
        <f>Q2237*H2237</f>
        <v>2.3806769999999999</v>
      </c>
      <c r="S2237" s="194">
        <v>0</v>
      </c>
      <c r="T2237" s="195">
        <f>S2237*H2237</f>
        <v>0</v>
      </c>
      <c r="U2237" s="37"/>
      <c r="V2237" s="37"/>
      <c r="W2237" s="37"/>
      <c r="X2237" s="37"/>
      <c r="Y2237" s="37"/>
      <c r="Z2237" s="37"/>
      <c r="AA2237" s="37"/>
      <c r="AB2237" s="37"/>
      <c r="AC2237" s="37"/>
      <c r="AD2237" s="37"/>
      <c r="AE2237" s="37"/>
      <c r="AR2237" s="196" t="s">
        <v>495</v>
      </c>
      <c r="AT2237" s="196" t="s">
        <v>731</v>
      </c>
      <c r="AU2237" s="196" t="s">
        <v>91</v>
      </c>
      <c r="AY2237" s="20" t="s">
        <v>443</v>
      </c>
      <c r="BE2237" s="197">
        <f>IF(N2237="základní",J2237,0)</f>
        <v>0</v>
      </c>
      <c r="BF2237" s="197">
        <f>IF(N2237="snížená",J2237,0)</f>
        <v>0</v>
      </c>
      <c r="BG2237" s="197">
        <f>IF(N2237="zákl. přenesená",J2237,0)</f>
        <v>0</v>
      </c>
      <c r="BH2237" s="197">
        <f>IF(N2237="sníž. přenesená",J2237,0)</f>
        <v>0</v>
      </c>
      <c r="BI2237" s="197">
        <f>IF(N2237="nulová",J2237,0)</f>
        <v>0</v>
      </c>
      <c r="BJ2237" s="20" t="s">
        <v>91</v>
      </c>
      <c r="BK2237" s="197">
        <f>ROUND(I2237*H2237,2)</f>
        <v>0</v>
      </c>
      <c r="BL2237" s="20" t="s">
        <v>449</v>
      </c>
      <c r="BM2237" s="196" t="s">
        <v>2157</v>
      </c>
    </row>
    <row r="2238" spans="1:65" s="13" customFormat="1">
      <c r="B2238" s="203"/>
      <c r="C2238" s="204"/>
      <c r="D2238" s="205" t="s">
        <v>453</v>
      </c>
      <c r="E2238" s="206" t="s">
        <v>19</v>
      </c>
      <c r="F2238" s="207" t="s">
        <v>1090</v>
      </c>
      <c r="G2238" s="204"/>
      <c r="H2238" s="206" t="s">
        <v>19</v>
      </c>
      <c r="I2238" s="208"/>
      <c r="J2238" s="204"/>
      <c r="K2238" s="204"/>
      <c r="L2238" s="209"/>
      <c r="M2238" s="210"/>
      <c r="N2238" s="211"/>
      <c r="O2238" s="211"/>
      <c r="P2238" s="211"/>
      <c r="Q2238" s="211"/>
      <c r="R2238" s="211"/>
      <c r="S2238" s="211"/>
      <c r="T2238" s="212"/>
      <c r="AT2238" s="213" t="s">
        <v>453</v>
      </c>
      <c r="AU2238" s="213" t="s">
        <v>91</v>
      </c>
      <c r="AV2238" s="13" t="s">
        <v>85</v>
      </c>
      <c r="AW2238" s="13" t="s">
        <v>37</v>
      </c>
      <c r="AX2238" s="13" t="s">
        <v>78</v>
      </c>
      <c r="AY2238" s="213" t="s">
        <v>443</v>
      </c>
    </row>
    <row r="2239" spans="1:65" s="13" customFormat="1">
      <c r="B2239" s="203"/>
      <c r="C2239" s="204"/>
      <c r="D2239" s="205" t="s">
        <v>453</v>
      </c>
      <c r="E2239" s="206" t="s">
        <v>19</v>
      </c>
      <c r="F2239" s="207" t="s">
        <v>2129</v>
      </c>
      <c r="G2239" s="204"/>
      <c r="H2239" s="206" t="s">
        <v>19</v>
      </c>
      <c r="I2239" s="208"/>
      <c r="J2239" s="204"/>
      <c r="K2239" s="204"/>
      <c r="L2239" s="209"/>
      <c r="M2239" s="210"/>
      <c r="N2239" s="211"/>
      <c r="O2239" s="211"/>
      <c r="P2239" s="211"/>
      <c r="Q2239" s="211"/>
      <c r="R2239" s="211"/>
      <c r="S2239" s="211"/>
      <c r="T2239" s="212"/>
      <c r="AT2239" s="213" t="s">
        <v>453</v>
      </c>
      <c r="AU2239" s="213" t="s">
        <v>91</v>
      </c>
      <c r="AV2239" s="13" t="s">
        <v>85</v>
      </c>
      <c r="AW2239" s="13" t="s">
        <v>37</v>
      </c>
      <c r="AX2239" s="13" t="s">
        <v>78</v>
      </c>
      <c r="AY2239" s="213" t="s">
        <v>443</v>
      </c>
    </row>
    <row r="2240" spans="1:65" s="14" customFormat="1">
      <c r="B2240" s="214"/>
      <c r="C2240" s="215"/>
      <c r="D2240" s="205" t="s">
        <v>453</v>
      </c>
      <c r="E2240" s="216" t="s">
        <v>19</v>
      </c>
      <c r="F2240" s="217" t="s">
        <v>2130</v>
      </c>
      <c r="G2240" s="215"/>
      <c r="H2240" s="218">
        <v>81.039000000000001</v>
      </c>
      <c r="I2240" s="219"/>
      <c r="J2240" s="215"/>
      <c r="K2240" s="215"/>
      <c r="L2240" s="220"/>
      <c r="M2240" s="221"/>
      <c r="N2240" s="222"/>
      <c r="O2240" s="222"/>
      <c r="P2240" s="222"/>
      <c r="Q2240" s="222"/>
      <c r="R2240" s="222"/>
      <c r="S2240" s="222"/>
      <c r="T2240" s="223"/>
      <c r="AT2240" s="224" t="s">
        <v>453</v>
      </c>
      <c r="AU2240" s="224" t="s">
        <v>91</v>
      </c>
      <c r="AV2240" s="14" t="s">
        <v>91</v>
      </c>
      <c r="AW2240" s="14" t="s">
        <v>37</v>
      </c>
      <c r="AX2240" s="14" t="s">
        <v>78</v>
      </c>
      <c r="AY2240" s="224" t="s">
        <v>443</v>
      </c>
    </row>
    <row r="2241" spans="1:65" s="14" customFormat="1">
      <c r="B2241" s="214"/>
      <c r="C2241" s="215"/>
      <c r="D2241" s="205" t="s">
        <v>453</v>
      </c>
      <c r="E2241" s="216" t="s">
        <v>19</v>
      </c>
      <c r="F2241" s="217" t="s">
        <v>2132</v>
      </c>
      <c r="G2241" s="215"/>
      <c r="H2241" s="218">
        <v>35.232999999999997</v>
      </c>
      <c r="I2241" s="219"/>
      <c r="J2241" s="215"/>
      <c r="K2241" s="215"/>
      <c r="L2241" s="220"/>
      <c r="M2241" s="221"/>
      <c r="N2241" s="222"/>
      <c r="O2241" s="222"/>
      <c r="P2241" s="222"/>
      <c r="Q2241" s="222"/>
      <c r="R2241" s="222"/>
      <c r="S2241" s="222"/>
      <c r="T2241" s="223"/>
      <c r="AT2241" s="224" t="s">
        <v>453</v>
      </c>
      <c r="AU2241" s="224" t="s">
        <v>91</v>
      </c>
      <c r="AV2241" s="14" t="s">
        <v>91</v>
      </c>
      <c r="AW2241" s="14" t="s">
        <v>37</v>
      </c>
      <c r="AX2241" s="14" t="s">
        <v>78</v>
      </c>
      <c r="AY2241" s="224" t="s">
        <v>443</v>
      </c>
    </row>
    <row r="2242" spans="1:65" s="15" customFormat="1">
      <c r="B2242" s="225"/>
      <c r="C2242" s="226"/>
      <c r="D2242" s="205" t="s">
        <v>453</v>
      </c>
      <c r="E2242" s="227" t="s">
        <v>19</v>
      </c>
      <c r="F2242" s="228" t="s">
        <v>456</v>
      </c>
      <c r="G2242" s="226"/>
      <c r="H2242" s="229">
        <v>116.27200000000001</v>
      </c>
      <c r="I2242" s="230"/>
      <c r="J2242" s="226"/>
      <c r="K2242" s="226"/>
      <c r="L2242" s="231"/>
      <c r="M2242" s="232"/>
      <c r="N2242" s="233"/>
      <c r="O2242" s="233"/>
      <c r="P2242" s="233"/>
      <c r="Q2242" s="233"/>
      <c r="R2242" s="233"/>
      <c r="S2242" s="233"/>
      <c r="T2242" s="234"/>
      <c r="AT2242" s="235" t="s">
        <v>453</v>
      </c>
      <c r="AU2242" s="235" t="s">
        <v>91</v>
      </c>
      <c r="AV2242" s="15" t="s">
        <v>449</v>
      </c>
      <c r="AW2242" s="15" t="s">
        <v>37</v>
      </c>
      <c r="AX2242" s="15" t="s">
        <v>85</v>
      </c>
      <c r="AY2242" s="235" t="s">
        <v>443</v>
      </c>
    </row>
    <row r="2243" spans="1:65" s="14" customFormat="1">
      <c r="B2243" s="214"/>
      <c r="C2243" s="215"/>
      <c r="D2243" s="205" t="s">
        <v>453</v>
      </c>
      <c r="E2243" s="215"/>
      <c r="F2243" s="217" t="s">
        <v>2158</v>
      </c>
      <c r="G2243" s="215"/>
      <c r="H2243" s="218">
        <v>122.086</v>
      </c>
      <c r="I2243" s="219"/>
      <c r="J2243" s="215"/>
      <c r="K2243" s="215"/>
      <c r="L2243" s="220"/>
      <c r="M2243" s="221"/>
      <c r="N2243" s="222"/>
      <c r="O2243" s="222"/>
      <c r="P2243" s="222"/>
      <c r="Q2243" s="222"/>
      <c r="R2243" s="222"/>
      <c r="S2243" s="222"/>
      <c r="T2243" s="223"/>
      <c r="AT2243" s="224" t="s">
        <v>453</v>
      </c>
      <c r="AU2243" s="224" t="s">
        <v>91</v>
      </c>
      <c r="AV2243" s="14" t="s">
        <v>91</v>
      </c>
      <c r="AW2243" s="14" t="s">
        <v>4</v>
      </c>
      <c r="AX2243" s="14" t="s">
        <v>85</v>
      </c>
      <c r="AY2243" s="224" t="s">
        <v>443</v>
      </c>
    </row>
    <row r="2244" spans="1:65" s="2" customFormat="1" ht="55.5" customHeight="1">
      <c r="A2244" s="37"/>
      <c r="B2244" s="38"/>
      <c r="C2244" s="185" t="s">
        <v>2159</v>
      </c>
      <c r="D2244" s="185" t="s">
        <v>445</v>
      </c>
      <c r="E2244" s="186" t="s">
        <v>2160</v>
      </c>
      <c r="F2244" s="187" t="s">
        <v>2161</v>
      </c>
      <c r="G2244" s="188" t="s">
        <v>136</v>
      </c>
      <c r="H2244" s="189">
        <v>127.54</v>
      </c>
      <c r="I2244" s="190"/>
      <c r="J2244" s="191">
        <f>ROUND(I2244*H2244,2)</f>
        <v>0</v>
      </c>
      <c r="K2244" s="187" t="s">
        <v>448</v>
      </c>
      <c r="L2244" s="42"/>
      <c r="M2244" s="192" t="s">
        <v>19</v>
      </c>
      <c r="N2244" s="193" t="s">
        <v>50</v>
      </c>
      <c r="O2244" s="67"/>
      <c r="P2244" s="194">
        <f>O2244*H2244</f>
        <v>0</v>
      </c>
      <c r="Q2244" s="194">
        <v>1E-4</v>
      </c>
      <c r="R2244" s="194">
        <f>Q2244*H2244</f>
        <v>1.2754000000000001E-2</v>
      </c>
      <c r="S2244" s="194">
        <v>0</v>
      </c>
      <c r="T2244" s="195">
        <f>S2244*H2244</f>
        <v>0</v>
      </c>
      <c r="U2244" s="37"/>
      <c r="V2244" s="37"/>
      <c r="W2244" s="37"/>
      <c r="X2244" s="37"/>
      <c r="Y2244" s="37"/>
      <c r="Z2244" s="37"/>
      <c r="AA2244" s="37"/>
      <c r="AB2244" s="37"/>
      <c r="AC2244" s="37"/>
      <c r="AD2244" s="37"/>
      <c r="AE2244" s="37"/>
      <c r="AR2244" s="196" t="s">
        <v>449</v>
      </c>
      <c r="AT2244" s="196" t="s">
        <v>445</v>
      </c>
      <c r="AU2244" s="196" t="s">
        <v>91</v>
      </c>
      <c r="AY2244" s="20" t="s">
        <v>443</v>
      </c>
      <c r="BE2244" s="197">
        <f>IF(N2244="základní",J2244,0)</f>
        <v>0</v>
      </c>
      <c r="BF2244" s="197">
        <f>IF(N2244="snížená",J2244,0)</f>
        <v>0</v>
      </c>
      <c r="BG2244" s="197">
        <f>IF(N2244="zákl. přenesená",J2244,0)</f>
        <v>0</v>
      </c>
      <c r="BH2244" s="197">
        <f>IF(N2244="sníž. přenesená",J2244,0)</f>
        <v>0</v>
      </c>
      <c r="BI2244" s="197">
        <f>IF(N2244="nulová",J2244,0)</f>
        <v>0</v>
      </c>
      <c r="BJ2244" s="20" t="s">
        <v>91</v>
      </c>
      <c r="BK2244" s="197">
        <f>ROUND(I2244*H2244,2)</f>
        <v>0</v>
      </c>
      <c r="BL2244" s="20" t="s">
        <v>449</v>
      </c>
      <c r="BM2244" s="196" t="s">
        <v>2162</v>
      </c>
    </row>
    <row r="2245" spans="1:65" s="2" customFormat="1">
      <c r="A2245" s="37"/>
      <c r="B2245" s="38"/>
      <c r="C2245" s="39"/>
      <c r="D2245" s="198" t="s">
        <v>451</v>
      </c>
      <c r="E2245" s="39"/>
      <c r="F2245" s="199" t="s">
        <v>2163</v>
      </c>
      <c r="G2245" s="39"/>
      <c r="H2245" s="39"/>
      <c r="I2245" s="200"/>
      <c r="J2245" s="39"/>
      <c r="K2245" s="39"/>
      <c r="L2245" s="42"/>
      <c r="M2245" s="201"/>
      <c r="N2245" s="202"/>
      <c r="O2245" s="67"/>
      <c r="P2245" s="67"/>
      <c r="Q2245" s="67"/>
      <c r="R2245" s="67"/>
      <c r="S2245" s="67"/>
      <c r="T2245" s="68"/>
      <c r="U2245" s="37"/>
      <c r="V2245" s="37"/>
      <c r="W2245" s="37"/>
      <c r="X2245" s="37"/>
      <c r="Y2245" s="37"/>
      <c r="Z2245" s="37"/>
      <c r="AA2245" s="37"/>
      <c r="AB2245" s="37"/>
      <c r="AC2245" s="37"/>
      <c r="AD2245" s="37"/>
      <c r="AE2245" s="37"/>
      <c r="AT2245" s="20" t="s">
        <v>451</v>
      </c>
      <c r="AU2245" s="20" t="s">
        <v>91</v>
      </c>
    </row>
    <row r="2246" spans="1:65" s="13" customFormat="1">
      <c r="B2246" s="203"/>
      <c r="C2246" s="204"/>
      <c r="D2246" s="205" t="s">
        <v>453</v>
      </c>
      <c r="E2246" s="206" t="s">
        <v>19</v>
      </c>
      <c r="F2246" s="207" t="s">
        <v>1664</v>
      </c>
      <c r="G2246" s="204"/>
      <c r="H2246" s="206" t="s">
        <v>19</v>
      </c>
      <c r="I2246" s="208"/>
      <c r="J2246" s="204"/>
      <c r="K2246" s="204"/>
      <c r="L2246" s="209"/>
      <c r="M2246" s="210"/>
      <c r="N2246" s="211"/>
      <c r="O2246" s="211"/>
      <c r="P2246" s="211"/>
      <c r="Q2246" s="211"/>
      <c r="R2246" s="211"/>
      <c r="S2246" s="211"/>
      <c r="T2246" s="212"/>
      <c r="AT2246" s="213" t="s">
        <v>453</v>
      </c>
      <c r="AU2246" s="213" t="s">
        <v>91</v>
      </c>
      <c r="AV2246" s="13" t="s">
        <v>85</v>
      </c>
      <c r="AW2246" s="13" t="s">
        <v>37</v>
      </c>
      <c r="AX2246" s="13" t="s">
        <v>78</v>
      </c>
      <c r="AY2246" s="213" t="s">
        <v>443</v>
      </c>
    </row>
    <row r="2247" spans="1:65" s="13" customFormat="1">
      <c r="B2247" s="203"/>
      <c r="C2247" s="204"/>
      <c r="D2247" s="205" t="s">
        <v>453</v>
      </c>
      <c r="E2247" s="206" t="s">
        <v>19</v>
      </c>
      <c r="F2247" s="207" t="s">
        <v>1665</v>
      </c>
      <c r="G2247" s="204"/>
      <c r="H2247" s="206" t="s">
        <v>19</v>
      </c>
      <c r="I2247" s="208"/>
      <c r="J2247" s="204"/>
      <c r="K2247" s="204"/>
      <c r="L2247" s="209"/>
      <c r="M2247" s="210"/>
      <c r="N2247" s="211"/>
      <c r="O2247" s="211"/>
      <c r="P2247" s="211"/>
      <c r="Q2247" s="211"/>
      <c r="R2247" s="211"/>
      <c r="S2247" s="211"/>
      <c r="T2247" s="212"/>
      <c r="AT2247" s="213" t="s">
        <v>453</v>
      </c>
      <c r="AU2247" s="213" t="s">
        <v>91</v>
      </c>
      <c r="AV2247" s="13" t="s">
        <v>85</v>
      </c>
      <c r="AW2247" s="13" t="s">
        <v>37</v>
      </c>
      <c r="AX2247" s="13" t="s">
        <v>78</v>
      </c>
      <c r="AY2247" s="213" t="s">
        <v>443</v>
      </c>
    </row>
    <row r="2248" spans="1:65" s="13" customFormat="1">
      <c r="B2248" s="203"/>
      <c r="C2248" s="204"/>
      <c r="D2248" s="205" t="s">
        <v>453</v>
      </c>
      <c r="E2248" s="206" t="s">
        <v>19</v>
      </c>
      <c r="F2248" s="207" t="s">
        <v>2143</v>
      </c>
      <c r="G2248" s="204"/>
      <c r="H2248" s="206" t="s">
        <v>19</v>
      </c>
      <c r="I2248" s="208"/>
      <c r="J2248" s="204"/>
      <c r="K2248" s="204"/>
      <c r="L2248" s="209"/>
      <c r="M2248" s="210"/>
      <c r="N2248" s="211"/>
      <c r="O2248" s="211"/>
      <c r="P2248" s="211"/>
      <c r="Q2248" s="211"/>
      <c r="R2248" s="211"/>
      <c r="S2248" s="211"/>
      <c r="T2248" s="212"/>
      <c r="AT2248" s="213" t="s">
        <v>453</v>
      </c>
      <c r="AU2248" s="213" t="s">
        <v>91</v>
      </c>
      <c r="AV2248" s="13" t="s">
        <v>85</v>
      </c>
      <c r="AW2248" s="13" t="s">
        <v>37</v>
      </c>
      <c r="AX2248" s="13" t="s">
        <v>78</v>
      </c>
      <c r="AY2248" s="213" t="s">
        <v>443</v>
      </c>
    </row>
    <row r="2249" spans="1:65" s="13" customFormat="1">
      <c r="B2249" s="203"/>
      <c r="C2249" s="204"/>
      <c r="D2249" s="205" t="s">
        <v>453</v>
      </c>
      <c r="E2249" s="206" t="s">
        <v>19</v>
      </c>
      <c r="F2249" s="207" t="s">
        <v>1090</v>
      </c>
      <c r="G2249" s="204"/>
      <c r="H2249" s="206" t="s">
        <v>19</v>
      </c>
      <c r="I2249" s="208"/>
      <c r="J2249" s="204"/>
      <c r="K2249" s="204"/>
      <c r="L2249" s="209"/>
      <c r="M2249" s="210"/>
      <c r="N2249" s="211"/>
      <c r="O2249" s="211"/>
      <c r="P2249" s="211"/>
      <c r="Q2249" s="211"/>
      <c r="R2249" s="211"/>
      <c r="S2249" s="211"/>
      <c r="T2249" s="212"/>
      <c r="AT2249" s="213" t="s">
        <v>453</v>
      </c>
      <c r="AU2249" s="213" t="s">
        <v>91</v>
      </c>
      <c r="AV2249" s="13" t="s">
        <v>85</v>
      </c>
      <c r="AW2249" s="13" t="s">
        <v>37</v>
      </c>
      <c r="AX2249" s="13" t="s">
        <v>78</v>
      </c>
      <c r="AY2249" s="213" t="s">
        <v>443</v>
      </c>
    </row>
    <row r="2250" spans="1:65" s="13" customFormat="1">
      <c r="B2250" s="203"/>
      <c r="C2250" s="204"/>
      <c r="D2250" s="205" t="s">
        <v>453</v>
      </c>
      <c r="E2250" s="206" t="s">
        <v>19</v>
      </c>
      <c r="F2250" s="207" t="s">
        <v>2129</v>
      </c>
      <c r="G2250" s="204"/>
      <c r="H2250" s="206" t="s">
        <v>19</v>
      </c>
      <c r="I2250" s="208"/>
      <c r="J2250" s="204"/>
      <c r="K2250" s="204"/>
      <c r="L2250" s="209"/>
      <c r="M2250" s="210"/>
      <c r="N2250" s="211"/>
      <c r="O2250" s="211"/>
      <c r="P2250" s="211"/>
      <c r="Q2250" s="211"/>
      <c r="R2250" s="211"/>
      <c r="S2250" s="211"/>
      <c r="T2250" s="212"/>
      <c r="AT2250" s="213" t="s">
        <v>453</v>
      </c>
      <c r="AU2250" s="213" t="s">
        <v>91</v>
      </c>
      <c r="AV2250" s="13" t="s">
        <v>85</v>
      </c>
      <c r="AW2250" s="13" t="s">
        <v>37</v>
      </c>
      <c r="AX2250" s="13" t="s">
        <v>78</v>
      </c>
      <c r="AY2250" s="213" t="s">
        <v>443</v>
      </c>
    </row>
    <row r="2251" spans="1:65" s="14" customFormat="1">
      <c r="B2251" s="214"/>
      <c r="C2251" s="215"/>
      <c r="D2251" s="205" t="s">
        <v>453</v>
      </c>
      <c r="E2251" s="216" t="s">
        <v>19</v>
      </c>
      <c r="F2251" s="217" t="s">
        <v>2130</v>
      </c>
      <c r="G2251" s="215"/>
      <c r="H2251" s="218">
        <v>81.039000000000001</v>
      </c>
      <c r="I2251" s="219"/>
      <c r="J2251" s="215"/>
      <c r="K2251" s="215"/>
      <c r="L2251" s="220"/>
      <c r="M2251" s="221"/>
      <c r="N2251" s="222"/>
      <c r="O2251" s="222"/>
      <c r="P2251" s="222"/>
      <c r="Q2251" s="222"/>
      <c r="R2251" s="222"/>
      <c r="S2251" s="222"/>
      <c r="T2251" s="223"/>
      <c r="AT2251" s="224" t="s">
        <v>453</v>
      </c>
      <c r="AU2251" s="224" t="s">
        <v>91</v>
      </c>
      <c r="AV2251" s="14" t="s">
        <v>91</v>
      </c>
      <c r="AW2251" s="14" t="s">
        <v>37</v>
      </c>
      <c r="AX2251" s="14" t="s">
        <v>78</v>
      </c>
      <c r="AY2251" s="224" t="s">
        <v>443</v>
      </c>
    </row>
    <row r="2252" spans="1:65" s="13" customFormat="1">
      <c r="B2252" s="203"/>
      <c r="C2252" s="204"/>
      <c r="D2252" s="205" t="s">
        <v>453</v>
      </c>
      <c r="E2252" s="206" t="s">
        <v>19</v>
      </c>
      <c r="F2252" s="207" t="s">
        <v>2131</v>
      </c>
      <c r="G2252" s="204"/>
      <c r="H2252" s="206" t="s">
        <v>19</v>
      </c>
      <c r="I2252" s="208"/>
      <c r="J2252" s="204"/>
      <c r="K2252" s="204"/>
      <c r="L2252" s="209"/>
      <c r="M2252" s="210"/>
      <c r="N2252" s="211"/>
      <c r="O2252" s="211"/>
      <c r="P2252" s="211"/>
      <c r="Q2252" s="211"/>
      <c r="R2252" s="211"/>
      <c r="S2252" s="211"/>
      <c r="T2252" s="212"/>
      <c r="AT2252" s="213" t="s">
        <v>453</v>
      </c>
      <c r="AU2252" s="213" t="s">
        <v>91</v>
      </c>
      <c r="AV2252" s="13" t="s">
        <v>85</v>
      </c>
      <c r="AW2252" s="13" t="s">
        <v>37</v>
      </c>
      <c r="AX2252" s="13" t="s">
        <v>78</v>
      </c>
      <c r="AY2252" s="213" t="s">
        <v>443</v>
      </c>
    </row>
    <row r="2253" spans="1:65" s="14" customFormat="1">
      <c r="B2253" s="214"/>
      <c r="C2253" s="215"/>
      <c r="D2253" s="205" t="s">
        <v>453</v>
      </c>
      <c r="E2253" s="216" t="s">
        <v>19</v>
      </c>
      <c r="F2253" s="217" t="s">
        <v>2132</v>
      </c>
      <c r="G2253" s="215"/>
      <c r="H2253" s="218">
        <v>35.232999999999997</v>
      </c>
      <c r="I2253" s="219"/>
      <c r="J2253" s="215"/>
      <c r="K2253" s="215"/>
      <c r="L2253" s="220"/>
      <c r="M2253" s="221"/>
      <c r="N2253" s="222"/>
      <c r="O2253" s="222"/>
      <c r="P2253" s="222"/>
      <c r="Q2253" s="222"/>
      <c r="R2253" s="222"/>
      <c r="S2253" s="222"/>
      <c r="T2253" s="223"/>
      <c r="AT2253" s="224" t="s">
        <v>453</v>
      </c>
      <c r="AU2253" s="224" t="s">
        <v>91</v>
      </c>
      <c r="AV2253" s="14" t="s">
        <v>91</v>
      </c>
      <c r="AW2253" s="14" t="s">
        <v>37</v>
      </c>
      <c r="AX2253" s="14" t="s">
        <v>78</v>
      </c>
      <c r="AY2253" s="224" t="s">
        <v>443</v>
      </c>
    </row>
    <row r="2254" spans="1:65" s="14" customFormat="1">
      <c r="B2254" s="214"/>
      <c r="C2254" s="215"/>
      <c r="D2254" s="205" t="s">
        <v>453</v>
      </c>
      <c r="E2254" s="216" t="s">
        <v>19</v>
      </c>
      <c r="F2254" s="217" t="s">
        <v>363</v>
      </c>
      <c r="G2254" s="215"/>
      <c r="H2254" s="218">
        <v>11.268000000000001</v>
      </c>
      <c r="I2254" s="219"/>
      <c r="J2254" s="215"/>
      <c r="K2254" s="215"/>
      <c r="L2254" s="220"/>
      <c r="M2254" s="221"/>
      <c r="N2254" s="222"/>
      <c r="O2254" s="222"/>
      <c r="P2254" s="222"/>
      <c r="Q2254" s="222"/>
      <c r="R2254" s="222"/>
      <c r="S2254" s="222"/>
      <c r="T2254" s="223"/>
      <c r="AT2254" s="224" t="s">
        <v>453</v>
      </c>
      <c r="AU2254" s="224" t="s">
        <v>91</v>
      </c>
      <c r="AV2254" s="14" t="s">
        <v>91</v>
      </c>
      <c r="AW2254" s="14" t="s">
        <v>37</v>
      </c>
      <c r="AX2254" s="14" t="s">
        <v>78</v>
      </c>
      <c r="AY2254" s="224" t="s">
        <v>443</v>
      </c>
    </row>
    <row r="2255" spans="1:65" s="15" customFormat="1">
      <c r="B2255" s="225"/>
      <c r="C2255" s="226"/>
      <c r="D2255" s="205" t="s">
        <v>453</v>
      </c>
      <c r="E2255" s="227" t="s">
        <v>19</v>
      </c>
      <c r="F2255" s="228" t="s">
        <v>456</v>
      </c>
      <c r="G2255" s="226"/>
      <c r="H2255" s="229">
        <v>127.54</v>
      </c>
      <c r="I2255" s="230"/>
      <c r="J2255" s="226"/>
      <c r="K2255" s="226"/>
      <c r="L2255" s="231"/>
      <c r="M2255" s="232"/>
      <c r="N2255" s="233"/>
      <c r="O2255" s="233"/>
      <c r="P2255" s="233"/>
      <c r="Q2255" s="233"/>
      <c r="R2255" s="233"/>
      <c r="S2255" s="233"/>
      <c r="T2255" s="234"/>
      <c r="AT2255" s="235" t="s">
        <v>453</v>
      </c>
      <c r="AU2255" s="235" t="s">
        <v>91</v>
      </c>
      <c r="AV2255" s="15" t="s">
        <v>449</v>
      </c>
      <c r="AW2255" s="15" t="s">
        <v>37</v>
      </c>
      <c r="AX2255" s="15" t="s">
        <v>85</v>
      </c>
      <c r="AY2255" s="235" t="s">
        <v>443</v>
      </c>
    </row>
    <row r="2256" spans="1:65" s="2" customFormat="1" ht="37.9" customHeight="1">
      <c r="A2256" s="37"/>
      <c r="B2256" s="38"/>
      <c r="C2256" s="185" t="s">
        <v>2164</v>
      </c>
      <c r="D2256" s="185" t="s">
        <v>445</v>
      </c>
      <c r="E2256" s="186" t="s">
        <v>2165</v>
      </c>
      <c r="F2256" s="187" t="s">
        <v>2166</v>
      </c>
      <c r="G2256" s="188" t="s">
        <v>136</v>
      </c>
      <c r="H2256" s="189">
        <v>132.29</v>
      </c>
      <c r="I2256" s="190"/>
      <c r="J2256" s="191">
        <f>ROUND(I2256*H2256,2)</f>
        <v>0</v>
      </c>
      <c r="K2256" s="187" t="s">
        <v>448</v>
      </c>
      <c r="L2256" s="42"/>
      <c r="M2256" s="192" t="s">
        <v>19</v>
      </c>
      <c r="N2256" s="193" t="s">
        <v>50</v>
      </c>
      <c r="O2256" s="67"/>
      <c r="P2256" s="194">
        <f>O2256*H2256</f>
        <v>0</v>
      </c>
      <c r="Q2256" s="194">
        <v>2.8500000000000001E-3</v>
      </c>
      <c r="R2256" s="194">
        <f>Q2256*H2256</f>
        <v>0.37702649999999999</v>
      </c>
      <c r="S2256" s="194">
        <v>0</v>
      </c>
      <c r="T2256" s="195">
        <f>S2256*H2256</f>
        <v>0</v>
      </c>
      <c r="U2256" s="37"/>
      <c r="V2256" s="37"/>
      <c r="W2256" s="37"/>
      <c r="X2256" s="37"/>
      <c r="Y2256" s="37"/>
      <c r="Z2256" s="37"/>
      <c r="AA2256" s="37"/>
      <c r="AB2256" s="37"/>
      <c r="AC2256" s="37"/>
      <c r="AD2256" s="37"/>
      <c r="AE2256" s="37"/>
      <c r="AR2256" s="196" t="s">
        <v>449</v>
      </c>
      <c r="AT2256" s="196" t="s">
        <v>445</v>
      </c>
      <c r="AU2256" s="196" t="s">
        <v>91</v>
      </c>
      <c r="AY2256" s="20" t="s">
        <v>443</v>
      </c>
      <c r="BE2256" s="197">
        <f>IF(N2256="základní",J2256,0)</f>
        <v>0</v>
      </c>
      <c r="BF2256" s="197">
        <f>IF(N2256="snížená",J2256,0)</f>
        <v>0</v>
      </c>
      <c r="BG2256" s="197">
        <f>IF(N2256="zákl. přenesená",J2256,0)</f>
        <v>0</v>
      </c>
      <c r="BH2256" s="197">
        <f>IF(N2256="sníž. přenesená",J2256,0)</f>
        <v>0</v>
      </c>
      <c r="BI2256" s="197">
        <f>IF(N2256="nulová",J2256,0)</f>
        <v>0</v>
      </c>
      <c r="BJ2256" s="20" t="s">
        <v>91</v>
      </c>
      <c r="BK2256" s="197">
        <f>ROUND(I2256*H2256,2)</f>
        <v>0</v>
      </c>
      <c r="BL2256" s="20" t="s">
        <v>449</v>
      </c>
      <c r="BM2256" s="196" t="s">
        <v>2167</v>
      </c>
    </row>
    <row r="2257" spans="1:65" s="2" customFormat="1">
      <c r="A2257" s="37"/>
      <c r="B2257" s="38"/>
      <c r="C2257" s="39"/>
      <c r="D2257" s="198" t="s">
        <v>451</v>
      </c>
      <c r="E2257" s="39"/>
      <c r="F2257" s="199" t="s">
        <v>2168</v>
      </c>
      <c r="G2257" s="39"/>
      <c r="H2257" s="39"/>
      <c r="I2257" s="200"/>
      <c r="J2257" s="39"/>
      <c r="K2257" s="39"/>
      <c r="L2257" s="42"/>
      <c r="M2257" s="201"/>
      <c r="N2257" s="202"/>
      <c r="O2257" s="67"/>
      <c r="P2257" s="67"/>
      <c r="Q2257" s="67"/>
      <c r="R2257" s="67"/>
      <c r="S2257" s="67"/>
      <c r="T2257" s="68"/>
      <c r="U2257" s="37"/>
      <c r="V2257" s="37"/>
      <c r="W2257" s="37"/>
      <c r="X2257" s="37"/>
      <c r="Y2257" s="37"/>
      <c r="Z2257" s="37"/>
      <c r="AA2257" s="37"/>
      <c r="AB2257" s="37"/>
      <c r="AC2257" s="37"/>
      <c r="AD2257" s="37"/>
      <c r="AE2257" s="37"/>
      <c r="AT2257" s="20" t="s">
        <v>451</v>
      </c>
      <c r="AU2257" s="20" t="s">
        <v>91</v>
      </c>
    </row>
    <row r="2258" spans="1:65" s="13" customFormat="1">
      <c r="B2258" s="203"/>
      <c r="C2258" s="204"/>
      <c r="D2258" s="205" t="s">
        <v>453</v>
      </c>
      <c r="E2258" s="206" t="s">
        <v>19</v>
      </c>
      <c r="F2258" s="207" t="s">
        <v>1664</v>
      </c>
      <c r="G2258" s="204"/>
      <c r="H2258" s="206" t="s">
        <v>19</v>
      </c>
      <c r="I2258" s="208"/>
      <c r="J2258" s="204"/>
      <c r="K2258" s="204"/>
      <c r="L2258" s="209"/>
      <c r="M2258" s="210"/>
      <c r="N2258" s="211"/>
      <c r="O2258" s="211"/>
      <c r="P2258" s="211"/>
      <c r="Q2258" s="211"/>
      <c r="R2258" s="211"/>
      <c r="S2258" s="211"/>
      <c r="T2258" s="212"/>
      <c r="AT2258" s="213" t="s">
        <v>453</v>
      </c>
      <c r="AU2258" s="213" t="s">
        <v>91</v>
      </c>
      <c r="AV2258" s="13" t="s">
        <v>85</v>
      </c>
      <c r="AW2258" s="13" t="s">
        <v>37</v>
      </c>
      <c r="AX2258" s="13" t="s">
        <v>78</v>
      </c>
      <c r="AY2258" s="213" t="s">
        <v>443</v>
      </c>
    </row>
    <row r="2259" spans="1:65" s="13" customFormat="1">
      <c r="B2259" s="203"/>
      <c r="C2259" s="204"/>
      <c r="D2259" s="205" t="s">
        <v>453</v>
      </c>
      <c r="E2259" s="206" t="s">
        <v>19</v>
      </c>
      <c r="F2259" s="207" t="s">
        <v>1665</v>
      </c>
      <c r="G2259" s="204"/>
      <c r="H2259" s="206" t="s">
        <v>19</v>
      </c>
      <c r="I2259" s="208"/>
      <c r="J2259" s="204"/>
      <c r="K2259" s="204"/>
      <c r="L2259" s="209"/>
      <c r="M2259" s="210"/>
      <c r="N2259" s="211"/>
      <c r="O2259" s="211"/>
      <c r="P2259" s="211"/>
      <c r="Q2259" s="211"/>
      <c r="R2259" s="211"/>
      <c r="S2259" s="211"/>
      <c r="T2259" s="212"/>
      <c r="AT2259" s="213" t="s">
        <v>453</v>
      </c>
      <c r="AU2259" s="213" t="s">
        <v>91</v>
      </c>
      <c r="AV2259" s="13" t="s">
        <v>85</v>
      </c>
      <c r="AW2259" s="13" t="s">
        <v>37</v>
      </c>
      <c r="AX2259" s="13" t="s">
        <v>78</v>
      </c>
      <c r="AY2259" s="213" t="s">
        <v>443</v>
      </c>
    </row>
    <row r="2260" spans="1:65" s="13" customFormat="1">
      <c r="B2260" s="203"/>
      <c r="C2260" s="204"/>
      <c r="D2260" s="205" t="s">
        <v>453</v>
      </c>
      <c r="E2260" s="206" t="s">
        <v>19</v>
      </c>
      <c r="F2260" s="207" t="s">
        <v>1666</v>
      </c>
      <c r="G2260" s="204"/>
      <c r="H2260" s="206" t="s">
        <v>19</v>
      </c>
      <c r="I2260" s="208"/>
      <c r="J2260" s="204"/>
      <c r="K2260" s="204"/>
      <c r="L2260" s="209"/>
      <c r="M2260" s="210"/>
      <c r="N2260" s="211"/>
      <c r="O2260" s="211"/>
      <c r="P2260" s="211"/>
      <c r="Q2260" s="211"/>
      <c r="R2260" s="211"/>
      <c r="S2260" s="211"/>
      <c r="T2260" s="212"/>
      <c r="AT2260" s="213" t="s">
        <v>453</v>
      </c>
      <c r="AU2260" s="213" t="s">
        <v>91</v>
      </c>
      <c r="AV2260" s="13" t="s">
        <v>85</v>
      </c>
      <c r="AW2260" s="13" t="s">
        <v>37</v>
      </c>
      <c r="AX2260" s="13" t="s">
        <v>78</v>
      </c>
      <c r="AY2260" s="213" t="s">
        <v>443</v>
      </c>
    </row>
    <row r="2261" spans="1:65" s="14" customFormat="1">
      <c r="B2261" s="214"/>
      <c r="C2261" s="215"/>
      <c r="D2261" s="205" t="s">
        <v>453</v>
      </c>
      <c r="E2261" s="216" t="s">
        <v>19</v>
      </c>
      <c r="F2261" s="217" t="s">
        <v>363</v>
      </c>
      <c r="G2261" s="215"/>
      <c r="H2261" s="218">
        <v>11.268000000000001</v>
      </c>
      <c r="I2261" s="219"/>
      <c r="J2261" s="215"/>
      <c r="K2261" s="215"/>
      <c r="L2261" s="220"/>
      <c r="M2261" s="221"/>
      <c r="N2261" s="222"/>
      <c r="O2261" s="222"/>
      <c r="P2261" s="222"/>
      <c r="Q2261" s="222"/>
      <c r="R2261" s="222"/>
      <c r="S2261" s="222"/>
      <c r="T2261" s="223"/>
      <c r="AT2261" s="224" t="s">
        <v>453</v>
      </c>
      <c r="AU2261" s="224" t="s">
        <v>91</v>
      </c>
      <c r="AV2261" s="14" t="s">
        <v>91</v>
      </c>
      <c r="AW2261" s="14" t="s">
        <v>37</v>
      </c>
      <c r="AX2261" s="14" t="s">
        <v>78</v>
      </c>
      <c r="AY2261" s="224" t="s">
        <v>443</v>
      </c>
    </row>
    <row r="2262" spans="1:65" s="13" customFormat="1">
      <c r="B2262" s="203"/>
      <c r="C2262" s="204"/>
      <c r="D2262" s="205" t="s">
        <v>453</v>
      </c>
      <c r="E2262" s="206" t="s">
        <v>19</v>
      </c>
      <c r="F2262" s="207" t="s">
        <v>2127</v>
      </c>
      <c r="G2262" s="204"/>
      <c r="H2262" s="206" t="s">
        <v>19</v>
      </c>
      <c r="I2262" s="208"/>
      <c r="J2262" s="204"/>
      <c r="K2262" s="204"/>
      <c r="L2262" s="209"/>
      <c r="M2262" s="210"/>
      <c r="N2262" s="211"/>
      <c r="O2262" s="211"/>
      <c r="P2262" s="211"/>
      <c r="Q2262" s="211"/>
      <c r="R2262" s="211"/>
      <c r="S2262" s="211"/>
      <c r="T2262" s="212"/>
      <c r="AT2262" s="213" t="s">
        <v>453</v>
      </c>
      <c r="AU2262" s="213" t="s">
        <v>91</v>
      </c>
      <c r="AV2262" s="13" t="s">
        <v>85</v>
      </c>
      <c r="AW2262" s="13" t="s">
        <v>37</v>
      </c>
      <c r="AX2262" s="13" t="s">
        <v>78</v>
      </c>
      <c r="AY2262" s="213" t="s">
        <v>443</v>
      </c>
    </row>
    <row r="2263" spans="1:65" s="14" customFormat="1">
      <c r="B2263" s="214"/>
      <c r="C2263" s="215"/>
      <c r="D2263" s="205" t="s">
        <v>453</v>
      </c>
      <c r="E2263" s="216" t="s">
        <v>19</v>
      </c>
      <c r="F2263" s="217" t="s">
        <v>2128</v>
      </c>
      <c r="G2263" s="215"/>
      <c r="H2263" s="218">
        <v>4.75</v>
      </c>
      <c r="I2263" s="219"/>
      <c r="J2263" s="215"/>
      <c r="K2263" s="215"/>
      <c r="L2263" s="220"/>
      <c r="M2263" s="221"/>
      <c r="N2263" s="222"/>
      <c r="O2263" s="222"/>
      <c r="P2263" s="222"/>
      <c r="Q2263" s="222"/>
      <c r="R2263" s="222"/>
      <c r="S2263" s="222"/>
      <c r="T2263" s="223"/>
      <c r="AT2263" s="224" t="s">
        <v>453</v>
      </c>
      <c r="AU2263" s="224" t="s">
        <v>91</v>
      </c>
      <c r="AV2263" s="14" t="s">
        <v>91</v>
      </c>
      <c r="AW2263" s="14" t="s">
        <v>37</v>
      </c>
      <c r="AX2263" s="14" t="s">
        <v>78</v>
      </c>
      <c r="AY2263" s="224" t="s">
        <v>443</v>
      </c>
    </row>
    <row r="2264" spans="1:65" s="13" customFormat="1">
      <c r="B2264" s="203"/>
      <c r="C2264" s="204"/>
      <c r="D2264" s="205" t="s">
        <v>453</v>
      </c>
      <c r="E2264" s="206" t="s">
        <v>19</v>
      </c>
      <c r="F2264" s="207" t="s">
        <v>1090</v>
      </c>
      <c r="G2264" s="204"/>
      <c r="H2264" s="206" t="s">
        <v>19</v>
      </c>
      <c r="I2264" s="208"/>
      <c r="J2264" s="204"/>
      <c r="K2264" s="204"/>
      <c r="L2264" s="209"/>
      <c r="M2264" s="210"/>
      <c r="N2264" s="211"/>
      <c r="O2264" s="211"/>
      <c r="P2264" s="211"/>
      <c r="Q2264" s="211"/>
      <c r="R2264" s="211"/>
      <c r="S2264" s="211"/>
      <c r="T2264" s="212"/>
      <c r="AT2264" s="213" t="s">
        <v>453</v>
      </c>
      <c r="AU2264" s="213" t="s">
        <v>91</v>
      </c>
      <c r="AV2264" s="13" t="s">
        <v>85</v>
      </c>
      <c r="AW2264" s="13" t="s">
        <v>37</v>
      </c>
      <c r="AX2264" s="13" t="s">
        <v>78</v>
      </c>
      <c r="AY2264" s="213" t="s">
        <v>443</v>
      </c>
    </row>
    <row r="2265" spans="1:65" s="13" customFormat="1">
      <c r="B2265" s="203"/>
      <c r="C2265" s="204"/>
      <c r="D2265" s="205" t="s">
        <v>453</v>
      </c>
      <c r="E2265" s="206" t="s">
        <v>19</v>
      </c>
      <c r="F2265" s="207" t="s">
        <v>2129</v>
      </c>
      <c r="G2265" s="204"/>
      <c r="H2265" s="206" t="s">
        <v>19</v>
      </c>
      <c r="I2265" s="208"/>
      <c r="J2265" s="204"/>
      <c r="K2265" s="204"/>
      <c r="L2265" s="209"/>
      <c r="M2265" s="210"/>
      <c r="N2265" s="211"/>
      <c r="O2265" s="211"/>
      <c r="P2265" s="211"/>
      <c r="Q2265" s="211"/>
      <c r="R2265" s="211"/>
      <c r="S2265" s="211"/>
      <c r="T2265" s="212"/>
      <c r="AT2265" s="213" t="s">
        <v>453</v>
      </c>
      <c r="AU2265" s="213" t="s">
        <v>91</v>
      </c>
      <c r="AV2265" s="13" t="s">
        <v>85</v>
      </c>
      <c r="AW2265" s="13" t="s">
        <v>37</v>
      </c>
      <c r="AX2265" s="13" t="s">
        <v>78</v>
      </c>
      <c r="AY2265" s="213" t="s">
        <v>443</v>
      </c>
    </row>
    <row r="2266" spans="1:65" s="14" customFormat="1">
      <c r="B2266" s="214"/>
      <c r="C2266" s="215"/>
      <c r="D2266" s="205" t="s">
        <v>453</v>
      </c>
      <c r="E2266" s="216" t="s">
        <v>19</v>
      </c>
      <c r="F2266" s="217" t="s">
        <v>2130</v>
      </c>
      <c r="G2266" s="215"/>
      <c r="H2266" s="218">
        <v>81.039000000000001</v>
      </c>
      <c r="I2266" s="219"/>
      <c r="J2266" s="215"/>
      <c r="K2266" s="215"/>
      <c r="L2266" s="220"/>
      <c r="M2266" s="221"/>
      <c r="N2266" s="222"/>
      <c r="O2266" s="222"/>
      <c r="P2266" s="222"/>
      <c r="Q2266" s="222"/>
      <c r="R2266" s="222"/>
      <c r="S2266" s="222"/>
      <c r="T2266" s="223"/>
      <c r="AT2266" s="224" t="s">
        <v>453</v>
      </c>
      <c r="AU2266" s="224" t="s">
        <v>91</v>
      </c>
      <c r="AV2266" s="14" t="s">
        <v>91</v>
      </c>
      <c r="AW2266" s="14" t="s">
        <v>37</v>
      </c>
      <c r="AX2266" s="14" t="s">
        <v>78</v>
      </c>
      <c r="AY2266" s="224" t="s">
        <v>443</v>
      </c>
    </row>
    <row r="2267" spans="1:65" s="14" customFormat="1">
      <c r="B2267" s="214"/>
      <c r="C2267" s="215"/>
      <c r="D2267" s="205" t="s">
        <v>453</v>
      </c>
      <c r="E2267" s="216" t="s">
        <v>19</v>
      </c>
      <c r="F2267" s="217" t="s">
        <v>2132</v>
      </c>
      <c r="G2267" s="215"/>
      <c r="H2267" s="218">
        <v>35.232999999999997</v>
      </c>
      <c r="I2267" s="219"/>
      <c r="J2267" s="215"/>
      <c r="K2267" s="215"/>
      <c r="L2267" s="220"/>
      <c r="M2267" s="221"/>
      <c r="N2267" s="222"/>
      <c r="O2267" s="222"/>
      <c r="P2267" s="222"/>
      <c r="Q2267" s="222"/>
      <c r="R2267" s="222"/>
      <c r="S2267" s="222"/>
      <c r="T2267" s="223"/>
      <c r="AT2267" s="224" t="s">
        <v>453</v>
      </c>
      <c r="AU2267" s="224" t="s">
        <v>91</v>
      </c>
      <c r="AV2267" s="14" t="s">
        <v>91</v>
      </c>
      <c r="AW2267" s="14" t="s">
        <v>37</v>
      </c>
      <c r="AX2267" s="14" t="s">
        <v>78</v>
      </c>
      <c r="AY2267" s="224" t="s">
        <v>443</v>
      </c>
    </row>
    <row r="2268" spans="1:65" s="15" customFormat="1">
      <c r="B2268" s="225"/>
      <c r="C2268" s="226"/>
      <c r="D2268" s="205" t="s">
        <v>453</v>
      </c>
      <c r="E2268" s="227" t="s">
        <v>19</v>
      </c>
      <c r="F2268" s="228" t="s">
        <v>456</v>
      </c>
      <c r="G2268" s="226"/>
      <c r="H2268" s="229">
        <v>132.29</v>
      </c>
      <c r="I2268" s="230"/>
      <c r="J2268" s="226"/>
      <c r="K2268" s="226"/>
      <c r="L2268" s="231"/>
      <c r="M2268" s="232"/>
      <c r="N2268" s="233"/>
      <c r="O2268" s="233"/>
      <c r="P2268" s="233"/>
      <c r="Q2268" s="233"/>
      <c r="R2268" s="233"/>
      <c r="S2268" s="233"/>
      <c r="T2268" s="234"/>
      <c r="AT2268" s="235" t="s">
        <v>453</v>
      </c>
      <c r="AU2268" s="235" t="s">
        <v>91</v>
      </c>
      <c r="AV2268" s="15" t="s">
        <v>449</v>
      </c>
      <c r="AW2268" s="15" t="s">
        <v>37</v>
      </c>
      <c r="AX2268" s="15" t="s">
        <v>85</v>
      </c>
      <c r="AY2268" s="235" t="s">
        <v>443</v>
      </c>
    </row>
    <row r="2269" spans="1:65" s="2" customFormat="1" ht="49.15" customHeight="1">
      <c r="A2269" s="37"/>
      <c r="B2269" s="38"/>
      <c r="C2269" s="185" t="s">
        <v>2169</v>
      </c>
      <c r="D2269" s="185" t="s">
        <v>445</v>
      </c>
      <c r="E2269" s="186" t="s">
        <v>2170</v>
      </c>
      <c r="F2269" s="187" t="s">
        <v>2171</v>
      </c>
      <c r="G2269" s="188" t="s">
        <v>136</v>
      </c>
      <c r="H2269" s="189">
        <v>324.07100000000003</v>
      </c>
      <c r="I2269" s="190"/>
      <c r="J2269" s="191">
        <f>ROUND(I2269*H2269,2)</f>
        <v>0</v>
      </c>
      <c r="K2269" s="187" t="s">
        <v>448</v>
      </c>
      <c r="L2269" s="42"/>
      <c r="M2269" s="192" t="s">
        <v>19</v>
      </c>
      <c r="N2269" s="193" t="s">
        <v>50</v>
      </c>
      <c r="O2269" s="67"/>
      <c r="P2269" s="194">
        <f>O2269*H2269</f>
        <v>0</v>
      </c>
      <c r="Q2269" s="194">
        <v>6.3E-3</v>
      </c>
      <c r="R2269" s="194">
        <f>Q2269*H2269</f>
        <v>2.0416473000000002</v>
      </c>
      <c r="S2269" s="194">
        <v>0</v>
      </c>
      <c r="T2269" s="195">
        <f>S2269*H2269</f>
        <v>0</v>
      </c>
      <c r="U2269" s="37"/>
      <c r="V2269" s="37"/>
      <c r="W2269" s="37"/>
      <c r="X2269" s="37"/>
      <c r="Y2269" s="37"/>
      <c r="Z2269" s="37"/>
      <c r="AA2269" s="37"/>
      <c r="AB2269" s="37"/>
      <c r="AC2269" s="37"/>
      <c r="AD2269" s="37"/>
      <c r="AE2269" s="37"/>
      <c r="AR2269" s="196" t="s">
        <v>449</v>
      </c>
      <c r="AT2269" s="196" t="s">
        <v>445</v>
      </c>
      <c r="AU2269" s="196" t="s">
        <v>91</v>
      </c>
      <c r="AY2269" s="20" t="s">
        <v>443</v>
      </c>
      <c r="BE2269" s="197">
        <f>IF(N2269="základní",J2269,0)</f>
        <v>0</v>
      </c>
      <c r="BF2269" s="197">
        <f>IF(N2269="snížená",J2269,0)</f>
        <v>0</v>
      </c>
      <c r="BG2269" s="197">
        <f>IF(N2269="zákl. přenesená",J2269,0)</f>
        <v>0</v>
      </c>
      <c r="BH2269" s="197">
        <f>IF(N2269="sníž. přenesená",J2269,0)</f>
        <v>0</v>
      </c>
      <c r="BI2269" s="197">
        <f>IF(N2269="nulová",J2269,0)</f>
        <v>0</v>
      </c>
      <c r="BJ2269" s="20" t="s">
        <v>91</v>
      </c>
      <c r="BK2269" s="197">
        <f>ROUND(I2269*H2269,2)</f>
        <v>0</v>
      </c>
      <c r="BL2269" s="20" t="s">
        <v>449</v>
      </c>
      <c r="BM2269" s="196" t="s">
        <v>2172</v>
      </c>
    </row>
    <row r="2270" spans="1:65" s="2" customFormat="1">
      <c r="A2270" s="37"/>
      <c r="B2270" s="38"/>
      <c r="C2270" s="39"/>
      <c r="D2270" s="198" t="s">
        <v>451</v>
      </c>
      <c r="E2270" s="39"/>
      <c r="F2270" s="199" t="s">
        <v>2173</v>
      </c>
      <c r="G2270" s="39"/>
      <c r="H2270" s="39"/>
      <c r="I2270" s="200"/>
      <c r="J2270" s="39"/>
      <c r="K2270" s="39"/>
      <c r="L2270" s="42"/>
      <c r="M2270" s="201"/>
      <c r="N2270" s="202"/>
      <c r="O2270" s="67"/>
      <c r="P2270" s="67"/>
      <c r="Q2270" s="67"/>
      <c r="R2270" s="67"/>
      <c r="S2270" s="67"/>
      <c r="T2270" s="68"/>
      <c r="U2270" s="37"/>
      <c r="V2270" s="37"/>
      <c r="W2270" s="37"/>
      <c r="X2270" s="37"/>
      <c r="Y2270" s="37"/>
      <c r="Z2270" s="37"/>
      <c r="AA2270" s="37"/>
      <c r="AB2270" s="37"/>
      <c r="AC2270" s="37"/>
      <c r="AD2270" s="37"/>
      <c r="AE2270" s="37"/>
      <c r="AT2270" s="20" t="s">
        <v>451</v>
      </c>
      <c r="AU2270" s="20" t="s">
        <v>91</v>
      </c>
    </row>
    <row r="2271" spans="1:65" s="13" customFormat="1">
      <c r="B2271" s="203"/>
      <c r="C2271" s="204"/>
      <c r="D2271" s="205" t="s">
        <v>453</v>
      </c>
      <c r="E2271" s="206" t="s">
        <v>19</v>
      </c>
      <c r="F2271" s="207" t="s">
        <v>1664</v>
      </c>
      <c r="G2271" s="204"/>
      <c r="H2271" s="206" t="s">
        <v>19</v>
      </c>
      <c r="I2271" s="208"/>
      <c r="J2271" s="204"/>
      <c r="K2271" s="204"/>
      <c r="L2271" s="209"/>
      <c r="M2271" s="210"/>
      <c r="N2271" s="211"/>
      <c r="O2271" s="211"/>
      <c r="P2271" s="211"/>
      <c r="Q2271" s="211"/>
      <c r="R2271" s="211"/>
      <c r="S2271" s="211"/>
      <c r="T2271" s="212"/>
      <c r="AT2271" s="213" t="s">
        <v>453</v>
      </c>
      <c r="AU2271" s="213" t="s">
        <v>91</v>
      </c>
      <c r="AV2271" s="13" t="s">
        <v>85</v>
      </c>
      <c r="AW2271" s="13" t="s">
        <v>37</v>
      </c>
      <c r="AX2271" s="13" t="s">
        <v>78</v>
      </c>
      <c r="AY2271" s="213" t="s">
        <v>443</v>
      </c>
    </row>
    <row r="2272" spans="1:65" s="13" customFormat="1">
      <c r="B2272" s="203"/>
      <c r="C2272" s="204"/>
      <c r="D2272" s="205" t="s">
        <v>453</v>
      </c>
      <c r="E2272" s="206" t="s">
        <v>19</v>
      </c>
      <c r="F2272" s="207" t="s">
        <v>1665</v>
      </c>
      <c r="G2272" s="204"/>
      <c r="H2272" s="206" t="s">
        <v>19</v>
      </c>
      <c r="I2272" s="208"/>
      <c r="J2272" s="204"/>
      <c r="K2272" s="204"/>
      <c r="L2272" s="209"/>
      <c r="M2272" s="210"/>
      <c r="N2272" s="211"/>
      <c r="O2272" s="211"/>
      <c r="P2272" s="211"/>
      <c r="Q2272" s="211"/>
      <c r="R2272" s="211"/>
      <c r="S2272" s="211"/>
      <c r="T2272" s="212"/>
      <c r="AT2272" s="213" t="s">
        <v>453</v>
      </c>
      <c r="AU2272" s="213" t="s">
        <v>91</v>
      </c>
      <c r="AV2272" s="13" t="s">
        <v>85</v>
      </c>
      <c r="AW2272" s="13" t="s">
        <v>37</v>
      </c>
      <c r="AX2272" s="13" t="s">
        <v>78</v>
      </c>
      <c r="AY2272" s="213" t="s">
        <v>443</v>
      </c>
    </row>
    <row r="2273" spans="1:65" s="13" customFormat="1">
      <c r="B2273" s="203"/>
      <c r="C2273" s="204"/>
      <c r="D2273" s="205" t="s">
        <v>453</v>
      </c>
      <c r="E2273" s="206" t="s">
        <v>19</v>
      </c>
      <c r="F2273" s="207" t="s">
        <v>1666</v>
      </c>
      <c r="G2273" s="204"/>
      <c r="H2273" s="206" t="s">
        <v>19</v>
      </c>
      <c r="I2273" s="208"/>
      <c r="J2273" s="204"/>
      <c r="K2273" s="204"/>
      <c r="L2273" s="209"/>
      <c r="M2273" s="210"/>
      <c r="N2273" s="211"/>
      <c r="O2273" s="211"/>
      <c r="P2273" s="211"/>
      <c r="Q2273" s="211"/>
      <c r="R2273" s="211"/>
      <c r="S2273" s="211"/>
      <c r="T2273" s="212"/>
      <c r="AT2273" s="213" t="s">
        <v>453</v>
      </c>
      <c r="AU2273" s="213" t="s">
        <v>91</v>
      </c>
      <c r="AV2273" s="13" t="s">
        <v>85</v>
      </c>
      <c r="AW2273" s="13" t="s">
        <v>37</v>
      </c>
      <c r="AX2273" s="13" t="s">
        <v>78</v>
      </c>
      <c r="AY2273" s="213" t="s">
        <v>443</v>
      </c>
    </row>
    <row r="2274" spans="1:65" s="13" customFormat="1">
      <c r="B2274" s="203"/>
      <c r="C2274" s="204"/>
      <c r="D2274" s="205" t="s">
        <v>453</v>
      </c>
      <c r="E2274" s="206" t="s">
        <v>19</v>
      </c>
      <c r="F2274" s="207" t="s">
        <v>1090</v>
      </c>
      <c r="G2274" s="204"/>
      <c r="H2274" s="206" t="s">
        <v>19</v>
      </c>
      <c r="I2274" s="208"/>
      <c r="J2274" s="204"/>
      <c r="K2274" s="204"/>
      <c r="L2274" s="209"/>
      <c r="M2274" s="210"/>
      <c r="N2274" s="211"/>
      <c r="O2274" s="211"/>
      <c r="P2274" s="211"/>
      <c r="Q2274" s="211"/>
      <c r="R2274" s="211"/>
      <c r="S2274" s="211"/>
      <c r="T2274" s="212"/>
      <c r="AT2274" s="213" t="s">
        <v>453</v>
      </c>
      <c r="AU2274" s="213" t="s">
        <v>91</v>
      </c>
      <c r="AV2274" s="13" t="s">
        <v>85</v>
      </c>
      <c r="AW2274" s="13" t="s">
        <v>37</v>
      </c>
      <c r="AX2274" s="13" t="s">
        <v>78</v>
      </c>
      <c r="AY2274" s="213" t="s">
        <v>443</v>
      </c>
    </row>
    <row r="2275" spans="1:65" s="13" customFormat="1">
      <c r="B2275" s="203"/>
      <c r="C2275" s="204"/>
      <c r="D2275" s="205" t="s">
        <v>453</v>
      </c>
      <c r="E2275" s="206" t="s">
        <v>19</v>
      </c>
      <c r="F2275" s="207" t="s">
        <v>2174</v>
      </c>
      <c r="G2275" s="204"/>
      <c r="H2275" s="206" t="s">
        <v>19</v>
      </c>
      <c r="I2275" s="208"/>
      <c r="J2275" s="204"/>
      <c r="K2275" s="204"/>
      <c r="L2275" s="209"/>
      <c r="M2275" s="210"/>
      <c r="N2275" s="211"/>
      <c r="O2275" s="211"/>
      <c r="P2275" s="211"/>
      <c r="Q2275" s="211"/>
      <c r="R2275" s="211"/>
      <c r="S2275" s="211"/>
      <c r="T2275" s="212"/>
      <c r="AT2275" s="213" t="s">
        <v>453</v>
      </c>
      <c r="AU2275" s="213" t="s">
        <v>91</v>
      </c>
      <c r="AV2275" s="13" t="s">
        <v>85</v>
      </c>
      <c r="AW2275" s="13" t="s">
        <v>37</v>
      </c>
      <c r="AX2275" s="13" t="s">
        <v>78</v>
      </c>
      <c r="AY2275" s="213" t="s">
        <v>443</v>
      </c>
    </row>
    <row r="2276" spans="1:65" s="13" customFormat="1">
      <c r="B2276" s="203"/>
      <c r="C2276" s="204"/>
      <c r="D2276" s="205" t="s">
        <v>453</v>
      </c>
      <c r="E2276" s="206" t="s">
        <v>19</v>
      </c>
      <c r="F2276" s="207" t="s">
        <v>530</v>
      </c>
      <c r="G2276" s="204"/>
      <c r="H2276" s="206" t="s">
        <v>19</v>
      </c>
      <c r="I2276" s="208"/>
      <c r="J2276" s="204"/>
      <c r="K2276" s="204"/>
      <c r="L2276" s="209"/>
      <c r="M2276" s="210"/>
      <c r="N2276" s="211"/>
      <c r="O2276" s="211"/>
      <c r="P2276" s="211"/>
      <c r="Q2276" s="211"/>
      <c r="R2276" s="211"/>
      <c r="S2276" s="211"/>
      <c r="T2276" s="212"/>
      <c r="AT2276" s="213" t="s">
        <v>453</v>
      </c>
      <c r="AU2276" s="213" t="s">
        <v>91</v>
      </c>
      <c r="AV2276" s="13" t="s">
        <v>85</v>
      </c>
      <c r="AW2276" s="13" t="s">
        <v>37</v>
      </c>
      <c r="AX2276" s="13" t="s">
        <v>78</v>
      </c>
      <c r="AY2276" s="213" t="s">
        <v>443</v>
      </c>
    </row>
    <row r="2277" spans="1:65" s="14" customFormat="1">
      <c r="B2277" s="214"/>
      <c r="C2277" s="215"/>
      <c r="D2277" s="205" t="s">
        <v>453</v>
      </c>
      <c r="E2277" s="216" t="s">
        <v>19</v>
      </c>
      <c r="F2277" s="217" t="s">
        <v>2175</v>
      </c>
      <c r="G2277" s="215"/>
      <c r="H2277" s="218">
        <v>156.518</v>
      </c>
      <c r="I2277" s="219"/>
      <c r="J2277" s="215"/>
      <c r="K2277" s="215"/>
      <c r="L2277" s="220"/>
      <c r="M2277" s="221"/>
      <c r="N2277" s="222"/>
      <c r="O2277" s="222"/>
      <c r="P2277" s="222"/>
      <c r="Q2277" s="222"/>
      <c r="R2277" s="222"/>
      <c r="S2277" s="222"/>
      <c r="T2277" s="223"/>
      <c r="AT2277" s="224" t="s">
        <v>453</v>
      </c>
      <c r="AU2277" s="224" t="s">
        <v>91</v>
      </c>
      <c r="AV2277" s="14" t="s">
        <v>91</v>
      </c>
      <c r="AW2277" s="14" t="s">
        <v>37</v>
      </c>
      <c r="AX2277" s="14" t="s">
        <v>78</v>
      </c>
      <c r="AY2277" s="224" t="s">
        <v>443</v>
      </c>
    </row>
    <row r="2278" spans="1:65" s="14" customFormat="1">
      <c r="B2278" s="214"/>
      <c r="C2278" s="215"/>
      <c r="D2278" s="205" t="s">
        <v>453</v>
      </c>
      <c r="E2278" s="216" t="s">
        <v>19</v>
      </c>
      <c r="F2278" s="217" t="s">
        <v>2176</v>
      </c>
      <c r="G2278" s="215"/>
      <c r="H2278" s="218">
        <v>115.755</v>
      </c>
      <c r="I2278" s="219"/>
      <c r="J2278" s="215"/>
      <c r="K2278" s="215"/>
      <c r="L2278" s="220"/>
      <c r="M2278" s="221"/>
      <c r="N2278" s="222"/>
      <c r="O2278" s="222"/>
      <c r="P2278" s="222"/>
      <c r="Q2278" s="222"/>
      <c r="R2278" s="222"/>
      <c r="S2278" s="222"/>
      <c r="T2278" s="223"/>
      <c r="AT2278" s="224" t="s">
        <v>453</v>
      </c>
      <c r="AU2278" s="224" t="s">
        <v>91</v>
      </c>
      <c r="AV2278" s="14" t="s">
        <v>91</v>
      </c>
      <c r="AW2278" s="14" t="s">
        <v>37</v>
      </c>
      <c r="AX2278" s="14" t="s">
        <v>78</v>
      </c>
      <c r="AY2278" s="224" t="s">
        <v>443</v>
      </c>
    </row>
    <row r="2279" spans="1:65" s="14" customFormat="1">
      <c r="B2279" s="214"/>
      <c r="C2279" s="215"/>
      <c r="D2279" s="205" t="s">
        <v>453</v>
      </c>
      <c r="E2279" s="216" t="s">
        <v>19</v>
      </c>
      <c r="F2279" s="217" t="s">
        <v>2177</v>
      </c>
      <c r="G2279" s="215"/>
      <c r="H2279" s="218">
        <v>51.798000000000002</v>
      </c>
      <c r="I2279" s="219"/>
      <c r="J2279" s="215"/>
      <c r="K2279" s="215"/>
      <c r="L2279" s="220"/>
      <c r="M2279" s="221"/>
      <c r="N2279" s="222"/>
      <c r="O2279" s="222"/>
      <c r="P2279" s="222"/>
      <c r="Q2279" s="222"/>
      <c r="R2279" s="222"/>
      <c r="S2279" s="222"/>
      <c r="T2279" s="223"/>
      <c r="AT2279" s="224" t="s">
        <v>453</v>
      </c>
      <c r="AU2279" s="224" t="s">
        <v>91</v>
      </c>
      <c r="AV2279" s="14" t="s">
        <v>91</v>
      </c>
      <c r="AW2279" s="14" t="s">
        <v>37</v>
      </c>
      <c r="AX2279" s="14" t="s">
        <v>78</v>
      </c>
      <c r="AY2279" s="224" t="s">
        <v>443</v>
      </c>
    </row>
    <row r="2280" spans="1:65" s="15" customFormat="1">
      <c r="B2280" s="225"/>
      <c r="C2280" s="226"/>
      <c r="D2280" s="205" t="s">
        <v>453</v>
      </c>
      <c r="E2280" s="227" t="s">
        <v>19</v>
      </c>
      <c r="F2280" s="228" t="s">
        <v>456</v>
      </c>
      <c r="G2280" s="226"/>
      <c r="H2280" s="229">
        <v>324.07100000000003</v>
      </c>
      <c r="I2280" s="230"/>
      <c r="J2280" s="226"/>
      <c r="K2280" s="226"/>
      <c r="L2280" s="231"/>
      <c r="M2280" s="232"/>
      <c r="N2280" s="233"/>
      <c r="O2280" s="233"/>
      <c r="P2280" s="233"/>
      <c r="Q2280" s="233"/>
      <c r="R2280" s="233"/>
      <c r="S2280" s="233"/>
      <c r="T2280" s="234"/>
      <c r="AT2280" s="235" t="s">
        <v>453</v>
      </c>
      <c r="AU2280" s="235" t="s">
        <v>91</v>
      </c>
      <c r="AV2280" s="15" t="s">
        <v>449</v>
      </c>
      <c r="AW2280" s="15" t="s">
        <v>37</v>
      </c>
      <c r="AX2280" s="15" t="s">
        <v>85</v>
      </c>
      <c r="AY2280" s="235" t="s">
        <v>443</v>
      </c>
    </row>
    <row r="2281" spans="1:65" s="2" customFormat="1" ht="24.2" customHeight="1">
      <c r="A2281" s="37"/>
      <c r="B2281" s="38"/>
      <c r="C2281" s="185" t="s">
        <v>2178</v>
      </c>
      <c r="D2281" s="185" t="s">
        <v>445</v>
      </c>
      <c r="E2281" s="186" t="s">
        <v>2179</v>
      </c>
      <c r="F2281" s="187" t="s">
        <v>2180</v>
      </c>
      <c r="G2281" s="188" t="s">
        <v>136</v>
      </c>
      <c r="H2281" s="189">
        <v>282.95699999999999</v>
      </c>
      <c r="I2281" s="190"/>
      <c r="J2281" s="191">
        <f>ROUND(I2281*H2281,2)</f>
        <v>0</v>
      </c>
      <c r="K2281" s="187" t="s">
        <v>448</v>
      </c>
      <c r="L2281" s="42"/>
      <c r="M2281" s="192" t="s">
        <v>19</v>
      </c>
      <c r="N2281" s="193" t="s">
        <v>50</v>
      </c>
      <c r="O2281" s="67"/>
      <c r="P2281" s="194">
        <f>O2281*H2281</f>
        <v>0</v>
      </c>
      <c r="Q2281" s="194">
        <v>2.5999999999999998E-4</v>
      </c>
      <c r="R2281" s="194">
        <f>Q2281*H2281</f>
        <v>7.3568819999999993E-2</v>
      </c>
      <c r="S2281" s="194">
        <v>0</v>
      </c>
      <c r="T2281" s="195">
        <f>S2281*H2281</f>
        <v>0</v>
      </c>
      <c r="U2281" s="37"/>
      <c r="V2281" s="37"/>
      <c r="W2281" s="37"/>
      <c r="X2281" s="37"/>
      <c r="Y2281" s="37"/>
      <c r="Z2281" s="37"/>
      <c r="AA2281" s="37"/>
      <c r="AB2281" s="37"/>
      <c r="AC2281" s="37"/>
      <c r="AD2281" s="37"/>
      <c r="AE2281" s="37"/>
      <c r="AR2281" s="196" t="s">
        <v>449</v>
      </c>
      <c r="AT2281" s="196" t="s">
        <v>445</v>
      </c>
      <c r="AU2281" s="196" t="s">
        <v>91</v>
      </c>
      <c r="AY2281" s="20" t="s">
        <v>443</v>
      </c>
      <c r="BE2281" s="197">
        <f>IF(N2281="základní",J2281,0)</f>
        <v>0</v>
      </c>
      <c r="BF2281" s="197">
        <f>IF(N2281="snížená",J2281,0)</f>
        <v>0</v>
      </c>
      <c r="BG2281" s="197">
        <f>IF(N2281="zákl. přenesená",J2281,0)</f>
        <v>0</v>
      </c>
      <c r="BH2281" s="197">
        <f>IF(N2281="sníž. přenesená",J2281,0)</f>
        <v>0</v>
      </c>
      <c r="BI2281" s="197">
        <f>IF(N2281="nulová",J2281,0)</f>
        <v>0</v>
      </c>
      <c r="BJ2281" s="20" t="s">
        <v>91</v>
      </c>
      <c r="BK2281" s="197">
        <f>ROUND(I2281*H2281,2)</f>
        <v>0</v>
      </c>
      <c r="BL2281" s="20" t="s">
        <v>449</v>
      </c>
      <c r="BM2281" s="196" t="s">
        <v>2181</v>
      </c>
    </row>
    <row r="2282" spans="1:65" s="2" customFormat="1">
      <c r="A2282" s="37"/>
      <c r="B2282" s="38"/>
      <c r="C2282" s="39"/>
      <c r="D2282" s="198" t="s">
        <v>451</v>
      </c>
      <c r="E2282" s="39"/>
      <c r="F2282" s="199" t="s">
        <v>2182</v>
      </c>
      <c r="G2282" s="39"/>
      <c r="H2282" s="39"/>
      <c r="I2282" s="200"/>
      <c r="J2282" s="39"/>
      <c r="K2282" s="39"/>
      <c r="L2282" s="42"/>
      <c r="M2282" s="201"/>
      <c r="N2282" s="202"/>
      <c r="O2282" s="67"/>
      <c r="P2282" s="67"/>
      <c r="Q2282" s="67"/>
      <c r="R2282" s="67"/>
      <c r="S2282" s="67"/>
      <c r="T2282" s="68"/>
      <c r="U2282" s="37"/>
      <c r="V2282" s="37"/>
      <c r="W2282" s="37"/>
      <c r="X2282" s="37"/>
      <c r="Y2282" s="37"/>
      <c r="Z2282" s="37"/>
      <c r="AA2282" s="37"/>
      <c r="AB2282" s="37"/>
      <c r="AC2282" s="37"/>
      <c r="AD2282" s="37"/>
      <c r="AE2282" s="37"/>
      <c r="AT2282" s="20" t="s">
        <v>451</v>
      </c>
      <c r="AU2282" s="20" t="s">
        <v>91</v>
      </c>
    </row>
    <row r="2283" spans="1:65" s="13" customFormat="1">
      <c r="B2283" s="203"/>
      <c r="C2283" s="204"/>
      <c r="D2283" s="205" t="s">
        <v>453</v>
      </c>
      <c r="E2283" s="206" t="s">
        <v>19</v>
      </c>
      <c r="F2283" s="207" t="s">
        <v>1664</v>
      </c>
      <c r="G2283" s="204"/>
      <c r="H2283" s="206" t="s">
        <v>19</v>
      </c>
      <c r="I2283" s="208"/>
      <c r="J2283" s="204"/>
      <c r="K2283" s="204"/>
      <c r="L2283" s="209"/>
      <c r="M2283" s="210"/>
      <c r="N2283" s="211"/>
      <c r="O2283" s="211"/>
      <c r="P2283" s="211"/>
      <c r="Q2283" s="211"/>
      <c r="R2283" s="211"/>
      <c r="S2283" s="211"/>
      <c r="T2283" s="212"/>
      <c r="AT2283" s="213" t="s">
        <v>453</v>
      </c>
      <c r="AU2283" s="213" t="s">
        <v>91</v>
      </c>
      <c r="AV2283" s="13" t="s">
        <v>85</v>
      </c>
      <c r="AW2283" s="13" t="s">
        <v>37</v>
      </c>
      <c r="AX2283" s="13" t="s">
        <v>78</v>
      </c>
      <c r="AY2283" s="213" t="s">
        <v>443</v>
      </c>
    </row>
    <row r="2284" spans="1:65" s="13" customFormat="1">
      <c r="B2284" s="203"/>
      <c r="C2284" s="204"/>
      <c r="D2284" s="205" t="s">
        <v>453</v>
      </c>
      <c r="E2284" s="206" t="s">
        <v>19</v>
      </c>
      <c r="F2284" s="207" t="s">
        <v>1665</v>
      </c>
      <c r="G2284" s="204"/>
      <c r="H2284" s="206" t="s">
        <v>19</v>
      </c>
      <c r="I2284" s="208"/>
      <c r="J2284" s="204"/>
      <c r="K2284" s="204"/>
      <c r="L2284" s="209"/>
      <c r="M2284" s="210"/>
      <c r="N2284" s="211"/>
      <c r="O2284" s="211"/>
      <c r="P2284" s="211"/>
      <c r="Q2284" s="211"/>
      <c r="R2284" s="211"/>
      <c r="S2284" s="211"/>
      <c r="T2284" s="212"/>
      <c r="AT2284" s="213" t="s">
        <v>453</v>
      </c>
      <c r="AU2284" s="213" t="s">
        <v>91</v>
      </c>
      <c r="AV2284" s="13" t="s">
        <v>85</v>
      </c>
      <c r="AW2284" s="13" t="s">
        <v>37</v>
      </c>
      <c r="AX2284" s="13" t="s">
        <v>78</v>
      </c>
      <c r="AY2284" s="213" t="s">
        <v>443</v>
      </c>
    </row>
    <row r="2285" spans="1:65" s="13" customFormat="1">
      <c r="B2285" s="203"/>
      <c r="C2285" s="204"/>
      <c r="D2285" s="205" t="s">
        <v>453</v>
      </c>
      <c r="E2285" s="206" t="s">
        <v>19</v>
      </c>
      <c r="F2285" s="207" t="s">
        <v>1666</v>
      </c>
      <c r="G2285" s="204"/>
      <c r="H2285" s="206" t="s">
        <v>19</v>
      </c>
      <c r="I2285" s="208"/>
      <c r="J2285" s="204"/>
      <c r="K2285" s="204"/>
      <c r="L2285" s="209"/>
      <c r="M2285" s="210"/>
      <c r="N2285" s="211"/>
      <c r="O2285" s="211"/>
      <c r="P2285" s="211"/>
      <c r="Q2285" s="211"/>
      <c r="R2285" s="211"/>
      <c r="S2285" s="211"/>
      <c r="T2285" s="212"/>
      <c r="AT2285" s="213" t="s">
        <v>453</v>
      </c>
      <c r="AU2285" s="213" t="s">
        <v>91</v>
      </c>
      <c r="AV2285" s="13" t="s">
        <v>85</v>
      </c>
      <c r="AW2285" s="13" t="s">
        <v>37</v>
      </c>
      <c r="AX2285" s="13" t="s">
        <v>78</v>
      </c>
      <c r="AY2285" s="213" t="s">
        <v>443</v>
      </c>
    </row>
    <row r="2286" spans="1:65" s="13" customFormat="1">
      <c r="B2286" s="203"/>
      <c r="C2286" s="204"/>
      <c r="D2286" s="205" t="s">
        <v>453</v>
      </c>
      <c r="E2286" s="206" t="s">
        <v>19</v>
      </c>
      <c r="F2286" s="207" t="s">
        <v>1090</v>
      </c>
      <c r="G2286" s="204"/>
      <c r="H2286" s="206" t="s">
        <v>19</v>
      </c>
      <c r="I2286" s="208"/>
      <c r="J2286" s="204"/>
      <c r="K2286" s="204"/>
      <c r="L2286" s="209"/>
      <c r="M2286" s="210"/>
      <c r="N2286" s="211"/>
      <c r="O2286" s="211"/>
      <c r="P2286" s="211"/>
      <c r="Q2286" s="211"/>
      <c r="R2286" s="211"/>
      <c r="S2286" s="211"/>
      <c r="T2286" s="212"/>
      <c r="AT2286" s="213" t="s">
        <v>453</v>
      </c>
      <c r="AU2286" s="213" t="s">
        <v>91</v>
      </c>
      <c r="AV2286" s="13" t="s">
        <v>85</v>
      </c>
      <c r="AW2286" s="13" t="s">
        <v>37</v>
      </c>
      <c r="AX2286" s="13" t="s">
        <v>78</v>
      </c>
      <c r="AY2286" s="213" t="s">
        <v>443</v>
      </c>
    </row>
    <row r="2287" spans="1:65" s="13" customFormat="1">
      <c r="B2287" s="203"/>
      <c r="C2287" s="204"/>
      <c r="D2287" s="205" t="s">
        <v>453</v>
      </c>
      <c r="E2287" s="206" t="s">
        <v>19</v>
      </c>
      <c r="F2287" s="207" t="s">
        <v>530</v>
      </c>
      <c r="G2287" s="204"/>
      <c r="H2287" s="206" t="s">
        <v>19</v>
      </c>
      <c r="I2287" s="208"/>
      <c r="J2287" s="204"/>
      <c r="K2287" s="204"/>
      <c r="L2287" s="209"/>
      <c r="M2287" s="210"/>
      <c r="N2287" s="211"/>
      <c r="O2287" s="211"/>
      <c r="P2287" s="211"/>
      <c r="Q2287" s="211"/>
      <c r="R2287" s="211"/>
      <c r="S2287" s="211"/>
      <c r="T2287" s="212"/>
      <c r="AT2287" s="213" t="s">
        <v>453</v>
      </c>
      <c r="AU2287" s="213" t="s">
        <v>91</v>
      </c>
      <c r="AV2287" s="13" t="s">
        <v>85</v>
      </c>
      <c r="AW2287" s="13" t="s">
        <v>37</v>
      </c>
      <c r="AX2287" s="13" t="s">
        <v>78</v>
      </c>
      <c r="AY2287" s="213" t="s">
        <v>443</v>
      </c>
    </row>
    <row r="2288" spans="1:65" s="13" customFormat="1">
      <c r="B2288" s="203"/>
      <c r="C2288" s="204"/>
      <c r="D2288" s="205" t="s">
        <v>453</v>
      </c>
      <c r="E2288" s="206" t="s">
        <v>19</v>
      </c>
      <c r="F2288" s="207" t="s">
        <v>2183</v>
      </c>
      <c r="G2288" s="204"/>
      <c r="H2288" s="206" t="s">
        <v>19</v>
      </c>
      <c r="I2288" s="208"/>
      <c r="J2288" s="204"/>
      <c r="K2288" s="204"/>
      <c r="L2288" s="209"/>
      <c r="M2288" s="210"/>
      <c r="N2288" s="211"/>
      <c r="O2288" s="211"/>
      <c r="P2288" s="211"/>
      <c r="Q2288" s="211"/>
      <c r="R2288" s="211"/>
      <c r="S2288" s="211"/>
      <c r="T2288" s="212"/>
      <c r="AT2288" s="213" t="s">
        <v>453</v>
      </c>
      <c r="AU2288" s="213" t="s">
        <v>91</v>
      </c>
      <c r="AV2288" s="13" t="s">
        <v>85</v>
      </c>
      <c r="AW2288" s="13" t="s">
        <v>37</v>
      </c>
      <c r="AX2288" s="13" t="s">
        <v>78</v>
      </c>
      <c r="AY2288" s="213" t="s">
        <v>443</v>
      </c>
    </row>
    <row r="2289" spans="1:65" s="14" customFormat="1">
      <c r="B2289" s="214"/>
      <c r="C2289" s="215"/>
      <c r="D2289" s="205" t="s">
        <v>453</v>
      </c>
      <c r="E2289" s="216" t="s">
        <v>19</v>
      </c>
      <c r="F2289" s="217" t="s">
        <v>2184</v>
      </c>
      <c r="G2289" s="215"/>
      <c r="H2289" s="218">
        <v>58.871000000000002</v>
      </c>
      <c r="I2289" s="219"/>
      <c r="J2289" s="215"/>
      <c r="K2289" s="215"/>
      <c r="L2289" s="220"/>
      <c r="M2289" s="221"/>
      <c r="N2289" s="222"/>
      <c r="O2289" s="222"/>
      <c r="P2289" s="222"/>
      <c r="Q2289" s="222"/>
      <c r="R2289" s="222"/>
      <c r="S2289" s="222"/>
      <c r="T2289" s="223"/>
      <c r="AT2289" s="224" t="s">
        <v>453</v>
      </c>
      <c r="AU2289" s="224" t="s">
        <v>91</v>
      </c>
      <c r="AV2289" s="14" t="s">
        <v>91</v>
      </c>
      <c r="AW2289" s="14" t="s">
        <v>37</v>
      </c>
      <c r="AX2289" s="14" t="s">
        <v>78</v>
      </c>
      <c r="AY2289" s="224" t="s">
        <v>443</v>
      </c>
    </row>
    <row r="2290" spans="1:65" s="14" customFormat="1">
      <c r="B2290" s="214"/>
      <c r="C2290" s="215"/>
      <c r="D2290" s="205" t="s">
        <v>453</v>
      </c>
      <c r="E2290" s="216" t="s">
        <v>19</v>
      </c>
      <c r="F2290" s="217" t="s">
        <v>2185</v>
      </c>
      <c r="G2290" s="215"/>
      <c r="H2290" s="218">
        <v>37.000999999999998</v>
      </c>
      <c r="I2290" s="219"/>
      <c r="J2290" s="215"/>
      <c r="K2290" s="215"/>
      <c r="L2290" s="220"/>
      <c r="M2290" s="221"/>
      <c r="N2290" s="222"/>
      <c r="O2290" s="222"/>
      <c r="P2290" s="222"/>
      <c r="Q2290" s="222"/>
      <c r="R2290" s="222"/>
      <c r="S2290" s="222"/>
      <c r="T2290" s="223"/>
      <c r="AT2290" s="224" t="s">
        <v>453</v>
      </c>
      <c r="AU2290" s="224" t="s">
        <v>91</v>
      </c>
      <c r="AV2290" s="14" t="s">
        <v>91</v>
      </c>
      <c r="AW2290" s="14" t="s">
        <v>37</v>
      </c>
      <c r="AX2290" s="14" t="s">
        <v>78</v>
      </c>
      <c r="AY2290" s="224" t="s">
        <v>443</v>
      </c>
    </row>
    <row r="2291" spans="1:65" s="16" customFormat="1">
      <c r="B2291" s="236"/>
      <c r="C2291" s="237"/>
      <c r="D2291" s="205" t="s">
        <v>453</v>
      </c>
      <c r="E2291" s="238" t="s">
        <v>367</v>
      </c>
      <c r="F2291" s="239" t="s">
        <v>581</v>
      </c>
      <c r="G2291" s="237"/>
      <c r="H2291" s="240">
        <v>95.872</v>
      </c>
      <c r="I2291" s="241"/>
      <c r="J2291" s="237"/>
      <c r="K2291" s="237"/>
      <c r="L2291" s="242"/>
      <c r="M2291" s="243"/>
      <c r="N2291" s="244"/>
      <c r="O2291" s="244"/>
      <c r="P2291" s="244"/>
      <c r="Q2291" s="244"/>
      <c r="R2291" s="244"/>
      <c r="S2291" s="244"/>
      <c r="T2291" s="245"/>
      <c r="AT2291" s="246" t="s">
        <v>453</v>
      </c>
      <c r="AU2291" s="246" t="s">
        <v>91</v>
      </c>
      <c r="AV2291" s="16" t="s">
        <v>98</v>
      </c>
      <c r="AW2291" s="16" t="s">
        <v>37</v>
      </c>
      <c r="AX2291" s="16" t="s">
        <v>78</v>
      </c>
      <c r="AY2291" s="246" t="s">
        <v>443</v>
      </c>
    </row>
    <row r="2292" spans="1:65" s="13" customFormat="1">
      <c r="B2292" s="203"/>
      <c r="C2292" s="204"/>
      <c r="D2292" s="205" t="s">
        <v>453</v>
      </c>
      <c r="E2292" s="206" t="s">
        <v>19</v>
      </c>
      <c r="F2292" s="207" t="s">
        <v>2186</v>
      </c>
      <c r="G2292" s="204"/>
      <c r="H2292" s="206" t="s">
        <v>19</v>
      </c>
      <c r="I2292" s="208"/>
      <c r="J2292" s="204"/>
      <c r="K2292" s="204"/>
      <c r="L2292" s="209"/>
      <c r="M2292" s="210"/>
      <c r="N2292" s="211"/>
      <c r="O2292" s="211"/>
      <c r="P2292" s="211"/>
      <c r="Q2292" s="211"/>
      <c r="R2292" s="211"/>
      <c r="S2292" s="211"/>
      <c r="T2292" s="212"/>
      <c r="AT2292" s="213" t="s">
        <v>453</v>
      </c>
      <c r="AU2292" s="213" t="s">
        <v>91</v>
      </c>
      <c r="AV2292" s="13" t="s">
        <v>85</v>
      </c>
      <c r="AW2292" s="13" t="s">
        <v>37</v>
      </c>
      <c r="AX2292" s="13" t="s">
        <v>78</v>
      </c>
      <c r="AY2292" s="213" t="s">
        <v>443</v>
      </c>
    </row>
    <row r="2293" spans="1:65" s="14" customFormat="1">
      <c r="B2293" s="214"/>
      <c r="C2293" s="215"/>
      <c r="D2293" s="205" t="s">
        <v>453</v>
      </c>
      <c r="E2293" s="216" t="s">
        <v>19</v>
      </c>
      <c r="F2293" s="217" t="s">
        <v>2187</v>
      </c>
      <c r="G2293" s="215"/>
      <c r="H2293" s="218">
        <v>50.863999999999997</v>
      </c>
      <c r="I2293" s="219"/>
      <c r="J2293" s="215"/>
      <c r="K2293" s="215"/>
      <c r="L2293" s="220"/>
      <c r="M2293" s="221"/>
      <c r="N2293" s="222"/>
      <c r="O2293" s="222"/>
      <c r="P2293" s="222"/>
      <c r="Q2293" s="222"/>
      <c r="R2293" s="222"/>
      <c r="S2293" s="222"/>
      <c r="T2293" s="223"/>
      <c r="AT2293" s="224" t="s">
        <v>453</v>
      </c>
      <c r="AU2293" s="224" t="s">
        <v>91</v>
      </c>
      <c r="AV2293" s="14" t="s">
        <v>91</v>
      </c>
      <c r="AW2293" s="14" t="s">
        <v>37</v>
      </c>
      <c r="AX2293" s="14" t="s">
        <v>78</v>
      </c>
      <c r="AY2293" s="224" t="s">
        <v>443</v>
      </c>
    </row>
    <row r="2294" spans="1:65" s="16" customFormat="1">
      <c r="B2294" s="236"/>
      <c r="C2294" s="237"/>
      <c r="D2294" s="205" t="s">
        <v>453</v>
      </c>
      <c r="E2294" s="238" t="s">
        <v>371</v>
      </c>
      <c r="F2294" s="239" t="s">
        <v>581</v>
      </c>
      <c r="G2294" s="237"/>
      <c r="H2294" s="240">
        <v>50.863999999999997</v>
      </c>
      <c r="I2294" s="241"/>
      <c r="J2294" s="237"/>
      <c r="K2294" s="237"/>
      <c r="L2294" s="242"/>
      <c r="M2294" s="243"/>
      <c r="N2294" s="244"/>
      <c r="O2294" s="244"/>
      <c r="P2294" s="244"/>
      <c r="Q2294" s="244"/>
      <c r="R2294" s="244"/>
      <c r="S2294" s="244"/>
      <c r="T2294" s="245"/>
      <c r="AT2294" s="246" t="s">
        <v>453</v>
      </c>
      <c r="AU2294" s="246" t="s">
        <v>91</v>
      </c>
      <c r="AV2294" s="16" t="s">
        <v>98</v>
      </c>
      <c r="AW2294" s="16" t="s">
        <v>37</v>
      </c>
      <c r="AX2294" s="16" t="s">
        <v>78</v>
      </c>
      <c r="AY2294" s="246" t="s">
        <v>443</v>
      </c>
    </row>
    <row r="2295" spans="1:65" s="13" customFormat="1">
      <c r="B2295" s="203"/>
      <c r="C2295" s="204"/>
      <c r="D2295" s="205" t="s">
        <v>453</v>
      </c>
      <c r="E2295" s="206" t="s">
        <v>19</v>
      </c>
      <c r="F2295" s="207" t="s">
        <v>2188</v>
      </c>
      <c r="G2295" s="204"/>
      <c r="H2295" s="206" t="s">
        <v>19</v>
      </c>
      <c r="I2295" s="208"/>
      <c r="J2295" s="204"/>
      <c r="K2295" s="204"/>
      <c r="L2295" s="209"/>
      <c r="M2295" s="210"/>
      <c r="N2295" s="211"/>
      <c r="O2295" s="211"/>
      <c r="P2295" s="211"/>
      <c r="Q2295" s="211"/>
      <c r="R2295" s="211"/>
      <c r="S2295" s="211"/>
      <c r="T2295" s="212"/>
      <c r="AT2295" s="213" t="s">
        <v>453</v>
      </c>
      <c r="AU2295" s="213" t="s">
        <v>91</v>
      </c>
      <c r="AV2295" s="13" t="s">
        <v>85</v>
      </c>
      <c r="AW2295" s="13" t="s">
        <v>37</v>
      </c>
      <c r="AX2295" s="13" t="s">
        <v>78</v>
      </c>
      <c r="AY2295" s="213" t="s">
        <v>443</v>
      </c>
    </row>
    <row r="2296" spans="1:65" s="14" customFormat="1">
      <c r="B2296" s="214"/>
      <c r="C2296" s="215"/>
      <c r="D2296" s="205" t="s">
        <v>453</v>
      </c>
      <c r="E2296" s="216" t="s">
        <v>19</v>
      </c>
      <c r="F2296" s="217" t="s">
        <v>2189</v>
      </c>
      <c r="G2296" s="215"/>
      <c r="H2296" s="218">
        <v>18.600999999999999</v>
      </c>
      <c r="I2296" s="219"/>
      <c r="J2296" s="215"/>
      <c r="K2296" s="215"/>
      <c r="L2296" s="220"/>
      <c r="M2296" s="221"/>
      <c r="N2296" s="222"/>
      <c r="O2296" s="222"/>
      <c r="P2296" s="222"/>
      <c r="Q2296" s="222"/>
      <c r="R2296" s="222"/>
      <c r="S2296" s="222"/>
      <c r="T2296" s="223"/>
      <c r="AT2296" s="224" t="s">
        <v>453</v>
      </c>
      <c r="AU2296" s="224" t="s">
        <v>91</v>
      </c>
      <c r="AV2296" s="14" t="s">
        <v>91</v>
      </c>
      <c r="AW2296" s="14" t="s">
        <v>37</v>
      </c>
      <c r="AX2296" s="14" t="s">
        <v>78</v>
      </c>
      <c r="AY2296" s="224" t="s">
        <v>443</v>
      </c>
    </row>
    <row r="2297" spans="1:65" s="16" customFormat="1">
      <c r="B2297" s="236"/>
      <c r="C2297" s="237"/>
      <c r="D2297" s="205" t="s">
        <v>453</v>
      </c>
      <c r="E2297" s="238" t="s">
        <v>375</v>
      </c>
      <c r="F2297" s="239" t="s">
        <v>581</v>
      </c>
      <c r="G2297" s="237"/>
      <c r="H2297" s="240">
        <v>18.600999999999999</v>
      </c>
      <c r="I2297" s="241"/>
      <c r="J2297" s="237"/>
      <c r="K2297" s="237"/>
      <c r="L2297" s="242"/>
      <c r="M2297" s="243"/>
      <c r="N2297" s="244"/>
      <c r="O2297" s="244"/>
      <c r="P2297" s="244"/>
      <c r="Q2297" s="244"/>
      <c r="R2297" s="244"/>
      <c r="S2297" s="244"/>
      <c r="T2297" s="245"/>
      <c r="AT2297" s="246" t="s">
        <v>453</v>
      </c>
      <c r="AU2297" s="246" t="s">
        <v>91</v>
      </c>
      <c r="AV2297" s="16" t="s">
        <v>98</v>
      </c>
      <c r="AW2297" s="16" t="s">
        <v>37</v>
      </c>
      <c r="AX2297" s="16" t="s">
        <v>78</v>
      </c>
      <c r="AY2297" s="246" t="s">
        <v>443</v>
      </c>
    </row>
    <row r="2298" spans="1:65" s="13" customFormat="1">
      <c r="B2298" s="203"/>
      <c r="C2298" s="204"/>
      <c r="D2298" s="205" t="s">
        <v>453</v>
      </c>
      <c r="E2298" s="206" t="s">
        <v>19</v>
      </c>
      <c r="F2298" s="207" t="s">
        <v>1369</v>
      </c>
      <c r="G2298" s="204"/>
      <c r="H2298" s="206" t="s">
        <v>19</v>
      </c>
      <c r="I2298" s="208"/>
      <c r="J2298" s="204"/>
      <c r="K2298" s="204"/>
      <c r="L2298" s="209"/>
      <c r="M2298" s="210"/>
      <c r="N2298" s="211"/>
      <c r="O2298" s="211"/>
      <c r="P2298" s="211"/>
      <c r="Q2298" s="211"/>
      <c r="R2298" s="211"/>
      <c r="S2298" s="211"/>
      <c r="T2298" s="212"/>
      <c r="AT2298" s="213" t="s">
        <v>453</v>
      </c>
      <c r="AU2298" s="213" t="s">
        <v>91</v>
      </c>
      <c r="AV2298" s="13" t="s">
        <v>85</v>
      </c>
      <c r="AW2298" s="13" t="s">
        <v>37</v>
      </c>
      <c r="AX2298" s="13" t="s">
        <v>78</v>
      </c>
      <c r="AY2298" s="213" t="s">
        <v>443</v>
      </c>
    </row>
    <row r="2299" spans="1:65" s="13" customFormat="1">
      <c r="B2299" s="203"/>
      <c r="C2299" s="204"/>
      <c r="D2299" s="205" t="s">
        <v>453</v>
      </c>
      <c r="E2299" s="206" t="s">
        <v>19</v>
      </c>
      <c r="F2299" s="207" t="s">
        <v>541</v>
      </c>
      <c r="G2299" s="204"/>
      <c r="H2299" s="206" t="s">
        <v>19</v>
      </c>
      <c r="I2299" s="208"/>
      <c r="J2299" s="204"/>
      <c r="K2299" s="204"/>
      <c r="L2299" s="209"/>
      <c r="M2299" s="210"/>
      <c r="N2299" s="211"/>
      <c r="O2299" s="211"/>
      <c r="P2299" s="211"/>
      <c r="Q2299" s="211"/>
      <c r="R2299" s="211"/>
      <c r="S2299" s="211"/>
      <c r="T2299" s="212"/>
      <c r="AT2299" s="213" t="s">
        <v>453</v>
      </c>
      <c r="AU2299" s="213" t="s">
        <v>91</v>
      </c>
      <c r="AV2299" s="13" t="s">
        <v>85</v>
      </c>
      <c r="AW2299" s="13" t="s">
        <v>37</v>
      </c>
      <c r="AX2299" s="13" t="s">
        <v>78</v>
      </c>
      <c r="AY2299" s="213" t="s">
        <v>443</v>
      </c>
    </row>
    <row r="2300" spans="1:65" s="13" customFormat="1">
      <c r="B2300" s="203"/>
      <c r="C2300" s="204"/>
      <c r="D2300" s="205" t="s">
        <v>453</v>
      </c>
      <c r="E2300" s="206" t="s">
        <v>19</v>
      </c>
      <c r="F2300" s="207" t="s">
        <v>2190</v>
      </c>
      <c r="G2300" s="204"/>
      <c r="H2300" s="206" t="s">
        <v>19</v>
      </c>
      <c r="I2300" s="208"/>
      <c r="J2300" s="204"/>
      <c r="K2300" s="204"/>
      <c r="L2300" s="209"/>
      <c r="M2300" s="210"/>
      <c r="N2300" s="211"/>
      <c r="O2300" s="211"/>
      <c r="P2300" s="211"/>
      <c r="Q2300" s="211"/>
      <c r="R2300" s="211"/>
      <c r="S2300" s="211"/>
      <c r="T2300" s="212"/>
      <c r="AT2300" s="213" t="s">
        <v>453</v>
      </c>
      <c r="AU2300" s="213" t="s">
        <v>91</v>
      </c>
      <c r="AV2300" s="13" t="s">
        <v>85</v>
      </c>
      <c r="AW2300" s="13" t="s">
        <v>37</v>
      </c>
      <c r="AX2300" s="13" t="s">
        <v>78</v>
      </c>
      <c r="AY2300" s="213" t="s">
        <v>443</v>
      </c>
    </row>
    <row r="2301" spans="1:65" s="14" customFormat="1">
      <c r="B2301" s="214"/>
      <c r="C2301" s="215"/>
      <c r="D2301" s="205" t="s">
        <v>453</v>
      </c>
      <c r="E2301" s="216" t="s">
        <v>19</v>
      </c>
      <c r="F2301" s="217" t="s">
        <v>2191</v>
      </c>
      <c r="G2301" s="215"/>
      <c r="H2301" s="218">
        <v>79.7</v>
      </c>
      <c r="I2301" s="219"/>
      <c r="J2301" s="215"/>
      <c r="K2301" s="215"/>
      <c r="L2301" s="220"/>
      <c r="M2301" s="221"/>
      <c r="N2301" s="222"/>
      <c r="O2301" s="222"/>
      <c r="P2301" s="222"/>
      <c r="Q2301" s="222"/>
      <c r="R2301" s="222"/>
      <c r="S2301" s="222"/>
      <c r="T2301" s="223"/>
      <c r="AT2301" s="224" t="s">
        <v>453</v>
      </c>
      <c r="AU2301" s="224" t="s">
        <v>91</v>
      </c>
      <c r="AV2301" s="14" t="s">
        <v>91</v>
      </c>
      <c r="AW2301" s="14" t="s">
        <v>37</v>
      </c>
      <c r="AX2301" s="14" t="s">
        <v>78</v>
      </c>
      <c r="AY2301" s="224" t="s">
        <v>443</v>
      </c>
    </row>
    <row r="2302" spans="1:65" s="14" customFormat="1">
      <c r="B2302" s="214"/>
      <c r="C2302" s="215"/>
      <c r="D2302" s="205" t="s">
        <v>453</v>
      </c>
      <c r="E2302" s="216" t="s">
        <v>19</v>
      </c>
      <c r="F2302" s="217" t="s">
        <v>2192</v>
      </c>
      <c r="G2302" s="215"/>
      <c r="H2302" s="218">
        <v>37.92</v>
      </c>
      <c r="I2302" s="219"/>
      <c r="J2302" s="215"/>
      <c r="K2302" s="215"/>
      <c r="L2302" s="220"/>
      <c r="M2302" s="221"/>
      <c r="N2302" s="222"/>
      <c r="O2302" s="222"/>
      <c r="P2302" s="222"/>
      <c r="Q2302" s="222"/>
      <c r="R2302" s="222"/>
      <c r="S2302" s="222"/>
      <c r="T2302" s="223"/>
      <c r="AT2302" s="224" t="s">
        <v>453</v>
      </c>
      <c r="AU2302" s="224" t="s">
        <v>91</v>
      </c>
      <c r="AV2302" s="14" t="s">
        <v>91</v>
      </c>
      <c r="AW2302" s="14" t="s">
        <v>37</v>
      </c>
      <c r="AX2302" s="14" t="s">
        <v>78</v>
      </c>
      <c r="AY2302" s="224" t="s">
        <v>443</v>
      </c>
    </row>
    <row r="2303" spans="1:65" s="15" customFormat="1">
      <c r="B2303" s="225"/>
      <c r="C2303" s="226"/>
      <c r="D2303" s="205" t="s">
        <v>453</v>
      </c>
      <c r="E2303" s="227" t="s">
        <v>19</v>
      </c>
      <c r="F2303" s="228" t="s">
        <v>456</v>
      </c>
      <c r="G2303" s="226"/>
      <c r="H2303" s="229">
        <v>282.95699999999999</v>
      </c>
      <c r="I2303" s="230"/>
      <c r="J2303" s="226"/>
      <c r="K2303" s="226"/>
      <c r="L2303" s="231"/>
      <c r="M2303" s="232"/>
      <c r="N2303" s="233"/>
      <c r="O2303" s="233"/>
      <c r="P2303" s="233"/>
      <c r="Q2303" s="233"/>
      <c r="R2303" s="233"/>
      <c r="S2303" s="233"/>
      <c r="T2303" s="234"/>
      <c r="AT2303" s="235" t="s">
        <v>453</v>
      </c>
      <c r="AU2303" s="235" t="s">
        <v>91</v>
      </c>
      <c r="AV2303" s="15" t="s">
        <v>449</v>
      </c>
      <c r="AW2303" s="15" t="s">
        <v>37</v>
      </c>
      <c r="AX2303" s="15" t="s">
        <v>85</v>
      </c>
      <c r="AY2303" s="235" t="s">
        <v>443</v>
      </c>
    </row>
    <row r="2304" spans="1:65" s="2" customFormat="1" ht="37.9" customHeight="1">
      <c r="A2304" s="37"/>
      <c r="B2304" s="38"/>
      <c r="C2304" s="185" t="s">
        <v>2193</v>
      </c>
      <c r="D2304" s="185" t="s">
        <v>445</v>
      </c>
      <c r="E2304" s="186" t="s">
        <v>2194</v>
      </c>
      <c r="F2304" s="187" t="s">
        <v>2195</v>
      </c>
      <c r="G2304" s="188" t="s">
        <v>136</v>
      </c>
      <c r="H2304" s="189">
        <v>80.2</v>
      </c>
      <c r="I2304" s="190"/>
      <c r="J2304" s="191">
        <f>ROUND(I2304*H2304,2)</f>
        <v>0</v>
      </c>
      <c r="K2304" s="187" t="s">
        <v>448</v>
      </c>
      <c r="L2304" s="42"/>
      <c r="M2304" s="192" t="s">
        <v>19</v>
      </c>
      <c r="N2304" s="193" t="s">
        <v>50</v>
      </c>
      <c r="O2304" s="67"/>
      <c r="P2304" s="194">
        <f>O2304*H2304</f>
        <v>0</v>
      </c>
      <c r="Q2304" s="194">
        <v>4.3800000000000002E-3</v>
      </c>
      <c r="R2304" s="194">
        <f>Q2304*H2304</f>
        <v>0.35127600000000003</v>
      </c>
      <c r="S2304" s="194">
        <v>0</v>
      </c>
      <c r="T2304" s="195">
        <f>S2304*H2304</f>
        <v>0</v>
      </c>
      <c r="U2304" s="37"/>
      <c r="V2304" s="37"/>
      <c r="W2304" s="37"/>
      <c r="X2304" s="37"/>
      <c r="Y2304" s="37"/>
      <c r="Z2304" s="37"/>
      <c r="AA2304" s="37"/>
      <c r="AB2304" s="37"/>
      <c r="AC2304" s="37"/>
      <c r="AD2304" s="37"/>
      <c r="AE2304" s="37"/>
      <c r="AR2304" s="196" t="s">
        <v>449</v>
      </c>
      <c r="AT2304" s="196" t="s">
        <v>445</v>
      </c>
      <c r="AU2304" s="196" t="s">
        <v>91</v>
      </c>
      <c r="AY2304" s="20" t="s">
        <v>443</v>
      </c>
      <c r="BE2304" s="197">
        <f>IF(N2304="základní",J2304,0)</f>
        <v>0</v>
      </c>
      <c r="BF2304" s="197">
        <f>IF(N2304="snížená",J2304,0)</f>
        <v>0</v>
      </c>
      <c r="BG2304" s="197">
        <f>IF(N2304="zákl. přenesená",J2304,0)</f>
        <v>0</v>
      </c>
      <c r="BH2304" s="197">
        <f>IF(N2304="sníž. přenesená",J2304,0)</f>
        <v>0</v>
      </c>
      <c r="BI2304" s="197">
        <f>IF(N2304="nulová",J2304,0)</f>
        <v>0</v>
      </c>
      <c r="BJ2304" s="20" t="s">
        <v>91</v>
      </c>
      <c r="BK2304" s="197">
        <f>ROUND(I2304*H2304,2)</f>
        <v>0</v>
      </c>
      <c r="BL2304" s="20" t="s">
        <v>449</v>
      </c>
      <c r="BM2304" s="196" t="s">
        <v>2196</v>
      </c>
    </row>
    <row r="2305" spans="1:65" s="2" customFormat="1">
      <c r="A2305" s="37"/>
      <c r="B2305" s="38"/>
      <c r="C2305" s="39"/>
      <c r="D2305" s="198" t="s">
        <v>451</v>
      </c>
      <c r="E2305" s="39"/>
      <c r="F2305" s="199" t="s">
        <v>2197</v>
      </c>
      <c r="G2305" s="39"/>
      <c r="H2305" s="39"/>
      <c r="I2305" s="200"/>
      <c r="J2305" s="39"/>
      <c r="K2305" s="39"/>
      <c r="L2305" s="42"/>
      <c r="M2305" s="201"/>
      <c r="N2305" s="202"/>
      <c r="O2305" s="67"/>
      <c r="P2305" s="67"/>
      <c r="Q2305" s="67"/>
      <c r="R2305" s="67"/>
      <c r="S2305" s="67"/>
      <c r="T2305" s="68"/>
      <c r="U2305" s="37"/>
      <c r="V2305" s="37"/>
      <c r="W2305" s="37"/>
      <c r="X2305" s="37"/>
      <c r="Y2305" s="37"/>
      <c r="Z2305" s="37"/>
      <c r="AA2305" s="37"/>
      <c r="AB2305" s="37"/>
      <c r="AC2305" s="37"/>
      <c r="AD2305" s="37"/>
      <c r="AE2305" s="37"/>
      <c r="AT2305" s="20" t="s">
        <v>451</v>
      </c>
      <c r="AU2305" s="20" t="s">
        <v>91</v>
      </c>
    </row>
    <row r="2306" spans="1:65" s="13" customFormat="1">
      <c r="B2306" s="203"/>
      <c r="C2306" s="204"/>
      <c r="D2306" s="205" t="s">
        <v>453</v>
      </c>
      <c r="E2306" s="206" t="s">
        <v>19</v>
      </c>
      <c r="F2306" s="207" t="s">
        <v>1664</v>
      </c>
      <c r="G2306" s="204"/>
      <c r="H2306" s="206" t="s">
        <v>19</v>
      </c>
      <c r="I2306" s="208"/>
      <c r="J2306" s="204"/>
      <c r="K2306" s="204"/>
      <c r="L2306" s="209"/>
      <c r="M2306" s="210"/>
      <c r="N2306" s="211"/>
      <c r="O2306" s="211"/>
      <c r="P2306" s="211"/>
      <c r="Q2306" s="211"/>
      <c r="R2306" s="211"/>
      <c r="S2306" s="211"/>
      <c r="T2306" s="212"/>
      <c r="AT2306" s="213" t="s">
        <v>453</v>
      </c>
      <c r="AU2306" s="213" t="s">
        <v>91</v>
      </c>
      <c r="AV2306" s="13" t="s">
        <v>85</v>
      </c>
      <c r="AW2306" s="13" t="s">
        <v>37</v>
      </c>
      <c r="AX2306" s="13" t="s">
        <v>78</v>
      </c>
      <c r="AY2306" s="213" t="s">
        <v>443</v>
      </c>
    </row>
    <row r="2307" spans="1:65" s="13" customFormat="1">
      <c r="B2307" s="203"/>
      <c r="C2307" s="204"/>
      <c r="D2307" s="205" t="s">
        <v>453</v>
      </c>
      <c r="E2307" s="206" t="s">
        <v>19</v>
      </c>
      <c r="F2307" s="207" t="s">
        <v>1665</v>
      </c>
      <c r="G2307" s="204"/>
      <c r="H2307" s="206" t="s">
        <v>19</v>
      </c>
      <c r="I2307" s="208"/>
      <c r="J2307" s="204"/>
      <c r="K2307" s="204"/>
      <c r="L2307" s="209"/>
      <c r="M2307" s="210"/>
      <c r="N2307" s="211"/>
      <c r="O2307" s="211"/>
      <c r="P2307" s="211"/>
      <c r="Q2307" s="211"/>
      <c r="R2307" s="211"/>
      <c r="S2307" s="211"/>
      <c r="T2307" s="212"/>
      <c r="AT2307" s="213" t="s">
        <v>453</v>
      </c>
      <c r="AU2307" s="213" t="s">
        <v>91</v>
      </c>
      <c r="AV2307" s="13" t="s">
        <v>85</v>
      </c>
      <c r="AW2307" s="13" t="s">
        <v>37</v>
      </c>
      <c r="AX2307" s="13" t="s">
        <v>78</v>
      </c>
      <c r="AY2307" s="213" t="s">
        <v>443</v>
      </c>
    </row>
    <row r="2308" spans="1:65" s="13" customFormat="1">
      <c r="B2308" s="203"/>
      <c r="C2308" s="204"/>
      <c r="D2308" s="205" t="s">
        <v>453</v>
      </c>
      <c r="E2308" s="206" t="s">
        <v>19</v>
      </c>
      <c r="F2308" s="207" t="s">
        <v>1666</v>
      </c>
      <c r="G2308" s="204"/>
      <c r="H2308" s="206" t="s">
        <v>19</v>
      </c>
      <c r="I2308" s="208"/>
      <c r="J2308" s="204"/>
      <c r="K2308" s="204"/>
      <c r="L2308" s="209"/>
      <c r="M2308" s="210"/>
      <c r="N2308" s="211"/>
      <c r="O2308" s="211"/>
      <c r="P2308" s="211"/>
      <c r="Q2308" s="211"/>
      <c r="R2308" s="211"/>
      <c r="S2308" s="211"/>
      <c r="T2308" s="212"/>
      <c r="AT2308" s="213" t="s">
        <v>453</v>
      </c>
      <c r="AU2308" s="213" t="s">
        <v>91</v>
      </c>
      <c r="AV2308" s="13" t="s">
        <v>85</v>
      </c>
      <c r="AW2308" s="13" t="s">
        <v>37</v>
      </c>
      <c r="AX2308" s="13" t="s">
        <v>78</v>
      </c>
      <c r="AY2308" s="213" t="s">
        <v>443</v>
      </c>
    </row>
    <row r="2309" spans="1:65" s="13" customFormat="1">
      <c r="B2309" s="203"/>
      <c r="C2309" s="204"/>
      <c r="D2309" s="205" t="s">
        <v>453</v>
      </c>
      <c r="E2309" s="206" t="s">
        <v>19</v>
      </c>
      <c r="F2309" s="207" t="s">
        <v>1090</v>
      </c>
      <c r="G2309" s="204"/>
      <c r="H2309" s="206" t="s">
        <v>19</v>
      </c>
      <c r="I2309" s="208"/>
      <c r="J2309" s="204"/>
      <c r="K2309" s="204"/>
      <c r="L2309" s="209"/>
      <c r="M2309" s="210"/>
      <c r="N2309" s="211"/>
      <c r="O2309" s="211"/>
      <c r="P2309" s="211"/>
      <c r="Q2309" s="211"/>
      <c r="R2309" s="211"/>
      <c r="S2309" s="211"/>
      <c r="T2309" s="212"/>
      <c r="AT2309" s="213" t="s">
        <v>453</v>
      </c>
      <c r="AU2309" s="213" t="s">
        <v>91</v>
      </c>
      <c r="AV2309" s="13" t="s">
        <v>85</v>
      </c>
      <c r="AW2309" s="13" t="s">
        <v>37</v>
      </c>
      <c r="AX2309" s="13" t="s">
        <v>78</v>
      </c>
      <c r="AY2309" s="213" t="s">
        <v>443</v>
      </c>
    </row>
    <row r="2310" spans="1:65" s="13" customFormat="1">
      <c r="B2310" s="203"/>
      <c r="C2310" s="204"/>
      <c r="D2310" s="205" t="s">
        <v>453</v>
      </c>
      <c r="E2310" s="206" t="s">
        <v>19</v>
      </c>
      <c r="F2310" s="207" t="s">
        <v>2174</v>
      </c>
      <c r="G2310" s="204"/>
      <c r="H2310" s="206" t="s">
        <v>19</v>
      </c>
      <c r="I2310" s="208"/>
      <c r="J2310" s="204"/>
      <c r="K2310" s="204"/>
      <c r="L2310" s="209"/>
      <c r="M2310" s="210"/>
      <c r="N2310" s="211"/>
      <c r="O2310" s="211"/>
      <c r="P2310" s="211"/>
      <c r="Q2310" s="211"/>
      <c r="R2310" s="211"/>
      <c r="S2310" s="211"/>
      <c r="T2310" s="212"/>
      <c r="AT2310" s="213" t="s">
        <v>453</v>
      </c>
      <c r="AU2310" s="213" t="s">
        <v>91</v>
      </c>
      <c r="AV2310" s="13" t="s">
        <v>85</v>
      </c>
      <c r="AW2310" s="13" t="s">
        <v>37</v>
      </c>
      <c r="AX2310" s="13" t="s">
        <v>78</v>
      </c>
      <c r="AY2310" s="213" t="s">
        <v>443</v>
      </c>
    </row>
    <row r="2311" spans="1:65" s="13" customFormat="1">
      <c r="B2311" s="203"/>
      <c r="C2311" s="204"/>
      <c r="D2311" s="205" t="s">
        <v>453</v>
      </c>
      <c r="E2311" s="206" t="s">
        <v>19</v>
      </c>
      <c r="F2311" s="207" t="s">
        <v>2198</v>
      </c>
      <c r="G2311" s="204"/>
      <c r="H2311" s="206" t="s">
        <v>19</v>
      </c>
      <c r="I2311" s="208"/>
      <c r="J2311" s="204"/>
      <c r="K2311" s="204"/>
      <c r="L2311" s="209"/>
      <c r="M2311" s="210"/>
      <c r="N2311" s="211"/>
      <c r="O2311" s="211"/>
      <c r="P2311" s="211"/>
      <c r="Q2311" s="211"/>
      <c r="R2311" s="211"/>
      <c r="S2311" s="211"/>
      <c r="T2311" s="212"/>
      <c r="AT2311" s="213" t="s">
        <v>453</v>
      </c>
      <c r="AU2311" s="213" t="s">
        <v>91</v>
      </c>
      <c r="AV2311" s="13" t="s">
        <v>85</v>
      </c>
      <c r="AW2311" s="13" t="s">
        <v>37</v>
      </c>
      <c r="AX2311" s="13" t="s">
        <v>78</v>
      </c>
      <c r="AY2311" s="213" t="s">
        <v>443</v>
      </c>
    </row>
    <row r="2312" spans="1:65" s="13" customFormat="1">
      <c r="B2312" s="203"/>
      <c r="C2312" s="204"/>
      <c r="D2312" s="205" t="s">
        <v>453</v>
      </c>
      <c r="E2312" s="206" t="s">
        <v>19</v>
      </c>
      <c r="F2312" s="207" t="s">
        <v>2199</v>
      </c>
      <c r="G2312" s="204"/>
      <c r="H2312" s="206" t="s">
        <v>19</v>
      </c>
      <c r="I2312" s="208"/>
      <c r="J2312" s="204"/>
      <c r="K2312" s="204"/>
      <c r="L2312" s="209"/>
      <c r="M2312" s="210"/>
      <c r="N2312" s="211"/>
      <c r="O2312" s="211"/>
      <c r="P2312" s="211"/>
      <c r="Q2312" s="211"/>
      <c r="R2312" s="211"/>
      <c r="S2312" s="211"/>
      <c r="T2312" s="212"/>
      <c r="AT2312" s="213" t="s">
        <v>453</v>
      </c>
      <c r="AU2312" s="213" t="s">
        <v>91</v>
      </c>
      <c r="AV2312" s="13" t="s">
        <v>85</v>
      </c>
      <c r="AW2312" s="13" t="s">
        <v>37</v>
      </c>
      <c r="AX2312" s="13" t="s">
        <v>78</v>
      </c>
      <c r="AY2312" s="213" t="s">
        <v>443</v>
      </c>
    </row>
    <row r="2313" spans="1:65" s="14" customFormat="1">
      <c r="B2313" s="214"/>
      <c r="C2313" s="215"/>
      <c r="D2313" s="205" t="s">
        <v>453</v>
      </c>
      <c r="E2313" s="216" t="s">
        <v>19</v>
      </c>
      <c r="F2313" s="217" t="s">
        <v>2200</v>
      </c>
      <c r="G2313" s="215"/>
      <c r="H2313" s="218">
        <v>80.2</v>
      </c>
      <c r="I2313" s="219"/>
      <c r="J2313" s="215"/>
      <c r="K2313" s="215"/>
      <c r="L2313" s="220"/>
      <c r="M2313" s="221"/>
      <c r="N2313" s="222"/>
      <c r="O2313" s="222"/>
      <c r="P2313" s="222"/>
      <c r="Q2313" s="222"/>
      <c r="R2313" s="222"/>
      <c r="S2313" s="222"/>
      <c r="T2313" s="223"/>
      <c r="AT2313" s="224" t="s">
        <v>453</v>
      </c>
      <c r="AU2313" s="224" t="s">
        <v>91</v>
      </c>
      <c r="AV2313" s="14" t="s">
        <v>91</v>
      </c>
      <c r="AW2313" s="14" t="s">
        <v>37</v>
      </c>
      <c r="AX2313" s="14" t="s">
        <v>78</v>
      </c>
      <c r="AY2313" s="224" t="s">
        <v>443</v>
      </c>
    </row>
    <row r="2314" spans="1:65" s="15" customFormat="1">
      <c r="B2314" s="225"/>
      <c r="C2314" s="226"/>
      <c r="D2314" s="205" t="s">
        <v>453</v>
      </c>
      <c r="E2314" s="227" t="s">
        <v>19</v>
      </c>
      <c r="F2314" s="228" t="s">
        <v>456</v>
      </c>
      <c r="G2314" s="226"/>
      <c r="H2314" s="229">
        <v>80.2</v>
      </c>
      <c r="I2314" s="230"/>
      <c r="J2314" s="226"/>
      <c r="K2314" s="226"/>
      <c r="L2314" s="231"/>
      <c r="M2314" s="232"/>
      <c r="N2314" s="233"/>
      <c r="O2314" s="233"/>
      <c r="P2314" s="233"/>
      <c r="Q2314" s="233"/>
      <c r="R2314" s="233"/>
      <c r="S2314" s="233"/>
      <c r="T2314" s="234"/>
      <c r="AT2314" s="235" t="s">
        <v>453</v>
      </c>
      <c r="AU2314" s="235" t="s">
        <v>91</v>
      </c>
      <c r="AV2314" s="15" t="s">
        <v>449</v>
      </c>
      <c r="AW2314" s="15" t="s">
        <v>37</v>
      </c>
      <c r="AX2314" s="15" t="s">
        <v>85</v>
      </c>
      <c r="AY2314" s="235" t="s">
        <v>443</v>
      </c>
    </row>
    <row r="2315" spans="1:65" s="2" customFormat="1" ht="55.5" customHeight="1">
      <c r="A2315" s="37"/>
      <c r="B2315" s="38"/>
      <c r="C2315" s="185" t="s">
        <v>2201</v>
      </c>
      <c r="D2315" s="185" t="s">
        <v>445</v>
      </c>
      <c r="E2315" s="186" t="s">
        <v>2202</v>
      </c>
      <c r="F2315" s="187" t="s">
        <v>2203</v>
      </c>
      <c r="G2315" s="188" t="s">
        <v>132</v>
      </c>
      <c r="H2315" s="189">
        <v>1025.56</v>
      </c>
      <c r="I2315" s="190"/>
      <c r="J2315" s="191">
        <f>ROUND(I2315*H2315,2)</f>
        <v>0</v>
      </c>
      <c r="K2315" s="187" t="s">
        <v>448</v>
      </c>
      <c r="L2315" s="42"/>
      <c r="M2315" s="192" t="s">
        <v>19</v>
      </c>
      <c r="N2315" s="193" t="s">
        <v>50</v>
      </c>
      <c r="O2315" s="67"/>
      <c r="P2315" s="194">
        <f>O2315*H2315</f>
        <v>0</v>
      </c>
      <c r="Q2315" s="194">
        <v>0</v>
      </c>
      <c r="R2315" s="194">
        <f>Q2315*H2315</f>
        <v>0</v>
      </c>
      <c r="S2315" s="194">
        <v>0</v>
      </c>
      <c r="T2315" s="195">
        <f>S2315*H2315</f>
        <v>0</v>
      </c>
      <c r="U2315" s="37"/>
      <c r="V2315" s="37"/>
      <c r="W2315" s="37"/>
      <c r="X2315" s="37"/>
      <c r="Y2315" s="37"/>
      <c r="Z2315" s="37"/>
      <c r="AA2315" s="37"/>
      <c r="AB2315" s="37"/>
      <c r="AC2315" s="37"/>
      <c r="AD2315" s="37"/>
      <c r="AE2315" s="37"/>
      <c r="AR2315" s="196" t="s">
        <v>449</v>
      </c>
      <c r="AT2315" s="196" t="s">
        <v>445</v>
      </c>
      <c r="AU2315" s="196" t="s">
        <v>91</v>
      </c>
      <c r="AY2315" s="20" t="s">
        <v>443</v>
      </c>
      <c r="BE2315" s="197">
        <f>IF(N2315="základní",J2315,0)</f>
        <v>0</v>
      </c>
      <c r="BF2315" s="197">
        <f>IF(N2315="snížená",J2315,0)</f>
        <v>0</v>
      </c>
      <c r="BG2315" s="197">
        <f>IF(N2315="zákl. přenesená",J2315,0)</f>
        <v>0</v>
      </c>
      <c r="BH2315" s="197">
        <f>IF(N2315="sníž. přenesená",J2315,0)</f>
        <v>0</v>
      </c>
      <c r="BI2315" s="197">
        <f>IF(N2315="nulová",J2315,0)</f>
        <v>0</v>
      </c>
      <c r="BJ2315" s="20" t="s">
        <v>91</v>
      </c>
      <c r="BK2315" s="197">
        <f>ROUND(I2315*H2315,2)</f>
        <v>0</v>
      </c>
      <c r="BL2315" s="20" t="s">
        <v>449</v>
      </c>
      <c r="BM2315" s="196" t="s">
        <v>2204</v>
      </c>
    </row>
    <row r="2316" spans="1:65" s="2" customFormat="1">
      <c r="A2316" s="37"/>
      <c r="B2316" s="38"/>
      <c r="C2316" s="39"/>
      <c r="D2316" s="198" t="s">
        <v>451</v>
      </c>
      <c r="E2316" s="39"/>
      <c r="F2316" s="199" t="s">
        <v>2205</v>
      </c>
      <c r="G2316" s="39"/>
      <c r="H2316" s="39"/>
      <c r="I2316" s="200"/>
      <c r="J2316" s="39"/>
      <c r="K2316" s="39"/>
      <c r="L2316" s="42"/>
      <c r="M2316" s="201"/>
      <c r="N2316" s="202"/>
      <c r="O2316" s="67"/>
      <c r="P2316" s="67"/>
      <c r="Q2316" s="67"/>
      <c r="R2316" s="67"/>
      <c r="S2316" s="67"/>
      <c r="T2316" s="68"/>
      <c r="U2316" s="37"/>
      <c r="V2316" s="37"/>
      <c r="W2316" s="37"/>
      <c r="X2316" s="37"/>
      <c r="Y2316" s="37"/>
      <c r="Z2316" s="37"/>
      <c r="AA2316" s="37"/>
      <c r="AB2316" s="37"/>
      <c r="AC2316" s="37"/>
      <c r="AD2316" s="37"/>
      <c r="AE2316" s="37"/>
      <c r="AT2316" s="20" t="s">
        <v>451</v>
      </c>
      <c r="AU2316" s="20" t="s">
        <v>91</v>
      </c>
    </row>
    <row r="2317" spans="1:65" s="14" customFormat="1">
      <c r="B2317" s="214"/>
      <c r="C2317" s="215"/>
      <c r="D2317" s="205" t="s">
        <v>453</v>
      </c>
      <c r="E2317" s="216" t="s">
        <v>19</v>
      </c>
      <c r="F2317" s="217" t="s">
        <v>130</v>
      </c>
      <c r="G2317" s="215"/>
      <c r="H2317" s="218">
        <v>1025.56</v>
      </c>
      <c r="I2317" s="219"/>
      <c r="J2317" s="215"/>
      <c r="K2317" s="215"/>
      <c r="L2317" s="220"/>
      <c r="M2317" s="221"/>
      <c r="N2317" s="222"/>
      <c r="O2317" s="222"/>
      <c r="P2317" s="222"/>
      <c r="Q2317" s="222"/>
      <c r="R2317" s="222"/>
      <c r="S2317" s="222"/>
      <c r="T2317" s="223"/>
      <c r="AT2317" s="224" t="s">
        <v>453</v>
      </c>
      <c r="AU2317" s="224" t="s">
        <v>91</v>
      </c>
      <c r="AV2317" s="14" t="s">
        <v>91</v>
      </c>
      <c r="AW2317" s="14" t="s">
        <v>37</v>
      </c>
      <c r="AX2317" s="14" t="s">
        <v>78</v>
      </c>
      <c r="AY2317" s="224" t="s">
        <v>443</v>
      </c>
    </row>
    <row r="2318" spans="1:65" s="15" customFormat="1">
      <c r="B2318" s="225"/>
      <c r="C2318" s="226"/>
      <c r="D2318" s="205" t="s">
        <v>453</v>
      </c>
      <c r="E2318" s="227" t="s">
        <v>19</v>
      </c>
      <c r="F2318" s="228" t="s">
        <v>456</v>
      </c>
      <c r="G2318" s="226"/>
      <c r="H2318" s="229">
        <v>1025.56</v>
      </c>
      <c r="I2318" s="230"/>
      <c r="J2318" s="226"/>
      <c r="K2318" s="226"/>
      <c r="L2318" s="231"/>
      <c r="M2318" s="232"/>
      <c r="N2318" s="233"/>
      <c r="O2318" s="233"/>
      <c r="P2318" s="233"/>
      <c r="Q2318" s="233"/>
      <c r="R2318" s="233"/>
      <c r="S2318" s="233"/>
      <c r="T2318" s="234"/>
      <c r="AT2318" s="235" t="s">
        <v>453</v>
      </c>
      <c r="AU2318" s="235" t="s">
        <v>91</v>
      </c>
      <c r="AV2318" s="15" t="s">
        <v>449</v>
      </c>
      <c r="AW2318" s="15" t="s">
        <v>37</v>
      </c>
      <c r="AX2318" s="15" t="s">
        <v>85</v>
      </c>
      <c r="AY2318" s="235" t="s">
        <v>443</v>
      </c>
    </row>
    <row r="2319" spans="1:65" s="2" customFormat="1" ht="21.75" customHeight="1">
      <c r="A2319" s="37"/>
      <c r="B2319" s="38"/>
      <c r="C2319" s="247" t="s">
        <v>2206</v>
      </c>
      <c r="D2319" s="247" t="s">
        <v>731</v>
      </c>
      <c r="E2319" s="248" t="s">
        <v>2207</v>
      </c>
      <c r="F2319" s="249" t="s">
        <v>2208</v>
      </c>
      <c r="G2319" s="250" t="s">
        <v>132</v>
      </c>
      <c r="H2319" s="251">
        <v>1076.838</v>
      </c>
      <c r="I2319" s="252"/>
      <c r="J2319" s="253">
        <f>ROUND(I2319*H2319,2)</f>
        <v>0</v>
      </c>
      <c r="K2319" s="249" t="s">
        <v>448</v>
      </c>
      <c r="L2319" s="254"/>
      <c r="M2319" s="255" t="s">
        <v>19</v>
      </c>
      <c r="N2319" s="256" t="s">
        <v>50</v>
      </c>
      <c r="O2319" s="67"/>
      <c r="P2319" s="194">
        <f>O2319*H2319</f>
        <v>0</v>
      </c>
      <c r="Q2319" s="194">
        <v>1E-4</v>
      </c>
      <c r="R2319" s="194">
        <f>Q2319*H2319</f>
        <v>0.1076838</v>
      </c>
      <c r="S2319" s="194">
        <v>0</v>
      </c>
      <c r="T2319" s="195">
        <f>S2319*H2319</f>
        <v>0</v>
      </c>
      <c r="U2319" s="37"/>
      <c r="V2319" s="37"/>
      <c r="W2319" s="37"/>
      <c r="X2319" s="37"/>
      <c r="Y2319" s="37"/>
      <c r="Z2319" s="37"/>
      <c r="AA2319" s="37"/>
      <c r="AB2319" s="37"/>
      <c r="AC2319" s="37"/>
      <c r="AD2319" s="37"/>
      <c r="AE2319" s="37"/>
      <c r="AR2319" s="196" t="s">
        <v>495</v>
      </c>
      <c r="AT2319" s="196" t="s">
        <v>731</v>
      </c>
      <c r="AU2319" s="196" t="s">
        <v>91</v>
      </c>
      <c r="AY2319" s="20" t="s">
        <v>443</v>
      </c>
      <c r="BE2319" s="197">
        <f>IF(N2319="základní",J2319,0)</f>
        <v>0</v>
      </c>
      <c r="BF2319" s="197">
        <f>IF(N2319="snížená",J2319,0)</f>
        <v>0</v>
      </c>
      <c r="BG2319" s="197">
        <f>IF(N2319="zákl. přenesená",J2319,0)</f>
        <v>0</v>
      </c>
      <c r="BH2319" s="197">
        <f>IF(N2319="sníž. přenesená",J2319,0)</f>
        <v>0</v>
      </c>
      <c r="BI2319" s="197">
        <f>IF(N2319="nulová",J2319,0)</f>
        <v>0</v>
      </c>
      <c r="BJ2319" s="20" t="s">
        <v>91</v>
      </c>
      <c r="BK2319" s="197">
        <f>ROUND(I2319*H2319,2)</f>
        <v>0</v>
      </c>
      <c r="BL2319" s="20" t="s">
        <v>449</v>
      </c>
      <c r="BM2319" s="196" t="s">
        <v>2209</v>
      </c>
    </row>
    <row r="2320" spans="1:65" s="14" customFormat="1">
      <c r="B2320" s="214"/>
      <c r="C2320" s="215"/>
      <c r="D2320" s="205" t="s">
        <v>453</v>
      </c>
      <c r="E2320" s="216" t="s">
        <v>19</v>
      </c>
      <c r="F2320" s="217" t="s">
        <v>133</v>
      </c>
      <c r="G2320" s="215"/>
      <c r="H2320" s="218">
        <v>1025.56</v>
      </c>
      <c r="I2320" s="219"/>
      <c r="J2320" s="215"/>
      <c r="K2320" s="215"/>
      <c r="L2320" s="220"/>
      <c r="M2320" s="221"/>
      <c r="N2320" s="222"/>
      <c r="O2320" s="222"/>
      <c r="P2320" s="222"/>
      <c r="Q2320" s="222"/>
      <c r="R2320" s="222"/>
      <c r="S2320" s="222"/>
      <c r="T2320" s="223"/>
      <c r="AT2320" s="224" t="s">
        <v>453</v>
      </c>
      <c r="AU2320" s="224" t="s">
        <v>91</v>
      </c>
      <c r="AV2320" s="14" t="s">
        <v>91</v>
      </c>
      <c r="AW2320" s="14" t="s">
        <v>37</v>
      </c>
      <c r="AX2320" s="14" t="s">
        <v>78</v>
      </c>
      <c r="AY2320" s="224" t="s">
        <v>443</v>
      </c>
    </row>
    <row r="2321" spans="1:65" s="15" customFormat="1">
      <c r="B2321" s="225"/>
      <c r="C2321" s="226"/>
      <c r="D2321" s="205" t="s">
        <v>453</v>
      </c>
      <c r="E2321" s="227" t="s">
        <v>130</v>
      </c>
      <c r="F2321" s="228" t="s">
        <v>456</v>
      </c>
      <c r="G2321" s="226"/>
      <c r="H2321" s="229">
        <v>1025.56</v>
      </c>
      <c r="I2321" s="230"/>
      <c r="J2321" s="226"/>
      <c r="K2321" s="226"/>
      <c r="L2321" s="231"/>
      <c r="M2321" s="232"/>
      <c r="N2321" s="233"/>
      <c r="O2321" s="233"/>
      <c r="P2321" s="233"/>
      <c r="Q2321" s="233"/>
      <c r="R2321" s="233"/>
      <c r="S2321" s="233"/>
      <c r="T2321" s="234"/>
      <c r="AT2321" s="235" t="s">
        <v>453</v>
      </c>
      <c r="AU2321" s="235" t="s">
        <v>91</v>
      </c>
      <c r="AV2321" s="15" t="s">
        <v>449</v>
      </c>
      <c r="AW2321" s="15" t="s">
        <v>37</v>
      </c>
      <c r="AX2321" s="15" t="s">
        <v>85</v>
      </c>
      <c r="AY2321" s="235" t="s">
        <v>443</v>
      </c>
    </row>
    <row r="2322" spans="1:65" s="14" customFormat="1">
      <c r="B2322" s="214"/>
      <c r="C2322" s="215"/>
      <c r="D2322" s="205" t="s">
        <v>453</v>
      </c>
      <c r="E2322" s="215"/>
      <c r="F2322" s="217" t="s">
        <v>2210</v>
      </c>
      <c r="G2322" s="215"/>
      <c r="H2322" s="218">
        <v>1076.838</v>
      </c>
      <c r="I2322" s="219"/>
      <c r="J2322" s="215"/>
      <c r="K2322" s="215"/>
      <c r="L2322" s="220"/>
      <c r="M2322" s="221"/>
      <c r="N2322" s="222"/>
      <c r="O2322" s="222"/>
      <c r="P2322" s="222"/>
      <c r="Q2322" s="222"/>
      <c r="R2322" s="222"/>
      <c r="S2322" s="222"/>
      <c r="T2322" s="223"/>
      <c r="AT2322" s="224" t="s">
        <v>453</v>
      </c>
      <c r="AU2322" s="224" t="s">
        <v>91</v>
      </c>
      <c r="AV2322" s="14" t="s">
        <v>91</v>
      </c>
      <c r="AW2322" s="14" t="s">
        <v>4</v>
      </c>
      <c r="AX2322" s="14" t="s">
        <v>85</v>
      </c>
      <c r="AY2322" s="224" t="s">
        <v>443</v>
      </c>
    </row>
    <row r="2323" spans="1:65" s="2" customFormat="1" ht="24.2" customHeight="1">
      <c r="A2323" s="37"/>
      <c r="B2323" s="38"/>
      <c r="C2323" s="185" t="s">
        <v>2211</v>
      </c>
      <c r="D2323" s="185" t="s">
        <v>445</v>
      </c>
      <c r="E2323" s="186" t="s">
        <v>2212</v>
      </c>
      <c r="F2323" s="187" t="s">
        <v>2213</v>
      </c>
      <c r="G2323" s="188" t="s">
        <v>136</v>
      </c>
      <c r="H2323" s="189">
        <v>2334.3679999999999</v>
      </c>
      <c r="I2323" s="190"/>
      <c r="J2323" s="191">
        <f>ROUND(I2323*H2323,2)</f>
        <v>0</v>
      </c>
      <c r="K2323" s="187" t="s">
        <v>448</v>
      </c>
      <c r="L2323" s="42"/>
      <c r="M2323" s="192" t="s">
        <v>19</v>
      </c>
      <c r="N2323" s="193" t="s">
        <v>50</v>
      </c>
      <c r="O2323" s="67"/>
      <c r="P2323" s="194">
        <f>O2323*H2323</f>
        <v>0</v>
      </c>
      <c r="Q2323" s="194">
        <v>2.5000000000000001E-4</v>
      </c>
      <c r="R2323" s="194">
        <f>Q2323*H2323</f>
        <v>0.583592</v>
      </c>
      <c r="S2323" s="194">
        <v>0</v>
      </c>
      <c r="T2323" s="195">
        <f>S2323*H2323</f>
        <v>0</v>
      </c>
      <c r="U2323" s="37"/>
      <c r="V2323" s="37"/>
      <c r="W2323" s="37"/>
      <c r="X2323" s="37"/>
      <c r="Y2323" s="37"/>
      <c r="Z2323" s="37"/>
      <c r="AA2323" s="37"/>
      <c r="AB2323" s="37"/>
      <c r="AC2323" s="37"/>
      <c r="AD2323" s="37"/>
      <c r="AE2323" s="37"/>
      <c r="AR2323" s="196" t="s">
        <v>449</v>
      </c>
      <c r="AT2323" s="196" t="s">
        <v>445</v>
      </c>
      <c r="AU2323" s="196" t="s">
        <v>91</v>
      </c>
      <c r="AY2323" s="20" t="s">
        <v>443</v>
      </c>
      <c r="BE2323" s="197">
        <f>IF(N2323="základní",J2323,0)</f>
        <v>0</v>
      </c>
      <c r="BF2323" s="197">
        <f>IF(N2323="snížená",J2323,0)</f>
        <v>0</v>
      </c>
      <c r="BG2323" s="197">
        <f>IF(N2323="zákl. přenesená",J2323,0)</f>
        <v>0</v>
      </c>
      <c r="BH2323" s="197">
        <f>IF(N2323="sníž. přenesená",J2323,0)</f>
        <v>0</v>
      </c>
      <c r="BI2323" s="197">
        <f>IF(N2323="nulová",J2323,0)</f>
        <v>0</v>
      </c>
      <c r="BJ2323" s="20" t="s">
        <v>91</v>
      </c>
      <c r="BK2323" s="197">
        <f>ROUND(I2323*H2323,2)</f>
        <v>0</v>
      </c>
      <c r="BL2323" s="20" t="s">
        <v>449</v>
      </c>
      <c r="BM2323" s="196" t="s">
        <v>2214</v>
      </c>
    </row>
    <row r="2324" spans="1:65" s="2" customFormat="1">
      <c r="A2324" s="37"/>
      <c r="B2324" s="38"/>
      <c r="C2324" s="39"/>
      <c r="D2324" s="198" t="s">
        <v>451</v>
      </c>
      <c r="E2324" s="39"/>
      <c r="F2324" s="199" t="s">
        <v>2215</v>
      </c>
      <c r="G2324" s="39"/>
      <c r="H2324" s="39"/>
      <c r="I2324" s="200"/>
      <c r="J2324" s="39"/>
      <c r="K2324" s="39"/>
      <c r="L2324" s="42"/>
      <c r="M2324" s="201"/>
      <c r="N2324" s="202"/>
      <c r="O2324" s="67"/>
      <c r="P2324" s="67"/>
      <c r="Q2324" s="67"/>
      <c r="R2324" s="67"/>
      <c r="S2324" s="67"/>
      <c r="T2324" s="68"/>
      <c r="U2324" s="37"/>
      <c r="V2324" s="37"/>
      <c r="W2324" s="37"/>
      <c r="X2324" s="37"/>
      <c r="Y2324" s="37"/>
      <c r="Z2324" s="37"/>
      <c r="AA2324" s="37"/>
      <c r="AB2324" s="37"/>
      <c r="AC2324" s="37"/>
      <c r="AD2324" s="37"/>
      <c r="AE2324" s="37"/>
      <c r="AT2324" s="20" t="s">
        <v>451</v>
      </c>
      <c r="AU2324" s="20" t="s">
        <v>91</v>
      </c>
    </row>
    <row r="2325" spans="1:65" s="13" customFormat="1">
      <c r="B2325" s="203"/>
      <c r="C2325" s="204"/>
      <c r="D2325" s="205" t="s">
        <v>453</v>
      </c>
      <c r="E2325" s="206" t="s">
        <v>19</v>
      </c>
      <c r="F2325" s="207" t="s">
        <v>1664</v>
      </c>
      <c r="G2325" s="204"/>
      <c r="H2325" s="206" t="s">
        <v>19</v>
      </c>
      <c r="I2325" s="208"/>
      <c r="J2325" s="204"/>
      <c r="K2325" s="204"/>
      <c r="L2325" s="209"/>
      <c r="M2325" s="210"/>
      <c r="N2325" s="211"/>
      <c r="O2325" s="211"/>
      <c r="P2325" s="211"/>
      <c r="Q2325" s="211"/>
      <c r="R2325" s="211"/>
      <c r="S2325" s="211"/>
      <c r="T2325" s="212"/>
      <c r="AT2325" s="213" t="s">
        <v>453</v>
      </c>
      <c r="AU2325" s="213" t="s">
        <v>91</v>
      </c>
      <c r="AV2325" s="13" t="s">
        <v>85</v>
      </c>
      <c r="AW2325" s="13" t="s">
        <v>37</v>
      </c>
      <c r="AX2325" s="13" t="s">
        <v>78</v>
      </c>
      <c r="AY2325" s="213" t="s">
        <v>443</v>
      </c>
    </row>
    <row r="2326" spans="1:65" s="13" customFormat="1">
      <c r="B2326" s="203"/>
      <c r="C2326" s="204"/>
      <c r="D2326" s="205" t="s">
        <v>453</v>
      </c>
      <c r="E2326" s="206" t="s">
        <v>19</v>
      </c>
      <c r="F2326" s="207" t="s">
        <v>1665</v>
      </c>
      <c r="G2326" s="204"/>
      <c r="H2326" s="206" t="s">
        <v>19</v>
      </c>
      <c r="I2326" s="208"/>
      <c r="J2326" s="204"/>
      <c r="K2326" s="204"/>
      <c r="L2326" s="209"/>
      <c r="M2326" s="210"/>
      <c r="N2326" s="211"/>
      <c r="O2326" s="211"/>
      <c r="P2326" s="211"/>
      <c r="Q2326" s="211"/>
      <c r="R2326" s="211"/>
      <c r="S2326" s="211"/>
      <c r="T2326" s="212"/>
      <c r="AT2326" s="213" t="s">
        <v>453</v>
      </c>
      <c r="AU2326" s="213" t="s">
        <v>91</v>
      </c>
      <c r="AV2326" s="13" t="s">
        <v>85</v>
      </c>
      <c r="AW2326" s="13" t="s">
        <v>37</v>
      </c>
      <c r="AX2326" s="13" t="s">
        <v>78</v>
      </c>
      <c r="AY2326" s="213" t="s">
        <v>443</v>
      </c>
    </row>
    <row r="2327" spans="1:65" s="13" customFormat="1">
      <c r="B2327" s="203"/>
      <c r="C2327" s="204"/>
      <c r="D2327" s="205" t="s">
        <v>453</v>
      </c>
      <c r="E2327" s="206" t="s">
        <v>19</v>
      </c>
      <c r="F2327" s="207" t="s">
        <v>1666</v>
      </c>
      <c r="G2327" s="204"/>
      <c r="H2327" s="206" t="s">
        <v>19</v>
      </c>
      <c r="I2327" s="208"/>
      <c r="J2327" s="204"/>
      <c r="K2327" s="204"/>
      <c r="L2327" s="209"/>
      <c r="M2327" s="210"/>
      <c r="N2327" s="211"/>
      <c r="O2327" s="211"/>
      <c r="P2327" s="211"/>
      <c r="Q2327" s="211"/>
      <c r="R2327" s="211"/>
      <c r="S2327" s="211"/>
      <c r="T2327" s="212"/>
      <c r="AT2327" s="213" t="s">
        <v>453</v>
      </c>
      <c r="AU2327" s="213" t="s">
        <v>91</v>
      </c>
      <c r="AV2327" s="13" t="s">
        <v>85</v>
      </c>
      <c r="AW2327" s="13" t="s">
        <v>37</v>
      </c>
      <c r="AX2327" s="13" t="s">
        <v>78</v>
      </c>
      <c r="AY2327" s="213" t="s">
        <v>443</v>
      </c>
    </row>
    <row r="2328" spans="1:65" s="14" customFormat="1">
      <c r="B2328" s="214"/>
      <c r="C2328" s="215"/>
      <c r="D2328" s="205" t="s">
        <v>453</v>
      </c>
      <c r="E2328" s="216" t="s">
        <v>19</v>
      </c>
      <c r="F2328" s="217" t="s">
        <v>215</v>
      </c>
      <c r="G2328" s="215"/>
      <c r="H2328" s="218">
        <v>1943.133</v>
      </c>
      <c r="I2328" s="219"/>
      <c r="J2328" s="215"/>
      <c r="K2328" s="215"/>
      <c r="L2328" s="220"/>
      <c r="M2328" s="221"/>
      <c r="N2328" s="222"/>
      <c r="O2328" s="222"/>
      <c r="P2328" s="222"/>
      <c r="Q2328" s="222"/>
      <c r="R2328" s="222"/>
      <c r="S2328" s="222"/>
      <c r="T2328" s="223"/>
      <c r="AT2328" s="224" t="s">
        <v>453</v>
      </c>
      <c r="AU2328" s="224" t="s">
        <v>91</v>
      </c>
      <c r="AV2328" s="14" t="s">
        <v>91</v>
      </c>
      <c r="AW2328" s="14" t="s">
        <v>37</v>
      </c>
      <c r="AX2328" s="14" t="s">
        <v>78</v>
      </c>
      <c r="AY2328" s="224" t="s">
        <v>443</v>
      </c>
    </row>
    <row r="2329" spans="1:65" s="14" customFormat="1">
      <c r="B2329" s="214"/>
      <c r="C2329" s="215"/>
      <c r="D2329" s="205" t="s">
        <v>453</v>
      </c>
      <c r="E2329" s="216" t="s">
        <v>19</v>
      </c>
      <c r="F2329" s="217" t="s">
        <v>2216</v>
      </c>
      <c r="G2329" s="215"/>
      <c r="H2329" s="218">
        <v>173.23400000000001</v>
      </c>
      <c r="I2329" s="219"/>
      <c r="J2329" s="215"/>
      <c r="K2329" s="215"/>
      <c r="L2329" s="220"/>
      <c r="M2329" s="221"/>
      <c r="N2329" s="222"/>
      <c r="O2329" s="222"/>
      <c r="P2329" s="222"/>
      <c r="Q2329" s="222"/>
      <c r="R2329" s="222"/>
      <c r="S2329" s="222"/>
      <c r="T2329" s="223"/>
      <c r="AT2329" s="224" t="s">
        <v>453</v>
      </c>
      <c r="AU2329" s="224" t="s">
        <v>91</v>
      </c>
      <c r="AV2329" s="14" t="s">
        <v>91</v>
      </c>
      <c r="AW2329" s="14" t="s">
        <v>37</v>
      </c>
      <c r="AX2329" s="14" t="s">
        <v>78</v>
      </c>
      <c r="AY2329" s="224" t="s">
        <v>443</v>
      </c>
    </row>
    <row r="2330" spans="1:65" s="14" customFormat="1">
      <c r="B2330" s="214"/>
      <c r="C2330" s="215"/>
      <c r="D2330" s="205" t="s">
        <v>453</v>
      </c>
      <c r="E2330" s="216" t="s">
        <v>19</v>
      </c>
      <c r="F2330" s="217" t="s">
        <v>211</v>
      </c>
      <c r="G2330" s="215"/>
      <c r="H2330" s="218">
        <v>52.664000000000001</v>
      </c>
      <c r="I2330" s="219"/>
      <c r="J2330" s="215"/>
      <c r="K2330" s="215"/>
      <c r="L2330" s="220"/>
      <c r="M2330" s="221"/>
      <c r="N2330" s="222"/>
      <c r="O2330" s="222"/>
      <c r="P2330" s="222"/>
      <c r="Q2330" s="222"/>
      <c r="R2330" s="222"/>
      <c r="S2330" s="222"/>
      <c r="T2330" s="223"/>
      <c r="AT2330" s="224" t="s">
        <v>453</v>
      </c>
      <c r="AU2330" s="224" t="s">
        <v>91</v>
      </c>
      <c r="AV2330" s="14" t="s">
        <v>91</v>
      </c>
      <c r="AW2330" s="14" t="s">
        <v>37</v>
      </c>
      <c r="AX2330" s="14" t="s">
        <v>78</v>
      </c>
      <c r="AY2330" s="224" t="s">
        <v>443</v>
      </c>
    </row>
    <row r="2331" spans="1:65" s="14" customFormat="1">
      <c r="B2331" s="214"/>
      <c r="C2331" s="215"/>
      <c r="D2331" s="205" t="s">
        <v>453</v>
      </c>
      <c r="E2331" s="216" t="s">
        <v>19</v>
      </c>
      <c r="F2331" s="217" t="s">
        <v>367</v>
      </c>
      <c r="G2331" s="215"/>
      <c r="H2331" s="218">
        <v>95.872</v>
      </c>
      <c r="I2331" s="219"/>
      <c r="J2331" s="215"/>
      <c r="K2331" s="215"/>
      <c r="L2331" s="220"/>
      <c r="M2331" s="221"/>
      <c r="N2331" s="222"/>
      <c r="O2331" s="222"/>
      <c r="P2331" s="222"/>
      <c r="Q2331" s="222"/>
      <c r="R2331" s="222"/>
      <c r="S2331" s="222"/>
      <c r="T2331" s="223"/>
      <c r="AT2331" s="224" t="s">
        <v>453</v>
      </c>
      <c r="AU2331" s="224" t="s">
        <v>91</v>
      </c>
      <c r="AV2331" s="14" t="s">
        <v>91</v>
      </c>
      <c r="AW2331" s="14" t="s">
        <v>37</v>
      </c>
      <c r="AX2331" s="14" t="s">
        <v>78</v>
      </c>
      <c r="AY2331" s="224" t="s">
        <v>443</v>
      </c>
    </row>
    <row r="2332" spans="1:65" s="14" customFormat="1">
      <c r="B2332" s="214"/>
      <c r="C2332" s="215"/>
      <c r="D2332" s="205" t="s">
        <v>453</v>
      </c>
      <c r="E2332" s="216" t="s">
        <v>19</v>
      </c>
      <c r="F2332" s="217" t="s">
        <v>371</v>
      </c>
      <c r="G2332" s="215"/>
      <c r="H2332" s="218">
        <v>50.863999999999997</v>
      </c>
      <c r="I2332" s="219"/>
      <c r="J2332" s="215"/>
      <c r="K2332" s="215"/>
      <c r="L2332" s="220"/>
      <c r="M2332" s="221"/>
      <c r="N2332" s="222"/>
      <c r="O2332" s="222"/>
      <c r="P2332" s="222"/>
      <c r="Q2332" s="222"/>
      <c r="R2332" s="222"/>
      <c r="S2332" s="222"/>
      <c r="T2332" s="223"/>
      <c r="AT2332" s="224" t="s">
        <v>453</v>
      </c>
      <c r="AU2332" s="224" t="s">
        <v>91</v>
      </c>
      <c r="AV2332" s="14" t="s">
        <v>91</v>
      </c>
      <c r="AW2332" s="14" t="s">
        <v>37</v>
      </c>
      <c r="AX2332" s="14" t="s">
        <v>78</v>
      </c>
      <c r="AY2332" s="224" t="s">
        <v>443</v>
      </c>
    </row>
    <row r="2333" spans="1:65" s="14" customFormat="1">
      <c r="B2333" s="214"/>
      <c r="C2333" s="215"/>
      <c r="D2333" s="205" t="s">
        <v>453</v>
      </c>
      <c r="E2333" s="216" t="s">
        <v>19</v>
      </c>
      <c r="F2333" s="217" t="s">
        <v>375</v>
      </c>
      <c r="G2333" s="215"/>
      <c r="H2333" s="218">
        <v>18.600999999999999</v>
      </c>
      <c r="I2333" s="219"/>
      <c r="J2333" s="215"/>
      <c r="K2333" s="215"/>
      <c r="L2333" s="220"/>
      <c r="M2333" s="221"/>
      <c r="N2333" s="222"/>
      <c r="O2333" s="222"/>
      <c r="P2333" s="222"/>
      <c r="Q2333" s="222"/>
      <c r="R2333" s="222"/>
      <c r="S2333" s="222"/>
      <c r="T2333" s="223"/>
      <c r="AT2333" s="224" t="s">
        <v>453</v>
      </c>
      <c r="AU2333" s="224" t="s">
        <v>91</v>
      </c>
      <c r="AV2333" s="14" t="s">
        <v>91</v>
      </c>
      <c r="AW2333" s="14" t="s">
        <v>37</v>
      </c>
      <c r="AX2333" s="14" t="s">
        <v>78</v>
      </c>
      <c r="AY2333" s="224" t="s">
        <v>443</v>
      </c>
    </row>
    <row r="2334" spans="1:65" s="15" customFormat="1">
      <c r="B2334" s="225"/>
      <c r="C2334" s="226"/>
      <c r="D2334" s="205" t="s">
        <v>453</v>
      </c>
      <c r="E2334" s="227" t="s">
        <v>19</v>
      </c>
      <c r="F2334" s="228" t="s">
        <v>456</v>
      </c>
      <c r="G2334" s="226"/>
      <c r="H2334" s="229">
        <v>2334.3679999999999</v>
      </c>
      <c r="I2334" s="230"/>
      <c r="J2334" s="226"/>
      <c r="K2334" s="226"/>
      <c r="L2334" s="231"/>
      <c r="M2334" s="232"/>
      <c r="N2334" s="233"/>
      <c r="O2334" s="233"/>
      <c r="P2334" s="233"/>
      <c r="Q2334" s="233"/>
      <c r="R2334" s="233"/>
      <c r="S2334" s="233"/>
      <c r="T2334" s="234"/>
      <c r="AT2334" s="235" t="s">
        <v>453</v>
      </c>
      <c r="AU2334" s="235" t="s">
        <v>91</v>
      </c>
      <c r="AV2334" s="15" t="s">
        <v>449</v>
      </c>
      <c r="AW2334" s="15" t="s">
        <v>37</v>
      </c>
      <c r="AX2334" s="15" t="s">
        <v>85</v>
      </c>
      <c r="AY2334" s="235" t="s">
        <v>443</v>
      </c>
    </row>
    <row r="2335" spans="1:65" s="2" customFormat="1" ht="24.2" customHeight="1">
      <c r="A2335" s="37"/>
      <c r="B2335" s="38"/>
      <c r="C2335" s="185" t="s">
        <v>2217</v>
      </c>
      <c r="D2335" s="185" t="s">
        <v>445</v>
      </c>
      <c r="E2335" s="186" t="s">
        <v>2218</v>
      </c>
      <c r="F2335" s="187" t="s">
        <v>2219</v>
      </c>
      <c r="G2335" s="188" t="s">
        <v>136</v>
      </c>
      <c r="H2335" s="189">
        <v>80.2</v>
      </c>
      <c r="I2335" s="190"/>
      <c r="J2335" s="191">
        <f>ROUND(I2335*H2335,2)</f>
        <v>0</v>
      </c>
      <c r="K2335" s="187" t="s">
        <v>448</v>
      </c>
      <c r="L2335" s="42"/>
      <c r="M2335" s="192" t="s">
        <v>19</v>
      </c>
      <c r="N2335" s="193" t="s">
        <v>50</v>
      </c>
      <c r="O2335" s="67"/>
      <c r="P2335" s="194">
        <f>O2335*H2335</f>
        <v>0</v>
      </c>
      <c r="Q2335" s="194">
        <v>2.0000000000000001E-4</v>
      </c>
      <c r="R2335" s="194">
        <f>Q2335*H2335</f>
        <v>1.6040000000000002E-2</v>
      </c>
      <c r="S2335" s="194">
        <v>0</v>
      </c>
      <c r="T2335" s="195">
        <f>S2335*H2335</f>
        <v>0</v>
      </c>
      <c r="U2335" s="37"/>
      <c r="V2335" s="37"/>
      <c r="W2335" s="37"/>
      <c r="X2335" s="37"/>
      <c r="Y2335" s="37"/>
      <c r="Z2335" s="37"/>
      <c r="AA2335" s="37"/>
      <c r="AB2335" s="37"/>
      <c r="AC2335" s="37"/>
      <c r="AD2335" s="37"/>
      <c r="AE2335" s="37"/>
      <c r="AR2335" s="196" t="s">
        <v>449</v>
      </c>
      <c r="AT2335" s="196" t="s">
        <v>445</v>
      </c>
      <c r="AU2335" s="196" t="s">
        <v>91</v>
      </c>
      <c r="AY2335" s="20" t="s">
        <v>443</v>
      </c>
      <c r="BE2335" s="197">
        <f>IF(N2335="základní",J2335,0)</f>
        <v>0</v>
      </c>
      <c r="BF2335" s="197">
        <f>IF(N2335="snížená",J2335,0)</f>
        <v>0</v>
      </c>
      <c r="BG2335" s="197">
        <f>IF(N2335="zákl. přenesená",J2335,0)</f>
        <v>0</v>
      </c>
      <c r="BH2335" s="197">
        <f>IF(N2335="sníž. přenesená",J2335,0)</f>
        <v>0</v>
      </c>
      <c r="BI2335" s="197">
        <f>IF(N2335="nulová",J2335,0)</f>
        <v>0</v>
      </c>
      <c r="BJ2335" s="20" t="s">
        <v>91</v>
      </c>
      <c r="BK2335" s="197">
        <f>ROUND(I2335*H2335,2)</f>
        <v>0</v>
      </c>
      <c r="BL2335" s="20" t="s">
        <v>449</v>
      </c>
      <c r="BM2335" s="196" t="s">
        <v>2220</v>
      </c>
    </row>
    <row r="2336" spans="1:65" s="2" customFormat="1">
      <c r="A2336" s="37"/>
      <c r="B2336" s="38"/>
      <c r="C2336" s="39"/>
      <c r="D2336" s="198" t="s">
        <v>451</v>
      </c>
      <c r="E2336" s="39"/>
      <c r="F2336" s="199" t="s">
        <v>2221</v>
      </c>
      <c r="G2336" s="39"/>
      <c r="H2336" s="39"/>
      <c r="I2336" s="200"/>
      <c r="J2336" s="39"/>
      <c r="K2336" s="39"/>
      <c r="L2336" s="42"/>
      <c r="M2336" s="201"/>
      <c r="N2336" s="202"/>
      <c r="O2336" s="67"/>
      <c r="P2336" s="67"/>
      <c r="Q2336" s="67"/>
      <c r="R2336" s="67"/>
      <c r="S2336" s="67"/>
      <c r="T2336" s="68"/>
      <c r="U2336" s="37"/>
      <c r="V2336" s="37"/>
      <c r="W2336" s="37"/>
      <c r="X2336" s="37"/>
      <c r="Y2336" s="37"/>
      <c r="Z2336" s="37"/>
      <c r="AA2336" s="37"/>
      <c r="AB2336" s="37"/>
      <c r="AC2336" s="37"/>
      <c r="AD2336" s="37"/>
      <c r="AE2336" s="37"/>
      <c r="AT2336" s="20" t="s">
        <v>451</v>
      </c>
      <c r="AU2336" s="20" t="s">
        <v>91</v>
      </c>
    </row>
    <row r="2337" spans="1:65" s="13" customFormat="1">
      <c r="B2337" s="203"/>
      <c r="C2337" s="204"/>
      <c r="D2337" s="205" t="s">
        <v>453</v>
      </c>
      <c r="E2337" s="206" t="s">
        <v>19</v>
      </c>
      <c r="F2337" s="207" t="s">
        <v>1664</v>
      </c>
      <c r="G2337" s="204"/>
      <c r="H2337" s="206" t="s">
        <v>19</v>
      </c>
      <c r="I2337" s="208"/>
      <c r="J2337" s="204"/>
      <c r="K2337" s="204"/>
      <c r="L2337" s="209"/>
      <c r="M2337" s="210"/>
      <c r="N2337" s="211"/>
      <c r="O2337" s="211"/>
      <c r="P2337" s="211"/>
      <c r="Q2337" s="211"/>
      <c r="R2337" s="211"/>
      <c r="S2337" s="211"/>
      <c r="T2337" s="212"/>
      <c r="AT2337" s="213" t="s">
        <v>453</v>
      </c>
      <c r="AU2337" s="213" t="s">
        <v>91</v>
      </c>
      <c r="AV2337" s="13" t="s">
        <v>85</v>
      </c>
      <c r="AW2337" s="13" t="s">
        <v>37</v>
      </c>
      <c r="AX2337" s="13" t="s">
        <v>78</v>
      </c>
      <c r="AY2337" s="213" t="s">
        <v>443</v>
      </c>
    </row>
    <row r="2338" spans="1:65" s="13" customFormat="1">
      <c r="B2338" s="203"/>
      <c r="C2338" s="204"/>
      <c r="D2338" s="205" t="s">
        <v>453</v>
      </c>
      <c r="E2338" s="206" t="s">
        <v>19</v>
      </c>
      <c r="F2338" s="207" t="s">
        <v>1665</v>
      </c>
      <c r="G2338" s="204"/>
      <c r="H2338" s="206" t="s">
        <v>19</v>
      </c>
      <c r="I2338" s="208"/>
      <c r="J2338" s="204"/>
      <c r="K2338" s="204"/>
      <c r="L2338" s="209"/>
      <c r="M2338" s="210"/>
      <c r="N2338" s="211"/>
      <c r="O2338" s="211"/>
      <c r="P2338" s="211"/>
      <c r="Q2338" s="211"/>
      <c r="R2338" s="211"/>
      <c r="S2338" s="211"/>
      <c r="T2338" s="212"/>
      <c r="AT2338" s="213" t="s">
        <v>453</v>
      </c>
      <c r="AU2338" s="213" t="s">
        <v>91</v>
      </c>
      <c r="AV2338" s="13" t="s">
        <v>85</v>
      </c>
      <c r="AW2338" s="13" t="s">
        <v>37</v>
      </c>
      <c r="AX2338" s="13" t="s">
        <v>78</v>
      </c>
      <c r="AY2338" s="213" t="s">
        <v>443</v>
      </c>
    </row>
    <row r="2339" spans="1:65" s="13" customFormat="1">
      <c r="B2339" s="203"/>
      <c r="C2339" s="204"/>
      <c r="D2339" s="205" t="s">
        <v>453</v>
      </c>
      <c r="E2339" s="206" t="s">
        <v>19</v>
      </c>
      <c r="F2339" s="207" t="s">
        <v>1666</v>
      </c>
      <c r="G2339" s="204"/>
      <c r="H2339" s="206" t="s">
        <v>19</v>
      </c>
      <c r="I2339" s="208"/>
      <c r="J2339" s="204"/>
      <c r="K2339" s="204"/>
      <c r="L2339" s="209"/>
      <c r="M2339" s="210"/>
      <c r="N2339" s="211"/>
      <c r="O2339" s="211"/>
      <c r="P2339" s="211"/>
      <c r="Q2339" s="211"/>
      <c r="R2339" s="211"/>
      <c r="S2339" s="211"/>
      <c r="T2339" s="212"/>
      <c r="AT2339" s="213" t="s">
        <v>453</v>
      </c>
      <c r="AU2339" s="213" t="s">
        <v>91</v>
      </c>
      <c r="AV2339" s="13" t="s">
        <v>85</v>
      </c>
      <c r="AW2339" s="13" t="s">
        <v>37</v>
      </c>
      <c r="AX2339" s="13" t="s">
        <v>78</v>
      </c>
      <c r="AY2339" s="213" t="s">
        <v>443</v>
      </c>
    </row>
    <row r="2340" spans="1:65" s="13" customFormat="1">
      <c r="B2340" s="203"/>
      <c r="C2340" s="204"/>
      <c r="D2340" s="205" t="s">
        <v>453</v>
      </c>
      <c r="E2340" s="206" t="s">
        <v>19</v>
      </c>
      <c r="F2340" s="207" t="s">
        <v>1090</v>
      </c>
      <c r="G2340" s="204"/>
      <c r="H2340" s="206" t="s">
        <v>19</v>
      </c>
      <c r="I2340" s="208"/>
      <c r="J2340" s="204"/>
      <c r="K2340" s="204"/>
      <c r="L2340" s="209"/>
      <c r="M2340" s="210"/>
      <c r="N2340" s="211"/>
      <c r="O2340" s="211"/>
      <c r="P2340" s="211"/>
      <c r="Q2340" s="211"/>
      <c r="R2340" s="211"/>
      <c r="S2340" s="211"/>
      <c r="T2340" s="212"/>
      <c r="AT2340" s="213" t="s">
        <v>453</v>
      </c>
      <c r="AU2340" s="213" t="s">
        <v>91</v>
      </c>
      <c r="AV2340" s="13" t="s">
        <v>85</v>
      </c>
      <c r="AW2340" s="13" t="s">
        <v>37</v>
      </c>
      <c r="AX2340" s="13" t="s">
        <v>78</v>
      </c>
      <c r="AY2340" s="213" t="s">
        <v>443</v>
      </c>
    </row>
    <row r="2341" spans="1:65" s="13" customFormat="1">
      <c r="B2341" s="203"/>
      <c r="C2341" s="204"/>
      <c r="D2341" s="205" t="s">
        <v>453</v>
      </c>
      <c r="E2341" s="206" t="s">
        <v>19</v>
      </c>
      <c r="F2341" s="207" t="s">
        <v>2174</v>
      </c>
      <c r="G2341" s="204"/>
      <c r="H2341" s="206" t="s">
        <v>19</v>
      </c>
      <c r="I2341" s="208"/>
      <c r="J2341" s="204"/>
      <c r="K2341" s="204"/>
      <c r="L2341" s="209"/>
      <c r="M2341" s="210"/>
      <c r="N2341" s="211"/>
      <c r="O2341" s="211"/>
      <c r="P2341" s="211"/>
      <c r="Q2341" s="211"/>
      <c r="R2341" s="211"/>
      <c r="S2341" s="211"/>
      <c r="T2341" s="212"/>
      <c r="AT2341" s="213" t="s">
        <v>453</v>
      </c>
      <c r="AU2341" s="213" t="s">
        <v>91</v>
      </c>
      <c r="AV2341" s="13" t="s">
        <v>85</v>
      </c>
      <c r="AW2341" s="13" t="s">
        <v>37</v>
      </c>
      <c r="AX2341" s="13" t="s">
        <v>78</v>
      </c>
      <c r="AY2341" s="213" t="s">
        <v>443</v>
      </c>
    </row>
    <row r="2342" spans="1:65" s="13" customFormat="1">
      <c r="B2342" s="203"/>
      <c r="C2342" s="204"/>
      <c r="D2342" s="205" t="s">
        <v>453</v>
      </c>
      <c r="E2342" s="206" t="s">
        <v>19</v>
      </c>
      <c r="F2342" s="207" t="s">
        <v>2198</v>
      </c>
      <c r="G2342" s="204"/>
      <c r="H2342" s="206" t="s">
        <v>19</v>
      </c>
      <c r="I2342" s="208"/>
      <c r="J2342" s="204"/>
      <c r="K2342" s="204"/>
      <c r="L2342" s="209"/>
      <c r="M2342" s="210"/>
      <c r="N2342" s="211"/>
      <c r="O2342" s="211"/>
      <c r="P2342" s="211"/>
      <c r="Q2342" s="211"/>
      <c r="R2342" s="211"/>
      <c r="S2342" s="211"/>
      <c r="T2342" s="212"/>
      <c r="AT2342" s="213" t="s">
        <v>453</v>
      </c>
      <c r="AU2342" s="213" t="s">
        <v>91</v>
      </c>
      <c r="AV2342" s="13" t="s">
        <v>85</v>
      </c>
      <c r="AW2342" s="13" t="s">
        <v>37</v>
      </c>
      <c r="AX2342" s="13" t="s">
        <v>78</v>
      </c>
      <c r="AY2342" s="213" t="s">
        <v>443</v>
      </c>
    </row>
    <row r="2343" spans="1:65" s="13" customFormat="1">
      <c r="B2343" s="203"/>
      <c r="C2343" s="204"/>
      <c r="D2343" s="205" t="s">
        <v>453</v>
      </c>
      <c r="E2343" s="206" t="s">
        <v>19</v>
      </c>
      <c r="F2343" s="207" t="s">
        <v>2199</v>
      </c>
      <c r="G2343" s="204"/>
      <c r="H2343" s="206" t="s">
        <v>19</v>
      </c>
      <c r="I2343" s="208"/>
      <c r="J2343" s="204"/>
      <c r="K2343" s="204"/>
      <c r="L2343" s="209"/>
      <c r="M2343" s="210"/>
      <c r="N2343" s="211"/>
      <c r="O2343" s="211"/>
      <c r="P2343" s="211"/>
      <c r="Q2343" s="211"/>
      <c r="R2343" s="211"/>
      <c r="S2343" s="211"/>
      <c r="T2343" s="212"/>
      <c r="AT2343" s="213" t="s">
        <v>453</v>
      </c>
      <c r="AU2343" s="213" t="s">
        <v>91</v>
      </c>
      <c r="AV2343" s="13" t="s">
        <v>85</v>
      </c>
      <c r="AW2343" s="13" t="s">
        <v>37</v>
      </c>
      <c r="AX2343" s="13" t="s">
        <v>78</v>
      </c>
      <c r="AY2343" s="213" t="s">
        <v>443</v>
      </c>
    </row>
    <row r="2344" spans="1:65" s="14" customFormat="1">
      <c r="B2344" s="214"/>
      <c r="C2344" s="215"/>
      <c r="D2344" s="205" t="s">
        <v>453</v>
      </c>
      <c r="E2344" s="216" t="s">
        <v>19</v>
      </c>
      <c r="F2344" s="217" t="s">
        <v>2200</v>
      </c>
      <c r="G2344" s="215"/>
      <c r="H2344" s="218">
        <v>80.2</v>
      </c>
      <c r="I2344" s="219"/>
      <c r="J2344" s="215"/>
      <c r="K2344" s="215"/>
      <c r="L2344" s="220"/>
      <c r="M2344" s="221"/>
      <c r="N2344" s="222"/>
      <c r="O2344" s="222"/>
      <c r="P2344" s="222"/>
      <c r="Q2344" s="222"/>
      <c r="R2344" s="222"/>
      <c r="S2344" s="222"/>
      <c r="T2344" s="223"/>
      <c r="AT2344" s="224" t="s">
        <v>453</v>
      </c>
      <c r="AU2344" s="224" t="s">
        <v>91</v>
      </c>
      <c r="AV2344" s="14" t="s">
        <v>91</v>
      </c>
      <c r="AW2344" s="14" t="s">
        <v>37</v>
      </c>
      <c r="AX2344" s="14" t="s">
        <v>78</v>
      </c>
      <c r="AY2344" s="224" t="s">
        <v>443</v>
      </c>
    </row>
    <row r="2345" spans="1:65" s="15" customFormat="1">
      <c r="B2345" s="225"/>
      <c r="C2345" s="226"/>
      <c r="D2345" s="205" t="s">
        <v>453</v>
      </c>
      <c r="E2345" s="227" t="s">
        <v>19</v>
      </c>
      <c r="F2345" s="228" t="s">
        <v>456</v>
      </c>
      <c r="G2345" s="226"/>
      <c r="H2345" s="229">
        <v>80.2</v>
      </c>
      <c r="I2345" s="230"/>
      <c r="J2345" s="226"/>
      <c r="K2345" s="226"/>
      <c r="L2345" s="231"/>
      <c r="M2345" s="232"/>
      <c r="N2345" s="233"/>
      <c r="O2345" s="233"/>
      <c r="P2345" s="233"/>
      <c r="Q2345" s="233"/>
      <c r="R2345" s="233"/>
      <c r="S2345" s="233"/>
      <c r="T2345" s="234"/>
      <c r="AT2345" s="235" t="s">
        <v>453</v>
      </c>
      <c r="AU2345" s="235" t="s">
        <v>91</v>
      </c>
      <c r="AV2345" s="15" t="s">
        <v>449</v>
      </c>
      <c r="AW2345" s="15" t="s">
        <v>37</v>
      </c>
      <c r="AX2345" s="15" t="s">
        <v>85</v>
      </c>
      <c r="AY2345" s="235" t="s">
        <v>443</v>
      </c>
    </row>
    <row r="2346" spans="1:65" s="2" customFormat="1" ht="78" customHeight="1">
      <c r="A2346" s="37"/>
      <c r="B2346" s="38"/>
      <c r="C2346" s="185" t="s">
        <v>2222</v>
      </c>
      <c r="D2346" s="185" t="s">
        <v>445</v>
      </c>
      <c r="E2346" s="186" t="s">
        <v>2223</v>
      </c>
      <c r="F2346" s="187" t="s">
        <v>2224</v>
      </c>
      <c r="G2346" s="188" t="s">
        <v>136</v>
      </c>
      <c r="H2346" s="189">
        <v>52.664000000000001</v>
      </c>
      <c r="I2346" s="190"/>
      <c r="J2346" s="191">
        <f>ROUND(I2346*H2346,2)</f>
        <v>0</v>
      </c>
      <c r="K2346" s="187" t="s">
        <v>448</v>
      </c>
      <c r="L2346" s="42"/>
      <c r="M2346" s="192" t="s">
        <v>19</v>
      </c>
      <c r="N2346" s="193" t="s">
        <v>50</v>
      </c>
      <c r="O2346" s="67"/>
      <c r="P2346" s="194">
        <f>O2346*H2346</f>
        <v>0</v>
      </c>
      <c r="Q2346" s="194">
        <v>1.1520000000000001E-2</v>
      </c>
      <c r="R2346" s="194">
        <f>Q2346*H2346</f>
        <v>0.60668928000000011</v>
      </c>
      <c r="S2346" s="194">
        <v>0</v>
      </c>
      <c r="T2346" s="195">
        <f>S2346*H2346</f>
        <v>0</v>
      </c>
      <c r="U2346" s="37"/>
      <c r="V2346" s="37"/>
      <c r="W2346" s="37"/>
      <c r="X2346" s="37"/>
      <c r="Y2346" s="37"/>
      <c r="Z2346" s="37"/>
      <c r="AA2346" s="37"/>
      <c r="AB2346" s="37"/>
      <c r="AC2346" s="37"/>
      <c r="AD2346" s="37"/>
      <c r="AE2346" s="37"/>
      <c r="AR2346" s="196" t="s">
        <v>449</v>
      </c>
      <c r="AT2346" s="196" t="s">
        <v>445</v>
      </c>
      <c r="AU2346" s="196" t="s">
        <v>91</v>
      </c>
      <c r="AY2346" s="20" t="s">
        <v>443</v>
      </c>
      <c r="BE2346" s="197">
        <f>IF(N2346="základní",J2346,0)</f>
        <v>0</v>
      </c>
      <c r="BF2346" s="197">
        <f>IF(N2346="snížená",J2346,0)</f>
        <v>0</v>
      </c>
      <c r="BG2346" s="197">
        <f>IF(N2346="zákl. přenesená",J2346,0)</f>
        <v>0</v>
      </c>
      <c r="BH2346" s="197">
        <f>IF(N2346="sníž. přenesená",J2346,0)</f>
        <v>0</v>
      </c>
      <c r="BI2346" s="197">
        <f>IF(N2346="nulová",J2346,0)</f>
        <v>0</v>
      </c>
      <c r="BJ2346" s="20" t="s">
        <v>91</v>
      </c>
      <c r="BK2346" s="197">
        <f>ROUND(I2346*H2346,2)</f>
        <v>0</v>
      </c>
      <c r="BL2346" s="20" t="s">
        <v>449</v>
      </c>
      <c r="BM2346" s="196" t="s">
        <v>2225</v>
      </c>
    </row>
    <row r="2347" spans="1:65" s="2" customFormat="1">
      <c r="A2347" s="37"/>
      <c r="B2347" s="38"/>
      <c r="C2347" s="39"/>
      <c r="D2347" s="198" t="s">
        <v>451</v>
      </c>
      <c r="E2347" s="39"/>
      <c r="F2347" s="199" t="s">
        <v>2226</v>
      </c>
      <c r="G2347" s="39"/>
      <c r="H2347" s="39"/>
      <c r="I2347" s="200"/>
      <c r="J2347" s="39"/>
      <c r="K2347" s="39"/>
      <c r="L2347" s="42"/>
      <c r="M2347" s="201"/>
      <c r="N2347" s="202"/>
      <c r="O2347" s="67"/>
      <c r="P2347" s="67"/>
      <c r="Q2347" s="67"/>
      <c r="R2347" s="67"/>
      <c r="S2347" s="67"/>
      <c r="T2347" s="68"/>
      <c r="U2347" s="37"/>
      <c r="V2347" s="37"/>
      <c r="W2347" s="37"/>
      <c r="X2347" s="37"/>
      <c r="Y2347" s="37"/>
      <c r="Z2347" s="37"/>
      <c r="AA2347" s="37"/>
      <c r="AB2347" s="37"/>
      <c r="AC2347" s="37"/>
      <c r="AD2347" s="37"/>
      <c r="AE2347" s="37"/>
      <c r="AT2347" s="20" t="s">
        <v>451</v>
      </c>
      <c r="AU2347" s="20" t="s">
        <v>91</v>
      </c>
    </row>
    <row r="2348" spans="1:65" s="13" customFormat="1">
      <c r="B2348" s="203"/>
      <c r="C2348" s="204"/>
      <c r="D2348" s="205" t="s">
        <v>453</v>
      </c>
      <c r="E2348" s="206" t="s">
        <v>19</v>
      </c>
      <c r="F2348" s="207" t="s">
        <v>1664</v>
      </c>
      <c r="G2348" s="204"/>
      <c r="H2348" s="206" t="s">
        <v>19</v>
      </c>
      <c r="I2348" s="208"/>
      <c r="J2348" s="204"/>
      <c r="K2348" s="204"/>
      <c r="L2348" s="209"/>
      <c r="M2348" s="210"/>
      <c r="N2348" s="211"/>
      <c r="O2348" s="211"/>
      <c r="P2348" s="211"/>
      <c r="Q2348" s="211"/>
      <c r="R2348" s="211"/>
      <c r="S2348" s="211"/>
      <c r="T2348" s="212"/>
      <c r="AT2348" s="213" t="s">
        <v>453</v>
      </c>
      <c r="AU2348" s="213" t="s">
        <v>91</v>
      </c>
      <c r="AV2348" s="13" t="s">
        <v>85</v>
      </c>
      <c r="AW2348" s="13" t="s">
        <v>37</v>
      </c>
      <c r="AX2348" s="13" t="s">
        <v>78</v>
      </c>
      <c r="AY2348" s="213" t="s">
        <v>443</v>
      </c>
    </row>
    <row r="2349" spans="1:65" s="13" customFormat="1">
      <c r="B2349" s="203"/>
      <c r="C2349" s="204"/>
      <c r="D2349" s="205" t="s">
        <v>453</v>
      </c>
      <c r="E2349" s="206" t="s">
        <v>19</v>
      </c>
      <c r="F2349" s="207" t="s">
        <v>1665</v>
      </c>
      <c r="G2349" s="204"/>
      <c r="H2349" s="206" t="s">
        <v>19</v>
      </c>
      <c r="I2349" s="208"/>
      <c r="J2349" s="204"/>
      <c r="K2349" s="204"/>
      <c r="L2349" s="209"/>
      <c r="M2349" s="210"/>
      <c r="N2349" s="211"/>
      <c r="O2349" s="211"/>
      <c r="P2349" s="211"/>
      <c r="Q2349" s="211"/>
      <c r="R2349" s="211"/>
      <c r="S2349" s="211"/>
      <c r="T2349" s="212"/>
      <c r="AT2349" s="213" t="s">
        <v>453</v>
      </c>
      <c r="AU2349" s="213" t="s">
        <v>91</v>
      </c>
      <c r="AV2349" s="13" t="s">
        <v>85</v>
      </c>
      <c r="AW2349" s="13" t="s">
        <v>37</v>
      </c>
      <c r="AX2349" s="13" t="s">
        <v>78</v>
      </c>
      <c r="AY2349" s="213" t="s">
        <v>443</v>
      </c>
    </row>
    <row r="2350" spans="1:65" s="13" customFormat="1">
      <c r="B2350" s="203"/>
      <c r="C2350" s="204"/>
      <c r="D2350" s="205" t="s">
        <v>453</v>
      </c>
      <c r="E2350" s="206" t="s">
        <v>19</v>
      </c>
      <c r="F2350" s="207" t="s">
        <v>2143</v>
      </c>
      <c r="G2350" s="204"/>
      <c r="H2350" s="206" t="s">
        <v>19</v>
      </c>
      <c r="I2350" s="208"/>
      <c r="J2350" s="204"/>
      <c r="K2350" s="204"/>
      <c r="L2350" s="209"/>
      <c r="M2350" s="210"/>
      <c r="N2350" s="211"/>
      <c r="O2350" s="211"/>
      <c r="P2350" s="211"/>
      <c r="Q2350" s="211"/>
      <c r="R2350" s="211"/>
      <c r="S2350" s="211"/>
      <c r="T2350" s="212"/>
      <c r="AT2350" s="213" t="s">
        <v>453</v>
      </c>
      <c r="AU2350" s="213" t="s">
        <v>91</v>
      </c>
      <c r="AV2350" s="13" t="s">
        <v>85</v>
      </c>
      <c r="AW2350" s="13" t="s">
        <v>37</v>
      </c>
      <c r="AX2350" s="13" t="s">
        <v>78</v>
      </c>
      <c r="AY2350" s="213" t="s">
        <v>443</v>
      </c>
    </row>
    <row r="2351" spans="1:65" s="13" customFormat="1">
      <c r="B2351" s="203"/>
      <c r="C2351" s="204"/>
      <c r="D2351" s="205" t="s">
        <v>453</v>
      </c>
      <c r="E2351" s="206" t="s">
        <v>19</v>
      </c>
      <c r="F2351" s="207" t="s">
        <v>1090</v>
      </c>
      <c r="G2351" s="204"/>
      <c r="H2351" s="206" t="s">
        <v>19</v>
      </c>
      <c r="I2351" s="208"/>
      <c r="J2351" s="204"/>
      <c r="K2351" s="204"/>
      <c r="L2351" s="209"/>
      <c r="M2351" s="210"/>
      <c r="N2351" s="211"/>
      <c r="O2351" s="211"/>
      <c r="P2351" s="211"/>
      <c r="Q2351" s="211"/>
      <c r="R2351" s="211"/>
      <c r="S2351" s="211"/>
      <c r="T2351" s="212"/>
      <c r="AT2351" s="213" t="s">
        <v>453</v>
      </c>
      <c r="AU2351" s="213" t="s">
        <v>91</v>
      </c>
      <c r="AV2351" s="13" t="s">
        <v>85</v>
      </c>
      <c r="AW2351" s="13" t="s">
        <v>37</v>
      </c>
      <c r="AX2351" s="13" t="s">
        <v>78</v>
      </c>
      <c r="AY2351" s="213" t="s">
        <v>443</v>
      </c>
    </row>
    <row r="2352" spans="1:65" s="13" customFormat="1">
      <c r="B2352" s="203"/>
      <c r="C2352" s="204"/>
      <c r="D2352" s="205" t="s">
        <v>453</v>
      </c>
      <c r="E2352" s="206" t="s">
        <v>19</v>
      </c>
      <c r="F2352" s="207" t="s">
        <v>2227</v>
      </c>
      <c r="G2352" s="204"/>
      <c r="H2352" s="206" t="s">
        <v>19</v>
      </c>
      <c r="I2352" s="208"/>
      <c r="J2352" s="204"/>
      <c r="K2352" s="204"/>
      <c r="L2352" s="209"/>
      <c r="M2352" s="210"/>
      <c r="N2352" s="211"/>
      <c r="O2352" s="211"/>
      <c r="P2352" s="211"/>
      <c r="Q2352" s="211"/>
      <c r="R2352" s="211"/>
      <c r="S2352" s="211"/>
      <c r="T2352" s="212"/>
      <c r="AT2352" s="213" t="s">
        <v>453</v>
      </c>
      <c r="AU2352" s="213" t="s">
        <v>91</v>
      </c>
      <c r="AV2352" s="13" t="s">
        <v>85</v>
      </c>
      <c r="AW2352" s="13" t="s">
        <v>37</v>
      </c>
      <c r="AX2352" s="13" t="s">
        <v>78</v>
      </c>
      <c r="AY2352" s="213" t="s">
        <v>443</v>
      </c>
    </row>
    <row r="2353" spans="1:65" s="14" customFormat="1">
      <c r="B2353" s="214"/>
      <c r="C2353" s="215"/>
      <c r="D2353" s="205" t="s">
        <v>453</v>
      </c>
      <c r="E2353" s="216" t="s">
        <v>19</v>
      </c>
      <c r="F2353" s="217" t="s">
        <v>2228</v>
      </c>
      <c r="G2353" s="215"/>
      <c r="H2353" s="218">
        <v>36.835999999999999</v>
      </c>
      <c r="I2353" s="219"/>
      <c r="J2353" s="215"/>
      <c r="K2353" s="215"/>
      <c r="L2353" s="220"/>
      <c r="M2353" s="221"/>
      <c r="N2353" s="222"/>
      <c r="O2353" s="222"/>
      <c r="P2353" s="222"/>
      <c r="Q2353" s="222"/>
      <c r="R2353" s="222"/>
      <c r="S2353" s="222"/>
      <c r="T2353" s="223"/>
      <c r="AT2353" s="224" t="s">
        <v>453</v>
      </c>
      <c r="AU2353" s="224" t="s">
        <v>91</v>
      </c>
      <c r="AV2353" s="14" t="s">
        <v>91</v>
      </c>
      <c r="AW2353" s="14" t="s">
        <v>37</v>
      </c>
      <c r="AX2353" s="14" t="s">
        <v>78</v>
      </c>
      <c r="AY2353" s="224" t="s">
        <v>443</v>
      </c>
    </row>
    <row r="2354" spans="1:65" s="14" customFormat="1">
      <c r="B2354" s="214"/>
      <c r="C2354" s="215"/>
      <c r="D2354" s="205" t="s">
        <v>453</v>
      </c>
      <c r="E2354" s="216" t="s">
        <v>19</v>
      </c>
      <c r="F2354" s="217" t="s">
        <v>2229</v>
      </c>
      <c r="G2354" s="215"/>
      <c r="H2354" s="218">
        <v>15.827999999999999</v>
      </c>
      <c r="I2354" s="219"/>
      <c r="J2354" s="215"/>
      <c r="K2354" s="215"/>
      <c r="L2354" s="220"/>
      <c r="M2354" s="221"/>
      <c r="N2354" s="222"/>
      <c r="O2354" s="222"/>
      <c r="P2354" s="222"/>
      <c r="Q2354" s="222"/>
      <c r="R2354" s="222"/>
      <c r="S2354" s="222"/>
      <c r="T2354" s="223"/>
      <c r="AT2354" s="224" t="s">
        <v>453</v>
      </c>
      <c r="AU2354" s="224" t="s">
        <v>91</v>
      </c>
      <c r="AV2354" s="14" t="s">
        <v>91</v>
      </c>
      <c r="AW2354" s="14" t="s">
        <v>37</v>
      </c>
      <c r="AX2354" s="14" t="s">
        <v>78</v>
      </c>
      <c r="AY2354" s="224" t="s">
        <v>443</v>
      </c>
    </row>
    <row r="2355" spans="1:65" s="15" customFormat="1">
      <c r="B2355" s="225"/>
      <c r="C2355" s="226"/>
      <c r="D2355" s="205" t="s">
        <v>453</v>
      </c>
      <c r="E2355" s="227" t="s">
        <v>211</v>
      </c>
      <c r="F2355" s="228" t="s">
        <v>456</v>
      </c>
      <c r="G2355" s="226"/>
      <c r="H2355" s="229">
        <v>52.664000000000001</v>
      </c>
      <c r="I2355" s="230"/>
      <c r="J2355" s="226"/>
      <c r="K2355" s="226"/>
      <c r="L2355" s="231"/>
      <c r="M2355" s="232"/>
      <c r="N2355" s="233"/>
      <c r="O2355" s="233"/>
      <c r="P2355" s="233"/>
      <c r="Q2355" s="233"/>
      <c r="R2355" s="233"/>
      <c r="S2355" s="233"/>
      <c r="T2355" s="234"/>
      <c r="AT2355" s="235" t="s">
        <v>453</v>
      </c>
      <c r="AU2355" s="235" t="s">
        <v>91</v>
      </c>
      <c r="AV2355" s="15" t="s">
        <v>449</v>
      </c>
      <c r="AW2355" s="15" t="s">
        <v>37</v>
      </c>
      <c r="AX2355" s="15" t="s">
        <v>85</v>
      </c>
      <c r="AY2355" s="235" t="s">
        <v>443</v>
      </c>
    </row>
    <row r="2356" spans="1:65" s="2" customFormat="1" ht="24.2" customHeight="1">
      <c r="A2356" s="37"/>
      <c r="B2356" s="38"/>
      <c r="C2356" s="247" t="s">
        <v>2230</v>
      </c>
      <c r="D2356" s="247" t="s">
        <v>731</v>
      </c>
      <c r="E2356" s="248" t="s">
        <v>2231</v>
      </c>
      <c r="F2356" s="249" t="s">
        <v>2232</v>
      </c>
      <c r="G2356" s="250" t="s">
        <v>136</v>
      </c>
      <c r="H2356" s="251">
        <v>55.296999999999997</v>
      </c>
      <c r="I2356" s="252"/>
      <c r="J2356" s="253">
        <f>ROUND(I2356*H2356,2)</f>
        <v>0</v>
      </c>
      <c r="K2356" s="249" t="s">
        <v>448</v>
      </c>
      <c r="L2356" s="254"/>
      <c r="M2356" s="255" t="s">
        <v>19</v>
      </c>
      <c r="N2356" s="256" t="s">
        <v>50</v>
      </c>
      <c r="O2356" s="67"/>
      <c r="P2356" s="194">
        <f>O2356*H2356</f>
        <v>0</v>
      </c>
      <c r="Q2356" s="194">
        <v>1.35E-2</v>
      </c>
      <c r="R2356" s="194">
        <f>Q2356*H2356</f>
        <v>0.74650949999999994</v>
      </c>
      <c r="S2356" s="194">
        <v>0</v>
      </c>
      <c r="T2356" s="195">
        <f>S2356*H2356</f>
        <v>0</v>
      </c>
      <c r="U2356" s="37"/>
      <c r="V2356" s="37"/>
      <c r="W2356" s="37"/>
      <c r="X2356" s="37"/>
      <c r="Y2356" s="37"/>
      <c r="Z2356" s="37"/>
      <c r="AA2356" s="37"/>
      <c r="AB2356" s="37"/>
      <c r="AC2356" s="37"/>
      <c r="AD2356" s="37"/>
      <c r="AE2356" s="37"/>
      <c r="AR2356" s="196" t="s">
        <v>495</v>
      </c>
      <c r="AT2356" s="196" t="s">
        <v>731</v>
      </c>
      <c r="AU2356" s="196" t="s">
        <v>91</v>
      </c>
      <c r="AY2356" s="20" t="s">
        <v>443</v>
      </c>
      <c r="BE2356" s="197">
        <f>IF(N2356="základní",J2356,0)</f>
        <v>0</v>
      </c>
      <c r="BF2356" s="197">
        <f>IF(N2356="snížená",J2356,0)</f>
        <v>0</v>
      </c>
      <c r="BG2356" s="197">
        <f>IF(N2356="zákl. přenesená",J2356,0)</f>
        <v>0</v>
      </c>
      <c r="BH2356" s="197">
        <f>IF(N2356="sníž. přenesená",J2356,0)</f>
        <v>0</v>
      </c>
      <c r="BI2356" s="197">
        <f>IF(N2356="nulová",J2356,0)</f>
        <v>0</v>
      </c>
      <c r="BJ2356" s="20" t="s">
        <v>91</v>
      </c>
      <c r="BK2356" s="197">
        <f>ROUND(I2356*H2356,2)</f>
        <v>0</v>
      </c>
      <c r="BL2356" s="20" t="s">
        <v>449</v>
      </c>
      <c r="BM2356" s="196" t="s">
        <v>2233</v>
      </c>
    </row>
    <row r="2357" spans="1:65" s="14" customFormat="1">
      <c r="B2357" s="214"/>
      <c r="C2357" s="215"/>
      <c r="D2357" s="205" t="s">
        <v>453</v>
      </c>
      <c r="E2357" s="216" t="s">
        <v>19</v>
      </c>
      <c r="F2357" s="217" t="s">
        <v>211</v>
      </c>
      <c r="G2357" s="215"/>
      <c r="H2357" s="218">
        <v>52.664000000000001</v>
      </c>
      <c r="I2357" s="219"/>
      <c r="J2357" s="215"/>
      <c r="K2357" s="215"/>
      <c r="L2357" s="220"/>
      <c r="M2357" s="221"/>
      <c r="N2357" s="222"/>
      <c r="O2357" s="222"/>
      <c r="P2357" s="222"/>
      <c r="Q2357" s="222"/>
      <c r="R2357" s="222"/>
      <c r="S2357" s="222"/>
      <c r="T2357" s="223"/>
      <c r="AT2357" s="224" t="s">
        <v>453</v>
      </c>
      <c r="AU2357" s="224" t="s">
        <v>91</v>
      </c>
      <c r="AV2357" s="14" t="s">
        <v>91</v>
      </c>
      <c r="AW2357" s="14" t="s">
        <v>37</v>
      </c>
      <c r="AX2357" s="14" t="s">
        <v>78</v>
      </c>
      <c r="AY2357" s="224" t="s">
        <v>443</v>
      </c>
    </row>
    <row r="2358" spans="1:65" s="15" customFormat="1">
      <c r="B2358" s="225"/>
      <c r="C2358" s="226"/>
      <c r="D2358" s="205" t="s">
        <v>453</v>
      </c>
      <c r="E2358" s="227" t="s">
        <v>19</v>
      </c>
      <c r="F2358" s="228" t="s">
        <v>456</v>
      </c>
      <c r="G2358" s="226"/>
      <c r="H2358" s="229">
        <v>52.664000000000001</v>
      </c>
      <c r="I2358" s="230"/>
      <c r="J2358" s="226"/>
      <c r="K2358" s="226"/>
      <c r="L2358" s="231"/>
      <c r="M2358" s="232"/>
      <c r="N2358" s="233"/>
      <c r="O2358" s="233"/>
      <c r="P2358" s="233"/>
      <c r="Q2358" s="233"/>
      <c r="R2358" s="233"/>
      <c r="S2358" s="233"/>
      <c r="T2358" s="234"/>
      <c r="AT2358" s="235" t="s">
        <v>453</v>
      </c>
      <c r="AU2358" s="235" t="s">
        <v>91</v>
      </c>
      <c r="AV2358" s="15" t="s">
        <v>449</v>
      </c>
      <c r="AW2358" s="15" t="s">
        <v>37</v>
      </c>
      <c r="AX2358" s="15" t="s">
        <v>85</v>
      </c>
      <c r="AY2358" s="235" t="s">
        <v>443</v>
      </c>
    </row>
    <row r="2359" spans="1:65" s="14" customFormat="1">
      <c r="B2359" s="214"/>
      <c r="C2359" s="215"/>
      <c r="D2359" s="205" t="s">
        <v>453</v>
      </c>
      <c r="E2359" s="215"/>
      <c r="F2359" s="217" t="s">
        <v>2234</v>
      </c>
      <c r="G2359" s="215"/>
      <c r="H2359" s="218">
        <v>55.296999999999997</v>
      </c>
      <c r="I2359" s="219"/>
      <c r="J2359" s="215"/>
      <c r="K2359" s="215"/>
      <c r="L2359" s="220"/>
      <c r="M2359" s="221"/>
      <c r="N2359" s="222"/>
      <c r="O2359" s="222"/>
      <c r="P2359" s="222"/>
      <c r="Q2359" s="222"/>
      <c r="R2359" s="222"/>
      <c r="S2359" s="222"/>
      <c r="T2359" s="223"/>
      <c r="AT2359" s="224" t="s">
        <v>453</v>
      </c>
      <c r="AU2359" s="224" t="s">
        <v>91</v>
      </c>
      <c r="AV2359" s="14" t="s">
        <v>91</v>
      </c>
      <c r="AW2359" s="14" t="s">
        <v>4</v>
      </c>
      <c r="AX2359" s="14" t="s">
        <v>85</v>
      </c>
      <c r="AY2359" s="224" t="s">
        <v>443</v>
      </c>
    </row>
    <row r="2360" spans="1:65" s="2" customFormat="1" ht="78" customHeight="1">
      <c r="A2360" s="37"/>
      <c r="B2360" s="38"/>
      <c r="C2360" s="185" t="s">
        <v>2235</v>
      </c>
      <c r="D2360" s="185" t="s">
        <v>445</v>
      </c>
      <c r="E2360" s="186" t="s">
        <v>2236</v>
      </c>
      <c r="F2360" s="187" t="s">
        <v>2237</v>
      </c>
      <c r="G2360" s="188" t="s">
        <v>136</v>
      </c>
      <c r="H2360" s="189">
        <v>1943.133</v>
      </c>
      <c r="I2360" s="190"/>
      <c r="J2360" s="191">
        <f>ROUND(I2360*H2360,2)</f>
        <v>0</v>
      </c>
      <c r="K2360" s="187" t="s">
        <v>448</v>
      </c>
      <c r="L2360" s="42"/>
      <c r="M2360" s="192" t="s">
        <v>19</v>
      </c>
      <c r="N2360" s="193" t="s">
        <v>50</v>
      </c>
      <c r="O2360" s="67"/>
      <c r="P2360" s="194">
        <f>O2360*H2360</f>
        <v>0</v>
      </c>
      <c r="Q2360" s="194">
        <v>1.1679999999999999E-2</v>
      </c>
      <c r="R2360" s="194">
        <f>Q2360*H2360</f>
        <v>22.695793439999999</v>
      </c>
      <c r="S2360" s="194">
        <v>0</v>
      </c>
      <c r="T2360" s="195">
        <f>S2360*H2360</f>
        <v>0</v>
      </c>
      <c r="U2360" s="37"/>
      <c r="V2360" s="37"/>
      <c r="W2360" s="37"/>
      <c r="X2360" s="37"/>
      <c r="Y2360" s="37"/>
      <c r="Z2360" s="37"/>
      <c r="AA2360" s="37"/>
      <c r="AB2360" s="37"/>
      <c r="AC2360" s="37"/>
      <c r="AD2360" s="37"/>
      <c r="AE2360" s="37"/>
      <c r="AR2360" s="196" t="s">
        <v>449</v>
      </c>
      <c r="AT2360" s="196" t="s">
        <v>445</v>
      </c>
      <c r="AU2360" s="196" t="s">
        <v>91</v>
      </c>
      <c r="AY2360" s="20" t="s">
        <v>443</v>
      </c>
      <c r="BE2360" s="197">
        <f>IF(N2360="základní",J2360,0)</f>
        <v>0</v>
      </c>
      <c r="BF2360" s="197">
        <f>IF(N2360="snížená",J2360,0)</f>
        <v>0</v>
      </c>
      <c r="BG2360" s="197">
        <f>IF(N2360="zákl. přenesená",J2360,0)</f>
        <v>0</v>
      </c>
      <c r="BH2360" s="197">
        <f>IF(N2360="sníž. přenesená",J2360,0)</f>
        <v>0</v>
      </c>
      <c r="BI2360" s="197">
        <f>IF(N2360="nulová",J2360,0)</f>
        <v>0</v>
      </c>
      <c r="BJ2360" s="20" t="s">
        <v>91</v>
      </c>
      <c r="BK2360" s="197">
        <f>ROUND(I2360*H2360,2)</f>
        <v>0</v>
      </c>
      <c r="BL2360" s="20" t="s">
        <v>449</v>
      </c>
      <c r="BM2360" s="196" t="s">
        <v>2238</v>
      </c>
    </row>
    <row r="2361" spans="1:65" s="2" customFormat="1">
      <c r="A2361" s="37"/>
      <c r="B2361" s="38"/>
      <c r="C2361" s="39"/>
      <c r="D2361" s="198" t="s">
        <v>451</v>
      </c>
      <c r="E2361" s="39"/>
      <c r="F2361" s="199" t="s">
        <v>2239</v>
      </c>
      <c r="G2361" s="39"/>
      <c r="H2361" s="39"/>
      <c r="I2361" s="200"/>
      <c r="J2361" s="39"/>
      <c r="K2361" s="39"/>
      <c r="L2361" s="42"/>
      <c r="M2361" s="201"/>
      <c r="N2361" s="202"/>
      <c r="O2361" s="67"/>
      <c r="P2361" s="67"/>
      <c r="Q2361" s="67"/>
      <c r="R2361" s="67"/>
      <c r="S2361" s="67"/>
      <c r="T2361" s="68"/>
      <c r="U2361" s="37"/>
      <c r="V2361" s="37"/>
      <c r="W2361" s="37"/>
      <c r="X2361" s="37"/>
      <c r="Y2361" s="37"/>
      <c r="Z2361" s="37"/>
      <c r="AA2361" s="37"/>
      <c r="AB2361" s="37"/>
      <c r="AC2361" s="37"/>
      <c r="AD2361" s="37"/>
      <c r="AE2361" s="37"/>
      <c r="AT2361" s="20" t="s">
        <v>451</v>
      </c>
      <c r="AU2361" s="20" t="s">
        <v>91</v>
      </c>
    </row>
    <row r="2362" spans="1:65" s="13" customFormat="1">
      <c r="B2362" s="203"/>
      <c r="C2362" s="204"/>
      <c r="D2362" s="205" t="s">
        <v>453</v>
      </c>
      <c r="E2362" s="206" t="s">
        <v>19</v>
      </c>
      <c r="F2362" s="207" t="s">
        <v>1664</v>
      </c>
      <c r="G2362" s="204"/>
      <c r="H2362" s="206" t="s">
        <v>19</v>
      </c>
      <c r="I2362" s="208"/>
      <c r="J2362" s="204"/>
      <c r="K2362" s="204"/>
      <c r="L2362" s="209"/>
      <c r="M2362" s="210"/>
      <c r="N2362" s="211"/>
      <c r="O2362" s="211"/>
      <c r="P2362" s="211"/>
      <c r="Q2362" s="211"/>
      <c r="R2362" s="211"/>
      <c r="S2362" s="211"/>
      <c r="T2362" s="212"/>
      <c r="AT2362" s="213" t="s">
        <v>453</v>
      </c>
      <c r="AU2362" s="213" t="s">
        <v>91</v>
      </c>
      <c r="AV2362" s="13" t="s">
        <v>85</v>
      </c>
      <c r="AW2362" s="13" t="s">
        <v>37</v>
      </c>
      <c r="AX2362" s="13" t="s">
        <v>78</v>
      </c>
      <c r="AY2362" s="213" t="s">
        <v>443</v>
      </c>
    </row>
    <row r="2363" spans="1:65" s="13" customFormat="1">
      <c r="B2363" s="203"/>
      <c r="C2363" s="204"/>
      <c r="D2363" s="205" t="s">
        <v>453</v>
      </c>
      <c r="E2363" s="206" t="s">
        <v>19</v>
      </c>
      <c r="F2363" s="207" t="s">
        <v>1665</v>
      </c>
      <c r="G2363" s="204"/>
      <c r="H2363" s="206" t="s">
        <v>19</v>
      </c>
      <c r="I2363" s="208"/>
      <c r="J2363" s="204"/>
      <c r="K2363" s="204"/>
      <c r="L2363" s="209"/>
      <c r="M2363" s="210"/>
      <c r="N2363" s="211"/>
      <c r="O2363" s="211"/>
      <c r="P2363" s="211"/>
      <c r="Q2363" s="211"/>
      <c r="R2363" s="211"/>
      <c r="S2363" s="211"/>
      <c r="T2363" s="212"/>
      <c r="AT2363" s="213" t="s">
        <v>453</v>
      </c>
      <c r="AU2363" s="213" t="s">
        <v>91</v>
      </c>
      <c r="AV2363" s="13" t="s">
        <v>85</v>
      </c>
      <c r="AW2363" s="13" t="s">
        <v>37</v>
      </c>
      <c r="AX2363" s="13" t="s">
        <v>78</v>
      </c>
      <c r="AY2363" s="213" t="s">
        <v>443</v>
      </c>
    </row>
    <row r="2364" spans="1:65" s="13" customFormat="1">
      <c r="B2364" s="203"/>
      <c r="C2364" s="204"/>
      <c r="D2364" s="205" t="s">
        <v>453</v>
      </c>
      <c r="E2364" s="206" t="s">
        <v>19</v>
      </c>
      <c r="F2364" s="207" t="s">
        <v>2143</v>
      </c>
      <c r="G2364" s="204"/>
      <c r="H2364" s="206" t="s">
        <v>19</v>
      </c>
      <c r="I2364" s="208"/>
      <c r="J2364" s="204"/>
      <c r="K2364" s="204"/>
      <c r="L2364" s="209"/>
      <c r="M2364" s="210"/>
      <c r="N2364" s="211"/>
      <c r="O2364" s="211"/>
      <c r="P2364" s="211"/>
      <c r="Q2364" s="211"/>
      <c r="R2364" s="211"/>
      <c r="S2364" s="211"/>
      <c r="T2364" s="212"/>
      <c r="AT2364" s="213" t="s">
        <v>453</v>
      </c>
      <c r="AU2364" s="213" t="s">
        <v>91</v>
      </c>
      <c r="AV2364" s="13" t="s">
        <v>85</v>
      </c>
      <c r="AW2364" s="13" t="s">
        <v>37</v>
      </c>
      <c r="AX2364" s="13" t="s">
        <v>78</v>
      </c>
      <c r="AY2364" s="213" t="s">
        <v>443</v>
      </c>
    </row>
    <row r="2365" spans="1:65" s="13" customFormat="1">
      <c r="B2365" s="203"/>
      <c r="C2365" s="204"/>
      <c r="D2365" s="205" t="s">
        <v>453</v>
      </c>
      <c r="E2365" s="206" t="s">
        <v>19</v>
      </c>
      <c r="F2365" s="207" t="s">
        <v>1090</v>
      </c>
      <c r="G2365" s="204"/>
      <c r="H2365" s="206" t="s">
        <v>19</v>
      </c>
      <c r="I2365" s="208"/>
      <c r="J2365" s="204"/>
      <c r="K2365" s="204"/>
      <c r="L2365" s="209"/>
      <c r="M2365" s="210"/>
      <c r="N2365" s="211"/>
      <c r="O2365" s="211"/>
      <c r="P2365" s="211"/>
      <c r="Q2365" s="211"/>
      <c r="R2365" s="211"/>
      <c r="S2365" s="211"/>
      <c r="T2365" s="212"/>
      <c r="AT2365" s="213" t="s">
        <v>453</v>
      </c>
      <c r="AU2365" s="213" t="s">
        <v>91</v>
      </c>
      <c r="AV2365" s="13" t="s">
        <v>85</v>
      </c>
      <c r="AW2365" s="13" t="s">
        <v>37</v>
      </c>
      <c r="AX2365" s="13" t="s">
        <v>78</v>
      </c>
      <c r="AY2365" s="213" t="s">
        <v>443</v>
      </c>
    </row>
    <row r="2366" spans="1:65" s="13" customFormat="1">
      <c r="B2366" s="203"/>
      <c r="C2366" s="204"/>
      <c r="D2366" s="205" t="s">
        <v>453</v>
      </c>
      <c r="E2366" s="206" t="s">
        <v>19</v>
      </c>
      <c r="F2366" s="207" t="s">
        <v>2240</v>
      </c>
      <c r="G2366" s="204"/>
      <c r="H2366" s="206" t="s">
        <v>19</v>
      </c>
      <c r="I2366" s="208"/>
      <c r="J2366" s="204"/>
      <c r="K2366" s="204"/>
      <c r="L2366" s="209"/>
      <c r="M2366" s="210"/>
      <c r="N2366" s="211"/>
      <c r="O2366" s="211"/>
      <c r="P2366" s="211"/>
      <c r="Q2366" s="211"/>
      <c r="R2366" s="211"/>
      <c r="S2366" s="211"/>
      <c r="T2366" s="212"/>
      <c r="AT2366" s="213" t="s">
        <v>453</v>
      </c>
      <c r="AU2366" s="213" t="s">
        <v>91</v>
      </c>
      <c r="AV2366" s="13" t="s">
        <v>85</v>
      </c>
      <c r="AW2366" s="13" t="s">
        <v>37</v>
      </c>
      <c r="AX2366" s="13" t="s">
        <v>78</v>
      </c>
      <c r="AY2366" s="213" t="s">
        <v>443</v>
      </c>
    </row>
    <row r="2367" spans="1:65" s="13" customFormat="1">
      <c r="B2367" s="203"/>
      <c r="C2367" s="204"/>
      <c r="D2367" s="205" t="s">
        <v>453</v>
      </c>
      <c r="E2367" s="206" t="s">
        <v>19</v>
      </c>
      <c r="F2367" s="207" t="s">
        <v>2241</v>
      </c>
      <c r="G2367" s="204"/>
      <c r="H2367" s="206" t="s">
        <v>19</v>
      </c>
      <c r="I2367" s="208"/>
      <c r="J2367" s="204"/>
      <c r="K2367" s="204"/>
      <c r="L2367" s="209"/>
      <c r="M2367" s="210"/>
      <c r="N2367" s="211"/>
      <c r="O2367" s="211"/>
      <c r="P2367" s="211"/>
      <c r="Q2367" s="211"/>
      <c r="R2367" s="211"/>
      <c r="S2367" s="211"/>
      <c r="T2367" s="212"/>
      <c r="AT2367" s="213" t="s">
        <v>453</v>
      </c>
      <c r="AU2367" s="213" t="s">
        <v>91</v>
      </c>
      <c r="AV2367" s="13" t="s">
        <v>85</v>
      </c>
      <c r="AW2367" s="13" t="s">
        <v>37</v>
      </c>
      <c r="AX2367" s="13" t="s">
        <v>78</v>
      </c>
      <c r="AY2367" s="213" t="s">
        <v>443</v>
      </c>
    </row>
    <row r="2368" spans="1:65" s="13" customFormat="1">
      <c r="B2368" s="203"/>
      <c r="C2368" s="204"/>
      <c r="D2368" s="205" t="s">
        <v>453</v>
      </c>
      <c r="E2368" s="206" t="s">
        <v>19</v>
      </c>
      <c r="F2368" s="207" t="s">
        <v>2242</v>
      </c>
      <c r="G2368" s="204"/>
      <c r="H2368" s="206" t="s">
        <v>19</v>
      </c>
      <c r="I2368" s="208"/>
      <c r="J2368" s="204"/>
      <c r="K2368" s="204"/>
      <c r="L2368" s="209"/>
      <c r="M2368" s="210"/>
      <c r="N2368" s="211"/>
      <c r="O2368" s="211"/>
      <c r="P2368" s="211"/>
      <c r="Q2368" s="211"/>
      <c r="R2368" s="211"/>
      <c r="S2368" s="211"/>
      <c r="T2368" s="212"/>
      <c r="AT2368" s="213" t="s">
        <v>453</v>
      </c>
      <c r="AU2368" s="213" t="s">
        <v>91</v>
      </c>
      <c r="AV2368" s="13" t="s">
        <v>85</v>
      </c>
      <c r="AW2368" s="13" t="s">
        <v>37</v>
      </c>
      <c r="AX2368" s="13" t="s">
        <v>78</v>
      </c>
      <c r="AY2368" s="213" t="s">
        <v>443</v>
      </c>
    </row>
    <row r="2369" spans="2:51" s="13" customFormat="1">
      <c r="B2369" s="203"/>
      <c r="C2369" s="204"/>
      <c r="D2369" s="205" t="s">
        <v>453</v>
      </c>
      <c r="E2369" s="206" t="s">
        <v>19</v>
      </c>
      <c r="F2369" s="207" t="s">
        <v>2243</v>
      </c>
      <c r="G2369" s="204"/>
      <c r="H2369" s="206" t="s">
        <v>19</v>
      </c>
      <c r="I2369" s="208"/>
      <c r="J2369" s="204"/>
      <c r="K2369" s="204"/>
      <c r="L2369" s="209"/>
      <c r="M2369" s="210"/>
      <c r="N2369" s="211"/>
      <c r="O2369" s="211"/>
      <c r="P2369" s="211"/>
      <c r="Q2369" s="211"/>
      <c r="R2369" s="211"/>
      <c r="S2369" s="211"/>
      <c r="T2369" s="212"/>
      <c r="AT2369" s="213" t="s">
        <v>453</v>
      </c>
      <c r="AU2369" s="213" t="s">
        <v>91</v>
      </c>
      <c r="AV2369" s="13" t="s">
        <v>85</v>
      </c>
      <c r="AW2369" s="13" t="s">
        <v>37</v>
      </c>
      <c r="AX2369" s="13" t="s">
        <v>78</v>
      </c>
      <c r="AY2369" s="213" t="s">
        <v>443</v>
      </c>
    </row>
    <row r="2370" spans="2:51" s="13" customFormat="1">
      <c r="B2370" s="203"/>
      <c r="C2370" s="204"/>
      <c r="D2370" s="205" t="s">
        <v>453</v>
      </c>
      <c r="E2370" s="206" t="s">
        <v>19</v>
      </c>
      <c r="F2370" s="207" t="s">
        <v>2198</v>
      </c>
      <c r="G2370" s="204"/>
      <c r="H2370" s="206" t="s">
        <v>19</v>
      </c>
      <c r="I2370" s="208"/>
      <c r="J2370" s="204"/>
      <c r="K2370" s="204"/>
      <c r="L2370" s="209"/>
      <c r="M2370" s="210"/>
      <c r="N2370" s="211"/>
      <c r="O2370" s="211"/>
      <c r="P2370" s="211"/>
      <c r="Q2370" s="211"/>
      <c r="R2370" s="211"/>
      <c r="S2370" s="211"/>
      <c r="T2370" s="212"/>
      <c r="AT2370" s="213" t="s">
        <v>453</v>
      </c>
      <c r="AU2370" s="213" t="s">
        <v>91</v>
      </c>
      <c r="AV2370" s="13" t="s">
        <v>85</v>
      </c>
      <c r="AW2370" s="13" t="s">
        <v>37</v>
      </c>
      <c r="AX2370" s="13" t="s">
        <v>78</v>
      </c>
      <c r="AY2370" s="213" t="s">
        <v>443</v>
      </c>
    </row>
    <row r="2371" spans="2:51" s="14" customFormat="1">
      <c r="B2371" s="214"/>
      <c r="C2371" s="215"/>
      <c r="D2371" s="205" t="s">
        <v>453</v>
      </c>
      <c r="E2371" s="216" t="s">
        <v>19</v>
      </c>
      <c r="F2371" s="217" t="s">
        <v>2244</v>
      </c>
      <c r="G2371" s="215"/>
      <c r="H2371" s="218">
        <v>956.42</v>
      </c>
      <c r="I2371" s="219"/>
      <c r="J2371" s="215"/>
      <c r="K2371" s="215"/>
      <c r="L2371" s="220"/>
      <c r="M2371" s="221"/>
      <c r="N2371" s="222"/>
      <c r="O2371" s="222"/>
      <c r="P2371" s="222"/>
      <c r="Q2371" s="222"/>
      <c r="R2371" s="222"/>
      <c r="S2371" s="222"/>
      <c r="T2371" s="223"/>
      <c r="AT2371" s="224" t="s">
        <v>453</v>
      </c>
      <c r="AU2371" s="224" t="s">
        <v>91</v>
      </c>
      <c r="AV2371" s="14" t="s">
        <v>91</v>
      </c>
      <c r="AW2371" s="14" t="s">
        <v>37</v>
      </c>
      <c r="AX2371" s="14" t="s">
        <v>78</v>
      </c>
      <c r="AY2371" s="224" t="s">
        <v>443</v>
      </c>
    </row>
    <row r="2372" spans="2:51" s="14" customFormat="1" ht="45">
      <c r="B2372" s="214"/>
      <c r="C2372" s="215"/>
      <c r="D2372" s="205" t="s">
        <v>453</v>
      </c>
      <c r="E2372" s="216" t="s">
        <v>19</v>
      </c>
      <c r="F2372" s="217" t="s">
        <v>2245</v>
      </c>
      <c r="G2372" s="215"/>
      <c r="H2372" s="218">
        <v>-147.9</v>
      </c>
      <c r="I2372" s="219"/>
      <c r="J2372" s="215"/>
      <c r="K2372" s="215"/>
      <c r="L2372" s="220"/>
      <c r="M2372" s="221"/>
      <c r="N2372" s="222"/>
      <c r="O2372" s="222"/>
      <c r="P2372" s="222"/>
      <c r="Q2372" s="222"/>
      <c r="R2372" s="222"/>
      <c r="S2372" s="222"/>
      <c r="T2372" s="223"/>
      <c r="AT2372" s="224" t="s">
        <v>453</v>
      </c>
      <c r="AU2372" s="224" t="s">
        <v>91</v>
      </c>
      <c r="AV2372" s="14" t="s">
        <v>91</v>
      </c>
      <c r="AW2372" s="14" t="s">
        <v>37</v>
      </c>
      <c r="AX2372" s="14" t="s">
        <v>78</v>
      </c>
      <c r="AY2372" s="224" t="s">
        <v>443</v>
      </c>
    </row>
    <row r="2373" spans="2:51" s="14" customFormat="1" ht="33.75">
      <c r="B2373" s="214"/>
      <c r="C2373" s="215"/>
      <c r="D2373" s="205" t="s">
        <v>453</v>
      </c>
      <c r="E2373" s="216" t="s">
        <v>19</v>
      </c>
      <c r="F2373" s="217" t="s">
        <v>2246</v>
      </c>
      <c r="G2373" s="215"/>
      <c r="H2373" s="218">
        <v>-126.512</v>
      </c>
      <c r="I2373" s="219"/>
      <c r="J2373" s="215"/>
      <c r="K2373" s="215"/>
      <c r="L2373" s="220"/>
      <c r="M2373" s="221"/>
      <c r="N2373" s="222"/>
      <c r="O2373" s="222"/>
      <c r="P2373" s="222"/>
      <c r="Q2373" s="222"/>
      <c r="R2373" s="222"/>
      <c r="S2373" s="222"/>
      <c r="T2373" s="223"/>
      <c r="AT2373" s="224" t="s">
        <v>453</v>
      </c>
      <c r="AU2373" s="224" t="s">
        <v>91</v>
      </c>
      <c r="AV2373" s="14" t="s">
        <v>91</v>
      </c>
      <c r="AW2373" s="14" t="s">
        <v>37</v>
      </c>
      <c r="AX2373" s="14" t="s">
        <v>78</v>
      </c>
      <c r="AY2373" s="224" t="s">
        <v>443</v>
      </c>
    </row>
    <row r="2374" spans="2:51" s="14" customFormat="1">
      <c r="B2374" s="214"/>
      <c r="C2374" s="215"/>
      <c r="D2374" s="205" t="s">
        <v>453</v>
      </c>
      <c r="E2374" s="216" t="s">
        <v>19</v>
      </c>
      <c r="F2374" s="217" t="s">
        <v>2247</v>
      </c>
      <c r="G2374" s="215"/>
      <c r="H2374" s="218">
        <v>106.28</v>
      </c>
      <c r="I2374" s="219"/>
      <c r="J2374" s="215"/>
      <c r="K2374" s="215"/>
      <c r="L2374" s="220"/>
      <c r="M2374" s="221"/>
      <c r="N2374" s="222"/>
      <c r="O2374" s="222"/>
      <c r="P2374" s="222"/>
      <c r="Q2374" s="222"/>
      <c r="R2374" s="222"/>
      <c r="S2374" s="222"/>
      <c r="T2374" s="223"/>
      <c r="AT2374" s="224" t="s">
        <v>453</v>
      </c>
      <c r="AU2374" s="224" t="s">
        <v>91</v>
      </c>
      <c r="AV2374" s="14" t="s">
        <v>91</v>
      </c>
      <c r="AW2374" s="14" t="s">
        <v>37</v>
      </c>
      <c r="AX2374" s="14" t="s">
        <v>78</v>
      </c>
      <c r="AY2374" s="224" t="s">
        <v>443</v>
      </c>
    </row>
    <row r="2375" spans="2:51" s="14" customFormat="1">
      <c r="B2375" s="214"/>
      <c r="C2375" s="215"/>
      <c r="D2375" s="205" t="s">
        <v>453</v>
      </c>
      <c r="E2375" s="216" t="s">
        <v>19</v>
      </c>
      <c r="F2375" s="217" t="s">
        <v>2248</v>
      </c>
      <c r="G2375" s="215"/>
      <c r="H2375" s="218">
        <v>315</v>
      </c>
      <c r="I2375" s="219"/>
      <c r="J2375" s="215"/>
      <c r="K2375" s="215"/>
      <c r="L2375" s="220"/>
      <c r="M2375" s="221"/>
      <c r="N2375" s="222"/>
      <c r="O2375" s="222"/>
      <c r="P2375" s="222"/>
      <c r="Q2375" s="222"/>
      <c r="R2375" s="222"/>
      <c r="S2375" s="222"/>
      <c r="T2375" s="223"/>
      <c r="AT2375" s="224" t="s">
        <v>453</v>
      </c>
      <c r="AU2375" s="224" t="s">
        <v>91</v>
      </c>
      <c r="AV2375" s="14" t="s">
        <v>91</v>
      </c>
      <c r="AW2375" s="14" t="s">
        <v>37</v>
      </c>
      <c r="AX2375" s="14" t="s">
        <v>78</v>
      </c>
      <c r="AY2375" s="224" t="s">
        <v>443</v>
      </c>
    </row>
    <row r="2376" spans="2:51" s="14" customFormat="1">
      <c r="B2376" s="214"/>
      <c r="C2376" s="215"/>
      <c r="D2376" s="205" t="s">
        <v>453</v>
      </c>
      <c r="E2376" s="216" t="s">
        <v>19</v>
      </c>
      <c r="F2376" s="217" t="s">
        <v>2249</v>
      </c>
      <c r="G2376" s="215"/>
      <c r="H2376" s="218">
        <v>-31.683</v>
      </c>
      <c r="I2376" s="219"/>
      <c r="J2376" s="215"/>
      <c r="K2376" s="215"/>
      <c r="L2376" s="220"/>
      <c r="M2376" s="221"/>
      <c r="N2376" s="222"/>
      <c r="O2376" s="222"/>
      <c r="P2376" s="222"/>
      <c r="Q2376" s="222"/>
      <c r="R2376" s="222"/>
      <c r="S2376" s="222"/>
      <c r="T2376" s="223"/>
      <c r="AT2376" s="224" t="s">
        <v>453</v>
      </c>
      <c r="AU2376" s="224" t="s">
        <v>91</v>
      </c>
      <c r="AV2376" s="14" t="s">
        <v>91</v>
      </c>
      <c r="AW2376" s="14" t="s">
        <v>37</v>
      </c>
      <c r="AX2376" s="14" t="s">
        <v>78</v>
      </c>
      <c r="AY2376" s="224" t="s">
        <v>443</v>
      </c>
    </row>
    <row r="2377" spans="2:51" s="16" customFormat="1">
      <c r="B2377" s="236"/>
      <c r="C2377" s="237"/>
      <c r="D2377" s="205" t="s">
        <v>453</v>
      </c>
      <c r="E2377" s="238" t="s">
        <v>19</v>
      </c>
      <c r="F2377" s="239" t="s">
        <v>581</v>
      </c>
      <c r="G2377" s="237"/>
      <c r="H2377" s="240">
        <v>1071.605</v>
      </c>
      <c r="I2377" s="241"/>
      <c r="J2377" s="237"/>
      <c r="K2377" s="237"/>
      <c r="L2377" s="242"/>
      <c r="M2377" s="243"/>
      <c r="N2377" s="244"/>
      <c r="O2377" s="244"/>
      <c r="P2377" s="244"/>
      <c r="Q2377" s="244"/>
      <c r="R2377" s="244"/>
      <c r="S2377" s="244"/>
      <c r="T2377" s="245"/>
      <c r="AT2377" s="246" t="s">
        <v>453</v>
      </c>
      <c r="AU2377" s="246" t="s">
        <v>91</v>
      </c>
      <c r="AV2377" s="16" t="s">
        <v>98</v>
      </c>
      <c r="AW2377" s="16" t="s">
        <v>37</v>
      </c>
      <c r="AX2377" s="16" t="s">
        <v>78</v>
      </c>
      <c r="AY2377" s="246" t="s">
        <v>443</v>
      </c>
    </row>
    <row r="2378" spans="2:51" s="13" customFormat="1">
      <c r="B2378" s="203"/>
      <c r="C2378" s="204"/>
      <c r="D2378" s="205" t="s">
        <v>453</v>
      </c>
      <c r="E2378" s="206" t="s">
        <v>19</v>
      </c>
      <c r="F2378" s="207" t="s">
        <v>2199</v>
      </c>
      <c r="G2378" s="204"/>
      <c r="H2378" s="206" t="s">
        <v>19</v>
      </c>
      <c r="I2378" s="208"/>
      <c r="J2378" s="204"/>
      <c r="K2378" s="204"/>
      <c r="L2378" s="209"/>
      <c r="M2378" s="210"/>
      <c r="N2378" s="211"/>
      <c r="O2378" s="211"/>
      <c r="P2378" s="211"/>
      <c r="Q2378" s="211"/>
      <c r="R2378" s="211"/>
      <c r="S2378" s="211"/>
      <c r="T2378" s="212"/>
      <c r="AT2378" s="213" t="s">
        <v>453</v>
      </c>
      <c r="AU2378" s="213" t="s">
        <v>91</v>
      </c>
      <c r="AV2378" s="13" t="s">
        <v>85</v>
      </c>
      <c r="AW2378" s="13" t="s">
        <v>37</v>
      </c>
      <c r="AX2378" s="13" t="s">
        <v>78</v>
      </c>
      <c r="AY2378" s="213" t="s">
        <v>443</v>
      </c>
    </row>
    <row r="2379" spans="2:51" s="14" customFormat="1">
      <c r="B2379" s="214"/>
      <c r="C2379" s="215"/>
      <c r="D2379" s="205" t="s">
        <v>453</v>
      </c>
      <c r="E2379" s="216" t="s">
        <v>19</v>
      </c>
      <c r="F2379" s="217" t="s">
        <v>2250</v>
      </c>
      <c r="G2379" s="215"/>
      <c r="H2379" s="218">
        <v>725.03</v>
      </c>
      <c r="I2379" s="219"/>
      <c r="J2379" s="215"/>
      <c r="K2379" s="215"/>
      <c r="L2379" s="220"/>
      <c r="M2379" s="221"/>
      <c r="N2379" s="222"/>
      <c r="O2379" s="222"/>
      <c r="P2379" s="222"/>
      <c r="Q2379" s="222"/>
      <c r="R2379" s="222"/>
      <c r="S2379" s="222"/>
      <c r="T2379" s="223"/>
      <c r="AT2379" s="224" t="s">
        <v>453</v>
      </c>
      <c r="AU2379" s="224" t="s">
        <v>91</v>
      </c>
      <c r="AV2379" s="14" t="s">
        <v>91</v>
      </c>
      <c r="AW2379" s="14" t="s">
        <v>37</v>
      </c>
      <c r="AX2379" s="14" t="s">
        <v>78</v>
      </c>
      <c r="AY2379" s="224" t="s">
        <v>443</v>
      </c>
    </row>
    <row r="2380" spans="2:51" s="14" customFormat="1" ht="22.5">
      <c r="B2380" s="214"/>
      <c r="C2380" s="215"/>
      <c r="D2380" s="205" t="s">
        <v>453</v>
      </c>
      <c r="E2380" s="216" t="s">
        <v>19</v>
      </c>
      <c r="F2380" s="217" t="s">
        <v>2251</v>
      </c>
      <c r="G2380" s="215"/>
      <c r="H2380" s="218">
        <v>-54.54</v>
      </c>
      <c r="I2380" s="219"/>
      <c r="J2380" s="215"/>
      <c r="K2380" s="215"/>
      <c r="L2380" s="220"/>
      <c r="M2380" s="221"/>
      <c r="N2380" s="222"/>
      <c r="O2380" s="222"/>
      <c r="P2380" s="222"/>
      <c r="Q2380" s="222"/>
      <c r="R2380" s="222"/>
      <c r="S2380" s="222"/>
      <c r="T2380" s="223"/>
      <c r="AT2380" s="224" t="s">
        <v>453</v>
      </c>
      <c r="AU2380" s="224" t="s">
        <v>91</v>
      </c>
      <c r="AV2380" s="14" t="s">
        <v>91</v>
      </c>
      <c r="AW2380" s="14" t="s">
        <v>37</v>
      </c>
      <c r="AX2380" s="14" t="s">
        <v>78</v>
      </c>
      <c r="AY2380" s="224" t="s">
        <v>443</v>
      </c>
    </row>
    <row r="2381" spans="2:51" s="14" customFormat="1">
      <c r="B2381" s="214"/>
      <c r="C2381" s="215"/>
      <c r="D2381" s="205" t="s">
        <v>453</v>
      </c>
      <c r="E2381" s="216" t="s">
        <v>19</v>
      </c>
      <c r="F2381" s="217" t="s">
        <v>2252</v>
      </c>
      <c r="G2381" s="215"/>
      <c r="H2381" s="218">
        <v>241.6</v>
      </c>
      <c r="I2381" s="219"/>
      <c r="J2381" s="215"/>
      <c r="K2381" s="215"/>
      <c r="L2381" s="220"/>
      <c r="M2381" s="221"/>
      <c r="N2381" s="222"/>
      <c r="O2381" s="222"/>
      <c r="P2381" s="222"/>
      <c r="Q2381" s="222"/>
      <c r="R2381" s="222"/>
      <c r="S2381" s="222"/>
      <c r="T2381" s="223"/>
      <c r="AT2381" s="224" t="s">
        <v>453</v>
      </c>
      <c r="AU2381" s="224" t="s">
        <v>91</v>
      </c>
      <c r="AV2381" s="14" t="s">
        <v>91</v>
      </c>
      <c r="AW2381" s="14" t="s">
        <v>37</v>
      </c>
      <c r="AX2381" s="14" t="s">
        <v>78</v>
      </c>
      <c r="AY2381" s="224" t="s">
        <v>443</v>
      </c>
    </row>
    <row r="2382" spans="2:51" s="14" customFormat="1">
      <c r="B2382" s="214"/>
      <c r="C2382" s="215"/>
      <c r="D2382" s="205" t="s">
        <v>453</v>
      </c>
      <c r="E2382" s="216" t="s">
        <v>19</v>
      </c>
      <c r="F2382" s="217" t="s">
        <v>2253</v>
      </c>
      <c r="G2382" s="215"/>
      <c r="H2382" s="218">
        <v>-40.561999999999998</v>
      </c>
      <c r="I2382" s="219"/>
      <c r="J2382" s="215"/>
      <c r="K2382" s="215"/>
      <c r="L2382" s="220"/>
      <c r="M2382" s="221"/>
      <c r="N2382" s="222"/>
      <c r="O2382" s="222"/>
      <c r="P2382" s="222"/>
      <c r="Q2382" s="222"/>
      <c r="R2382" s="222"/>
      <c r="S2382" s="222"/>
      <c r="T2382" s="223"/>
      <c r="AT2382" s="224" t="s">
        <v>453</v>
      </c>
      <c r="AU2382" s="224" t="s">
        <v>91</v>
      </c>
      <c r="AV2382" s="14" t="s">
        <v>91</v>
      </c>
      <c r="AW2382" s="14" t="s">
        <v>37</v>
      </c>
      <c r="AX2382" s="14" t="s">
        <v>78</v>
      </c>
      <c r="AY2382" s="224" t="s">
        <v>443</v>
      </c>
    </row>
    <row r="2383" spans="2:51" s="16" customFormat="1">
      <c r="B2383" s="236"/>
      <c r="C2383" s="237"/>
      <c r="D2383" s="205" t="s">
        <v>453</v>
      </c>
      <c r="E2383" s="238" t="s">
        <v>19</v>
      </c>
      <c r="F2383" s="239" t="s">
        <v>581</v>
      </c>
      <c r="G2383" s="237"/>
      <c r="H2383" s="240">
        <v>871.52800000000002</v>
      </c>
      <c r="I2383" s="241"/>
      <c r="J2383" s="237"/>
      <c r="K2383" s="237"/>
      <c r="L2383" s="242"/>
      <c r="M2383" s="243"/>
      <c r="N2383" s="244"/>
      <c r="O2383" s="244"/>
      <c r="P2383" s="244"/>
      <c r="Q2383" s="244"/>
      <c r="R2383" s="244"/>
      <c r="S2383" s="244"/>
      <c r="T2383" s="245"/>
      <c r="AT2383" s="246" t="s">
        <v>453</v>
      </c>
      <c r="AU2383" s="246" t="s">
        <v>91</v>
      </c>
      <c r="AV2383" s="16" t="s">
        <v>98</v>
      </c>
      <c r="AW2383" s="16" t="s">
        <v>37</v>
      </c>
      <c r="AX2383" s="16" t="s">
        <v>78</v>
      </c>
      <c r="AY2383" s="246" t="s">
        <v>443</v>
      </c>
    </row>
    <row r="2384" spans="2:51" s="15" customFormat="1">
      <c r="B2384" s="225"/>
      <c r="C2384" s="226"/>
      <c r="D2384" s="205" t="s">
        <v>453</v>
      </c>
      <c r="E2384" s="227" t="s">
        <v>215</v>
      </c>
      <c r="F2384" s="228" t="s">
        <v>456</v>
      </c>
      <c r="G2384" s="226"/>
      <c r="H2384" s="229">
        <v>1943.133</v>
      </c>
      <c r="I2384" s="230"/>
      <c r="J2384" s="226"/>
      <c r="K2384" s="226"/>
      <c r="L2384" s="231"/>
      <c r="M2384" s="232"/>
      <c r="N2384" s="233"/>
      <c r="O2384" s="233"/>
      <c r="P2384" s="233"/>
      <c r="Q2384" s="233"/>
      <c r="R2384" s="233"/>
      <c r="S2384" s="233"/>
      <c r="T2384" s="234"/>
      <c r="AT2384" s="235" t="s">
        <v>453</v>
      </c>
      <c r="AU2384" s="235" t="s">
        <v>91</v>
      </c>
      <c r="AV2384" s="15" t="s">
        <v>449</v>
      </c>
      <c r="AW2384" s="15" t="s">
        <v>37</v>
      </c>
      <c r="AX2384" s="15" t="s">
        <v>85</v>
      </c>
      <c r="AY2384" s="235" t="s">
        <v>443</v>
      </c>
    </row>
    <row r="2385" spans="1:65" s="2" customFormat="1" ht="24.2" customHeight="1">
      <c r="A2385" s="37"/>
      <c r="B2385" s="38"/>
      <c r="C2385" s="247" t="s">
        <v>2254</v>
      </c>
      <c r="D2385" s="247" t="s">
        <v>731</v>
      </c>
      <c r="E2385" s="248" t="s">
        <v>2155</v>
      </c>
      <c r="F2385" s="249" t="s">
        <v>2156</v>
      </c>
      <c r="G2385" s="250" t="s">
        <v>136</v>
      </c>
      <c r="H2385" s="251">
        <v>2040.29</v>
      </c>
      <c r="I2385" s="252"/>
      <c r="J2385" s="253">
        <f>ROUND(I2385*H2385,2)</f>
        <v>0</v>
      </c>
      <c r="K2385" s="249" t="s">
        <v>448</v>
      </c>
      <c r="L2385" s="254"/>
      <c r="M2385" s="255" t="s">
        <v>19</v>
      </c>
      <c r="N2385" s="256" t="s">
        <v>50</v>
      </c>
      <c r="O2385" s="67"/>
      <c r="P2385" s="194">
        <f>O2385*H2385</f>
        <v>0</v>
      </c>
      <c r="Q2385" s="194">
        <v>1.95E-2</v>
      </c>
      <c r="R2385" s="194">
        <f>Q2385*H2385</f>
        <v>39.785654999999998</v>
      </c>
      <c r="S2385" s="194">
        <v>0</v>
      </c>
      <c r="T2385" s="195">
        <f>S2385*H2385</f>
        <v>0</v>
      </c>
      <c r="U2385" s="37"/>
      <c r="V2385" s="37"/>
      <c r="W2385" s="37"/>
      <c r="X2385" s="37"/>
      <c r="Y2385" s="37"/>
      <c r="Z2385" s="37"/>
      <c r="AA2385" s="37"/>
      <c r="AB2385" s="37"/>
      <c r="AC2385" s="37"/>
      <c r="AD2385" s="37"/>
      <c r="AE2385" s="37"/>
      <c r="AR2385" s="196" t="s">
        <v>495</v>
      </c>
      <c r="AT2385" s="196" t="s">
        <v>731</v>
      </c>
      <c r="AU2385" s="196" t="s">
        <v>91</v>
      </c>
      <c r="AY2385" s="20" t="s">
        <v>443</v>
      </c>
      <c r="BE2385" s="197">
        <f>IF(N2385="základní",J2385,0)</f>
        <v>0</v>
      </c>
      <c r="BF2385" s="197">
        <f>IF(N2385="snížená",J2385,0)</f>
        <v>0</v>
      </c>
      <c r="BG2385" s="197">
        <f>IF(N2385="zákl. přenesená",J2385,0)</f>
        <v>0</v>
      </c>
      <c r="BH2385" s="197">
        <f>IF(N2385="sníž. přenesená",J2385,0)</f>
        <v>0</v>
      </c>
      <c r="BI2385" s="197">
        <f>IF(N2385="nulová",J2385,0)</f>
        <v>0</v>
      </c>
      <c r="BJ2385" s="20" t="s">
        <v>91</v>
      </c>
      <c r="BK2385" s="197">
        <f>ROUND(I2385*H2385,2)</f>
        <v>0</v>
      </c>
      <c r="BL2385" s="20" t="s">
        <v>449</v>
      </c>
      <c r="BM2385" s="196" t="s">
        <v>2255</v>
      </c>
    </row>
    <row r="2386" spans="1:65" s="14" customFormat="1">
      <c r="B2386" s="214"/>
      <c r="C2386" s="215"/>
      <c r="D2386" s="205" t="s">
        <v>453</v>
      </c>
      <c r="E2386" s="216" t="s">
        <v>19</v>
      </c>
      <c r="F2386" s="217" t="s">
        <v>215</v>
      </c>
      <c r="G2386" s="215"/>
      <c r="H2386" s="218">
        <v>1943.133</v>
      </c>
      <c r="I2386" s="219"/>
      <c r="J2386" s="215"/>
      <c r="K2386" s="215"/>
      <c r="L2386" s="220"/>
      <c r="M2386" s="221"/>
      <c r="N2386" s="222"/>
      <c r="O2386" s="222"/>
      <c r="P2386" s="222"/>
      <c r="Q2386" s="222"/>
      <c r="R2386" s="222"/>
      <c r="S2386" s="222"/>
      <c r="T2386" s="223"/>
      <c r="AT2386" s="224" t="s">
        <v>453</v>
      </c>
      <c r="AU2386" s="224" t="s">
        <v>91</v>
      </c>
      <c r="AV2386" s="14" t="s">
        <v>91</v>
      </c>
      <c r="AW2386" s="14" t="s">
        <v>37</v>
      </c>
      <c r="AX2386" s="14" t="s">
        <v>78</v>
      </c>
      <c r="AY2386" s="224" t="s">
        <v>443</v>
      </c>
    </row>
    <row r="2387" spans="1:65" s="15" customFormat="1">
      <c r="B2387" s="225"/>
      <c r="C2387" s="226"/>
      <c r="D2387" s="205" t="s">
        <v>453</v>
      </c>
      <c r="E2387" s="227" t="s">
        <v>19</v>
      </c>
      <c r="F2387" s="228" t="s">
        <v>456</v>
      </c>
      <c r="G2387" s="226"/>
      <c r="H2387" s="229">
        <v>1943.133</v>
      </c>
      <c r="I2387" s="230"/>
      <c r="J2387" s="226"/>
      <c r="K2387" s="226"/>
      <c r="L2387" s="231"/>
      <c r="M2387" s="232"/>
      <c r="N2387" s="233"/>
      <c r="O2387" s="233"/>
      <c r="P2387" s="233"/>
      <c r="Q2387" s="233"/>
      <c r="R2387" s="233"/>
      <c r="S2387" s="233"/>
      <c r="T2387" s="234"/>
      <c r="AT2387" s="235" t="s">
        <v>453</v>
      </c>
      <c r="AU2387" s="235" t="s">
        <v>91</v>
      </c>
      <c r="AV2387" s="15" t="s">
        <v>449</v>
      </c>
      <c r="AW2387" s="15" t="s">
        <v>37</v>
      </c>
      <c r="AX2387" s="15" t="s">
        <v>85</v>
      </c>
      <c r="AY2387" s="235" t="s">
        <v>443</v>
      </c>
    </row>
    <row r="2388" spans="1:65" s="14" customFormat="1">
      <c r="B2388" s="214"/>
      <c r="C2388" s="215"/>
      <c r="D2388" s="205" t="s">
        <v>453</v>
      </c>
      <c r="E2388" s="215"/>
      <c r="F2388" s="217" t="s">
        <v>2256</v>
      </c>
      <c r="G2388" s="215"/>
      <c r="H2388" s="218">
        <v>2040.29</v>
      </c>
      <c r="I2388" s="219"/>
      <c r="J2388" s="215"/>
      <c r="K2388" s="215"/>
      <c r="L2388" s="220"/>
      <c r="M2388" s="221"/>
      <c r="N2388" s="222"/>
      <c r="O2388" s="222"/>
      <c r="P2388" s="222"/>
      <c r="Q2388" s="222"/>
      <c r="R2388" s="222"/>
      <c r="S2388" s="222"/>
      <c r="T2388" s="223"/>
      <c r="AT2388" s="224" t="s">
        <v>453</v>
      </c>
      <c r="AU2388" s="224" t="s">
        <v>91</v>
      </c>
      <c r="AV2388" s="14" t="s">
        <v>91</v>
      </c>
      <c r="AW2388" s="14" t="s">
        <v>4</v>
      </c>
      <c r="AX2388" s="14" t="s">
        <v>85</v>
      </c>
      <c r="AY2388" s="224" t="s">
        <v>443</v>
      </c>
    </row>
    <row r="2389" spans="1:65" s="2" customFormat="1" ht="76.349999999999994" customHeight="1">
      <c r="A2389" s="37"/>
      <c r="B2389" s="38"/>
      <c r="C2389" s="185" t="s">
        <v>2257</v>
      </c>
      <c r="D2389" s="185" t="s">
        <v>445</v>
      </c>
      <c r="E2389" s="186" t="s">
        <v>2258</v>
      </c>
      <c r="F2389" s="187" t="s">
        <v>2259</v>
      </c>
      <c r="G2389" s="188" t="s">
        <v>136</v>
      </c>
      <c r="H2389" s="189">
        <v>343.613</v>
      </c>
      <c r="I2389" s="190"/>
      <c r="J2389" s="191">
        <f>ROUND(I2389*H2389,2)</f>
        <v>0</v>
      </c>
      <c r="K2389" s="187" t="s">
        <v>19</v>
      </c>
      <c r="L2389" s="42"/>
      <c r="M2389" s="192" t="s">
        <v>19</v>
      </c>
      <c r="N2389" s="193" t="s">
        <v>50</v>
      </c>
      <c r="O2389" s="67"/>
      <c r="P2389" s="194">
        <f>O2389*H2389</f>
        <v>0</v>
      </c>
      <c r="Q2389" s="194">
        <v>1.2760000000000001E-2</v>
      </c>
      <c r="R2389" s="194">
        <f>Q2389*H2389</f>
        <v>4.3845018800000002</v>
      </c>
      <c r="S2389" s="194">
        <v>0</v>
      </c>
      <c r="T2389" s="195">
        <f>S2389*H2389</f>
        <v>0</v>
      </c>
      <c r="U2389" s="37"/>
      <c r="V2389" s="37"/>
      <c r="W2389" s="37"/>
      <c r="X2389" s="37"/>
      <c r="Y2389" s="37"/>
      <c r="Z2389" s="37"/>
      <c r="AA2389" s="37"/>
      <c r="AB2389" s="37"/>
      <c r="AC2389" s="37"/>
      <c r="AD2389" s="37"/>
      <c r="AE2389" s="37"/>
      <c r="AR2389" s="196" t="s">
        <v>449</v>
      </c>
      <c r="AT2389" s="196" t="s">
        <v>445</v>
      </c>
      <c r="AU2389" s="196" t="s">
        <v>91</v>
      </c>
      <c r="AY2389" s="20" t="s">
        <v>443</v>
      </c>
      <c r="BE2389" s="197">
        <f>IF(N2389="základní",J2389,0)</f>
        <v>0</v>
      </c>
      <c r="BF2389" s="197">
        <f>IF(N2389="snížená",J2389,0)</f>
        <v>0</v>
      </c>
      <c r="BG2389" s="197">
        <f>IF(N2389="zákl. přenesená",J2389,0)</f>
        <v>0</v>
      </c>
      <c r="BH2389" s="197">
        <f>IF(N2389="sníž. přenesená",J2389,0)</f>
        <v>0</v>
      </c>
      <c r="BI2389" s="197">
        <f>IF(N2389="nulová",J2389,0)</f>
        <v>0</v>
      </c>
      <c r="BJ2389" s="20" t="s">
        <v>91</v>
      </c>
      <c r="BK2389" s="197">
        <f>ROUND(I2389*H2389,2)</f>
        <v>0</v>
      </c>
      <c r="BL2389" s="20" t="s">
        <v>449</v>
      </c>
      <c r="BM2389" s="196" t="s">
        <v>2260</v>
      </c>
    </row>
    <row r="2390" spans="1:65" s="13" customFormat="1">
      <c r="B2390" s="203"/>
      <c r="C2390" s="204"/>
      <c r="D2390" s="205" t="s">
        <v>453</v>
      </c>
      <c r="E2390" s="206" t="s">
        <v>19</v>
      </c>
      <c r="F2390" s="207" t="s">
        <v>1664</v>
      </c>
      <c r="G2390" s="204"/>
      <c r="H2390" s="206" t="s">
        <v>19</v>
      </c>
      <c r="I2390" s="208"/>
      <c r="J2390" s="204"/>
      <c r="K2390" s="204"/>
      <c r="L2390" s="209"/>
      <c r="M2390" s="210"/>
      <c r="N2390" s="211"/>
      <c r="O2390" s="211"/>
      <c r="P2390" s="211"/>
      <c r="Q2390" s="211"/>
      <c r="R2390" s="211"/>
      <c r="S2390" s="211"/>
      <c r="T2390" s="212"/>
      <c r="AT2390" s="213" t="s">
        <v>453</v>
      </c>
      <c r="AU2390" s="213" t="s">
        <v>91</v>
      </c>
      <c r="AV2390" s="13" t="s">
        <v>85</v>
      </c>
      <c r="AW2390" s="13" t="s">
        <v>37</v>
      </c>
      <c r="AX2390" s="13" t="s">
        <v>78</v>
      </c>
      <c r="AY2390" s="213" t="s">
        <v>443</v>
      </c>
    </row>
    <row r="2391" spans="1:65" s="13" customFormat="1">
      <c r="B2391" s="203"/>
      <c r="C2391" s="204"/>
      <c r="D2391" s="205" t="s">
        <v>453</v>
      </c>
      <c r="E2391" s="206" t="s">
        <v>19</v>
      </c>
      <c r="F2391" s="207" t="s">
        <v>1665</v>
      </c>
      <c r="G2391" s="204"/>
      <c r="H2391" s="206" t="s">
        <v>19</v>
      </c>
      <c r="I2391" s="208"/>
      <c r="J2391" s="204"/>
      <c r="K2391" s="204"/>
      <c r="L2391" s="209"/>
      <c r="M2391" s="210"/>
      <c r="N2391" s="211"/>
      <c r="O2391" s="211"/>
      <c r="P2391" s="211"/>
      <c r="Q2391" s="211"/>
      <c r="R2391" s="211"/>
      <c r="S2391" s="211"/>
      <c r="T2391" s="212"/>
      <c r="AT2391" s="213" t="s">
        <v>453</v>
      </c>
      <c r="AU2391" s="213" t="s">
        <v>91</v>
      </c>
      <c r="AV2391" s="13" t="s">
        <v>85</v>
      </c>
      <c r="AW2391" s="13" t="s">
        <v>37</v>
      </c>
      <c r="AX2391" s="13" t="s">
        <v>78</v>
      </c>
      <c r="AY2391" s="213" t="s">
        <v>443</v>
      </c>
    </row>
    <row r="2392" spans="1:65" s="13" customFormat="1">
      <c r="B2392" s="203"/>
      <c r="C2392" s="204"/>
      <c r="D2392" s="205" t="s">
        <v>453</v>
      </c>
      <c r="E2392" s="206" t="s">
        <v>19</v>
      </c>
      <c r="F2392" s="207" t="s">
        <v>2143</v>
      </c>
      <c r="G2392" s="204"/>
      <c r="H2392" s="206" t="s">
        <v>19</v>
      </c>
      <c r="I2392" s="208"/>
      <c r="J2392" s="204"/>
      <c r="K2392" s="204"/>
      <c r="L2392" s="209"/>
      <c r="M2392" s="210"/>
      <c r="N2392" s="211"/>
      <c r="O2392" s="211"/>
      <c r="P2392" s="211"/>
      <c r="Q2392" s="211"/>
      <c r="R2392" s="211"/>
      <c r="S2392" s="211"/>
      <c r="T2392" s="212"/>
      <c r="AT2392" s="213" t="s">
        <v>453</v>
      </c>
      <c r="AU2392" s="213" t="s">
        <v>91</v>
      </c>
      <c r="AV2392" s="13" t="s">
        <v>85</v>
      </c>
      <c r="AW2392" s="13" t="s">
        <v>37</v>
      </c>
      <c r="AX2392" s="13" t="s">
        <v>78</v>
      </c>
      <c r="AY2392" s="213" t="s">
        <v>443</v>
      </c>
    </row>
    <row r="2393" spans="1:65" s="13" customFormat="1">
      <c r="B2393" s="203"/>
      <c r="C2393" s="204"/>
      <c r="D2393" s="205" t="s">
        <v>453</v>
      </c>
      <c r="E2393" s="206" t="s">
        <v>19</v>
      </c>
      <c r="F2393" s="207" t="s">
        <v>540</v>
      </c>
      <c r="G2393" s="204"/>
      <c r="H2393" s="206" t="s">
        <v>19</v>
      </c>
      <c r="I2393" s="208"/>
      <c r="J2393" s="204"/>
      <c r="K2393" s="204"/>
      <c r="L2393" s="209"/>
      <c r="M2393" s="210"/>
      <c r="N2393" s="211"/>
      <c r="O2393" s="211"/>
      <c r="P2393" s="211"/>
      <c r="Q2393" s="211"/>
      <c r="R2393" s="211"/>
      <c r="S2393" s="211"/>
      <c r="T2393" s="212"/>
      <c r="AT2393" s="213" t="s">
        <v>453</v>
      </c>
      <c r="AU2393" s="213" t="s">
        <v>91</v>
      </c>
      <c r="AV2393" s="13" t="s">
        <v>85</v>
      </c>
      <c r="AW2393" s="13" t="s">
        <v>37</v>
      </c>
      <c r="AX2393" s="13" t="s">
        <v>78</v>
      </c>
      <c r="AY2393" s="213" t="s">
        <v>443</v>
      </c>
    </row>
    <row r="2394" spans="1:65" s="13" customFormat="1">
      <c r="B2394" s="203"/>
      <c r="C2394" s="204"/>
      <c r="D2394" s="205" t="s">
        <v>453</v>
      </c>
      <c r="E2394" s="206" t="s">
        <v>19</v>
      </c>
      <c r="F2394" s="207" t="s">
        <v>1090</v>
      </c>
      <c r="G2394" s="204"/>
      <c r="H2394" s="206" t="s">
        <v>19</v>
      </c>
      <c r="I2394" s="208"/>
      <c r="J2394" s="204"/>
      <c r="K2394" s="204"/>
      <c r="L2394" s="209"/>
      <c r="M2394" s="210"/>
      <c r="N2394" s="211"/>
      <c r="O2394" s="211"/>
      <c r="P2394" s="211"/>
      <c r="Q2394" s="211"/>
      <c r="R2394" s="211"/>
      <c r="S2394" s="211"/>
      <c r="T2394" s="212"/>
      <c r="AT2394" s="213" t="s">
        <v>453</v>
      </c>
      <c r="AU2394" s="213" t="s">
        <v>91</v>
      </c>
      <c r="AV2394" s="13" t="s">
        <v>85</v>
      </c>
      <c r="AW2394" s="13" t="s">
        <v>37</v>
      </c>
      <c r="AX2394" s="13" t="s">
        <v>78</v>
      </c>
      <c r="AY2394" s="213" t="s">
        <v>443</v>
      </c>
    </row>
    <row r="2395" spans="1:65" s="13" customFormat="1">
      <c r="B2395" s="203"/>
      <c r="C2395" s="204"/>
      <c r="D2395" s="205" t="s">
        <v>453</v>
      </c>
      <c r="E2395" s="206" t="s">
        <v>19</v>
      </c>
      <c r="F2395" s="207" t="s">
        <v>2261</v>
      </c>
      <c r="G2395" s="204"/>
      <c r="H2395" s="206" t="s">
        <v>19</v>
      </c>
      <c r="I2395" s="208"/>
      <c r="J2395" s="204"/>
      <c r="K2395" s="204"/>
      <c r="L2395" s="209"/>
      <c r="M2395" s="210"/>
      <c r="N2395" s="211"/>
      <c r="O2395" s="211"/>
      <c r="P2395" s="211"/>
      <c r="Q2395" s="211"/>
      <c r="R2395" s="211"/>
      <c r="S2395" s="211"/>
      <c r="T2395" s="212"/>
      <c r="AT2395" s="213" t="s">
        <v>453</v>
      </c>
      <c r="AU2395" s="213" t="s">
        <v>91</v>
      </c>
      <c r="AV2395" s="13" t="s">
        <v>85</v>
      </c>
      <c r="AW2395" s="13" t="s">
        <v>37</v>
      </c>
      <c r="AX2395" s="13" t="s">
        <v>78</v>
      </c>
      <c r="AY2395" s="213" t="s">
        <v>443</v>
      </c>
    </row>
    <row r="2396" spans="1:65" s="13" customFormat="1">
      <c r="B2396" s="203"/>
      <c r="C2396" s="204"/>
      <c r="D2396" s="205" t="s">
        <v>453</v>
      </c>
      <c r="E2396" s="206" t="s">
        <v>19</v>
      </c>
      <c r="F2396" s="207" t="s">
        <v>2262</v>
      </c>
      <c r="G2396" s="204"/>
      <c r="H2396" s="206" t="s">
        <v>19</v>
      </c>
      <c r="I2396" s="208"/>
      <c r="J2396" s="204"/>
      <c r="K2396" s="204"/>
      <c r="L2396" s="209"/>
      <c r="M2396" s="210"/>
      <c r="N2396" s="211"/>
      <c r="O2396" s="211"/>
      <c r="P2396" s="211"/>
      <c r="Q2396" s="211"/>
      <c r="R2396" s="211"/>
      <c r="S2396" s="211"/>
      <c r="T2396" s="212"/>
      <c r="AT2396" s="213" t="s">
        <v>453</v>
      </c>
      <c r="AU2396" s="213" t="s">
        <v>91</v>
      </c>
      <c r="AV2396" s="13" t="s">
        <v>85</v>
      </c>
      <c r="AW2396" s="13" t="s">
        <v>37</v>
      </c>
      <c r="AX2396" s="13" t="s">
        <v>78</v>
      </c>
      <c r="AY2396" s="213" t="s">
        <v>443</v>
      </c>
    </row>
    <row r="2397" spans="1:65" s="13" customFormat="1">
      <c r="B2397" s="203"/>
      <c r="C2397" s="204"/>
      <c r="D2397" s="205" t="s">
        <v>453</v>
      </c>
      <c r="E2397" s="206" t="s">
        <v>19</v>
      </c>
      <c r="F2397" s="207" t="s">
        <v>2198</v>
      </c>
      <c r="G2397" s="204"/>
      <c r="H2397" s="206" t="s">
        <v>19</v>
      </c>
      <c r="I2397" s="208"/>
      <c r="J2397" s="204"/>
      <c r="K2397" s="204"/>
      <c r="L2397" s="209"/>
      <c r="M2397" s="210"/>
      <c r="N2397" s="211"/>
      <c r="O2397" s="211"/>
      <c r="P2397" s="211"/>
      <c r="Q2397" s="211"/>
      <c r="R2397" s="211"/>
      <c r="S2397" s="211"/>
      <c r="T2397" s="212"/>
      <c r="AT2397" s="213" t="s">
        <v>453</v>
      </c>
      <c r="AU2397" s="213" t="s">
        <v>91</v>
      </c>
      <c r="AV2397" s="13" t="s">
        <v>85</v>
      </c>
      <c r="AW2397" s="13" t="s">
        <v>37</v>
      </c>
      <c r="AX2397" s="13" t="s">
        <v>78</v>
      </c>
      <c r="AY2397" s="213" t="s">
        <v>443</v>
      </c>
    </row>
    <row r="2398" spans="1:65" s="14" customFormat="1" ht="22.5">
      <c r="B2398" s="214"/>
      <c r="C2398" s="215"/>
      <c r="D2398" s="205" t="s">
        <v>453</v>
      </c>
      <c r="E2398" s="216" t="s">
        <v>19</v>
      </c>
      <c r="F2398" s="217" t="s">
        <v>2263</v>
      </c>
      <c r="G2398" s="215"/>
      <c r="H2398" s="218">
        <v>51.497999999999998</v>
      </c>
      <c r="I2398" s="219"/>
      <c r="J2398" s="215"/>
      <c r="K2398" s="215"/>
      <c r="L2398" s="220"/>
      <c r="M2398" s="221"/>
      <c r="N2398" s="222"/>
      <c r="O2398" s="222"/>
      <c r="P2398" s="222"/>
      <c r="Q2398" s="222"/>
      <c r="R2398" s="222"/>
      <c r="S2398" s="222"/>
      <c r="T2398" s="223"/>
      <c r="AT2398" s="224" t="s">
        <v>453</v>
      </c>
      <c r="AU2398" s="224" t="s">
        <v>91</v>
      </c>
      <c r="AV2398" s="14" t="s">
        <v>91</v>
      </c>
      <c r="AW2398" s="14" t="s">
        <v>37</v>
      </c>
      <c r="AX2398" s="14" t="s">
        <v>78</v>
      </c>
      <c r="AY2398" s="224" t="s">
        <v>443</v>
      </c>
    </row>
    <row r="2399" spans="1:65" s="14" customFormat="1">
      <c r="B2399" s="214"/>
      <c r="C2399" s="215"/>
      <c r="D2399" s="205" t="s">
        <v>453</v>
      </c>
      <c r="E2399" s="216" t="s">
        <v>19</v>
      </c>
      <c r="F2399" s="217" t="s">
        <v>2264</v>
      </c>
      <c r="G2399" s="215"/>
      <c r="H2399" s="218">
        <v>16.5</v>
      </c>
      <c r="I2399" s="219"/>
      <c r="J2399" s="215"/>
      <c r="K2399" s="215"/>
      <c r="L2399" s="220"/>
      <c r="M2399" s="221"/>
      <c r="N2399" s="222"/>
      <c r="O2399" s="222"/>
      <c r="P2399" s="222"/>
      <c r="Q2399" s="222"/>
      <c r="R2399" s="222"/>
      <c r="S2399" s="222"/>
      <c r="T2399" s="223"/>
      <c r="AT2399" s="224" t="s">
        <v>453</v>
      </c>
      <c r="AU2399" s="224" t="s">
        <v>91</v>
      </c>
      <c r="AV2399" s="14" t="s">
        <v>91</v>
      </c>
      <c r="AW2399" s="14" t="s">
        <v>37</v>
      </c>
      <c r="AX2399" s="14" t="s">
        <v>78</v>
      </c>
      <c r="AY2399" s="224" t="s">
        <v>443</v>
      </c>
    </row>
    <row r="2400" spans="1:65" s="16" customFormat="1">
      <c r="B2400" s="236"/>
      <c r="C2400" s="237"/>
      <c r="D2400" s="205" t="s">
        <v>453</v>
      </c>
      <c r="E2400" s="238" t="s">
        <v>19</v>
      </c>
      <c r="F2400" s="239" t="s">
        <v>581</v>
      </c>
      <c r="G2400" s="237"/>
      <c r="H2400" s="240">
        <v>67.998000000000005</v>
      </c>
      <c r="I2400" s="241"/>
      <c r="J2400" s="237"/>
      <c r="K2400" s="237"/>
      <c r="L2400" s="242"/>
      <c r="M2400" s="243"/>
      <c r="N2400" s="244"/>
      <c r="O2400" s="244"/>
      <c r="P2400" s="244"/>
      <c r="Q2400" s="244"/>
      <c r="R2400" s="244"/>
      <c r="S2400" s="244"/>
      <c r="T2400" s="245"/>
      <c r="AT2400" s="246" t="s">
        <v>453</v>
      </c>
      <c r="AU2400" s="246" t="s">
        <v>91</v>
      </c>
      <c r="AV2400" s="16" t="s">
        <v>98</v>
      </c>
      <c r="AW2400" s="16" t="s">
        <v>37</v>
      </c>
      <c r="AX2400" s="16" t="s">
        <v>78</v>
      </c>
      <c r="AY2400" s="246" t="s">
        <v>443</v>
      </c>
    </row>
    <row r="2401" spans="1:65" s="13" customFormat="1">
      <c r="B2401" s="203"/>
      <c r="C2401" s="204"/>
      <c r="D2401" s="205" t="s">
        <v>453</v>
      </c>
      <c r="E2401" s="206" t="s">
        <v>19</v>
      </c>
      <c r="F2401" s="207" t="s">
        <v>2199</v>
      </c>
      <c r="G2401" s="204"/>
      <c r="H2401" s="206" t="s">
        <v>19</v>
      </c>
      <c r="I2401" s="208"/>
      <c r="J2401" s="204"/>
      <c r="K2401" s="204"/>
      <c r="L2401" s="209"/>
      <c r="M2401" s="210"/>
      <c r="N2401" s="211"/>
      <c r="O2401" s="211"/>
      <c r="P2401" s="211"/>
      <c r="Q2401" s="211"/>
      <c r="R2401" s="211"/>
      <c r="S2401" s="211"/>
      <c r="T2401" s="212"/>
      <c r="AT2401" s="213" t="s">
        <v>453</v>
      </c>
      <c r="AU2401" s="213" t="s">
        <v>91</v>
      </c>
      <c r="AV2401" s="13" t="s">
        <v>85</v>
      </c>
      <c r="AW2401" s="13" t="s">
        <v>37</v>
      </c>
      <c r="AX2401" s="13" t="s">
        <v>78</v>
      </c>
      <c r="AY2401" s="213" t="s">
        <v>443</v>
      </c>
    </row>
    <row r="2402" spans="1:65" s="14" customFormat="1">
      <c r="B2402" s="214"/>
      <c r="C2402" s="215"/>
      <c r="D2402" s="205" t="s">
        <v>453</v>
      </c>
      <c r="E2402" s="216" t="s">
        <v>19</v>
      </c>
      <c r="F2402" s="217" t="s">
        <v>2265</v>
      </c>
      <c r="G2402" s="215"/>
      <c r="H2402" s="218">
        <v>83.194000000000003</v>
      </c>
      <c r="I2402" s="219"/>
      <c r="J2402" s="215"/>
      <c r="K2402" s="215"/>
      <c r="L2402" s="220"/>
      <c r="M2402" s="221"/>
      <c r="N2402" s="222"/>
      <c r="O2402" s="222"/>
      <c r="P2402" s="222"/>
      <c r="Q2402" s="222"/>
      <c r="R2402" s="222"/>
      <c r="S2402" s="222"/>
      <c r="T2402" s="223"/>
      <c r="AT2402" s="224" t="s">
        <v>453</v>
      </c>
      <c r="AU2402" s="224" t="s">
        <v>91</v>
      </c>
      <c r="AV2402" s="14" t="s">
        <v>91</v>
      </c>
      <c r="AW2402" s="14" t="s">
        <v>37</v>
      </c>
      <c r="AX2402" s="14" t="s">
        <v>78</v>
      </c>
      <c r="AY2402" s="224" t="s">
        <v>443</v>
      </c>
    </row>
    <row r="2403" spans="1:65" s="14" customFormat="1">
      <c r="B2403" s="214"/>
      <c r="C2403" s="215"/>
      <c r="D2403" s="205" t="s">
        <v>453</v>
      </c>
      <c r="E2403" s="216" t="s">
        <v>19</v>
      </c>
      <c r="F2403" s="217" t="s">
        <v>2266</v>
      </c>
      <c r="G2403" s="215"/>
      <c r="H2403" s="218">
        <v>55.024999999999999</v>
      </c>
      <c r="I2403" s="219"/>
      <c r="J2403" s="215"/>
      <c r="K2403" s="215"/>
      <c r="L2403" s="220"/>
      <c r="M2403" s="221"/>
      <c r="N2403" s="222"/>
      <c r="O2403" s="222"/>
      <c r="P2403" s="222"/>
      <c r="Q2403" s="222"/>
      <c r="R2403" s="222"/>
      <c r="S2403" s="222"/>
      <c r="T2403" s="223"/>
      <c r="AT2403" s="224" t="s">
        <v>453</v>
      </c>
      <c r="AU2403" s="224" t="s">
        <v>91</v>
      </c>
      <c r="AV2403" s="14" t="s">
        <v>91</v>
      </c>
      <c r="AW2403" s="14" t="s">
        <v>37</v>
      </c>
      <c r="AX2403" s="14" t="s">
        <v>78</v>
      </c>
      <c r="AY2403" s="224" t="s">
        <v>443</v>
      </c>
    </row>
    <row r="2404" spans="1:65" s="14" customFormat="1" ht="22.5">
      <c r="B2404" s="214"/>
      <c r="C2404" s="215"/>
      <c r="D2404" s="205" t="s">
        <v>453</v>
      </c>
      <c r="E2404" s="216" t="s">
        <v>19</v>
      </c>
      <c r="F2404" s="217" t="s">
        <v>2267</v>
      </c>
      <c r="G2404" s="215"/>
      <c r="H2404" s="218">
        <v>77.626999999999995</v>
      </c>
      <c r="I2404" s="219"/>
      <c r="J2404" s="215"/>
      <c r="K2404" s="215"/>
      <c r="L2404" s="220"/>
      <c r="M2404" s="221"/>
      <c r="N2404" s="222"/>
      <c r="O2404" s="222"/>
      <c r="P2404" s="222"/>
      <c r="Q2404" s="222"/>
      <c r="R2404" s="222"/>
      <c r="S2404" s="222"/>
      <c r="T2404" s="223"/>
      <c r="AT2404" s="224" t="s">
        <v>453</v>
      </c>
      <c r="AU2404" s="224" t="s">
        <v>91</v>
      </c>
      <c r="AV2404" s="14" t="s">
        <v>91</v>
      </c>
      <c r="AW2404" s="14" t="s">
        <v>37</v>
      </c>
      <c r="AX2404" s="14" t="s">
        <v>78</v>
      </c>
      <c r="AY2404" s="224" t="s">
        <v>443</v>
      </c>
    </row>
    <row r="2405" spans="1:65" s="14" customFormat="1">
      <c r="B2405" s="214"/>
      <c r="C2405" s="215"/>
      <c r="D2405" s="205" t="s">
        <v>453</v>
      </c>
      <c r="E2405" s="216" t="s">
        <v>19</v>
      </c>
      <c r="F2405" s="217" t="s">
        <v>2268</v>
      </c>
      <c r="G2405" s="215"/>
      <c r="H2405" s="218">
        <v>3.8159999999999998</v>
      </c>
      <c r="I2405" s="219"/>
      <c r="J2405" s="215"/>
      <c r="K2405" s="215"/>
      <c r="L2405" s="220"/>
      <c r="M2405" s="221"/>
      <c r="N2405" s="222"/>
      <c r="O2405" s="222"/>
      <c r="P2405" s="222"/>
      <c r="Q2405" s="222"/>
      <c r="R2405" s="222"/>
      <c r="S2405" s="222"/>
      <c r="T2405" s="223"/>
      <c r="AT2405" s="224" t="s">
        <v>453</v>
      </c>
      <c r="AU2405" s="224" t="s">
        <v>91</v>
      </c>
      <c r="AV2405" s="14" t="s">
        <v>91</v>
      </c>
      <c r="AW2405" s="14" t="s">
        <v>37</v>
      </c>
      <c r="AX2405" s="14" t="s">
        <v>78</v>
      </c>
      <c r="AY2405" s="224" t="s">
        <v>443</v>
      </c>
    </row>
    <row r="2406" spans="1:65" s="14" customFormat="1">
      <c r="B2406" s="214"/>
      <c r="C2406" s="215"/>
      <c r="D2406" s="205" t="s">
        <v>453</v>
      </c>
      <c r="E2406" s="216" t="s">
        <v>19</v>
      </c>
      <c r="F2406" s="217" t="s">
        <v>2269</v>
      </c>
      <c r="G2406" s="215"/>
      <c r="H2406" s="218">
        <v>55.953000000000003</v>
      </c>
      <c r="I2406" s="219"/>
      <c r="J2406" s="215"/>
      <c r="K2406" s="215"/>
      <c r="L2406" s="220"/>
      <c r="M2406" s="221"/>
      <c r="N2406" s="222"/>
      <c r="O2406" s="222"/>
      <c r="P2406" s="222"/>
      <c r="Q2406" s="222"/>
      <c r="R2406" s="222"/>
      <c r="S2406" s="222"/>
      <c r="T2406" s="223"/>
      <c r="AT2406" s="224" t="s">
        <v>453</v>
      </c>
      <c r="AU2406" s="224" t="s">
        <v>91</v>
      </c>
      <c r="AV2406" s="14" t="s">
        <v>91</v>
      </c>
      <c r="AW2406" s="14" t="s">
        <v>37</v>
      </c>
      <c r="AX2406" s="14" t="s">
        <v>78</v>
      </c>
      <c r="AY2406" s="224" t="s">
        <v>443</v>
      </c>
    </row>
    <row r="2407" spans="1:65" s="16" customFormat="1">
      <c r="B2407" s="236"/>
      <c r="C2407" s="237"/>
      <c r="D2407" s="205" t="s">
        <v>453</v>
      </c>
      <c r="E2407" s="238" t="s">
        <v>19</v>
      </c>
      <c r="F2407" s="239" t="s">
        <v>581</v>
      </c>
      <c r="G2407" s="237"/>
      <c r="H2407" s="240">
        <v>275.61500000000001</v>
      </c>
      <c r="I2407" s="241"/>
      <c r="J2407" s="237"/>
      <c r="K2407" s="237"/>
      <c r="L2407" s="242"/>
      <c r="M2407" s="243"/>
      <c r="N2407" s="244"/>
      <c r="O2407" s="244"/>
      <c r="P2407" s="244"/>
      <c r="Q2407" s="244"/>
      <c r="R2407" s="244"/>
      <c r="S2407" s="244"/>
      <c r="T2407" s="245"/>
      <c r="AT2407" s="246" t="s">
        <v>453</v>
      </c>
      <c r="AU2407" s="246" t="s">
        <v>91</v>
      </c>
      <c r="AV2407" s="16" t="s">
        <v>98</v>
      </c>
      <c r="AW2407" s="16" t="s">
        <v>37</v>
      </c>
      <c r="AX2407" s="16" t="s">
        <v>78</v>
      </c>
      <c r="AY2407" s="246" t="s">
        <v>443</v>
      </c>
    </row>
    <row r="2408" spans="1:65" s="15" customFormat="1">
      <c r="B2408" s="225"/>
      <c r="C2408" s="226"/>
      <c r="D2408" s="205" t="s">
        <v>453</v>
      </c>
      <c r="E2408" s="227" t="s">
        <v>213</v>
      </c>
      <c r="F2408" s="228" t="s">
        <v>456</v>
      </c>
      <c r="G2408" s="226"/>
      <c r="H2408" s="229">
        <v>343.613</v>
      </c>
      <c r="I2408" s="230"/>
      <c r="J2408" s="226"/>
      <c r="K2408" s="226"/>
      <c r="L2408" s="231"/>
      <c r="M2408" s="232"/>
      <c r="N2408" s="233"/>
      <c r="O2408" s="233"/>
      <c r="P2408" s="233"/>
      <c r="Q2408" s="233"/>
      <c r="R2408" s="233"/>
      <c r="S2408" s="233"/>
      <c r="T2408" s="234"/>
      <c r="AT2408" s="235" t="s">
        <v>453</v>
      </c>
      <c r="AU2408" s="235" t="s">
        <v>91</v>
      </c>
      <c r="AV2408" s="15" t="s">
        <v>449</v>
      </c>
      <c r="AW2408" s="15" t="s">
        <v>37</v>
      </c>
      <c r="AX2408" s="15" t="s">
        <v>85</v>
      </c>
      <c r="AY2408" s="235" t="s">
        <v>443</v>
      </c>
    </row>
    <row r="2409" spans="1:65" s="2" customFormat="1" ht="24.2" customHeight="1">
      <c r="A2409" s="37"/>
      <c r="B2409" s="38"/>
      <c r="C2409" s="247" t="s">
        <v>2270</v>
      </c>
      <c r="D2409" s="247" t="s">
        <v>731</v>
      </c>
      <c r="E2409" s="248" t="s">
        <v>2271</v>
      </c>
      <c r="F2409" s="249" t="s">
        <v>2272</v>
      </c>
      <c r="G2409" s="250" t="s">
        <v>136</v>
      </c>
      <c r="H2409" s="251">
        <v>360.79399999999998</v>
      </c>
      <c r="I2409" s="252"/>
      <c r="J2409" s="253">
        <f>ROUND(I2409*H2409,2)</f>
        <v>0</v>
      </c>
      <c r="K2409" s="249" t="s">
        <v>448</v>
      </c>
      <c r="L2409" s="254"/>
      <c r="M2409" s="255" t="s">
        <v>19</v>
      </c>
      <c r="N2409" s="256" t="s">
        <v>50</v>
      </c>
      <c r="O2409" s="67"/>
      <c r="P2409" s="194">
        <f>O2409*H2409</f>
        <v>0</v>
      </c>
      <c r="Q2409" s="194">
        <v>1.7999999999999999E-2</v>
      </c>
      <c r="R2409" s="194">
        <f>Q2409*H2409</f>
        <v>6.4942919999999988</v>
      </c>
      <c r="S2409" s="194">
        <v>0</v>
      </c>
      <c r="T2409" s="195">
        <f>S2409*H2409</f>
        <v>0</v>
      </c>
      <c r="U2409" s="37"/>
      <c r="V2409" s="37"/>
      <c r="W2409" s="37"/>
      <c r="X2409" s="37"/>
      <c r="Y2409" s="37"/>
      <c r="Z2409" s="37"/>
      <c r="AA2409" s="37"/>
      <c r="AB2409" s="37"/>
      <c r="AC2409" s="37"/>
      <c r="AD2409" s="37"/>
      <c r="AE2409" s="37"/>
      <c r="AR2409" s="196" t="s">
        <v>495</v>
      </c>
      <c r="AT2409" s="196" t="s">
        <v>731</v>
      </c>
      <c r="AU2409" s="196" t="s">
        <v>91</v>
      </c>
      <c r="AY2409" s="20" t="s">
        <v>443</v>
      </c>
      <c r="BE2409" s="197">
        <f>IF(N2409="základní",J2409,0)</f>
        <v>0</v>
      </c>
      <c r="BF2409" s="197">
        <f>IF(N2409="snížená",J2409,0)</f>
        <v>0</v>
      </c>
      <c r="BG2409" s="197">
        <f>IF(N2409="zákl. přenesená",J2409,0)</f>
        <v>0</v>
      </c>
      <c r="BH2409" s="197">
        <f>IF(N2409="sníž. přenesená",J2409,0)</f>
        <v>0</v>
      </c>
      <c r="BI2409" s="197">
        <f>IF(N2409="nulová",J2409,0)</f>
        <v>0</v>
      </c>
      <c r="BJ2409" s="20" t="s">
        <v>91</v>
      </c>
      <c r="BK2409" s="197">
        <f>ROUND(I2409*H2409,2)</f>
        <v>0</v>
      </c>
      <c r="BL2409" s="20" t="s">
        <v>449</v>
      </c>
      <c r="BM2409" s="196" t="s">
        <v>2273</v>
      </c>
    </row>
    <row r="2410" spans="1:65" s="14" customFormat="1">
      <c r="B2410" s="214"/>
      <c r="C2410" s="215"/>
      <c r="D2410" s="205" t="s">
        <v>453</v>
      </c>
      <c r="E2410" s="216" t="s">
        <v>19</v>
      </c>
      <c r="F2410" s="217" t="s">
        <v>213</v>
      </c>
      <c r="G2410" s="215"/>
      <c r="H2410" s="218">
        <v>343.613</v>
      </c>
      <c r="I2410" s="219"/>
      <c r="J2410" s="215"/>
      <c r="K2410" s="215"/>
      <c r="L2410" s="220"/>
      <c r="M2410" s="221"/>
      <c r="N2410" s="222"/>
      <c r="O2410" s="222"/>
      <c r="P2410" s="222"/>
      <c r="Q2410" s="222"/>
      <c r="R2410" s="222"/>
      <c r="S2410" s="222"/>
      <c r="T2410" s="223"/>
      <c r="AT2410" s="224" t="s">
        <v>453</v>
      </c>
      <c r="AU2410" s="224" t="s">
        <v>91</v>
      </c>
      <c r="AV2410" s="14" t="s">
        <v>91</v>
      </c>
      <c r="AW2410" s="14" t="s">
        <v>37</v>
      </c>
      <c r="AX2410" s="14" t="s">
        <v>78</v>
      </c>
      <c r="AY2410" s="224" t="s">
        <v>443</v>
      </c>
    </row>
    <row r="2411" spans="1:65" s="15" customFormat="1">
      <c r="B2411" s="225"/>
      <c r="C2411" s="226"/>
      <c r="D2411" s="205" t="s">
        <v>453</v>
      </c>
      <c r="E2411" s="227" t="s">
        <v>19</v>
      </c>
      <c r="F2411" s="228" t="s">
        <v>456</v>
      </c>
      <c r="G2411" s="226"/>
      <c r="H2411" s="229">
        <v>343.613</v>
      </c>
      <c r="I2411" s="230"/>
      <c r="J2411" s="226"/>
      <c r="K2411" s="226"/>
      <c r="L2411" s="231"/>
      <c r="M2411" s="232"/>
      <c r="N2411" s="233"/>
      <c r="O2411" s="233"/>
      <c r="P2411" s="233"/>
      <c r="Q2411" s="233"/>
      <c r="R2411" s="233"/>
      <c r="S2411" s="233"/>
      <c r="T2411" s="234"/>
      <c r="AT2411" s="235" t="s">
        <v>453</v>
      </c>
      <c r="AU2411" s="235" t="s">
        <v>91</v>
      </c>
      <c r="AV2411" s="15" t="s">
        <v>449</v>
      </c>
      <c r="AW2411" s="15" t="s">
        <v>37</v>
      </c>
      <c r="AX2411" s="15" t="s">
        <v>85</v>
      </c>
      <c r="AY2411" s="235" t="s">
        <v>443</v>
      </c>
    </row>
    <row r="2412" spans="1:65" s="14" customFormat="1">
      <c r="B2412" s="214"/>
      <c r="C2412" s="215"/>
      <c r="D2412" s="205" t="s">
        <v>453</v>
      </c>
      <c r="E2412" s="215"/>
      <c r="F2412" s="217" t="s">
        <v>2274</v>
      </c>
      <c r="G2412" s="215"/>
      <c r="H2412" s="218">
        <v>360.79399999999998</v>
      </c>
      <c r="I2412" s="219"/>
      <c r="J2412" s="215"/>
      <c r="K2412" s="215"/>
      <c r="L2412" s="220"/>
      <c r="M2412" s="221"/>
      <c r="N2412" s="222"/>
      <c r="O2412" s="222"/>
      <c r="P2412" s="222"/>
      <c r="Q2412" s="222"/>
      <c r="R2412" s="222"/>
      <c r="S2412" s="222"/>
      <c r="T2412" s="223"/>
      <c r="AT2412" s="224" t="s">
        <v>453</v>
      </c>
      <c r="AU2412" s="224" t="s">
        <v>91</v>
      </c>
      <c r="AV2412" s="14" t="s">
        <v>91</v>
      </c>
      <c r="AW2412" s="14" t="s">
        <v>4</v>
      </c>
      <c r="AX2412" s="14" t="s">
        <v>85</v>
      </c>
      <c r="AY2412" s="224" t="s">
        <v>443</v>
      </c>
    </row>
    <row r="2413" spans="1:65" s="2" customFormat="1" ht="55.5" customHeight="1">
      <c r="A2413" s="37"/>
      <c r="B2413" s="38"/>
      <c r="C2413" s="185" t="s">
        <v>2275</v>
      </c>
      <c r="D2413" s="185" t="s">
        <v>445</v>
      </c>
      <c r="E2413" s="186" t="s">
        <v>2276</v>
      </c>
      <c r="F2413" s="187" t="s">
        <v>2277</v>
      </c>
      <c r="G2413" s="188" t="s">
        <v>132</v>
      </c>
      <c r="H2413" s="189">
        <v>1025.56</v>
      </c>
      <c r="I2413" s="190"/>
      <c r="J2413" s="191">
        <f>ROUND(I2413*H2413,2)</f>
        <v>0</v>
      </c>
      <c r="K2413" s="187" t="s">
        <v>448</v>
      </c>
      <c r="L2413" s="42"/>
      <c r="M2413" s="192" t="s">
        <v>19</v>
      </c>
      <c r="N2413" s="193" t="s">
        <v>50</v>
      </c>
      <c r="O2413" s="67"/>
      <c r="P2413" s="194">
        <f>O2413*H2413</f>
        <v>0</v>
      </c>
      <c r="Q2413" s="194">
        <v>1.7600000000000001E-3</v>
      </c>
      <c r="R2413" s="194">
        <f>Q2413*H2413</f>
        <v>1.8049856</v>
      </c>
      <c r="S2413" s="194">
        <v>0</v>
      </c>
      <c r="T2413" s="195">
        <f>S2413*H2413</f>
        <v>0</v>
      </c>
      <c r="U2413" s="37"/>
      <c r="V2413" s="37"/>
      <c r="W2413" s="37"/>
      <c r="X2413" s="37"/>
      <c r="Y2413" s="37"/>
      <c r="Z2413" s="37"/>
      <c r="AA2413" s="37"/>
      <c r="AB2413" s="37"/>
      <c r="AC2413" s="37"/>
      <c r="AD2413" s="37"/>
      <c r="AE2413" s="37"/>
      <c r="AR2413" s="196" t="s">
        <v>449</v>
      </c>
      <c r="AT2413" s="196" t="s">
        <v>445</v>
      </c>
      <c r="AU2413" s="196" t="s">
        <v>91</v>
      </c>
      <c r="AY2413" s="20" t="s">
        <v>443</v>
      </c>
      <c r="BE2413" s="197">
        <f>IF(N2413="základní",J2413,0)</f>
        <v>0</v>
      </c>
      <c r="BF2413" s="197">
        <f>IF(N2413="snížená",J2413,0)</f>
        <v>0</v>
      </c>
      <c r="BG2413" s="197">
        <f>IF(N2413="zákl. přenesená",J2413,0)</f>
        <v>0</v>
      </c>
      <c r="BH2413" s="197">
        <f>IF(N2413="sníž. přenesená",J2413,0)</f>
        <v>0</v>
      </c>
      <c r="BI2413" s="197">
        <f>IF(N2413="nulová",J2413,0)</f>
        <v>0</v>
      </c>
      <c r="BJ2413" s="20" t="s">
        <v>91</v>
      </c>
      <c r="BK2413" s="197">
        <f>ROUND(I2413*H2413,2)</f>
        <v>0</v>
      </c>
      <c r="BL2413" s="20" t="s">
        <v>449</v>
      </c>
      <c r="BM2413" s="196" t="s">
        <v>2278</v>
      </c>
    </row>
    <row r="2414" spans="1:65" s="2" customFormat="1">
      <c r="A2414" s="37"/>
      <c r="B2414" s="38"/>
      <c r="C2414" s="39"/>
      <c r="D2414" s="198" t="s">
        <v>451</v>
      </c>
      <c r="E2414" s="39"/>
      <c r="F2414" s="199" t="s">
        <v>2279</v>
      </c>
      <c r="G2414" s="39"/>
      <c r="H2414" s="39"/>
      <c r="I2414" s="200"/>
      <c r="J2414" s="39"/>
      <c r="K2414" s="39"/>
      <c r="L2414" s="42"/>
      <c r="M2414" s="201"/>
      <c r="N2414" s="202"/>
      <c r="O2414" s="67"/>
      <c r="P2414" s="67"/>
      <c r="Q2414" s="67"/>
      <c r="R2414" s="67"/>
      <c r="S2414" s="67"/>
      <c r="T2414" s="68"/>
      <c r="U2414" s="37"/>
      <c r="V2414" s="37"/>
      <c r="W2414" s="37"/>
      <c r="X2414" s="37"/>
      <c r="Y2414" s="37"/>
      <c r="Z2414" s="37"/>
      <c r="AA2414" s="37"/>
      <c r="AB2414" s="37"/>
      <c r="AC2414" s="37"/>
      <c r="AD2414" s="37"/>
      <c r="AE2414" s="37"/>
      <c r="AT2414" s="20" t="s">
        <v>451</v>
      </c>
      <c r="AU2414" s="20" t="s">
        <v>91</v>
      </c>
    </row>
    <row r="2415" spans="1:65" s="14" customFormat="1">
      <c r="B2415" s="214"/>
      <c r="C2415" s="215"/>
      <c r="D2415" s="205" t="s">
        <v>453</v>
      </c>
      <c r="E2415" s="216" t="s">
        <v>19</v>
      </c>
      <c r="F2415" s="217" t="s">
        <v>200</v>
      </c>
      <c r="G2415" s="215"/>
      <c r="H2415" s="218">
        <v>1025.56</v>
      </c>
      <c r="I2415" s="219"/>
      <c r="J2415" s="215"/>
      <c r="K2415" s="215"/>
      <c r="L2415" s="220"/>
      <c r="M2415" s="221"/>
      <c r="N2415" s="222"/>
      <c r="O2415" s="222"/>
      <c r="P2415" s="222"/>
      <c r="Q2415" s="222"/>
      <c r="R2415" s="222"/>
      <c r="S2415" s="222"/>
      <c r="T2415" s="223"/>
      <c r="AT2415" s="224" t="s">
        <v>453</v>
      </c>
      <c r="AU2415" s="224" t="s">
        <v>91</v>
      </c>
      <c r="AV2415" s="14" t="s">
        <v>91</v>
      </c>
      <c r="AW2415" s="14" t="s">
        <v>37</v>
      </c>
      <c r="AX2415" s="14" t="s">
        <v>78</v>
      </c>
      <c r="AY2415" s="224" t="s">
        <v>443</v>
      </c>
    </row>
    <row r="2416" spans="1:65" s="15" customFormat="1">
      <c r="B2416" s="225"/>
      <c r="C2416" s="226"/>
      <c r="D2416" s="205" t="s">
        <v>453</v>
      </c>
      <c r="E2416" s="227" t="s">
        <v>19</v>
      </c>
      <c r="F2416" s="228" t="s">
        <v>456</v>
      </c>
      <c r="G2416" s="226"/>
      <c r="H2416" s="229">
        <v>1025.56</v>
      </c>
      <c r="I2416" s="230"/>
      <c r="J2416" s="226"/>
      <c r="K2416" s="226"/>
      <c r="L2416" s="231"/>
      <c r="M2416" s="232"/>
      <c r="N2416" s="233"/>
      <c r="O2416" s="233"/>
      <c r="P2416" s="233"/>
      <c r="Q2416" s="233"/>
      <c r="R2416" s="233"/>
      <c r="S2416" s="233"/>
      <c r="T2416" s="234"/>
      <c r="AT2416" s="235" t="s">
        <v>453</v>
      </c>
      <c r="AU2416" s="235" t="s">
        <v>91</v>
      </c>
      <c r="AV2416" s="15" t="s">
        <v>449</v>
      </c>
      <c r="AW2416" s="15" t="s">
        <v>37</v>
      </c>
      <c r="AX2416" s="15" t="s">
        <v>85</v>
      </c>
      <c r="AY2416" s="235" t="s">
        <v>443</v>
      </c>
    </row>
    <row r="2417" spans="1:65" s="2" customFormat="1" ht="21.75" customHeight="1">
      <c r="A2417" s="37"/>
      <c r="B2417" s="38"/>
      <c r="C2417" s="247" t="s">
        <v>2280</v>
      </c>
      <c r="D2417" s="247" t="s">
        <v>731</v>
      </c>
      <c r="E2417" s="248" t="s">
        <v>2281</v>
      </c>
      <c r="F2417" s="249" t="s">
        <v>2282</v>
      </c>
      <c r="G2417" s="250" t="s">
        <v>181</v>
      </c>
      <c r="H2417" s="251">
        <v>4.9560000000000004</v>
      </c>
      <c r="I2417" s="252"/>
      <c r="J2417" s="253">
        <f>ROUND(I2417*H2417,2)</f>
        <v>0</v>
      </c>
      <c r="K2417" s="249" t="s">
        <v>448</v>
      </c>
      <c r="L2417" s="254"/>
      <c r="M2417" s="255" t="s">
        <v>19</v>
      </c>
      <c r="N2417" s="256" t="s">
        <v>50</v>
      </c>
      <c r="O2417" s="67"/>
      <c r="P2417" s="194">
        <f>O2417*H2417</f>
        <v>0</v>
      </c>
      <c r="Q2417" s="194">
        <v>2.6249999999999999E-2</v>
      </c>
      <c r="R2417" s="194">
        <f>Q2417*H2417</f>
        <v>0.13009500000000002</v>
      </c>
      <c r="S2417" s="194">
        <v>0</v>
      </c>
      <c r="T2417" s="195">
        <f>S2417*H2417</f>
        <v>0</v>
      </c>
      <c r="U2417" s="37"/>
      <c r="V2417" s="37"/>
      <c r="W2417" s="37"/>
      <c r="X2417" s="37"/>
      <c r="Y2417" s="37"/>
      <c r="Z2417" s="37"/>
      <c r="AA2417" s="37"/>
      <c r="AB2417" s="37"/>
      <c r="AC2417" s="37"/>
      <c r="AD2417" s="37"/>
      <c r="AE2417" s="37"/>
      <c r="AR2417" s="196" t="s">
        <v>495</v>
      </c>
      <c r="AT2417" s="196" t="s">
        <v>731</v>
      </c>
      <c r="AU2417" s="196" t="s">
        <v>91</v>
      </c>
      <c r="AY2417" s="20" t="s">
        <v>443</v>
      </c>
      <c r="BE2417" s="197">
        <f>IF(N2417="základní",J2417,0)</f>
        <v>0</v>
      </c>
      <c r="BF2417" s="197">
        <f>IF(N2417="snížená",J2417,0)</f>
        <v>0</v>
      </c>
      <c r="BG2417" s="197">
        <f>IF(N2417="zákl. přenesená",J2417,0)</f>
        <v>0</v>
      </c>
      <c r="BH2417" s="197">
        <f>IF(N2417="sníž. přenesená",J2417,0)</f>
        <v>0</v>
      </c>
      <c r="BI2417" s="197">
        <f>IF(N2417="nulová",J2417,0)</f>
        <v>0</v>
      </c>
      <c r="BJ2417" s="20" t="s">
        <v>91</v>
      </c>
      <c r="BK2417" s="197">
        <f>ROUND(I2417*H2417,2)</f>
        <v>0</v>
      </c>
      <c r="BL2417" s="20" t="s">
        <v>449</v>
      </c>
      <c r="BM2417" s="196" t="s">
        <v>2283</v>
      </c>
    </row>
    <row r="2418" spans="1:65" s="13" customFormat="1">
      <c r="B2418" s="203"/>
      <c r="C2418" s="204"/>
      <c r="D2418" s="205" t="s">
        <v>453</v>
      </c>
      <c r="E2418" s="206" t="s">
        <v>19</v>
      </c>
      <c r="F2418" s="207" t="s">
        <v>2284</v>
      </c>
      <c r="G2418" s="204"/>
      <c r="H2418" s="206" t="s">
        <v>19</v>
      </c>
      <c r="I2418" s="208"/>
      <c r="J2418" s="204"/>
      <c r="K2418" s="204"/>
      <c r="L2418" s="209"/>
      <c r="M2418" s="210"/>
      <c r="N2418" s="211"/>
      <c r="O2418" s="211"/>
      <c r="P2418" s="211"/>
      <c r="Q2418" s="211"/>
      <c r="R2418" s="211"/>
      <c r="S2418" s="211"/>
      <c r="T2418" s="212"/>
      <c r="AT2418" s="213" t="s">
        <v>453</v>
      </c>
      <c r="AU2418" s="213" t="s">
        <v>91</v>
      </c>
      <c r="AV2418" s="13" t="s">
        <v>85</v>
      </c>
      <c r="AW2418" s="13" t="s">
        <v>37</v>
      </c>
      <c r="AX2418" s="13" t="s">
        <v>78</v>
      </c>
      <c r="AY2418" s="213" t="s">
        <v>443</v>
      </c>
    </row>
    <row r="2419" spans="1:65" s="13" customFormat="1">
      <c r="B2419" s="203"/>
      <c r="C2419" s="204"/>
      <c r="D2419" s="205" t="s">
        <v>453</v>
      </c>
      <c r="E2419" s="206" t="s">
        <v>19</v>
      </c>
      <c r="F2419" s="207" t="s">
        <v>2285</v>
      </c>
      <c r="G2419" s="204"/>
      <c r="H2419" s="206" t="s">
        <v>19</v>
      </c>
      <c r="I2419" s="208"/>
      <c r="J2419" s="204"/>
      <c r="K2419" s="204"/>
      <c r="L2419" s="209"/>
      <c r="M2419" s="210"/>
      <c r="N2419" s="211"/>
      <c r="O2419" s="211"/>
      <c r="P2419" s="211"/>
      <c r="Q2419" s="211"/>
      <c r="R2419" s="211"/>
      <c r="S2419" s="211"/>
      <c r="T2419" s="212"/>
      <c r="AT2419" s="213" t="s">
        <v>453</v>
      </c>
      <c r="AU2419" s="213" t="s">
        <v>91</v>
      </c>
      <c r="AV2419" s="13" t="s">
        <v>85</v>
      </c>
      <c r="AW2419" s="13" t="s">
        <v>37</v>
      </c>
      <c r="AX2419" s="13" t="s">
        <v>78</v>
      </c>
      <c r="AY2419" s="213" t="s">
        <v>443</v>
      </c>
    </row>
    <row r="2420" spans="1:65" s="14" customFormat="1">
      <c r="B2420" s="214"/>
      <c r="C2420" s="215"/>
      <c r="D2420" s="205" t="s">
        <v>453</v>
      </c>
      <c r="E2420" s="216" t="s">
        <v>19</v>
      </c>
      <c r="F2420" s="217" t="s">
        <v>2286</v>
      </c>
      <c r="G2420" s="215"/>
      <c r="H2420" s="218">
        <v>4.9560000000000004</v>
      </c>
      <c r="I2420" s="219"/>
      <c r="J2420" s="215"/>
      <c r="K2420" s="215"/>
      <c r="L2420" s="220"/>
      <c r="M2420" s="221"/>
      <c r="N2420" s="222"/>
      <c r="O2420" s="222"/>
      <c r="P2420" s="222"/>
      <c r="Q2420" s="222"/>
      <c r="R2420" s="222"/>
      <c r="S2420" s="222"/>
      <c r="T2420" s="223"/>
      <c r="AT2420" s="224" t="s">
        <v>453</v>
      </c>
      <c r="AU2420" s="224" t="s">
        <v>91</v>
      </c>
      <c r="AV2420" s="14" t="s">
        <v>91</v>
      </c>
      <c r="AW2420" s="14" t="s">
        <v>37</v>
      </c>
      <c r="AX2420" s="14" t="s">
        <v>78</v>
      </c>
      <c r="AY2420" s="224" t="s">
        <v>443</v>
      </c>
    </row>
    <row r="2421" spans="1:65" s="15" customFormat="1">
      <c r="B2421" s="225"/>
      <c r="C2421" s="226"/>
      <c r="D2421" s="205" t="s">
        <v>453</v>
      </c>
      <c r="E2421" s="227" t="s">
        <v>19</v>
      </c>
      <c r="F2421" s="228" t="s">
        <v>456</v>
      </c>
      <c r="G2421" s="226"/>
      <c r="H2421" s="229">
        <v>4.9560000000000004</v>
      </c>
      <c r="I2421" s="230"/>
      <c r="J2421" s="226"/>
      <c r="K2421" s="226"/>
      <c r="L2421" s="231"/>
      <c r="M2421" s="232"/>
      <c r="N2421" s="233"/>
      <c r="O2421" s="233"/>
      <c r="P2421" s="233"/>
      <c r="Q2421" s="233"/>
      <c r="R2421" s="233"/>
      <c r="S2421" s="233"/>
      <c r="T2421" s="234"/>
      <c r="AT2421" s="235" t="s">
        <v>453</v>
      </c>
      <c r="AU2421" s="235" t="s">
        <v>91</v>
      </c>
      <c r="AV2421" s="15" t="s">
        <v>449</v>
      </c>
      <c r="AW2421" s="15" t="s">
        <v>37</v>
      </c>
      <c r="AX2421" s="15" t="s">
        <v>85</v>
      </c>
      <c r="AY2421" s="235" t="s">
        <v>443</v>
      </c>
    </row>
    <row r="2422" spans="1:65" s="2" customFormat="1" ht="55.5" customHeight="1">
      <c r="A2422" s="37"/>
      <c r="B2422" s="38"/>
      <c r="C2422" s="185" t="s">
        <v>2287</v>
      </c>
      <c r="D2422" s="185" t="s">
        <v>445</v>
      </c>
      <c r="E2422" s="186" t="s">
        <v>2288</v>
      </c>
      <c r="F2422" s="187" t="s">
        <v>2289</v>
      </c>
      <c r="G2422" s="188" t="s">
        <v>136</v>
      </c>
      <c r="H2422" s="189">
        <v>2339.41</v>
      </c>
      <c r="I2422" s="190"/>
      <c r="J2422" s="191">
        <f>ROUND(I2422*H2422,2)</f>
        <v>0</v>
      </c>
      <c r="K2422" s="187" t="s">
        <v>448</v>
      </c>
      <c r="L2422" s="42"/>
      <c r="M2422" s="192" t="s">
        <v>19</v>
      </c>
      <c r="N2422" s="193" t="s">
        <v>50</v>
      </c>
      <c r="O2422" s="67"/>
      <c r="P2422" s="194">
        <f>O2422*H2422</f>
        <v>0</v>
      </c>
      <c r="Q2422" s="194">
        <v>8.0000000000000007E-5</v>
      </c>
      <c r="R2422" s="194">
        <f>Q2422*H2422</f>
        <v>0.18715280000000001</v>
      </c>
      <c r="S2422" s="194">
        <v>0</v>
      </c>
      <c r="T2422" s="195">
        <f>S2422*H2422</f>
        <v>0</v>
      </c>
      <c r="U2422" s="37"/>
      <c r="V2422" s="37"/>
      <c r="W2422" s="37"/>
      <c r="X2422" s="37"/>
      <c r="Y2422" s="37"/>
      <c r="Z2422" s="37"/>
      <c r="AA2422" s="37"/>
      <c r="AB2422" s="37"/>
      <c r="AC2422" s="37"/>
      <c r="AD2422" s="37"/>
      <c r="AE2422" s="37"/>
      <c r="AR2422" s="196" t="s">
        <v>449</v>
      </c>
      <c r="AT2422" s="196" t="s">
        <v>445</v>
      </c>
      <c r="AU2422" s="196" t="s">
        <v>91</v>
      </c>
      <c r="AY2422" s="20" t="s">
        <v>443</v>
      </c>
      <c r="BE2422" s="197">
        <f>IF(N2422="základní",J2422,0)</f>
        <v>0</v>
      </c>
      <c r="BF2422" s="197">
        <f>IF(N2422="snížená",J2422,0)</f>
        <v>0</v>
      </c>
      <c r="BG2422" s="197">
        <f>IF(N2422="zákl. přenesená",J2422,0)</f>
        <v>0</v>
      </c>
      <c r="BH2422" s="197">
        <f>IF(N2422="sníž. přenesená",J2422,0)</f>
        <v>0</v>
      </c>
      <c r="BI2422" s="197">
        <f>IF(N2422="nulová",J2422,0)</f>
        <v>0</v>
      </c>
      <c r="BJ2422" s="20" t="s">
        <v>91</v>
      </c>
      <c r="BK2422" s="197">
        <f>ROUND(I2422*H2422,2)</f>
        <v>0</v>
      </c>
      <c r="BL2422" s="20" t="s">
        <v>449</v>
      </c>
      <c r="BM2422" s="196" t="s">
        <v>2290</v>
      </c>
    </row>
    <row r="2423" spans="1:65" s="2" customFormat="1">
      <c r="A2423" s="37"/>
      <c r="B2423" s="38"/>
      <c r="C2423" s="39"/>
      <c r="D2423" s="198" t="s">
        <v>451</v>
      </c>
      <c r="E2423" s="39"/>
      <c r="F2423" s="199" t="s">
        <v>2291</v>
      </c>
      <c r="G2423" s="39"/>
      <c r="H2423" s="39"/>
      <c r="I2423" s="200"/>
      <c r="J2423" s="39"/>
      <c r="K2423" s="39"/>
      <c r="L2423" s="42"/>
      <c r="M2423" s="201"/>
      <c r="N2423" s="202"/>
      <c r="O2423" s="67"/>
      <c r="P2423" s="67"/>
      <c r="Q2423" s="67"/>
      <c r="R2423" s="67"/>
      <c r="S2423" s="67"/>
      <c r="T2423" s="68"/>
      <c r="U2423" s="37"/>
      <c r="V2423" s="37"/>
      <c r="W2423" s="37"/>
      <c r="X2423" s="37"/>
      <c r="Y2423" s="37"/>
      <c r="Z2423" s="37"/>
      <c r="AA2423" s="37"/>
      <c r="AB2423" s="37"/>
      <c r="AC2423" s="37"/>
      <c r="AD2423" s="37"/>
      <c r="AE2423" s="37"/>
      <c r="AT2423" s="20" t="s">
        <v>451</v>
      </c>
      <c r="AU2423" s="20" t="s">
        <v>91</v>
      </c>
    </row>
    <row r="2424" spans="1:65" s="14" customFormat="1">
      <c r="B2424" s="214"/>
      <c r="C2424" s="215"/>
      <c r="D2424" s="205" t="s">
        <v>453</v>
      </c>
      <c r="E2424" s="216" t="s">
        <v>19</v>
      </c>
      <c r="F2424" s="217" t="s">
        <v>213</v>
      </c>
      <c r="G2424" s="215"/>
      <c r="H2424" s="218">
        <v>343.613</v>
      </c>
      <c r="I2424" s="219"/>
      <c r="J2424" s="215"/>
      <c r="K2424" s="215"/>
      <c r="L2424" s="220"/>
      <c r="M2424" s="221"/>
      <c r="N2424" s="222"/>
      <c r="O2424" s="222"/>
      <c r="P2424" s="222"/>
      <c r="Q2424" s="222"/>
      <c r="R2424" s="222"/>
      <c r="S2424" s="222"/>
      <c r="T2424" s="223"/>
      <c r="AT2424" s="224" t="s">
        <v>453</v>
      </c>
      <c r="AU2424" s="224" t="s">
        <v>91</v>
      </c>
      <c r="AV2424" s="14" t="s">
        <v>91</v>
      </c>
      <c r="AW2424" s="14" t="s">
        <v>37</v>
      </c>
      <c r="AX2424" s="14" t="s">
        <v>78</v>
      </c>
      <c r="AY2424" s="224" t="s">
        <v>443</v>
      </c>
    </row>
    <row r="2425" spans="1:65" s="14" customFormat="1">
      <c r="B2425" s="214"/>
      <c r="C2425" s="215"/>
      <c r="D2425" s="205" t="s">
        <v>453</v>
      </c>
      <c r="E2425" s="216" t="s">
        <v>19</v>
      </c>
      <c r="F2425" s="217" t="s">
        <v>215</v>
      </c>
      <c r="G2425" s="215"/>
      <c r="H2425" s="218">
        <v>1943.133</v>
      </c>
      <c r="I2425" s="219"/>
      <c r="J2425" s="215"/>
      <c r="K2425" s="215"/>
      <c r="L2425" s="220"/>
      <c r="M2425" s="221"/>
      <c r="N2425" s="222"/>
      <c r="O2425" s="222"/>
      <c r="P2425" s="222"/>
      <c r="Q2425" s="222"/>
      <c r="R2425" s="222"/>
      <c r="S2425" s="222"/>
      <c r="T2425" s="223"/>
      <c r="AT2425" s="224" t="s">
        <v>453</v>
      </c>
      <c r="AU2425" s="224" t="s">
        <v>91</v>
      </c>
      <c r="AV2425" s="14" t="s">
        <v>91</v>
      </c>
      <c r="AW2425" s="14" t="s">
        <v>37</v>
      </c>
      <c r="AX2425" s="14" t="s">
        <v>78</v>
      </c>
      <c r="AY2425" s="224" t="s">
        <v>443</v>
      </c>
    </row>
    <row r="2426" spans="1:65" s="14" customFormat="1">
      <c r="B2426" s="214"/>
      <c r="C2426" s="215"/>
      <c r="D2426" s="205" t="s">
        <v>453</v>
      </c>
      <c r="E2426" s="216" t="s">
        <v>19</v>
      </c>
      <c r="F2426" s="217" t="s">
        <v>211</v>
      </c>
      <c r="G2426" s="215"/>
      <c r="H2426" s="218">
        <v>52.664000000000001</v>
      </c>
      <c r="I2426" s="219"/>
      <c r="J2426" s="215"/>
      <c r="K2426" s="215"/>
      <c r="L2426" s="220"/>
      <c r="M2426" s="221"/>
      <c r="N2426" s="222"/>
      <c r="O2426" s="222"/>
      <c r="P2426" s="222"/>
      <c r="Q2426" s="222"/>
      <c r="R2426" s="222"/>
      <c r="S2426" s="222"/>
      <c r="T2426" s="223"/>
      <c r="AT2426" s="224" t="s">
        <v>453</v>
      </c>
      <c r="AU2426" s="224" t="s">
        <v>91</v>
      </c>
      <c r="AV2426" s="14" t="s">
        <v>91</v>
      </c>
      <c r="AW2426" s="14" t="s">
        <v>37</v>
      </c>
      <c r="AX2426" s="14" t="s">
        <v>78</v>
      </c>
      <c r="AY2426" s="224" t="s">
        <v>443</v>
      </c>
    </row>
    <row r="2427" spans="1:65" s="15" customFormat="1">
      <c r="B2427" s="225"/>
      <c r="C2427" s="226"/>
      <c r="D2427" s="205" t="s">
        <v>453</v>
      </c>
      <c r="E2427" s="227" t="s">
        <v>19</v>
      </c>
      <c r="F2427" s="228" t="s">
        <v>456</v>
      </c>
      <c r="G2427" s="226"/>
      <c r="H2427" s="229">
        <v>2339.41</v>
      </c>
      <c r="I2427" s="230"/>
      <c r="J2427" s="226"/>
      <c r="K2427" s="226"/>
      <c r="L2427" s="231"/>
      <c r="M2427" s="232"/>
      <c r="N2427" s="233"/>
      <c r="O2427" s="233"/>
      <c r="P2427" s="233"/>
      <c r="Q2427" s="233"/>
      <c r="R2427" s="233"/>
      <c r="S2427" s="233"/>
      <c r="T2427" s="234"/>
      <c r="AT2427" s="235" t="s">
        <v>453</v>
      </c>
      <c r="AU2427" s="235" t="s">
        <v>91</v>
      </c>
      <c r="AV2427" s="15" t="s">
        <v>449</v>
      </c>
      <c r="AW2427" s="15" t="s">
        <v>37</v>
      </c>
      <c r="AX2427" s="15" t="s">
        <v>85</v>
      </c>
      <c r="AY2427" s="235" t="s">
        <v>443</v>
      </c>
    </row>
    <row r="2428" spans="1:65" s="2" customFormat="1" ht="44.25" customHeight="1">
      <c r="A2428" s="37"/>
      <c r="B2428" s="38"/>
      <c r="C2428" s="185" t="s">
        <v>2292</v>
      </c>
      <c r="D2428" s="185" t="s">
        <v>445</v>
      </c>
      <c r="E2428" s="186" t="s">
        <v>2293</v>
      </c>
      <c r="F2428" s="187" t="s">
        <v>2294</v>
      </c>
      <c r="G2428" s="188" t="s">
        <v>136</v>
      </c>
      <c r="H2428" s="189">
        <v>375.49099999999999</v>
      </c>
      <c r="I2428" s="190"/>
      <c r="J2428" s="191">
        <f>ROUND(I2428*H2428,2)</f>
        <v>0</v>
      </c>
      <c r="K2428" s="187" t="s">
        <v>448</v>
      </c>
      <c r="L2428" s="42"/>
      <c r="M2428" s="192" t="s">
        <v>19</v>
      </c>
      <c r="N2428" s="193" t="s">
        <v>50</v>
      </c>
      <c r="O2428" s="67"/>
      <c r="P2428" s="194">
        <f>O2428*H2428</f>
        <v>0</v>
      </c>
      <c r="Q2428" s="194">
        <v>3.7799999999999999E-3</v>
      </c>
      <c r="R2428" s="194">
        <f>Q2428*H2428</f>
        <v>1.41935598</v>
      </c>
      <c r="S2428" s="194">
        <v>0</v>
      </c>
      <c r="T2428" s="195">
        <f>S2428*H2428</f>
        <v>0</v>
      </c>
      <c r="U2428" s="37"/>
      <c r="V2428" s="37"/>
      <c r="W2428" s="37"/>
      <c r="X2428" s="37"/>
      <c r="Y2428" s="37"/>
      <c r="Z2428" s="37"/>
      <c r="AA2428" s="37"/>
      <c r="AB2428" s="37"/>
      <c r="AC2428" s="37"/>
      <c r="AD2428" s="37"/>
      <c r="AE2428" s="37"/>
      <c r="AR2428" s="196" t="s">
        <v>449</v>
      </c>
      <c r="AT2428" s="196" t="s">
        <v>445</v>
      </c>
      <c r="AU2428" s="196" t="s">
        <v>91</v>
      </c>
      <c r="AY2428" s="20" t="s">
        <v>443</v>
      </c>
      <c r="BE2428" s="197">
        <f>IF(N2428="základní",J2428,0)</f>
        <v>0</v>
      </c>
      <c r="BF2428" s="197">
        <f>IF(N2428="snížená",J2428,0)</f>
        <v>0</v>
      </c>
      <c r="BG2428" s="197">
        <f>IF(N2428="zákl. přenesená",J2428,0)</f>
        <v>0</v>
      </c>
      <c r="BH2428" s="197">
        <f>IF(N2428="sníž. přenesená",J2428,0)</f>
        <v>0</v>
      </c>
      <c r="BI2428" s="197">
        <f>IF(N2428="nulová",J2428,0)</f>
        <v>0</v>
      </c>
      <c r="BJ2428" s="20" t="s">
        <v>91</v>
      </c>
      <c r="BK2428" s="197">
        <f>ROUND(I2428*H2428,2)</f>
        <v>0</v>
      </c>
      <c r="BL2428" s="20" t="s">
        <v>449</v>
      </c>
      <c r="BM2428" s="196" t="s">
        <v>2295</v>
      </c>
    </row>
    <row r="2429" spans="1:65" s="2" customFormat="1">
      <c r="A2429" s="37"/>
      <c r="B2429" s="38"/>
      <c r="C2429" s="39"/>
      <c r="D2429" s="198" t="s">
        <v>451</v>
      </c>
      <c r="E2429" s="39"/>
      <c r="F2429" s="199" t="s">
        <v>2296</v>
      </c>
      <c r="G2429" s="39"/>
      <c r="H2429" s="39"/>
      <c r="I2429" s="200"/>
      <c r="J2429" s="39"/>
      <c r="K2429" s="39"/>
      <c r="L2429" s="42"/>
      <c r="M2429" s="201"/>
      <c r="N2429" s="202"/>
      <c r="O2429" s="67"/>
      <c r="P2429" s="67"/>
      <c r="Q2429" s="67"/>
      <c r="R2429" s="67"/>
      <c r="S2429" s="67"/>
      <c r="T2429" s="68"/>
      <c r="U2429" s="37"/>
      <c r="V2429" s="37"/>
      <c r="W2429" s="37"/>
      <c r="X2429" s="37"/>
      <c r="Y2429" s="37"/>
      <c r="Z2429" s="37"/>
      <c r="AA2429" s="37"/>
      <c r="AB2429" s="37"/>
      <c r="AC2429" s="37"/>
      <c r="AD2429" s="37"/>
      <c r="AE2429" s="37"/>
      <c r="AT2429" s="20" t="s">
        <v>451</v>
      </c>
      <c r="AU2429" s="20" t="s">
        <v>91</v>
      </c>
    </row>
    <row r="2430" spans="1:65" s="13" customFormat="1">
      <c r="B2430" s="203"/>
      <c r="C2430" s="204"/>
      <c r="D2430" s="205" t="s">
        <v>453</v>
      </c>
      <c r="E2430" s="206" t="s">
        <v>19</v>
      </c>
      <c r="F2430" s="207" t="s">
        <v>540</v>
      </c>
      <c r="G2430" s="204"/>
      <c r="H2430" s="206" t="s">
        <v>19</v>
      </c>
      <c r="I2430" s="208"/>
      <c r="J2430" s="204"/>
      <c r="K2430" s="204"/>
      <c r="L2430" s="209"/>
      <c r="M2430" s="210"/>
      <c r="N2430" s="211"/>
      <c r="O2430" s="211"/>
      <c r="P2430" s="211"/>
      <c r="Q2430" s="211"/>
      <c r="R2430" s="211"/>
      <c r="S2430" s="211"/>
      <c r="T2430" s="212"/>
      <c r="AT2430" s="213" t="s">
        <v>453</v>
      </c>
      <c r="AU2430" s="213" t="s">
        <v>91</v>
      </c>
      <c r="AV2430" s="13" t="s">
        <v>85</v>
      </c>
      <c r="AW2430" s="13" t="s">
        <v>37</v>
      </c>
      <c r="AX2430" s="13" t="s">
        <v>78</v>
      </c>
      <c r="AY2430" s="213" t="s">
        <v>443</v>
      </c>
    </row>
    <row r="2431" spans="1:65" s="13" customFormat="1">
      <c r="B2431" s="203"/>
      <c r="C2431" s="204"/>
      <c r="D2431" s="205" t="s">
        <v>453</v>
      </c>
      <c r="E2431" s="206" t="s">
        <v>19</v>
      </c>
      <c r="F2431" s="207" t="s">
        <v>1090</v>
      </c>
      <c r="G2431" s="204"/>
      <c r="H2431" s="206" t="s">
        <v>19</v>
      </c>
      <c r="I2431" s="208"/>
      <c r="J2431" s="204"/>
      <c r="K2431" s="204"/>
      <c r="L2431" s="209"/>
      <c r="M2431" s="210"/>
      <c r="N2431" s="211"/>
      <c r="O2431" s="211"/>
      <c r="P2431" s="211"/>
      <c r="Q2431" s="211"/>
      <c r="R2431" s="211"/>
      <c r="S2431" s="211"/>
      <c r="T2431" s="212"/>
      <c r="AT2431" s="213" t="s">
        <v>453</v>
      </c>
      <c r="AU2431" s="213" t="s">
        <v>91</v>
      </c>
      <c r="AV2431" s="13" t="s">
        <v>85</v>
      </c>
      <c r="AW2431" s="13" t="s">
        <v>37</v>
      </c>
      <c r="AX2431" s="13" t="s">
        <v>78</v>
      </c>
      <c r="AY2431" s="213" t="s">
        <v>443</v>
      </c>
    </row>
    <row r="2432" spans="1:65" s="13" customFormat="1">
      <c r="B2432" s="203"/>
      <c r="C2432" s="204"/>
      <c r="D2432" s="205" t="s">
        <v>453</v>
      </c>
      <c r="E2432" s="206" t="s">
        <v>19</v>
      </c>
      <c r="F2432" s="207" t="s">
        <v>2261</v>
      </c>
      <c r="G2432" s="204"/>
      <c r="H2432" s="206" t="s">
        <v>19</v>
      </c>
      <c r="I2432" s="208"/>
      <c r="J2432" s="204"/>
      <c r="K2432" s="204"/>
      <c r="L2432" s="209"/>
      <c r="M2432" s="210"/>
      <c r="N2432" s="211"/>
      <c r="O2432" s="211"/>
      <c r="P2432" s="211"/>
      <c r="Q2432" s="211"/>
      <c r="R2432" s="211"/>
      <c r="S2432" s="211"/>
      <c r="T2432" s="212"/>
      <c r="AT2432" s="213" t="s">
        <v>453</v>
      </c>
      <c r="AU2432" s="213" t="s">
        <v>91</v>
      </c>
      <c r="AV2432" s="13" t="s">
        <v>85</v>
      </c>
      <c r="AW2432" s="13" t="s">
        <v>37</v>
      </c>
      <c r="AX2432" s="13" t="s">
        <v>78</v>
      </c>
      <c r="AY2432" s="213" t="s">
        <v>443</v>
      </c>
    </row>
    <row r="2433" spans="2:51" s="13" customFormat="1">
      <c r="B2433" s="203"/>
      <c r="C2433" s="204"/>
      <c r="D2433" s="205" t="s">
        <v>453</v>
      </c>
      <c r="E2433" s="206" t="s">
        <v>19</v>
      </c>
      <c r="F2433" s="207" t="s">
        <v>2262</v>
      </c>
      <c r="G2433" s="204"/>
      <c r="H2433" s="206" t="s">
        <v>19</v>
      </c>
      <c r="I2433" s="208"/>
      <c r="J2433" s="204"/>
      <c r="K2433" s="204"/>
      <c r="L2433" s="209"/>
      <c r="M2433" s="210"/>
      <c r="N2433" s="211"/>
      <c r="O2433" s="211"/>
      <c r="P2433" s="211"/>
      <c r="Q2433" s="211"/>
      <c r="R2433" s="211"/>
      <c r="S2433" s="211"/>
      <c r="T2433" s="212"/>
      <c r="AT2433" s="213" t="s">
        <v>453</v>
      </c>
      <c r="AU2433" s="213" t="s">
        <v>91</v>
      </c>
      <c r="AV2433" s="13" t="s">
        <v>85</v>
      </c>
      <c r="AW2433" s="13" t="s">
        <v>37</v>
      </c>
      <c r="AX2433" s="13" t="s">
        <v>78</v>
      </c>
      <c r="AY2433" s="213" t="s">
        <v>443</v>
      </c>
    </row>
    <row r="2434" spans="2:51" s="13" customFormat="1">
      <c r="B2434" s="203"/>
      <c r="C2434" s="204"/>
      <c r="D2434" s="205" t="s">
        <v>453</v>
      </c>
      <c r="E2434" s="206" t="s">
        <v>19</v>
      </c>
      <c r="F2434" s="207" t="s">
        <v>2198</v>
      </c>
      <c r="G2434" s="204"/>
      <c r="H2434" s="206" t="s">
        <v>19</v>
      </c>
      <c r="I2434" s="208"/>
      <c r="J2434" s="204"/>
      <c r="K2434" s="204"/>
      <c r="L2434" s="209"/>
      <c r="M2434" s="210"/>
      <c r="N2434" s="211"/>
      <c r="O2434" s="211"/>
      <c r="P2434" s="211"/>
      <c r="Q2434" s="211"/>
      <c r="R2434" s="211"/>
      <c r="S2434" s="211"/>
      <c r="T2434" s="212"/>
      <c r="AT2434" s="213" t="s">
        <v>453</v>
      </c>
      <c r="AU2434" s="213" t="s">
        <v>91</v>
      </c>
      <c r="AV2434" s="13" t="s">
        <v>85</v>
      </c>
      <c r="AW2434" s="13" t="s">
        <v>37</v>
      </c>
      <c r="AX2434" s="13" t="s">
        <v>78</v>
      </c>
      <c r="AY2434" s="213" t="s">
        <v>443</v>
      </c>
    </row>
    <row r="2435" spans="2:51" s="14" customFormat="1" ht="22.5">
      <c r="B2435" s="214"/>
      <c r="C2435" s="215"/>
      <c r="D2435" s="205" t="s">
        <v>453</v>
      </c>
      <c r="E2435" s="216" t="s">
        <v>19</v>
      </c>
      <c r="F2435" s="217" t="s">
        <v>2263</v>
      </c>
      <c r="G2435" s="215"/>
      <c r="H2435" s="218">
        <v>51.497999999999998</v>
      </c>
      <c r="I2435" s="219"/>
      <c r="J2435" s="215"/>
      <c r="K2435" s="215"/>
      <c r="L2435" s="220"/>
      <c r="M2435" s="221"/>
      <c r="N2435" s="222"/>
      <c r="O2435" s="222"/>
      <c r="P2435" s="222"/>
      <c r="Q2435" s="222"/>
      <c r="R2435" s="222"/>
      <c r="S2435" s="222"/>
      <c r="T2435" s="223"/>
      <c r="AT2435" s="224" t="s">
        <v>453</v>
      </c>
      <c r="AU2435" s="224" t="s">
        <v>91</v>
      </c>
      <c r="AV2435" s="14" t="s">
        <v>91</v>
      </c>
      <c r="AW2435" s="14" t="s">
        <v>37</v>
      </c>
      <c r="AX2435" s="14" t="s">
        <v>78</v>
      </c>
      <c r="AY2435" s="224" t="s">
        <v>443</v>
      </c>
    </row>
    <row r="2436" spans="2:51" s="14" customFormat="1">
      <c r="B2436" s="214"/>
      <c r="C2436" s="215"/>
      <c r="D2436" s="205" t="s">
        <v>453</v>
      </c>
      <c r="E2436" s="216" t="s">
        <v>19</v>
      </c>
      <c r="F2436" s="217" t="s">
        <v>2264</v>
      </c>
      <c r="G2436" s="215"/>
      <c r="H2436" s="218">
        <v>16.5</v>
      </c>
      <c r="I2436" s="219"/>
      <c r="J2436" s="215"/>
      <c r="K2436" s="215"/>
      <c r="L2436" s="220"/>
      <c r="M2436" s="221"/>
      <c r="N2436" s="222"/>
      <c r="O2436" s="222"/>
      <c r="P2436" s="222"/>
      <c r="Q2436" s="222"/>
      <c r="R2436" s="222"/>
      <c r="S2436" s="222"/>
      <c r="T2436" s="223"/>
      <c r="AT2436" s="224" t="s">
        <v>453</v>
      </c>
      <c r="AU2436" s="224" t="s">
        <v>91</v>
      </c>
      <c r="AV2436" s="14" t="s">
        <v>91</v>
      </c>
      <c r="AW2436" s="14" t="s">
        <v>37</v>
      </c>
      <c r="AX2436" s="14" t="s">
        <v>78</v>
      </c>
      <c r="AY2436" s="224" t="s">
        <v>443</v>
      </c>
    </row>
    <row r="2437" spans="2:51" s="16" customFormat="1">
      <c r="B2437" s="236"/>
      <c r="C2437" s="237"/>
      <c r="D2437" s="205" t="s">
        <v>453</v>
      </c>
      <c r="E2437" s="238" t="s">
        <v>19</v>
      </c>
      <c r="F2437" s="239" t="s">
        <v>581</v>
      </c>
      <c r="G2437" s="237"/>
      <c r="H2437" s="240">
        <v>67.998000000000005</v>
      </c>
      <c r="I2437" s="241"/>
      <c r="J2437" s="237"/>
      <c r="K2437" s="237"/>
      <c r="L2437" s="242"/>
      <c r="M2437" s="243"/>
      <c r="N2437" s="244"/>
      <c r="O2437" s="244"/>
      <c r="P2437" s="244"/>
      <c r="Q2437" s="244"/>
      <c r="R2437" s="244"/>
      <c r="S2437" s="244"/>
      <c r="T2437" s="245"/>
      <c r="AT2437" s="246" t="s">
        <v>453</v>
      </c>
      <c r="AU2437" s="246" t="s">
        <v>91</v>
      </c>
      <c r="AV2437" s="16" t="s">
        <v>98</v>
      </c>
      <c r="AW2437" s="16" t="s">
        <v>37</v>
      </c>
      <c r="AX2437" s="16" t="s">
        <v>78</v>
      </c>
      <c r="AY2437" s="246" t="s">
        <v>443</v>
      </c>
    </row>
    <row r="2438" spans="2:51" s="13" customFormat="1">
      <c r="B2438" s="203"/>
      <c r="C2438" s="204"/>
      <c r="D2438" s="205" t="s">
        <v>453</v>
      </c>
      <c r="E2438" s="206" t="s">
        <v>19</v>
      </c>
      <c r="F2438" s="207" t="s">
        <v>2199</v>
      </c>
      <c r="G2438" s="204"/>
      <c r="H2438" s="206" t="s">
        <v>19</v>
      </c>
      <c r="I2438" s="208"/>
      <c r="J2438" s="204"/>
      <c r="K2438" s="204"/>
      <c r="L2438" s="209"/>
      <c r="M2438" s="210"/>
      <c r="N2438" s="211"/>
      <c r="O2438" s="211"/>
      <c r="P2438" s="211"/>
      <c r="Q2438" s="211"/>
      <c r="R2438" s="211"/>
      <c r="S2438" s="211"/>
      <c r="T2438" s="212"/>
      <c r="AT2438" s="213" t="s">
        <v>453</v>
      </c>
      <c r="AU2438" s="213" t="s">
        <v>91</v>
      </c>
      <c r="AV2438" s="13" t="s">
        <v>85</v>
      </c>
      <c r="AW2438" s="13" t="s">
        <v>37</v>
      </c>
      <c r="AX2438" s="13" t="s">
        <v>78</v>
      </c>
      <c r="AY2438" s="213" t="s">
        <v>443</v>
      </c>
    </row>
    <row r="2439" spans="2:51" s="14" customFormat="1">
      <c r="B2439" s="214"/>
      <c r="C2439" s="215"/>
      <c r="D2439" s="205" t="s">
        <v>453</v>
      </c>
      <c r="E2439" s="216" t="s">
        <v>19</v>
      </c>
      <c r="F2439" s="217" t="s">
        <v>2265</v>
      </c>
      <c r="G2439" s="215"/>
      <c r="H2439" s="218">
        <v>83.194000000000003</v>
      </c>
      <c r="I2439" s="219"/>
      <c r="J2439" s="215"/>
      <c r="K2439" s="215"/>
      <c r="L2439" s="220"/>
      <c r="M2439" s="221"/>
      <c r="N2439" s="222"/>
      <c r="O2439" s="222"/>
      <c r="P2439" s="222"/>
      <c r="Q2439" s="222"/>
      <c r="R2439" s="222"/>
      <c r="S2439" s="222"/>
      <c r="T2439" s="223"/>
      <c r="AT2439" s="224" t="s">
        <v>453</v>
      </c>
      <c r="AU2439" s="224" t="s">
        <v>91</v>
      </c>
      <c r="AV2439" s="14" t="s">
        <v>91</v>
      </c>
      <c r="AW2439" s="14" t="s">
        <v>37</v>
      </c>
      <c r="AX2439" s="14" t="s">
        <v>78</v>
      </c>
      <c r="AY2439" s="224" t="s">
        <v>443</v>
      </c>
    </row>
    <row r="2440" spans="2:51" s="14" customFormat="1">
      <c r="B2440" s="214"/>
      <c r="C2440" s="215"/>
      <c r="D2440" s="205" t="s">
        <v>453</v>
      </c>
      <c r="E2440" s="216" t="s">
        <v>19</v>
      </c>
      <c r="F2440" s="217" t="s">
        <v>2266</v>
      </c>
      <c r="G2440" s="215"/>
      <c r="H2440" s="218">
        <v>55.024999999999999</v>
      </c>
      <c r="I2440" s="219"/>
      <c r="J2440" s="215"/>
      <c r="K2440" s="215"/>
      <c r="L2440" s="220"/>
      <c r="M2440" s="221"/>
      <c r="N2440" s="222"/>
      <c r="O2440" s="222"/>
      <c r="P2440" s="222"/>
      <c r="Q2440" s="222"/>
      <c r="R2440" s="222"/>
      <c r="S2440" s="222"/>
      <c r="T2440" s="223"/>
      <c r="AT2440" s="224" t="s">
        <v>453</v>
      </c>
      <c r="AU2440" s="224" t="s">
        <v>91</v>
      </c>
      <c r="AV2440" s="14" t="s">
        <v>91</v>
      </c>
      <c r="AW2440" s="14" t="s">
        <v>37</v>
      </c>
      <c r="AX2440" s="14" t="s">
        <v>78</v>
      </c>
      <c r="AY2440" s="224" t="s">
        <v>443</v>
      </c>
    </row>
    <row r="2441" spans="2:51" s="14" customFormat="1" ht="22.5">
      <c r="B2441" s="214"/>
      <c r="C2441" s="215"/>
      <c r="D2441" s="205" t="s">
        <v>453</v>
      </c>
      <c r="E2441" s="216" t="s">
        <v>19</v>
      </c>
      <c r="F2441" s="217" t="s">
        <v>2267</v>
      </c>
      <c r="G2441" s="215"/>
      <c r="H2441" s="218">
        <v>77.626999999999995</v>
      </c>
      <c r="I2441" s="219"/>
      <c r="J2441" s="215"/>
      <c r="K2441" s="215"/>
      <c r="L2441" s="220"/>
      <c r="M2441" s="221"/>
      <c r="N2441" s="222"/>
      <c r="O2441" s="222"/>
      <c r="P2441" s="222"/>
      <c r="Q2441" s="222"/>
      <c r="R2441" s="222"/>
      <c r="S2441" s="222"/>
      <c r="T2441" s="223"/>
      <c r="AT2441" s="224" t="s">
        <v>453</v>
      </c>
      <c r="AU2441" s="224" t="s">
        <v>91</v>
      </c>
      <c r="AV2441" s="14" t="s">
        <v>91</v>
      </c>
      <c r="AW2441" s="14" t="s">
        <v>37</v>
      </c>
      <c r="AX2441" s="14" t="s">
        <v>78</v>
      </c>
      <c r="AY2441" s="224" t="s">
        <v>443</v>
      </c>
    </row>
    <row r="2442" spans="2:51" s="14" customFormat="1">
      <c r="B2442" s="214"/>
      <c r="C2442" s="215"/>
      <c r="D2442" s="205" t="s">
        <v>453</v>
      </c>
      <c r="E2442" s="216" t="s">
        <v>19</v>
      </c>
      <c r="F2442" s="217" t="s">
        <v>2268</v>
      </c>
      <c r="G2442" s="215"/>
      <c r="H2442" s="218">
        <v>3.8159999999999998</v>
      </c>
      <c r="I2442" s="219"/>
      <c r="J2442" s="215"/>
      <c r="K2442" s="215"/>
      <c r="L2442" s="220"/>
      <c r="M2442" s="221"/>
      <c r="N2442" s="222"/>
      <c r="O2442" s="222"/>
      <c r="P2442" s="222"/>
      <c r="Q2442" s="222"/>
      <c r="R2442" s="222"/>
      <c r="S2442" s="222"/>
      <c r="T2442" s="223"/>
      <c r="AT2442" s="224" t="s">
        <v>453</v>
      </c>
      <c r="AU2442" s="224" t="s">
        <v>91</v>
      </c>
      <c r="AV2442" s="14" t="s">
        <v>91</v>
      </c>
      <c r="AW2442" s="14" t="s">
        <v>37</v>
      </c>
      <c r="AX2442" s="14" t="s">
        <v>78</v>
      </c>
      <c r="AY2442" s="224" t="s">
        <v>443</v>
      </c>
    </row>
    <row r="2443" spans="2:51" s="14" customFormat="1">
      <c r="B2443" s="214"/>
      <c r="C2443" s="215"/>
      <c r="D2443" s="205" t="s">
        <v>453</v>
      </c>
      <c r="E2443" s="216" t="s">
        <v>19</v>
      </c>
      <c r="F2443" s="217" t="s">
        <v>2269</v>
      </c>
      <c r="G2443" s="215"/>
      <c r="H2443" s="218">
        <v>55.953000000000003</v>
      </c>
      <c r="I2443" s="219"/>
      <c r="J2443" s="215"/>
      <c r="K2443" s="215"/>
      <c r="L2443" s="220"/>
      <c r="M2443" s="221"/>
      <c r="N2443" s="222"/>
      <c r="O2443" s="222"/>
      <c r="P2443" s="222"/>
      <c r="Q2443" s="222"/>
      <c r="R2443" s="222"/>
      <c r="S2443" s="222"/>
      <c r="T2443" s="223"/>
      <c r="AT2443" s="224" t="s">
        <v>453</v>
      </c>
      <c r="AU2443" s="224" t="s">
        <v>91</v>
      </c>
      <c r="AV2443" s="14" t="s">
        <v>91</v>
      </c>
      <c r="AW2443" s="14" t="s">
        <v>37</v>
      </c>
      <c r="AX2443" s="14" t="s">
        <v>78</v>
      </c>
      <c r="AY2443" s="224" t="s">
        <v>443</v>
      </c>
    </row>
    <row r="2444" spans="2:51" s="16" customFormat="1">
      <c r="B2444" s="236"/>
      <c r="C2444" s="237"/>
      <c r="D2444" s="205" t="s">
        <v>453</v>
      </c>
      <c r="E2444" s="238" t="s">
        <v>19</v>
      </c>
      <c r="F2444" s="239" t="s">
        <v>581</v>
      </c>
      <c r="G2444" s="237"/>
      <c r="H2444" s="240">
        <v>275.61500000000001</v>
      </c>
      <c r="I2444" s="241"/>
      <c r="J2444" s="237"/>
      <c r="K2444" s="237"/>
      <c r="L2444" s="242"/>
      <c r="M2444" s="243"/>
      <c r="N2444" s="244"/>
      <c r="O2444" s="244"/>
      <c r="P2444" s="244"/>
      <c r="Q2444" s="244"/>
      <c r="R2444" s="244"/>
      <c r="S2444" s="244"/>
      <c r="T2444" s="245"/>
      <c r="AT2444" s="246" t="s">
        <v>453</v>
      </c>
      <c r="AU2444" s="246" t="s">
        <v>91</v>
      </c>
      <c r="AV2444" s="16" t="s">
        <v>98</v>
      </c>
      <c r="AW2444" s="16" t="s">
        <v>37</v>
      </c>
      <c r="AX2444" s="16" t="s">
        <v>78</v>
      </c>
      <c r="AY2444" s="246" t="s">
        <v>443</v>
      </c>
    </row>
    <row r="2445" spans="2:51" s="13" customFormat="1">
      <c r="B2445" s="203"/>
      <c r="C2445" s="204"/>
      <c r="D2445" s="205" t="s">
        <v>453</v>
      </c>
      <c r="E2445" s="206" t="s">
        <v>19</v>
      </c>
      <c r="F2445" s="207" t="s">
        <v>2198</v>
      </c>
      <c r="G2445" s="204"/>
      <c r="H2445" s="206" t="s">
        <v>19</v>
      </c>
      <c r="I2445" s="208"/>
      <c r="J2445" s="204"/>
      <c r="K2445" s="204"/>
      <c r="L2445" s="209"/>
      <c r="M2445" s="210"/>
      <c r="N2445" s="211"/>
      <c r="O2445" s="211"/>
      <c r="P2445" s="211"/>
      <c r="Q2445" s="211"/>
      <c r="R2445" s="211"/>
      <c r="S2445" s="211"/>
      <c r="T2445" s="212"/>
      <c r="AT2445" s="213" t="s">
        <v>453</v>
      </c>
      <c r="AU2445" s="213" t="s">
        <v>91</v>
      </c>
      <c r="AV2445" s="13" t="s">
        <v>85</v>
      </c>
      <c r="AW2445" s="13" t="s">
        <v>37</v>
      </c>
      <c r="AX2445" s="13" t="s">
        <v>78</v>
      </c>
      <c r="AY2445" s="213" t="s">
        <v>443</v>
      </c>
    </row>
    <row r="2446" spans="2:51" s="14" customFormat="1" ht="22.5">
      <c r="B2446" s="214"/>
      <c r="C2446" s="215"/>
      <c r="D2446" s="205" t="s">
        <v>453</v>
      </c>
      <c r="E2446" s="216" t="s">
        <v>19</v>
      </c>
      <c r="F2446" s="217" t="s">
        <v>2297</v>
      </c>
      <c r="G2446" s="215"/>
      <c r="H2446" s="218">
        <v>11.878</v>
      </c>
      <c r="I2446" s="219"/>
      <c r="J2446" s="215"/>
      <c r="K2446" s="215"/>
      <c r="L2446" s="220"/>
      <c r="M2446" s="221"/>
      <c r="N2446" s="222"/>
      <c r="O2446" s="222"/>
      <c r="P2446" s="222"/>
      <c r="Q2446" s="222"/>
      <c r="R2446" s="222"/>
      <c r="S2446" s="222"/>
      <c r="T2446" s="223"/>
      <c r="AT2446" s="224" t="s">
        <v>453</v>
      </c>
      <c r="AU2446" s="224" t="s">
        <v>91</v>
      </c>
      <c r="AV2446" s="14" t="s">
        <v>91</v>
      </c>
      <c r="AW2446" s="14" t="s">
        <v>37</v>
      </c>
      <c r="AX2446" s="14" t="s">
        <v>78</v>
      </c>
      <c r="AY2446" s="224" t="s">
        <v>443</v>
      </c>
    </row>
    <row r="2447" spans="2:51" s="13" customFormat="1">
      <c r="B2447" s="203"/>
      <c r="C2447" s="204"/>
      <c r="D2447" s="205" t="s">
        <v>453</v>
      </c>
      <c r="E2447" s="206" t="s">
        <v>19</v>
      </c>
      <c r="F2447" s="207" t="s">
        <v>2199</v>
      </c>
      <c r="G2447" s="204"/>
      <c r="H2447" s="206" t="s">
        <v>19</v>
      </c>
      <c r="I2447" s="208"/>
      <c r="J2447" s="204"/>
      <c r="K2447" s="204"/>
      <c r="L2447" s="209"/>
      <c r="M2447" s="210"/>
      <c r="N2447" s="211"/>
      <c r="O2447" s="211"/>
      <c r="P2447" s="211"/>
      <c r="Q2447" s="211"/>
      <c r="R2447" s="211"/>
      <c r="S2447" s="211"/>
      <c r="T2447" s="212"/>
      <c r="AT2447" s="213" t="s">
        <v>453</v>
      </c>
      <c r="AU2447" s="213" t="s">
        <v>91</v>
      </c>
      <c r="AV2447" s="13" t="s">
        <v>85</v>
      </c>
      <c r="AW2447" s="13" t="s">
        <v>37</v>
      </c>
      <c r="AX2447" s="13" t="s">
        <v>78</v>
      </c>
      <c r="AY2447" s="213" t="s">
        <v>443</v>
      </c>
    </row>
    <row r="2448" spans="2:51" s="14" customFormat="1">
      <c r="B2448" s="214"/>
      <c r="C2448" s="215"/>
      <c r="D2448" s="205" t="s">
        <v>453</v>
      </c>
      <c r="E2448" s="216" t="s">
        <v>19</v>
      </c>
      <c r="F2448" s="217" t="s">
        <v>2298</v>
      </c>
      <c r="G2448" s="215"/>
      <c r="H2448" s="218">
        <v>6.32</v>
      </c>
      <c r="I2448" s="219"/>
      <c r="J2448" s="215"/>
      <c r="K2448" s="215"/>
      <c r="L2448" s="220"/>
      <c r="M2448" s="221"/>
      <c r="N2448" s="222"/>
      <c r="O2448" s="222"/>
      <c r="P2448" s="222"/>
      <c r="Q2448" s="222"/>
      <c r="R2448" s="222"/>
      <c r="S2448" s="222"/>
      <c r="T2448" s="223"/>
      <c r="AT2448" s="224" t="s">
        <v>453</v>
      </c>
      <c r="AU2448" s="224" t="s">
        <v>91</v>
      </c>
      <c r="AV2448" s="14" t="s">
        <v>91</v>
      </c>
      <c r="AW2448" s="14" t="s">
        <v>37</v>
      </c>
      <c r="AX2448" s="14" t="s">
        <v>78</v>
      </c>
      <c r="AY2448" s="224" t="s">
        <v>443</v>
      </c>
    </row>
    <row r="2449" spans="1:65" s="14" customFormat="1">
      <c r="B2449" s="214"/>
      <c r="C2449" s="215"/>
      <c r="D2449" s="205" t="s">
        <v>453</v>
      </c>
      <c r="E2449" s="216" t="s">
        <v>19</v>
      </c>
      <c r="F2449" s="217" t="s">
        <v>2299</v>
      </c>
      <c r="G2449" s="215"/>
      <c r="H2449" s="218">
        <v>6.9</v>
      </c>
      <c r="I2449" s="219"/>
      <c r="J2449" s="215"/>
      <c r="K2449" s="215"/>
      <c r="L2449" s="220"/>
      <c r="M2449" s="221"/>
      <c r="N2449" s="222"/>
      <c r="O2449" s="222"/>
      <c r="P2449" s="222"/>
      <c r="Q2449" s="222"/>
      <c r="R2449" s="222"/>
      <c r="S2449" s="222"/>
      <c r="T2449" s="223"/>
      <c r="AT2449" s="224" t="s">
        <v>453</v>
      </c>
      <c r="AU2449" s="224" t="s">
        <v>91</v>
      </c>
      <c r="AV2449" s="14" t="s">
        <v>91</v>
      </c>
      <c r="AW2449" s="14" t="s">
        <v>37</v>
      </c>
      <c r="AX2449" s="14" t="s">
        <v>78</v>
      </c>
      <c r="AY2449" s="224" t="s">
        <v>443</v>
      </c>
    </row>
    <row r="2450" spans="1:65" s="14" customFormat="1">
      <c r="B2450" s="214"/>
      <c r="C2450" s="215"/>
      <c r="D2450" s="205" t="s">
        <v>453</v>
      </c>
      <c r="E2450" s="216" t="s">
        <v>19</v>
      </c>
      <c r="F2450" s="217" t="s">
        <v>2300</v>
      </c>
      <c r="G2450" s="215"/>
      <c r="H2450" s="218">
        <v>6.78</v>
      </c>
      <c r="I2450" s="219"/>
      <c r="J2450" s="215"/>
      <c r="K2450" s="215"/>
      <c r="L2450" s="220"/>
      <c r="M2450" s="221"/>
      <c r="N2450" s="222"/>
      <c r="O2450" s="222"/>
      <c r="P2450" s="222"/>
      <c r="Q2450" s="222"/>
      <c r="R2450" s="222"/>
      <c r="S2450" s="222"/>
      <c r="T2450" s="223"/>
      <c r="AT2450" s="224" t="s">
        <v>453</v>
      </c>
      <c r="AU2450" s="224" t="s">
        <v>91</v>
      </c>
      <c r="AV2450" s="14" t="s">
        <v>91</v>
      </c>
      <c r="AW2450" s="14" t="s">
        <v>37</v>
      </c>
      <c r="AX2450" s="14" t="s">
        <v>78</v>
      </c>
      <c r="AY2450" s="224" t="s">
        <v>443</v>
      </c>
    </row>
    <row r="2451" spans="1:65" s="16" customFormat="1">
      <c r="B2451" s="236"/>
      <c r="C2451" s="237"/>
      <c r="D2451" s="205" t="s">
        <v>453</v>
      </c>
      <c r="E2451" s="238" t="s">
        <v>197</v>
      </c>
      <c r="F2451" s="239" t="s">
        <v>581</v>
      </c>
      <c r="G2451" s="237"/>
      <c r="H2451" s="240">
        <v>31.878</v>
      </c>
      <c r="I2451" s="241"/>
      <c r="J2451" s="237"/>
      <c r="K2451" s="237"/>
      <c r="L2451" s="242"/>
      <c r="M2451" s="243"/>
      <c r="N2451" s="244"/>
      <c r="O2451" s="244"/>
      <c r="P2451" s="244"/>
      <c r="Q2451" s="244"/>
      <c r="R2451" s="244"/>
      <c r="S2451" s="244"/>
      <c r="T2451" s="245"/>
      <c r="AT2451" s="246" t="s">
        <v>453</v>
      </c>
      <c r="AU2451" s="246" t="s">
        <v>91</v>
      </c>
      <c r="AV2451" s="16" t="s">
        <v>98</v>
      </c>
      <c r="AW2451" s="16" t="s">
        <v>37</v>
      </c>
      <c r="AX2451" s="16" t="s">
        <v>78</v>
      </c>
      <c r="AY2451" s="246" t="s">
        <v>443</v>
      </c>
    </row>
    <row r="2452" spans="1:65" s="15" customFormat="1">
      <c r="B2452" s="225"/>
      <c r="C2452" s="226"/>
      <c r="D2452" s="205" t="s">
        <v>453</v>
      </c>
      <c r="E2452" s="227" t="s">
        <v>19</v>
      </c>
      <c r="F2452" s="228" t="s">
        <v>456</v>
      </c>
      <c r="G2452" s="226"/>
      <c r="H2452" s="229">
        <v>375.49099999999999</v>
      </c>
      <c r="I2452" s="230"/>
      <c r="J2452" s="226"/>
      <c r="K2452" s="226"/>
      <c r="L2452" s="231"/>
      <c r="M2452" s="232"/>
      <c r="N2452" s="233"/>
      <c r="O2452" s="233"/>
      <c r="P2452" s="233"/>
      <c r="Q2452" s="233"/>
      <c r="R2452" s="233"/>
      <c r="S2452" s="233"/>
      <c r="T2452" s="234"/>
      <c r="AT2452" s="235" t="s">
        <v>453</v>
      </c>
      <c r="AU2452" s="235" t="s">
        <v>91</v>
      </c>
      <c r="AV2452" s="15" t="s">
        <v>449</v>
      </c>
      <c r="AW2452" s="15" t="s">
        <v>37</v>
      </c>
      <c r="AX2452" s="15" t="s">
        <v>85</v>
      </c>
      <c r="AY2452" s="235" t="s">
        <v>443</v>
      </c>
    </row>
    <row r="2453" spans="1:65" s="2" customFormat="1" ht="24.2" customHeight="1">
      <c r="A2453" s="37"/>
      <c r="B2453" s="38"/>
      <c r="C2453" s="185" t="s">
        <v>2301</v>
      </c>
      <c r="D2453" s="185" t="s">
        <v>445</v>
      </c>
      <c r="E2453" s="186" t="s">
        <v>2302</v>
      </c>
      <c r="F2453" s="187" t="s">
        <v>2303</v>
      </c>
      <c r="G2453" s="188" t="s">
        <v>132</v>
      </c>
      <c r="H2453" s="189">
        <v>160.30000000000001</v>
      </c>
      <c r="I2453" s="190"/>
      <c r="J2453" s="191">
        <f>ROUND(I2453*H2453,2)</f>
        <v>0</v>
      </c>
      <c r="K2453" s="187" t="s">
        <v>448</v>
      </c>
      <c r="L2453" s="42"/>
      <c r="M2453" s="192" t="s">
        <v>19</v>
      </c>
      <c r="N2453" s="193" t="s">
        <v>50</v>
      </c>
      <c r="O2453" s="67"/>
      <c r="P2453" s="194">
        <f>O2453*H2453</f>
        <v>0</v>
      </c>
      <c r="Q2453" s="194">
        <v>3.0000000000000001E-5</v>
      </c>
      <c r="R2453" s="194">
        <f>Q2453*H2453</f>
        <v>4.8090000000000008E-3</v>
      </c>
      <c r="S2453" s="194">
        <v>0</v>
      </c>
      <c r="T2453" s="195">
        <f>S2453*H2453</f>
        <v>0</v>
      </c>
      <c r="U2453" s="37"/>
      <c r="V2453" s="37"/>
      <c r="W2453" s="37"/>
      <c r="X2453" s="37"/>
      <c r="Y2453" s="37"/>
      <c r="Z2453" s="37"/>
      <c r="AA2453" s="37"/>
      <c r="AB2453" s="37"/>
      <c r="AC2453" s="37"/>
      <c r="AD2453" s="37"/>
      <c r="AE2453" s="37"/>
      <c r="AR2453" s="196" t="s">
        <v>449</v>
      </c>
      <c r="AT2453" s="196" t="s">
        <v>445</v>
      </c>
      <c r="AU2453" s="196" t="s">
        <v>91</v>
      </c>
      <c r="AY2453" s="20" t="s">
        <v>443</v>
      </c>
      <c r="BE2453" s="197">
        <f>IF(N2453="základní",J2453,0)</f>
        <v>0</v>
      </c>
      <c r="BF2453" s="197">
        <f>IF(N2453="snížená",J2453,0)</f>
        <v>0</v>
      </c>
      <c r="BG2453" s="197">
        <f>IF(N2453="zákl. přenesená",J2453,0)</f>
        <v>0</v>
      </c>
      <c r="BH2453" s="197">
        <f>IF(N2453="sníž. přenesená",J2453,0)</f>
        <v>0</v>
      </c>
      <c r="BI2453" s="197">
        <f>IF(N2453="nulová",J2453,0)</f>
        <v>0</v>
      </c>
      <c r="BJ2453" s="20" t="s">
        <v>91</v>
      </c>
      <c r="BK2453" s="197">
        <f>ROUND(I2453*H2453,2)</f>
        <v>0</v>
      </c>
      <c r="BL2453" s="20" t="s">
        <v>449</v>
      </c>
      <c r="BM2453" s="196" t="s">
        <v>2304</v>
      </c>
    </row>
    <row r="2454" spans="1:65" s="2" customFormat="1">
      <c r="A2454" s="37"/>
      <c r="B2454" s="38"/>
      <c r="C2454" s="39"/>
      <c r="D2454" s="198" t="s">
        <v>451</v>
      </c>
      <c r="E2454" s="39"/>
      <c r="F2454" s="199" t="s">
        <v>2305</v>
      </c>
      <c r="G2454" s="39"/>
      <c r="H2454" s="39"/>
      <c r="I2454" s="200"/>
      <c r="J2454" s="39"/>
      <c r="K2454" s="39"/>
      <c r="L2454" s="42"/>
      <c r="M2454" s="201"/>
      <c r="N2454" s="202"/>
      <c r="O2454" s="67"/>
      <c r="P2454" s="67"/>
      <c r="Q2454" s="67"/>
      <c r="R2454" s="67"/>
      <c r="S2454" s="67"/>
      <c r="T2454" s="68"/>
      <c r="U2454" s="37"/>
      <c r="V2454" s="37"/>
      <c r="W2454" s="37"/>
      <c r="X2454" s="37"/>
      <c r="Y2454" s="37"/>
      <c r="Z2454" s="37"/>
      <c r="AA2454" s="37"/>
      <c r="AB2454" s="37"/>
      <c r="AC2454" s="37"/>
      <c r="AD2454" s="37"/>
      <c r="AE2454" s="37"/>
      <c r="AT2454" s="20" t="s">
        <v>451</v>
      </c>
      <c r="AU2454" s="20" t="s">
        <v>91</v>
      </c>
    </row>
    <row r="2455" spans="1:65" s="13" customFormat="1">
      <c r="B2455" s="203"/>
      <c r="C2455" s="204"/>
      <c r="D2455" s="205" t="s">
        <v>453</v>
      </c>
      <c r="E2455" s="206" t="s">
        <v>19</v>
      </c>
      <c r="F2455" s="207" t="s">
        <v>743</v>
      </c>
      <c r="G2455" s="204"/>
      <c r="H2455" s="206" t="s">
        <v>19</v>
      </c>
      <c r="I2455" s="208"/>
      <c r="J2455" s="204"/>
      <c r="K2455" s="204"/>
      <c r="L2455" s="209"/>
      <c r="M2455" s="210"/>
      <c r="N2455" s="211"/>
      <c r="O2455" s="211"/>
      <c r="P2455" s="211"/>
      <c r="Q2455" s="211"/>
      <c r="R2455" s="211"/>
      <c r="S2455" s="211"/>
      <c r="T2455" s="212"/>
      <c r="AT2455" s="213" t="s">
        <v>453</v>
      </c>
      <c r="AU2455" s="213" t="s">
        <v>91</v>
      </c>
      <c r="AV2455" s="13" t="s">
        <v>85</v>
      </c>
      <c r="AW2455" s="13" t="s">
        <v>37</v>
      </c>
      <c r="AX2455" s="13" t="s">
        <v>78</v>
      </c>
      <c r="AY2455" s="213" t="s">
        <v>443</v>
      </c>
    </row>
    <row r="2456" spans="1:65" s="14" customFormat="1">
      <c r="B2456" s="214"/>
      <c r="C2456" s="215"/>
      <c r="D2456" s="205" t="s">
        <v>453</v>
      </c>
      <c r="E2456" s="216" t="s">
        <v>19</v>
      </c>
      <c r="F2456" s="217" t="s">
        <v>220</v>
      </c>
      <c r="G2456" s="215"/>
      <c r="H2456" s="218">
        <v>160.30000000000001</v>
      </c>
      <c r="I2456" s="219"/>
      <c r="J2456" s="215"/>
      <c r="K2456" s="215"/>
      <c r="L2456" s="220"/>
      <c r="M2456" s="221"/>
      <c r="N2456" s="222"/>
      <c r="O2456" s="222"/>
      <c r="P2456" s="222"/>
      <c r="Q2456" s="222"/>
      <c r="R2456" s="222"/>
      <c r="S2456" s="222"/>
      <c r="T2456" s="223"/>
      <c r="AT2456" s="224" t="s">
        <v>453</v>
      </c>
      <c r="AU2456" s="224" t="s">
        <v>91</v>
      </c>
      <c r="AV2456" s="14" t="s">
        <v>91</v>
      </c>
      <c r="AW2456" s="14" t="s">
        <v>37</v>
      </c>
      <c r="AX2456" s="14" t="s">
        <v>78</v>
      </c>
      <c r="AY2456" s="224" t="s">
        <v>443</v>
      </c>
    </row>
    <row r="2457" spans="1:65" s="15" customFormat="1">
      <c r="B2457" s="225"/>
      <c r="C2457" s="226"/>
      <c r="D2457" s="205" t="s">
        <v>453</v>
      </c>
      <c r="E2457" s="227" t="s">
        <v>218</v>
      </c>
      <c r="F2457" s="228" t="s">
        <v>456</v>
      </c>
      <c r="G2457" s="226"/>
      <c r="H2457" s="229">
        <v>160.30000000000001</v>
      </c>
      <c r="I2457" s="230"/>
      <c r="J2457" s="226"/>
      <c r="K2457" s="226"/>
      <c r="L2457" s="231"/>
      <c r="M2457" s="232"/>
      <c r="N2457" s="233"/>
      <c r="O2457" s="233"/>
      <c r="P2457" s="233"/>
      <c r="Q2457" s="233"/>
      <c r="R2457" s="233"/>
      <c r="S2457" s="233"/>
      <c r="T2457" s="234"/>
      <c r="AT2457" s="235" t="s">
        <v>453</v>
      </c>
      <c r="AU2457" s="235" t="s">
        <v>91</v>
      </c>
      <c r="AV2457" s="15" t="s">
        <v>449</v>
      </c>
      <c r="AW2457" s="15" t="s">
        <v>37</v>
      </c>
      <c r="AX2457" s="15" t="s">
        <v>85</v>
      </c>
      <c r="AY2457" s="235" t="s">
        <v>443</v>
      </c>
    </row>
    <row r="2458" spans="1:65" s="2" customFormat="1" ht="24.2" customHeight="1">
      <c r="A2458" s="37"/>
      <c r="B2458" s="38"/>
      <c r="C2458" s="247" t="s">
        <v>2306</v>
      </c>
      <c r="D2458" s="247" t="s">
        <v>731</v>
      </c>
      <c r="E2458" s="248" t="s">
        <v>2307</v>
      </c>
      <c r="F2458" s="249" t="s">
        <v>2308</v>
      </c>
      <c r="G2458" s="250" t="s">
        <v>132</v>
      </c>
      <c r="H2458" s="251">
        <v>168.315</v>
      </c>
      <c r="I2458" s="252"/>
      <c r="J2458" s="253">
        <f>ROUND(I2458*H2458,2)</f>
        <v>0</v>
      </c>
      <c r="K2458" s="249" t="s">
        <v>448</v>
      </c>
      <c r="L2458" s="254"/>
      <c r="M2458" s="255" t="s">
        <v>19</v>
      </c>
      <c r="N2458" s="256" t="s">
        <v>50</v>
      </c>
      <c r="O2458" s="67"/>
      <c r="P2458" s="194">
        <f>O2458*H2458</f>
        <v>0</v>
      </c>
      <c r="Q2458" s="194">
        <v>6.8000000000000005E-4</v>
      </c>
      <c r="R2458" s="194">
        <f>Q2458*H2458</f>
        <v>0.11445420000000001</v>
      </c>
      <c r="S2458" s="194">
        <v>0</v>
      </c>
      <c r="T2458" s="195">
        <f>S2458*H2458</f>
        <v>0</v>
      </c>
      <c r="U2458" s="37"/>
      <c r="V2458" s="37"/>
      <c r="W2458" s="37"/>
      <c r="X2458" s="37"/>
      <c r="Y2458" s="37"/>
      <c r="Z2458" s="37"/>
      <c r="AA2458" s="37"/>
      <c r="AB2458" s="37"/>
      <c r="AC2458" s="37"/>
      <c r="AD2458" s="37"/>
      <c r="AE2458" s="37"/>
      <c r="AR2458" s="196" t="s">
        <v>495</v>
      </c>
      <c r="AT2458" s="196" t="s">
        <v>731</v>
      </c>
      <c r="AU2458" s="196" t="s">
        <v>91</v>
      </c>
      <c r="AY2458" s="20" t="s">
        <v>443</v>
      </c>
      <c r="BE2458" s="197">
        <f>IF(N2458="základní",J2458,0)</f>
        <v>0</v>
      </c>
      <c r="BF2458" s="197">
        <f>IF(N2458="snížená",J2458,0)</f>
        <v>0</v>
      </c>
      <c r="BG2458" s="197">
        <f>IF(N2458="zákl. přenesená",J2458,0)</f>
        <v>0</v>
      </c>
      <c r="BH2458" s="197">
        <f>IF(N2458="sníž. přenesená",J2458,0)</f>
        <v>0</v>
      </c>
      <c r="BI2458" s="197">
        <f>IF(N2458="nulová",J2458,0)</f>
        <v>0</v>
      </c>
      <c r="BJ2458" s="20" t="s">
        <v>91</v>
      </c>
      <c r="BK2458" s="197">
        <f>ROUND(I2458*H2458,2)</f>
        <v>0</v>
      </c>
      <c r="BL2458" s="20" t="s">
        <v>449</v>
      </c>
      <c r="BM2458" s="196" t="s">
        <v>2309</v>
      </c>
    </row>
    <row r="2459" spans="1:65" s="14" customFormat="1">
      <c r="B2459" s="214"/>
      <c r="C2459" s="215"/>
      <c r="D2459" s="205" t="s">
        <v>453</v>
      </c>
      <c r="E2459" s="216" t="s">
        <v>19</v>
      </c>
      <c r="F2459" s="217" t="s">
        <v>218</v>
      </c>
      <c r="G2459" s="215"/>
      <c r="H2459" s="218">
        <v>160.30000000000001</v>
      </c>
      <c r="I2459" s="219"/>
      <c r="J2459" s="215"/>
      <c r="K2459" s="215"/>
      <c r="L2459" s="220"/>
      <c r="M2459" s="221"/>
      <c r="N2459" s="222"/>
      <c r="O2459" s="222"/>
      <c r="P2459" s="222"/>
      <c r="Q2459" s="222"/>
      <c r="R2459" s="222"/>
      <c r="S2459" s="222"/>
      <c r="T2459" s="223"/>
      <c r="AT2459" s="224" t="s">
        <v>453</v>
      </c>
      <c r="AU2459" s="224" t="s">
        <v>91</v>
      </c>
      <c r="AV2459" s="14" t="s">
        <v>91</v>
      </c>
      <c r="AW2459" s="14" t="s">
        <v>37</v>
      </c>
      <c r="AX2459" s="14" t="s">
        <v>78</v>
      </c>
      <c r="AY2459" s="224" t="s">
        <v>443</v>
      </c>
    </row>
    <row r="2460" spans="1:65" s="15" customFormat="1">
      <c r="B2460" s="225"/>
      <c r="C2460" s="226"/>
      <c r="D2460" s="205" t="s">
        <v>453</v>
      </c>
      <c r="E2460" s="227" t="s">
        <v>19</v>
      </c>
      <c r="F2460" s="228" t="s">
        <v>456</v>
      </c>
      <c r="G2460" s="226"/>
      <c r="H2460" s="229">
        <v>160.30000000000001</v>
      </c>
      <c r="I2460" s="230"/>
      <c r="J2460" s="226"/>
      <c r="K2460" s="226"/>
      <c r="L2460" s="231"/>
      <c r="M2460" s="232"/>
      <c r="N2460" s="233"/>
      <c r="O2460" s="233"/>
      <c r="P2460" s="233"/>
      <c r="Q2460" s="233"/>
      <c r="R2460" s="233"/>
      <c r="S2460" s="233"/>
      <c r="T2460" s="234"/>
      <c r="AT2460" s="235" t="s">
        <v>453</v>
      </c>
      <c r="AU2460" s="235" t="s">
        <v>91</v>
      </c>
      <c r="AV2460" s="15" t="s">
        <v>449</v>
      </c>
      <c r="AW2460" s="15" t="s">
        <v>37</v>
      </c>
      <c r="AX2460" s="15" t="s">
        <v>85</v>
      </c>
      <c r="AY2460" s="235" t="s">
        <v>443</v>
      </c>
    </row>
    <row r="2461" spans="1:65" s="14" customFormat="1">
      <c r="B2461" s="214"/>
      <c r="C2461" s="215"/>
      <c r="D2461" s="205" t="s">
        <v>453</v>
      </c>
      <c r="E2461" s="215"/>
      <c r="F2461" s="217" t="s">
        <v>2310</v>
      </c>
      <c r="G2461" s="215"/>
      <c r="H2461" s="218">
        <v>168.315</v>
      </c>
      <c r="I2461" s="219"/>
      <c r="J2461" s="215"/>
      <c r="K2461" s="215"/>
      <c r="L2461" s="220"/>
      <c r="M2461" s="221"/>
      <c r="N2461" s="222"/>
      <c r="O2461" s="222"/>
      <c r="P2461" s="222"/>
      <c r="Q2461" s="222"/>
      <c r="R2461" s="222"/>
      <c r="S2461" s="222"/>
      <c r="T2461" s="223"/>
      <c r="AT2461" s="224" t="s">
        <v>453</v>
      </c>
      <c r="AU2461" s="224" t="s">
        <v>91</v>
      </c>
      <c r="AV2461" s="14" t="s">
        <v>91</v>
      </c>
      <c r="AW2461" s="14" t="s">
        <v>4</v>
      </c>
      <c r="AX2461" s="14" t="s">
        <v>85</v>
      </c>
      <c r="AY2461" s="224" t="s">
        <v>443</v>
      </c>
    </row>
    <row r="2462" spans="1:65" s="2" customFormat="1" ht="24.2" customHeight="1">
      <c r="A2462" s="37"/>
      <c r="B2462" s="38"/>
      <c r="C2462" s="185" t="s">
        <v>2311</v>
      </c>
      <c r="D2462" s="185" t="s">
        <v>445</v>
      </c>
      <c r="E2462" s="186" t="s">
        <v>2312</v>
      </c>
      <c r="F2462" s="187" t="s">
        <v>2313</v>
      </c>
      <c r="G2462" s="188" t="s">
        <v>132</v>
      </c>
      <c r="H2462" s="189">
        <v>2673.45</v>
      </c>
      <c r="I2462" s="190"/>
      <c r="J2462" s="191">
        <f>ROUND(I2462*H2462,2)</f>
        <v>0</v>
      </c>
      <c r="K2462" s="187" t="s">
        <v>448</v>
      </c>
      <c r="L2462" s="42"/>
      <c r="M2462" s="192" t="s">
        <v>19</v>
      </c>
      <c r="N2462" s="193" t="s">
        <v>50</v>
      </c>
      <c r="O2462" s="67"/>
      <c r="P2462" s="194">
        <f>O2462*H2462</f>
        <v>0</v>
      </c>
      <c r="Q2462" s="194">
        <v>0</v>
      </c>
      <c r="R2462" s="194">
        <f>Q2462*H2462</f>
        <v>0</v>
      </c>
      <c r="S2462" s="194">
        <v>0</v>
      </c>
      <c r="T2462" s="195">
        <f>S2462*H2462</f>
        <v>0</v>
      </c>
      <c r="U2462" s="37"/>
      <c r="V2462" s="37"/>
      <c r="W2462" s="37"/>
      <c r="X2462" s="37"/>
      <c r="Y2462" s="37"/>
      <c r="Z2462" s="37"/>
      <c r="AA2462" s="37"/>
      <c r="AB2462" s="37"/>
      <c r="AC2462" s="37"/>
      <c r="AD2462" s="37"/>
      <c r="AE2462" s="37"/>
      <c r="AR2462" s="196" t="s">
        <v>449</v>
      </c>
      <c r="AT2462" s="196" t="s">
        <v>445</v>
      </c>
      <c r="AU2462" s="196" t="s">
        <v>91</v>
      </c>
      <c r="AY2462" s="20" t="s">
        <v>443</v>
      </c>
      <c r="BE2462" s="197">
        <f>IF(N2462="základní",J2462,0)</f>
        <v>0</v>
      </c>
      <c r="BF2462" s="197">
        <f>IF(N2462="snížená",J2462,0)</f>
        <v>0</v>
      </c>
      <c r="BG2462" s="197">
        <f>IF(N2462="zákl. přenesená",J2462,0)</f>
        <v>0</v>
      </c>
      <c r="BH2462" s="197">
        <f>IF(N2462="sníž. přenesená",J2462,0)</f>
        <v>0</v>
      </c>
      <c r="BI2462" s="197">
        <f>IF(N2462="nulová",J2462,0)</f>
        <v>0</v>
      </c>
      <c r="BJ2462" s="20" t="s">
        <v>91</v>
      </c>
      <c r="BK2462" s="197">
        <f>ROUND(I2462*H2462,2)</f>
        <v>0</v>
      </c>
      <c r="BL2462" s="20" t="s">
        <v>449</v>
      </c>
      <c r="BM2462" s="196" t="s">
        <v>2314</v>
      </c>
    </row>
    <row r="2463" spans="1:65" s="2" customFormat="1">
      <c r="A2463" s="37"/>
      <c r="B2463" s="38"/>
      <c r="C2463" s="39"/>
      <c r="D2463" s="198" t="s">
        <v>451</v>
      </c>
      <c r="E2463" s="39"/>
      <c r="F2463" s="199" t="s">
        <v>2315</v>
      </c>
      <c r="G2463" s="39"/>
      <c r="H2463" s="39"/>
      <c r="I2463" s="200"/>
      <c r="J2463" s="39"/>
      <c r="K2463" s="39"/>
      <c r="L2463" s="42"/>
      <c r="M2463" s="201"/>
      <c r="N2463" s="202"/>
      <c r="O2463" s="67"/>
      <c r="P2463" s="67"/>
      <c r="Q2463" s="67"/>
      <c r="R2463" s="67"/>
      <c r="S2463" s="67"/>
      <c r="T2463" s="68"/>
      <c r="U2463" s="37"/>
      <c r="V2463" s="37"/>
      <c r="W2463" s="37"/>
      <c r="X2463" s="37"/>
      <c r="Y2463" s="37"/>
      <c r="Z2463" s="37"/>
      <c r="AA2463" s="37"/>
      <c r="AB2463" s="37"/>
      <c r="AC2463" s="37"/>
      <c r="AD2463" s="37"/>
      <c r="AE2463" s="37"/>
      <c r="AT2463" s="20" t="s">
        <v>451</v>
      </c>
      <c r="AU2463" s="20" t="s">
        <v>91</v>
      </c>
    </row>
    <row r="2464" spans="1:65" s="13" customFormat="1">
      <c r="B2464" s="203"/>
      <c r="C2464" s="204"/>
      <c r="D2464" s="205" t="s">
        <v>453</v>
      </c>
      <c r="E2464" s="206" t="s">
        <v>19</v>
      </c>
      <c r="F2464" s="207" t="s">
        <v>1664</v>
      </c>
      <c r="G2464" s="204"/>
      <c r="H2464" s="206" t="s">
        <v>19</v>
      </c>
      <c r="I2464" s="208"/>
      <c r="J2464" s="204"/>
      <c r="K2464" s="204"/>
      <c r="L2464" s="209"/>
      <c r="M2464" s="210"/>
      <c r="N2464" s="211"/>
      <c r="O2464" s="211"/>
      <c r="P2464" s="211"/>
      <c r="Q2464" s="211"/>
      <c r="R2464" s="211"/>
      <c r="S2464" s="211"/>
      <c r="T2464" s="212"/>
      <c r="AT2464" s="213" t="s">
        <v>453</v>
      </c>
      <c r="AU2464" s="213" t="s">
        <v>91</v>
      </c>
      <c r="AV2464" s="13" t="s">
        <v>85</v>
      </c>
      <c r="AW2464" s="13" t="s">
        <v>37</v>
      </c>
      <c r="AX2464" s="13" t="s">
        <v>78</v>
      </c>
      <c r="AY2464" s="213" t="s">
        <v>443</v>
      </c>
    </row>
    <row r="2465" spans="1:65" s="13" customFormat="1">
      <c r="B2465" s="203"/>
      <c r="C2465" s="204"/>
      <c r="D2465" s="205" t="s">
        <v>453</v>
      </c>
      <c r="E2465" s="206" t="s">
        <v>19</v>
      </c>
      <c r="F2465" s="207" t="s">
        <v>1665</v>
      </c>
      <c r="G2465" s="204"/>
      <c r="H2465" s="206" t="s">
        <v>19</v>
      </c>
      <c r="I2465" s="208"/>
      <c r="J2465" s="204"/>
      <c r="K2465" s="204"/>
      <c r="L2465" s="209"/>
      <c r="M2465" s="210"/>
      <c r="N2465" s="211"/>
      <c r="O2465" s="211"/>
      <c r="P2465" s="211"/>
      <c r="Q2465" s="211"/>
      <c r="R2465" s="211"/>
      <c r="S2465" s="211"/>
      <c r="T2465" s="212"/>
      <c r="AT2465" s="213" t="s">
        <v>453</v>
      </c>
      <c r="AU2465" s="213" t="s">
        <v>91</v>
      </c>
      <c r="AV2465" s="13" t="s">
        <v>85</v>
      </c>
      <c r="AW2465" s="13" t="s">
        <v>37</v>
      </c>
      <c r="AX2465" s="13" t="s">
        <v>78</v>
      </c>
      <c r="AY2465" s="213" t="s">
        <v>443</v>
      </c>
    </row>
    <row r="2466" spans="1:65" s="13" customFormat="1">
      <c r="B2466" s="203"/>
      <c r="C2466" s="204"/>
      <c r="D2466" s="205" t="s">
        <v>453</v>
      </c>
      <c r="E2466" s="206" t="s">
        <v>19</v>
      </c>
      <c r="F2466" s="207" t="s">
        <v>2143</v>
      </c>
      <c r="G2466" s="204"/>
      <c r="H2466" s="206" t="s">
        <v>19</v>
      </c>
      <c r="I2466" s="208"/>
      <c r="J2466" s="204"/>
      <c r="K2466" s="204"/>
      <c r="L2466" s="209"/>
      <c r="M2466" s="210"/>
      <c r="N2466" s="211"/>
      <c r="O2466" s="211"/>
      <c r="P2466" s="211"/>
      <c r="Q2466" s="211"/>
      <c r="R2466" s="211"/>
      <c r="S2466" s="211"/>
      <c r="T2466" s="212"/>
      <c r="AT2466" s="213" t="s">
        <v>453</v>
      </c>
      <c r="AU2466" s="213" t="s">
        <v>91</v>
      </c>
      <c r="AV2466" s="13" t="s">
        <v>85</v>
      </c>
      <c r="AW2466" s="13" t="s">
        <v>37</v>
      </c>
      <c r="AX2466" s="13" t="s">
        <v>78</v>
      </c>
      <c r="AY2466" s="213" t="s">
        <v>443</v>
      </c>
    </row>
    <row r="2467" spans="1:65" s="14" customFormat="1">
      <c r="B2467" s="214"/>
      <c r="C2467" s="215"/>
      <c r="D2467" s="205" t="s">
        <v>453</v>
      </c>
      <c r="E2467" s="216" t="s">
        <v>19</v>
      </c>
      <c r="F2467" s="217" t="s">
        <v>208</v>
      </c>
      <c r="G2467" s="215"/>
      <c r="H2467" s="218">
        <v>1124.44</v>
      </c>
      <c r="I2467" s="219"/>
      <c r="J2467" s="215"/>
      <c r="K2467" s="215"/>
      <c r="L2467" s="220"/>
      <c r="M2467" s="221"/>
      <c r="N2467" s="222"/>
      <c r="O2467" s="222"/>
      <c r="P2467" s="222"/>
      <c r="Q2467" s="222"/>
      <c r="R2467" s="222"/>
      <c r="S2467" s="222"/>
      <c r="T2467" s="223"/>
      <c r="AT2467" s="224" t="s">
        <v>453</v>
      </c>
      <c r="AU2467" s="224" t="s">
        <v>91</v>
      </c>
      <c r="AV2467" s="14" t="s">
        <v>91</v>
      </c>
      <c r="AW2467" s="14" t="s">
        <v>37</v>
      </c>
      <c r="AX2467" s="14" t="s">
        <v>78</v>
      </c>
      <c r="AY2467" s="224" t="s">
        <v>443</v>
      </c>
    </row>
    <row r="2468" spans="1:65" s="14" customFormat="1">
      <c r="B2468" s="214"/>
      <c r="C2468" s="215"/>
      <c r="D2468" s="205" t="s">
        <v>453</v>
      </c>
      <c r="E2468" s="216" t="s">
        <v>19</v>
      </c>
      <c r="F2468" s="217" t="s">
        <v>200</v>
      </c>
      <c r="G2468" s="215"/>
      <c r="H2468" s="218">
        <v>1025.56</v>
      </c>
      <c r="I2468" s="219"/>
      <c r="J2468" s="215"/>
      <c r="K2468" s="215"/>
      <c r="L2468" s="220"/>
      <c r="M2468" s="221"/>
      <c r="N2468" s="222"/>
      <c r="O2468" s="222"/>
      <c r="P2468" s="222"/>
      <c r="Q2468" s="222"/>
      <c r="R2468" s="222"/>
      <c r="S2468" s="222"/>
      <c r="T2468" s="223"/>
      <c r="AT2468" s="224" t="s">
        <v>453</v>
      </c>
      <c r="AU2468" s="224" t="s">
        <v>91</v>
      </c>
      <c r="AV2468" s="14" t="s">
        <v>91</v>
      </c>
      <c r="AW2468" s="14" t="s">
        <v>37</v>
      </c>
      <c r="AX2468" s="14" t="s">
        <v>78</v>
      </c>
      <c r="AY2468" s="224" t="s">
        <v>443</v>
      </c>
    </row>
    <row r="2469" spans="1:65" s="14" customFormat="1">
      <c r="B2469" s="214"/>
      <c r="C2469" s="215"/>
      <c r="D2469" s="205" t="s">
        <v>453</v>
      </c>
      <c r="E2469" s="216" t="s">
        <v>19</v>
      </c>
      <c r="F2469" s="217" t="s">
        <v>205</v>
      </c>
      <c r="G2469" s="215"/>
      <c r="H2469" s="218">
        <v>247.83</v>
      </c>
      <c r="I2469" s="219"/>
      <c r="J2469" s="215"/>
      <c r="K2469" s="215"/>
      <c r="L2469" s="220"/>
      <c r="M2469" s="221"/>
      <c r="N2469" s="222"/>
      <c r="O2469" s="222"/>
      <c r="P2469" s="222"/>
      <c r="Q2469" s="222"/>
      <c r="R2469" s="222"/>
      <c r="S2469" s="222"/>
      <c r="T2469" s="223"/>
      <c r="AT2469" s="224" t="s">
        <v>453</v>
      </c>
      <c r="AU2469" s="224" t="s">
        <v>91</v>
      </c>
      <c r="AV2469" s="14" t="s">
        <v>91</v>
      </c>
      <c r="AW2469" s="14" t="s">
        <v>37</v>
      </c>
      <c r="AX2469" s="14" t="s">
        <v>78</v>
      </c>
      <c r="AY2469" s="224" t="s">
        <v>443</v>
      </c>
    </row>
    <row r="2470" spans="1:65" s="14" customFormat="1">
      <c r="B2470" s="214"/>
      <c r="C2470" s="215"/>
      <c r="D2470" s="205" t="s">
        <v>453</v>
      </c>
      <c r="E2470" s="216" t="s">
        <v>19</v>
      </c>
      <c r="F2470" s="217" t="s">
        <v>202</v>
      </c>
      <c r="G2470" s="215"/>
      <c r="H2470" s="218">
        <v>275.62</v>
      </c>
      <c r="I2470" s="219"/>
      <c r="J2470" s="215"/>
      <c r="K2470" s="215"/>
      <c r="L2470" s="220"/>
      <c r="M2470" s="221"/>
      <c r="N2470" s="222"/>
      <c r="O2470" s="222"/>
      <c r="P2470" s="222"/>
      <c r="Q2470" s="222"/>
      <c r="R2470" s="222"/>
      <c r="S2470" s="222"/>
      <c r="T2470" s="223"/>
      <c r="AT2470" s="224" t="s">
        <v>453</v>
      </c>
      <c r="AU2470" s="224" t="s">
        <v>91</v>
      </c>
      <c r="AV2470" s="14" t="s">
        <v>91</v>
      </c>
      <c r="AW2470" s="14" t="s">
        <v>37</v>
      </c>
      <c r="AX2470" s="14" t="s">
        <v>78</v>
      </c>
      <c r="AY2470" s="224" t="s">
        <v>443</v>
      </c>
    </row>
    <row r="2471" spans="1:65" s="15" customFormat="1">
      <c r="B2471" s="225"/>
      <c r="C2471" s="226"/>
      <c r="D2471" s="205" t="s">
        <v>453</v>
      </c>
      <c r="E2471" s="227" t="s">
        <v>19</v>
      </c>
      <c r="F2471" s="228" t="s">
        <v>456</v>
      </c>
      <c r="G2471" s="226"/>
      <c r="H2471" s="229">
        <v>2673.45</v>
      </c>
      <c r="I2471" s="230"/>
      <c r="J2471" s="226"/>
      <c r="K2471" s="226"/>
      <c r="L2471" s="231"/>
      <c r="M2471" s="232"/>
      <c r="N2471" s="233"/>
      <c r="O2471" s="233"/>
      <c r="P2471" s="233"/>
      <c r="Q2471" s="233"/>
      <c r="R2471" s="233"/>
      <c r="S2471" s="233"/>
      <c r="T2471" s="234"/>
      <c r="AT2471" s="235" t="s">
        <v>453</v>
      </c>
      <c r="AU2471" s="235" t="s">
        <v>91</v>
      </c>
      <c r="AV2471" s="15" t="s">
        <v>449</v>
      </c>
      <c r="AW2471" s="15" t="s">
        <v>37</v>
      </c>
      <c r="AX2471" s="15" t="s">
        <v>85</v>
      </c>
      <c r="AY2471" s="235" t="s">
        <v>443</v>
      </c>
    </row>
    <row r="2472" spans="1:65" s="2" customFormat="1" ht="24.2" customHeight="1">
      <c r="A2472" s="37"/>
      <c r="B2472" s="38"/>
      <c r="C2472" s="247" t="s">
        <v>2316</v>
      </c>
      <c r="D2472" s="247" t="s">
        <v>731</v>
      </c>
      <c r="E2472" s="248" t="s">
        <v>2317</v>
      </c>
      <c r="F2472" s="249" t="s">
        <v>2318</v>
      </c>
      <c r="G2472" s="250" t="s">
        <v>132</v>
      </c>
      <c r="H2472" s="251">
        <v>1180.662</v>
      </c>
      <c r="I2472" s="252"/>
      <c r="J2472" s="253">
        <f>ROUND(I2472*H2472,2)</f>
        <v>0</v>
      </c>
      <c r="K2472" s="249" t="s">
        <v>448</v>
      </c>
      <c r="L2472" s="254"/>
      <c r="M2472" s="255" t="s">
        <v>19</v>
      </c>
      <c r="N2472" s="256" t="s">
        <v>50</v>
      </c>
      <c r="O2472" s="67"/>
      <c r="P2472" s="194">
        <f>O2472*H2472</f>
        <v>0</v>
      </c>
      <c r="Q2472" s="194">
        <v>1.2E-4</v>
      </c>
      <c r="R2472" s="194">
        <f>Q2472*H2472</f>
        <v>0.14167944000000002</v>
      </c>
      <c r="S2472" s="194">
        <v>0</v>
      </c>
      <c r="T2472" s="195">
        <f>S2472*H2472</f>
        <v>0</v>
      </c>
      <c r="U2472" s="37"/>
      <c r="V2472" s="37"/>
      <c r="W2472" s="37"/>
      <c r="X2472" s="37"/>
      <c r="Y2472" s="37"/>
      <c r="Z2472" s="37"/>
      <c r="AA2472" s="37"/>
      <c r="AB2472" s="37"/>
      <c r="AC2472" s="37"/>
      <c r="AD2472" s="37"/>
      <c r="AE2472" s="37"/>
      <c r="AR2472" s="196" t="s">
        <v>495</v>
      </c>
      <c r="AT2472" s="196" t="s">
        <v>731</v>
      </c>
      <c r="AU2472" s="196" t="s">
        <v>91</v>
      </c>
      <c r="AY2472" s="20" t="s">
        <v>443</v>
      </c>
      <c r="BE2472" s="197">
        <f>IF(N2472="základní",J2472,0)</f>
        <v>0</v>
      </c>
      <c r="BF2472" s="197">
        <f>IF(N2472="snížená",J2472,0)</f>
        <v>0</v>
      </c>
      <c r="BG2472" s="197">
        <f>IF(N2472="zákl. přenesená",J2472,0)</f>
        <v>0</v>
      </c>
      <c r="BH2472" s="197">
        <f>IF(N2472="sníž. přenesená",J2472,0)</f>
        <v>0</v>
      </c>
      <c r="BI2472" s="197">
        <f>IF(N2472="nulová",J2472,0)</f>
        <v>0</v>
      </c>
      <c r="BJ2472" s="20" t="s">
        <v>91</v>
      </c>
      <c r="BK2472" s="197">
        <f>ROUND(I2472*H2472,2)</f>
        <v>0</v>
      </c>
      <c r="BL2472" s="20" t="s">
        <v>449</v>
      </c>
      <c r="BM2472" s="196" t="s">
        <v>2319</v>
      </c>
    </row>
    <row r="2473" spans="1:65" s="14" customFormat="1">
      <c r="B2473" s="214"/>
      <c r="C2473" s="215"/>
      <c r="D2473" s="205" t="s">
        <v>453</v>
      </c>
      <c r="E2473" s="216" t="s">
        <v>19</v>
      </c>
      <c r="F2473" s="217" t="s">
        <v>2320</v>
      </c>
      <c r="G2473" s="215"/>
      <c r="H2473" s="218">
        <v>365</v>
      </c>
      <c r="I2473" s="219"/>
      <c r="J2473" s="215"/>
      <c r="K2473" s="215"/>
      <c r="L2473" s="220"/>
      <c r="M2473" s="221"/>
      <c r="N2473" s="222"/>
      <c r="O2473" s="222"/>
      <c r="P2473" s="222"/>
      <c r="Q2473" s="222"/>
      <c r="R2473" s="222"/>
      <c r="S2473" s="222"/>
      <c r="T2473" s="223"/>
      <c r="AT2473" s="224" t="s">
        <v>453</v>
      </c>
      <c r="AU2473" s="224" t="s">
        <v>91</v>
      </c>
      <c r="AV2473" s="14" t="s">
        <v>91</v>
      </c>
      <c r="AW2473" s="14" t="s">
        <v>37</v>
      </c>
      <c r="AX2473" s="14" t="s">
        <v>78</v>
      </c>
      <c r="AY2473" s="224" t="s">
        <v>443</v>
      </c>
    </row>
    <row r="2474" spans="1:65" s="14" customFormat="1">
      <c r="B2474" s="214"/>
      <c r="C2474" s="215"/>
      <c r="D2474" s="205" t="s">
        <v>453</v>
      </c>
      <c r="E2474" s="216" t="s">
        <v>19</v>
      </c>
      <c r="F2474" s="217" t="s">
        <v>2321</v>
      </c>
      <c r="G2474" s="215"/>
      <c r="H2474" s="218">
        <v>759.44</v>
      </c>
      <c r="I2474" s="219"/>
      <c r="J2474" s="215"/>
      <c r="K2474" s="215"/>
      <c r="L2474" s="220"/>
      <c r="M2474" s="221"/>
      <c r="N2474" s="222"/>
      <c r="O2474" s="222"/>
      <c r="P2474" s="222"/>
      <c r="Q2474" s="222"/>
      <c r="R2474" s="222"/>
      <c r="S2474" s="222"/>
      <c r="T2474" s="223"/>
      <c r="AT2474" s="224" t="s">
        <v>453</v>
      </c>
      <c r="AU2474" s="224" t="s">
        <v>91</v>
      </c>
      <c r="AV2474" s="14" t="s">
        <v>91</v>
      </c>
      <c r="AW2474" s="14" t="s">
        <v>37</v>
      </c>
      <c r="AX2474" s="14" t="s">
        <v>78</v>
      </c>
      <c r="AY2474" s="224" t="s">
        <v>443</v>
      </c>
    </row>
    <row r="2475" spans="1:65" s="15" customFormat="1">
      <c r="B2475" s="225"/>
      <c r="C2475" s="226"/>
      <c r="D2475" s="205" t="s">
        <v>453</v>
      </c>
      <c r="E2475" s="227" t="s">
        <v>208</v>
      </c>
      <c r="F2475" s="228" t="s">
        <v>456</v>
      </c>
      <c r="G2475" s="226"/>
      <c r="H2475" s="229">
        <v>1124.44</v>
      </c>
      <c r="I2475" s="230"/>
      <c r="J2475" s="226"/>
      <c r="K2475" s="226"/>
      <c r="L2475" s="231"/>
      <c r="M2475" s="232"/>
      <c r="N2475" s="233"/>
      <c r="O2475" s="233"/>
      <c r="P2475" s="233"/>
      <c r="Q2475" s="233"/>
      <c r="R2475" s="233"/>
      <c r="S2475" s="233"/>
      <c r="T2475" s="234"/>
      <c r="AT2475" s="235" t="s">
        <v>453</v>
      </c>
      <c r="AU2475" s="235" t="s">
        <v>91</v>
      </c>
      <c r="AV2475" s="15" t="s">
        <v>449</v>
      </c>
      <c r="AW2475" s="15" t="s">
        <v>37</v>
      </c>
      <c r="AX2475" s="15" t="s">
        <v>85</v>
      </c>
      <c r="AY2475" s="235" t="s">
        <v>443</v>
      </c>
    </row>
    <row r="2476" spans="1:65" s="14" customFormat="1">
      <c r="B2476" s="214"/>
      <c r="C2476" s="215"/>
      <c r="D2476" s="205" t="s">
        <v>453</v>
      </c>
      <c r="E2476" s="215"/>
      <c r="F2476" s="217" t="s">
        <v>2322</v>
      </c>
      <c r="G2476" s="215"/>
      <c r="H2476" s="218">
        <v>1180.662</v>
      </c>
      <c r="I2476" s="219"/>
      <c r="J2476" s="215"/>
      <c r="K2476" s="215"/>
      <c r="L2476" s="220"/>
      <c r="M2476" s="221"/>
      <c r="N2476" s="222"/>
      <c r="O2476" s="222"/>
      <c r="P2476" s="222"/>
      <c r="Q2476" s="222"/>
      <c r="R2476" s="222"/>
      <c r="S2476" s="222"/>
      <c r="T2476" s="223"/>
      <c r="AT2476" s="224" t="s">
        <v>453</v>
      </c>
      <c r="AU2476" s="224" t="s">
        <v>91</v>
      </c>
      <c r="AV2476" s="14" t="s">
        <v>91</v>
      </c>
      <c r="AW2476" s="14" t="s">
        <v>4</v>
      </c>
      <c r="AX2476" s="14" t="s">
        <v>85</v>
      </c>
      <c r="AY2476" s="224" t="s">
        <v>443</v>
      </c>
    </row>
    <row r="2477" spans="1:65" s="2" customFormat="1" ht="24.2" customHeight="1">
      <c r="A2477" s="37"/>
      <c r="B2477" s="38"/>
      <c r="C2477" s="247" t="s">
        <v>641</v>
      </c>
      <c r="D2477" s="247" t="s">
        <v>731</v>
      </c>
      <c r="E2477" s="248" t="s">
        <v>2323</v>
      </c>
      <c r="F2477" s="249" t="s">
        <v>2324</v>
      </c>
      <c r="G2477" s="250" t="s">
        <v>132</v>
      </c>
      <c r="H2477" s="251">
        <v>1076.838</v>
      </c>
      <c r="I2477" s="252"/>
      <c r="J2477" s="253">
        <f>ROUND(I2477*H2477,2)</f>
        <v>0</v>
      </c>
      <c r="K2477" s="249" t="s">
        <v>448</v>
      </c>
      <c r="L2477" s="254"/>
      <c r="M2477" s="255" t="s">
        <v>19</v>
      </c>
      <c r="N2477" s="256" t="s">
        <v>50</v>
      </c>
      <c r="O2477" s="67"/>
      <c r="P2477" s="194">
        <f>O2477*H2477</f>
        <v>0</v>
      </c>
      <c r="Q2477" s="194">
        <v>4.0000000000000003E-5</v>
      </c>
      <c r="R2477" s="194">
        <f>Q2477*H2477</f>
        <v>4.3073520000000004E-2</v>
      </c>
      <c r="S2477" s="194">
        <v>0</v>
      </c>
      <c r="T2477" s="195">
        <f>S2477*H2477</f>
        <v>0</v>
      </c>
      <c r="U2477" s="37"/>
      <c r="V2477" s="37"/>
      <c r="W2477" s="37"/>
      <c r="X2477" s="37"/>
      <c r="Y2477" s="37"/>
      <c r="Z2477" s="37"/>
      <c r="AA2477" s="37"/>
      <c r="AB2477" s="37"/>
      <c r="AC2477" s="37"/>
      <c r="AD2477" s="37"/>
      <c r="AE2477" s="37"/>
      <c r="AR2477" s="196" t="s">
        <v>495</v>
      </c>
      <c r="AT2477" s="196" t="s">
        <v>731</v>
      </c>
      <c r="AU2477" s="196" t="s">
        <v>91</v>
      </c>
      <c r="AY2477" s="20" t="s">
        <v>443</v>
      </c>
      <c r="BE2477" s="197">
        <f>IF(N2477="základní",J2477,0)</f>
        <v>0</v>
      </c>
      <c r="BF2477" s="197">
        <f>IF(N2477="snížená",J2477,0)</f>
        <v>0</v>
      </c>
      <c r="BG2477" s="197">
        <f>IF(N2477="zákl. přenesená",J2477,0)</f>
        <v>0</v>
      </c>
      <c r="BH2477" s="197">
        <f>IF(N2477="sníž. přenesená",J2477,0)</f>
        <v>0</v>
      </c>
      <c r="BI2477" s="197">
        <f>IF(N2477="nulová",J2477,0)</f>
        <v>0</v>
      </c>
      <c r="BJ2477" s="20" t="s">
        <v>91</v>
      </c>
      <c r="BK2477" s="197">
        <f>ROUND(I2477*H2477,2)</f>
        <v>0</v>
      </c>
      <c r="BL2477" s="20" t="s">
        <v>449</v>
      </c>
      <c r="BM2477" s="196" t="s">
        <v>2325</v>
      </c>
    </row>
    <row r="2478" spans="1:65" s="14" customFormat="1">
      <c r="B2478" s="214"/>
      <c r="C2478" s="215"/>
      <c r="D2478" s="205" t="s">
        <v>453</v>
      </c>
      <c r="E2478" s="216" t="s">
        <v>19</v>
      </c>
      <c r="F2478" s="217" t="s">
        <v>133</v>
      </c>
      <c r="G2478" s="215"/>
      <c r="H2478" s="218">
        <v>1025.56</v>
      </c>
      <c r="I2478" s="219"/>
      <c r="J2478" s="215"/>
      <c r="K2478" s="215"/>
      <c r="L2478" s="220"/>
      <c r="M2478" s="221"/>
      <c r="N2478" s="222"/>
      <c r="O2478" s="222"/>
      <c r="P2478" s="222"/>
      <c r="Q2478" s="222"/>
      <c r="R2478" s="222"/>
      <c r="S2478" s="222"/>
      <c r="T2478" s="223"/>
      <c r="AT2478" s="224" t="s">
        <v>453</v>
      </c>
      <c r="AU2478" s="224" t="s">
        <v>91</v>
      </c>
      <c r="AV2478" s="14" t="s">
        <v>91</v>
      </c>
      <c r="AW2478" s="14" t="s">
        <v>37</v>
      </c>
      <c r="AX2478" s="14" t="s">
        <v>78</v>
      </c>
      <c r="AY2478" s="224" t="s">
        <v>443</v>
      </c>
    </row>
    <row r="2479" spans="1:65" s="15" customFormat="1">
      <c r="B2479" s="225"/>
      <c r="C2479" s="226"/>
      <c r="D2479" s="205" t="s">
        <v>453</v>
      </c>
      <c r="E2479" s="227" t="s">
        <v>200</v>
      </c>
      <c r="F2479" s="228" t="s">
        <v>456</v>
      </c>
      <c r="G2479" s="226"/>
      <c r="H2479" s="229">
        <v>1025.56</v>
      </c>
      <c r="I2479" s="230"/>
      <c r="J2479" s="226"/>
      <c r="K2479" s="226"/>
      <c r="L2479" s="231"/>
      <c r="M2479" s="232"/>
      <c r="N2479" s="233"/>
      <c r="O2479" s="233"/>
      <c r="P2479" s="233"/>
      <c r="Q2479" s="233"/>
      <c r="R2479" s="233"/>
      <c r="S2479" s="233"/>
      <c r="T2479" s="234"/>
      <c r="AT2479" s="235" t="s">
        <v>453</v>
      </c>
      <c r="AU2479" s="235" t="s">
        <v>91</v>
      </c>
      <c r="AV2479" s="15" t="s">
        <v>449</v>
      </c>
      <c r="AW2479" s="15" t="s">
        <v>37</v>
      </c>
      <c r="AX2479" s="15" t="s">
        <v>85</v>
      </c>
      <c r="AY2479" s="235" t="s">
        <v>443</v>
      </c>
    </row>
    <row r="2480" spans="1:65" s="14" customFormat="1">
      <c r="B2480" s="214"/>
      <c r="C2480" s="215"/>
      <c r="D2480" s="205" t="s">
        <v>453</v>
      </c>
      <c r="E2480" s="215"/>
      <c r="F2480" s="217" t="s">
        <v>2210</v>
      </c>
      <c r="G2480" s="215"/>
      <c r="H2480" s="218">
        <v>1076.838</v>
      </c>
      <c r="I2480" s="219"/>
      <c r="J2480" s="215"/>
      <c r="K2480" s="215"/>
      <c r="L2480" s="220"/>
      <c r="M2480" s="221"/>
      <c r="N2480" s="222"/>
      <c r="O2480" s="222"/>
      <c r="P2480" s="222"/>
      <c r="Q2480" s="222"/>
      <c r="R2480" s="222"/>
      <c r="S2480" s="222"/>
      <c r="T2480" s="223"/>
      <c r="AT2480" s="224" t="s">
        <v>453</v>
      </c>
      <c r="AU2480" s="224" t="s">
        <v>91</v>
      </c>
      <c r="AV2480" s="14" t="s">
        <v>91</v>
      </c>
      <c r="AW2480" s="14" t="s">
        <v>4</v>
      </c>
      <c r="AX2480" s="14" t="s">
        <v>85</v>
      </c>
      <c r="AY2480" s="224" t="s">
        <v>443</v>
      </c>
    </row>
    <row r="2481" spans="1:65" s="2" customFormat="1" ht="24.2" customHeight="1">
      <c r="A2481" s="37"/>
      <c r="B2481" s="38"/>
      <c r="C2481" s="247" t="s">
        <v>2326</v>
      </c>
      <c r="D2481" s="247" t="s">
        <v>731</v>
      </c>
      <c r="E2481" s="248" t="s">
        <v>2327</v>
      </c>
      <c r="F2481" s="249" t="s">
        <v>2328</v>
      </c>
      <c r="G2481" s="250" t="s">
        <v>132</v>
      </c>
      <c r="H2481" s="251">
        <v>289.40100000000001</v>
      </c>
      <c r="I2481" s="252"/>
      <c r="J2481" s="253">
        <f>ROUND(I2481*H2481,2)</f>
        <v>0</v>
      </c>
      <c r="K2481" s="249" t="s">
        <v>448</v>
      </c>
      <c r="L2481" s="254"/>
      <c r="M2481" s="255" t="s">
        <v>19</v>
      </c>
      <c r="N2481" s="256" t="s">
        <v>50</v>
      </c>
      <c r="O2481" s="67"/>
      <c r="P2481" s="194">
        <f>O2481*H2481</f>
        <v>0</v>
      </c>
      <c r="Q2481" s="194">
        <v>2.9999999999999997E-4</v>
      </c>
      <c r="R2481" s="194">
        <f>Q2481*H2481</f>
        <v>8.6820299999999989E-2</v>
      </c>
      <c r="S2481" s="194">
        <v>0</v>
      </c>
      <c r="T2481" s="195">
        <f>S2481*H2481</f>
        <v>0</v>
      </c>
      <c r="U2481" s="37"/>
      <c r="V2481" s="37"/>
      <c r="W2481" s="37"/>
      <c r="X2481" s="37"/>
      <c r="Y2481" s="37"/>
      <c r="Z2481" s="37"/>
      <c r="AA2481" s="37"/>
      <c r="AB2481" s="37"/>
      <c r="AC2481" s="37"/>
      <c r="AD2481" s="37"/>
      <c r="AE2481" s="37"/>
      <c r="AR2481" s="196" t="s">
        <v>495</v>
      </c>
      <c r="AT2481" s="196" t="s">
        <v>731</v>
      </c>
      <c r="AU2481" s="196" t="s">
        <v>91</v>
      </c>
      <c r="AY2481" s="20" t="s">
        <v>443</v>
      </c>
      <c r="BE2481" s="197">
        <f>IF(N2481="základní",J2481,0)</f>
        <v>0</v>
      </c>
      <c r="BF2481" s="197">
        <f>IF(N2481="snížená",J2481,0)</f>
        <v>0</v>
      </c>
      <c r="BG2481" s="197">
        <f>IF(N2481="zákl. přenesená",J2481,0)</f>
        <v>0</v>
      </c>
      <c r="BH2481" s="197">
        <f>IF(N2481="sníž. přenesená",J2481,0)</f>
        <v>0</v>
      </c>
      <c r="BI2481" s="197">
        <f>IF(N2481="nulová",J2481,0)</f>
        <v>0</v>
      </c>
      <c r="BJ2481" s="20" t="s">
        <v>91</v>
      </c>
      <c r="BK2481" s="197">
        <f>ROUND(I2481*H2481,2)</f>
        <v>0</v>
      </c>
      <c r="BL2481" s="20" t="s">
        <v>449</v>
      </c>
      <c r="BM2481" s="196" t="s">
        <v>2329</v>
      </c>
    </row>
    <row r="2482" spans="1:65" s="13" customFormat="1">
      <c r="B2482" s="203"/>
      <c r="C2482" s="204"/>
      <c r="D2482" s="205" t="s">
        <v>453</v>
      </c>
      <c r="E2482" s="206" t="s">
        <v>19</v>
      </c>
      <c r="F2482" s="207" t="s">
        <v>203</v>
      </c>
      <c r="G2482" s="204"/>
      <c r="H2482" s="206" t="s">
        <v>19</v>
      </c>
      <c r="I2482" s="208"/>
      <c r="J2482" s="204"/>
      <c r="K2482" s="204"/>
      <c r="L2482" s="209"/>
      <c r="M2482" s="210"/>
      <c r="N2482" s="211"/>
      <c r="O2482" s="211"/>
      <c r="P2482" s="211"/>
      <c r="Q2482" s="211"/>
      <c r="R2482" s="211"/>
      <c r="S2482" s="211"/>
      <c r="T2482" s="212"/>
      <c r="AT2482" s="213" t="s">
        <v>453</v>
      </c>
      <c r="AU2482" s="213" t="s">
        <v>91</v>
      </c>
      <c r="AV2482" s="13" t="s">
        <v>85</v>
      </c>
      <c r="AW2482" s="13" t="s">
        <v>37</v>
      </c>
      <c r="AX2482" s="13" t="s">
        <v>78</v>
      </c>
      <c r="AY2482" s="213" t="s">
        <v>443</v>
      </c>
    </row>
    <row r="2483" spans="1:65" s="14" customFormat="1">
      <c r="B2483" s="214"/>
      <c r="C2483" s="215"/>
      <c r="D2483" s="205" t="s">
        <v>453</v>
      </c>
      <c r="E2483" s="216" t="s">
        <v>19</v>
      </c>
      <c r="F2483" s="217" t="s">
        <v>2330</v>
      </c>
      <c r="G2483" s="215"/>
      <c r="H2483" s="218">
        <v>266.12</v>
      </c>
      <c r="I2483" s="219"/>
      <c r="J2483" s="215"/>
      <c r="K2483" s="215"/>
      <c r="L2483" s="220"/>
      <c r="M2483" s="221"/>
      <c r="N2483" s="222"/>
      <c r="O2483" s="222"/>
      <c r="P2483" s="222"/>
      <c r="Q2483" s="222"/>
      <c r="R2483" s="222"/>
      <c r="S2483" s="222"/>
      <c r="T2483" s="223"/>
      <c r="AT2483" s="224" t="s">
        <v>453</v>
      </c>
      <c r="AU2483" s="224" t="s">
        <v>91</v>
      </c>
      <c r="AV2483" s="14" t="s">
        <v>91</v>
      </c>
      <c r="AW2483" s="14" t="s">
        <v>37</v>
      </c>
      <c r="AX2483" s="14" t="s">
        <v>78</v>
      </c>
      <c r="AY2483" s="224" t="s">
        <v>443</v>
      </c>
    </row>
    <row r="2484" spans="1:65" s="13" customFormat="1">
      <c r="B2484" s="203"/>
      <c r="C2484" s="204"/>
      <c r="D2484" s="205" t="s">
        <v>453</v>
      </c>
      <c r="E2484" s="206" t="s">
        <v>19</v>
      </c>
      <c r="F2484" s="207" t="s">
        <v>2127</v>
      </c>
      <c r="G2484" s="204"/>
      <c r="H2484" s="206" t="s">
        <v>19</v>
      </c>
      <c r="I2484" s="208"/>
      <c r="J2484" s="204"/>
      <c r="K2484" s="204"/>
      <c r="L2484" s="209"/>
      <c r="M2484" s="210"/>
      <c r="N2484" s="211"/>
      <c r="O2484" s="211"/>
      <c r="P2484" s="211"/>
      <c r="Q2484" s="211"/>
      <c r="R2484" s="211"/>
      <c r="S2484" s="211"/>
      <c r="T2484" s="212"/>
      <c r="AT2484" s="213" t="s">
        <v>453</v>
      </c>
      <c r="AU2484" s="213" t="s">
        <v>91</v>
      </c>
      <c r="AV2484" s="13" t="s">
        <v>85</v>
      </c>
      <c r="AW2484" s="13" t="s">
        <v>37</v>
      </c>
      <c r="AX2484" s="13" t="s">
        <v>78</v>
      </c>
      <c r="AY2484" s="213" t="s">
        <v>443</v>
      </c>
    </row>
    <row r="2485" spans="1:65" s="14" customFormat="1">
      <c r="B2485" s="214"/>
      <c r="C2485" s="215"/>
      <c r="D2485" s="205" t="s">
        <v>453</v>
      </c>
      <c r="E2485" s="216" t="s">
        <v>19</v>
      </c>
      <c r="F2485" s="217" t="s">
        <v>2331</v>
      </c>
      <c r="G2485" s="215"/>
      <c r="H2485" s="218">
        <v>9.5</v>
      </c>
      <c r="I2485" s="219"/>
      <c r="J2485" s="215"/>
      <c r="K2485" s="215"/>
      <c r="L2485" s="220"/>
      <c r="M2485" s="221"/>
      <c r="N2485" s="222"/>
      <c r="O2485" s="222"/>
      <c r="P2485" s="222"/>
      <c r="Q2485" s="222"/>
      <c r="R2485" s="222"/>
      <c r="S2485" s="222"/>
      <c r="T2485" s="223"/>
      <c r="AT2485" s="224" t="s">
        <v>453</v>
      </c>
      <c r="AU2485" s="224" t="s">
        <v>91</v>
      </c>
      <c r="AV2485" s="14" t="s">
        <v>91</v>
      </c>
      <c r="AW2485" s="14" t="s">
        <v>37</v>
      </c>
      <c r="AX2485" s="14" t="s">
        <v>78</v>
      </c>
      <c r="AY2485" s="224" t="s">
        <v>443</v>
      </c>
    </row>
    <row r="2486" spans="1:65" s="15" customFormat="1">
      <c r="B2486" s="225"/>
      <c r="C2486" s="226"/>
      <c r="D2486" s="205" t="s">
        <v>453</v>
      </c>
      <c r="E2486" s="227" t="s">
        <v>202</v>
      </c>
      <c r="F2486" s="228" t="s">
        <v>456</v>
      </c>
      <c r="G2486" s="226"/>
      <c r="H2486" s="229">
        <v>275.62</v>
      </c>
      <c r="I2486" s="230"/>
      <c r="J2486" s="226"/>
      <c r="K2486" s="226"/>
      <c r="L2486" s="231"/>
      <c r="M2486" s="232"/>
      <c r="N2486" s="233"/>
      <c r="O2486" s="233"/>
      <c r="P2486" s="233"/>
      <c r="Q2486" s="233"/>
      <c r="R2486" s="233"/>
      <c r="S2486" s="233"/>
      <c r="T2486" s="234"/>
      <c r="AT2486" s="235" t="s">
        <v>453</v>
      </c>
      <c r="AU2486" s="235" t="s">
        <v>91</v>
      </c>
      <c r="AV2486" s="15" t="s">
        <v>449</v>
      </c>
      <c r="AW2486" s="15" t="s">
        <v>37</v>
      </c>
      <c r="AX2486" s="15" t="s">
        <v>85</v>
      </c>
      <c r="AY2486" s="235" t="s">
        <v>443</v>
      </c>
    </row>
    <row r="2487" spans="1:65" s="14" customFormat="1">
      <c r="B2487" s="214"/>
      <c r="C2487" s="215"/>
      <c r="D2487" s="205" t="s">
        <v>453</v>
      </c>
      <c r="E2487" s="215"/>
      <c r="F2487" s="217" t="s">
        <v>2332</v>
      </c>
      <c r="G2487" s="215"/>
      <c r="H2487" s="218">
        <v>289.40100000000001</v>
      </c>
      <c r="I2487" s="219"/>
      <c r="J2487" s="215"/>
      <c r="K2487" s="215"/>
      <c r="L2487" s="220"/>
      <c r="M2487" s="221"/>
      <c r="N2487" s="222"/>
      <c r="O2487" s="222"/>
      <c r="P2487" s="222"/>
      <c r="Q2487" s="222"/>
      <c r="R2487" s="222"/>
      <c r="S2487" s="222"/>
      <c r="T2487" s="223"/>
      <c r="AT2487" s="224" t="s">
        <v>453</v>
      </c>
      <c r="AU2487" s="224" t="s">
        <v>91</v>
      </c>
      <c r="AV2487" s="14" t="s">
        <v>91</v>
      </c>
      <c r="AW2487" s="14" t="s">
        <v>4</v>
      </c>
      <c r="AX2487" s="14" t="s">
        <v>85</v>
      </c>
      <c r="AY2487" s="224" t="s">
        <v>443</v>
      </c>
    </row>
    <row r="2488" spans="1:65" s="2" customFormat="1" ht="24.2" customHeight="1">
      <c r="A2488" s="37"/>
      <c r="B2488" s="38"/>
      <c r="C2488" s="247" t="s">
        <v>2333</v>
      </c>
      <c r="D2488" s="247" t="s">
        <v>731</v>
      </c>
      <c r="E2488" s="248" t="s">
        <v>2334</v>
      </c>
      <c r="F2488" s="249" t="s">
        <v>2335</v>
      </c>
      <c r="G2488" s="250" t="s">
        <v>132</v>
      </c>
      <c r="H2488" s="251">
        <v>260.22199999999998</v>
      </c>
      <c r="I2488" s="252"/>
      <c r="J2488" s="253">
        <f>ROUND(I2488*H2488,2)</f>
        <v>0</v>
      </c>
      <c r="K2488" s="249" t="s">
        <v>448</v>
      </c>
      <c r="L2488" s="254"/>
      <c r="M2488" s="255" t="s">
        <v>19</v>
      </c>
      <c r="N2488" s="256" t="s">
        <v>50</v>
      </c>
      <c r="O2488" s="67"/>
      <c r="P2488" s="194">
        <f>O2488*H2488</f>
        <v>0</v>
      </c>
      <c r="Q2488" s="194">
        <v>2.0000000000000001E-4</v>
      </c>
      <c r="R2488" s="194">
        <f>Q2488*H2488</f>
        <v>5.2044399999999998E-2</v>
      </c>
      <c r="S2488" s="194">
        <v>0</v>
      </c>
      <c r="T2488" s="195">
        <f>S2488*H2488</f>
        <v>0</v>
      </c>
      <c r="U2488" s="37"/>
      <c r="V2488" s="37"/>
      <c r="W2488" s="37"/>
      <c r="X2488" s="37"/>
      <c r="Y2488" s="37"/>
      <c r="Z2488" s="37"/>
      <c r="AA2488" s="37"/>
      <c r="AB2488" s="37"/>
      <c r="AC2488" s="37"/>
      <c r="AD2488" s="37"/>
      <c r="AE2488" s="37"/>
      <c r="AR2488" s="196" t="s">
        <v>495</v>
      </c>
      <c r="AT2488" s="196" t="s">
        <v>731</v>
      </c>
      <c r="AU2488" s="196" t="s">
        <v>91</v>
      </c>
      <c r="AY2488" s="20" t="s">
        <v>443</v>
      </c>
      <c r="BE2488" s="197">
        <f>IF(N2488="základní",J2488,0)</f>
        <v>0</v>
      </c>
      <c r="BF2488" s="197">
        <f>IF(N2488="snížená",J2488,0)</f>
        <v>0</v>
      </c>
      <c r="BG2488" s="197">
        <f>IF(N2488="zákl. přenesená",J2488,0)</f>
        <v>0</v>
      </c>
      <c r="BH2488" s="197">
        <f>IF(N2488="sníž. přenesená",J2488,0)</f>
        <v>0</v>
      </c>
      <c r="BI2488" s="197">
        <f>IF(N2488="nulová",J2488,0)</f>
        <v>0</v>
      </c>
      <c r="BJ2488" s="20" t="s">
        <v>91</v>
      </c>
      <c r="BK2488" s="197">
        <f>ROUND(I2488*H2488,2)</f>
        <v>0</v>
      </c>
      <c r="BL2488" s="20" t="s">
        <v>449</v>
      </c>
      <c r="BM2488" s="196" t="s">
        <v>2336</v>
      </c>
    </row>
    <row r="2489" spans="1:65" s="14" customFormat="1">
      <c r="B2489" s="214"/>
      <c r="C2489" s="215"/>
      <c r="D2489" s="205" t="s">
        <v>453</v>
      </c>
      <c r="E2489" s="216" t="s">
        <v>19</v>
      </c>
      <c r="F2489" s="217" t="s">
        <v>207</v>
      </c>
      <c r="G2489" s="215"/>
      <c r="H2489" s="218">
        <v>247.83</v>
      </c>
      <c r="I2489" s="219"/>
      <c r="J2489" s="215"/>
      <c r="K2489" s="215"/>
      <c r="L2489" s="220"/>
      <c r="M2489" s="221"/>
      <c r="N2489" s="222"/>
      <c r="O2489" s="222"/>
      <c r="P2489" s="222"/>
      <c r="Q2489" s="222"/>
      <c r="R2489" s="222"/>
      <c r="S2489" s="222"/>
      <c r="T2489" s="223"/>
      <c r="AT2489" s="224" t="s">
        <v>453</v>
      </c>
      <c r="AU2489" s="224" t="s">
        <v>91</v>
      </c>
      <c r="AV2489" s="14" t="s">
        <v>91</v>
      </c>
      <c r="AW2489" s="14" t="s">
        <v>37</v>
      </c>
      <c r="AX2489" s="14" t="s">
        <v>78</v>
      </c>
      <c r="AY2489" s="224" t="s">
        <v>443</v>
      </c>
    </row>
    <row r="2490" spans="1:65" s="15" customFormat="1">
      <c r="B2490" s="225"/>
      <c r="C2490" s="226"/>
      <c r="D2490" s="205" t="s">
        <v>453</v>
      </c>
      <c r="E2490" s="227" t="s">
        <v>205</v>
      </c>
      <c r="F2490" s="228" t="s">
        <v>456</v>
      </c>
      <c r="G2490" s="226"/>
      <c r="H2490" s="229">
        <v>247.83</v>
      </c>
      <c r="I2490" s="230"/>
      <c r="J2490" s="226"/>
      <c r="K2490" s="226"/>
      <c r="L2490" s="231"/>
      <c r="M2490" s="232"/>
      <c r="N2490" s="233"/>
      <c r="O2490" s="233"/>
      <c r="P2490" s="233"/>
      <c r="Q2490" s="233"/>
      <c r="R2490" s="233"/>
      <c r="S2490" s="233"/>
      <c r="T2490" s="234"/>
      <c r="AT2490" s="235" t="s">
        <v>453</v>
      </c>
      <c r="AU2490" s="235" t="s">
        <v>91</v>
      </c>
      <c r="AV2490" s="15" t="s">
        <v>449</v>
      </c>
      <c r="AW2490" s="15" t="s">
        <v>37</v>
      </c>
      <c r="AX2490" s="15" t="s">
        <v>85</v>
      </c>
      <c r="AY2490" s="235" t="s">
        <v>443</v>
      </c>
    </row>
    <row r="2491" spans="1:65" s="14" customFormat="1">
      <c r="B2491" s="214"/>
      <c r="C2491" s="215"/>
      <c r="D2491" s="205" t="s">
        <v>453</v>
      </c>
      <c r="E2491" s="215"/>
      <c r="F2491" s="217" t="s">
        <v>2337</v>
      </c>
      <c r="G2491" s="215"/>
      <c r="H2491" s="218">
        <v>260.22199999999998</v>
      </c>
      <c r="I2491" s="219"/>
      <c r="J2491" s="215"/>
      <c r="K2491" s="215"/>
      <c r="L2491" s="220"/>
      <c r="M2491" s="221"/>
      <c r="N2491" s="222"/>
      <c r="O2491" s="222"/>
      <c r="P2491" s="222"/>
      <c r="Q2491" s="222"/>
      <c r="R2491" s="222"/>
      <c r="S2491" s="222"/>
      <c r="T2491" s="223"/>
      <c r="AT2491" s="224" t="s">
        <v>453</v>
      </c>
      <c r="AU2491" s="224" t="s">
        <v>91</v>
      </c>
      <c r="AV2491" s="14" t="s">
        <v>91</v>
      </c>
      <c r="AW2491" s="14" t="s">
        <v>4</v>
      </c>
      <c r="AX2491" s="14" t="s">
        <v>85</v>
      </c>
      <c r="AY2491" s="224" t="s">
        <v>443</v>
      </c>
    </row>
    <row r="2492" spans="1:65" s="2" customFormat="1" ht="37.9" customHeight="1">
      <c r="A2492" s="37"/>
      <c r="B2492" s="38"/>
      <c r="C2492" s="185" t="s">
        <v>2338</v>
      </c>
      <c r="D2492" s="185" t="s">
        <v>445</v>
      </c>
      <c r="E2492" s="186" t="s">
        <v>2339</v>
      </c>
      <c r="F2492" s="187" t="s">
        <v>2340</v>
      </c>
      <c r="G2492" s="188" t="s">
        <v>136</v>
      </c>
      <c r="H2492" s="189">
        <v>2544</v>
      </c>
      <c r="I2492" s="190"/>
      <c r="J2492" s="191">
        <f>ROUND(I2492*H2492,2)</f>
        <v>0</v>
      </c>
      <c r="K2492" s="187" t="s">
        <v>448</v>
      </c>
      <c r="L2492" s="42"/>
      <c r="M2492" s="192" t="s">
        <v>19</v>
      </c>
      <c r="N2492" s="193" t="s">
        <v>50</v>
      </c>
      <c r="O2492" s="67"/>
      <c r="P2492" s="194">
        <f>O2492*H2492</f>
        <v>0</v>
      </c>
      <c r="Q2492" s="194">
        <v>1.899E-2</v>
      </c>
      <c r="R2492" s="194">
        <f>Q2492*H2492</f>
        <v>48.310560000000002</v>
      </c>
      <c r="S2492" s="194">
        <v>0</v>
      </c>
      <c r="T2492" s="195">
        <f>S2492*H2492</f>
        <v>0</v>
      </c>
      <c r="U2492" s="37"/>
      <c r="V2492" s="37"/>
      <c r="W2492" s="37"/>
      <c r="X2492" s="37"/>
      <c r="Y2492" s="37"/>
      <c r="Z2492" s="37"/>
      <c r="AA2492" s="37"/>
      <c r="AB2492" s="37"/>
      <c r="AC2492" s="37"/>
      <c r="AD2492" s="37"/>
      <c r="AE2492" s="37"/>
      <c r="AR2492" s="196" t="s">
        <v>449</v>
      </c>
      <c r="AT2492" s="196" t="s">
        <v>445</v>
      </c>
      <c r="AU2492" s="196" t="s">
        <v>91</v>
      </c>
      <c r="AY2492" s="20" t="s">
        <v>443</v>
      </c>
      <c r="BE2492" s="197">
        <f>IF(N2492="základní",J2492,0)</f>
        <v>0</v>
      </c>
      <c r="BF2492" s="197">
        <f>IF(N2492="snížená",J2492,0)</f>
        <v>0</v>
      </c>
      <c r="BG2492" s="197">
        <f>IF(N2492="zákl. přenesená",J2492,0)</f>
        <v>0</v>
      </c>
      <c r="BH2492" s="197">
        <f>IF(N2492="sníž. přenesená",J2492,0)</f>
        <v>0</v>
      </c>
      <c r="BI2492" s="197">
        <f>IF(N2492="nulová",J2492,0)</f>
        <v>0</v>
      </c>
      <c r="BJ2492" s="20" t="s">
        <v>91</v>
      </c>
      <c r="BK2492" s="197">
        <f>ROUND(I2492*H2492,2)</f>
        <v>0</v>
      </c>
      <c r="BL2492" s="20" t="s">
        <v>449</v>
      </c>
      <c r="BM2492" s="196" t="s">
        <v>2341</v>
      </c>
    </row>
    <row r="2493" spans="1:65" s="2" customFormat="1">
      <c r="A2493" s="37"/>
      <c r="B2493" s="38"/>
      <c r="C2493" s="39"/>
      <c r="D2493" s="198" t="s">
        <v>451</v>
      </c>
      <c r="E2493" s="39"/>
      <c r="F2493" s="199" t="s">
        <v>2342</v>
      </c>
      <c r="G2493" s="39"/>
      <c r="H2493" s="39"/>
      <c r="I2493" s="200"/>
      <c r="J2493" s="39"/>
      <c r="K2493" s="39"/>
      <c r="L2493" s="42"/>
      <c r="M2493" s="201"/>
      <c r="N2493" s="202"/>
      <c r="O2493" s="67"/>
      <c r="P2493" s="67"/>
      <c r="Q2493" s="67"/>
      <c r="R2493" s="67"/>
      <c r="S2493" s="67"/>
      <c r="T2493" s="68"/>
      <c r="U2493" s="37"/>
      <c r="V2493" s="37"/>
      <c r="W2493" s="37"/>
      <c r="X2493" s="37"/>
      <c r="Y2493" s="37"/>
      <c r="Z2493" s="37"/>
      <c r="AA2493" s="37"/>
      <c r="AB2493" s="37"/>
      <c r="AC2493" s="37"/>
      <c r="AD2493" s="37"/>
      <c r="AE2493" s="37"/>
      <c r="AT2493" s="20" t="s">
        <v>451</v>
      </c>
      <c r="AU2493" s="20" t="s">
        <v>91</v>
      </c>
    </row>
    <row r="2494" spans="1:65" s="2" customFormat="1" ht="33" customHeight="1">
      <c r="A2494" s="37"/>
      <c r="B2494" s="38"/>
      <c r="C2494" s="185" t="s">
        <v>2343</v>
      </c>
      <c r="D2494" s="185" t="s">
        <v>445</v>
      </c>
      <c r="E2494" s="186" t="s">
        <v>2344</v>
      </c>
      <c r="F2494" s="187" t="s">
        <v>2345</v>
      </c>
      <c r="G2494" s="188" t="s">
        <v>136</v>
      </c>
      <c r="H2494" s="189">
        <v>282.95699999999999</v>
      </c>
      <c r="I2494" s="190"/>
      <c r="J2494" s="191">
        <f>ROUND(I2494*H2494,2)</f>
        <v>0</v>
      </c>
      <c r="K2494" s="187" t="s">
        <v>448</v>
      </c>
      <c r="L2494" s="42"/>
      <c r="M2494" s="192" t="s">
        <v>19</v>
      </c>
      <c r="N2494" s="193" t="s">
        <v>50</v>
      </c>
      <c r="O2494" s="67"/>
      <c r="P2494" s="194">
        <f>O2494*H2494</f>
        <v>0</v>
      </c>
      <c r="Q2494" s="194">
        <v>3.15E-2</v>
      </c>
      <c r="R2494" s="194">
        <f>Q2494*H2494</f>
        <v>8.9131455000000006</v>
      </c>
      <c r="S2494" s="194">
        <v>0</v>
      </c>
      <c r="T2494" s="195">
        <f>S2494*H2494</f>
        <v>0</v>
      </c>
      <c r="U2494" s="37"/>
      <c r="V2494" s="37"/>
      <c r="W2494" s="37"/>
      <c r="X2494" s="37"/>
      <c r="Y2494" s="37"/>
      <c r="Z2494" s="37"/>
      <c r="AA2494" s="37"/>
      <c r="AB2494" s="37"/>
      <c r="AC2494" s="37"/>
      <c r="AD2494" s="37"/>
      <c r="AE2494" s="37"/>
      <c r="AR2494" s="196" t="s">
        <v>449</v>
      </c>
      <c r="AT2494" s="196" t="s">
        <v>445</v>
      </c>
      <c r="AU2494" s="196" t="s">
        <v>91</v>
      </c>
      <c r="AY2494" s="20" t="s">
        <v>443</v>
      </c>
      <c r="BE2494" s="197">
        <f>IF(N2494="základní",J2494,0)</f>
        <v>0</v>
      </c>
      <c r="BF2494" s="197">
        <f>IF(N2494="snížená",J2494,0)</f>
        <v>0</v>
      </c>
      <c r="BG2494" s="197">
        <f>IF(N2494="zákl. přenesená",J2494,0)</f>
        <v>0</v>
      </c>
      <c r="BH2494" s="197">
        <f>IF(N2494="sníž. přenesená",J2494,0)</f>
        <v>0</v>
      </c>
      <c r="BI2494" s="197">
        <f>IF(N2494="nulová",J2494,0)</f>
        <v>0</v>
      </c>
      <c r="BJ2494" s="20" t="s">
        <v>91</v>
      </c>
      <c r="BK2494" s="197">
        <f>ROUND(I2494*H2494,2)</f>
        <v>0</v>
      </c>
      <c r="BL2494" s="20" t="s">
        <v>449</v>
      </c>
      <c r="BM2494" s="196" t="s">
        <v>2346</v>
      </c>
    </row>
    <row r="2495" spans="1:65" s="2" customFormat="1">
      <c r="A2495" s="37"/>
      <c r="B2495" s="38"/>
      <c r="C2495" s="39"/>
      <c r="D2495" s="198" t="s">
        <v>451</v>
      </c>
      <c r="E2495" s="39"/>
      <c r="F2495" s="199" t="s">
        <v>2347</v>
      </c>
      <c r="G2495" s="39"/>
      <c r="H2495" s="39"/>
      <c r="I2495" s="200"/>
      <c r="J2495" s="39"/>
      <c r="K2495" s="39"/>
      <c r="L2495" s="42"/>
      <c r="M2495" s="201"/>
      <c r="N2495" s="202"/>
      <c r="O2495" s="67"/>
      <c r="P2495" s="67"/>
      <c r="Q2495" s="67"/>
      <c r="R2495" s="67"/>
      <c r="S2495" s="67"/>
      <c r="T2495" s="68"/>
      <c r="U2495" s="37"/>
      <c r="V2495" s="37"/>
      <c r="W2495" s="37"/>
      <c r="X2495" s="37"/>
      <c r="Y2495" s="37"/>
      <c r="Z2495" s="37"/>
      <c r="AA2495" s="37"/>
      <c r="AB2495" s="37"/>
      <c r="AC2495" s="37"/>
      <c r="AD2495" s="37"/>
      <c r="AE2495" s="37"/>
      <c r="AT2495" s="20" t="s">
        <v>451</v>
      </c>
      <c r="AU2495" s="20" t="s">
        <v>91</v>
      </c>
    </row>
    <row r="2496" spans="1:65" s="13" customFormat="1">
      <c r="B2496" s="203"/>
      <c r="C2496" s="204"/>
      <c r="D2496" s="205" t="s">
        <v>453</v>
      </c>
      <c r="E2496" s="206" t="s">
        <v>19</v>
      </c>
      <c r="F2496" s="207" t="s">
        <v>1664</v>
      </c>
      <c r="G2496" s="204"/>
      <c r="H2496" s="206" t="s">
        <v>19</v>
      </c>
      <c r="I2496" s="208"/>
      <c r="J2496" s="204"/>
      <c r="K2496" s="204"/>
      <c r="L2496" s="209"/>
      <c r="M2496" s="210"/>
      <c r="N2496" s="211"/>
      <c r="O2496" s="211"/>
      <c r="P2496" s="211"/>
      <c r="Q2496" s="211"/>
      <c r="R2496" s="211"/>
      <c r="S2496" s="211"/>
      <c r="T2496" s="212"/>
      <c r="AT2496" s="213" t="s">
        <v>453</v>
      </c>
      <c r="AU2496" s="213" t="s">
        <v>91</v>
      </c>
      <c r="AV2496" s="13" t="s">
        <v>85</v>
      </c>
      <c r="AW2496" s="13" t="s">
        <v>37</v>
      </c>
      <c r="AX2496" s="13" t="s">
        <v>78</v>
      </c>
      <c r="AY2496" s="213" t="s">
        <v>443</v>
      </c>
    </row>
    <row r="2497" spans="1:65" s="13" customFormat="1">
      <c r="B2497" s="203"/>
      <c r="C2497" s="204"/>
      <c r="D2497" s="205" t="s">
        <v>453</v>
      </c>
      <c r="E2497" s="206" t="s">
        <v>19</v>
      </c>
      <c r="F2497" s="207" t="s">
        <v>1665</v>
      </c>
      <c r="G2497" s="204"/>
      <c r="H2497" s="206" t="s">
        <v>19</v>
      </c>
      <c r="I2497" s="208"/>
      <c r="J2497" s="204"/>
      <c r="K2497" s="204"/>
      <c r="L2497" s="209"/>
      <c r="M2497" s="210"/>
      <c r="N2497" s="211"/>
      <c r="O2497" s="211"/>
      <c r="P2497" s="211"/>
      <c r="Q2497" s="211"/>
      <c r="R2497" s="211"/>
      <c r="S2497" s="211"/>
      <c r="T2497" s="212"/>
      <c r="AT2497" s="213" t="s">
        <v>453</v>
      </c>
      <c r="AU2497" s="213" t="s">
        <v>91</v>
      </c>
      <c r="AV2497" s="13" t="s">
        <v>85</v>
      </c>
      <c r="AW2497" s="13" t="s">
        <v>37</v>
      </c>
      <c r="AX2497" s="13" t="s">
        <v>78</v>
      </c>
      <c r="AY2497" s="213" t="s">
        <v>443</v>
      </c>
    </row>
    <row r="2498" spans="1:65" s="13" customFormat="1">
      <c r="B2498" s="203"/>
      <c r="C2498" s="204"/>
      <c r="D2498" s="205" t="s">
        <v>453</v>
      </c>
      <c r="E2498" s="206" t="s">
        <v>19</v>
      </c>
      <c r="F2498" s="207" t="s">
        <v>1666</v>
      </c>
      <c r="G2498" s="204"/>
      <c r="H2498" s="206" t="s">
        <v>19</v>
      </c>
      <c r="I2498" s="208"/>
      <c r="J2498" s="204"/>
      <c r="K2498" s="204"/>
      <c r="L2498" s="209"/>
      <c r="M2498" s="210"/>
      <c r="N2498" s="211"/>
      <c r="O2498" s="211"/>
      <c r="P2498" s="211"/>
      <c r="Q2498" s="211"/>
      <c r="R2498" s="211"/>
      <c r="S2498" s="211"/>
      <c r="T2498" s="212"/>
      <c r="AT2498" s="213" t="s">
        <v>453</v>
      </c>
      <c r="AU2498" s="213" t="s">
        <v>91</v>
      </c>
      <c r="AV2498" s="13" t="s">
        <v>85</v>
      </c>
      <c r="AW2498" s="13" t="s">
        <v>37</v>
      </c>
      <c r="AX2498" s="13" t="s">
        <v>78</v>
      </c>
      <c r="AY2498" s="213" t="s">
        <v>443</v>
      </c>
    </row>
    <row r="2499" spans="1:65" s="14" customFormat="1">
      <c r="B2499" s="214"/>
      <c r="C2499" s="215"/>
      <c r="D2499" s="205" t="s">
        <v>453</v>
      </c>
      <c r="E2499" s="216" t="s">
        <v>19</v>
      </c>
      <c r="F2499" s="217" t="s">
        <v>367</v>
      </c>
      <c r="G2499" s="215"/>
      <c r="H2499" s="218">
        <v>95.872</v>
      </c>
      <c r="I2499" s="219"/>
      <c r="J2499" s="215"/>
      <c r="K2499" s="215"/>
      <c r="L2499" s="220"/>
      <c r="M2499" s="221"/>
      <c r="N2499" s="222"/>
      <c r="O2499" s="222"/>
      <c r="P2499" s="222"/>
      <c r="Q2499" s="222"/>
      <c r="R2499" s="222"/>
      <c r="S2499" s="222"/>
      <c r="T2499" s="223"/>
      <c r="AT2499" s="224" t="s">
        <v>453</v>
      </c>
      <c r="AU2499" s="224" t="s">
        <v>91</v>
      </c>
      <c r="AV2499" s="14" t="s">
        <v>91</v>
      </c>
      <c r="AW2499" s="14" t="s">
        <v>37</v>
      </c>
      <c r="AX2499" s="14" t="s">
        <v>78</v>
      </c>
      <c r="AY2499" s="224" t="s">
        <v>443</v>
      </c>
    </row>
    <row r="2500" spans="1:65" s="14" customFormat="1">
      <c r="B2500" s="214"/>
      <c r="C2500" s="215"/>
      <c r="D2500" s="205" t="s">
        <v>453</v>
      </c>
      <c r="E2500" s="216" t="s">
        <v>19</v>
      </c>
      <c r="F2500" s="217" t="s">
        <v>371</v>
      </c>
      <c r="G2500" s="215"/>
      <c r="H2500" s="218">
        <v>50.863999999999997</v>
      </c>
      <c r="I2500" s="219"/>
      <c r="J2500" s="215"/>
      <c r="K2500" s="215"/>
      <c r="L2500" s="220"/>
      <c r="M2500" s="221"/>
      <c r="N2500" s="222"/>
      <c r="O2500" s="222"/>
      <c r="P2500" s="222"/>
      <c r="Q2500" s="222"/>
      <c r="R2500" s="222"/>
      <c r="S2500" s="222"/>
      <c r="T2500" s="223"/>
      <c r="AT2500" s="224" t="s">
        <v>453</v>
      </c>
      <c r="AU2500" s="224" t="s">
        <v>91</v>
      </c>
      <c r="AV2500" s="14" t="s">
        <v>91</v>
      </c>
      <c r="AW2500" s="14" t="s">
        <v>37</v>
      </c>
      <c r="AX2500" s="14" t="s">
        <v>78</v>
      </c>
      <c r="AY2500" s="224" t="s">
        <v>443</v>
      </c>
    </row>
    <row r="2501" spans="1:65" s="14" customFormat="1">
      <c r="B2501" s="214"/>
      <c r="C2501" s="215"/>
      <c r="D2501" s="205" t="s">
        <v>453</v>
      </c>
      <c r="E2501" s="216" t="s">
        <v>19</v>
      </c>
      <c r="F2501" s="217" t="s">
        <v>375</v>
      </c>
      <c r="G2501" s="215"/>
      <c r="H2501" s="218">
        <v>18.600999999999999</v>
      </c>
      <c r="I2501" s="219"/>
      <c r="J2501" s="215"/>
      <c r="K2501" s="215"/>
      <c r="L2501" s="220"/>
      <c r="M2501" s="221"/>
      <c r="N2501" s="222"/>
      <c r="O2501" s="222"/>
      <c r="P2501" s="222"/>
      <c r="Q2501" s="222"/>
      <c r="R2501" s="222"/>
      <c r="S2501" s="222"/>
      <c r="T2501" s="223"/>
      <c r="AT2501" s="224" t="s">
        <v>453</v>
      </c>
      <c r="AU2501" s="224" t="s">
        <v>91</v>
      </c>
      <c r="AV2501" s="14" t="s">
        <v>91</v>
      </c>
      <c r="AW2501" s="14" t="s">
        <v>37</v>
      </c>
      <c r="AX2501" s="14" t="s">
        <v>78</v>
      </c>
      <c r="AY2501" s="224" t="s">
        <v>443</v>
      </c>
    </row>
    <row r="2502" spans="1:65" s="13" customFormat="1">
      <c r="B2502" s="203"/>
      <c r="C2502" s="204"/>
      <c r="D2502" s="205" t="s">
        <v>453</v>
      </c>
      <c r="E2502" s="206" t="s">
        <v>19</v>
      </c>
      <c r="F2502" s="207" t="s">
        <v>541</v>
      </c>
      <c r="G2502" s="204"/>
      <c r="H2502" s="206" t="s">
        <v>19</v>
      </c>
      <c r="I2502" s="208"/>
      <c r="J2502" s="204"/>
      <c r="K2502" s="204"/>
      <c r="L2502" s="209"/>
      <c r="M2502" s="210"/>
      <c r="N2502" s="211"/>
      <c r="O2502" s="211"/>
      <c r="P2502" s="211"/>
      <c r="Q2502" s="211"/>
      <c r="R2502" s="211"/>
      <c r="S2502" s="211"/>
      <c r="T2502" s="212"/>
      <c r="AT2502" s="213" t="s">
        <v>453</v>
      </c>
      <c r="AU2502" s="213" t="s">
        <v>91</v>
      </c>
      <c r="AV2502" s="13" t="s">
        <v>85</v>
      </c>
      <c r="AW2502" s="13" t="s">
        <v>37</v>
      </c>
      <c r="AX2502" s="13" t="s">
        <v>78</v>
      </c>
      <c r="AY2502" s="213" t="s">
        <v>443</v>
      </c>
    </row>
    <row r="2503" spans="1:65" s="13" customFormat="1">
      <c r="B2503" s="203"/>
      <c r="C2503" s="204"/>
      <c r="D2503" s="205" t="s">
        <v>453</v>
      </c>
      <c r="E2503" s="206" t="s">
        <v>19</v>
      </c>
      <c r="F2503" s="207" t="s">
        <v>2190</v>
      </c>
      <c r="G2503" s="204"/>
      <c r="H2503" s="206" t="s">
        <v>19</v>
      </c>
      <c r="I2503" s="208"/>
      <c r="J2503" s="204"/>
      <c r="K2503" s="204"/>
      <c r="L2503" s="209"/>
      <c r="M2503" s="210"/>
      <c r="N2503" s="211"/>
      <c r="O2503" s="211"/>
      <c r="P2503" s="211"/>
      <c r="Q2503" s="211"/>
      <c r="R2503" s="211"/>
      <c r="S2503" s="211"/>
      <c r="T2503" s="212"/>
      <c r="AT2503" s="213" t="s">
        <v>453</v>
      </c>
      <c r="AU2503" s="213" t="s">
        <v>91</v>
      </c>
      <c r="AV2503" s="13" t="s">
        <v>85</v>
      </c>
      <c r="AW2503" s="13" t="s">
        <v>37</v>
      </c>
      <c r="AX2503" s="13" t="s">
        <v>78</v>
      </c>
      <c r="AY2503" s="213" t="s">
        <v>443</v>
      </c>
    </row>
    <row r="2504" spans="1:65" s="14" customFormat="1">
      <c r="B2504" s="214"/>
      <c r="C2504" s="215"/>
      <c r="D2504" s="205" t="s">
        <v>453</v>
      </c>
      <c r="E2504" s="216" t="s">
        <v>19</v>
      </c>
      <c r="F2504" s="217" t="s">
        <v>2191</v>
      </c>
      <c r="G2504" s="215"/>
      <c r="H2504" s="218">
        <v>79.7</v>
      </c>
      <c r="I2504" s="219"/>
      <c r="J2504" s="215"/>
      <c r="K2504" s="215"/>
      <c r="L2504" s="220"/>
      <c r="M2504" s="221"/>
      <c r="N2504" s="222"/>
      <c r="O2504" s="222"/>
      <c r="P2504" s="222"/>
      <c r="Q2504" s="222"/>
      <c r="R2504" s="222"/>
      <c r="S2504" s="222"/>
      <c r="T2504" s="223"/>
      <c r="AT2504" s="224" t="s">
        <v>453</v>
      </c>
      <c r="AU2504" s="224" t="s">
        <v>91</v>
      </c>
      <c r="AV2504" s="14" t="s">
        <v>91</v>
      </c>
      <c r="AW2504" s="14" t="s">
        <v>37</v>
      </c>
      <c r="AX2504" s="14" t="s">
        <v>78</v>
      </c>
      <c r="AY2504" s="224" t="s">
        <v>443</v>
      </c>
    </row>
    <row r="2505" spans="1:65" s="14" customFormat="1">
      <c r="B2505" s="214"/>
      <c r="C2505" s="215"/>
      <c r="D2505" s="205" t="s">
        <v>453</v>
      </c>
      <c r="E2505" s="216" t="s">
        <v>19</v>
      </c>
      <c r="F2505" s="217" t="s">
        <v>2192</v>
      </c>
      <c r="G2505" s="215"/>
      <c r="H2505" s="218">
        <v>37.92</v>
      </c>
      <c r="I2505" s="219"/>
      <c r="J2505" s="215"/>
      <c r="K2505" s="215"/>
      <c r="L2505" s="220"/>
      <c r="M2505" s="221"/>
      <c r="N2505" s="222"/>
      <c r="O2505" s="222"/>
      <c r="P2505" s="222"/>
      <c r="Q2505" s="222"/>
      <c r="R2505" s="222"/>
      <c r="S2505" s="222"/>
      <c r="T2505" s="223"/>
      <c r="AT2505" s="224" t="s">
        <v>453</v>
      </c>
      <c r="AU2505" s="224" t="s">
        <v>91</v>
      </c>
      <c r="AV2505" s="14" t="s">
        <v>91</v>
      </c>
      <c r="AW2505" s="14" t="s">
        <v>37</v>
      </c>
      <c r="AX2505" s="14" t="s">
        <v>78</v>
      </c>
      <c r="AY2505" s="224" t="s">
        <v>443</v>
      </c>
    </row>
    <row r="2506" spans="1:65" s="15" customFormat="1">
      <c r="B2506" s="225"/>
      <c r="C2506" s="226"/>
      <c r="D2506" s="205" t="s">
        <v>453</v>
      </c>
      <c r="E2506" s="227" t="s">
        <v>19</v>
      </c>
      <c r="F2506" s="228" t="s">
        <v>456</v>
      </c>
      <c r="G2506" s="226"/>
      <c r="H2506" s="229">
        <v>282.95699999999999</v>
      </c>
      <c r="I2506" s="230"/>
      <c r="J2506" s="226"/>
      <c r="K2506" s="226"/>
      <c r="L2506" s="231"/>
      <c r="M2506" s="232"/>
      <c r="N2506" s="233"/>
      <c r="O2506" s="233"/>
      <c r="P2506" s="233"/>
      <c r="Q2506" s="233"/>
      <c r="R2506" s="233"/>
      <c r="S2506" s="233"/>
      <c r="T2506" s="234"/>
      <c r="AT2506" s="235" t="s">
        <v>453</v>
      </c>
      <c r="AU2506" s="235" t="s">
        <v>91</v>
      </c>
      <c r="AV2506" s="15" t="s">
        <v>449</v>
      </c>
      <c r="AW2506" s="15" t="s">
        <v>37</v>
      </c>
      <c r="AX2506" s="15" t="s">
        <v>85</v>
      </c>
      <c r="AY2506" s="235" t="s">
        <v>443</v>
      </c>
    </row>
    <row r="2507" spans="1:65" s="2" customFormat="1" ht="33" customHeight="1">
      <c r="A2507" s="37"/>
      <c r="B2507" s="38"/>
      <c r="C2507" s="185" t="s">
        <v>2348</v>
      </c>
      <c r="D2507" s="185" t="s">
        <v>445</v>
      </c>
      <c r="E2507" s="186" t="s">
        <v>2349</v>
      </c>
      <c r="F2507" s="187" t="s">
        <v>2350</v>
      </c>
      <c r="G2507" s="188" t="s">
        <v>136</v>
      </c>
      <c r="H2507" s="189">
        <v>117.62</v>
      </c>
      <c r="I2507" s="190"/>
      <c r="J2507" s="191">
        <f>ROUND(I2507*H2507,2)</f>
        <v>0</v>
      </c>
      <c r="K2507" s="187" t="s">
        <v>448</v>
      </c>
      <c r="L2507" s="42"/>
      <c r="M2507" s="192" t="s">
        <v>19</v>
      </c>
      <c r="N2507" s="193" t="s">
        <v>50</v>
      </c>
      <c r="O2507" s="67"/>
      <c r="P2507" s="194">
        <f>O2507*H2507</f>
        <v>0</v>
      </c>
      <c r="Q2507" s="194">
        <v>1.457E-2</v>
      </c>
      <c r="R2507" s="194">
        <f>Q2507*H2507</f>
        <v>1.7137234000000001</v>
      </c>
      <c r="S2507" s="194">
        <v>0</v>
      </c>
      <c r="T2507" s="195">
        <f>S2507*H2507</f>
        <v>0</v>
      </c>
      <c r="U2507" s="37"/>
      <c r="V2507" s="37"/>
      <c r="W2507" s="37"/>
      <c r="X2507" s="37"/>
      <c r="Y2507" s="37"/>
      <c r="Z2507" s="37"/>
      <c r="AA2507" s="37"/>
      <c r="AB2507" s="37"/>
      <c r="AC2507" s="37"/>
      <c r="AD2507" s="37"/>
      <c r="AE2507" s="37"/>
      <c r="AR2507" s="196" t="s">
        <v>449</v>
      </c>
      <c r="AT2507" s="196" t="s">
        <v>445</v>
      </c>
      <c r="AU2507" s="196" t="s">
        <v>91</v>
      </c>
      <c r="AY2507" s="20" t="s">
        <v>443</v>
      </c>
      <c r="BE2507" s="197">
        <f>IF(N2507="základní",J2507,0)</f>
        <v>0</v>
      </c>
      <c r="BF2507" s="197">
        <f>IF(N2507="snížená",J2507,0)</f>
        <v>0</v>
      </c>
      <c r="BG2507" s="197">
        <f>IF(N2507="zákl. přenesená",J2507,0)</f>
        <v>0</v>
      </c>
      <c r="BH2507" s="197">
        <f>IF(N2507="sníž. přenesená",J2507,0)</f>
        <v>0</v>
      </c>
      <c r="BI2507" s="197">
        <f>IF(N2507="nulová",J2507,0)</f>
        <v>0</v>
      </c>
      <c r="BJ2507" s="20" t="s">
        <v>91</v>
      </c>
      <c r="BK2507" s="197">
        <f>ROUND(I2507*H2507,2)</f>
        <v>0</v>
      </c>
      <c r="BL2507" s="20" t="s">
        <v>449</v>
      </c>
      <c r="BM2507" s="196" t="s">
        <v>2351</v>
      </c>
    </row>
    <row r="2508" spans="1:65" s="2" customFormat="1">
      <c r="A2508" s="37"/>
      <c r="B2508" s="38"/>
      <c r="C2508" s="39"/>
      <c r="D2508" s="198" t="s">
        <v>451</v>
      </c>
      <c r="E2508" s="39"/>
      <c r="F2508" s="199" t="s">
        <v>2352</v>
      </c>
      <c r="G2508" s="39"/>
      <c r="H2508" s="39"/>
      <c r="I2508" s="200"/>
      <c r="J2508" s="39"/>
      <c r="K2508" s="39"/>
      <c r="L2508" s="42"/>
      <c r="M2508" s="201"/>
      <c r="N2508" s="202"/>
      <c r="O2508" s="67"/>
      <c r="P2508" s="67"/>
      <c r="Q2508" s="67"/>
      <c r="R2508" s="67"/>
      <c r="S2508" s="67"/>
      <c r="T2508" s="68"/>
      <c r="U2508" s="37"/>
      <c r="V2508" s="37"/>
      <c r="W2508" s="37"/>
      <c r="X2508" s="37"/>
      <c r="Y2508" s="37"/>
      <c r="Z2508" s="37"/>
      <c r="AA2508" s="37"/>
      <c r="AB2508" s="37"/>
      <c r="AC2508" s="37"/>
      <c r="AD2508" s="37"/>
      <c r="AE2508" s="37"/>
      <c r="AT2508" s="20" t="s">
        <v>451</v>
      </c>
      <c r="AU2508" s="20" t="s">
        <v>91</v>
      </c>
    </row>
    <row r="2509" spans="1:65" s="13" customFormat="1">
      <c r="B2509" s="203"/>
      <c r="C2509" s="204"/>
      <c r="D2509" s="205" t="s">
        <v>453</v>
      </c>
      <c r="E2509" s="206" t="s">
        <v>19</v>
      </c>
      <c r="F2509" s="207" t="s">
        <v>1369</v>
      </c>
      <c r="G2509" s="204"/>
      <c r="H2509" s="206" t="s">
        <v>19</v>
      </c>
      <c r="I2509" s="208"/>
      <c r="J2509" s="204"/>
      <c r="K2509" s="204"/>
      <c r="L2509" s="209"/>
      <c r="M2509" s="210"/>
      <c r="N2509" s="211"/>
      <c r="O2509" s="211"/>
      <c r="P2509" s="211"/>
      <c r="Q2509" s="211"/>
      <c r="R2509" s="211"/>
      <c r="S2509" s="211"/>
      <c r="T2509" s="212"/>
      <c r="AT2509" s="213" t="s">
        <v>453</v>
      </c>
      <c r="AU2509" s="213" t="s">
        <v>91</v>
      </c>
      <c r="AV2509" s="13" t="s">
        <v>85</v>
      </c>
      <c r="AW2509" s="13" t="s">
        <v>37</v>
      </c>
      <c r="AX2509" s="13" t="s">
        <v>78</v>
      </c>
      <c r="AY2509" s="213" t="s">
        <v>443</v>
      </c>
    </row>
    <row r="2510" spans="1:65" s="13" customFormat="1">
      <c r="B2510" s="203"/>
      <c r="C2510" s="204"/>
      <c r="D2510" s="205" t="s">
        <v>453</v>
      </c>
      <c r="E2510" s="206" t="s">
        <v>19</v>
      </c>
      <c r="F2510" s="207" t="s">
        <v>541</v>
      </c>
      <c r="G2510" s="204"/>
      <c r="H2510" s="206" t="s">
        <v>19</v>
      </c>
      <c r="I2510" s="208"/>
      <c r="J2510" s="204"/>
      <c r="K2510" s="204"/>
      <c r="L2510" s="209"/>
      <c r="M2510" s="210"/>
      <c r="N2510" s="211"/>
      <c r="O2510" s="211"/>
      <c r="P2510" s="211"/>
      <c r="Q2510" s="211"/>
      <c r="R2510" s="211"/>
      <c r="S2510" s="211"/>
      <c r="T2510" s="212"/>
      <c r="AT2510" s="213" t="s">
        <v>453</v>
      </c>
      <c r="AU2510" s="213" t="s">
        <v>91</v>
      </c>
      <c r="AV2510" s="13" t="s">
        <v>85</v>
      </c>
      <c r="AW2510" s="13" t="s">
        <v>37</v>
      </c>
      <c r="AX2510" s="13" t="s">
        <v>78</v>
      </c>
      <c r="AY2510" s="213" t="s">
        <v>443</v>
      </c>
    </row>
    <row r="2511" spans="1:65" s="13" customFormat="1">
      <c r="B2511" s="203"/>
      <c r="C2511" s="204"/>
      <c r="D2511" s="205" t="s">
        <v>453</v>
      </c>
      <c r="E2511" s="206" t="s">
        <v>19</v>
      </c>
      <c r="F2511" s="207" t="s">
        <v>2190</v>
      </c>
      <c r="G2511" s="204"/>
      <c r="H2511" s="206" t="s">
        <v>19</v>
      </c>
      <c r="I2511" s="208"/>
      <c r="J2511" s="204"/>
      <c r="K2511" s="204"/>
      <c r="L2511" s="209"/>
      <c r="M2511" s="210"/>
      <c r="N2511" s="211"/>
      <c r="O2511" s="211"/>
      <c r="P2511" s="211"/>
      <c r="Q2511" s="211"/>
      <c r="R2511" s="211"/>
      <c r="S2511" s="211"/>
      <c r="T2511" s="212"/>
      <c r="AT2511" s="213" t="s">
        <v>453</v>
      </c>
      <c r="AU2511" s="213" t="s">
        <v>91</v>
      </c>
      <c r="AV2511" s="13" t="s">
        <v>85</v>
      </c>
      <c r="AW2511" s="13" t="s">
        <v>37</v>
      </c>
      <c r="AX2511" s="13" t="s">
        <v>78</v>
      </c>
      <c r="AY2511" s="213" t="s">
        <v>443</v>
      </c>
    </row>
    <row r="2512" spans="1:65" s="14" customFormat="1">
      <c r="B2512" s="214"/>
      <c r="C2512" s="215"/>
      <c r="D2512" s="205" t="s">
        <v>453</v>
      </c>
      <c r="E2512" s="216" t="s">
        <v>19</v>
      </c>
      <c r="F2512" s="217" t="s">
        <v>2191</v>
      </c>
      <c r="G2512" s="215"/>
      <c r="H2512" s="218">
        <v>79.7</v>
      </c>
      <c r="I2512" s="219"/>
      <c r="J2512" s="215"/>
      <c r="K2512" s="215"/>
      <c r="L2512" s="220"/>
      <c r="M2512" s="221"/>
      <c r="N2512" s="222"/>
      <c r="O2512" s="222"/>
      <c r="P2512" s="222"/>
      <c r="Q2512" s="222"/>
      <c r="R2512" s="222"/>
      <c r="S2512" s="222"/>
      <c r="T2512" s="223"/>
      <c r="AT2512" s="224" t="s">
        <v>453</v>
      </c>
      <c r="AU2512" s="224" t="s">
        <v>91</v>
      </c>
      <c r="AV2512" s="14" t="s">
        <v>91</v>
      </c>
      <c r="AW2512" s="14" t="s">
        <v>37</v>
      </c>
      <c r="AX2512" s="14" t="s">
        <v>78</v>
      </c>
      <c r="AY2512" s="224" t="s">
        <v>443</v>
      </c>
    </row>
    <row r="2513" spans="1:65" s="14" customFormat="1">
      <c r="B2513" s="214"/>
      <c r="C2513" s="215"/>
      <c r="D2513" s="205" t="s">
        <v>453</v>
      </c>
      <c r="E2513" s="216" t="s">
        <v>19</v>
      </c>
      <c r="F2513" s="217" t="s">
        <v>2192</v>
      </c>
      <c r="G2513" s="215"/>
      <c r="H2513" s="218">
        <v>37.92</v>
      </c>
      <c r="I2513" s="219"/>
      <c r="J2513" s="215"/>
      <c r="K2513" s="215"/>
      <c r="L2513" s="220"/>
      <c r="M2513" s="221"/>
      <c r="N2513" s="222"/>
      <c r="O2513" s="222"/>
      <c r="P2513" s="222"/>
      <c r="Q2513" s="222"/>
      <c r="R2513" s="222"/>
      <c r="S2513" s="222"/>
      <c r="T2513" s="223"/>
      <c r="AT2513" s="224" t="s">
        <v>453</v>
      </c>
      <c r="AU2513" s="224" t="s">
        <v>91</v>
      </c>
      <c r="AV2513" s="14" t="s">
        <v>91</v>
      </c>
      <c r="AW2513" s="14" t="s">
        <v>37</v>
      </c>
      <c r="AX2513" s="14" t="s">
        <v>78</v>
      </c>
      <c r="AY2513" s="224" t="s">
        <v>443</v>
      </c>
    </row>
    <row r="2514" spans="1:65" s="15" customFormat="1">
      <c r="B2514" s="225"/>
      <c r="C2514" s="226"/>
      <c r="D2514" s="205" t="s">
        <v>453</v>
      </c>
      <c r="E2514" s="227" t="s">
        <v>19</v>
      </c>
      <c r="F2514" s="228" t="s">
        <v>456</v>
      </c>
      <c r="G2514" s="226"/>
      <c r="H2514" s="229">
        <v>117.62</v>
      </c>
      <c r="I2514" s="230"/>
      <c r="J2514" s="226"/>
      <c r="K2514" s="226"/>
      <c r="L2514" s="231"/>
      <c r="M2514" s="232"/>
      <c r="N2514" s="233"/>
      <c r="O2514" s="233"/>
      <c r="P2514" s="233"/>
      <c r="Q2514" s="233"/>
      <c r="R2514" s="233"/>
      <c r="S2514" s="233"/>
      <c r="T2514" s="234"/>
      <c r="AT2514" s="235" t="s">
        <v>453</v>
      </c>
      <c r="AU2514" s="235" t="s">
        <v>91</v>
      </c>
      <c r="AV2514" s="15" t="s">
        <v>449</v>
      </c>
      <c r="AW2514" s="15" t="s">
        <v>37</v>
      </c>
      <c r="AX2514" s="15" t="s">
        <v>85</v>
      </c>
      <c r="AY2514" s="235" t="s">
        <v>443</v>
      </c>
    </row>
    <row r="2515" spans="1:65" s="2" customFormat="1" ht="33" customHeight="1">
      <c r="A2515" s="37"/>
      <c r="B2515" s="38"/>
      <c r="C2515" s="185" t="s">
        <v>2353</v>
      </c>
      <c r="D2515" s="185" t="s">
        <v>445</v>
      </c>
      <c r="E2515" s="186" t="s">
        <v>2354</v>
      </c>
      <c r="F2515" s="187" t="s">
        <v>2355</v>
      </c>
      <c r="G2515" s="188" t="s">
        <v>136</v>
      </c>
      <c r="H2515" s="189">
        <v>80.2</v>
      </c>
      <c r="I2515" s="190"/>
      <c r="J2515" s="191">
        <f>ROUND(I2515*H2515,2)</f>
        <v>0</v>
      </c>
      <c r="K2515" s="187" t="s">
        <v>448</v>
      </c>
      <c r="L2515" s="42"/>
      <c r="M2515" s="192" t="s">
        <v>19</v>
      </c>
      <c r="N2515" s="193" t="s">
        <v>50</v>
      </c>
      <c r="O2515" s="67"/>
      <c r="P2515" s="194">
        <f>O2515*H2515</f>
        <v>0</v>
      </c>
      <c r="Q2515" s="194">
        <v>1.0500000000000001E-2</v>
      </c>
      <c r="R2515" s="194">
        <f>Q2515*H2515</f>
        <v>0.84210000000000007</v>
      </c>
      <c r="S2515" s="194">
        <v>0</v>
      </c>
      <c r="T2515" s="195">
        <f>S2515*H2515</f>
        <v>0</v>
      </c>
      <c r="U2515" s="37"/>
      <c r="V2515" s="37"/>
      <c r="W2515" s="37"/>
      <c r="X2515" s="37"/>
      <c r="Y2515" s="37"/>
      <c r="Z2515" s="37"/>
      <c r="AA2515" s="37"/>
      <c r="AB2515" s="37"/>
      <c r="AC2515" s="37"/>
      <c r="AD2515" s="37"/>
      <c r="AE2515" s="37"/>
      <c r="AR2515" s="196" t="s">
        <v>449</v>
      </c>
      <c r="AT2515" s="196" t="s">
        <v>445</v>
      </c>
      <c r="AU2515" s="196" t="s">
        <v>91</v>
      </c>
      <c r="AY2515" s="20" t="s">
        <v>443</v>
      </c>
      <c r="BE2515" s="197">
        <f>IF(N2515="základní",J2515,0)</f>
        <v>0</v>
      </c>
      <c r="BF2515" s="197">
        <f>IF(N2515="snížená",J2515,0)</f>
        <v>0</v>
      </c>
      <c r="BG2515" s="197">
        <f>IF(N2515="zákl. přenesená",J2515,0)</f>
        <v>0</v>
      </c>
      <c r="BH2515" s="197">
        <f>IF(N2515="sníž. přenesená",J2515,0)</f>
        <v>0</v>
      </c>
      <c r="BI2515" s="197">
        <f>IF(N2515="nulová",J2515,0)</f>
        <v>0</v>
      </c>
      <c r="BJ2515" s="20" t="s">
        <v>91</v>
      </c>
      <c r="BK2515" s="197">
        <f>ROUND(I2515*H2515,2)</f>
        <v>0</v>
      </c>
      <c r="BL2515" s="20" t="s">
        <v>449</v>
      </c>
      <c r="BM2515" s="196" t="s">
        <v>2356</v>
      </c>
    </row>
    <row r="2516" spans="1:65" s="2" customFormat="1">
      <c r="A2516" s="37"/>
      <c r="B2516" s="38"/>
      <c r="C2516" s="39"/>
      <c r="D2516" s="198" t="s">
        <v>451</v>
      </c>
      <c r="E2516" s="39"/>
      <c r="F2516" s="199" t="s">
        <v>2357</v>
      </c>
      <c r="G2516" s="39"/>
      <c r="H2516" s="39"/>
      <c r="I2516" s="200"/>
      <c r="J2516" s="39"/>
      <c r="K2516" s="39"/>
      <c r="L2516" s="42"/>
      <c r="M2516" s="201"/>
      <c r="N2516" s="202"/>
      <c r="O2516" s="67"/>
      <c r="P2516" s="67"/>
      <c r="Q2516" s="67"/>
      <c r="R2516" s="67"/>
      <c r="S2516" s="67"/>
      <c r="T2516" s="68"/>
      <c r="U2516" s="37"/>
      <c r="V2516" s="37"/>
      <c r="W2516" s="37"/>
      <c r="X2516" s="37"/>
      <c r="Y2516" s="37"/>
      <c r="Z2516" s="37"/>
      <c r="AA2516" s="37"/>
      <c r="AB2516" s="37"/>
      <c r="AC2516" s="37"/>
      <c r="AD2516" s="37"/>
      <c r="AE2516" s="37"/>
      <c r="AT2516" s="20" t="s">
        <v>451</v>
      </c>
      <c r="AU2516" s="20" t="s">
        <v>91</v>
      </c>
    </row>
    <row r="2517" spans="1:65" s="13" customFormat="1">
      <c r="B2517" s="203"/>
      <c r="C2517" s="204"/>
      <c r="D2517" s="205" t="s">
        <v>453</v>
      </c>
      <c r="E2517" s="206" t="s">
        <v>19</v>
      </c>
      <c r="F2517" s="207" t="s">
        <v>1664</v>
      </c>
      <c r="G2517" s="204"/>
      <c r="H2517" s="206" t="s">
        <v>19</v>
      </c>
      <c r="I2517" s="208"/>
      <c r="J2517" s="204"/>
      <c r="K2517" s="204"/>
      <c r="L2517" s="209"/>
      <c r="M2517" s="210"/>
      <c r="N2517" s="211"/>
      <c r="O2517" s="211"/>
      <c r="P2517" s="211"/>
      <c r="Q2517" s="211"/>
      <c r="R2517" s="211"/>
      <c r="S2517" s="211"/>
      <c r="T2517" s="212"/>
      <c r="AT2517" s="213" t="s">
        <v>453</v>
      </c>
      <c r="AU2517" s="213" t="s">
        <v>91</v>
      </c>
      <c r="AV2517" s="13" t="s">
        <v>85</v>
      </c>
      <c r="AW2517" s="13" t="s">
        <v>37</v>
      </c>
      <c r="AX2517" s="13" t="s">
        <v>78</v>
      </c>
      <c r="AY2517" s="213" t="s">
        <v>443</v>
      </c>
    </row>
    <row r="2518" spans="1:65" s="13" customFormat="1">
      <c r="B2518" s="203"/>
      <c r="C2518" s="204"/>
      <c r="D2518" s="205" t="s">
        <v>453</v>
      </c>
      <c r="E2518" s="206" t="s">
        <v>19</v>
      </c>
      <c r="F2518" s="207" t="s">
        <v>1665</v>
      </c>
      <c r="G2518" s="204"/>
      <c r="H2518" s="206" t="s">
        <v>19</v>
      </c>
      <c r="I2518" s="208"/>
      <c r="J2518" s="204"/>
      <c r="K2518" s="204"/>
      <c r="L2518" s="209"/>
      <c r="M2518" s="210"/>
      <c r="N2518" s="211"/>
      <c r="O2518" s="211"/>
      <c r="P2518" s="211"/>
      <c r="Q2518" s="211"/>
      <c r="R2518" s="211"/>
      <c r="S2518" s="211"/>
      <c r="T2518" s="212"/>
      <c r="AT2518" s="213" t="s">
        <v>453</v>
      </c>
      <c r="AU2518" s="213" t="s">
        <v>91</v>
      </c>
      <c r="AV2518" s="13" t="s">
        <v>85</v>
      </c>
      <c r="AW2518" s="13" t="s">
        <v>37</v>
      </c>
      <c r="AX2518" s="13" t="s">
        <v>78</v>
      </c>
      <c r="AY2518" s="213" t="s">
        <v>443</v>
      </c>
    </row>
    <row r="2519" spans="1:65" s="13" customFormat="1">
      <c r="B2519" s="203"/>
      <c r="C2519" s="204"/>
      <c r="D2519" s="205" t="s">
        <v>453</v>
      </c>
      <c r="E2519" s="206" t="s">
        <v>19</v>
      </c>
      <c r="F2519" s="207" t="s">
        <v>1666</v>
      </c>
      <c r="G2519" s="204"/>
      <c r="H2519" s="206" t="s">
        <v>19</v>
      </c>
      <c r="I2519" s="208"/>
      <c r="J2519" s="204"/>
      <c r="K2519" s="204"/>
      <c r="L2519" s="209"/>
      <c r="M2519" s="210"/>
      <c r="N2519" s="211"/>
      <c r="O2519" s="211"/>
      <c r="P2519" s="211"/>
      <c r="Q2519" s="211"/>
      <c r="R2519" s="211"/>
      <c r="S2519" s="211"/>
      <c r="T2519" s="212"/>
      <c r="AT2519" s="213" t="s">
        <v>453</v>
      </c>
      <c r="AU2519" s="213" t="s">
        <v>91</v>
      </c>
      <c r="AV2519" s="13" t="s">
        <v>85</v>
      </c>
      <c r="AW2519" s="13" t="s">
        <v>37</v>
      </c>
      <c r="AX2519" s="13" t="s">
        <v>78</v>
      </c>
      <c r="AY2519" s="213" t="s">
        <v>443</v>
      </c>
    </row>
    <row r="2520" spans="1:65" s="13" customFormat="1">
      <c r="B2520" s="203"/>
      <c r="C2520" s="204"/>
      <c r="D2520" s="205" t="s">
        <v>453</v>
      </c>
      <c r="E2520" s="206" t="s">
        <v>19</v>
      </c>
      <c r="F2520" s="207" t="s">
        <v>1090</v>
      </c>
      <c r="G2520" s="204"/>
      <c r="H2520" s="206" t="s">
        <v>19</v>
      </c>
      <c r="I2520" s="208"/>
      <c r="J2520" s="204"/>
      <c r="K2520" s="204"/>
      <c r="L2520" s="209"/>
      <c r="M2520" s="210"/>
      <c r="N2520" s="211"/>
      <c r="O2520" s="211"/>
      <c r="P2520" s="211"/>
      <c r="Q2520" s="211"/>
      <c r="R2520" s="211"/>
      <c r="S2520" s="211"/>
      <c r="T2520" s="212"/>
      <c r="AT2520" s="213" t="s">
        <v>453</v>
      </c>
      <c r="AU2520" s="213" t="s">
        <v>91</v>
      </c>
      <c r="AV2520" s="13" t="s">
        <v>85</v>
      </c>
      <c r="AW2520" s="13" t="s">
        <v>37</v>
      </c>
      <c r="AX2520" s="13" t="s">
        <v>78</v>
      </c>
      <c r="AY2520" s="213" t="s">
        <v>443</v>
      </c>
    </row>
    <row r="2521" spans="1:65" s="13" customFormat="1">
      <c r="B2521" s="203"/>
      <c r="C2521" s="204"/>
      <c r="D2521" s="205" t="s">
        <v>453</v>
      </c>
      <c r="E2521" s="206" t="s">
        <v>19</v>
      </c>
      <c r="F2521" s="207" t="s">
        <v>2174</v>
      </c>
      <c r="G2521" s="204"/>
      <c r="H2521" s="206" t="s">
        <v>19</v>
      </c>
      <c r="I2521" s="208"/>
      <c r="J2521" s="204"/>
      <c r="K2521" s="204"/>
      <c r="L2521" s="209"/>
      <c r="M2521" s="210"/>
      <c r="N2521" s="211"/>
      <c r="O2521" s="211"/>
      <c r="P2521" s="211"/>
      <c r="Q2521" s="211"/>
      <c r="R2521" s="211"/>
      <c r="S2521" s="211"/>
      <c r="T2521" s="212"/>
      <c r="AT2521" s="213" t="s">
        <v>453</v>
      </c>
      <c r="AU2521" s="213" t="s">
        <v>91</v>
      </c>
      <c r="AV2521" s="13" t="s">
        <v>85</v>
      </c>
      <c r="AW2521" s="13" t="s">
        <v>37</v>
      </c>
      <c r="AX2521" s="13" t="s">
        <v>78</v>
      </c>
      <c r="AY2521" s="213" t="s">
        <v>443</v>
      </c>
    </row>
    <row r="2522" spans="1:65" s="13" customFormat="1">
      <c r="B2522" s="203"/>
      <c r="C2522" s="204"/>
      <c r="D2522" s="205" t="s">
        <v>453</v>
      </c>
      <c r="E2522" s="206" t="s">
        <v>19</v>
      </c>
      <c r="F2522" s="207" t="s">
        <v>2198</v>
      </c>
      <c r="G2522" s="204"/>
      <c r="H2522" s="206" t="s">
        <v>19</v>
      </c>
      <c r="I2522" s="208"/>
      <c r="J2522" s="204"/>
      <c r="K2522" s="204"/>
      <c r="L2522" s="209"/>
      <c r="M2522" s="210"/>
      <c r="N2522" s="211"/>
      <c r="O2522" s="211"/>
      <c r="P2522" s="211"/>
      <c r="Q2522" s="211"/>
      <c r="R2522" s="211"/>
      <c r="S2522" s="211"/>
      <c r="T2522" s="212"/>
      <c r="AT2522" s="213" t="s">
        <v>453</v>
      </c>
      <c r="AU2522" s="213" t="s">
        <v>91</v>
      </c>
      <c r="AV2522" s="13" t="s">
        <v>85</v>
      </c>
      <c r="AW2522" s="13" t="s">
        <v>37</v>
      </c>
      <c r="AX2522" s="13" t="s">
        <v>78</v>
      </c>
      <c r="AY2522" s="213" t="s">
        <v>443</v>
      </c>
    </row>
    <row r="2523" spans="1:65" s="13" customFormat="1">
      <c r="B2523" s="203"/>
      <c r="C2523" s="204"/>
      <c r="D2523" s="205" t="s">
        <v>453</v>
      </c>
      <c r="E2523" s="206" t="s">
        <v>19</v>
      </c>
      <c r="F2523" s="207" t="s">
        <v>2199</v>
      </c>
      <c r="G2523" s="204"/>
      <c r="H2523" s="206" t="s">
        <v>19</v>
      </c>
      <c r="I2523" s="208"/>
      <c r="J2523" s="204"/>
      <c r="K2523" s="204"/>
      <c r="L2523" s="209"/>
      <c r="M2523" s="210"/>
      <c r="N2523" s="211"/>
      <c r="O2523" s="211"/>
      <c r="P2523" s="211"/>
      <c r="Q2523" s="211"/>
      <c r="R2523" s="211"/>
      <c r="S2523" s="211"/>
      <c r="T2523" s="212"/>
      <c r="AT2523" s="213" t="s">
        <v>453</v>
      </c>
      <c r="AU2523" s="213" t="s">
        <v>91</v>
      </c>
      <c r="AV2523" s="13" t="s">
        <v>85</v>
      </c>
      <c r="AW2523" s="13" t="s">
        <v>37</v>
      </c>
      <c r="AX2523" s="13" t="s">
        <v>78</v>
      </c>
      <c r="AY2523" s="213" t="s">
        <v>443</v>
      </c>
    </row>
    <row r="2524" spans="1:65" s="14" customFormat="1">
      <c r="B2524" s="214"/>
      <c r="C2524" s="215"/>
      <c r="D2524" s="205" t="s">
        <v>453</v>
      </c>
      <c r="E2524" s="216" t="s">
        <v>19</v>
      </c>
      <c r="F2524" s="217" t="s">
        <v>2200</v>
      </c>
      <c r="G2524" s="215"/>
      <c r="H2524" s="218">
        <v>80.2</v>
      </c>
      <c r="I2524" s="219"/>
      <c r="J2524" s="215"/>
      <c r="K2524" s="215"/>
      <c r="L2524" s="220"/>
      <c r="M2524" s="221"/>
      <c r="N2524" s="222"/>
      <c r="O2524" s="222"/>
      <c r="P2524" s="222"/>
      <c r="Q2524" s="222"/>
      <c r="R2524" s="222"/>
      <c r="S2524" s="222"/>
      <c r="T2524" s="223"/>
      <c r="AT2524" s="224" t="s">
        <v>453</v>
      </c>
      <c r="AU2524" s="224" t="s">
        <v>91</v>
      </c>
      <c r="AV2524" s="14" t="s">
        <v>91</v>
      </c>
      <c r="AW2524" s="14" t="s">
        <v>37</v>
      </c>
      <c r="AX2524" s="14" t="s">
        <v>78</v>
      </c>
      <c r="AY2524" s="224" t="s">
        <v>443</v>
      </c>
    </row>
    <row r="2525" spans="1:65" s="15" customFormat="1">
      <c r="B2525" s="225"/>
      <c r="C2525" s="226"/>
      <c r="D2525" s="205" t="s">
        <v>453</v>
      </c>
      <c r="E2525" s="227" t="s">
        <v>19</v>
      </c>
      <c r="F2525" s="228" t="s">
        <v>456</v>
      </c>
      <c r="G2525" s="226"/>
      <c r="H2525" s="229">
        <v>80.2</v>
      </c>
      <c r="I2525" s="230"/>
      <c r="J2525" s="226"/>
      <c r="K2525" s="226"/>
      <c r="L2525" s="231"/>
      <c r="M2525" s="232"/>
      <c r="N2525" s="233"/>
      <c r="O2525" s="233"/>
      <c r="P2525" s="233"/>
      <c r="Q2525" s="233"/>
      <c r="R2525" s="233"/>
      <c r="S2525" s="233"/>
      <c r="T2525" s="234"/>
      <c r="AT2525" s="235" t="s">
        <v>453</v>
      </c>
      <c r="AU2525" s="235" t="s">
        <v>91</v>
      </c>
      <c r="AV2525" s="15" t="s">
        <v>449</v>
      </c>
      <c r="AW2525" s="15" t="s">
        <v>37</v>
      </c>
      <c r="AX2525" s="15" t="s">
        <v>85</v>
      </c>
      <c r="AY2525" s="235" t="s">
        <v>443</v>
      </c>
    </row>
    <row r="2526" spans="1:65" s="2" customFormat="1" ht="37.9" customHeight="1">
      <c r="A2526" s="37"/>
      <c r="B2526" s="38"/>
      <c r="C2526" s="185" t="s">
        <v>2358</v>
      </c>
      <c r="D2526" s="185" t="s">
        <v>445</v>
      </c>
      <c r="E2526" s="186" t="s">
        <v>2359</v>
      </c>
      <c r="F2526" s="187" t="s">
        <v>2360</v>
      </c>
      <c r="G2526" s="188" t="s">
        <v>136</v>
      </c>
      <c r="H2526" s="189">
        <v>2334.3679999999999</v>
      </c>
      <c r="I2526" s="190"/>
      <c r="J2526" s="191">
        <f>ROUND(I2526*H2526,2)</f>
        <v>0</v>
      </c>
      <c r="K2526" s="187" t="s">
        <v>448</v>
      </c>
      <c r="L2526" s="42"/>
      <c r="M2526" s="192" t="s">
        <v>19</v>
      </c>
      <c r="N2526" s="193" t="s">
        <v>50</v>
      </c>
      <c r="O2526" s="67"/>
      <c r="P2526" s="194">
        <f>O2526*H2526</f>
        <v>0</v>
      </c>
      <c r="Q2526" s="194">
        <v>2.8500000000000001E-3</v>
      </c>
      <c r="R2526" s="194">
        <f>Q2526*H2526</f>
        <v>6.6529487999999999</v>
      </c>
      <c r="S2526" s="194">
        <v>0</v>
      </c>
      <c r="T2526" s="195">
        <f>S2526*H2526</f>
        <v>0</v>
      </c>
      <c r="U2526" s="37"/>
      <c r="V2526" s="37"/>
      <c r="W2526" s="37"/>
      <c r="X2526" s="37"/>
      <c r="Y2526" s="37"/>
      <c r="Z2526" s="37"/>
      <c r="AA2526" s="37"/>
      <c r="AB2526" s="37"/>
      <c r="AC2526" s="37"/>
      <c r="AD2526" s="37"/>
      <c r="AE2526" s="37"/>
      <c r="AR2526" s="196" t="s">
        <v>449</v>
      </c>
      <c r="AT2526" s="196" t="s">
        <v>445</v>
      </c>
      <c r="AU2526" s="196" t="s">
        <v>91</v>
      </c>
      <c r="AY2526" s="20" t="s">
        <v>443</v>
      </c>
      <c r="BE2526" s="197">
        <f>IF(N2526="základní",J2526,0)</f>
        <v>0</v>
      </c>
      <c r="BF2526" s="197">
        <f>IF(N2526="snížená",J2526,0)</f>
        <v>0</v>
      </c>
      <c r="BG2526" s="197">
        <f>IF(N2526="zákl. přenesená",J2526,0)</f>
        <v>0</v>
      </c>
      <c r="BH2526" s="197">
        <f>IF(N2526="sníž. přenesená",J2526,0)</f>
        <v>0</v>
      </c>
      <c r="BI2526" s="197">
        <f>IF(N2526="nulová",J2526,0)</f>
        <v>0</v>
      </c>
      <c r="BJ2526" s="20" t="s">
        <v>91</v>
      </c>
      <c r="BK2526" s="197">
        <f>ROUND(I2526*H2526,2)</f>
        <v>0</v>
      </c>
      <c r="BL2526" s="20" t="s">
        <v>449</v>
      </c>
      <c r="BM2526" s="196" t="s">
        <v>2361</v>
      </c>
    </row>
    <row r="2527" spans="1:65" s="2" customFormat="1">
      <c r="A2527" s="37"/>
      <c r="B2527" s="38"/>
      <c r="C2527" s="39"/>
      <c r="D2527" s="198" t="s">
        <v>451</v>
      </c>
      <c r="E2527" s="39"/>
      <c r="F2527" s="199" t="s">
        <v>2362</v>
      </c>
      <c r="G2527" s="39"/>
      <c r="H2527" s="39"/>
      <c r="I2527" s="200"/>
      <c r="J2527" s="39"/>
      <c r="K2527" s="39"/>
      <c r="L2527" s="42"/>
      <c r="M2527" s="201"/>
      <c r="N2527" s="202"/>
      <c r="O2527" s="67"/>
      <c r="P2527" s="67"/>
      <c r="Q2527" s="67"/>
      <c r="R2527" s="67"/>
      <c r="S2527" s="67"/>
      <c r="T2527" s="68"/>
      <c r="U2527" s="37"/>
      <c r="V2527" s="37"/>
      <c r="W2527" s="37"/>
      <c r="X2527" s="37"/>
      <c r="Y2527" s="37"/>
      <c r="Z2527" s="37"/>
      <c r="AA2527" s="37"/>
      <c r="AB2527" s="37"/>
      <c r="AC2527" s="37"/>
      <c r="AD2527" s="37"/>
      <c r="AE2527" s="37"/>
      <c r="AT2527" s="20" t="s">
        <v>451</v>
      </c>
      <c r="AU2527" s="20" t="s">
        <v>91</v>
      </c>
    </row>
    <row r="2528" spans="1:65" s="13" customFormat="1">
      <c r="B2528" s="203"/>
      <c r="C2528" s="204"/>
      <c r="D2528" s="205" t="s">
        <v>453</v>
      </c>
      <c r="E2528" s="206" t="s">
        <v>19</v>
      </c>
      <c r="F2528" s="207" t="s">
        <v>1664</v>
      </c>
      <c r="G2528" s="204"/>
      <c r="H2528" s="206" t="s">
        <v>19</v>
      </c>
      <c r="I2528" s="208"/>
      <c r="J2528" s="204"/>
      <c r="K2528" s="204"/>
      <c r="L2528" s="209"/>
      <c r="M2528" s="210"/>
      <c r="N2528" s="211"/>
      <c r="O2528" s="211"/>
      <c r="P2528" s="211"/>
      <c r="Q2528" s="211"/>
      <c r="R2528" s="211"/>
      <c r="S2528" s="211"/>
      <c r="T2528" s="212"/>
      <c r="AT2528" s="213" t="s">
        <v>453</v>
      </c>
      <c r="AU2528" s="213" t="s">
        <v>91</v>
      </c>
      <c r="AV2528" s="13" t="s">
        <v>85</v>
      </c>
      <c r="AW2528" s="13" t="s">
        <v>37</v>
      </c>
      <c r="AX2528" s="13" t="s">
        <v>78</v>
      </c>
      <c r="AY2528" s="213" t="s">
        <v>443</v>
      </c>
    </row>
    <row r="2529" spans="1:65" s="13" customFormat="1">
      <c r="B2529" s="203"/>
      <c r="C2529" s="204"/>
      <c r="D2529" s="205" t="s">
        <v>453</v>
      </c>
      <c r="E2529" s="206" t="s">
        <v>19</v>
      </c>
      <c r="F2529" s="207" t="s">
        <v>1665</v>
      </c>
      <c r="G2529" s="204"/>
      <c r="H2529" s="206" t="s">
        <v>19</v>
      </c>
      <c r="I2529" s="208"/>
      <c r="J2529" s="204"/>
      <c r="K2529" s="204"/>
      <c r="L2529" s="209"/>
      <c r="M2529" s="210"/>
      <c r="N2529" s="211"/>
      <c r="O2529" s="211"/>
      <c r="P2529" s="211"/>
      <c r="Q2529" s="211"/>
      <c r="R2529" s="211"/>
      <c r="S2529" s="211"/>
      <c r="T2529" s="212"/>
      <c r="AT2529" s="213" t="s">
        <v>453</v>
      </c>
      <c r="AU2529" s="213" t="s">
        <v>91</v>
      </c>
      <c r="AV2529" s="13" t="s">
        <v>85</v>
      </c>
      <c r="AW2529" s="13" t="s">
        <v>37</v>
      </c>
      <c r="AX2529" s="13" t="s">
        <v>78</v>
      </c>
      <c r="AY2529" s="213" t="s">
        <v>443</v>
      </c>
    </row>
    <row r="2530" spans="1:65" s="13" customFormat="1">
      <c r="B2530" s="203"/>
      <c r="C2530" s="204"/>
      <c r="D2530" s="205" t="s">
        <v>453</v>
      </c>
      <c r="E2530" s="206" t="s">
        <v>19</v>
      </c>
      <c r="F2530" s="207" t="s">
        <v>1666</v>
      </c>
      <c r="G2530" s="204"/>
      <c r="H2530" s="206" t="s">
        <v>19</v>
      </c>
      <c r="I2530" s="208"/>
      <c r="J2530" s="204"/>
      <c r="K2530" s="204"/>
      <c r="L2530" s="209"/>
      <c r="M2530" s="210"/>
      <c r="N2530" s="211"/>
      <c r="O2530" s="211"/>
      <c r="P2530" s="211"/>
      <c r="Q2530" s="211"/>
      <c r="R2530" s="211"/>
      <c r="S2530" s="211"/>
      <c r="T2530" s="212"/>
      <c r="AT2530" s="213" t="s">
        <v>453</v>
      </c>
      <c r="AU2530" s="213" t="s">
        <v>91</v>
      </c>
      <c r="AV2530" s="13" t="s">
        <v>85</v>
      </c>
      <c r="AW2530" s="13" t="s">
        <v>37</v>
      </c>
      <c r="AX2530" s="13" t="s">
        <v>78</v>
      </c>
      <c r="AY2530" s="213" t="s">
        <v>443</v>
      </c>
    </row>
    <row r="2531" spans="1:65" s="14" customFormat="1">
      <c r="B2531" s="214"/>
      <c r="C2531" s="215"/>
      <c r="D2531" s="205" t="s">
        <v>453</v>
      </c>
      <c r="E2531" s="216" t="s">
        <v>19</v>
      </c>
      <c r="F2531" s="217" t="s">
        <v>215</v>
      </c>
      <c r="G2531" s="215"/>
      <c r="H2531" s="218">
        <v>1943.133</v>
      </c>
      <c r="I2531" s="219"/>
      <c r="J2531" s="215"/>
      <c r="K2531" s="215"/>
      <c r="L2531" s="220"/>
      <c r="M2531" s="221"/>
      <c r="N2531" s="222"/>
      <c r="O2531" s="222"/>
      <c r="P2531" s="222"/>
      <c r="Q2531" s="222"/>
      <c r="R2531" s="222"/>
      <c r="S2531" s="222"/>
      <c r="T2531" s="223"/>
      <c r="AT2531" s="224" t="s">
        <v>453</v>
      </c>
      <c r="AU2531" s="224" t="s">
        <v>91</v>
      </c>
      <c r="AV2531" s="14" t="s">
        <v>91</v>
      </c>
      <c r="AW2531" s="14" t="s">
        <v>37</v>
      </c>
      <c r="AX2531" s="14" t="s">
        <v>78</v>
      </c>
      <c r="AY2531" s="224" t="s">
        <v>443</v>
      </c>
    </row>
    <row r="2532" spans="1:65" s="14" customFormat="1">
      <c r="B2532" s="214"/>
      <c r="C2532" s="215"/>
      <c r="D2532" s="205" t="s">
        <v>453</v>
      </c>
      <c r="E2532" s="216" t="s">
        <v>19</v>
      </c>
      <c r="F2532" s="217" t="s">
        <v>2216</v>
      </c>
      <c r="G2532" s="215"/>
      <c r="H2532" s="218">
        <v>173.23400000000001</v>
      </c>
      <c r="I2532" s="219"/>
      <c r="J2532" s="215"/>
      <c r="K2532" s="215"/>
      <c r="L2532" s="220"/>
      <c r="M2532" s="221"/>
      <c r="N2532" s="222"/>
      <c r="O2532" s="222"/>
      <c r="P2532" s="222"/>
      <c r="Q2532" s="222"/>
      <c r="R2532" s="222"/>
      <c r="S2532" s="222"/>
      <c r="T2532" s="223"/>
      <c r="AT2532" s="224" t="s">
        <v>453</v>
      </c>
      <c r="AU2532" s="224" t="s">
        <v>91</v>
      </c>
      <c r="AV2532" s="14" t="s">
        <v>91</v>
      </c>
      <c r="AW2532" s="14" t="s">
        <v>37</v>
      </c>
      <c r="AX2532" s="14" t="s">
        <v>78</v>
      </c>
      <c r="AY2532" s="224" t="s">
        <v>443</v>
      </c>
    </row>
    <row r="2533" spans="1:65" s="14" customFormat="1">
      <c r="B2533" s="214"/>
      <c r="C2533" s="215"/>
      <c r="D2533" s="205" t="s">
        <v>453</v>
      </c>
      <c r="E2533" s="216" t="s">
        <v>19</v>
      </c>
      <c r="F2533" s="217" t="s">
        <v>211</v>
      </c>
      <c r="G2533" s="215"/>
      <c r="H2533" s="218">
        <v>52.664000000000001</v>
      </c>
      <c r="I2533" s="219"/>
      <c r="J2533" s="215"/>
      <c r="K2533" s="215"/>
      <c r="L2533" s="220"/>
      <c r="M2533" s="221"/>
      <c r="N2533" s="222"/>
      <c r="O2533" s="222"/>
      <c r="P2533" s="222"/>
      <c r="Q2533" s="222"/>
      <c r="R2533" s="222"/>
      <c r="S2533" s="222"/>
      <c r="T2533" s="223"/>
      <c r="AT2533" s="224" t="s">
        <v>453</v>
      </c>
      <c r="AU2533" s="224" t="s">
        <v>91</v>
      </c>
      <c r="AV2533" s="14" t="s">
        <v>91</v>
      </c>
      <c r="AW2533" s="14" t="s">
        <v>37</v>
      </c>
      <c r="AX2533" s="14" t="s">
        <v>78</v>
      </c>
      <c r="AY2533" s="224" t="s">
        <v>443</v>
      </c>
    </row>
    <row r="2534" spans="1:65" s="14" customFormat="1">
      <c r="B2534" s="214"/>
      <c r="C2534" s="215"/>
      <c r="D2534" s="205" t="s">
        <v>453</v>
      </c>
      <c r="E2534" s="216" t="s">
        <v>19</v>
      </c>
      <c r="F2534" s="217" t="s">
        <v>367</v>
      </c>
      <c r="G2534" s="215"/>
      <c r="H2534" s="218">
        <v>95.872</v>
      </c>
      <c r="I2534" s="219"/>
      <c r="J2534" s="215"/>
      <c r="K2534" s="215"/>
      <c r="L2534" s="220"/>
      <c r="M2534" s="221"/>
      <c r="N2534" s="222"/>
      <c r="O2534" s="222"/>
      <c r="P2534" s="222"/>
      <c r="Q2534" s="222"/>
      <c r="R2534" s="222"/>
      <c r="S2534" s="222"/>
      <c r="T2534" s="223"/>
      <c r="AT2534" s="224" t="s">
        <v>453</v>
      </c>
      <c r="AU2534" s="224" t="s">
        <v>91</v>
      </c>
      <c r="AV2534" s="14" t="s">
        <v>91</v>
      </c>
      <c r="AW2534" s="14" t="s">
        <v>37</v>
      </c>
      <c r="AX2534" s="14" t="s">
        <v>78</v>
      </c>
      <c r="AY2534" s="224" t="s">
        <v>443</v>
      </c>
    </row>
    <row r="2535" spans="1:65" s="14" customFormat="1">
      <c r="B2535" s="214"/>
      <c r="C2535" s="215"/>
      <c r="D2535" s="205" t="s">
        <v>453</v>
      </c>
      <c r="E2535" s="216" t="s">
        <v>19</v>
      </c>
      <c r="F2535" s="217" t="s">
        <v>371</v>
      </c>
      <c r="G2535" s="215"/>
      <c r="H2535" s="218">
        <v>50.863999999999997</v>
      </c>
      <c r="I2535" s="219"/>
      <c r="J2535" s="215"/>
      <c r="K2535" s="215"/>
      <c r="L2535" s="220"/>
      <c r="M2535" s="221"/>
      <c r="N2535" s="222"/>
      <c r="O2535" s="222"/>
      <c r="P2535" s="222"/>
      <c r="Q2535" s="222"/>
      <c r="R2535" s="222"/>
      <c r="S2535" s="222"/>
      <c r="T2535" s="223"/>
      <c r="AT2535" s="224" t="s">
        <v>453</v>
      </c>
      <c r="AU2535" s="224" t="s">
        <v>91</v>
      </c>
      <c r="AV2535" s="14" t="s">
        <v>91</v>
      </c>
      <c r="AW2535" s="14" t="s">
        <v>37</v>
      </c>
      <c r="AX2535" s="14" t="s">
        <v>78</v>
      </c>
      <c r="AY2535" s="224" t="s">
        <v>443</v>
      </c>
    </row>
    <row r="2536" spans="1:65" s="14" customFormat="1">
      <c r="B2536" s="214"/>
      <c r="C2536" s="215"/>
      <c r="D2536" s="205" t="s">
        <v>453</v>
      </c>
      <c r="E2536" s="216" t="s">
        <v>19</v>
      </c>
      <c r="F2536" s="217" t="s">
        <v>375</v>
      </c>
      <c r="G2536" s="215"/>
      <c r="H2536" s="218">
        <v>18.600999999999999</v>
      </c>
      <c r="I2536" s="219"/>
      <c r="J2536" s="215"/>
      <c r="K2536" s="215"/>
      <c r="L2536" s="220"/>
      <c r="M2536" s="221"/>
      <c r="N2536" s="222"/>
      <c r="O2536" s="222"/>
      <c r="P2536" s="222"/>
      <c r="Q2536" s="222"/>
      <c r="R2536" s="222"/>
      <c r="S2536" s="222"/>
      <c r="T2536" s="223"/>
      <c r="AT2536" s="224" t="s">
        <v>453</v>
      </c>
      <c r="AU2536" s="224" t="s">
        <v>91</v>
      </c>
      <c r="AV2536" s="14" t="s">
        <v>91</v>
      </c>
      <c r="AW2536" s="14" t="s">
        <v>37</v>
      </c>
      <c r="AX2536" s="14" t="s">
        <v>78</v>
      </c>
      <c r="AY2536" s="224" t="s">
        <v>443</v>
      </c>
    </row>
    <row r="2537" spans="1:65" s="15" customFormat="1">
      <c r="B2537" s="225"/>
      <c r="C2537" s="226"/>
      <c r="D2537" s="205" t="s">
        <v>453</v>
      </c>
      <c r="E2537" s="227" t="s">
        <v>19</v>
      </c>
      <c r="F2537" s="228" t="s">
        <v>456</v>
      </c>
      <c r="G2537" s="226"/>
      <c r="H2537" s="229">
        <v>2334.3679999999999</v>
      </c>
      <c r="I2537" s="230"/>
      <c r="J2537" s="226"/>
      <c r="K2537" s="226"/>
      <c r="L2537" s="231"/>
      <c r="M2537" s="232"/>
      <c r="N2537" s="233"/>
      <c r="O2537" s="233"/>
      <c r="P2537" s="233"/>
      <c r="Q2537" s="233"/>
      <c r="R2537" s="233"/>
      <c r="S2537" s="233"/>
      <c r="T2537" s="234"/>
      <c r="AT2537" s="235" t="s">
        <v>453</v>
      </c>
      <c r="AU2537" s="235" t="s">
        <v>91</v>
      </c>
      <c r="AV2537" s="15" t="s">
        <v>449</v>
      </c>
      <c r="AW2537" s="15" t="s">
        <v>37</v>
      </c>
      <c r="AX2537" s="15" t="s">
        <v>85</v>
      </c>
      <c r="AY2537" s="235" t="s">
        <v>443</v>
      </c>
    </row>
    <row r="2538" spans="1:65" s="2" customFormat="1" ht="37.9" customHeight="1">
      <c r="A2538" s="37"/>
      <c r="B2538" s="38"/>
      <c r="C2538" s="185" t="s">
        <v>2363</v>
      </c>
      <c r="D2538" s="185" t="s">
        <v>445</v>
      </c>
      <c r="E2538" s="186" t="s">
        <v>2364</v>
      </c>
      <c r="F2538" s="187" t="s">
        <v>2365</v>
      </c>
      <c r="G2538" s="188" t="s">
        <v>136</v>
      </c>
      <c r="H2538" s="189">
        <v>499.79</v>
      </c>
      <c r="I2538" s="190"/>
      <c r="J2538" s="191">
        <f>ROUND(I2538*H2538,2)</f>
        <v>0</v>
      </c>
      <c r="K2538" s="187" t="s">
        <v>448</v>
      </c>
      <c r="L2538" s="42"/>
      <c r="M2538" s="192" t="s">
        <v>19</v>
      </c>
      <c r="N2538" s="193" t="s">
        <v>50</v>
      </c>
      <c r="O2538" s="67"/>
      <c r="P2538" s="194">
        <f>O2538*H2538</f>
        <v>0</v>
      </c>
      <c r="Q2538" s="194">
        <v>0</v>
      </c>
      <c r="R2538" s="194">
        <f>Q2538*H2538</f>
        <v>0</v>
      </c>
      <c r="S2538" s="194">
        <v>0</v>
      </c>
      <c r="T2538" s="195">
        <f>S2538*H2538</f>
        <v>0</v>
      </c>
      <c r="U2538" s="37"/>
      <c r="V2538" s="37"/>
      <c r="W2538" s="37"/>
      <c r="X2538" s="37"/>
      <c r="Y2538" s="37"/>
      <c r="Z2538" s="37"/>
      <c r="AA2538" s="37"/>
      <c r="AB2538" s="37"/>
      <c r="AC2538" s="37"/>
      <c r="AD2538" s="37"/>
      <c r="AE2538" s="37"/>
      <c r="AR2538" s="196" t="s">
        <v>449</v>
      </c>
      <c r="AT2538" s="196" t="s">
        <v>445</v>
      </c>
      <c r="AU2538" s="196" t="s">
        <v>91</v>
      </c>
      <c r="AY2538" s="20" t="s">
        <v>443</v>
      </c>
      <c r="BE2538" s="197">
        <f>IF(N2538="základní",J2538,0)</f>
        <v>0</v>
      </c>
      <c r="BF2538" s="197">
        <f>IF(N2538="snížená",J2538,0)</f>
        <v>0</v>
      </c>
      <c r="BG2538" s="197">
        <f>IF(N2538="zákl. přenesená",J2538,0)</f>
        <v>0</v>
      </c>
      <c r="BH2538" s="197">
        <f>IF(N2538="sníž. přenesená",J2538,0)</f>
        <v>0</v>
      </c>
      <c r="BI2538" s="197">
        <f>IF(N2538="nulová",J2538,0)</f>
        <v>0</v>
      </c>
      <c r="BJ2538" s="20" t="s">
        <v>91</v>
      </c>
      <c r="BK2538" s="197">
        <f>ROUND(I2538*H2538,2)</f>
        <v>0</v>
      </c>
      <c r="BL2538" s="20" t="s">
        <v>449</v>
      </c>
      <c r="BM2538" s="196" t="s">
        <v>2366</v>
      </c>
    </row>
    <row r="2539" spans="1:65" s="2" customFormat="1">
      <c r="A2539" s="37"/>
      <c r="B2539" s="38"/>
      <c r="C2539" s="39"/>
      <c r="D2539" s="198" t="s">
        <v>451</v>
      </c>
      <c r="E2539" s="39"/>
      <c r="F2539" s="199" t="s">
        <v>2367</v>
      </c>
      <c r="G2539" s="39"/>
      <c r="H2539" s="39"/>
      <c r="I2539" s="200"/>
      <c r="J2539" s="39"/>
      <c r="K2539" s="39"/>
      <c r="L2539" s="42"/>
      <c r="M2539" s="201"/>
      <c r="N2539" s="202"/>
      <c r="O2539" s="67"/>
      <c r="P2539" s="67"/>
      <c r="Q2539" s="67"/>
      <c r="R2539" s="67"/>
      <c r="S2539" s="67"/>
      <c r="T2539" s="68"/>
      <c r="U2539" s="37"/>
      <c r="V2539" s="37"/>
      <c r="W2539" s="37"/>
      <c r="X2539" s="37"/>
      <c r="Y2539" s="37"/>
      <c r="Z2539" s="37"/>
      <c r="AA2539" s="37"/>
      <c r="AB2539" s="37"/>
      <c r="AC2539" s="37"/>
      <c r="AD2539" s="37"/>
      <c r="AE2539" s="37"/>
      <c r="AT2539" s="20" t="s">
        <v>451</v>
      </c>
      <c r="AU2539" s="20" t="s">
        <v>91</v>
      </c>
    </row>
    <row r="2540" spans="1:65" s="2" customFormat="1" ht="33" customHeight="1">
      <c r="A2540" s="37"/>
      <c r="B2540" s="38"/>
      <c r="C2540" s="185" t="s">
        <v>2368</v>
      </c>
      <c r="D2540" s="185" t="s">
        <v>445</v>
      </c>
      <c r="E2540" s="186" t="s">
        <v>2369</v>
      </c>
      <c r="F2540" s="187" t="s">
        <v>2370</v>
      </c>
      <c r="G2540" s="188" t="s">
        <v>181</v>
      </c>
      <c r="H2540" s="189">
        <v>18.91</v>
      </c>
      <c r="I2540" s="190"/>
      <c r="J2540" s="191">
        <f>ROUND(I2540*H2540,2)</f>
        <v>0</v>
      </c>
      <c r="K2540" s="187" t="s">
        <v>448</v>
      </c>
      <c r="L2540" s="42"/>
      <c r="M2540" s="192" t="s">
        <v>19</v>
      </c>
      <c r="N2540" s="193" t="s">
        <v>50</v>
      </c>
      <c r="O2540" s="67"/>
      <c r="P2540" s="194">
        <f>O2540*H2540</f>
        <v>0</v>
      </c>
      <c r="Q2540" s="194">
        <v>2.2563399999999998</v>
      </c>
      <c r="R2540" s="194">
        <f>Q2540*H2540</f>
        <v>42.667389399999998</v>
      </c>
      <c r="S2540" s="194">
        <v>0</v>
      </c>
      <c r="T2540" s="195">
        <f>S2540*H2540</f>
        <v>0</v>
      </c>
      <c r="U2540" s="37"/>
      <c r="V2540" s="37"/>
      <c r="W2540" s="37"/>
      <c r="X2540" s="37"/>
      <c r="Y2540" s="37"/>
      <c r="Z2540" s="37"/>
      <c r="AA2540" s="37"/>
      <c r="AB2540" s="37"/>
      <c r="AC2540" s="37"/>
      <c r="AD2540" s="37"/>
      <c r="AE2540" s="37"/>
      <c r="AR2540" s="196" t="s">
        <v>449</v>
      </c>
      <c r="AT2540" s="196" t="s">
        <v>445</v>
      </c>
      <c r="AU2540" s="196" t="s">
        <v>91</v>
      </c>
      <c r="AY2540" s="20" t="s">
        <v>443</v>
      </c>
      <c r="BE2540" s="197">
        <f>IF(N2540="základní",J2540,0)</f>
        <v>0</v>
      </c>
      <c r="BF2540" s="197">
        <f>IF(N2540="snížená",J2540,0)</f>
        <v>0</v>
      </c>
      <c r="BG2540" s="197">
        <f>IF(N2540="zákl. přenesená",J2540,0)</f>
        <v>0</v>
      </c>
      <c r="BH2540" s="197">
        <f>IF(N2540="sníž. přenesená",J2540,0)</f>
        <v>0</v>
      </c>
      <c r="BI2540" s="197">
        <f>IF(N2540="nulová",J2540,0)</f>
        <v>0</v>
      </c>
      <c r="BJ2540" s="20" t="s">
        <v>91</v>
      </c>
      <c r="BK2540" s="197">
        <f>ROUND(I2540*H2540,2)</f>
        <v>0</v>
      </c>
      <c r="BL2540" s="20" t="s">
        <v>449</v>
      </c>
      <c r="BM2540" s="196" t="s">
        <v>2371</v>
      </c>
    </row>
    <row r="2541" spans="1:65" s="2" customFormat="1">
      <c r="A2541" s="37"/>
      <c r="B2541" s="38"/>
      <c r="C2541" s="39"/>
      <c r="D2541" s="198" t="s">
        <v>451</v>
      </c>
      <c r="E2541" s="39"/>
      <c r="F2541" s="199" t="s">
        <v>2372</v>
      </c>
      <c r="G2541" s="39"/>
      <c r="H2541" s="39"/>
      <c r="I2541" s="200"/>
      <c r="J2541" s="39"/>
      <c r="K2541" s="39"/>
      <c r="L2541" s="42"/>
      <c r="M2541" s="201"/>
      <c r="N2541" s="202"/>
      <c r="O2541" s="67"/>
      <c r="P2541" s="67"/>
      <c r="Q2541" s="67"/>
      <c r="R2541" s="67"/>
      <c r="S2541" s="67"/>
      <c r="T2541" s="68"/>
      <c r="U2541" s="37"/>
      <c r="V2541" s="37"/>
      <c r="W2541" s="37"/>
      <c r="X2541" s="37"/>
      <c r="Y2541" s="37"/>
      <c r="Z2541" s="37"/>
      <c r="AA2541" s="37"/>
      <c r="AB2541" s="37"/>
      <c r="AC2541" s="37"/>
      <c r="AD2541" s="37"/>
      <c r="AE2541" s="37"/>
      <c r="AT2541" s="20" t="s">
        <v>451</v>
      </c>
      <c r="AU2541" s="20" t="s">
        <v>91</v>
      </c>
    </row>
    <row r="2542" spans="1:65" s="13" customFormat="1">
      <c r="B2542" s="203"/>
      <c r="C2542" s="204"/>
      <c r="D2542" s="205" t="s">
        <v>453</v>
      </c>
      <c r="E2542" s="206" t="s">
        <v>19</v>
      </c>
      <c r="F2542" s="207" t="s">
        <v>742</v>
      </c>
      <c r="G2542" s="204"/>
      <c r="H2542" s="206" t="s">
        <v>19</v>
      </c>
      <c r="I2542" s="208"/>
      <c r="J2542" s="204"/>
      <c r="K2542" s="204"/>
      <c r="L2542" s="209"/>
      <c r="M2542" s="210"/>
      <c r="N2542" s="211"/>
      <c r="O2542" s="211"/>
      <c r="P2542" s="211"/>
      <c r="Q2542" s="211"/>
      <c r="R2542" s="211"/>
      <c r="S2542" s="211"/>
      <c r="T2542" s="212"/>
      <c r="AT2542" s="213" t="s">
        <v>453</v>
      </c>
      <c r="AU2542" s="213" t="s">
        <v>91</v>
      </c>
      <c r="AV2542" s="13" t="s">
        <v>85</v>
      </c>
      <c r="AW2542" s="13" t="s">
        <v>37</v>
      </c>
      <c r="AX2542" s="13" t="s">
        <v>78</v>
      </c>
      <c r="AY2542" s="213" t="s">
        <v>443</v>
      </c>
    </row>
    <row r="2543" spans="1:65" s="13" customFormat="1">
      <c r="B2543" s="203"/>
      <c r="C2543" s="204"/>
      <c r="D2543" s="205" t="s">
        <v>453</v>
      </c>
      <c r="E2543" s="206" t="s">
        <v>19</v>
      </c>
      <c r="F2543" s="207" t="s">
        <v>743</v>
      </c>
      <c r="G2543" s="204"/>
      <c r="H2543" s="206" t="s">
        <v>19</v>
      </c>
      <c r="I2543" s="208"/>
      <c r="J2543" s="204"/>
      <c r="K2543" s="204"/>
      <c r="L2543" s="209"/>
      <c r="M2543" s="210"/>
      <c r="N2543" s="211"/>
      <c r="O2543" s="211"/>
      <c r="P2543" s="211"/>
      <c r="Q2543" s="211"/>
      <c r="R2543" s="211"/>
      <c r="S2543" s="211"/>
      <c r="T2543" s="212"/>
      <c r="AT2543" s="213" t="s">
        <v>453</v>
      </c>
      <c r="AU2543" s="213" t="s">
        <v>91</v>
      </c>
      <c r="AV2543" s="13" t="s">
        <v>85</v>
      </c>
      <c r="AW2543" s="13" t="s">
        <v>37</v>
      </c>
      <c r="AX2543" s="13" t="s">
        <v>78</v>
      </c>
      <c r="AY2543" s="213" t="s">
        <v>443</v>
      </c>
    </row>
    <row r="2544" spans="1:65" s="14" customFormat="1">
      <c r="B2544" s="214"/>
      <c r="C2544" s="215"/>
      <c r="D2544" s="205" t="s">
        <v>453</v>
      </c>
      <c r="E2544" s="216" t="s">
        <v>19</v>
      </c>
      <c r="F2544" s="217" t="s">
        <v>2373</v>
      </c>
      <c r="G2544" s="215"/>
      <c r="H2544" s="218">
        <v>18.91</v>
      </c>
      <c r="I2544" s="219"/>
      <c r="J2544" s="215"/>
      <c r="K2544" s="215"/>
      <c r="L2544" s="220"/>
      <c r="M2544" s="221"/>
      <c r="N2544" s="222"/>
      <c r="O2544" s="222"/>
      <c r="P2544" s="222"/>
      <c r="Q2544" s="222"/>
      <c r="R2544" s="222"/>
      <c r="S2544" s="222"/>
      <c r="T2544" s="223"/>
      <c r="AT2544" s="224" t="s">
        <v>453</v>
      </c>
      <c r="AU2544" s="224" t="s">
        <v>91</v>
      </c>
      <c r="AV2544" s="14" t="s">
        <v>91</v>
      </c>
      <c r="AW2544" s="14" t="s">
        <v>37</v>
      </c>
      <c r="AX2544" s="14" t="s">
        <v>78</v>
      </c>
      <c r="AY2544" s="224" t="s">
        <v>443</v>
      </c>
    </row>
    <row r="2545" spans="1:65" s="15" customFormat="1">
      <c r="B2545" s="225"/>
      <c r="C2545" s="226"/>
      <c r="D2545" s="205" t="s">
        <v>453</v>
      </c>
      <c r="E2545" s="227" t="s">
        <v>19</v>
      </c>
      <c r="F2545" s="228" t="s">
        <v>456</v>
      </c>
      <c r="G2545" s="226"/>
      <c r="H2545" s="229">
        <v>18.91</v>
      </c>
      <c r="I2545" s="230"/>
      <c r="J2545" s="226"/>
      <c r="K2545" s="226"/>
      <c r="L2545" s="231"/>
      <c r="M2545" s="232"/>
      <c r="N2545" s="233"/>
      <c r="O2545" s="233"/>
      <c r="P2545" s="233"/>
      <c r="Q2545" s="233"/>
      <c r="R2545" s="233"/>
      <c r="S2545" s="233"/>
      <c r="T2545" s="234"/>
      <c r="AT2545" s="235" t="s">
        <v>453</v>
      </c>
      <c r="AU2545" s="235" t="s">
        <v>91</v>
      </c>
      <c r="AV2545" s="15" t="s">
        <v>449</v>
      </c>
      <c r="AW2545" s="15" t="s">
        <v>37</v>
      </c>
      <c r="AX2545" s="15" t="s">
        <v>85</v>
      </c>
      <c r="AY2545" s="235" t="s">
        <v>443</v>
      </c>
    </row>
    <row r="2546" spans="1:65" s="2" customFormat="1" ht="33" customHeight="1">
      <c r="A2546" s="37"/>
      <c r="B2546" s="38"/>
      <c r="C2546" s="185" t="s">
        <v>2374</v>
      </c>
      <c r="D2546" s="185" t="s">
        <v>445</v>
      </c>
      <c r="E2546" s="186" t="s">
        <v>2375</v>
      </c>
      <c r="F2546" s="187" t="s">
        <v>2376</v>
      </c>
      <c r="G2546" s="188" t="s">
        <v>181</v>
      </c>
      <c r="H2546" s="189">
        <v>2.4860000000000002</v>
      </c>
      <c r="I2546" s="190"/>
      <c r="J2546" s="191">
        <f>ROUND(I2546*H2546,2)</f>
        <v>0</v>
      </c>
      <c r="K2546" s="187" t="s">
        <v>448</v>
      </c>
      <c r="L2546" s="42"/>
      <c r="M2546" s="192" t="s">
        <v>19</v>
      </c>
      <c r="N2546" s="193" t="s">
        <v>50</v>
      </c>
      <c r="O2546" s="67"/>
      <c r="P2546" s="194">
        <f>O2546*H2546</f>
        <v>0</v>
      </c>
      <c r="Q2546" s="194">
        <v>2.45329</v>
      </c>
      <c r="R2546" s="194">
        <f>Q2546*H2546</f>
        <v>6.0988789400000005</v>
      </c>
      <c r="S2546" s="194">
        <v>0</v>
      </c>
      <c r="T2546" s="195">
        <f>S2546*H2546</f>
        <v>0</v>
      </c>
      <c r="U2546" s="37"/>
      <c r="V2546" s="37"/>
      <c r="W2546" s="37"/>
      <c r="X2546" s="37"/>
      <c r="Y2546" s="37"/>
      <c r="Z2546" s="37"/>
      <c r="AA2546" s="37"/>
      <c r="AB2546" s="37"/>
      <c r="AC2546" s="37"/>
      <c r="AD2546" s="37"/>
      <c r="AE2546" s="37"/>
      <c r="AR2546" s="196" t="s">
        <v>449</v>
      </c>
      <c r="AT2546" s="196" t="s">
        <v>445</v>
      </c>
      <c r="AU2546" s="196" t="s">
        <v>91</v>
      </c>
      <c r="AY2546" s="20" t="s">
        <v>443</v>
      </c>
      <c r="BE2546" s="197">
        <f>IF(N2546="základní",J2546,0)</f>
        <v>0</v>
      </c>
      <c r="BF2546" s="197">
        <f>IF(N2546="snížená",J2546,0)</f>
        <v>0</v>
      </c>
      <c r="BG2546" s="197">
        <f>IF(N2546="zákl. přenesená",J2546,0)</f>
        <v>0</v>
      </c>
      <c r="BH2546" s="197">
        <f>IF(N2546="sníž. přenesená",J2546,0)</f>
        <v>0</v>
      </c>
      <c r="BI2546" s="197">
        <f>IF(N2546="nulová",J2546,0)</f>
        <v>0</v>
      </c>
      <c r="BJ2546" s="20" t="s">
        <v>91</v>
      </c>
      <c r="BK2546" s="197">
        <f>ROUND(I2546*H2546,2)</f>
        <v>0</v>
      </c>
      <c r="BL2546" s="20" t="s">
        <v>449</v>
      </c>
      <c r="BM2546" s="196" t="s">
        <v>2377</v>
      </c>
    </row>
    <row r="2547" spans="1:65" s="2" customFormat="1">
      <c r="A2547" s="37"/>
      <c r="B2547" s="38"/>
      <c r="C2547" s="39"/>
      <c r="D2547" s="198" t="s">
        <v>451</v>
      </c>
      <c r="E2547" s="39"/>
      <c r="F2547" s="199" t="s">
        <v>2378</v>
      </c>
      <c r="G2547" s="39"/>
      <c r="H2547" s="39"/>
      <c r="I2547" s="200"/>
      <c r="J2547" s="39"/>
      <c r="K2547" s="39"/>
      <c r="L2547" s="42"/>
      <c r="M2547" s="201"/>
      <c r="N2547" s="202"/>
      <c r="O2547" s="67"/>
      <c r="P2547" s="67"/>
      <c r="Q2547" s="67"/>
      <c r="R2547" s="67"/>
      <c r="S2547" s="67"/>
      <c r="T2547" s="68"/>
      <c r="U2547" s="37"/>
      <c r="V2547" s="37"/>
      <c r="W2547" s="37"/>
      <c r="X2547" s="37"/>
      <c r="Y2547" s="37"/>
      <c r="Z2547" s="37"/>
      <c r="AA2547" s="37"/>
      <c r="AB2547" s="37"/>
      <c r="AC2547" s="37"/>
      <c r="AD2547" s="37"/>
      <c r="AE2547" s="37"/>
      <c r="AT2547" s="20" t="s">
        <v>451</v>
      </c>
      <c r="AU2547" s="20" t="s">
        <v>91</v>
      </c>
    </row>
    <row r="2548" spans="1:65" s="14" customFormat="1">
      <c r="B2548" s="214"/>
      <c r="C2548" s="215"/>
      <c r="D2548" s="205" t="s">
        <v>453</v>
      </c>
      <c r="E2548" s="216" t="s">
        <v>19</v>
      </c>
      <c r="F2548" s="217" t="s">
        <v>2379</v>
      </c>
      <c r="G2548" s="215"/>
      <c r="H2548" s="218">
        <v>1.1399999999999999</v>
      </c>
      <c r="I2548" s="219"/>
      <c r="J2548" s="215"/>
      <c r="K2548" s="215"/>
      <c r="L2548" s="220"/>
      <c r="M2548" s="221"/>
      <c r="N2548" s="222"/>
      <c r="O2548" s="222"/>
      <c r="P2548" s="222"/>
      <c r="Q2548" s="222"/>
      <c r="R2548" s="222"/>
      <c r="S2548" s="222"/>
      <c r="T2548" s="223"/>
      <c r="AT2548" s="224" t="s">
        <v>453</v>
      </c>
      <c r="AU2548" s="224" t="s">
        <v>91</v>
      </c>
      <c r="AV2548" s="14" t="s">
        <v>91</v>
      </c>
      <c r="AW2548" s="14" t="s">
        <v>37</v>
      </c>
      <c r="AX2548" s="14" t="s">
        <v>78</v>
      </c>
      <c r="AY2548" s="224" t="s">
        <v>443</v>
      </c>
    </row>
    <row r="2549" spans="1:65" s="14" customFormat="1">
      <c r="B2549" s="214"/>
      <c r="C2549" s="215"/>
      <c r="D2549" s="205" t="s">
        <v>453</v>
      </c>
      <c r="E2549" s="216" t="s">
        <v>19</v>
      </c>
      <c r="F2549" s="217" t="s">
        <v>2380</v>
      </c>
      <c r="G2549" s="215"/>
      <c r="H2549" s="218">
        <v>1.3460000000000001</v>
      </c>
      <c r="I2549" s="219"/>
      <c r="J2549" s="215"/>
      <c r="K2549" s="215"/>
      <c r="L2549" s="220"/>
      <c r="M2549" s="221"/>
      <c r="N2549" s="222"/>
      <c r="O2549" s="222"/>
      <c r="P2549" s="222"/>
      <c r="Q2549" s="222"/>
      <c r="R2549" s="222"/>
      <c r="S2549" s="222"/>
      <c r="T2549" s="223"/>
      <c r="AT2549" s="224" t="s">
        <v>453</v>
      </c>
      <c r="AU2549" s="224" t="s">
        <v>91</v>
      </c>
      <c r="AV2549" s="14" t="s">
        <v>91</v>
      </c>
      <c r="AW2549" s="14" t="s">
        <v>37</v>
      </c>
      <c r="AX2549" s="14" t="s">
        <v>78</v>
      </c>
      <c r="AY2549" s="224" t="s">
        <v>443</v>
      </c>
    </row>
    <row r="2550" spans="1:65" s="15" customFormat="1">
      <c r="B2550" s="225"/>
      <c r="C2550" s="226"/>
      <c r="D2550" s="205" t="s">
        <v>453</v>
      </c>
      <c r="E2550" s="227" t="s">
        <v>19</v>
      </c>
      <c r="F2550" s="228" t="s">
        <v>456</v>
      </c>
      <c r="G2550" s="226"/>
      <c r="H2550" s="229">
        <v>2.4860000000000002</v>
      </c>
      <c r="I2550" s="230"/>
      <c r="J2550" s="226"/>
      <c r="K2550" s="226"/>
      <c r="L2550" s="231"/>
      <c r="M2550" s="232"/>
      <c r="N2550" s="233"/>
      <c r="O2550" s="233"/>
      <c r="P2550" s="233"/>
      <c r="Q2550" s="233"/>
      <c r="R2550" s="233"/>
      <c r="S2550" s="233"/>
      <c r="T2550" s="234"/>
      <c r="AT2550" s="235" t="s">
        <v>453</v>
      </c>
      <c r="AU2550" s="235" t="s">
        <v>91</v>
      </c>
      <c r="AV2550" s="15" t="s">
        <v>449</v>
      </c>
      <c r="AW2550" s="15" t="s">
        <v>37</v>
      </c>
      <c r="AX2550" s="15" t="s">
        <v>85</v>
      </c>
      <c r="AY2550" s="235" t="s">
        <v>443</v>
      </c>
    </row>
    <row r="2551" spans="1:65" s="2" customFormat="1" ht="33" customHeight="1">
      <c r="A2551" s="37"/>
      <c r="B2551" s="38"/>
      <c r="C2551" s="185" t="s">
        <v>2381</v>
      </c>
      <c r="D2551" s="185" t="s">
        <v>445</v>
      </c>
      <c r="E2551" s="186" t="s">
        <v>2382</v>
      </c>
      <c r="F2551" s="187" t="s">
        <v>2383</v>
      </c>
      <c r="G2551" s="188" t="s">
        <v>181</v>
      </c>
      <c r="H2551" s="189">
        <v>75.64</v>
      </c>
      <c r="I2551" s="190"/>
      <c r="J2551" s="191">
        <f>ROUND(I2551*H2551,2)</f>
        <v>0</v>
      </c>
      <c r="K2551" s="187" t="s">
        <v>448</v>
      </c>
      <c r="L2551" s="42"/>
      <c r="M2551" s="192" t="s">
        <v>19</v>
      </c>
      <c r="N2551" s="193" t="s">
        <v>50</v>
      </c>
      <c r="O2551" s="67"/>
      <c r="P2551" s="194">
        <f>O2551*H2551</f>
        <v>0</v>
      </c>
      <c r="Q2551" s="194">
        <v>2.45329</v>
      </c>
      <c r="R2551" s="194">
        <f>Q2551*H2551</f>
        <v>185.5668556</v>
      </c>
      <c r="S2551" s="194">
        <v>0</v>
      </c>
      <c r="T2551" s="195">
        <f>S2551*H2551</f>
        <v>0</v>
      </c>
      <c r="U2551" s="37"/>
      <c r="V2551" s="37"/>
      <c r="W2551" s="37"/>
      <c r="X2551" s="37"/>
      <c r="Y2551" s="37"/>
      <c r="Z2551" s="37"/>
      <c r="AA2551" s="37"/>
      <c r="AB2551" s="37"/>
      <c r="AC2551" s="37"/>
      <c r="AD2551" s="37"/>
      <c r="AE2551" s="37"/>
      <c r="AR2551" s="196" t="s">
        <v>449</v>
      </c>
      <c r="AT2551" s="196" t="s">
        <v>445</v>
      </c>
      <c r="AU2551" s="196" t="s">
        <v>91</v>
      </c>
      <c r="AY2551" s="20" t="s">
        <v>443</v>
      </c>
      <c r="BE2551" s="197">
        <f>IF(N2551="základní",J2551,0)</f>
        <v>0</v>
      </c>
      <c r="BF2551" s="197">
        <f>IF(N2551="snížená",J2551,0)</f>
        <v>0</v>
      </c>
      <c r="BG2551" s="197">
        <f>IF(N2551="zákl. přenesená",J2551,0)</f>
        <v>0</v>
      </c>
      <c r="BH2551" s="197">
        <f>IF(N2551="sníž. přenesená",J2551,0)</f>
        <v>0</v>
      </c>
      <c r="BI2551" s="197">
        <f>IF(N2551="nulová",J2551,0)</f>
        <v>0</v>
      </c>
      <c r="BJ2551" s="20" t="s">
        <v>91</v>
      </c>
      <c r="BK2551" s="197">
        <f>ROUND(I2551*H2551,2)</f>
        <v>0</v>
      </c>
      <c r="BL2551" s="20" t="s">
        <v>449</v>
      </c>
      <c r="BM2551" s="196" t="s">
        <v>2384</v>
      </c>
    </row>
    <row r="2552" spans="1:65" s="2" customFormat="1">
      <c r="A2552" s="37"/>
      <c r="B2552" s="38"/>
      <c r="C2552" s="39"/>
      <c r="D2552" s="198" t="s">
        <v>451</v>
      </c>
      <c r="E2552" s="39"/>
      <c r="F2552" s="199" t="s">
        <v>2385</v>
      </c>
      <c r="G2552" s="39"/>
      <c r="H2552" s="39"/>
      <c r="I2552" s="200"/>
      <c r="J2552" s="39"/>
      <c r="K2552" s="39"/>
      <c r="L2552" s="42"/>
      <c r="M2552" s="201"/>
      <c r="N2552" s="202"/>
      <c r="O2552" s="67"/>
      <c r="P2552" s="67"/>
      <c r="Q2552" s="67"/>
      <c r="R2552" s="67"/>
      <c r="S2552" s="67"/>
      <c r="T2552" s="68"/>
      <c r="U2552" s="37"/>
      <c r="V2552" s="37"/>
      <c r="W2552" s="37"/>
      <c r="X2552" s="37"/>
      <c r="Y2552" s="37"/>
      <c r="Z2552" s="37"/>
      <c r="AA2552" s="37"/>
      <c r="AB2552" s="37"/>
      <c r="AC2552" s="37"/>
      <c r="AD2552" s="37"/>
      <c r="AE2552" s="37"/>
      <c r="AT2552" s="20" t="s">
        <v>451</v>
      </c>
      <c r="AU2552" s="20" t="s">
        <v>91</v>
      </c>
    </row>
    <row r="2553" spans="1:65" s="13" customFormat="1">
      <c r="B2553" s="203"/>
      <c r="C2553" s="204"/>
      <c r="D2553" s="205" t="s">
        <v>453</v>
      </c>
      <c r="E2553" s="206" t="s">
        <v>19</v>
      </c>
      <c r="F2553" s="207" t="s">
        <v>742</v>
      </c>
      <c r="G2553" s="204"/>
      <c r="H2553" s="206" t="s">
        <v>19</v>
      </c>
      <c r="I2553" s="208"/>
      <c r="J2553" s="204"/>
      <c r="K2553" s="204"/>
      <c r="L2553" s="209"/>
      <c r="M2553" s="210"/>
      <c r="N2553" s="211"/>
      <c r="O2553" s="211"/>
      <c r="P2553" s="211"/>
      <c r="Q2553" s="211"/>
      <c r="R2553" s="211"/>
      <c r="S2553" s="211"/>
      <c r="T2553" s="212"/>
      <c r="AT2553" s="213" t="s">
        <v>453</v>
      </c>
      <c r="AU2553" s="213" t="s">
        <v>91</v>
      </c>
      <c r="AV2553" s="13" t="s">
        <v>85</v>
      </c>
      <c r="AW2553" s="13" t="s">
        <v>37</v>
      </c>
      <c r="AX2553" s="13" t="s">
        <v>78</v>
      </c>
      <c r="AY2553" s="213" t="s">
        <v>443</v>
      </c>
    </row>
    <row r="2554" spans="1:65" s="13" customFormat="1">
      <c r="B2554" s="203"/>
      <c r="C2554" s="204"/>
      <c r="D2554" s="205" t="s">
        <v>453</v>
      </c>
      <c r="E2554" s="206" t="s">
        <v>19</v>
      </c>
      <c r="F2554" s="207" t="s">
        <v>743</v>
      </c>
      <c r="G2554" s="204"/>
      <c r="H2554" s="206" t="s">
        <v>19</v>
      </c>
      <c r="I2554" s="208"/>
      <c r="J2554" s="204"/>
      <c r="K2554" s="204"/>
      <c r="L2554" s="209"/>
      <c r="M2554" s="210"/>
      <c r="N2554" s="211"/>
      <c r="O2554" s="211"/>
      <c r="P2554" s="211"/>
      <c r="Q2554" s="211"/>
      <c r="R2554" s="211"/>
      <c r="S2554" s="211"/>
      <c r="T2554" s="212"/>
      <c r="AT2554" s="213" t="s">
        <v>453</v>
      </c>
      <c r="AU2554" s="213" t="s">
        <v>91</v>
      </c>
      <c r="AV2554" s="13" t="s">
        <v>85</v>
      </c>
      <c r="AW2554" s="13" t="s">
        <v>37</v>
      </c>
      <c r="AX2554" s="13" t="s">
        <v>78</v>
      </c>
      <c r="AY2554" s="213" t="s">
        <v>443</v>
      </c>
    </row>
    <row r="2555" spans="1:65" s="14" customFormat="1">
      <c r="B2555" s="214"/>
      <c r="C2555" s="215"/>
      <c r="D2555" s="205" t="s">
        <v>453</v>
      </c>
      <c r="E2555" s="216" t="s">
        <v>19</v>
      </c>
      <c r="F2555" s="217" t="s">
        <v>744</v>
      </c>
      <c r="G2555" s="215"/>
      <c r="H2555" s="218">
        <v>75.64</v>
      </c>
      <c r="I2555" s="219"/>
      <c r="J2555" s="215"/>
      <c r="K2555" s="215"/>
      <c r="L2555" s="220"/>
      <c r="M2555" s="221"/>
      <c r="N2555" s="222"/>
      <c r="O2555" s="222"/>
      <c r="P2555" s="222"/>
      <c r="Q2555" s="222"/>
      <c r="R2555" s="222"/>
      <c r="S2555" s="222"/>
      <c r="T2555" s="223"/>
      <c r="AT2555" s="224" t="s">
        <v>453</v>
      </c>
      <c r="AU2555" s="224" t="s">
        <v>91</v>
      </c>
      <c r="AV2555" s="14" t="s">
        <v>91</v>
      </c>
      <c r="AW2555" s="14" t="s">
        <v>37</v>
      </c>
      <c r="AX2555" s="14" t="s">
        <v>78</v>
      </c>
      <c r="AY2555" s="224" t="s">
        <v>443</v>
      </c>
    </row>
    <row r="2556" spans="1:65" s="15" customFormat="1">
      <c r="B2556" s="225"/>
      <c r="C2556" s="226"/>
      <c r="D2556" s="205" t="s">
        <v>453</v>
      </c>
      <c r="E2556" s="227" t="s">
        <v>19</v>
      </c>
      <c r="F2556" s="228" t="s">
        <v>456</v>
      </c>
      <c r="G2556" s="226"/>
      <c r="H2556" s="229">
        <v>75.64</v>
      </c>
      <c r="I2556" s="230"/>
      <c r="J2556" s="226"/>
      <c r="K2556" s="226"/>
      <c r="L2556" s="231"/>
      <c r="M2556" s="232"/>
      <c r="N2556" s="233"/>
      <c r="O2556" s="233"/>
      <c r="P2556" s="233"/>
      <c r="Q2556" s="233"/>
      <c r="R2556" s="233"/>
      <c r="S2556" s="233"/>
      <c r="T2556" s="234"/>
      <c r="AT2556" s="235" t="s">
        <v>453</v>
      </c>
      <c r="AU2556" s="235" t="s">
        <v>91</v>
      </c>
      <c r="AV2556" s="15" t="s">
        <v>449</v>
      </c>
      <c r="AW2556" s="15" t="s">
        <v>37</v>
      </c>
      <c r="AX2556" s="15" t="s">
        <v>85</v>
      </c>
      <c r="AY2556" s="235" t="s">
        <v>443</v>
      </c>
    </row>
    <row r="2557" spans="1:65" s="2" customFormat="1" ht="33" customHeight="1">
      <c r="A2557" s="37"/>
      <c r="B2557" s="38"/>
      <c r="C2557" s="185" t="s">
        <v>2386</v>
      </c>
      <c r="D2557" s="185" t="s">
        <v>445</v>
      </c>
      <c r="E2557" s="186" t="s">
        <v>2387</v>
      </c>
      <c r="F2557" s="187" t="s">
        <v>2388</v>
      </c>
      <c r="G2557" s="188" t="s">
        <v>181</v>
      </c>
      <c r="H2557" s="189">
        <v>21.396000000000001</v>
      </c>
      <c r="I2557" s="190"/>
      <c r="J2557" s="191">
        <f>ROUND(I2557*H2557,2)</f>
        <v>0</v>
      </c>
      <c r="K2557" s="187" t="s">
        <v>448</v>
      </c>
      <c r="L2557" s="42"/>
      <c r="M2557" s="192" t="s">
        <v>19</v>
      </c>
      <c r="N2557" s="193" t="s">
        <v>50</v>
      </c>
      <c r="O2557" s="67"/>
      <c r="P2557" s="194">
        <f>O2557*H2557</f>
        <v>0</v>
      </c>
      <c r="Q2557" s="194">
        <v>0</v>
      </c>
      <c r="R2557" s="194">
        <f>Q2557*H2557</f>
        <v>0</v>
      </c>
      <c r="S2557" s="194">
        <v>0</v>
      </c>
      <c r="T2557" s="195">
        <f>S2557*H2557</f>
        <v>0</v>
      </c>
      <c r="U2557" s="37"/>
      <c r="V2557" s="37"/>
      <c r="W2557" s="37"/>
      <c r="X2557" s="37"/>
      <c r="Y2557" s="37"/>
      <c r="Z2557" s="37"/>
      <c r="AA2557" s="37"/>
      <c r="AB2557" s="37"/>
      <c r="AC2557" s="37"/>
      <c r="AD2557" s="37"/>
      <c r="AE2557" s="37"/>
      <c r="AR2557" s="196" t="s">
        <v>449</v>
      </c>
      <c r="AT2557" s="196" t="s">
        <v>445</v>
      </c>
      <c r="AU2557" s="196" t="s">
        <v>91</v>
      </c>
      <c r="AY2557" s="20" t="s">
        <v>443</v>
      </c>
      <c r="BE2557" s="197">
        <f>IF(N2557="základní",J2557,0)</f>
        <v>0</v>
      </c>
      <c r="BF2557" s="197">
        <f>IF(N2557="snížená",J2557,0)</f>
        <v>0</v>
      </c>
      <c r="BG2557" s="197">
        <f>IF(N2557="zákl. přenesená",J2557,0)</f>
        <v>0</v>
      </c>
      <c r="BH2557" s="197">
        <f>IF(N2557="sníž. přenesená",J2557,0)</f>
        <v>0</v>
      </c>
      <c r="BI2557" s="197">
        <f>IF(N2557="nulová",J2557,0)</f>
        <v>0</v>
      </c>
      <c r="BJ2557" s="20" t="s">
        <v>91</v>
      </c>
      <c r="BK2557" s="197">
        <f>ROUND(I2557*H2557,2)</f>
        <v>0</v>
      </c>
      <c r="BL2557" s="20" t="s">
        <v>449</v>
      </c>
      <c r="BM2557" s="196" t="s">
        <v>2389</v>
      </c>
    </row>
    <row r="2558" spans="1:65" s="2" customFormat="1">
      <c r="A2558" s="37"/>
      <c r="B2558" s="38"/>
      <c r="C2558" s="39"/>
      <c r="D2558" s="198" t="s">
        <v>451</v>
      </c>
      <c r="E2558" s="39"/>
      <c r="F2558" s="199" t="s">
        <v>2390</v>
      </c>
      <c r="G2558" s="39"/>
      <c r="H2558" s="39"/>
      <c r="I2558" s="200"/>
      <c r="J2558" s="39"/>
      <c r="K2558" s="39"/>
      <c r="L2558" s="42"/>
      <c r="M2558" s="201"/>
      <c r="N2558" s="202"/>
      <c r="O2558" s="67"/>
      <c r="P2558" s="67"/>
      <c r="Q2558" s="67"/>
      <c r="R2558" s="67"/>
      <c r="S2558" s="67"/>
      <c r="T2558" s="68"/>
      <c r="U2558" s="37"/>
      <c r="V2558" s="37"/>
      <c r="W2558" s="37"/>
      <c r="X2558" s="37"/>
      <c r="Y2558" s="37"/>
      <c r="Z2558" s="37"/>
      <c r="AA2558" s="37"/>
      <c r="AB2558" s="37"/>
      <c r="AC2558" s="37"/>
      <c r="AD2558" s="37"/>
      <c r="AE2558" s="37"/>
      <c r="AT2558" s="20" t="s">
        <v>451</v>
      </c>
      <c r="AU2558" s="20" t="s">
        <v>91</v>
      </c>
    </row>
    <row r="2559" spans="1:65" s="14" customFormat="1">
      <c r="B2559" s="214"/>
      <c r="C2559" s="215"/>
      <c r="D2559" s="205" t="s">
        <v>453</v>
      </c>
      <c r="E2559" s="216" t="s">
        <v>19</v>
      </c>
      <c r="F2559" s="217" t="s">
        <v>2379</v>
      </c>
      <c r="G2559" s="215"/>
      <c r="H2559" s="218">
        <v>1.1399999999999999</v>
      </c>
      <c r="I2559" s="219"/>
      <c r="J2559" s="215"/>
      <c r="K2559" s="215"/>
      <c r="L2559" s="220"/>
      <c r="M2559" s="221"/>
      <c r="N2559" s="222"/>
      <c r="O2559" s="222"/>
      <c r="P2559" s="222"/>
      <c r="Q2559" s="222"/>
      <c r="R2559" s="222"/>
      <c r="S2559" s="222"/>
      <c r="T2559" s="223"/>
      <c r="AT2559" s="224" t="s">
        <v>453</v>
      </c>
      <c r="AU2559" s="224" t="s">
        <v>91</v>
      </c>
      <c r="AV2559" s="14" t="s">
        <v>91</v>
      </c>
      <c r="AW2559" s="14" t="s">
        <v>37</v>
      </c>
      <c r="AX2559" s="14" t="s">
        <v>78</v>
      </c>
      <c r="AY2559" s="224" t="s">
        <v>443</v>
      </c>
    </row>
    <row r="2560" spans="1:65" s="14" customFormat="1">
      <c r="B2560" s="214"/>
      <c r="C2560" s="215"/>
      <c r="D2560" s="205" t="s">
        <v>453</v>
      </c>
      <c r="E2560" s="216" t="s">
        <v>19</v>
      </c>
      <c r="F2560" s="217" t="s">
        <v>2380</v>
      </c>
      <c r="G2560" s="215"/>
      <c r="H2560" s="218">
        <v>1.3460000000000001</v>
      </c>
      <c r="I2560" s="219"/>
      <c r="J2560" s="215"/>
      <c r="K2560" s="215"/>
      <c r="L2560" s="220"/>
      <c r="M2560" s="221"/>
      <c r="N2560" s="222"/>
      <c r="O2560" s="222"/>
      <c r="P2560" s="222"/>
      <c r="Q2560" s="222"/>
      <c r="R2560" s="222"/>
      <c r="S2560" s="222"/>
      <c r="T2560" s="223"/>
      <c r="AT2560" s="224" t="s">
        <v>453</v>
      </c>
      <c r="AU2560" s="224" t="s">
        <v>91</v>
      </c>
      <c r="AV2560" s="14" t="s">
        <v>91</v>
      </c>
      <c r="AW2560" s="14" t="s">
        <v>37</v>
      </c>
      <c r="AX2560" s="14" t="s">
        <v>78</v>
      </c>
      <c r="AY2560" s="224" t="s">
        <v>443</v>
      </c>
    </row>
    <row r="2561" spans="1:65" s="16" customFormat="1">
      <c r="B2561" s="236"/>
      <c r="C2561" s="237"/>
      <c r="D2561" s="205" t="s">
        <v>453</v>
      </c>
      <c r="E2561" s="238" t="s">
        <v>19</v>
      </c>
      <c r="F2561" s="239" t="s">
        <v>581</v>
      </c>
      <c r="G2561" s="237"/>
      <c r="H2561" s="240">
        <v>2.4860000000000002</v>
      </c>
      <c r="I2561" s="241"/>
      <c r="J2561" s="237"/>
      <c r="K2561" s="237"/>
      <c r="L2561" s="242"/>
      <c r="M2561" s="243"/>
      <c r="N2561" s="244"/>
      <c r="O2561" s="244"/>
      <c r="P2561" s="244"/>
      <c r="Q2561" s="244"/>
      <c r="R2561" s="244"/>
      <c r="S2561" s="244"/>
      <c r="T2561" s="245"/>
      <c r="AT2561" s="246" t="s">
        <v>453</v>
      </c>
      <c r="AU2561" s="246" t="s">
        <v>91</v>
      </c>
      <c r="AV2561" s="16" t="s">
        <v>98</v>
      </c>
      <c r="AW2561" s="16" t="s">
        <v>37</v>
      </c>
      <c r="AX2561" s="16" t="s">
        <v>78</v>
      </c>
      <c r="AY2561" s="246" t="s">
        <v>443</v>
      </c>
    </row>
    <row r="2562" spans="1:65" s="13" customFormat="1">
      <c r="B2562" s="203"/>
      <c r="C2562" s="204"/>
      <c r="D2562" s="205" t="s">
        <v>453</v>
      </c>
      <c r="E2562" s="206" t="s">
        <v>19</v>
      </c>
      <c r="F2562" s="207" t="s">
        <v>742</v>
      </c>
      <c r="G2562" s="204"/>
      <c r="H2562" s="206" t="s">
        <v>19</v>
      </c>
      <c r="I2562" s="208"/>
      <c r="J2562" s="204"/>
      <c r="K2562" s="204"/>
      <c r="L2562" s="209"/>
      <c r="M2562" s="210"/>
      <c r="N2562" s="211"/>
      <c r="O2562" s="211"/>
      <c r="P2562" s="211"/>
      <c r="Q2562" s="211"/>
      <c r="R2562" s="211"/>
      <c r="S2562" s="211"/>
      <c r="T2562" s="212"/>
      <c r="AT2562" s="213" t="s">
        <v>453</v>
      </c>
      <c r="AU2562" s="213" t="s">
        <v>91</v>
      </c>
      <c r="AV2562" s="13" t="s">
        <v>85</v>
      </c>
      <c r="AW2562" s="13" t="s">
        <v>37</v>
      </c>
      <c r="AX2562" s="13" t="s">
        <v>78</v>
      </c>
      <c r="AY2562" s="213" t="s">
        <v>443</v>
      </c>
    </row>
    <row r="2563" spans="1:65" s="13" customFormat="1">
      <c r="B2563" s="203"/>
      <c r="C2563" s="204"/>
      <c r="D2563" s="205" t="s">
        <v>453</v>
      </c>
      <c r="E2563" s="206" t="s">
        <v>19</v>
      </c>
      <c r="F2563" s="207" t="s">
        <v>743</v>
      </c>
      <c r="G2563" s="204"/>
      <c r="H2563" s="206" t="s">
        <v>19</v>
      </c>
      <c r="I2563" s="208"/>
      <c r="J2563" s="204"/>
      <c r="K2563" s="204"/>
      <c r="L2563" s="209"/>
      <c r="M2563" s="210"/>
      <c r="N2563" s="211"/>
      <c r="O2563" s="211"/>
      <c r="P2563" s="211"/>
      <c r="Q2563" s="211"/>
      <c r="R2563" s="211"/>
      <c r="S2563" s="211"/>
      <c r="T2563" s="212"/>
      <c r="AT2563" s="213" t="s">
        <v>453</v>
      </c>
      <c r="AU2563" s="213" t="s">
        <v>91</v>
      </c>
      <c r="AV2563" s="13" t="s">
        <v>85</v>
      </c>
      <c r="AW2563" s="13" t="s">
        <v>37</v>
      </c>
      <c r="AX2563" s="13" t="s">
        <v>78</v>
      </c>
      <c r="AY2563" s="213" t="s">
        <v>443</v>
      </c>
    </row>
    <row r="2564" spans="1:65" s="14" customFormat="1">
      <c r="B2564" s="214"/>
      <c r="C2564" s="215"/>
      <c r="D2564" s="205" t="s">
        <v>453</v>
      </c>
      <c r="E2564" s="216" t="s">
        <v>19</v>
      </c>
      <c r="F2564" s="217" t="s">
        <v>2373</v>
      </c>
      <c r="G2564" s="215"/>
      <c r="H2564" s="218">
        <v>18.91</v>
      </c>
      <c r="I2564" s="219"/>
      <c r="J2564" s="215"/>
      <c r="K2564" s="215"/>
      <c r="L2564" s="220"/>
      <c r="M2564" s="221"/>
      <c r="N2564" s="222"/>
      <c r="O2564" s="222"/>
      <c r="P2564" s="222"/>
      <c r="Q2564" s="222"/>
      <c r="R2564" s="222"/>
      <c r="S2564" s="222"/>
      <c r="T2564" s="223"/>
      <c r="AT2564" s="224" t="s">
        <v>453</v>
      </c>
      <c r="AU2564" s="224" t="s">
        <v>91</v>
      </c>
      <c r="AV2564" s="14" t="s">
        <v>91</v>
      </c>
      <c r="AW2564" s="14" t="s">
        <v>37</v>
      </c>
      <c r="AX2564" s="14" t="s">
        <v>78</v>
      </c>
      <c r="AY2564" s="224" t="s">
        <v>443</v>
      </c>
    </row>
    <row r="2565" spans="1:65" s="16" customFormat="1">
      <c r="B2565" s="236"/>
      <c r="C2565" s="237"/>
      <c r="D2565" s="205" t="s">
        <v>453</v>
      </c>
      <c r="E2565" s="238" t="s">
        <v>19</v>
      </c>
      <c r="F2565" s="239" t="s">
        <v>581</v>
      </c>
      <c r="G2565" s="237"/>
      <c r="H2565" s="240">
        <v>18.91</v>
      </c>
      <c r="I2565" s="241"/>
      <c r="J2565" s="237"/>
      <c r="K2565" s="237"/>
      <c r="L2565" s="242"/>
      <c r="M2565" s="243"/>
      <c r="N2565" s="244"/>
      <c r="O2565" s="244"/>
      <c r="P2565" s="244"/>
      <c r="Q2565" s="244"/>
      <c r="R2565" s="244"/>
      <c r="S2565" s="244"/>
      <c r="T2565" s="245"/>
      <c r="AT2565" s="246" t="s">
        <v>453</v>
      </c>
      <c r="AU2565" s="246" t="s">
        <v>91</v>
      </c>
      <c r="AV2565" s="16" t="s">
        <v>98</v>
      </c>
      <c r="AW2565" s="16" t="s">
        <v>37</v>
      </c>
      <c r="AX2565" s="16" t="s">
        <v>78</v>
      </c>
      <c r="AY2565" s="246" t="s">
        <v>443</v>
      </c>
    </row>
    <row r="2566" spans="1:65" s="15" customFormat="1">
      <c r="B2566" s="225"/>
      <c r="C2566" s="226"/>
      <c r="D2566" s="205" t="s">
        <v>453</v>
      </c>
      <c r="E2566" s="227" t="s">
        <v>19</v>
      </c>
      <c r="F2566" s="228" t="s">
        <v>456</v>
      </c>
      <c r="G2566" s="226"/>
      <c r="H2566" s="229">
        <v>21.396000000000001</v>
      </c>
      <c r="I2566" s="230"/>
      <c r="J2566" s="226"/>
      <c r="K2566" s="226"/>
      <c r="L2566" s="231"/>
      <c r="M2566" s="232"/>
      <c r="N2566" s="233"/>
      <c r="O2566" s="233"/>
      <c r="P2566" s="233"/>
      <c r="Q2566" s="233"/>
      <c r="R2566" s="233"/>
      <c r="S2566" s="233"/>
      <c r="T2566" s="234"/>
      <c r="AT2566" s="235" t="s">
        <v>453</v>
      </c>
      <c r="AU2566" s="235" t="s">
        <v>91</v>
      </c>
      <c r="AV2566" s="15" t="s">
        <v>449</v>
      </c>
      <c r="AW2566" s="15" t="s">
        <v>37</v>
      </c>
      <c r="AX2566" s="15" t="s">
        <v>85</v>
      </c>
      <c r="AY2566" s="235" t="s">
        <v>443</v>
      </c>
    </row>
    <row r="2567" spans="1:65" s="2" customFormat="1" ht="37.9" customHeight="1">
      <c r="A2567" s="37"/>
      <c r="B2567" s="38"/>
      <c r="C2567" s="185" t="s">
        <v>2391</v>
      </c>
      <c r="D2567" s="185" t="s">
        <v>445</v>
      </c>
      <c r="E2567" s="186" t="s">
        <v>2392</v>
      </c>
      <c r="F2567" s="187" t="s">
        <v>2393</v>
      </c>
      <c r="G2567" s="188" t="s">
        <v>181</v>
      </c>
      <c r="H2567" s="189">
        <v>75.64</v>
      </c>
      <c r="I2567" s="190"/>
      <c r="J2567" s="191">
        <f>ROUND(I2567*H2567,2)</f>
        <v>0</v>
      </c>
      <c r="K2567" s="187" t="s">
        <v>448</v>
      </c>
      <c r="L2567" s="42"/>
      <c r="M2567" s="192" t="s">
        <v>19</v>
      </c>
      <c r="N2567" s="193" t="s">
        <v>50</v>
      </c>
      <c r="O2567" s="67"/>
      <c r="P2567" s="194">
        <f>O2567*H2567</f>
        <v>0</v>
      </c>
      <c r="Q2567" s="194">
        <v>0</v>
      </c>
      <c r="R2567" s="194">
        <f>Q2567*H2567</f>
        <v>0</v>
      </c>
      <c r="S2567" s="194">
        <v>0</v>
      </c>
      <c r="T2567" s="195">
        <f>S2567*H2567</f>
        <v>0</v>
      </c>
      <c r="U2567" s="37"/>
      <c r="V2567" s="37"/>
      <c r="W2567" s="37"/>
      <c r="X2567" s="37"/>
      <c r="Y2567" s="37"/>
      <c r="Z2567" s="37"/>
      <c r="AA2567" s="37"/>
      <c r="AB2567" s="37"/>
      <c r="AC2567" s="37"/>
      <c r="AD2567" s="37"/>
      <c r="AE2567" s="37"/>
      <c r="AR2567" s="196" t="s">
        <v>449</v>
      </c>
      <c r="AT2567" s="196" t="s">
        <v>445</v>
      </c>
      <c r="AU2567" s="196" t="s">
        <v>91</v>
      </c>
      <c r="AY2567" s="20" t="s">
        <v>443</v>
      </c>
      <c r="BE2567" s="197">
        <f>IF(N2567="základní",J2567,0)</f>
        <v>0</v>
      </c>
      <c r="BF2567" s="197">
        <f>IF(N2567="snížená",J2567,0)</f>
        <v>0</v>
      </c>
      <c r="BG2567" s="197">
        <f>IF(N2567="zákl. přenesená",J2567,0)</f>
        <v>0</v>
      </c>
      <c r="BH2567" s="197">
        <f>IF(N2567="sníž. přenesená",J2567,0)</f>
        <v>0</v>
      </c>
      <c r="BI2567" s="197">
        <f>IF(N2567="nulová",J2567,0)</f>
        <v>0</v>
      </c>
      <c r="BJ2567" s="20" t="s">
        <v>91</v>
      </c>
      <c r="BK2567" s="197">
        <f>ROUND(I2567*H2567,2)</f>
        <v>0</v>
      </c>
      <c r="BL2567" s="20" t="s">
        <v>449</v>
      </c>
      <c r="BM2567" s="196" t="s">
        <v>2394</v>
      </c>
    </row>
    <row r="2568" spans="1:65" s="2" customFormat="1">
      <c r="A2568" s="37"/>
      <c r="B2568" s="38"/>
      <c r="C2568" s="39"/>
      <c r="D2568" s="198" t="s">
        <v>451</v>
      </c>
      <c r="E2568" s="39"/>
      <c r="F2568" s="199" t="s">
        <v>2395</v>
      </c>
      <c r="G2568" s="39"/>
      <c r="H2568" s="39"/>
      <c r="I2568" s="200"/>
      <c r="J2568" s="39"/>
      <c r="K2568" s="39"/>
      <c r="L2568" s="42"/>
      <c r="M2568" s="201"/>
      <c r="N2568" s="202"/>
      <c r="O2568" s="67"/>
      <c r="P2568" s="67"/>
      <c r="Q2568" s="67"/>
      <c r="R2568" s="67"/>
      <c r="S2568" s="67"/>
      <c r="T2568" s="68"/>
      <c r="U2568" s="37"/>
      <c r="V2568" s="37"/>
      <c r="W2568" s="37"/>
      <c r="X2568" s="37"/>
      <c r="Y2568" s="37"/>
      <c r="Z2568" s="37"/>
      <c r="AA2568" s="37"/>
      <c r="AB2568" s="37"/>
      <c r="AC2568" s="37"/>
      <c r="AD2568" s="37"/>
      <c r="AE2568" s="37"/>
      <c r="AT2568" s="20" t="s">
        <v>451</v>
      </c>
      <c r="AU2568" s="20" t="s">
        <v>91</v>
      </c>
    </row>
    <row r="2569" spans="1:65" s="13" customFormat="1">
      <c r="B2569" s="203"/>
      <c r="C2569" s="204"/>
      <c r="D2569" s="205" t="s">
        <v>453</v>
      </c>
      <c r="E2569" s="206" t="s">
        <v>19</v>
      </c>
      <c r="F2569" s="207" t="s">
        <v>742</v>
      </c>
      <c r="G2569" s="204"/>
      <c r="H2569" s="206" t="s">
        <v>19</v>
      </c>
      <c r="I2569" s="208"/>
      <c r="J2569" s="204"/>
      <c r="K2569" s="204"/>
      <c r="L2569" s="209"/>
      <c r="M2569" s="210"/>
      <c r="N2569" s="211"/>
      <c r="O2569" s="211"/>
      <c r="P2569" s="211"/>
      <c r="Q2569" s="211"/>
      <c r="R2569" s="211"/>
      <c r="S2569" s="211"/>
      <c r="T2569" s="212"/>
      <c r="AT2569" s="213" t="s">
        <v>453</v>
      </c>
      <c r="AU2569" s="213" t="s">
        <v>91</v>
      </c>
      <c r="AV2569" s="13" t="s">
        <v>85</v>
      </c>
      <c r="AW2569" s="13" t="s">
        <v>37</v>
      </c>
      <c r="AX2569" s="13" t="s">
        <v>78</v>
      </c>
      <c r="AY2569" s="213" t="s">
        <v>443</v>
      </c>
    </row>
    <row r="2570" spans="1:65" s="13" customFormat="1">
      <c r="B2570" s="203"/>
      <c r="C2570" s="204"/>
      <c r="D2570" s="205" t="s">
        <v>453</v>
      </c>
      <c r="E2570" s="206" t="s">
        <v>19</v>
      </c>
      <c r="F2570" s="207" t="s">
        <v>743</v>
      </c>
      <c r="G2570" s="204"/>
      <c r="H2570" s="206" t="s">
        <v>19</v>
      </c>
      <c r="I2570" s="208"/>
      <c r="J2570" s="204"/>
      <c r="K2570" s="204"/>
      <c r="L2570" s="209"/>
      <c r="M2570" s="210"/>
      <c r="N2570" s="211"/>
      <c r="O2570" s="211"/>
      <c r="P2570" s="211"/>
      <c r="Q2570" s="211"/>
      <c r="R2570" s="211"/>
      <c r="S2570" s="211"/>
      <c r="T2570" s="212"/>
      <c r="AT2570" s="213" t="s">
        <v>453</v>
      </c>
      <c r="AU2570" s="213" t="s">
        <v>91</v>
      </c>
      <c r="AV2570" s="13" t="s">
        <v>85</v>
      </c>
      <c r="AW2570" s="13" t="s">
        <v>37</v>
      </c>
      <c r="AX2570" s="13" t="s">
        <v>78</v>
      </c>
      <c r="AY2570" s="213" t="s">
        <v>443</v>
      </c>
    </row>
    <row r="2571" spans="1:65" s="14" customFormat="1">
      <c r="B2571" s="214"/>
      <c r="C2571" s="215"/>
      <c r="D2571" s="205" t="s">
        <v>453</v>
      </c>
      <c r="E2571" s="216" t="s">
        <v>19</v>
      </c>
      <c r="F2571" s="217" t="s">
        <v>744</v>
      </c>
      <c r="G2571" s="215"/>
      <c r="H2571" s="218">
        <v>75.64</v>
      </c>
      <c r="I2571" s="219"/>
      <c r="J2571" s="215"/>
      <c r="K2571" s="215"/>
      <c r="L2571" s="220"/>
      <c r="M2571" s="221"/>
      <c r="N2571" s="222"/>
      <c r="O2571" s="222"/>
      <c r="P2571" s="222"/>
      <c r="Q2571" s="222"/>
      <c r="R2571" s="222"/>
      <c r="S2571" s="222"/>
      <c r="T2571" s="223"/>
      <c r="AT2571" s="224" t="s">
        <v>453</v>
      </c>
      <c r="AU2571" s="224" t="s">
        <v>91</v>
      </c>
      <c r="AV2571" s="14" t="s">
        <v>91</v>
      </c>
      <c r="AW2571" s="14" t="s">
        <v>37</v>
      </c>
      <c r="AX2571" s="14" t="s">
        <v>78</v>
      </c>
      <c r="AY2571" s="224" t="s">
        <v>443</v>
      </c>
    </row>
    <row r="2572" spans="1:65" s="15" customFormat="1">
      <c r="B2572" s="225"/>
      <c r="C2572" s="226"/>
      <c r="D2572" s="205" t="s">
        <v>453</v>
      </c>
      <c r="E2572" s="227" t="s">
        <v>19</v>
      </c>
      <c r="F2572" s="228" t="s">
        <v>456</v>
      </c>
      <c r="G2572" s="226"/>
      <c r="H2572" s="229">
        <v>75.64</v>
      </c>
      <c r="I2572" s="230"/>
      <c r="J2572" s="226"/>
      <c r="K2572" s="226"/>
      <c r="L2572" s="231"/>
      <c r="M2572" s="232"/>
      <c r="N2572" s="233"/>
      <c r="O2572" s="233"/>
      <c r="P2572" s="233"/>
      <c r="Q2572" s="233"/>
      <c r="R2572" s="233"/>
      <c r="S2572" s="233"/>
      <c r="T2572" s="234"/>
      <c r="AT2572" s="235" t="s">
        <v>453</v>
      </c>
      <c r="AU2572" s="235" t="s">
        <v>91</v>
      </c>
      <c r="AV2572" s="15" t="s">
        <v>449</v>
      </c>
      <c r="AW2572" s="15" t="s">
        <v>37</v>
      </c>
      <c r="AX2572" s="15" t="s">
        <v>85</v>
      </c>
      <c r="AY2572" s="235" t="s">
        <v>443</v>
      </c>
    </row>
    <row r="2573" spans="1:65" s="2" customFormat="1" ht="44.25" customHeight="1">
      <c r="A2573" s="37"/>
      <c r="B2573" s="38"/>
      <c r="C2573" s="185" t="s">
        <v>2396</v>
      </c>
      <c r="D2573" s="185" t="s">
        <v>445</v>
      </c>
      <c r="E2573" s="186" t="s">
        <v>2397</v>
      </c>
      <c r="F2573" s="187" t="s">
        <v>2398</v>
      </c>
      <c r="G2573" s="188" t="s">
        <v>181</v>
      </c>
      <c r="H2573" s="189">
        <v>2.4860000000000002</v>
      </c>
      <c r="I2573" s="190"/>
      <c r="J2573" s="191">
        <f>ROUND(I2573*H2573,2)</f>
        <v>0</v>
      </c>
      <c r="K2573" s="187" t="s">
        <v>448</v>
      </c>
      <c r="L2573" s="42"/>
      <c r="M2573" s="192" t="s">
        <v>19</v>
      </c>
      <c r="N2573" s="193" t="s">
        <v>50</v>
      </c>
      <c r="O2573" s="67"/>
      <c r="P2573" s="194">
        <f>O2573*H2573</f>
        <v>0</v>
      </c>
      <c r="Q2573" s="194">
        <v>0</v>
      </c>
      <c r="R2573" s="194">
        <f>Q2573*H2573</f>
        <v>0</v>
      </c>
      <c r="S2573" s="194">
        <v>0</v>
      </c>
      <c r="T2573" s="195">
        <f>S2573*H2573</f>
        <v>0</v>
      </c>
      <c r="U2573" s="37"/>
      <c r="V2573" s="37"/>
      <c r="W2573" s="37"/>
      <c r="X2573" s="37"/>
      <c r="Y2573" s="37"/>
      <c r="Z2573" s="37"/>
      <c r="AA2573" s="37"/>
      <c r="AB2573" s="37"/>
      <c r="AC2573" s="37"/>
      <c r="AD2573" s="37"/>
      <c r="AE2573" s="37"/>
      <c r="AR2573" s="196" t="s">
        <v>449</v>
      </c>
      <c r="AT2573" s="196" t="s">
        <v>445</v>
      </c>
      <c r="AU2573" s="196" t="s">
        <v>91</v>
      </c>
      <c r="AY2573" s="20" t="s">
        <v>443</v>
      </c>
      <c r="BE2573" s="197">
        <f>IF(N2573="základní",J2573,0)</f>
        <v>0</v>
      </c>
      <c r="BF2573" s="197">
        <f>IF(N2573="snížená",J2573,0)</f>
        <v>0</v>
      </c>
      <c r="BG2573" s="197">
        <f>IF(N2573="zákl. přenesená",J2573,0)</f>
        <v>0</v>
      </c>
      <c r="BH2573" s="197">
        <f>IF(N2573="sníž. přenesená",J2573,0)</f>
        <v>0</v>
      </c>
      <c r="BI2573" s="197">
        <f>IF(N2573="nulová",J2573,0)</f>
        <v>0</v>
      </c>
      <c r="BJ2573" s="20" t="s">
        <v>91</v>
      </c>
      <c r="BK2573" s="197">
        <f>ROUND(I2573*H2573,2)</f>
        <v>0</v>
      </c>
      <c r="BL2573" s="20" t="s">
        <v>449</v>
      </c>
      <c r="BM2573" s="196" t="s">
        <v>2399</v>
      </c>
    </row>
    <row r="2574" spans="1:65" s="2" customFormat="1">
      <c r="A2574" s="37"/>
      <c r="B2574" s="38"/>
      <c r="C2574" s="39"/>
      <c r="D2574" s="198" t="s">
        <v>451</v>
      </c>
      <c r="E2574" s="39"/>
      <c r="F2574" s="199" t="s">
        <v>2400</v>
      </c>
      <c r="G2574" s="39"/>
      <c r="H2574" s="39"/>
      <c r="I2574" s="200"/>
      <c r="J2574" s="39"/>
      <c r="K2574" s="39"/>
      <c r="L2574" s="42"/>
      <c r="M2574" s="201"/>
      <c r="N2574" s="202"/>
      <c r="O2574" s="67"/>
      <c r="P2574" s="67"/>
      <c r="Q2574" s="67"/>
      <c r="R2574" s="67"/>
      <c r="S2574" s="67"/>
      <c r="T2574" s="68"/>
      <c r="U2574" s="37"/>
      <c r="V2574" s="37"/>
      <c r="W2574" s="37"/>
      <c r="X2574" s="37"/>
      <c r="Y2574" s="37"/>
      <c r="Z2574" s="37"/>
      <c r="AA2574" s="37"/>
      <c r="AB2574" s="37"/>
      <c r="AC2574" s="37"/>
      <c r="AD2574" s="37"/>
      <c r="AE2574" s="37"/>
      <c r="AT2574" s="20" t="s">
        <v>451</v>
      </c>
      <c r="AU2574" s="20" t="s">
        <v>91</v>
      </c>
    </row>
    <row r="2575" spans="1:65" s="14" customFormat="1">
      <c r="B2575" s="214"/>
      <c r="C2575" s="215"/>
      <c r="D2575" s="205" t="s">
        <v>453</v>
      </c>
      <c r="E2575" s="216" t="s">
        <v>19</v>
      </c>
      <c r="F2575" s="217" t="s">
        <v>2379</v>
      </c>
      <c r="G2575" s="215"/>
      <c r="H2575" s="218">
        <v>1.1399999999999999</v>
      </c>
      <c r="I2575" s="219"/>
      <c r="J2575" s="215"/>
      <c r="K2575" s="215"/>
      <c r="L2575" s="220"/>
      <c r="M2575" s="221"/>
      <c r="N2575" s="222"/>
      <c r="O2575" s="222"/>
      <c r="P2575" s="222"/>
      <c r="Q2575" s="222"/>
      <c r="R2575" s="222"/>
      <c r="S2575" s="222"/>
      <c r="T2575" s="223"/>
      <c r="AT2575" s="224" t="s">
        <v>453</v>
      </c>
      <c r="AU2575" s="224" t="s">
        <v>91</v>
      </c>
      <c r="AV2575" s="14" t="s">
        <v>91</v>
      </c>
      <c r="AW2575" s="14" t="s">
        <v>37</v>
      </c>
      <c r="AX2575" s="14" t="s">
        <v>78</v>
      </c>
      <c r="AY2575" s="224" t="s">
        <v>443</v>
      </c>
    </row>
    <row r="2576" spans="1:65" s="14" customFormat="1">
      <c r="B2576" s="214"/>
      <c r="C2576" s="215"/>
      <c r="D2576" s="205" t="s">
        <v>453</v>
      </c>
      <c r="E2576" s="216" t="s">
        <v>19</v>
      </c>
      <c r="F2576" s="217" t="s">
        <v>2380</v>
      </c>
      <c r="G2576" s="215"/>
      <c r="H2576" s="218">
        <v>1.3460000000000001</v>
      </c>
      <c r="I2576" s="219"/>
      <c r="J2576" s="215"/>
      <c r="K2576" s="215"/>
      <c r="L2576" s="220"/>
      <c r="M2576" s="221"/>
      <c r="N2576" s="222"/>
      <c r="O2576" s="222"/>
      <c r="P2576" s="222"/>
      <c r="Q2576" s="222"/>
      <c r="R2576" s="222"/>
      <c r="S2576" s="222"/>
      <c r="T2576" s="223"/>
      <c r="AT2576" s="224" t="s">
        <v>453</v>
      </c>
      <c r="AU2576" s="224" t="s">
        <v>91</v>
      </c>
      <c r="AV2576" s="14" t="s">
        <v>91</v>
      </c>
      <c r="AW2576" s="14" t="s">
        <v>37</v>
      </c>
      <c r="AX2576" s="14" t="s">
        <v>78</v>
      </c>
      <c r="AY2576" s="224" t="s">
        <v>443</v>
      </c>
    </row>
    <row r="2577" spans="1:65" s="15" customFormat="1">
      <c r="B2577" s="225"/>
      <c r="C2577" s="226"/>
      <c r="D2577" s="205" t="s">
        <v>453</v>
      </c>
      <c r="E2577" s="227" t="s">
        <v>19</v>
      </c>
      <c r="F2577" s="228" t="s">
        <v>456</v>
      </c>
      <c r="G2577" s="226"/>
      <c r="H2577" s="229">
        <v>2.4860000000000002</v>
      </c>
      <c r="I2577" s="230"/>
      <c r="J2577" s="226"/>
      <c r="K2577" s="226"/>
      <c r="L2577" s="231"/>
      <c r="M2577" s="232"/>
      <c r="N2577" s="233"/>
      <c r="O2577" s="233"/>
      <c r="P2577" s="233"/>
      <c r="Q2577" s="233"/>
      <c r="R2577" s="233"/>
      <c r="S2577" s="233"/>
      <c r="T2577" s="234"/>
      <c r="AT2577" s="235" t="s">
        <v>453</v>
      </c>
      <c r="AU2577" s="235" t="s">
        <v>91</v>
      </c>
      <c r="AV2577" s="15" t="s">
        <v>449</v>
      </c>
      <c r="AW2577" s="15" t="s">
        <v>37</v>
      </c>
      <c r="AX2577" s="15" t="s">
        <v>85</v>
      </c>
      <c r="AY2577" s="235" t="s">
        <v>443</v>
      </c>
    </row>
    <row r="2578" spans="1:65" s="2" customFormat="1" ht="44.25" customHeight="1">
      <c r="A2578" s="37"/>
      <c r="B2578" s="38"/>
      <c r="C2578" s="185" t="s">
        <v>2401</v>
      </c>
      <c r="D2578" s="185" t="s">
        <v>445</v>
      </c>
      <c r="E2578" s="186" t="s">
        <v>2402</v>
      </c>
      <c r="F2578" s="187" t="s">
        <v>2403</v>
      </c>
      <c r="G2578" s="188" t="s">
        <v>181</v>
      </c>
      <c r="H2578" s="189">
        <v>75.64</v>
      </c>
      <c r="I2578" s="190"/>
      <c r="J2578" s="191">
        <f>ROUND(I2578*H2578,2)</f>
        <v>0</v>
      </c>
      <c r="K2578" s="187" t="s">
        <v>448</v>
      </c>
      <c r="L2578" s="42"/>
      <c r="M2578" s="192" t="s">
        <v>19</v>
      </c>
      <c r="N2578" s="193" t="s">
        <v>50</v>
      </c>
      <c r="O2578" s="67"/>
      <c r="P2578" s="194">
        <f>O2578*H2578</f>
        <v>0</v>
      </c>
      <c r="Q2578" s="194">
        <v>0</v>
      </c>
      <c r="R2578" s="194">
        <f>Q2578*H2578</f>
        <v>0</v>
      </c>
      <c r="S2578" s="194">
        <v>0</v>
      </c>
      <c r="T2578" s="195">
        <f>S2578*H2578</f>
        <v>0</v>
      </c>
      <c r="U2578" s="37"/>
      <c r="V2578" s="37"/>
      <c r="W2578" s="37"/>
      <c r="X2578" s="37"/>
      <c r="Y2578" s="37"/>
      <c r="Z2578" s="37"/>
      <c r="AA2578" s="37"/>
      <c r="AB2578" s="37"/>
      <c r="AC2578" s="37"/>
      <c r="AD2578" s="37"/>
      <c r="AE2578" s="37"/>
      <c r="AR2578" s="196" t="s">
        <v>449</v>
      </c>
      <c r="AT2578" s="196" t="s">
        <v>445</v>
      </c>
      <c r="AU2578" s="196" t="s">
        <v>91</v>
      </c>
      <c r="AY2578" s="20" t="s">
        <v>443</v>
      </c>
      <c r="BE2578" s="197">
        <f>IF(N2578="základní",J2578,0)</f>
        <v>0</v>
      </c>
      <c r="BF2578" s="197">
        <f>IF(N2578="snížená",J2578,0)</f>
        <v>0</v>
      </c>
      <c r="BG2578" s="197">
        <f>IF(N2578="zákl. přenesená",J2578,0)</f>
        <v>0</v>
      </c>
      <c r="BH2578" s="197">
        <f>IF(N2578="sníž. přenesená",J2578,0)</f>
        <v>0</v>
      </c>
      <c r="BI2578" s="197">
        <f>IF(N2578="nulová",J2578,0)</f>
        <v>0</v>
      </c>
      <c r="BJ2578" s="20" t="s">
        <v>91</v>
      </c>
      <c r="BK2578" s="197">
        <f>ROUND(I2578*H2578,2)</f>
        <v>0</v>
      </c>
      <c r="BL2578" s="20" t="s">
        <v>449</v>
      </c>
      <c r="BM2578" s="196" t="s">
        <v>2404</v>
      </c>
    </row>
    <row r="2579" spans="1:65" s="2" customFormat="1">
      <c r="A2579" s="37"/>
      <c r="B2579" s="38"/>
      <c r="C2579" s="39"/>
      <c r="D2579" s="198" t="s">
        <v>451</v>
      </c>
      <c r="E2579" s="39"/>
      <c r="F2579" s="199" t="s">
        <v>2405</v>
      </c>
      <c r="G2579" s="39"/>
      <c r="H2579" s="39"/>
      <c r="I2579" s="200"/>
      <c r="J2579" s="39"/>
      <c r="K2579" s="39"/>
      <c r="L2579" s="42"/>
      <c r="M2579" s="201"/>
      <c r="N2579" s="202"/>
      <c r="O2579" s="67"/>
      <c r="P2579" s="67"/>
      <c r="Q2579" s="67"/>
      <c r="R2579" s="67"/>
      <c r="S2579" s="67"/>
      <c r="T2579" s="68"/>
      <c r="U2579" s="37"/>
      <c r="V2579" s="37"/>
      <c r="W2579" s="37"/>
      <c r="X2579" s="37"/>
      <c r="Y2579" s="37"/>
      <c r="Z2579" s="37"/>
      <c r="AA2579" s="37"/>
      <c r="AB2579" s="37"/>
      <c r="AC2579" s="37"/>
      <c r="AD2579" s="37"/>
      <c r="AE2579" s="37"/>
      <c r="AT2579" s="20" t="s">
        <v>451</v>
      </c>
      <c r="AU2579" s="20" t="s">
        <v>91</v>
      </c>
    </row>
    <row r="2580" spans="1:65" s="13" customFormat="1">
      <c r="B2580" s="203"/>
      <c r="C2580" s="204"/>
      <c r="D2580" s="205" t="s">
        <v>453</v>
      </c>
      <c r="E2580" s="206" t="s">
        <v>19</v>
      </c>
      <c r="F2580" s="207" t="s">
        <v>742</v>
      </c>
      <c r="G2580" s="204"/>
      <c r="H2580" s="206" t="s">
        <v>19</v>
      </c>
      <c r="I2580" s="208"/>
      <c r="J2580" s="204"/>
      <c r="K2580" s="204"/>
      <c r="L2580" s="209"/>
      <c r="M2580" s="210"/>
      <c r="N2580" s="211"/>
      <c r="O2580" s="211"/>
      <c r="P2580" s="211"/>
      <c r="Q2580" s="211"/>
      <c r="R2580" s="211"/>
      <c r="S2580" s="211"/>
      <c r="T2580" s="212"/>
      <c r="AT2580" s="213" t="s">
        <v>453</v>
      </c>
      <c r="AU2580" s="213" t="s">
        <v>91</v>
      </c>
      <c r="AV2580" s="13" t="s">
        <v>85</v>
      </c>
      <c r="AW2580" s="13" t="s">
        <v>37</v>
      </c>
      <c r="AX2580" s="13" t="s">
        <v>78</v>
      </c>
      <c r="AY2580" s="213" t="s">
        <v>443</v>
      </c>
    </row>
    <row r="2581" spans="1:65" s="13" customFormat="1">
      <c r="B2581" s="203"/>
      <c r="C2581" s="204"/>
      <c r="D2581" s="205" t="s">
        <v>453</v>
      </c>
      <c r="E2581" s="206" t="s">
        <v>19</v>
      </c>
      <c r="F2581" s="207" t="s">
        <v>743</v>
      </c>
      <c r="G2581" s="204"/>
      <c r="H2581" s="206" t="s">
        <v>19</v>
      </c>
      <c r="I2581" s="208"/>
      <c r="J2581" s="204"/>
      <c r="K2581" s="204"/>
      <c r="L2581" s="209"/>
      <c r="M2581" s="210"/>
      <c r="N2581" s="211"/>
      <c r="O2581" s="211"/>
      <c r="P2581" s="211"/>
      <c r="Q2581" s="211"/>
      <c r="R2581" s="211"/>
      <c r="S2581" s="211"/>
      <c r="T2581" s="212"/>
      <c r="AT2581" s="213" t="s">
        <v>453</v>
      </c>
      <c r="AU2581" s="213" t="s">
        <v>91</v>
      </c>
      <c r="AV2581" s="13" t="s">
        <v>85</v>
      </c>
      <c r="AW2581" s="13" t="s">
        <v>37</v>
      </c>
      <c r="AX2581" s="13" t="s">
        <v>78</v>
      </c>
      <c r="AY2581" s="213" t="s">
        <v>443</v>
      </c>
    </row>
    <row r="2582" spans="1:65" s="14" customFormat="1">
      <c r="B2582" s="214"/>
      <c r="C2582" s="215"/>
      <c r="D2582" s="205" t="s">
        <v>453</v>
      </c>
      <c r="E2582" s="216" t="s">
        <v>19</v>
      </c>
      <c r="F2582" s="217" t="s">
        <v>744</v>
      </c>
      <c r="G2582" s="215"/>
      <c r="H2582" s="218">
        <v>75.64</v>
      </c>
      <c r="I2582" s="219"/>
      <c r="J2582" s="215"/>
      <c r="K2582" s="215"/>
      <c r="L2582" s="220"/>
      <c r="M2582" s="221"/>
      <c r="N2582" s="222"/>
      <c r="O2582" s="222"/>
      <c r="P2582" s="222"/>
      <c r="Q2582" s="222"/>
      <c r="R2582" s="222"/>
      <c r="S2582" s="222"/>
      <c r="T2582" s="223"/>
      <c r="AT2582" s="224" t="s">
        <v>453</v>
      </c>
      <c r="AU2582" s="224" t="s">
        <v>91</v>
      </c>
      <c r="AV2582" s="14" t="s">
        <v>91</v>
      </c>
      <c r="AW2582" s="14" t="s">
        <v>37</v>
      </c>
      <c r="AX2582" s="14" t="s">
        <v>78</v>
      </c>
      <c r="AY2582" s="224" t="s">
        <v>443</v>
      </c>
    </row>
    <row r="2583" spans="1:65" s="15" customFormat="1">
      <c r="B2583" s="225"/>
      <c r="C2583" s="226"/>
      <c r="D2583" s="205" t="s">
        <v>453</v>
      </c>
      <c r="E2583" s="227" t="s">
        <v>19</v>
      </c>
      <c r="F2583" s="228" t="s">
        <v>456</v>
      </c>
      <c r="G2583" s="226"/>
      <c r="H2583" s="229">
        <v>75.64</v>
      </c>
      <c r="I2583" s="230"/>
      <c r="J2583" s="226"/>
      <c r="K2583" s="226"/>
      <c r="L2583" s="231"/>
      <c r="M2583" s="232"/>
      <c r="N2583" s="233"/>
      <c r="O2583" s="233"/>
      <c r="P2583" s="233"/>
      <c r="Q2583" s="233"/>
      <c r="R2583" s="233"/>
      <c r="S2583" s="233"/>
      <c r="T2583" s="234"/>
      <c r="AT2583" s="235" t="s">
        <v>453</v>
      </c>
      <c r="AU2583" s="235" t="s">
        <v>91</v>
      </c>
      <c r="AV2583" s="15" t="s">
        <v>449</v>
      </c>
      <c r="AW2583" s="15" t="s">
        <v>37</v>
      </c>
      <c r="AX2583" s="15" t="s">
        <v>85</v>
      </c>
      <c r="AY2583" s="235" t="s">
        <v>443</v>
      </c>
    </row>
    <row r="2584" spans="1:65" s="2" customFormat="1" ht="16.5" customHeight="1">
      <c r="A2584" s="37"/>
      <c r="B2584" s="38"/>
      <c r="C2584" s="185" t="s">
        <v>2406</v>
      </c>
      <c r="D2584" s="185" t="s">
        <v>445</v>
      </c>
      <c r="E2584" s="186" t="s">
        <v>2407</v>
      </c>
      <c r="F2584" s="187" t="s">
        <v>2408</v>
      </c>
      <c r="G2584" s="188" t="s">
        <v>711</v>
      </c>
      <c r="H2584" s="189">
        <v>11.429</v>
      </c>
      <c r="I2584" s="190"/>
      <c r="J2584" s="191">
        <f>ROUND(I2584*H2584,2)</f>
        <v>0</v>
      </c>
      <c r="K2584" s="187" t="s">
        <v>448</v>
      </c>
      <c r="L2584" s="42"/>
      <c r="M2584" s="192" t="s">
        <v>19</v>
      </c>
      <c r="N2584" s="193" t="s">
        <v>50</v>
      </c>
      <c r="O2584" s="67"/>
      <c r="P2584" s="194">
        <f>O2584*H2584</f>
        <v>0</v>
      </c>
      <c r="Q2584" s="194">
        <v>1.0416099999999999</v>
      </c>
      <c r="R2584" s="194">
        <f>Q2584*H2584</f>
        <v>11.90456069</v>
      </c>
      <c r="S2584" s="194">
        <v>0</v>
      </c>
      <c r="T2584" s="195">
        <f>S2584*H2584</f>
        <v>0</v>
      </c>
      <c r="U2584" s="37"/>
      <c r="V2584" s="37"/>
      <c r="W2584" s="37"/>
      <c r="X2584" s="37"/>
      <c r="Y2584" s="37"/>
      <c r="Z2584" s="37"/>
      <c r="AA2584" s="37"/>
      <c r="AB2584" s="37"/>
      <c r="AC2584" s="37"/>
      <c r="AD2584" s="37"/>
      <c r="AE2584" s="37"/>
      <c r="AR2584" s="196" t="s">
        <v>449</v>
      </c>
      <c r="AT2584" s="196" t="s">
        <v>445</v>
      </c>
      <c r="AU2584" s="196" t="s">
        <v>91</v>
      </c>
      <c r="AY2584" s="20" t="s">
        <v>443</v>
      </c>
      <c r="BE2584" s="197">
        <f>IF(N2584="základní",J2584,0)</f>
        <v>0</v>
      </c>
      <c r="BF2584" s="197">
        <f>IF(N2584="snížená",J2584,0)</f>
        <v>0</v>
      </c>
      <c r="BG2584" s="197">
        <f>IF(N2584="zákl. přenesená",J2584,0)</f>
        <v>0</v>
      </c>
      <c r="BH2584" s="197">
        <f>IF(N2584="sníž. přenesená",J2584,0)</f>
        <v>0</v>
      </c>
      <c r="BI2584" s="197">
        <f>IF(N2584="nulová",J2584,0)</f>
        <v>0</v>
      </c>
      <c r="BJ2584" s="20" t="s">
        <v>91</v>
      </c>
      <c r="BK2584" s="197">
        <f>ROUND(I2584*H2584,2)</f>
        <v>0</v>
      </c>
      <c r="BL2584" s="20" t="s">
        <v>449</v>
      </c>
      <c r="BM2584" s="196" t="s">
        <v>2409</v>
      </c>
    </row>
    <row r="2585" spans="1:65" s="2" customFormat="1">
      <c r="A2585" s="37"/>
      <c r="B2585" s="38"/>
      <c r="C2585" s="39"/>
      <c r="D2585" s="198" t="s">
        <v>451</v>
      </c>
      <c r="E2585" s="39"/>
      <c r="F2585" s="199" t="s">
        <v>2410</v>
      </c>
      <c r="G2585" s="39"/>
      <c r="H2585" s="39"/>
      <c r="I2585" s="200"/>
      <c r="J2585" s="39"/>
      <c r="K2585" s="39"/>
      <c r="L2585" s="42"/>
      <c r="M2585" s="201"/>
      <c r="N2585" s="202"/>
      <c r="O2585" s="67"/>
      <c r="P2585" s="67"/>
      <c r="Q2585" s="67"/>
      <c r="R2585" s="67"/>
      <c r="S2585" s="67"/>
      <c r="T2585" s="68"/>
      <c r="U2585" s="37"/>
      <c r="V2585" s="37"/>
      <c r="W2585" s="37"/>
      <c r="X2585" s="37"/>
      <c r="Y2585" s="37"/>
      <c r="Z2585" s="37"/>
      <c r="AA2585" s="37"/>
      <c r="AB2585" s="37"/>
      <c r="AC2585" s="37"/>
      <c r="AD2585" s="37"/>
      <c r="AE2585" s="37"/>
      <c r="AT2585" s="20" t="s">
        <v>451</v>
      </c>
      <c r="AU2585" s="20" t="s">
        <v>91</v>
      </c>
    </row>
    <row r="2586" spans="1:65" s="13" customFormat="1">
      <c r="B2586" s="203"/>
      <c r="C2586" s="204"/>
      <c r="D2586" s="205" t="s">
        <v>453</v>
      </c>
      <c r="E2586" s="206" t="s">
        <v>19</v>
      </c>
      <c r="F2586" s="207" t="s">
        <v>1090</v>
      </c>
      <c r="G2586" s="204"/>
      <c r="H2586" s="206" t="s">
        <v>19</v>
      </c>
      <c r="I2586" s="208"/>
      <c r="J2586" s="204"/>
      <c r="K2586" s="204"/>
      <c r="L2586" s="209"/>
      <c r="M2586" s="210"/>
      <c r="N2586" s="211"/>
      <c r="O2586" s="211"/>
      <c r="P2586" s="211"/>
      <c r="Q2586" s="211"/>
      <c r="R2586" s="211"/>
      <c r="S2586" s="211"/>
      <c r="T2586" s="212"/>
      <c r="AT2586" s="213" t="s">
        <v>453</v>
      </c>
      <c r="AU2586" s="213" t="s">
        <v>91</v>
      </c>
      <c r="AV2586" s="13" t="s">
        <v>85</v>
      </c>
      <c r="AW2586" s="13" t="s">
        <v>37</v>
      </c>
      <c r="AX2586" s="13" t="s">
        <v>78</v>
      </c>
      <c r="AY2586" s="213" t="s">
        <v>443</v>
      </c>
    </row>
    <row r="2587" spans="1:65" s="13" customFormat="1">
      <c r="B2587" s="203"/>
      <c r="C2587" s="204"/>
      <c r="D2587" s="205" t="s">
        <v>453</v>
      </c>
      <c r="E2587" s="206" t="s">
        <v>19</v>
      </c>
      <c r="F2587" s="207" t="s">
        <v>2411</v>
      </c>
      <c r="G2587" s="204"/>
      <c r="H2587" s="206" t="s">
        <v>19</v>
      </c>
      <c r="I2587" s="208"/>
      <c r="J2587" s="204"/>
      <c r="K2587" s="204"/>
      <c r="L2587" s="209"/>
      <c r="M2587" s="210"/>
      <c r="N2587" s="211"/>
      <c r="O2587" s="211"/>
      <c r="P2587" s="211"/>
      <c r="Q2587" s="211"/>
      <c r="R2587" s="211"/>
      <c r="S2587" s="211"/>
      <c r="T2587" s="212"/>
      <c r="AT2587" s="213" t="s">
        <v>453</v>
      </c>
      <c r="AU2587" s="213" t="s">
        <v>91</v>
      </c>
      <c r="AV2587" s="13" t="s">
        <v>85</v>
      </c>
      <c r="AW2587" s="13" t="s">
        <v>37</v>
      </c>
      <c r="AX2587" s="13" t="s">
        <v>78</v>
      </c>
      <c r="AY2587" s="213" t="s">
        <v>443</v>
      </c>
    </row>
    <row r="2588" spans="1:65" s="14" customFormat="1">
      <c r="B2588" s="214"/>
      <c r="C2588" s="215"/>
      <c r="D2588" s="205" t="s">
        <v>453</v>
      </c>
      <c r="E2588" s="216" t="s">
        <v>19</v>
      </c>
      <c r="F2588" s="217" t="s">
        <v>2412</v>
      </c>
      <c r="G2588" s="215"/>
      <c r="H2588" s="218">
        <v>3.7999999999999999E-2</v>
      </c>
      <c r="I2588" s="219"/>
      <c r="J2588" s="215"/>
      <c r="K2588" s="215"/>
      <c r="L2588" s="220"/>
      <c r="M2588" s="221"/>
      <c r="N2588" s="222"/>
      <c r="O2588" s="222"/>
      <c r="P2588" s="222"/>
      <c r="Q2588" s="222"/>
      <c r="R2588" s="222"/>
      <c r="S2588" s="222"/>
      <c r="T2588" s="223"/>
      <c r="AT2588" s="224" t="s">
        <v>453</v>
      </c>
      <c r="AU2588" s="224" t="s">
        <v>91</v>
      </c>
      <c r="AV2588" s="14" t="s">
        <v>91</v>
      </c>
      <c r="AW2588" s="14" t="s">
        <v>37</v>
      </c>
      <c r="AX2588" s="14" t="s">
        <v>78</v>
      </c>
      <c r="AY2588" s="224" t="s">
        <v>443</v>
      </c>
    </row>
    <row r="2589" spans="1:65" s="14" customFormat="1">
      <c r="B2589" s="214"/>
      <c r="C2589" s="215"/>
      <c r="D2589" s="205" t="s">
        <v>453</v>
      </c>
      <c r="E2589" s="216" t="s">
        <v>19</v>
      </c>
      <c r="F2589" s="217" t="s">
        <v>2413</v>
      </c>
      <c r="G2589" s="215"/>
      <c r="H2589" s="218">
        <v>4.4999999999999998E-2</v>
      </c>
      <c r="I2589" s="219"/>
      <c r="J2589" s="215"/>
      <c r="K2589" s="215"/>
      <c r="L2589" s="220"/>
      <c r="M2589" s="221"/>
      <c r="N2589" s="222"/>
      <c r="O2589" s="222"/>
      <c r="P2589" s="222"/>
      <c r="Q2589" s="222"/>
      <c r="R2589" s="222"/>
      <c r="S2589" s="222"/>
      <c r="T2589" s="223"/>
      <c r="AT2589" s="224" t="s">
        <v>453</v>
      </c>
      <c r="AU2589" s="224" t="s">
        <v>91</v>
      </c>
      <c r="AV2589" s="14" t="s">
        <v>91</v>
      </c>
      <c r="AW2589" s="14" t="s">
        <v>37</v>
      </c>
      <c r="AX2589" s="14" t="s">
        <v>78</v>
      </c>
      <c r="AY2589" s="224" t="s">
        <v>443</v>
      </c>
    </row>
    <row r="2590" spans="1:65" s="16" customFormat="1">
      <c r="B2590" s="236"/>
      <c r="C2590" s="237"/>
      <c r="D2590" s="205" t="s">
        <v>453</v>
      </c>
      <c r="E2590" s="238" t="s">
        <v>19</v>
      </c>
      <c r="F2590" s="239" t="s">
        <v>581</v>
      </c>
      <c r="G2590" s="237"/>
      <c r="H2590" s="240">
        <v>8.3000000000000004E-2</v>
      </c>
      <c r="I2590" s="241"/>
      <c r="J2590" s="237"/>
      <c r="K2590" s="237"/>
      <c r="L2590" s="242"/>
      <c r="M2590" s="243"/>
      <c r="N2590" s="244"/>
      <c r="O2590" s="244"/>
      <c r="P2590" s="244"/>
      <c r="Q2590" s="244"/>
      <c r="R2590" s="244"/>
      <c r="S2590" s="244"/>
      <c r="T2590" s="245"/>
      <c r="AT2590" s="246" t="s">
        <v>453</v>
      </c>
      <c r="AU2590" s="246" t="s">
        <v>91</v>
      </c>
      <c r="AV2590" s="16" t="s">
        <v>98</v>
      </c>
      <c r="AW2590" s="16" t="s">
        <v>37</v>
      </c>
      <c r="AX2590" s="16" t="s">
        <v>78</v>
      </c>
      <c r="AY2590" s="246" t="s">
        <v>443</v>
      </c>
    </row>
    <row r="2591" spans="1:65" s="13" customFormat="1">
      <c r="B2591" s="203"/>
      <c r="C2591" s="204"/>
      <c r="D2591" s="205" t="s">
        <v>453</v>
      </c>
      <c r="E2591" s="206" t="s">
        <v>19</v>
      </c>
      <c r="F2591" s="207" t="s">
        <v>742</v>
      </c>
      <c r="G2591" s="204"/>
      <c r="H2591" s="206" t="s">
        <v>19</v>
      </c>
      <c r="I2591" s="208"/>
      <c r="J2591" s="204"/>
      <c r="K2591" s="204"/>
      <c r="L2591" s="209"/>
      <c r="M2591" s="210"/>
      <c r="N2591" s="211"/>
      <c r="O2591" s="211"/>
      <c r="P2591" s="211"/>
      <c r="Q2591" s="211"/>
      <c r="R2591" s="211"/>
      <c r="S2591" s="211"/>
      <c r="T2591" s="212"/>
      <c r="AT2591" s="213" t="s">
        <v>453</v>
      </c>
      <c r="AU2591" s="213" t="s">
        <v>91</v>
      </c>
      <c r="AV2591" s="13" t="s">
        <v>85</v>
      </c>
      <c r="AW2591" s="13" t="s">
        <v>37</v>
      </c>
      <c r="AX2591" s="13" t="s">
        <v>78</v>
      </c>
      <c r="AY2591" s="213" t="s">
        <v>443</v>
      </c>
    </row>
    <row r="2592" spans="1:65" s="13" customFormat="1">
      <c r="B2592" s="203"/>
      <c r="C2592" s="204"/>
      <c r="D2592" s="205" t="s">
        <v>453</v>
      </c>
      <c r="E2592" s="206" t="s">
        <v>19</v>
      </c>
      <c r="F2592" s="207" t="s">
        <v>2414</v>
      </c>
      <c r="G2592" s="204"/>
      <c r="H2592" s="206" t="s">
        <v>19</v>
      </c>
      <c r="I2592" s="208"/>
      <c r="J2592" s="204"/>
      <c r="K2592" s="204"/>
      <c r="L2592" s="209"/>
      <c r="M2592" s="210"/>
      <c r="N2592" s="211"/>
      <c r="O2592" s="211"/>
      <c r="P2592" s="211"/>
      <c r="Q2592" s="211"/>
      <c r="R2592" s="211"/>
      <c r="S2592" s="211"/>
      <c r="T2592" s="212"/>
      <c r="AT2592" s="213" t="s">
        <v>453</v>
      </c>
      <c r="AU2592" s="213" t="s">
        <v>91</v>
      </c>
      <c r="AV2592" s="13" t="s">
        <v>85</v>
      </c>
      <c r="AW2592" s="13" t="s">
        <v>37</v>
      </c>
      <c r="AX2592" s="13" t="s">
        <v>78</v>
      </c>
      <c r="AY2592" s="213" t="s">
        <v>443</v>
      </c>
    </row>
    <row r="2593" spans="1:65" s="14" customFormat="1">
      <c r="B2593" s="214"/>
      <c r="C2593" s="215"/>
      <c r="D2593" s="205" t="s">
        <v>453</v>
      </c>
      <c r="E2593" s="216" t="s">
        <v>19</v>
      </c>
      <c r="F2593" s="217" t="s">
        <v>2415</v>
      </c>
      <c r="G2593" s="215"/>
      <c r="H2593" s="218">
        <v>11.346</v>
      </c>
      <c r="I2593" s="219"/>
      <c r="J2593" s="215"/>
      <c r="K2593" s="215"/>
      <c r="L2593" s="220"/>
      <c r="M2593" s="221"/>
      <c r="N2593" s="222"/>
      <c r="O2593" s="222"/>
      <c r="P2593" s="222"/>
      <c r="Q2593" s="222"/>
      <c r="R2593" s="222"/>
      <c r="S2593" s="222"/>
      <c r="T2593" s="223"/>
      <c r="AT2593" s="224" t="s">
        <v>453</v>
      </c>
      <c r="AU2593" s="224" t="s">
        <v>91</v>
      </c>
      <c r="AV2593" s="14" t="s">
        <v>91</v>
      </c>
      <c r="AW2593" s="14" t="s">
        <v>37</v>
      </c>
      <c r="AX2593" s="14" t="s">
        <v>78</v>
      </c>
      <c r="AY2593" s="224" t="s">
        <v>443</v>
      </c>
    </row>
    <row r="2594" spans="1:65" s="16" customFormat="1">
      <c r="B2594" s="236"/>
      <c r="C2594" s="237"/>
      <c r="D2594" s="205" t="s">
        <v>453</v>
      </c>
      <c r="E2594" s="238" t="s">
        <v>19</v>
      </c>
      <c r="F2594" s="239" t="s">
        <v>581</v>
      </c>
      <c r="G2594" s="237"/>
      <c r="H2594" s="240">
        <v>11.346</v>
      </c>
      <c r="I2594" s="241"/>
      <c r="J2594" s="237"/>
      <c r="K2594" s="237"/>
      <c r="L2594" s="242"/>
      <c r="M2594" s="243"/>
      <c r="N2594" s="244"/>
      <c r="O2594" s="244"/>
      <c r="P2594" s="244"/>
      <c r="Q2594" s="244"/>
      <c r="R2594" s="244"/>
      <c r="S2594" s="244"/>
      <c r="T2594" s="245"/>
      <c r="AT2594" s="246" t="s">
        <v>453</v>
      </c>
      <c r="AU2594" s="246" t="s">
        <v>91</v>
      </c>
      <c r="AV2594" s="16" t="s">
        <v>98</v>
      </c>
      <c r="AW2594" s="16" t="s">
        <v>37</v>
      </c>
      <c r="AX2594" s="16" t="s">
        <v>78</v>
      </c>
      <c r="AY2594" s="246" t="s">
        <v>443</v>
      </c>
    </row>
    <row r="2595" spans="1:65" s="15" customFormat="1">
      <c r="B2595" s="225"/>
      <c r="C2595" s="226"/>
      <c r="D2595" s="205" t="s">
        <v>453</v>
      </c>
      <c r="E2595" s="227" t="s">
        <v>19</v>
      </c>
      <c r="F2595" s="228" t="s">
        <v>456</v>
      </c>
      <c r="G2595" s="226"/>
      <c r="H2595" s="229">
        <v>11.429</v>
      </c>
      <c r="I2595" s="230"/>
      <c r="J2595" s="226"/>
      <c r="K2595" s="226"/>
      <c r="L2595" s="231"/>
      <c r="M2595" s="232"/>
      <c r="N2595" s="233"/>
      <c r="O2595" s="233"/>
      <c r="P2595" s="233"/>
      <c r="Q2595" s="233"/>
      <c r="R2595" s="233"/>
      <c r="S2595" s="233"/>
      <c r="T2595" s="234"/>
      <c r="AT2595" s="235" t="s">
        <v>453</v>
      </c>
      <c r="AU2595" s="235" t="s">
        <v>91</v>
      </c>
      <c r="AV2595" s="15" t="s">
        <v>449</v>
      </c>
      <c r="AW2595" s="15" t="s">
        <v>37</v>
      </c>
      <c r="AX2595" s="15" t="s">
        <v>85</v>
      </c>
      <c r="AY2595" s="235" t="s">
        <v>443</v>
      </c>
    </row>
    <row r="2596" spans="1:65" s="2" customFormat="1" ht="24.2" customHeight="1">
      <c r="A2596" s="37"/>
      <c r="B2596" s="38"/>
      <c r="C2596" s="185" t="s">
        <v>2416</v>
      </c>
      <c r="D2596" s="185" t="s">
        <v>445</v>
      </c>
      <c r="E2596" s="186" t="s">
        <v>2417</v>
      </c>
      <c r="F2596" s="187" t="s">
        <v>2418</v>
      </c>
      <c r="G2596" s="188" t="s">
        <v>136</v>
      </c>
      <c r="H2596" s="189">
        <v>2858.48</v>
      </c>
      <c r="I2596" s="190"/>
      <c r="J2596" s="191">
        <f>ROUND(I2596*H2596,2)</f>
        <v>0</v>
      </c>
      <c r="K2596" s="187" t="s">
        <v>448</v>
      </c>
      <c r="L2596" s="42"/>
      <c r="M2596" s="192" t="s">
        <v>19</v>
      </c>
      <c r="N2596" s="193" t="s">
        <v>50</v>
      </c>
      <c r="O2596" s="67"/>
      <c r="P2596" s="194">
        <f>O2596*H2596</f>
        <v>0</v>
      </c>
      <c r="Q2596" s="194">
        <v>0.11</v>
      </c>
      <c r="R2596" s="194">
        <f>Q2596*H2596</f>
        <v>314.43279999999999</v>
      </c>
      <c r="S2596" s="194">
        <v>0</v>
      </c>
      <c r="T2596" s="195">
        <f>S2596*H2596</f>
        <v>0</v>
      </c>
      <c r="U2596" s="37"/>
      <c r="V2596" s="37"/>
      <c r="W2596" s="37"/>
      <c r="X2596" s="37"/>
      <c r="Y2596" s="37"/>
      <c r="Z2596" s="37"/>
      <c r="AA2596" s="37"/>
      <c r="AB2596" s="37"/>
      <c r="AC2596" s="37"/>
      <c r="AD2596" s="37"/>
      <c r="AE2596" s="37"/>
      <c r="AR2596" s="196" t="s">
        <v>449</v>
      </c>
      <c r="AT2596" s="196" t="s">
        <v>445</v>
      </c>
      <c r="AU2596" s="196" t="s">
        <v>91</v>
      </c>
      <c r="AY2596" s="20" t="s">
        <v>443</v>
      </c>
      <c r="BE2596" s="197">
        <f>IF(N2596="základní",J2596,0)</f>
        <v>0</v>
      </c>
      <c r="BF2596" s="197">
        <f>IF(N2596="snížená",J2596,0)</f>
        <v>0</v>
      </c>
      <c r="BG2596" s="197">
        <f>IF(N2596="zákl. přenesená",J2596,0)</f>
        <v>0</v>
      </c>
      <c r="BH2596" s="197">
        <f>IF(N2596="sníž. přenesená",J2596,0)</f>
        <v>0</v>
      </c>
      <c r="BI2596" s="197">
        <f>IF(N2596="nulová",J2596,0)</f>
        <v>0</v>
      </c>
      <c r="BJ2596" s="20" t="s">
        <v>91</v>
      </c>
      <c r="BK2596" s="197">
        <f>ROUND(I2596*H2596,2)</f>
        <v>0</v>
      </c>
      <c r="BL2596" s="20" t="s">
        <v>449</v>
      </c>
      <c r="BM2596" s="196" t="s">
        <v>2419</v>
      </c>
    </row>
    <row r="2597" spans="1:65" s="2" customFormat="1">
      <c r="A2597" s="37"/>
      <c r="B2597" s="38"/>
      <c r="C2597" s="39"/>
      <c r="D2597" s="198" t="s">
        <v>451</v>
      </c>
      <c r="E2597" s="39"/>
      <c r="F2597" s="199" t="s">
        <v>2420</v>
      </c>
      <c r="G2597" s="39"/>
      <c r="H2597" s="39"/>
      <c r="I2597" s="200"/>
      <c r="J2597" s="39"/>
      <c r="K2597" s="39"/>
      <c r="L2597" s="42"/>
      <c r="M2597" s="201"/>
      <c r="N2597" s="202"/>
      <c r="O2597" s="67"/>
      <c r="P2597" s="67"/>
      <c r="Q2597" s="67"/>
      <c r="R2597" s="67"/>
      <c r="S2597" s="67"/>
      <c r="T2597" s="68"/>
      <c r="U2597" s="37"/>
      <c r="V2597" s="37"/>
      <c r="W2597" s="37"/>
      <c r="X2597" s="37"/>
      <c r="Y2597" s="37"/>
      <c r="Z2597" s="37"/>
      <c r="AA2597" s="37"/>
      <c r="AB2597" s="37"/>
      <c r="AC2597" s="37"/>
      <c r="AD2597" s="37"/>
      <c r="AE2597" s="37"/>
      <c r="AT2597" s="20" t="s">
        <v>451</v>
      </c>
      <c r="AU2597" s="20" t="s">
        <v>91</v>
      </c>
    </row>
    <row r="2598" spans="1:65" s="13" customFormat="1">
      <c r="B2598" s="203"/>
      <c r="C2598" s="204"/>
      <c r="D2598" s="205" t="s">
        <v>453</v>
      </c>
      <c r="E2598" s="206" t="s">
        <v>19</v>
      </c>
      <c r="F2598" s="207" t="s">
        <v>1090</v>
      </c>
      <c r="G2598" s="204"/>
      <c r="H2598" s="206" t="s">
        <v>19</v>
      </c>
      <c r="I2598" s="208"/>
      <c r="J2598" s="204"/>
      <c r="K2598" s="204"/>
      <c r="L2598" s="209"/>
      <c r="M2598" s="210"/>
      <c r="N2598" s="211"/>
      <c r="O2598" s="211"/>
      <c r="P2598" s="211"/>
      <c r="Q2598" s="211"/>
      <c r="R2598" s="211"/>
      <c r="S2598" s="211"/>
      <c r="T2598" s="212"/>
      <c r="AT2598" s="213" t="s">
        <v>453</v>
      </c>
      <c r="AU2598" s="213" t="s">
        <v>91</v>
      </c>
      <c r="AV2598" s="13" t="s">
        <v>85</v>
      </c>
      <c r="AW2598" s="13" t="s">
        <v>37</v>
      </c>
      <c r="AX2598" s="13" t="s">
        <v>78</v>
      </c>
      <c r="AY2598" s="213" t="s">
        <v>443</v>
      </c>
    </row>
    <row r="2599" spans="1:65" s="13" customFormat="1">
      <c r="B2599" s="203"/>
      <c r="C2599" s="204"/>
      <c r="D2599" s="205" t="s">
        <v>453</v>
      </c>
      <c r="E2599" s="206" t="s">
        <v>19</v>
      </c>
      <c r="F2599" s="207" t="s">
        <v>530</v>
      </c>
      <c r="G2599" s="204"/>
      <c r="H2599" s="206" t="s">
        <v>19</v>
      </c>
      <c r="I2599" s="208"/>
      <c r="J2599" s="204"/>
      <c r="K2599" s="204"/>
      <c r="L2599" s="209"/>
      <c r="M2599" s="210"/>
      <c r="N2599" s="211"/>
      <c r="O2599" s="211"/>
      <c r="P2599" s="211"/>
      <c r="Q2599" s="211"/>
      <c r="R2599" s="211"/>
      <c r="S2599" s="211"/>
      <c r="T2599" s="212"/>
      <c r="AT2599" s="213" t="s">
        <v>453</v>
      </c>
      <c r="AU2599" s="213" t="s">
        <v>91</v>
      </c>
      <c r="AV2599" s="13" t="s">
        <v>85</v>
      </c>
      <c r="AW2599" s="13" t="s">
        <v>37</v>
      </c>
      <c r="AX2599" s="13" t="s">
        <v>78</v>
      </c>
      <c r="AY2599" s="213" t="s">
        <v>443</v>
      </c>
    </row>
    <row r="2600" spans="1:65" s="14" customFormat="1">
      <c r="B2600" s="214"/>
      <c r="C2600" s="215"/>
      <c r="D2600" s="205" t="s">
        <v>453</v>
      </c>
      <c r="E2600" s="216" t="s">
        <v>19</v>
      </c>
      <c r="F2600" s="217" t="s">
        <v>272</v>
      </c>
      <c r="G2600" s="215"/>
      <c r="H2600" s="218">
        <v>56.58</v>
      </c>
      <c r="I2600" s="219"/>
      <c r="J2600" s="215"/>
      <c r="K2600" s="215"/>
      <c r="L2600" s="220"/>
      <c r="M2600" s="221"/>
      <c r="N2600" s="222"/>
      <c r="O2600" s="222"/>
      <c r="P2600" s="222"/>
      <c r="Q2600" s="222"/>
      <c r="R2600" s="222"/>
      <c r="S2600" s="222"/>
      <c r="T2600" s="223"/>
      <c r="AT2600" s="224" t="s">
        <v>453</v>
      </c>
      <c r="AU2600" s="224" t="s">
        <v>91</v>
      </c>
      <c r="AV2600" s="14" t="s">
        <v>91</v>
      </c>
      <c r="AW2600" s="14" t="s">
        <v>37</v>
      </c>
      <c r="AX2600" s="14" t="s">
        <v>78</v>
      </c>
      <c r="AY2600" s="224" t="s">
        <v>443</v>
      </c>
    </row>
    <row r="2601" spans="1:65" s="14" customFormat="1">
      <c r="B2601" s="214"/>
      <c r="C2601" s="215"/>
      <c r="D2601" s="205" t="s">
        <v>453</v>
      </c>
      <c r="E2601" s="216" t="s">
        <v>19</v>
      </c>
      <c r="F2601" s="217" t="s">
        <v>275</v>
      </c>
      <c r="G2601" s="215"/>
      <c r="H2601" s="218">
        <v>19.45</v>
      </c>
      <c r="I2601" s="219"/>
      <c r="J2601" s="215"/>
      <c r="K2601" s="215"/>
      <c r="L2601" s="220"/>
      <c r="M2601" s="221"/>
      <c r="N2601" s="222"/>
      <c r="O2601" s="222"/>
      <c r="P2601" s="222"/>
      <c r="Q2601" s="222"/>
      <c r="R2601" s="222"/>
      <c r="S2601" s="222"/>
      <c r="T2601" s="223"/>
      <c r="AT2601" s="224" t="s">
        <v>453</v>
      </c>
      <c r="AU2601" s="224" t="s">
        <v>91</v>
      </c>
      <c r="AV2601" s="14" t="s">
        <v>91</v>
      </c>
      <c r="AW2601" s="14" t="s">
        <v>37</v>
      </c>
      <c r="AX2601" s="14" t="s">
        <v>78</v>
      </c>
      <c r="AY2601" s="224" t="s">
        <v>443</v>
      </c>
    </row>
    <row r="2602" spans="1:65" s="14" customFormat="1">
      <c r="B2602" s="214"/>
      <c r="C2602" s="215"/>
      <c r="D2602" s="205" t="s">
        <v>453</v>
      </c>
      <c r="E2602" s="216" t="s">
        <v>19</v>
      </c>
      <c r="F2602" s="217" t="s">
        <v>278</v>
      </c>
      <c r="G2602" s="215"/>
      <c r="H2602" s="218">
        <v>266.58999999999997</v>
      </c>
      <c r="I2602" s="219"/>
      <c r="J2602" s="215"/>
      <c r="K2602" s="215"/>
      <c r="L2602" s="220"/>
      <c r="M2602" s="221"/>
      <c r="N2602" s="222"/>
      <c r="O2602" s="222"/>
      <c r="P2602" s="222"/>
      <c r="Q2602" s="222"/>
      <c r="R2602" s="222"/>
      <c r="S2602" s="222"/>
      <c r="T2602" s="223"/>
      <c r="AT2602" s="224" t="s">
        <v>453</v>
      </c>
      <c r="AU2602" s="224" t="s">
        <v>91</v>
      </c>
      <c r="AV2602" s="14" t="s">
        <v>91</v>
      </c>
      <c r="AW2602" s="14" t="s">
        <v>37</v>
      </c>
      <c r="AX2602" s="14" t="s">
        <v>78</v>
      </c>
      <c r="AY2602" s="224" t="s">
        <v>443</v>
      </c>
    </row>
    <row r="2603" spans="1:65" s="14" customFormat="1">
      <c r="B2603" s="214"/>
      <c r="C2603" s="215"/>
      <c r="D2603" s="205" t="s">
        <v>453</v>
      </c>
      <c r="E2603" s="216" t="s">
        <v>19</v>
      </c>
      <c r="F2603" s="217" t="s">
        <v>281</v>
      </c>
      <c r="G2603" s="215"/>
      <c r="H2603" s="218">
        <v>182.55</v>
      </c>
      <c r="I2603" s="219"/>
      <c r="J2603" s="215"/>
      <c r="K2603" s="215"/>
      <c r="L2603" s="220"/>
      <c r="M2603" s="221"/>
      <c r="N2603" s="222"/>
      <c r="O2603" s="222"/>
      <c r="P2603" s="222"/>
      <c r="Q2603" s="222"/>
      <c r="R2603" s="222"/>
      <c r="S2603" s="222"/>
      <c r="T2603" s="223"/>
      <c r="AT2603" s="224" t="s">
        <v>453</v>
      </c>
      <c r="AU2603" s="224" t="s">
        <v>91</v>
      </c>
      <c r="AV2603" s="14" t="s">
        <v>91</v>
      </c>
      <c r="AW2603" s="14" t="s">
        <v>37</v>
      </c>
      <c r="AX2603" s="14" t="s">
        <v>78</v>
      </c>
      <c r="AY2603" s="224" t="s">
        <v>443</v>
      </c>
    </row>
    <row r="2604" spans="1:65" s="14" customFormat="1">
      <c r="B2604" s="214"/>
      <c r="C2604" s="215"/>
      <c r="D2604" s="205" t="s">
        <v>453</v>
      </c>
      <c r="E2604" s="216" t="s">
        <v>19</v>
      </c>
      <c r="F2604" s="217" t="s">
        <v>284</v>
      </c>
      <c r="G2604" s="215"/>
      <c r="H2604" s="218">
        <v>74.34</v>
      </c>
      <c r="I2604" s="219"/>
      <c r="J2604" s="215"/>
      <c r="K2604" s="215"/>
      <c r="L2604" s="220"/>
      <c r="M2604" s="221"/>
      <c r="N2604" s="222"/>
      <c r="O2604" s="222"/>
      <c r="P2604" s="222"/>
      <c r="Q2604" s="222"/>
      <c r="R2604" s="222"/>
      <c r="S2604" s="222"/>
      <c r="T2604" s="223"/>
      <c r="AT2604" s="224" t="s">
        <v>453</v>
      </c>
      <c r="AU2604" s="224" t="s">
        <v>91</v>
      </c>
      <c r="AV2604" s="14" t="s">
        <v>91</v>
      </c>
      <c r="AW2604" s="14" t="s">
        <v>37</v>
      </c>
      <c r="AX2604" s="14" t="s">
        <v>78</v>
      </c>
      <c r="AY2604" s="224" t="s">
        <v>443</v>
      </c>
    </row>
    <row r="2605" spans="1:65" s="14" customFormat="1">
      <c r="B2605" s="214"/>
      <c r="C2605" s="215"/>
      <c r="D2605" s="205" t="s">
        <v>453</v>
      </c>
      <c r="E2605" s="216" t="s">
        <v>19</v>
      </c>
      <c r="F2605" s="217" t="s">
        <v>287</v>
      </c>
      <c r="G2605" s="215"/>
      <c r="H2605" s="218">
        <v>74.349999999999994</v>
      </c>
      <c r="I2605" s="219"/>
      <c r="J2605" s="215"/>
      <c r="K2605" s="215"/>
      <c r="L2605" s="220"/>
      <c r="M2605" s="221"/>
      <c r="N2605" s="222"/>
      <c r="O2605" s="222"/>
      <c r="P2605" s="222"/>
      <c r="Q2605" s="222"/>
      <c r="R2605" s="222"/>
      <c r="S2605" s="222"/>
      <c r="T2605" s="223"/>
      <c r="AT2605" s="224" t="s">
        <v>453</v>
      </c>
      <c r="AU2605" s="224" t="s">
        <v>91</v>
      </c>
      <c r="AV2605" s="14" t="s">
        <v>91</v>
      </c>
      <c r="AW2605" s="14" t="s">
        <v>37</v>
      </c>
      <c r="AX2605" s="14" t="s">
        <v>78</v>
      </c>
      <c r="AY2605" s="224" t="s">
        <v>443</v>
      </c>
    </row>
    <row r="2606" spans="1:65" s="16" customFormat="1">
      <c r="B2606" s="236"/>
      <c r="C2606" s="237"/>
      <c r="D2606" s="205" t="s">
        <v>453</v>
      </c>
      <c r="E2606" s="238" t="s">
        <v>19</v>
      </c>
      <c r="F2606" s="239" t="s">
        <v>581</v>
      </c>
      <c r="G2606" s="237"/>
      <c r="H2606" s="240">
        <v>673.86</v>
      </c>
      <c r="I2606" s="241"/>
      <c r="J2606" s="237"/>
      <c r="K2606" s="237"/>
      <c r="L2606" s="242"/>
      <c r="M2606" s="243"/>
      <c r="N2606" s="244"/>
      <c r="O2606" s="244"/>
      <c r="P2606" s="244"/>
      <c r="Q2606" s="244"/>
      <c r="R2606" s="244"/>
      <c r="S2606" s="244"/>
      <c r="T2606" s="245"/>
      <c r="AT2606" s="246" t="s">
        <v>453</v>
      </c>
      <c r="AU2606" s="246" t="s">
        <v>91</v>
      </c>
      <c r="AV2606" s="16" t="s">
        <v>98</v>
      </c>
      <c r="AW2606" s="16" t="s">
        <v>37</v>
      </c>
      <c r="AX2606" s="16" t="s">
        <v>78</v>
      </c>
      <c r="AY2606" s="246" t="s">
        <v>443</v>
      </c>
    </row>
    <row r="2607" spans="1:65" s="13" customFormat="1">
      <c r="B2607" s="203"/>
      <c r="C2607" s="204"/>
      <c r="D2607" s="205" t="s">
        <v>453</v>
      </c>
      <c r="E2607" s="206" t="s">
        <v>19</v>
      </c>
      <c r="F2607" s="207" t="s">
        <v>955</v>
      </c>
      <c r="G2607" s="204"/>
      <c r="H2607" s="206" t="s">
        <v>19</v>
      </c>
      <c r="I2607" s="208"/>
      <c r="J2607" s="204"/>
      <c r="K2607" s="204"/>
      <c r="L2607" s="209"/>
      <c r="M2607" s="210"/>
      <c r="N2607" s="211"/>
      <c r="O2607" s="211"/>
      <c r="P2607" s="211"/>
      <c r="Q2607" s="211"/>
      <c r="R2607" s="211"/>
      <c r="S2607" s="211"/>
      <c r="T2607" s="212"/>
      <c r="AT2607" s="213" t="s">
        <v>453</v>
      </c>
      <c r="AU2607" s="213" t="s">
        <v>91</v>
      </c>
      <c r="AV2607" s="13" t="s">
        <v>85</v>
      </c>
      <c r="AW2607" s="13" t="s">
        <v>37</v>
      </c>
      <c r="AX2607" s="13" t="s">
        <v>78</v>
      </c>
      <c r="AY2607" s="213" t="s">
        <v>443</v>
      </c>
    </row>
    <row r="2608" spans="1:65" s="14" customFormat="1">
      <c r="B2608" s="214"/>
      <c r="C2608" s="215"/>
      <c r="D2608" s="205" t="s">
        <v>453</v>
      </c>
      <c r="E2608" s="216" t="s">
        <v>19</v>
      </c>
      <c r="F2608" s="217" t="s">
        <v>290</v>
      </c>
      <c r="G2608" s="215"/>
      <c r="H2608" s="218">
        <v>346.52</v>
      </c>
      <c r="I2608" s="219"/>
      <c r="J2608" s="215"/>
      <c r="K2608" s="215"/>
      <c r="L2608" s="220"/>
      <c r="M2608" s="221"/>
      <c r="N2608" s="222"/>
      <c r="O2608" s="222"/>
      <c r="P2608" s="222"/>
      <c r="Q2608" s="222"/>
      <c r="R2608" s="222"/>
      <c r="S2608" s="222"/>
      <c r="T2608" s="223"/>
      <c r="AT2608" s="224" t="s">
        <v>453</v>
      </c>
      <c r="AU2608" s="224" t="s">
        <v>91</v>
      </c>
      <c r="AV2608" s="14" t="s">
        <v>91</v>
      </c>
      <c r="AW2608" s="14" t="s">
        <v>37</v>
      </c>
      <c r="AX2608" s="14" t="s">
        <v>78</v>
      </c>
      <c r="AY2608" s="224" t="s">
        <v>443</v>
      </c>
    </row>
    <row r="2609" spans="2:51" s="14" customFormat="1">
      <c r="B2609" s="214"/>
      <c r="C2609" s="215"/>
      <c r="D2609" s="205" t="s">
        <v>453</v>
      </c>
      <c r="E2609" s="216" t="s">
        <v>19</v>
      </c>
      <c r="F2609" s="217" t="s">
        <v>293</v>
      </c>
      <c r="G2609" s="215"/>
      <c r="H2609" s="218">
        <v>138.01</v>
      </c>
      <c r="I2609" s="219"/>
      <c r="J2609" s="215"/>
      <c r="K2609" s="215"/>
      <c r="L2609" s="220"/>
      <c r="M2609" s="221"/>
      <c r="N2609" s="222"/>
      <c r="O2609" s="222"/>
      <c r="P2609" s="222"/>
      <c r="Q2609" s="222"/>
      <c r="R2609" s="222"/>
      <c r="S2609" s="222"/>
      <c r="T2609" s="223"/>
      <c r="AT2609" s="224" t="s">
        <v>453</v>
      </c>
      <c r="AU2609" s="224" t="s">
        <v>91</v>
      </c>
      <c r="AV2609" s="14" t="s">
        <v>91</v>
      </c>
      <c r="AW2609" s="14" t="s">
        <v>37</v>
      </c>
      <c r="AX2609" s="14" t="s">
        <v>78</v>
      </c>
      <c r="AY2609" s="224" t="s">
        <v>443</v>
      </c>
    </row>
    <row r="2610" spans="2:51" s="14" customFormat="1">
      <c r="B2610" s="214"/>
      <c r="C2610" s="215"/>
      <c r="D2610" s="205" t="s">
        <v>453</v>
      </c>
      <c r="E2610" s="216" t="s">
        <v>19</v>
      </c>
      <c r="F2610" s="217" t="s">
        <v>296</v>
      </c>
      <c r="G2610" s="215"/>
      <c r="H2610" s="218">
        <v>146.16</v>
      </c>
      <c r="I2610" s="219"/>
      <c r="J2610" s="215"/>
      <c r="K2610" s="215"/>
      <c r="L2610" s="220"/>
      <c r="M2610" s="221"/>
      <c r="N2610" s="222"/>
      <c r="O2610" s="222"/>
      <c r="P2610" s="222"/>
      <c r="Q2610" s="222"/>
      <c r="R2610" s="222"/>
      <c r="S2610" s="222"/>
      <c r="T2610" s="223"/>
      <c r="AT2610" s="224" t="s">
        <v>453</v>
      </c>
      <c r="AU2610" s="224" t="s">
        <v>91</v>
      </c>
      <c r="AV2610" s="14" t="s">
        <v>91</v>
      </c>
      <c r="AW2610" s="14" t="s">
        <v>37</v>
      </c>
      <c r="AX2610" s="14" t="s">
        <v>78</v>
      </c>
      <c r="AY2610" s="224" t="s">
        <v>443</v>
      </c>
    </row>
    <row r="2611" spans="2:51" s="16" customFormat="1">
      <c r="B2611" s="236"/>
      <c r="C2611" s="237"/>
      <c r="D2611" s="205" t="s">
        <v>453</v>
      </c>
      <c r="E2611" s="238" t="s">
        <v>19</v>
      </c>
      <c r="F2611" s="239" t="s">
        <v>581</v>
      </c>
      <c r="G2611" s="237"/>
      <c r="H2611" s="240">
        <v>630.69000000000005</v>
      </c>
      <c r="I2611" s="241"/>
      <c r="J2611" s="237"/>
      <c r="K2611" s="237"/>
      <c r="L2611" s="242"/>
      <c r="M2611" s="243"/>
      <c r="N2611" s="244"/>
      <c r="O2611" s="244"/>
      <c r="P2611" s="244"/>
      <c r="Q2611" s="244"/>
      <c r="R2611" s="244"/>
      <c r="S2611" s="244"/>
      <c r="T2611" s="245"/>
      <c r="AT2611" s="246" t="s">
        <v>453</v>
      </c>
      <c r="AU2611" s="246" t="s">
        <v>91</v>
      </c>
      <c r="AV2611" s="16" t="s">
        <v>98</v>
      </c>
      <c r="AW2611" s="16" t="s">
        <v>37</v>
      </c>
      <c r="AX2611" s="16" t="s">
        <v>78</v>
      </c>
      <c r="AY2611" s="246" t="s">
        <v>443</v>
      </c>
    </row>
    <row r="2612" spans="2:51" s="13" customFormat="1">
      <c r="B2612" s="203"/>
      <c r="C2612" s="204"/>
      <c r="D2612" s="205" t="s">
        <v>453</v>
      </c>
      <c r="E2612" s="206" t="s">
        <v>19</v>
      </c>
      <c r="F2612" s="207" t="s">
        <v>985</v>
      </c>
      <c r="G2612" s="204"/>
      <c r="H2612" s="206" t="s">
        <v>19</v>
      </c>
      <c r="I2612" s="208"/>
      <c r="J2612" s="204"/>
      <c r="K2612" s="204"/>
      <c r="L2612" s="209"/>
      <c r="M2612" s="210"/>
      <c r="N2612" s="211"/>
      <c r="O2612" s="211"/>
      <c r="P2612" s="211"/>
      <c r="Q2612" s="211"/>
      <c r="R2612" s="211"/>
      <c r="S2612" s="211"/>
      <c r="T2612" s="212"/>
      <c r="AT2612" s="213" t="s">
        <v>453</v>
      </c>
      <c r="AU2612" s="213" t="s">
        <v>91</v>
      </c>
      <c r="AV2612" s="13" t="s">
        <v>85</v>
      </c>
      <c r="AW2612" s="13" t="s">
        <v>37</v>
      </c>
      <c r="AX2612" s="13" t="s">
        <v>78</v>
      </c>
      <c r="AY2612" s="213" t="s">
        <v>443</v>
      </c>
    </row>
    <row r="2613" spans="2:51" s="14" customFormat="1">
      <c r="B2613" s="214"/>
      <c r="C2613" s="215"/>
      <c r="D2613" s="205" t="s">
        <v>453</v>
      </c>
      <c r="E2613" s="216" t="s">
        <v>19</v>
      </c>
      <c r="F2613" s="217" t="s">
        <v>294</v>
      </c>
      <c r="G2613" s="215"/>
      <c r="H2613" s="218">
        <v>344.22</v>
      </c>
      <c r="I2613" s="219"/>
      <c r="J2613" s="215"/>
      <c r="K2613" s="215"/>
      <c r="L2613" s="220"/>
      <c r="M2613" s="221"/>
      <c r="N2613" s="222"/>
      <c r="O2613" s="222"/>
      <c r="P2613" s="222"/>
      <c r="Q2613" s="222"/>
      <c r="R2613" s="222"/>
      <c r="S2613" s="222"/>
      <c r="T2613" s="223"/>
      <c r="AT2613" s="224" t="s">
        <v>453</v>
      </c>
      <c r="AU2613" s="224" t="s">
        <v>91</v>
      </c>
      <c r="AV2613" s="14" t="s">
        <v>91</v>
      </c>
      <c r="AW2613" s="14" t="s">
        <v>37</v>
      </c>
      <c r="AX2613" s="14" t="s">
        <v>78</v>
      </c>
      <c r="AY2613" s="224" t="s">
        <v>443</v>
      </c>
    </row>
    <row r="2614" spans="2:51" s="14" customFormat="1">
      <c r="B2614" s="214"/>
      <c r="C2614" s="215"/>
      <c r="D2614" s="205" t="s">
        <v>453</v>
      </c>
      <c r="E2614" s="216" t="s">
        <v>19</v>
      </c>
      <c r="F2614" s="217" t="s">
        <v>301</v>
      </c>
      <c r="G2614" s="215"/>
      <c r="H2614" s="218">
        <v>136.49</v>
      </c>
      <c r="I2614" s="219"/>
      <c r="J2614" s="215"/>
      <c r="K2614" s="215"/>
      <c r="L2614" s="220"/>
      <c r="M2614" s="221"/>
      <c r="N2614" s="222"/>
      <c r="O2614" s="222"/>
      <c r="P2614" s="222"/>
      <c r="Q2614" s="222"/>
      <c r="R2614" s="222"/>
      <c r="S2614" s="222"/>
      <c r="T2614" s="223"/>
      <c r="AT2614" s="224" t="s">
        <v>453</v>
      </c>
      <c r="AU2614" s="224" t="s">
        <v>91</v>
      </c>
      <c r="AV2614" s="14" t="s">
        <v>91</v>
      </c>
      <c r="AW2614" s="14" t="s">
        <v>37</v>
      </c>
      <c r="AX2614" s="14" t="s">
        <v>78</v>
      </c>
      <c r="AY2614" s="224" t="s">
        <v>443</v>
      </c>
    </row>
    <row r="2615" spans="2:51" s="14" customFormat="1">
      <c r="B2615" s="214"/>
      <c r="C2615" s="215"/>
      <c r="D2615" s="205" t="s">
        <v>453</v>
      </c>
      <c r="E2615" s="216" t="s">
        <v>19</v>
      </c>
      <c r="F2615" s="217" t="s">
        <v>304</v>
      </c>
      <c r="G2615" s="215"/>
      <c r="H2615" s="218">
        <v>91.99</v>
      </c>
      <c r="I2615" s="219"/>
      <c r="J2615" s="215"/>
      <c r="K2615" s="215"/>
      <c r="L2615" s="220"/>
      <c r="M2615" s="221"/>
      <c r="N2615" s="222"/>
      <c r="O2615" s="222"/>
      <c r="P2615" s="222"/>
      <c r="Q2615" s="222"/>
      <c r="R2615" s="222"/>
      <c r="S2615" s="222"/>
      <c r="T2615" s="223"/>
      <c r="AT2615" s="224" t="s">
        <v>453</v>
      </c>
      <c r="AU2615" s="224" t="s">
        <v>91</v>
      </c>
      <c r="AV2615" s="14" t="s">
        <v>91</v>
      </c>
      <c r="AW2615" s="14" t="s">
        <v>37</v>
      </c>
      <c r="AX2615" s="14" t="s">
        <v>78</v>
      </c>
      <c r="AY2615" s="224" t="s">
        <v>443</v>
      </c>
    </row>
    <row r="2616" spans="2:51" s="14" customFormat="1">
      <c r="B2616" s="214"/>
      <c r="C2616" s="215"/>
      <c r="D2616" s="205" t="s">
        <v>453</v>
      </c>
      <c r="E2616" s="216" t="s">
        <v>19</v>
      </c>
      <c r="F2616" s="217" t="s">
        <v>331</v>
      </c>
      <c r="G2616" s="215"/>
      <c r="H2616" s="218">
        <v>55.65</v>
      </c>
      <c r="I2616" s="219"/>
      <c r="J2616" s="215"/>
      <c r="K2616" s="215"/>
      <c r="L2616" s="220"/>
      <c r="M2616" s="221"/>
      <c r="N2616" s="222"/>
      <c r="O2616" s="222"/>
      <c r="P2616" s="222"/>
      <c r="Q2616" s="222"/>
      <c r="R2616" s="222"/>
      <c r="S2616" s="222"/>
      <c r="T2616" s="223"/>
      <c r="AT2616" s="224" t="s">
        <v>453</v>
      </c>
      <c r="AU2616" s="224" t="s">
        <v>91</v>
      </c>
      <c r="AV2616" s="14" t="s">
        <v>91</v>
      </c>
      <c r="AW2616" s="14" t="s">
        <v>37</v>
      </c>
      <c r="AX2616" s="14" t="s">
        <v>78</v>
      </c>
      <c r="AY2616" s="224" t="s">
        <v>443</v>
      </c>
    </row>
    <row r="2617" spans="2:51" s="16" customFormat="1">
      <c r="B2617" s="236"/>
      <c r="C2617" s="237"/>
      <c r="D2617" s="205" t="s">
        <v>453</v>
      </c>
      <c r="E2617" s="238" t="s">
        <v>19</v>
      </c>
      <c r="F2617" s="239" t="s">
        <v>581</v>
      </c>
      <c r="G2617" s="237"/>
      <c r="H2617" s="240">
        <v>628.35</v>
      </c>
      <c r="I2617" s="241"/>
      <c r="J2617" s="237"/>
      <c r="K2617" s="237"/>
      <c r="L2617" s="242"/>
      <c r="M2617" s="243"/>
      <c r="N2617" s="244"/>
      <c r="O2617" s="244"/>
      <c r="P2617" s="244"/>
      <c r="Q2617" s="244"/>
      <c r="R2617" s="244"/>
      <c r="S2617" s="244"/>
      <c r="T2617" s="245"/>
      <c r="AT2617" s="246" t="s">
        <v>453</v>
      </c>
      <c r="AU2617" s="246" t="s">
        <v>91</v>
      </c>
      <c r="AV2617" s="16" t="s">
        <v>98</v>
      </c>
      <c r="AW2617" s="16" t="s">
        <v>37</v>
      </c>
      <c r="AX2617" s="16" t="s">
        <v>78</v>
      </c>
      <c r="AY2617" s="246" t="s">
        <v>443</v>
      </c>
    </row>
    <row r="2618" spans="2:51" s="13" customFormat="1">
      <c r="B2618" s="203"/>
      <c r="C2618" s="204"/>
      <c r="D2618" s="205" t="s">
        <v>453</v>
      </c>
      <c r="E2618" s="206" t="s">
        <v>19</v>
      </c>
      <c r="F2618" s="207" t="s">
        <v>1016</v>
      </c>
      <c r="G2618" s="204"/>
      <c r="H2618" s="206" t="s">
        <v>19</v>
      </c>
      <c r="I2618" s="208"/>
      <c r="J2618" s="204"/>
      <c r="K2618" s="204"/>
      <c r="L2618" s="209"/>
      <c r="M2618" s="210"/>
      <c r="N2618" s="211"/>
      <c r="O2618" s="211"/>
      <c r="P2618" s="211"/>
      <c r="Q2618" s="211"/>
      <c r="R2618" s="211"/>
      <c r="S2618" s="211"/>
      <c r="T2618" s="212"/>
      <c r="AT2618" s="213" t="s">
        <v>453</v>
      </c>
      <c r="AU2618" s="213" t="s">
        <v>91</v>
      </c>
      <c r="AV2618" s="13" t="s">
        <v>85</v>
      </c>
      <c r="AW2618" s="13" t="s">
        <v>37</v>
      </c>
      <c r="AX2618" s="13" t="s">
        <v>78</v>
      </c>
      <c r="AY2618" s="213" t="s">
        <v>443</v>
      </c>
    </row>
    <row r="2619" spans="2:51" s="14" customFormat="1">
      <c r="B2619" s="214"/>
      <c r="C2619" s="215"/>
      <c r="D2619" s="205" t="s">
        <v>453</v>
      </c>
      <c r="E2619" s="216" t="s">
        <v>19</v>
      </c>
      <c r="F2619" s="217" t="s">
        <v>307</v>
      </c>
      <c r="G2619" s="215"/>
      <c r="H2619" s="218">
        <v>354.48</v>
      </c>
      <c r="I2619" s="219"/>
      <c r="J2619" s="215"/>
      <c r="K2619" s="215"/>
      <c r="L2619" s="220"/>
      <c r="M2619" s="221"/>
      <c r="N2619" s="222"/>
      <c r="O2619" s="222"/>
      <c r="P2619" s="222"/>
      <c r="Q2619" s="222"/>
      <c r="R2619" s="222"/>
      <c r="S2619" s="222"/>
      <c r="T2619" s="223"/>
      <c r="AT2619" s="224" t="s">
        <v>453</v>
      </c>
      <c r="AU2619" s="224" t="s">
        <v>91</v>
      </c>
      <c r="AV2619" s="14" t="s">
        <v>91</v>
      </c>
      <c r="AW2619" s="14" t="s">
        <v>37</v>
      </c>
      <c r="AX2619" s="14" t="s">
        <v>78</v>
      </c>
      <c r="AY2619" s="224" t="s">
        <v>443</v>
      </c>
    </row>
    <row r="2620" spans="2:51" s="14" customFormat="1">
      <c r="B2620" s="214"/>
      <c r="C2620" s="215"/>
      <c r="D2620" s="205" t="s">
        <v>453</v>
      </c>
      <c r="E2620" s="216" t="s">
        <v>19</v>
      </c>
      <c r="F2620" s="217" t="s">
        <v>312</v>
      </c>
      <c r="G2620" s="215"/>
      <c r="H2620" s="218">
        <v>139.85</v>
      </c>
      <c r="I2620" s="219"/>
      <c r="J2620" s="215"/>
      <c r="K2620" s="215"/>
      <c r="L2620" s="220"/>
      <c r="M2620" s="221"/>
      <c r="N2620" s="222"/>
      <c r="O2620" s="222"/>
      <c r="P2620" s="222"/>
      <c r="Q2620" s="222"/>
      <c r="R2620" s="222"/>
      <c r="S2620" s="222"/>
      <c r="T2620" s="223"/>
      <c r="AT2620" s="224" t="s">
        <v>453</v>
      </c>
      <c r="AU2620" s="224" t="s">
        <v>91</v>
      </c>
      <c r="AV2620" s="14" t="s">
        <v>91</v>
      </c>
      <c r="AW2620" s="14" t="s">
        <v>37</v>
      </c>
      <c r="AX2620" s="14" t="s">
        <v>78</v>
      </c>
      <c r="AY2620" s="224" t="s">
        <v>443</v>
      </c>
    </row>
    <row r="2621" spans="2:51" s="14" customFormat="1">
      <c r="B2621" s="214"/>
      <c r="C2621" s="215"/>
      <c r="D2621" s="205" t="s">
        <v>453</v>
      </c>
      <c r="E2621" s="216" t="s">
        <v>19</v>
      </c>
      <c r="F2621" s="217" t="s">
        <v>315</v>
      </c>
      <c r="G2621" s="215"/>
      <c r="H2621" s="218">
        <v>95.31</v>
      </c>
      <c r="I2621" s="219"/>
      <c r="J2621" s="215"/>
      <c r="K2621" s="215"/>
      <c r="L2621" s="220"/>
      <c r="M2621" s="221"/>
      <c r="N2621" s="222"/>
      <c r="O2621" s="222"/>
      <c r="P2621" s="222"/>
      <c r="Q2621" s="222"/>
      <c r="R2621" s="222"/>
      <c r="S2621" s="222"/>
      <c r="T2621" s="223"/>
      <c r="AT2621" s="224" t="s">
        <v>453</v>
      </c>
      <c r="AU2621" s="224" t="s">
        <v>91</v>
      </c>
      <c r="AV2621" s="14" t="s">
        <v>91</v>
      </c>
      <c r="AW2621" s="14" t="s">
        <v>37</v>
      </c>
      <c r="AX2621" s="14" t="s">
        <v>78</v>
      </c>
      <c r="AY2621" s="224" t="s">
        <v>443</v>
      </c>
    </row>
    <row r="2622" spans="2:51" s="14" customFormat="1">
      <c r="B2622" s="214"/>
      <c r="C2622" s="215"/>
      <c r="D2622" s="205" t="s">
        <v>453</v>
      </c>
      <c r="E2622" s="216" t="s">
        <v>19</v>
      </c>
      <c r="F2622" s="217" t="s">
        <v>335</v>
      </c>
      <c r="G2622" s="215"/>
      <c r="H2622" s="218">
        <v>56.85</v>
      </c>
      <c r="I2622" s="219"/>
      <c r="J2622" s="215"/>
      <c r="K2622" s="215"/>
      <c r="L2622" s="220"/>
      <c r="M2622" s="221"/>
      <c r="N2622" s="222"/>
      <c r="O2622" s="222"/>
      <c r="P2622" s="222"/>
      <c r="Q2622" s="222"/>
      <c r="R2622" s="222"/>
      <c r="S2622" s="222"/>
      <c r="T2622" s="223"/>
      <c r="AT2622" s="224" t="s">
        <v>453</v>
      </c>
      <c r="AU2622" s="224" t="s">
        <v>91</v>
      </c>
      <c r="AV2622" s="14" t="s">
        <v>91</v>
      </c>
      <c r="AW2622" s="14" t="s">
        <v>37</v>
      </c>
      <c r="AX2622" s="14" t="s">
        <v>78</v>
      </c>
      <c r="AY2622" s="224" t="s">
        <v>443</v>
      </c>
    </row>
    <row r="2623" spans="2:51" s="16" customFormat="1">
      <c r="B2623" s="236"/>
      <c r="C2623" s="237"/>
      <c r="D2623" s="205" t="s">
        <v>453</v>
      </c>
      <c r="E2623" s="238" t="s">
        <v>19</v>
      </c>
      <c r="F2623" s="239" t="s">
        <v>581</v>
      </c>
      <c r="G2623" s="237"/>
      <c r="H2623" s="240">
        <v>646.49</v>
      </c>
      <c r="I2623" s="241"/>
      <c r="J2623" s="237"/>
      <c r="K2623" s="237"/>
      <c r="L2623" s="242"/>
      <c r="M2623" s="243"/>
      <c r="N2623" s="244"/>
      <c r="O2623" s="244"/>
      <c r="P2623" s="244"/>
      <c r="Q2623" s="244"/>
      <c r="R2623" s="244"/>
      <c r="S2623" s="244"/>
      <c r="T2623" s="245"/>
      <c r="AT2623" s="246" t="s">
        <v>453</v>
      </c>
      <c r="AU2623" s="246" t="s">
        <v>91</v>
      </c>
      <c r="AV2623" s="16" t="s">
        <v>98</v>
      </c>
      <c r="AW2623" s="16" t="s">
        <v>37</v>
      </c>
      <c r="AX2623" s="16" t="s">
        <v>78</v>
      </c>
      <c r="AY2623" s="246" t="s">
        <v>443</v>
      </c>
    </row>
    <row r="2624" spans="2:51" s="13" customFormat="1">
      <c r="B2624" s="203"/>
      <c r="C2624" s="204"/>
      <c r="D2624" s="205" t="s">
        <v>453</v>
      </c>
      <c r="E2624" s="206" t="s">
        <v>19</v>
      </c>
      <c r="F2624" s="207" t="s">
        <v>2421</v>
      </c>
      <c r="G2624" s="204"/>
      <c r="H2624" s="206" t="s">
        <v>19</v>
      </c>
      <c r="I2624" s="208"/>
      <c r="J2624" s="204"/>
      <c r="K2624" s="204"/>
      <c r="L2624" s="209"/>
      <c r="M2624" s="210"/>
      <c r="N2624" s="211"/>
      <c r="O2624" s="211"/>
      <c r="P2624" s="211"/>
      <c r="Q2624" s="211"/>
      <c r="R2624" s="211"/>
      <c r="S2624" s="211"/>
      <c r="T2624" s="212"/>
      <c r="AT2624" s="213" t="s">
        <v>453</v>
      </c>
      <c r="AU2624" s="213" t="s">
        <v>91</v>
      </c>
      <c r="AV2624" s="13" t="s">
        <v>85</v>
      </c>
      <c r="AW2624" s="13" t="s">
        <v>37</v>
      </c>
      <c r="AX2624" s="13" t="s">
        <v>78</v>
      </c>
      <c r="AY2624" s="213" t="s">
        <v>443</v>
      </c>
    </row>
    <row r="2625" spans="1:65" s="14" customFormat="1">
      <c r="B2625" s="214"/>
      <c r="C2625" s="215"/>
      <c r="D2625" s="205" t="s">
        <v>453</v>
      </c>
      <c r="E2625" s="216" t="s">
        <v>19</v>
      </c>
      <c r="F2625" s="217" t="s">
        <v>319</v>
      </c>
      <c r="G2625" s="215"/>
      <c r="H2625" s="218">
        <v>151.56</v>
      </c>
      <c r="I2625" s="219"/>
      <c r="J2625" s="215"/>
      <c r="K2625" s="215"/>
      <c r="L2625" s="220"/>
      <c r="M2625" s="221"/>
      <c r="N2625" s="222"/>
      <c r="O2625" s="222"/>
      <c r="P2625" s="222"/>
      <c r="Q2625" s="222"/>
      <c r="R2625" s="222"/>
      <c r="S2625" s="222"/>
      <c r="T2625" s="223"/>
      <c r="AT2625" s="224" t="s">
        <v>453</v>
      </c>
      <c r="AU2625" s="224" t="s">
        <v>91</v>
      </c>
      <c r="AV2625" s="14" t="s">
        <v>91</v>
      </c>
      <c r="AW2625" s="14" t="s">
        <v>37</v>
      </c>
      <c r="AX2625" s="14" t="s">
        <v>78</v>
      </c>
      <c r="AY2625" s="224" t="s">
        <v>443</v>
      </c>
    </row>
    <row r="2626" spans="1:65" s="14" customFormat="1">
      <c r="B2626" s="214"/>
      <c r="C2626" s="215"/>
      <c r="D2626" s="205" t="s">
        <v>453</v>
      </c>
      <c r="E2626" s="216" t="s">
        <v>19</v>
      </c>
      <c r="F2626" s="217" t="s">
        <v>323</v>
      </c>
      <c r="G2626" s="215"/>
      <c r="H2626" s="218">
        <v>40.6</v>
      </c>
      <c r="I2626" s="219"/>
      <c r="J2626" s="215"/>
      <c r="K2626" s="215"/>
      <c r="L2626" s="220"/>
      <c r="M2626" s="221"/>
      <c r="N2626" s="222"/>
      <c r="O2626" s="222"/>
      <c r="P2626" s="222"/>
      <c r="Q2626" s="222"/>
      <c r="R2626" s="222"/>
      <c r="S2626" s="222"/>
      <c r="T2626" s="223"/>
      <c r="AT2626" s="224" t="s">
        <v>453</v>
      </c>
      <c r="AU2626" s="224" t="s">
        <v>91</v>
      </c>
      <c r="AV2626" s="14" t="s">
        <v>91</v>
      </c>
      <c r="AW2626" s="14" t="s">
        <v>37</v>
      </c>
      <c r="AX2626" s="14" t="s">
        <v>78</v>
      </c>
      <c r="AY2626" s="224" t="s">
        <v>443</v>
      </c>
    </row>
    <row r="2627" spans="1:65" s="14" customFormat="1">
      <c r="B2627" s="214"/>
      <c r="C2627" s="215"/>
      <c r="D2627" s="205" t="s">
        <v>453</v>
      </c>
      <c r="E2627" s="216" t="s">
        <v>19</v>
      </c>
      <c r="F2627" s="217" t="s">
        <v>339</v>
      </c>
      <c r="G2627" s="215"/>
      <c r="H2627" s="218">
        <v>56.22</v>
      </c>
      <c r="I2627" s="219"/>
      <c r="J2627" s="215"/>
      <c r="K2627" s="215"/>
      <c r="L2627" s="220"/>
      <c r="M2627" s="221"/>
      <c r="N2627" s="222"/>
      <c r="O2627" s="222"/>
      <c r="P2627" s="222"/>
      <c r="Q2627" s="222"/>
      <c r="R2627" s="222"/>
      <c r="S2627" s="222"/>
      <c r="T2627" s="223"/>
      <c r="AT2627" s="224" t="s">
        <v>453</v>
      </c>
      <c r="AU2627" s="224" t="s">
        <v>91</v>
      </c>
      <c r="AV2627" s="14" t="s">
        <v>91</v>
      </c>
      <c r="AW2627" s="14" t="s">
        <v>37</v>
      </c>
      <c r="AX2627" s="14" t="s">
        <v>78</v>
      </c>
      <c r="AY2627" s="224" t="s">
        <v>443</v>
      </c>
    </row>
    <row r="2628" spans="1:65" s="14" customFormat="1">
      <c r="B2628" s="214"/>
      <c r="C2628" s="215"/>
      <c r="D2628" s="205" t="s">
        <v>453</v>
      </c>
      <c r="E2628" s="216" t="s">
        <v>19</v>
      </c>
      <c r="F2628" s="217" t="s">
        <v>327</v>
      </c>
      <c r="G2628" s="215"/>
      <c r="H2628" s="218">
        <v>30.71</v>
      </c>
      <c r="I2628" s="219"/>
      <c r="J2628" s="215"/>
      <c r="K2628" s="215"/>
      <c r="L2628" s="220"/>
      <c r="M2628" s="221"/>
      <c r="N2628" s="222"/>
      <c r="O2628" s="222"/>
      <c r="P2628" s="222"/>
      <c r="Q2628" s="222"/>
      <c r="R2628" s="222"/>
      <c r="S2628" s="222"/>
      <c r="T2628" s="223"/>
      <c r="AT2628" s="224" t="s">
        <v>453</v>
      </c>
      <c r="AU2628" s="224" t="s">
        <v>91</v>
      </c>
      <c r="AV2628" s="14" t="s">
        <v>91</v>
      </c>
      <c r="AW2628" s="14" t="s">
        <v>37</v>
      </c>
      <c r="AX2628" s="14" t="s">
        <v>78</v>
      </c>
      <c r="AY2628" s="224" t="s">
        <v>443</v>
      </c>
    </row>
    <row r="2629" spans="1:65" s="16" customFormat="1">
      <c r="B2629" s="236"/>
      <c r="C2629" s="237"/>
      <c r="D2629" s="205" t="s">
        <v>453</v>
      </c>
      <c r="E2629" s="238" t="s">
        <v>19</v>
      </c>
      <c r="F2629" s="239" t="s">
        <v>581</v>
      </c>
      <c r="G2629" s="237"/>
      <c r="H2629" s="240">
        <v>279.08999999999997</v>
      </c>
      <c r="I2629" s="241"/>
      <c r="J2629" s="237"/>
      <c r="K2629" s="237"/>
      <c r="L2629" s="242"/>
      <c r="M2629" s="243"/>
      <c r="N2629" s="244"/>
      <c r="O2629" s="244"/>
      <c r="P2629" s="244"/>
      <c r="Q2629" s="244"/>
      <c r="R2629" s="244"/>
      <c r="S2629" s="244"/>
      <c r="T2629" s="245"/>
      <c r="AT2629" s="246" t="s">
        <v>453</v>
      </c>
      <c r="AU2629" s="246" t="s">
        <v>91</v>
      </c>
      <c r="AV2629" s="16" t="s">
        <v>98</v>
      </c>
      <c r="AW2629" s="16" t="s">
        <v>37</v>
      </c>
      <c r="AX2629" s="16" t="s">
        <v>78</v>
      </c>
      <c r="AY2629" s="246" t="s">
        <v>443</v>
      </c>
    </row>
    <row r="2630" spans="1:65" s="15" customFormat="1">
      <c r="B2630" s="225"/>
      <c r="C2630" s="226"/>
      <c r="D2630" s="205" t="s">
        <v>453</v>
      </c>
      <c r="E2630" s="227" t="s">
        <v>19</v>
      </c>
      <c r="F2630" s="228" t="s">
        <v>456</v>
      </c>
      <c r="G2630" s="226"/>
      <c r="H2630" s="229">
        <v>2858.48</v>
      </c>
      <c r="I2630" s="230"/>
      <c r="J2630" s="226"/>
      <c r="K2630" s="226"/>
      <c r="L2630" s="231"/>
      <c r="M2630" s="232"/>
      <c r="N2630" s="233"/>
      <c r="O2630" s="233"/>
      <c r="P2630" s="233"/>
      <c r="Q2630" s="233"/>
      <c r="R2630" s="233"/>
      <c r="S2630" s="233"/>
      <c r="T2630" s="234"/>
      <c r="AT2630" s="235" t="s">
        <v>453</v>
      </c>
      <c r="AU2630" s="235" t="s">
        <v>91</v>
      </c>
      <c r="AV2630" s="15" t="s">
        <v>449</v>
      </c>
      <c r="AW2630" s="15" t="s">
        <v>37</v>
      </c>
      <c r="AX2630" s="15" t="s">
        <v>85</v>
      </c>
      <c r="AY2630" s="235" t="s">
        <v>443</v>
      </c>
    </row>
    <row r="2631" spans="1:65" s="2" customFormat="1" ht="24.2" customHeight="1">
      <c r="A2631" s="37"/>
      <c r="B2631" s="38"/>
      <c r="C2631" s="185" t="s">
        <v>2422</v>
      </c>
      <c r="D2631" s="185" t="s">
        <v>445</v>
      </c>
      <c r="E2631" s="186" t="s">
        <v>2423</v>
      </c>
      <c r="F2631" s="187" t="s">
        <v>2424</v>
      </c>
      <c r="G2631" s="188" t="s">
        <v>136</v>
      </c>
      <c r="H2631" s="189">
        <v>15.063000000000001</v>
      </c>
      <c r="I2631" s="190"/>
      <c r="J2631" s="191">
        <f>ROUND(I2631*H2631,2)</f>
        <v>0</v>
      </c>
      <c r="K2631" s="187" t="s">
        <v>448</v>
      </c>
      <c r="L2631" s="42"/>
      <c r="M2631" s="192" t="s">
        <v>19</v>
      </c>
      <c r="N2631" s="193" t="s">
        <v>50</v>
      </c>
      <c r="O2631" s="67"/>
      <c r="P2631" s="194">
        <f>O2631*H2631</f>
        <v>0</v>
      </c>
      <c r="Q2631" s="194">
        <v>0.11</v>
      </c>
      <c r="R2631" s="194">
        <f>Q2631*H2631</f>
        <v>1.65693</v>
      </c>
      <c r="S2631" s="194">
        <v>0</v>
      </c>
      <c r="T2631" s="195">
        <f>S2631*H2631</f>
        <v>0</v>
      </c>
      <c r="U2631" s="37"/>
      <c r="V2631" s="37"/>
      <c r="W2631" s="37"/>
      <c r="X2631" s="37"/>
      <c r="Y2631" s="37"/>
      <c r="Z2631" s="37"/>
      <c r="AA2631" s="37"/>
      <c r="AB2631" s="37"/>
      <c r="AC2631" s="37"/>
      <c r="AD2631" s="37"/>
      <c r="AE2631" s="37"/>
      <c r="AR2631" s="196" t="s">
        <v>449</v>
      </c>
      <c r="AT2631" s="196" t="s">
        <v>445</v>
      </c>
      <c r="AU2631" s="196" t="s">
        <v>91</v>
      </c>
      <c r="AY2631" s="20" t="s">
        <v>443</v>
      </c>
      <c r="BE2631" s="197">
        <f>IF(N2631="základní",J2631,0)</f>
        <v>0</v>
      </c>
      <c r="BF2631" s="197">
        <f>IF(N2631="snížená",J2631,0)</f>
        <v>0</v>
      </c>
      <c r="BG2631" s="197">
        <f>IF(N2631="zákl. přenesená",J2631,0)</f>
        <v>0</v>
      </c>
      <c r="BH2631" s="197">
        <f>IF(N2631="sníž. přenesená",J2631,0)</f>
        <v>0</v>
      </c>
      <c r="BI2631" s="197">
        <f>IF(N2631="nulová",J2631,0)</f>
        <v>0</v>
      </c>
      <c r="BJ2631" s="20" t="s">
        <v>91</v>
      </c>
      <c r="BK2631" s="197">
        <f>ROUND(I2631*H2631,2)</f>
        <v>0</v>
      </c>
      <c r="BL2631" s="20" t="s">
        <v>449</v>
      </c>
      <c r="BM2631" s="196" t="s">
        <v>2425</v>
      </c>
    </row>
    <row r="2632" spans="1:65" s="2" customFormat="1">
      <c r="A2632" s="37"/>
      <c r="B2632" s="38"/>
      <c r="C2632" s="39"/>
      <c r="D2632" s="198" t="s">
        <v>451</v>
      </c>
      <c r="E2632" s="39"/>
      <c r="F2632" s="199" t="s">
        <v>2426</v>
      </c>
      <c r="G2632" s="39"/>
      <c r="H2632" s="39"/>
      <c r="I2632" s="200"/>
      <c r="J2632" s="39"/>
      <c r="K2632" s="39"/>
      <c r="L2632" s="42"/>
      <c r="M2632" s="201"/>
      <c r="N2632" s="202"/>
      <c r="O2632" s="67"/>
      <c r="P2632" s="67"/>
      <c r="Q2632" s="67"/>
      <c r="R2632" s="67"/>
      <c r="S2632" s="67"/>
      <c r="T2632" s="68"/>
      <c r="U2632" s="37"/>
      <c r="V2632" s="37"/>
      <c r="W2632" s="37"/>
      <c r="X2632" s="37"/>
      <c r="Y2632" s="37"/>
      <c r="Z2632" s="37"/>
      <c r="AA2632" s="37"/>
      <c r="AB2632" s="37"/>
      <c r="AC2632" s="37"/>
      <c r="AD2632" s="37"/>
      <c r="AE2632" s="37"/>
      <c r="AT2632" s="20" t="s">
        <v>451</v>
      </c>
      <c r="AU2632" s="20" t="s">
        <v>91</v>
      </c>
    </row>
    <row r="2633" spans="1:65" s="13" customFormat="1">
      <c r="B2633" s="203"/>
      <c r="C2633" s="204"/>
      <c r="D2633" s="205" t="s">
        <v>453</v>
      </c>
      <c r="E2633" s="206" t="s">
        <v>19</v>
      </c>
      <c r="F2633" s="207" t="s">
        <v>955</v>
      </c>
      <c r="G2633" s="204"/>
      <c r="H2633" s="206" t="s">
        <v>19</v>
      </c>
      <c r="I2633" s="208"/>
      <c r="J2633" s="204"/>
      <c r="K2633" s="204"/>
      <c r="L2633" s="209"/>
      <c r="M2633" s="210"/>
      <c r="N2633" s="211"/>
      <c r="O2633" s="211"/>
      <c r="P2633" s="211"/>
      <c r="Q2633" s="211"/>
      <c r="R2633" s="211"/>
      <c r="S2633" s="211"/>
      <c r="T2633" s="212"/>
      <c r="AT2633" s="213" t="s">
        <v>453</v>
      </c>
      <c r="AU2633" s="213" t="s">
        <v>91</v>
      </c>
      <c r="AV2633" s="13" t="s">
        <v>85</v>
      </c>
      <c r="AW2633" s="13" t="s">
        <v>37</v>
      </c>
      <c r="AX2633" s="13" t="s">
        <v>78</v>
      </c>
      <c r="AY2633" s="213" t="s">
        <v>443</v>
      </c>
    </row>
    <row r="2634" spans="1:65" s="14" customFormat="1">
      <c r="B2634" s="214"/>
      <c r="C2634" s="215"/>
      <c r="D2634" s="205" t="s">
        <v>453</v>
      </c>
      <c r="E2634" s="216" t="s">
        <v>19</v>
      </c>
      <c r="F2634" s="217" t="s">
        <v>2427</v>
      </c>
      <c r="G2634" s="215"/>
      <c r="H2634" s="218">
        <v>15.063000000000001</v>
      </c>
      <c r="I2634" s="219"/>
      <c r="J2634" s="215"/>
      <c r="K2634" s="215"/>
      <c r="L2634" s="220"/>
      <c r="M2634" s="221"/>
      <c r="N2634" s="222"/>
      <c r="O2634" s="222"/>
      <c r="P2634" s="222"/>
      <c r="Q2634" s="222"/>
      <c r="R2634" s="222"/>
      <c r="S2634" s="222"/>
      <c r="T2634" s="223"/>
      <c r="AT2634" s="224" t="s">
        <v>453</v>
      </c>
      <c r="AU2634" s="224" t="s">
        <v>91</v>
      </c>
      <c r="AV2634" s="14" t="s">
        <v>91</v>
      </c>
      <c r="AW2634" s="14" t="s">
        <v>37</v>
      </c>
      <c r="AX2634" s="14" t="s">
        <v>78</v>
      </c>
      <c r="AY2634" s="224" t="s">
        <v>443</v>
      </c>
    </row>
    <row r="2635" spans="1:65" s="15" customFormat="1">
      <c r="B2635" s="225"/>
      <c r="C2635" s="226"/>
      <c r="D2635" s="205" t="s">
        <v>453</v>
      </c>
      <c r="E2635" s="227" t="s">
        <v>19</v>
      </c>
      <c r="F2635" s="228" t="s">
        <v>456</v>
      </c>
      <c r="G2635" s="226"/>
      <c r="H2635" s="229">
        <v>15.063000000000001</v>
      </c>
      <c r="I2635" s="230"/>
      <c r="J2635" s="226"/>
      <c r="K2635" s="226"/>
      <c r="L2635" s="231"/>
      <c r="M2635" s="232"/>
      <c r="N2635" s="233"/>
      <c r="O2635" s="233"/>
      <c r="P2635" s="233"/>
      <c r="Q2635" s="233"/>
      <c r="R2635" s="233"/>
      <c r="S2635" s="233"/>
      <c r="T2635" s="234"/>
      <c r="AT2635" s="235" t="s">
        <v>453</v>
      </c>
      <c r="AU2635" s="235" t="s">
        <v>91</v>
      </c>
      <c r="AV2635" s="15" t="s">
        <v>449</v>
      </c>
      <c r="AW2635" s="15" t="s">
        <v>37</v>
      </c>
      <c r="AX2635" s="15" t="s">
        <v>85</v>
      </c>
      <c r="AY2635" s="235" t="s">
        <v>443</v>
      </c>
    </row>
    <row r="2636" spans="1:65" s="2" customFormat="1" ht="37.9" customHeight="1">
      <c r="A2636" s="37"/>
      <c r="B2636" s="38"/>
      <c r="C2636" s="185" t="s">
        <v>2428</v>
      </c>
      <c r="D2636" s="185" t="s">
        <v>445</v>
      </c>
      <c r="E2636" s="186" t="s">
        <v>2429</v>
      </c>
      <c r="F2636" s="187" t="s">
        <v>2430</v>
      </c>
      <c r="G2636" s="188" t="s">
        <v>136</v>
      </c>
      <c r="H2636" s="189">
        <v>2745.95</v>
      </c>
      <c r="I2636" s="190"/>
      <c r="J2636" s="191">
        <f>ROUND(I2636*H2636,2)</f>
        <v>0</v>
      </c>
      <c r="K2636" s="187" t="s">
        <v>448</v>
      </c>
      <c r="L2636" s="42"/>
      <c r="M2636" s="192" t="s">
        <v>19</v>
      </c>
      <c r="N2636" s="193" t="s">
        <v>50</v>
      </c>
      <c r="O2636" s="67"/>
      <c r="P2636" s="194">
        <f>O2636*H2636</f>
        <v>0</v>
      </c>
      <c r="Q2636" s="194">
        <v>1.0999999999999999E-2</v>
      </c>
      <c r="R2636" s="194">
        <f>Q2636*H2636</f>
        <v>30.205449999999995</v>
      </c>
      <c r="S2636" s="194">
        <v>0</v>
      </c>
      <c r="T2636" s="195">
        <f>S2636*H2636</f>
        <v>0</v>
      </c>
      <c r="U2636" s="37"/>
      <c r="V2636" s="37"/>
      <c r="W2636" s="37"/>
      <c r="X2636" s="37"/>
      <c r="Y2636" s="37"/>
      <c r="Z2636" s="37"/>
      <c r="AA2636" s="37"/>
      <c r="AB2636" s="37"/>
      <c r="AC2636" s="37"/>
      <c r="AD2636" s="37"/>
      <c r="AE2636" s="37"/>
      <c r="AR2636" s="196" t="s">
        <v>449</v>
      </c>
      <c r="AT2636" s="196" t="s">
        <v>445</v>
      </c>
      <c r="AU2636" s="196" t="s">
        <v>91</v>
      </c>
      <c r="AY2636" s="20" t="s">
        <v>443</v>
      </c>
      <c r="BE2636" s="197">
        <f>IF(N2636="základní",J2636,0)</f>
        <v>0</v>
      </c>
      <c r="BF2636" s="197">
        <f>IF(N2636="snížená",J2636,0)</f>
        <v>0</v>
      </c>
      <c r="BG2636" s="197">
        <f>IF(N2636="zákl. přenesená",J2636,0)</f>
        <v>0</v>
      </c>
      <c r="BH2636" s="197">
        <f>IF(N2636="sníž. přenesená",J2636,0)</f>
        <v>0</v>
      </c>
      <c r="BI2636" s="197">
        <f>IF(N2636="nulová",J2636,0)</f>
        <v>0</v>
      </c>
      <c r="BJ2636" s="20" t="s">
        <v>91</v>
      </c>
      <c r="BK2636" s="197">
        <f>ROUND(I2636*H2636,2)</f>
        <v>0</v>
      </c>
      <c r="BL2636" s="20" t="s">
        <v>449</v>
      </c>
      <c r="BM2636" s="196" t="s">
        <v>2431</v>
      </c>
    </row>
    <row r="2637" spans="1:65" s="2" customFormat="1">
      <c r="A2637" s="37"/>
      <c r="B2637" s="38"/>
      <c r="C2637" s="39"/>
      <c r="D2637" s="198" t="s">
        <v>451</v>
      </c>
      <c r="E2637" s="39"/>
      <c r="F2637" s="199" t="s">
        <v>2432</v>
      </c>
      <c r="G2637" s="39"/>
      <c r="H2637" s="39"/>
      <c r="I2637" s="200"/>
      <c r="J2637" s="39"/>
      <c r="K2637" s="39"/>
      <c r="L2637" s="42"/>
      <c r="M2637" s="201"/>
      <c r="N2637" s="202"/>
      <c r="O2637" s="67"/>
      <c r="P2637" s="67"/>
      <c r="Q2637" s="67"/>
      <c r="R2637" s="67"/>
      <c r="S2637" s="67"/>
      <c r="T2637" s="68"/>
      <c r="U2637" s="37"/>
      <c r="V2637" s="37"/>
      <c r="W2637" s="37"/>
      <c r="X2637" s="37"/>
      <c r="Y2637" s="37"/>
      <c r="Z2637" s="37"/>
      <c r="AA2637" s="37"/>
      <c r="AB2637" s="37"/>
      <c r="AC2637" s="37"/>
      <c r="AD2637" s="37"/>
      <c r="AE2637" s="37"/>
      <c r="AT2637" s="20" t="s">
        <v>451</v>
      </c>
      <c r="AU2637" s="20" t="s">
        <v>91</v>
      </c>
    </row>
    <row r="2638" spans="1:65" s="13" customFormat="1">
      <c r="B2638" s="203"/>
      <c r="C2638" s="204"/>
      <c r="D2638" s="205" t="s">
        <v>453</v>
      </c>
      <c r="E2638" s="206" t="s">
        <v>19</v>
      </c>
      <c r="F2638" s="207" t="s">
        <v>1090</v>
      </c>
      <c r="G2638" s="204"/>
      <c r="H2638" s="206" t="s">
        <v>19</v>
      </c>
      <c r="I2638" s="208"/>
      <c r="J2638" s="204"/>
      <c r="K2638" s="204"/>
      <c r="L2638" s="209"/>
      <c r="M2638" s="210"/>
      <c r="N2638" s="211"/>
      <c r="O2638" s="211"/>
      <c r="P2638" s="211"/>
      <c r="Q2638" s="211"/>
      <c r="R2638" s="211"/>
      <c r="S2638" s="211"/>
      <c r="T2638" s="212"/>
      <c r="AT2638" s="213" t="s">
        <v>453</v>
      </c>
      <c r="AU2638" s="213" t="s">
        <v>91</v>
      </c>
      <c r="AV2638" s="13" t="s">
        <v>85</v>
      </c>
      <c r="AW2638" s="13" t="s">
        <v>37</v>
      </c>
      <c r="AX2638" s="13" t="s">
        <v>78</v>
      </c>
      <c r="AY2638" s="213" t="s">
        <v>443</v>
      </c>
    </row>
    <row r="2639" spans="1:65" s="13" customFormat="1">
      <c r="B2639" s="203"/>
      <c r="C2639" s="204"/>
      <c r="D2639" s="205" t="s">
        <v>453</v>
      </c>
      <c r="E2639" s="206" t="s">
        <v>19</v>
      </c>
      <c r="F2639" s="207" t="s">
        <v>530</v>
      </c>
      <c r="G2639" s="204"/>
      <c r="H2639" s="206" t="s">
        <v>19</v>
      </c>
      <c r="I2639" s="208"/>
      <c r="J2639" s="204"/>
      <c r="K2639" s="204"/>
      <c r="L2639" s="209"/>
      <c r="M2639" s="210"/>
      <c r="N2639" s="211"/>
      <c r="O2639" s="211"/>
      <c r="P2639" s="211"/>
      <c r="Q2639" s="211"/>
      <c r="R2639" s="211"/>
      <c r="S2639" s="211"/>
      <c r="T2639" s="212"/>
      <c r="AT2639" s="213" t="s">
        <v>453</v>
      </c>
      <c r="AU2639" s="213" t="s">
        <v>91</v>
      </c>
      <c r="AV2639" s="13" t="s">
        <v>85</v>
      </c>
      <c r="AW2639" s="13" t="s">
        <v>37</v>
      </c>
      <c r="AX2639" s="13" t="s">
        <v>78</v>
      </c>
      <c r="AY2639" s="213" t="s">
        <v>443</v>
      </c>
    </row>
    <row r="2640" spans="1:65" s="14" customFormat="1">
      <c r="B2640" s="214"/>
      <c r="C2640" s="215"/>
      <c r="D2640" s="205" t="s">
        <v>453</v>
      </c>
      <c r="E2640" s="216" t="s">
        <v>19</v>
      </c>
      <c r="F2640" s="217" t="s">
        <v>272</v>
      </c>
      <c r="G2640" s="215"/>
      <c r="H2640" s="218">
        <v>56.58</v>
      </c>
      <c r="I2640" s="219"/>
      <c r="J2640" s="215"/>
      <c r="K2640" s="215"/>
      <c r="L2640" s="220"/>
      <c r="M2640" s="221"/>
      <c r="N2640" s="222"/>
      <c r="O2640" s="222"/>
      <c r="P2640" s="222"/>
      <c r="Q2640" s="222"/>
      <c r="R2640" s="222"/>
      <c r="S2640" s="222"/>
      <c r="T2640" s="223"/>
      <c r="AT2640" s="224" t="s">
        <v>453</v>
      </c>
      <c r="AU2640" s="224" t="s">
        <v>91</v>
      </c>
      <c r="AV2640" s="14" t="s">
        <v>91</v>
      </c>
      <c r="AW2640" s="14" t="s">
        <v>37</v>
      </c>
      <c r="AX2640" s="14" t="s">
        <v>78</v>
      </c>
      <c r="AY2640" s="224" t="s">
        <v>443</v>
      </c>
    </row>
    <row r="2641" spans="2:51" s="14" customFormat="1">
      <c r="B2641" s="214"/>
      <c r="C2641" s="215"/>
      <c r="D2641" s="205" t="s">
        <v>453</v>
      </c>
      <c r="E2641" s="216" t="s">
        <v>19</v>
      </c>
      <c r="F2641" s="217" t="s">
        <v>278</v>
      </c>
      <c r="G2641" s="215"/>
      <c r="H2641" s="218">
        <v>266.58999999999997</v>
      </c>
      <c r="I2641" s="219"/>
      <c r="J2641" s="215"/>
      <c r="K2641" s="215"/>
      <c r="L2641" s="220"/>
      <c r="M2641" s="221"/>
      <c r="N2641" s="222"/>
      <c r="O2641" s="222"/>
      <c r="P2641" s="222"/>
      <c r="Q2641" s="222"/>
      <c r="R2641" s="222"/>
      <c r="S2641" s="222"/>
      <c r="T2641" s="223"/>
      <c r="AT2641" s="224" t="s">
        <v>453</v>
      </c>
      <c r="AU2641" s="224" t="s">
        <v>91</v>
      </c>
      <c r="AV2641" s="14" t="s">
        <v>91</v>
      </c>
      <c r="AW2641" s="14" t="s">
        <v>37</v>
      </c>
      <c r="AX2641" s="14" t="s">
        <v>78</v>
      </c>
      <c r="AY2641" s="224" t="s">
        <v>443</v>
      </c>
    </row>
    <row r="2642" spans="2:51" s="14" customFormat="1">
      <c r="B2642" s="214"/>
      <c r="C2642" s="215"/>
      <c r="D2642" s="205" t="s">
        <v>453</v>
      </c>
      <c r="E2642" s="216" t="s">
        <v>19</v>
      </c>
      <c r="F2642" s="217" t="s">
        <v>281</v>
      </c>
      <c r="G2642" s="215"/>
      <c r="H2642" s="218">
        <v>182.55</v>
      </c>
      <c r="I2642" s="219"/>
      <c r="J2642" s="215"/>
      <c r="K2642" s="215"/>
      <c r="L2642" s="220"/>
      <c r="M2642" s="221"/>
      <c r="N2642" s="222"/>
      <c r="O2642" s="222"/>
      <c r="P2642" s="222"/>
      <c r="Q2642" s="222"/>
      <c r="R2642" s="222"/>
      <c r="S2642" s="222"/>
      <c r="T2642" s="223"/>
      <c r="AT2642" s="224" t="s">
        <v>453</v>
      </c>
      <c r="AU2642" s="224" t="s">
        <v>91</v>
      </c>
      <c r="AV2642" s="14" t="s">
        <v>91</v>
      </c>
      <c r="AW2642" s="14" t="s">
        <v>37</v>
      </c>
      <c r="AX2642" s="14" t="s">
        <v>78</v>
      </c>
      <c r="AY2642" s="224" t="s">
        <v>443</v>
      </c>
    </row>
    <row r="2643" spans="2:51" s="14" customFormat="1">
      <c r="B2643" s="214"/>
      <c r="C2643" s="215"/>
      <c r="D2643" s="205" t="s">
        <v>453</v>
      </c>
      <c r="E2643" s="216" t="s">
        <v>19</v>
      </c>
      <c r="F2643" s="217" t="s">
        <v>287</v>
      </c>
      <c r="G2643" s="215"/>
      <c r="H2643" s="218">
        <v>74.349999999999994</v>
      </c>
      <c r="I2643" s="219"/>
      <c r="J2643" s="215"/>
      <c r="K2643" s="215"/>
      <c r="L2643" s="220"/>
      <c r="M2643" s="221"/>
      <c r="N2643" s="222"/>
      <c r="O2643" s="222"/>
      <c r="P2643" s="222"/>
      <c r="Q2643" s="222"/>
      <c r="R2643" s="222"/>
      <c r="S2643" s="222"/>
      <c r="T2643" s="223"/>
      <c r="AT2643" s="224" t="s">
        <v>453</v>
      </c>
      <c r="AU2643" s="224" t="s">
        <v>91</v>
      </c>
      <c r="AV2643" s="14" t="s">
        <v>91</v>
      </c>
      <c r="AW2643" s="14" t="s">
        <v>37</v>
      </c>
      <c r="AX2643" s="14" t="s">
        <v>78</v>
      </c>
      <c r="AY2643" s="224" t="s">
        <v>443</v>
      </c>
    </row>
    <row r="2644" spans="2:51" s="16" customFormat="1">
      <c r="B2644" s="236"/>
      <c r="C2644" s="237"/>
      <c r="D2644" s="205" t="s">
        <v>453</v>
      </c>
      <c r="E2644" s="238" t="s">
        <v>19</v>
      </c>
      <c r="F2644" s="239" t="s">
        <v>581</v>
      </c>
      <c r="G2644" s="237"/>
      <c r="H2644" s="240">
        <v>580.07000000000005</v>
      </c>
      <c r="I2644" s="241"/>
      <c r="J2644" s="237"/>
      <c r="K2644" s="237"/>
      <c r="L2644" s="242"/>
      <c r="M2644" s="243"/>
      <c r="N2644" s="244"/>
      <c r="O2644" s="244"/>
      <c r="P2644" s="244"/>
      <c r="Q2644" s="244"/>
      <c r="R2644" s="244"/>
      <c r="S2644" s="244"/>
      <c r="T2644" s="245"/>
      <c r="AT2644" s="246" t="s">
        <v>453</v>
      </c>
      <c r="AU2644" s="246" t="s">
        <v>91</v>
      </c>
      <c r="AV2644" s="16" t="s">
        <v>98</v>
      </c>
      <c r="AW2644" s="16" t="s">
        <v>37</v>
      </c>
      <c r="AX2644" s="16" t="s">
        <v>78</v>
      </c>
      <c r="AY2644" s="246" t="s">
        <v>443</v>
      </c>
    </row>
    <row r="2645" spans="2:51" s="13" customFormat="1">
      <c r="B2645" s="203"/>
      <c r="C2645" s="204"/>
      <c r="D2645" s="205" t="s">
        <v>453</v>
      </c>
      <c r="E2645" s="206" t="s">
        <v>19</v>
      </c>
      <c r="F2645" s="207" t="s">
        <v>955</v>
      </c>
      <c r="G2645" s="204"/>
      <c r="H2645" s="206" t="s">
        <v>19</v>
      </c>
      <c r="I2645" s="208"/>
      <c r="J2645" s="204"/>
      <c r="K2645" s="204"/>
      <c r="L2645" s="209"/>
      <c r="M2645" s="210"/>
      <c r="N2645" s="211"/>
      <c r="O2645" s="211"/>
      <c r="P2645" s="211"/>
      <c r="Q2645" s="211"/>
      <c r="R2645" s="211"/>
      <c r="S2645" s="211"/>
      <c r="T2645" s="212"/>
      <c r="AT2645" s="213" t="s">
        <v>453</v>
      </c>
      <c r="AU2645" s="213" t="s">
        <v>91</v>
      </c>
      <c r="AV2645" s="13" t="s">
        <v>85</v>
      </c>
      <c r="AW2645" s="13" t="s">
        <v>37</v>
      </c>
      <c r="AX2645" s="13" t="s">
        <v>78</v>
      </c>
      <c r="AY2645" s="213" t="s">
        <v>443</v>
      </c>
    </row>
    <row r="2646" spans="2:51" s="14" customFormat="1">
      <c r="B2646" s="214"/>
      <c r="C2646" s="215"/>
      <c r="D2646" s="205" t="s">
        <v>453</v>
      </c>
      <c r="E2646" s="216" t="s">
        <v>19</v>
      </c>
      <c r="F2646" s="217" t="s">
        <v>290</v>
      </c>
      <c r="G2646" s="215"/>
      <c r="H2646" s="218">
        <v>346.52</v>
      </c>
      <c r="I2646" s="219"/>
      <c r="J2646" s="215"/>
      <c r="K2646" s="215"/>
      <c r="L2646" s="220"/>
      <c r="M2646" s="221"/>
      <c r="N2646" s="222"/>
      <c r="O2646" s="222"/>
      <c r="P2646" s="222"/>
      <c r="Q2646" s="222"/>
      <c r="R2646" s="222"/>
      <c r="S2646" s="222"/>
      <c r="T2646" s="223"/>
      <c r="AT2646" s="224" t="s">
        <v>453</v>
      </c>
      <c r="AU2646" s="224" t="s">
        <v>91</v>
      </c>
      <c r="AV2646" s="14" t="s">
        <v>91</v>
      </c>
      <c r="AW2646" s="14" t="s">
        <v>37</v>
      </c>
      <c r="AX2646" s="14" t="s">
        <v>78</v>
      </c>
      <c r="AY2646" s="224" t="s">
        <v>443</v>
      </c>
    </row>
    <row r="2647" spans="2:51" s="14" customFormat="1">
      <c r="B2647" s="214"/>
      <c r="C2647" s="215"/>
      <c r="D2647" s="205" t="s">
        <v>453</v>
      </c>
      <c r="E2647" s="216" t="s">
        <v>19</v>
      </c>
      <c r="F2647" s="217" t="s">
        <v>296</v>
      </c>
      <c r="G2647" s="215"/>
      <c r="H2647" s="218">
        <v>146.16</v>
      </c>
      <c r="I2647" s="219"/>
      <c r="J2647" s="215"/>
      <c r="K2647" s="215"/>
      <c r="L2647" s="220"/>
      <c r="M2647" s="221"/>
      <c r="N2647" s="222"/>
      <c r="O2647" s="222"/>
      <c r="P2647" s="222"/>
      <c r="Q2647" s="222"/>
      <c r="R2647" s="222"/>
      <c r="S2647" s="222"/>
      <c r="T2647" s="223"/>
      <c r="AT2647" s="224" t="s">
        <v>453</v>
      </c>
      <c r="AU2647" s="224" t="s">
        <v>91</v>
      </c>
      <c r="AV2647" s="14" t="s">
        <v>91</v>
      </c>
      <c r="AW2647" s="14" t="s">
        <v>37</v>
      </c>
      <c r="AX2647" s="14" t="s">
        <v>78</v>
      </c>
      <c r="AY2647" s="224" t="s">
        <v>443</v>
      </c>
    </row>
    <row r="2648" spans="2:51" s="16" customFormat="1">
      <c r="B2648" s="236"/>
      <c r="C2648" s="237"/>
      <c r="D2648" s="205" t="s">
        <v>453</v>
      </c>
      <c r="E2648" s="238" t="s">
        <v>19</v>
      </c>
      <c r="F2648" s="239" t="s">
        <v>581</v>
      </c>
      <c r="G2648" s="237"/>
      <c r="H2648" s="240">
        <v>492.68</v>
      </c>
      <c r="I2648" s="241"/>
      <c r="J2648" s="237"/>
      <c r="K2648" s="237"/>
      <c r="L2648" s="242"/>
      <c r="M2648" s="243"/>
      <c r="N2648" s="244"/>
      <c r="O2648" s="244"/>
      <c r="P2648" s="244"/>
      <c r="Q2648" s="244"/>
      <c r="R2648" s="244"/>
      <c r="S2648" s="244"/>
      <c r="T2648" s="245"/>
      <c r="AT2648" s="246" t="s">
        <v>453</v>
      </c>
      <c r="AU2648" s="246" t="s">
        <v>91</v>
      </c>
      <c r="AV2648" s="16" t="s">
        <v>98</v>
      </c>
      <c r="AW2648" s="16" t="s">
        <v>37</v>
      </c>
      <c r="AX2648" s="16" t="s">
        <v>78</v>
      </c>
      <c r="AY2648" s="246" t="s">
        <v>443</v>
      </c>
    </row>
    <row r="2649" spans="2:51" s="13" customFormat="1">
      <c r="B2649" s="203"/>
      <c r="C2649" s="204"/>
      <c r="D2649" s="205" t="s">
        <v>453</v>
      </c>
      <c r="E2649" s="206" t="s">
        <v>19</v>
      </c>
      <c r="F2649" s="207" t="s">
        <v>985</v>
      </c>
      <c r="G2649" s="204"/>
      <c r="H2649" s="206" t="s">
        <v>19</v>
      </c>
      <c r="I2649" s="208"/>
      <c r="J2649" s="204"/>
      <c r="K2649" s="204"/>
      <c r="L2649" s="209"/>
      <c r="M2649" s="210"/>
      <c r="N2649" s="211"/>
      <c r="O2649" s="211"/>
      <c r="P2649" s="211"/>
      <c r="Q2649" s="211"/>
      <c r="R2649" s="211"/>
      <c r="S2649" s="211"/>
      <c r="T2649" s="212"/>
      <c r="AT2649" s="213" t="s">
        <v>453</v>
      </c>
      <c r="AU2649" s="213" t="s">
        <v>91</v>
      </c>
      <c r="AV2649" s="13" t="s">
        <v>85</v>
      </c>
      <c r="AW2649" s="13" t="s">
        <v>37</v>
      </c>
      <c r="AX2649" s="13" t="s">
        <v>78</v>
      </c>
      <c r="AY2649" s="213" t="s">
        <v>443</v>
      </c>
    </row>
    <row r="2650" spans="2:51" s="14" customFormat="1">
      <c r="B2650" s="214"/>
      <c r="C2650" s="215"/>
      <c r="D2650" s="205" t="s">
        <v>453</v>
      </c>
      <c r="E2650" s="216" t="s">
        <v>19</v>
      </c>
      <c r="F2650" s="217" t="s">
        <v>2433</v>
      </c>
      <c r="G2650" s="215"/>
      <c r="H2650" s="218">
        <v>688.44</v>
      </c>
      <c r="I2650" s="219"/>
      <c r="J2650" s="215"/>
      <c r="K2650" s="215"/>
      <c r="L2650" s="220"/>
      <c r="M2650" s="221"/>
      <c r="N2650" s="222"/>
      <c r="O2650" s="222"/>
      <c r="P2650" s="222"/>
      <c r="Q2650" s="222"/>
      <c r="R2650" s="222"/>
      <c r="S2650" s="222"/>
      <c r="T2650" s="223"/>
      <c r="AT2650" s="224" t="s">
        <v>453</v>
      </c>
      <c r="AU2650" s="224" t="s">
        <v>91</v>
      </c>
      <c r="AV2650" s="14" t="s">
        <v>91</v>
      </c>
      <c r="AW2650" s="14" t="s">
        <v>37</v>
      </c>
      <c r="AX2650" s="14" t="s">
        <v>78</v>
      </c>
      <c r="AY2650" s="224" t="s">
        <v>443</v>
      </c>
    </row>
    <row r="2651" spans="2:51" s="14" customFormat="1">
      <c r="B2651" s="214"/>
      <c r="C2651" s="215"/>
      <c r="D2651" s="205" t="s">
        <v>453</v>
      </c>
      <c r="E2651" s="216" t="s">
        <v>19</v>
      </c>
      <c r="F2651" s="217" t="s">
        <v>2434</v>
      </c>
      <c r="G2651" s="215"/>
      <c r="H2651" s="218">
        <v>183.98</v>
      </c>
      <c r="I2651" s="219"/>
      <c r="J2651" s="215"/>
      <c r="K2651" s="215"/>
      <c r="L2651" s="220"/>
      <c r="M2651" s="221"/>
      <c r="N2651" s="222"/>
      <c r="O2651" s="222"/>
      <c r="P2651" s="222"/>
      <c r="Q2651" s="222"/>
      <c r="R2651" s="222"/>
      <c r="S2651" s="222"/>
      <c r="T2651" s="223"/>
      <c r="AT2651" s="224" t="s">
        <v>453</v>
      </c>
      <c r="AU2651" s="224" t="s">
        <v>91</v>
      </c>
      <c r="AV2651" s="14" t="s">
        <v>91</v>
      </c>
      <c r="AW2651" s="14" t="s">
        <v>37</v>
      </c>
      <c r="AX2651" s="14" t="s">
        <v>78</v>
      </c>
      <c r="AY2651" s="224" t="s">
        <v>443</v>
      </c>
    </row>
    <row r="2652" spans="2:51" s="14" customFormat="1">
      <c r="B2652" s="214"/>
      <c r="C2652" s="215"/>
      <c r="D2652" s="205" t="s">
        <v>453</v>
      </c>
      <c r="E2652" s="216" t="s">
        <v>19</v>
      </c>
      <c r="F2652" s="217" t="s">
        <v>331</v>
      </c>
      <c r="G2652" s="215"/>
      <c r="H2652" s="218">
        <v>55.65</v>
      </c>
      <c r="I2652" s="219"/>
      <c r="J2652" s="215"/>
      <c r="K2652" s="215"/>
      <c r="L2652" s="220"/>
      <c r="M2652" s="221"/>
      <c r="N2652" s="222"/>
      <c r="O2652" s="222"/>
      <c r="P2652" s="222"/>
      <c r="Q2652" s="222"/>
      <c r="R2652" s="222"/>
      <c r="S2652" s="222"/>
      <c r="T2652" s="223"/>
      <c r="AT2652" s="224" t="s">
        <v>453</v>
      </c>
      <c r="AU2652" s="224" t="s">
        <v>91</v>
      </c>
      <c r="AV2652" s="14" t="s">
        <v>91</v>
      </c>
      <c r="AW2652" s="14" t="s">
        <v>37</v>
      </c>
      <c r="AX2652" s="14" t="s">
        <v>78</v>
      </c>
      <c r="AY2652" s="224" t="s">
        <v>443</v>
      </c>
    </row>
    <row r="2653" spans="2:51" s="16" customFormat="1">
      <c r="B2653" s="236"/>
      <c r="C2653" s="237"/>
      <c r="D2653" s="205" t="s">
        <v>453</v>
      </c>
      <c r="E2653" s="238" t="s">
        <v>19</v>
      </c>
      <c r="F2653" s="239" t="s">
        <v>581</v>
      </c>
      <c r="G2653" s="237"/>
      <c r="H2653" s="240">
        <v>928.07</v>
      </c>
      <c r="I2653" s="241"/>
      <c r="J2653" s="237"/>
      <c r="K2653" s="237"/>
      <c r="L2653" s="242"/>
      <c r="M2653" s="243"/>
      <c r="N2653" s="244"/>
      <c r="O2653" s="244"/>
      <c r="P2653" s="244"/>
      <c r="Q2653" s="244"/>
      <c r="R2653" s="244"/>
      <c r="S2653" s="244"/>
      <c r="T2653" s="245"/>
      <c r="AT2653" s="246" t="s">
        <v>453</v>
      </c>
      <c r="AU2653" s="246" t="s">
        <v>91</v>
      </c>
      <c r="AV2653" s="16" t="s">
        <v>98</v>
      </c>
      <c r="AW2653" s="16" t="s">
        <v>37</v>
      </c>
      <c r="AX2653" s="16" t="s">
        <v>78</v>
      </c>
      <c r="AY2653" s="246" t="s">
        <v>443</v>
      </c>
    </row>
    <row r="2654" spans="2:51" s="13" customFormat="1">
      <c r="B2654" s="203"/>
      <c r="C2654" s="204"/>
      <c r="D2654" s="205" t="s">
        <v>453</v>
      </c>
      <c r="E2654" s="206" t="s">
        <v>19</v>
      </c>
      <c r="F2654" s="207" t="s">
        <v>1016</v>
      </c>
      <c r="G2654" s="204"/>
      <c r="H2654" s="206" t="s">
        <v>19</v>
      </c>
      <c r="I2654" s="208"/>
      <c r="J2654" s="204"/>
      <c r="K2654" s="204"/>
      <c r="L2654" s="209"/>
      <c r="M2654" s="210"/>
      <c r="N2654" s="211"/>
      <c r="O2654" s="211"/>
      <c r="P2654" s="211"/>
      <c r="Q2654" s="211"/>
      <c r="R2654" s="211"/>
      <c r="S2654" s="211"/>
      <c r="T2654" s="212"/>
      <c r="AT2654" s="213" t="s">
        <v>453</v>
      </c>
      <c r="AU2654" s="213" t="s">
        <v>91</v>
      </c>
      <c r="AV2654" s="13" t="s">
        <v>85</v>
      </c>
      <c r="AW2654" s="13" t="s">
        <v>37</v>
      </c>
      <c r="AX2654" s="13" t="s">
        <v>78</v>
      </c>
      <c r="AY2654" s="213" t="s">
        <v>443</v>
      </c>
    </row>
    <row r="2655" spans="2:51" s="14" customFormat="1">
      <c r="B2655" s="214"/>
      <c r="C2655" s="215"/>
      <c r="D2655" s="205" t="s">
        <v>453</v>
      </c>
      <c r="E2655" s="216" t="s">
        <v>19</v>
      </c>
      <c r="F2655" s="217" t="s">
        <v>307</v>
      </c>
      <c r="G2655" s="215"/>
      <c r="H2655" s="218">
        <v>354.48</v>
      </c>
      <c r="I2655" s="219"/>
      <c r="J2655" s="215"/>
      <c r="K2655" s="215"/>
      <c r="L2655" s="220"/>
      <c r="M2655" s="221"/>
      <c r="N2655" s="222"/>
      <c r="O2655" s="222"/>
      <c r="P2655" s="222"/>
      <c r="Q2655" s="222"/>
      <c r="R2655" s="222"/>
      <c r="S2655" s="222"/>
      <c r="T2655" s="223"/>
      <c r="AT2655" s="224" t="s">
        <v>453</v>
      </c>
      <c r="AU2655" s="224" t="s">
        <v>91</v>
      </c>
      <c r="AV2655" s="14" t="s">
        <v>91</v>
      </c>
      <c r="AW2655" s="14" t="s">
        <v>37</v>
      </c>
      <c r="AX2655" s="14" t="s">
        <v>78</v>
      </c>
      <c r="AY2655" s="224" t="s">
        <v>443</v>
      </c>
    </row>
    <row r="2656" spans="2:51" s="14" customFormat="1">
      <c r="B2656" s="214"/>
      <c r="C2656" s="215"/>
      <c r="D2656" s="205" t="s">
        <v>453</v>
      </c>
      <c r="E2656" s="216" t="s">
        <v>19</v>
      </c>
      <c r="F2656" s="217" t="s">
        <v>315</v>
      </c>
      <c r="G2656" s="215"/>
      <c r="H2656" s="218">
        <v>95.31</v>
      </c>
      <c r="I2656" s="219"/>
      <c r="J2656" s="215"/>
      <c r="K2656" s="215"/>
      <c r="L2656" s="220"/>
      <c r="M2656" s="221"/>
      <c r="N2656" s="222"/>
      <c r="O2656" s="222"/>
      <c r="P2656" s="222"/>
      <c r="Q2656" s="222"/>
      <c r="R2656" s="222"/>
      <c r="S2656" s="222"/>
      <c r="T2656" s="223"/>
      <c r="AT2656" s="224" t="s">
        <v>453</v>
      </c>
      <c r="AU2656" s="224" t="s">
        <v>91</v>
      </c>
      <c r="AV2656" s="14" t="s">
        <v>91</v>
      </c>
      <c r="AW2656" s="14" t="s">
        <v>37</v>
      </c>
      <c r="AX2656" s="14" t="s">
        <v>78</v>
      </c>
      <c r="AY2656" s="224" t="s">
        <v>443</v>
      </c>
    </row>
    <row r="2657" spans="1:65" s="14" customFormat="1">
      <c r="B2657" s="214"/>
      <c r="C2657" s="215"/>
      <c r="D2657" s="205" t="s">
        <v>453</v>
      </c>
      <c r="E2657" s="216" t="s">
        <v>19</v>
      </c>
      <c r="F2657" s="217" t="s">
        <v>335</v>
      </c>
      <c r="G2657" s="215"/>
      <c r="H2657" s="218">
        <v>56.85</v>
      </c>
      <c r="I2657" s="219"/>
      <c r="J2657" s="215"/>
      <c r="K2657" s="215"/>
      <c r="L2657" s="220"/>
      <c r="M2657" s="221"/>
      <c r="N2657" s="222"/>
      <c r="O2657" s="222"/>
      <c r="P2657" s="222"/>
      <c r="Q2657" s="222"/>
      <c r="R2657" s="222"/>
      <c r="S2657" s="222"/>
      <c r="T2657" s="223"/>
      <c r="AT2657" s="224" t="s">
        <v>453</v>
      </c>
      <c r="AU2657" s="224" t="s">
        <v>91</v>
      </c>
      <c r="AV2657" s="14" t="s">
        <v>91</v>
      </c>
      <c r="AW2657" s="14" t="s">
        <v>37</v>
      </c>
      <c r="AX2657" s="14" t="s">
        <v>78</v>
      </c>
      <c r="AY2657" s="224" t="s">
        <v>443</v>
      </c>
    </row>
    <row r="2658" spans="1:65" s="16" customFormat="1">
      <c r="B2658" s="236"/>
      <c r="C2658" s="237"/>
      <c r="D2658" s="205" t="s">
        <v>453</v>
      </c>
      <c r="E2658" s="238" t="s">
        <v>19</v>
      </c>
      <c r="F2658" s="239" t="s">
        <v>581</v>
      </c>
      <c r="G2658" s="237"/>
      <c r="H2658" s="240">
        <v>506.64</v>
      </c>
      <c r="I2658" s="241"/>
      <c r="J2658" s="237"/>
      <c r="K2658" s="237"/>
      <c r="L2658" s="242"/>
      <c r="M2658" s="243"/>
      <c r="N2658" s="244"/>
      <c r="O2658" s="244"/>
      <c r="P2658" s="244"/>
      <c r="Q2658" s="244"/>
      <c r="R2658" s="244"/>
      <c r="S2658" s="244"/>
      <c r="T2658" s="245"/>
      <c r="AT2658" s="246" t="s">
        <v>453</v>
      </c>
      <c r="AU2658" s="246" t="s">
        <v>91</v>
      </c>
      <c r="AV2658" s="16" t="s">
        <v>98</v>
      </c>
      <c r="AW2658" s="16" t="s">
        <v>37</v>
      </c>
      <c r="AX2658" s="16" t="s">
        <v>78</v>
      </c>
      <c r="AY2658" s="246" t="s">
        <v>443</v>
      </c>
    </row>
    <row r="2659" spans="1:65" s="13" customFormat="1">
      <c r="B2659" s="203"/>
      <c r="C2659" s="204"/>
      <c r="D2659" s="205" t="s">
        <v>453</v>
      </c>
      <c r="E2659" s="206" t="s">
        <v>19</v>
      </c>
      <c r="F2659" s="207" t="s">
        <v>2421</v>
      </c>
      <c r="G2659" s="204"/>
      <c r="H2659" s="206" t="s">
        <v>19</v>
      </c>
      <c r="I2659" s="208"/>
      <c r="J2659" s="204"/>
      <c r="K2659" s="204"/>
      <c r="L2659" s="209"/>
      <c r="M2659" s="210"/>
      <c r="N2659" s="211"/>
      <c r="O2659" s="211"/>
      <c r="P2659" s="211"/>
      <c r="Q2659" s="211"/>
      <c r="R2659" s="211"/>
      <c r="S2659" s="211"/>
      <c r="T2659" s="212"/>
      <c r="AT2659" s="213" t="s">
        <v>453</v>
      </c>
      <c r="AU2659" s="213" t="s">
        <v>91</v>
      </c>
      <c r="AV2659" s="13" t="s">
        <v>85</v>
      </c>
      <c r="AW2659" s="13" t="s">
        <v>37</v>
      </c>
      <c r="AX2659" s="13" t="s">
        <v>78</v>
      </c>
      <c r="AY2659" s="213" t="s">
        <v>443</v>
      </c>
    </row>
    <row r="2660" spans="1:65" s="14" customFormat="1">
      <c r="B2660" s="214"/>
      <c r="C2660" s="215"/>
      <c r="D2660" s="205" t="s">
        <v>453</v>
      </c>
      <c r="E2660" s="216" t="s">
        <v>19</v>
      </c>
      <c r="F2660" s="217" t="s">
        <v>319</v>
      </c>
      <c r="G2660" s="215"/>
      <c r="H2660" s="218">
        <v>151.56</v>
      </c>
      <c r="I2660" s="219"/>
      <c r="J2660" s="215"/>
      <c r="K2660" s="215"/>
      <c r="L2660" s="220"/>
      <c r="M2660" s="221"/>
      <c r="N2660" s="222"/>
      <c r="O2660" s="222"/>
      <c r="P2660" s="222"/>
      <c r="Q2660" s="222"/>
      <c r="R2660" s="222"/>
      <c r="S2660" s="222"/>
      <c r="T2660" s="223"/>
      <c r="AT2660" s="224" t="s">
        <v>453</v>
      </c>
      <c r="AU2660" s="224" t="s">
        <v>91</v>
      </c>
      <c r="AV2660" s="14" t="s">
        <v>91</v>
      </c>
      <c r="AW2660" s="14" t="s">
        <v>37</v>
      </c>
      <c r="AX2660" s="14" t="s">
        <v>78</v>
      </c>
      <c r="AY2660" s="224" t="s">
        <v>443</v>
      </c>
    </row>
    <row r="2661" spans="1:65" s="14" customFormat="1">
      <c r="B2661" s="214"/>
      <c r="C2661" s="215"/>
      <c r="D2661" s="205" t="s">
        <v>453</v>
      </c>
      <c r="E2661" s="216" t="s">
        <v>19</v>
      </c>
      <c r="F2661" s="217" t="s">
        <v>339</v>
      </c>
      <c r="G2661" s="215"/>
      <c r="H2661" s="218">
        <v>56.22</v>
      </c>
      <c r="I2661" s="219"/>
      <c r="J2661" s="215"/>
      <c r="K2661" s="215"/>
      <c r="L2661" s="220"/>
      <c r="M2661" s="221"/>
      <c r="N2661" s="222"/>
      <c r="O2661" s="222"/>
      <c r="P2661" s="222"/>
      <c r="Q2661" s="222"/>
      <c r="R2661" s="222"/>
      <c r="S2661" s="222"/>
      <c r="T2661" s="223"/>
      <c r="AT2661" s="224" t="s">
        <v>453</v>
      </c>
      <c r="AU2661" s="224" t="s">
        <v>91</v>
      </c>
      <c r="AV2661" s="14" t="s">
        <v>91</v>
      </c>
      <c r="AW2661" s="14" t="s">
        <v>37</v>
      </c>
      <c r="AX2661" s="14" t="s">
        <v>78</v>
      </c>
      <c r="AY2661" s="224" t="s">
        <v>443</v>
      </c>
    </row>
    <row r="2662" spans="1:65" s="14" customFormat="1">
      <c r="B2662" s="214"/>
      <c r="C2662" s="215"/>
      <c r="D2662" s="205" t="s">
        <v>453</v>
      </c>
      <c r="E2662" s="216" t="s">
        <v>19</v>
      </c>
      <c r="F2662" s="217" t="s">
        <v>327</v>
      </c>
      <c r="G2662" s="215"/>
      <c r="H2662" s="218">
        <v>30.71</v>
      </c>
      <c r="I2662" s="219"/>
      <c r="J2662" s="215"/>
      <c r="K2662" s="215"/>
      <c r="L2662" s="220"/>
      <c r="M2662" s="221"/>
      <c r="N2662" s="222"/>
      <c r="O2662" s="222"/>
      <c r="P2662" s="222"/>
      <c r="Q2662" s="222"/>
      <c r="R2662" s="222"/>
      <c r="S2662" s="222"/>
      <c r="T2662" s="223"/>
      <c r="AT2662" s="224" t="s">
        <v>453</v>
      </c>
      <c r="AU2662" s="224" t="s">
        <v>91</v>
      </c>
      <c r="AV2662" s="14" t="s">
        <v>91</v>
      </c>
      <c r="AW2662" s="14" t="s">
        <v>37</v>
      </c>
      <c r="AX2662" s="14" t="s">
        <v>78</v>
      </c>
      <c r="AY2662" s="224" t="s">
        <v>443</v>
      </c>
    </row>
    <row r="2663" spans="1:65" s="16" customFormat="1">
      <c r="B2663" s="236"/>
      <c r="C2663" s="237"/>
      <c r="D2663" s="205" t="s">
        <v>453</v>
      </c>
      <c r="E2663" s="238" t="s">
        <v>19</v>
      </c>
      <c r="F2663" s="239" t="s">
        <v>581</v>
      </c>
      <c r="G2663" s="237"/>
      <c r="H2663" s="240">
        <v>238.49</v>
      </c>
      <c r="I2663" s="241"/>
      <c r="J2663" s="237"/>
      <c r="K2663" s="237"/>
      <c r="L2663" s="242"/>
      <c r="M2663" s="243"/>
      <c r="N2663" s="244"/>
      <c r="O2663" s="244"/>
      <c r="P2663" s="244"/>
      <c r="Q2663" s="244"/>
      <c r="R2663" s="244"/>
      <c r="S2663" s="244"/>
      <c r="T2663" s="245"/>
      <c r="AT2663" s="246" t="s">
        <v>453</v>
      </c>
      <c r="AU2663" s="246" t="s">
        <v>91</v>
      </c>
      <c r="AV2663" s="16" t="s">
        <v>98</v>
      </c>
      <c r="AW2663" s="16" t="s">
        <v>37</v>
      </c>
      <c r="AX2663" s="16" t="s">
        <v>78</v>
      </c>
      <c r="AY2663" s="246" t="s">
        <v>443</v>
      </c>
    </row>
    <row r="2664" spans="1:65" s="15" customFormat="1">
      <c r="B2664" s="225"/>
      <c r="C2664" s="226"/>
      <c r="D2664" s="205" t="s">
        <v>453</v>
      </c>
      <c r="E2664" s="227" t="s">
        <v>19</v>
      </c>
      <c r="F2664" s="228" t="s">
        <v>456</v>
      </c>
      <c r="G2664" s="226"/>
      <c r="H2664" s="229">
        <v>2745.95</v>
      </c>
      <c r="I2664" s="230"/>
      <c r="J2664" s="226"/>
      <c r="K2664" s="226"/>
      <c r="L2664" s="231"/>
      <c r="M2664" s="232"/>
      <c r="N2664" s="233"/>
      <c r="O2664" s="233"/>
      <c r="P2664" s="233"/>
      <c r="Q2664" s="233"/>
      <c r="R2664" s="233"/>
      <c r="S2664" s="233"/>
      <c r="T2664" s="234"/>
      <c r="AT2664" s="235" t="s">
        <v>453</v>
      </c>
      <c r="AU2664" s="235" t="s">
        <v>91</v>
      </c>
      <c r="AV2664" s="15" t="s">
        <v>449</v>
      </c>
      <c r="AW2664" s="15" t="s">
        <v>37</v>
      </c>
      <c r="AX2664" s="15" t="s">
        <v>85</v>
      </c>
      <c r="AY2664" s="235" t="s">
        <v>443</v>
      </c>
    </row>
    <row r="2665" spans="1:65" s="2" customFormat="1" ht="37.9" customHeight="1">
      <c r="A2665" s="37"/>
      <c r="B2665" s="38"/>
      <c r="C2665" s="185" t="s">
        <v>2435</v>
      </c>
      <c r="D2665" s="185" t="s">
        <v>445</v>
      </c>
      <c r="E2665" s="186" t="s">
        <v>2436</v>
      </c>
      <c r="F2665" s="187" t="s">
        <v>2437</v>
      </c>
      <c r="G2665" s="188" t="s">
        <v>136</v>
      </c>
      <c r="H2665" s="189">
        <v>30.126000000000001</v>
      </c>
      <c r="I2665" s="190"/>
      <c r="J2665" s="191">
        <f>ROUND(I2665*H2665,2)</f>
        <v>0</v>
      </c>
      <c r="K2665" s="187" t="s">
        <v>448</v>
      </c>
      <c r="L2665" s="42"/>
      <c r="M2665" s="192" t="s">
        <v>19</v>
      </c>
      <c r="N2665" s="193" t="s">
        <v>50</v>
      </c>
      <c r="O2665" s="67"/>
      <c r="P2665" s="194">
        <f>O2665*H2665</f>
        <v>0</v>
      </c>
      <c r="Q2665" s="194">
        <v>1.0999999999999999E-2</v>
      </c>
      <c r="R2665" s="194">
        <f>Q2665*H2665</f>
        <v>0.33138600000000001</v>
      </c>
      <c r="S2665" s="194">
        <v>0</v>
      </c>
      <c r="T2665" s="195">
        <f>S2665*H2665</f>
        <v>0</v>
      </c>
      <c r="U2665" s="37"/>
      <c r="V2665" s="37"/>
      <c r="W2665" s="37"/>
      <c r="X2665" s="37"/>
      <c r="Y2665" s="37"/>
      <c r="Z2665" s="37"/>
      <c r="AA2665" s="37"/>
      <c r="AB2665" s="37"/>
      <c r="AC2665" s="37"/>
      <c r="AD2665" s="37"/>
      <c r="AE2665" s="37"/>
      <c r="AR2665" s="196" t="s">
        <v>449</v>
      </c>
      <c r="AT2665" s="196" t="s">
        <v>445</v>
      </c>
      <c r="AU2665" s="196" t="s">
        <v>91</v>
      </c>
      <c r="AY2665" s="20" t="s">
        <v>443</v>
      </c>
      <c r="BE2665" s="197">
        <f>IF(N2665="základní",J2665,0)</f>
        <v>0</v>
      </c>
      <c r="BF2665" s="197">
        <f>IF(N2665="snížená",J2665,0)</f>
        <v>0</v>
      </c>
      <c r="BG2665" s="197">
        <f>IF(N2665="zákl. přenesená",J2665,0)</f>
        <v>0</v>
      </c>
      <c r="BH2665" s="197">
        <f>IF(N2665="sníž. přenesená",J2665,0)</f>
        <v>0</v>
      </c>
      <c r="BI2665" s="197">
        <f>IF(N2665="nulová",J2665,0)</f>
        <v>0</v>
      </c>
      <c r="BJ2665" s="20" t="s">
        <v>91</v>
      </c>
      <c r="BK2665" s="197">
        <f>ROUND(I2665*H2665,2)</f>
        <v>0</v>
      </c>
      <c r="BL2665" s="20" t="s">
        <v>449</v>
      </c>
      <c r="BM2665" s="196" t="s">
        <v>2438</v>
      </c>
    </row>
    <row r="2666" spans="1:65" s="2" customFormat="1">
      <c r="A2666" s="37"/>
      <c r="B2666" s="38"/>
      <c r="C2666" s="39"/>
      <c r="D2666" s="198" t="s">
        <v>451</v>
      </c>
      <c r="E2666" s="39"/>
      <c r="F2666" s="199" t="s">
        <v>2439</v>
      </c>
      <c r="G2666" s="39"/>
      <c r="H2666" s="39"/>
      <c r="I2666" s="200"/>
      <c r="J2666" s="39"/>
      <c r="K2666" s="39"/>
      <c r="L2666" s="42"/>
      <c r="M2666" s="201"/>
      <c r="N2666" s="202"/>
      <c r="O2666" s="67"/>
      <c r="P2666" s="67"/>
      <c r="Q2666" s="67"/>
      <c r="R2666" s="67"/>
      <c r="S2666" s="67"/>
      <c r="T2666" s="68"/>
      <c r="U2666" s="37"/>
      <c r="V2666" s="37"/>
      <c r="W2666" s="37"/>
      <c r="X2666" s="37"/>
      <c r="Y2666" s="37"/>
      <c r="Z2666" s="37"/>
      <c r="AA2666" s="37"/>
      <c r="AB2666" s="37"/>
      <c r="AC2666" s="37"/>
      <c r="AD2666" s="37"/>
      <c r="AE2666" s="37"/>
      <c r="AT2666" s="20" t="s">
        <v>451</v>
      </c>
      <c r="AU2666" s="20" t="s">
        <v>91</v>
      </c>
    </row>
    <row r="2667" spans="1:65" s="13" customFormat="1">
      <c r="B2667" s="203"/>
      <c r="C2667" s="204"/>
      <c r="D2667" s="205" t="s">
        <v>453</v>
      </c>
      <c r="E2667" s="206" t="s">
        <v>19</v>
      </c>
      <c r="F2667" s="207" t="s">
        <v>955</v>
      </c>
      <c r="G2667" s="204"/>
      <c r="H2667" s="206" t="s">
        <v>19</v>
      </c>
      <c r="I2667" s="208"/>
      <c r="J2667" s="204"/>
      <c r="K2667" s="204"/>
      <c r="L2667" s="209"/>
      <c r="M2667" s="210"/>
      <c r="N2667" s="211"/>
      <c r="O2667" s="211"/>
      <c r="P2667" s="211"/>
      <c r="Q2667" s="211"/>
      <c r="R2667" s="211"/>
      <c r="S2667" s="211"/>
      <c r="T2667" s="212"/>
      <c r="AT2667" s="213" t="s">
        <v>453</v>
      </c>
      <c r="AU2667" s="213" t="s">
        <v>91</v>
      </c>
      <c r="AV2667" s="13" t="s">
        <v>85</v>
      </c>
      <c r="AW2667" s="13" t="s">
        <v>37</v>
      </c>
      <c r="AX2667" s="13" t="s">
        <v>78</v>
      </c>
      <c r="AY2667" s="213" t="s">
        <v>443</v>
      </c>
    </row>
    <row r="2668" spans="1:65" s="14" customFormat="1">
      <c r="B2668" s="214"/>
      <c r="C2668" s="215"/>
      <c r="D2668" s="205" t="s">
        <v>453</v>
      </c>
      <c r="E2668" s="216" t="s">
        <v>19</v>
      </c>
      <c r="F2668" s="217" t="s">
        <v>2440</v>
      </c>
      <c r="G2668" s="215"/>
      <c r="H2668" s="218">
        <v>30.126000000000001</v>
      </c>
      <c r="I2668" s="219"/>
      <c r="J2668" s="215"/>
      <c r="K2668" s="215"/>
      <c r="L2668" s="220"/>
      <c r="M2668" s="221"/>
      <c r="N2668" s="222"/>
      <c r="O2668" s="222"/>
      <c r="P2668" s="222"/>
      <c r="Q2668" s="222"/>
      <c r="R2668" s="222"/>
      <c r="S2668" s="222"/>
      <c r="T2668" s="223"/>
      <c r="AT2668" s="224" t="s">
        <v>453</v>
      </c>
      <c r="AU2668" s="224" t="s">
        <v>91</v>
      </c>
      <c r="AV2668" s="14" t="s">
        <v>91</v>
      </c>
      <c r="AW2668" s="14" t="s">
        <v>37</v>
      </c>
      <c r="AX2668" s="14" t="s">
        <v>78</v>
      </c>
      <c r="AY2668" s="224" t="s">
        <v>443</v>
      </c>
    </row>
    <row r="2669" spans="1:65" s="15" customFormat="1">
      <c r="B2669" s="225"/>
      <c r="C2669" s="226"/>
      <c r="D2669" s="205" t="s">
        <v>453</v>
      </c>
      <c r="E2669" s="227" t="s">
        <v>19</v>
      </c>
      <c r="F2669" s="228" t="s">
        <v>456</v>
      </c>
      <c r="G2669" s="226"/>
      <c r="H2669" s="229">
        <v>30.126000000000001</v>
      </c>
      <c r="I2669" s="230"/>
      <c r="J2669" s="226"/>
      <c r="K2669" s="226"/>
      <c r="L2669" s="231"/>
      <c r="M2669" s="232"/>
      <c r="N2669" s="233"/>
      <c r="O2669" s="233"/>
      <c r="P2669" s="233"/>
      <c r="Q2669" s="233"/>
      <c r="R2669" s="233"/>
      <c r="S2669" s="233"/>
      <c r="T2669" s="234"/>
      <c r="AT2669" s="235" t="s">
        <v>453</v>
      </c>
      <c r="AU2669" s="235" t="s">
        <v>91</v>
      </c>
      <c r="AV2669" s="15" t="s">
        <v>449</v>
      </c>
      <c r="AW2669" s="15" t="s">
        <v>37</v>
      </c>
      <c r="AX2669" s="15" t="s">
        <v>85</v>
      </c>
      <c r="AY2669" s="235" t="s">
        <v>443</v>
      </c>
    </row>
    <row r="2670" spans="1:65" s="2" customFormat="1" ht="16.5" customHeight="1">
      <c r="A2670" s="37"/>
      <c r="B2670" s="38"/>
      <c r="C2670" s="185" t="s">
        <v>2441</v>
      </c>
      <c r="D2670" s="185" t="s">
        <v>445</v>
      </c>
      <c r="E2670" s="186" t="s">
        <v>2442</v>
      </c>
      <c r="F2670" s="187" t="s">
        <v>2443</v>
      </c>
      <c r="G2670" s="188" t="s">
        <v>136</v>
      </c>
      <c r="H2670" s="189">
        <v>5.7380000000000004</v>
      </c>
      <c r="I2670" s="190"/>
      <c r="J2670" s="191">
        <f>ROUND(I2670*H2670,2)</f>
        <v>0</v>
      </c>
      <c r="K2670" s="187" t="s">
        <v>448</v>
      </c>
      <c r="L2670" s="42"/>
      <c r="M2670" s="192" t="s">
        <v>19</v>
      </c>
      <c r="N2670" s="193" t="s">
        <v>50</v>
      </c>
      <c r="O2670" s="67"/>
      <c r="P2670" s="194">
        <f>O2670*H2670</f>
        <v>0</v>
      </c>
      <c r="Q2670" s="194">
        <v>8.0869999999999997E-2</v>
      </c>
      <c r="R2670" s="194">
        <f>Q2670*H2670</f>
        <v>0.46403206000000002</v>
      </c>
      <c r="S2670" s="194">
        <v>0</v>
      </c>
      <c r="T2670" s="195">
        <f>S2670*H2670</f>
        <v>0</v>
      </c>
      <c r="U2670" s="37"/>
      <c r="V2670" s="37"/>
      <c r="W2670" s="37"/>
      <c r="X2670" s="37"/>
      <c r="Y2670" s="37"/>
      <c r="Z2670" s="37"/>
      <c r="AA2670" s="37"/>
      <c r="AB2670" s="37"/>
      <c r="AC2670" s="37"/>
      <c r="AD2670" s="37"/>
      <c r="AE2670" s="37"/>
      <c r="AR2670" s="196" t="s">
        <v>449</v>
      </c>
      <c r="AT2670" s="196" t="s">
        <v>445</v>
      </c>
      <c r="AU2670" s="196" t="s">
        <v>91</v>
      </c>
      <c r="AY2670" s="20" t="s">
        <v>443</v>
      </c>
      <c r="BE2670" s="197">
        <f>IF(N2670="základní",J2670,0)</f>
        <v>0</v>
      </c>
      <c r="BF2670" s="197">
        <f>IF(N2670="snížená",J2670,0)</f>
        <v>0</v>
      </c>
      <c r="BG2670" s="197">
        <f>IF(N2670="zákl. přenesená",J2670,0)</f>
        <v>0</v>
      </c>
      <c r="BH2670" s="197">
        <f>IF(N2670="sníž. přenesená",J2670,0)</f>
        <v>0</v>
      </c>
      <c r="BI2670" s="197">
        <f>IF(N2670="nulová",J2670,0)</f>
        <v>0</v>
      </c>
      <c r="BJ2670" s="20" t="s">
        <v>91</v>
      </c>
      <c r="BK2670" s="197">
        <f>ROUND(I2670*H2670,2)</f>
        <v>0</v>
      </c>
      <c r="BL2670" s="20" t="s">
        <v>449</v>
      </c>
      <c r="BM2670" s="196" t="s">
        <v>2444</v>
      </c>
    </row>
    <row r="2671" spans="1:65" s="2" customFormat="1">
      <c r="A2671" s="37"/>
      <c r="B2671" s="38"/>
      <c r="C2671" s="39"/>
      <c r="D2671" s="198" t="s">
        <v>451</v>
      </c>
      <c r="E2671" s="39"/>
      <c r="F2671" s="199" t="s">
        <v>2445</v>
      </c>
      <c r="G2671" s="39"/>
      <c r="H2671" s="39"/>
      <c r="I2671" s="200"/>
      <c r="J2671" s="39"/>
      <c r="K2671" s="39"/>
      <c r="L2671" s="42"/>
      <c r="M2671" s="201"/>
      <c r="N2671" s="202"/>
      <c r="O2671" s="67"/>
      <c r="P2671" s="67"/>
      <c r="Q2671" s="67"/>
      <c r="R2671" s="67"/>
      <c r="S2671" s="67"/>
      <c r="T2671" s="68"/>
      <c r="U2671" s="37"/>
      <c r="V2671" s="37"/>
      <c r="W2671" s="37"/>
      <c r="X2671" s="37"/>
      <c r="Y2671" s="37"/>
      <c r="Z2671" s="37"/>
      <c r="AA2671" s="37"/>
      <c r="AB2671" s="37"/>
      <c r="AC2671" s="37"/>
      <c r="AD2671" s="37"/>
      <c r="AE2671" s="37"/>
      <c r="AT2671" s="20" t="s">
        <v>451</v>
      </c>
      <c r="AU2671" s="20" t="s">
        <v>91</v>
      </c>
    </row>
    <row r="2672" spans="1:65" s="13" customFormat="1">
      <c r="B2672" s="203"/>
      <c r="C2672" s="204"/>
      <c r="D2672" s="205" t="s">
        <v>453</v>
      </c>
      <c r="E2672" s="206" t="s">
        <v>19</v>
      </c>
      <c r="F2672" s="207" t="s">
        <v>530</v>
      </c>
      <c r="G2672" s="204"/>
      <c r="H2672" s="206" t="s">
        <v>19</v>
      </c>
      <c r="I2672" s="208"/>
      <c r="J2672" s="204"/>
      <c r="K2672" s="204"/>
      <c r="L2672" s="209"/>
      <c r="M2672" s="210"/>
      <c r="N2672" s="211"/>
      <c r="O2672" s="211"/>
      <c r="P2672" s="211"/>
      <c r="Q2672" s="211"/>
      <c r="R2672" s="211"/>
      <c r="S2672" s="211"/>
      <c r="T2672" s="212"/>
      <c r="AT2672" s="213" t="s">
        <v>453</v>
      </c>
      <c r="AU2672" s="213" t="s">
        <v>91</v>
      </c>
      <c r="AV2672" s="13" t="s">
        <v>85</v>
      </c>
      <c r="AW2672" s="13" t="s">
        <v>37</v>
      </c>
      <c r="AX2672" s="13" t="s">
        <v>78</v>
      </c>
      <c r="AY2672" s="213" t="s">
        <v>443</v>
      </c>
    </row>
    <row r="2673" spans="1:65" s="14" customFormat="1">
      <c r="B2673" s="214"/>
      <c r="C2673" s="215"/>
      <c r="D2673" s="205" t="s">
        <v>453</v>
      </c>
      <c r="E2673" s="216" t="s">
        <v>19</v>
      </c>
      <c r="F2673" s="217" t="s">
        <v>2446</v>
      </c>
      <c r="G2673" s="215"/>
      <c r="H2673" s="218">
        <v>5.7380000000000004</v>
      </c>
      <c r="I2673" s="219"/>
      <c r="J2673" s="215"/>
      <c r="K2673" s="215"/>
      <c r="L2673" s="220"/>
      <c r="M2673" s="221"/>
      <c r="N2673" s="222"/>
      <c r="O2673" s="222"/>
      <c r="P2673" s="222"/>
      <c r="Q2673" s="222"/>
      <c r="R2673" s="222"/>
      <c r="S2673" s="222"/>
      <c r="T2673" s="223"/>
      <c r="AT2673" s="224" t="s">
        <v>453</v>
      </c>
      <c r="AU2673" s="224" t="s">
        <v>91</v>
      </c>
      <c r="AV2673" s="14" t="s">
        <v>91</v>
      </c>
      <c r="AW2673" s="14" t="s">
        <v>37</v>
      </c>
      <c r="AX2673" s="14" t="s">
        <v>78</v>
      </c>
      <c r="AY2673" s="224" t="s">
        <v>443</v>
      </c>
    </row>
    <row r="2674" spans="1:65" s="15" customFormat="1">
      <c r="B2674" s="225"/>
      <c r="C2674" s="226"/>
      <c r="D2674" s="205" t="s">
        <v>453</v>
      </c>
      <c r="E2674" s="227" t="s">
        <v>19</v>
      </c>
      <c r="F2674" s="228" t="s">
        <v>456</v>
      </c>
      <c r="G2674" s="226"/>
      <c r="H2674" s="229">
        <v>5.7380000000000004</v>
      </c>
      <c r="I2674" s="230"/>
      <c r="J2674" s="226"/>
      <c r="K2674" s="226"/>
      <c r="L2674" s="231"/>
      <c r="M2674" s="232"/>
      <c r="N2674" s="233"/>
      <c r="O2674" s="233"/>
      <c r="P2674" s="233"/>
      <c r="Q2674" s="233"/>
      <c r="R2674" s="233"/>
      <c r="S2674" s="233"/>
      <c r="T2674" s="234"/>
      <c r="AT2674" s="235" t="s">
        <v>453</v>
      </c>
      <c r="AU2674" s="235" t="s">
        <v>91</v>
      </c>
      <c r="AV2674" s="15" t="s">
        <v>449</v>
      </c>
      <c r="AW2674" s="15" t="s">
        <v>37</v>
      </c>
      <c r="AX2674" s="15" t="s">
        <v>85</v>
      </c>
      <c r="AY2674" s="235" t="s">
        <v>443</v>
      </c>
    </row>
    <row r="2675" spans="1:65" s="2" customFormat="1" ht="24.2" customHeight="1">
      <c r="A2675" s="37"/>
      <c r="B2675" s="38"/>
      <c r="C2675" s="185" t="s">
        <v>2447</v>
      </c>
      <c r="D2675" s="185" t="s">
        <v>445</v>
      </c>
      <c r="E2675" s="186" t="s">
        <v>2448</v>
      </c>
      <c r="F2675" s="187" t="s">
        <v>2449</v>
      </c>
      <c r="G2675" s="188" t="s">
        <v>136</v>
      </c>
      <c r="H2675" s="189">
        <v>1232.056</v>
      </c>
      <c r="I2675" s="190"/>
      <c r="J2675" s="191">
        <f>ROUND(I2675*H2675,2)</f>
        <v>0</v>
      </c>
      <c r="K2675" s="187" t="s">
        <v>448</v>
      </c>
      <c r="L2675" s="42"/>
      <c r="M2675" s="192" t="s">
        <v>19</v>
      </c>
      <c r="N2675" s="193" t="s">
        <v>50</v>
      </c>
      <c r="O2675" s="67"/>
      <c r="P2675" s="194">
        <f>O2675*H2675</f>
        <v>0</v>
      </c>
      <c r="Q2675" s="194">
        <v>2.6339999999999999E-2</v>
      </c>
      <c r="R2675" s="194">
        <f>Q2675*H2675</f>
        <v>32.45235504</v>
      </c>
      <c r="S2675" s="194">
        <v>0</v>
      </c>
      <c r="T2675" s="195">
        <f>S2675*H2675</f>
        <v>0</v>
      </c>
      <c r="U2675" s="37"/>
      <c r="V2675" s="37"/>
      <c r="W2675" s="37"/>
      <c r="X2675" s="37"/>
      <c r="Y2675" s="37"/>
      <c r="Z2675" s="37"/>
      <c r="AA2675" s="37"/>
      <c r="AB2675" s="37"/>
      <c r="AC2675" s="37"/>
      <c r="AD2675" s="37"/>
      <c r="AE2675" s="37"/>
      <c r="AR2675" s="196" t="s">
        <v>449</v>
      </c>
      <c r="AT2675" s="196" t="s">
        <v>445</v>
      </c>
      <c r="AU2675" s="196" t="s">
        <v>91</v>
      </c>
      <c r="AY2675" s="20" t="s">
        <v>443</v>
      </c>
      <c r="BE2675" s="197">
        <f>IF(N2675="základní",J2675,0)</f>
        <v>0</v>
      </c>
      <c r="BF2675" s="197">
        <f>IF(N2675="snížená",J2675,0)</f>
        <v>0</v>
      </c>
      <c r="BG2675" s="197">
        <f>IF(N2675="zákl. přenesená",J2675,0)</f>
        <v>0</v>
      </c>
      <c r="BH2675" s="197">
        <f>IF(N2675="sníž. přenesená",J2675,0)</f>
        <v>0</v>
      </c>
      <c r="BI2675" s="197">
        <f>IF(N2675="nulová",J2675,0)</f>
        <v>0</v>
      </c>
      <c r="BJ2675" s="20" t="s">
        <v>91</v>
      </c>
      <c r="BK2675" s="197">
        <f>ROUND(I2675*H2675,2)</f>
        <v>0</v>
      </c>
      <c r="BL2675" s="20" t="s">
        <v>449</v>
      </c>
      <c r="BM2675" s="196" t="s">
        <v>2450</v>
      </c>
    </row>
    <row r="2676" spans="1:65" s="2" customFormat="1">
      <c r="A2676" s="37"/>
      <c r="B2676" s="38"/>
      <c r="C2676" s="39"/>
      <c r="D2676" s="198" t="s">
        <v>451</v>
      </c>
      <c r="E2676" s="39"/>
      <c r="F2676" s="199" t="s">
        <v>2451</v>
      </c>
      <c r="G2676" s="39"/>
      <c r="H2676" s="39"/>
      <c r="I2676" s="200"/>
      <c r="J2676" s="39"/>
      <c r="K2676" s="39"/>
      <c r="L2676" s="42"/>
      <c r="M2676" s="201"/>
      <c r="N2676" s="202"/>
      <c r="O2676" s="67"/>
      <c r="P2676" s="67"/>
      <c r="Q2676" s="67"/>
      <c r="R2676" s="67"/>
      <c r="S2676" s="67"/>
      <c r="T2676" s="68"/>
      <c r="U2676" s="37"/>
      <c r="V2676" s="37"/>
      <c r="W2676" s="37"/>
      <c r="X2676" s="37"/>
      <c r="Y2676" s="37"/>
      <c r="Z2676" s="37"/>
      <c r="AA2676" s="37"/>
      <c r="AB2676" s="37"/>
      <c r="AC2676" s="37"/>
      <c r="AD2676" s="37"/>
      <c r="AE2676" s="37"/>
      <c r="AT2676" s="20" t="s">
        <v>451</v>
      </c>
      <c r="AU2676" s="20" t="s">
        <v>91</v>
      </c>
    </row>
    <row r="2677" spans="1:65" s="13" customFormat="1">
      <c r="B2677" s="203"/>
      <c r="C2677" s="204"/>
      <c r="D2677" s="205" t="s">
        <v>453</v>
      </c>
      <c r="E2677" s="206" t="s">
        <v>19</v>
      </c>
      <c r="F2677" s="207" t="s">
        <v>2452</v>
      </c>
      <c r="G2677" s="204"/>
      <c r="H2677" s="206" t="s">
        <v>19</v>
      </c>
      <c r="I2677" s="208"/>
      <c r="J2677" s="204"/>
      <c r="K2677" s="204"/>
      <c r="L2677" s="209"/>
      <c r="M2677" s="210"/>
      <c r="N2677" s="211"/>
      <c r="O2677" s="211"/>
      <c r="P2677" s="211"/>
      <c r="Q2677" s="211"/>
      <c r="R2677" s="211"/>
      <c r="S2677" s="211"/>
      <c r="T2677" s="212"/>
      <c r="AT2677" s="213" t="s">
        <v>453</v>
      </c>
      <c r="AU2677" s="213" t="s">
        <v>91</v>
      </c>
      <c r="AV2677" s="13" t="s">
        <v>85</v>
      </c>
      <c r="AW2677" s="13" t="s">
        <v>37</v>
      </c>
      <c r="AX2677" s="13" t="s">
        <v>78</v>
      </c>
      <c r="AY2677" s="213" t="s">
        <v>443</v>
      </c>
    </row>
    <row r="2678" spans="1:65" s="14" customFormat="1">
      <c r="B2678" s="214"/>
      <c r="C2678" s="215"/>
      <c r="D2678" s="205" t="s">
        <v>453</v>
      </c>
      <c r="E2678" s="216" t="s">
        <v>19</v>
      </c>
      <c r="F2678" s="217" t="s">
        <v>2453</v>
      </c>
      <c r="G2678" s="215"/>
      <c r="H2678" s="218">
        <v>138.608</v>
      </c>
      <c r="I2678" s="219"/>
      <c r="J2678" s="215"/>
      <c r="K2678" s="215"/>
      <c r="L2678" s="220"/>
      <c r="M2678" s="221"/>
      <c r="N2678" s="222"/>
      <c r="O2678" s="222"/>
      <c r="P2678" s="222"/>
      <c r="Q2678" s="222"/>
      <c r="R2678" s="222"/>
      <c r="S2678" s="222"/>
      <c r="T2678" s="223"/>
      <c r="AT2678" s="224" t="s">
        <v>453</v>
      </c>
      <c r="AU2678" s="224" t="s">
        <v>91</v>
      </c>
      <c r="AV2678" s="14" t="s">
        <v>91</v>
      </c>
      <c r="AW2678" s="14" t="s">
        <v>37</v>
      </c>
      <c r="AX2678" s="14" t="s">
        <v>78</v>
      </c>
      <c r="AY2678" s="224" t="s">
        <v>443</v>
      </c>
    </row>
    <row r="2679" spans="1:65" s="14" customFormat="1">
      <c r="B2679" s="214"/>
      <c r="C2679" s="215"/>
      <c r="D2679" s="205" t="s">
        <v>453</v>
      </c>
      <c r="E2679" s="216" t="s">
        <v>19</v>
      </c>
      <c r="F2679" s="217" t="s">
        <v>2454</v>
      </c>
      <c r="G2679" s="215"/>
      <c r="H2679" s="218">
        <v>55.204000000000001</v>
      </c>
      <c r="I2679" s="219"/>
      <c r="J2679" s="215"/>
      <c r="K2679" s="215"/>
      <c r="L2679" s="220"/>
      <c r="M2679" s="221"/>
      <c r="N2679" s="222"/>
      <c r="O2679" s="222"/>
      <c r="P2679" s="222"/>
      <c r="Q2679" s="222"/>
      <c r="R2679" s="222"/>
      <c r="S2679" s="222"/>
      <c r="T2679" s="223"/>
      <c r="AT2679" s="224" t="s">
        <v>453</v>
      </c>
      <c r="AU2679" s="224" t="s">
        <v>91</v>
      </c>
      <c r="AV2679" s="14" t="s">
        <v>91</v>
      </c>
      <c r="AW2679" s="14" t="s">
        <v>37</v>
      </c>
      <c r="AX2679" s="14" t="s">
        <v>78</v>
      </c>
      <c r="AY2679" s="224" t="s">
        <v>443</v>
      </c>
    </row>
    <row r="2680" spans="1:65" s="14" customFormat="1">
      <c r="B2680" s="214"/>
      <c r="C2680" s="215"/>
      <c r="D2680" s="205" t="s">
        <v>453</v>
      </c>
      <c r="E2680" s="216" t="s">
        <v>19</v>
      </c>
      <c r="F2680" s="217" t="s">
        <v>2455</v>
      </c>
      <c r="G2680" s="215"/>
      <c r="H2680" s="218">
        <v>58.463999999999999</v>
      </c>
      <c r="I2680" s="219"/>
      <c r="J2680" s="215"/>
      <c r="K2680" s="215"/>
      <c r="L2680" s="220"/>
      <c r="M2680" s="221"/>
      <c r="N2680" s="222"/>
      <c r="O2680" s="222"/>
      <c r="P2680" s="222"/>
      <c r="Q2680" s="222"/>
      <c r="R2680" s="222"/>
      <c r="S2680" s="222"/>
      <c r="T2680" s="223"/>
      <c r="AT2680" s="224" t="s">
        <v>453</v>
      </c>
      <c r="AU2680" s="224" t="s">
        <v>91</v>
      </c>
      <c r="AV2680" s="14" t="s">
        <v>91</v>
      </c>
      <c r="AW2680" s="14" t="s">
        <v>37</v>
      </c>
      <c r="AX2680" s="14" t="s">
        <v>78</v>
      </c>
      <c r="AY2680" s="224" t="s">
        <v>443</v>
      </c>
    </row>
    <row r="2681" spans="1:65" s="14" customFormat="1">
      <c r="B2681" s="214"/>
      <c r="C2681" s="215"/>
      <c r="D2681" s="205" t="s">
        <v>453</v>
      </c>
      <c r="E2681" s="216" t="s">
        <v>19</v>
      </c>
      <c r="F2681" s="217" t="s">
        <v>2456</v>
      </c>
      <c r="G2681" s="215"/>
      <c r="H2681" s="218">
        <v>137.68799999999999</v>
      </c>
      <c r="I2681" s="219"/>
      <c r="J2681" s="215"/>
      <c r="K2681" s="215"/>
      <c r="L2681" s="220"/>
      <c r="M2681" s="221"/>
      <c r="N2681" s="222"/>
      <c r="O2681" s="222"/>
      <c r="P2681" s="222"/>
      <c r="Q2681" s="222"/>
      <c r="R2681" s="222"/>
      <c r="S2681" s="222"/>
      <c r="T2681" s="223"/>
      <c r="AT2681" s="224" t="s">
        <v>453</v>
      </c>
      <c r="AU2681" s="224" t="s">
        <v>91</v>
      </c>
      <c r="AV2681" s="14" t="s">
        <v>91</v>
      </c>
      <c r="AW2681" s="14" t="s">
        <v>37</v>
      </c>
      <c r="AX2681" s="14" t="s">
        <v>78</v>
      </c>
      <c r="AY2681" s="224" t="s">
        <v>443</v>
      </c>
    </row>
    <row r="2682" spans="1:65" s="14" customFormat="1">
      <c r="B2682" s="214"/>
      <c r="C2682" s="215"/>
      <c r="D2682" s="205" t="s">
        <v>453</v>
      </c>
      <c r="E2682" s="216" t="s">
        <v>19</v>
      </c>
      <c r="F2682" s="217" t="s">
        <v>2457</v>
      </c>
      <c r="G2682" s="215"/>
      <c r="H2682" s="218">
        <v>54.595999999999997</v>
      </c>
      <c r="I2682" s="219"/>
      <c r="J2682" s="215"/>
      <c r="K2682" s="215"/>
      <c r="L2682" s="220"/>
      <c r="M2682" s="221"/>
      <c r="N2682" s="222"/>
      <c r="O2682" s="222"/>
      <c r="P2682" s="222"/>
      <c r="Q2682" s="222"/>
      <c r="R2682" s="222"/>
      <c r="S2682" s="222"/>
      <c r="T2682" s="223"/>
      <c r="AT2682" s="224" t="s">
        <v>453</v>
      </c>
      <c r="AU2682" s="224" t="s">
        <v>91</v>
      </c>
      <c r="AV2682" s="14" t="s">
        <v>91</v>
      </c>
      <c r="AW2682" s="14" t="s">
        <v>37</v>
      </c>
      <c r="AX2682" s="14" t="s">
        <v>78</v>
      </c>
      <c r="AY2682" s="224" t="s">
        <v>443</v>
      </c>
    </row>
    <row r="2683" spans="1:65" s="14" customFormat="1">
      <c r="B2683" s="214"/>
      <c r="C2683" s="215"/>
      <c r="D2683" s="205" t="s">
        <v>453</v>
      </c>
      <c r="E2683" s="216" t="s">
        <v>19</v>
      </c>
      <c r="F2683" s="217" t="s">
        <v>2458</v>
      </c>
      <c r="G2683" s="215"/>
      <c r="H2683" s="218">
        <v>36.795999999999999</v>
      </c>
      <c r="I2683" s="219"/>
      <c r="J2683" s="215"/>
      <c r="K2683" s="215"/>
      <c r="L2683" s="220"/>
      <c r="M2683" s="221"/>
      <c r="N2683" s="222"/>
      <c r="O2683" s="222"/>
      <c r="P2683" s="222"/>
      <c r="Q2683" s="222"/>
      <c r="R2683" s="222"/>
      <c r="S2683" s="222"/>
      <c r="T2683" s="223"/>
      <c r="AT2683" s="224" t="s">
        <v>453</v>
      </c>
      <c r="AU2683" s="224" t="s">
        <v>91</v>
      </c>
      <c r="AV2683" s="14" t="s">
        <v>91</v>
      </c>
      <c r="AW2683" s="14" t="s">
        <v>37</v>
      </c>
      <c r="AX2683" s="14" t="s">
        <v>78</v>
      </c>
      <c r="AY2683" s="224" t="s">
        <v>443</v>
      </c>
    </row>
    <row r="2684" spans="1:65" s="14" customFormat="1">
      <c r="B2684" s="214"/>
      <c r="C2684" s="215"/>
      <c r="D2684" s="205" t="s">
        <v>453</v>
      </c>
      <c r="E2684" s="216" t="s">
        <v>19</v>
      </c>
      <c r="F2684" s="217" t="s">
        <v>2459</v>
      </c>
      <c r="G2684" s="215"/>
      <c r="H2684" s="218">
        <v>141.792</v>
      </c>
      <c r="I2684" s="219"/>
      <c r="J2684" s="215"/>
      <c r="K2684" s="215"/>
      <c r="L2684" s="220"/>
      <c r="M2684" s="221"/>
      <c r="N2684" s="222"/>
      <c r="O2684" s="222"/>
      <c r="P2684" s="222"/>
      <c r="Q2684" s="222"/>
      <c r="R2684" s="222"/>
      <c r="S2684" s="222"/>
      <c r="T2684" s="223"/>
      <c r="AT2684" s="224" t="s">
        <v>453</v>
      </c>
      <c r="AU2684" s="224" t="s">
        <v>91</v>
      </c>
      <c r="AV2684" s="14" t="s">
        <v>91</v>
      </c>
      <c r="AW2684" s="14" t="s">
        <v>37</v>
      </c>
      <c r="AX2684" s="14" t="s">
        <v>78</v>
      </c>
      <c r="AY2684" s="224" t="s">
        <v>443</v>
      </c>
    </row>
    <row r="2685" spans="1:65" s="14" customFormat="1">
      <c r="B2685" s="214"/>
      <c r="C2685" s="215"/>
      <c r="D2685" s="205" t="s">
        <v>453</v>
      </c>
      <c r="E2685" s="216" t="s">
        <v>19</v>
      </c>
      <c r="F2685" s="217" t="s">
        <v>2460</v>
      </c>
      <c r="G2685" s="215"/>
      <c r="H2685" s="218">
        <v>55.94</v>
      </c>
      <c r="I2685" s="219"/>
      <c r="J2685" s="215"/>
      <c r="K2685" s="215"/>
      <c r="L2685" s="220"/>
      <c r="M2685" s="221"/>
      <c r="N2685" s="222"/>
      <c r="O2685" s="222"/>
      <c r="P2685" s="222"/>
      <c r="Q2685" s="222"/>
      <c r="R2685" s="222"/>
      <c r="S2685" s="222"/>
      <c r="T2685" s="223"/>
      <c r="AT2685" s="224" t="s">
        <v>453</v>
      </c>
      <c r="AU2685" s="224" t="s">
        <v>91</v>
      </c>
      <c r="AV2685" s="14" t="s">
        <v>91</v>
      </c>
      <c r="AW2685" s="14" t="s">
        <v>37</v>
      </c>
      <c r="AX2685" s="14" t="s">
        <v>78</v>
      </c>
      <c r="AY2685" s="224" t="s">
        <v>443</v>
      </c>
    </row>
    <row r="2686" spans="1:65" s="14" customFormat="1">
      <c r="B2686" s="214"/>
      <c r="C2686" s="215"/>
      <c r="D2686" s="205" t="s">
        <v>453</v>
      </c>
      <c r="E2686" s="216" t="s">
        <v>19</v>
      </c>
      <c r="F2686" s="217" t="s">
        <v>2461</v>
      </c>
      <c r="G2686" s="215"/>
      <c r="H2686" s="218">
        <v>38.124000000000002</v>
      </c>
      <c r="I2686" s="219"/>
      <c r="J2686" s="215"/>
      <c r="K2686" s="215"/>
      <c r="L2686" s="220"/>
      <c r="M2686" s="221"/>
      <c r="N2686" s="222"/>
      <c r="O2686" s="222"/>
      <c r="P2686" s="222"/>
      <c r="Q2686" s="222"/>
      <c r="R2686" s="222"/>
      <c r="S2686" s="222"/>
      <c r="T2686" s="223"/>
      <c r="AT2686" s="224" t="s">
        <v>453</v>
      </c>
      <c r="AU2686" s="224" t="s">
        <v>91</v>
      </c>
      <c r="AV2686" s="14" t="s">
        <v>91</v>
      </c>
      <c r="AW2686" s="14" t="s">
        <v>37</v>
      </c>
      <c r="AX2686" s="14" t="s">
        <v>78</v>
      </c>
      <c r="AY2686" s="224" t="s">
        <v>443</v>
      </c>
    </row>
    <row r="2687" spans="1:65" s="14" customFormat="1">
      <c r="B2687" s="214"/>
      <c r="C2687" s="215"/>
      <c r="D2687" s="205" t="s">
        <v>453</v>
      </c>
      <c r="E2687" s="216" t="s">
        <v>19</v>
      </c>
      <c r="F2687" s="217" t="s">
        <v>2462</v>
      </c>
      <c r="G2687" s="215"/>
      <c r="H2687" s="218">
        <v>60.624000000000002</v>
      </c>
      <c r="I2687" s="219"/>
      <c r="J2687" s="215"/>
      <c r="K2687" s="215"/>
      <c r="L2687" s="220"/>
      <c r="M2687" s="221"/>
      <c r="N2687" s="222"/>
      <c r="O2687" s="222"/>
      <c r="P2687" s="222"/>
      <c r="Q2687" s="222"/>
      <c r="R2687" s="222"/>
      <c r="S2687" s="222"/>
      <c r="T2687" s="223"/>
      <c r="AT2687" s="224" t="s">
        <v>453</v>
      </c>
      <c r="AU2687" s="224" t="s">
        <v>91</v>
      </c>
      <c r="AV2687" s="14" t="s">
        <v>91</v>
      </c>
      <c r="AW2687" s="14" t="s">
        <v>37</v>
      </c>
      <c r="AX2687" s="14" t="s">
        <v>78</v>
      </c>
      <c r="AY2687" s="224" t="s">
        <v>443</v>
      </c>
    </row>
    <row r="2688" spans="1:65" s="14" customFormat="1">
      <c r="B2688" s="214"/>
      <c r="C2688" s="215"/>
      <c r="D2688" s="205" t="s">
        <v>453</v>
      </c>
      <c r="E2688" s="216" t="s">
        <v>19</v>
      </c>
      <c r="F2688" s="217" t="s">
        <v>2463</v>
      </c>
      <c r="G2688" s="215"/>
      <c r="H2688" s="218">
        <v>16.239999999999998</v>
      </c>
      <c r="I2688" s="219"/>
      <c r="J2688" s="215"/>
      <c r="K2688" s="215"/>
      <c r="L2688" s="220"/>
      <c r="M2688" s="221"/>
      <c r="N2688" s="222"/>
      <c r="O2688" s="222"/>
      <c r="P2688" s="222"/>
      <c r="Q2688" s="222"/>
      <c r="R2688" s="222"/>
      <c r="S2688" s="222"/>
      <c r="T2688" s="223"/>
      <c r="AT2688" s="224" t="s">
        <v>453</v>
      </c>
      <c r="AU2688" s="224" t="s">
        <v>91</v>
      </c>
      <c r="AV2688" s="14" t="s">
        <v>91</v>
      </c>
      <c r="AW2688" s="14" t="s">
        <v>37</v>
      </c>
      <c r="AX2688" s="14" t="s">
        <v>78</v>
      </c>
      <c r="AY2688" s="224" t="s">
        <v>443</v>
      </c>
    </row>
    <row r="2689" spans="1:65" s="14" customFormat="1">
      <c r="B2689" s="214"/>
      <c r="C2689" s="215"/>
      <c r="D2689" s="205" t="s">
        <v>453</v>
      </c>
      <c r="E2689" s="216" t="s">
        <v>19</v>
      </c>
      <c r="F2689" s="217" t="s">
        <v>2464</v>
      </c>
      <c r="G2689" s="215"/>
      <c r="H2689" s="218">
        <v>12.284000000000001</v>
      </c>
      <c r="I2689" s="219"/>
      <c r="J2689" s="215"/>
      <c r="K2689" s="215"/>
      <c r="L2689" s="220"/>
      <c r="M2689" s="221"/>
      <c r="N2689" s="222"/>
      <c r="O2689" s="222"/>
      <c r="P2689" s="222"/>
      <c r="Q2689" s="222"/>
      <c r="R2689" s="222"/>
      <c r="S2689" s="222"/>
      <c r="T2689" s="223"/>
      <c r="AT2689" s="224" t="s">
        <v>453</v>
      </c>
      <c r="AU2689" s="224" t="s">
        <v>91</v>
      </c>
      <c r="AV2689" s="14" t="s">
        <v>91</v>
      </c>
      <c r="AW2689" s="14" t="s">
        <v>37</v>
      </c>
      <c r="AX2689" s="14" t="s">
        <v>78</v>
      </c>
      <c r="AY2689" s="224" t="s">
        <v>443</v>
      </c>
    </row>
    <row r="2690" spans="1:65" s="14" customFormat="1">
      <c r="B2690" s="214"/>
      <c r="C2690" s="215"/>
      <c r="D2690" s="205" t="s">
        <v>453</v>
      </c>
      <c r="E2690" s="216" t="s">
        <v>19</v>
      </c>
      <c r="F2690" s="217" t="s">
        <v>2465</v>
      </c>
      <c r="G2690" s="215"/>
      <c r="H2690" s="218">
        <v>22.26</v>
      </c>
      <c r="I2690" s="219"/>
      <c r="J2690" s="215"/>
      <c r="K2690" s="215"/>
      <c r="L2690" s="220"/>
      <c r="M2690" s="221"/>
      <c r="N2690" s="222"/>
      <c r="O2690" s="222"/>
      <c r="P2690" s="222"/>
      <c r="Q2690" s="222"/>
      <c r="R2690" s="222"/>
      <c r="S2690" s="222"/>
      <c r="T2690" s="223"/>
      <c r="AT2690" s="224" t="s">
        <v>453</v>
      </c>
      <c r="AU2690" s="224" t="s">
        <v>91</v>
      </c>
      <c r="AV2690" s="14" t="s">
        <v>91</v>
      </c>
      <c r="AW2690" s="14" t="s">
        <v>37</v>
      </c>
      <c r="AX2690" s="14" t="s">
        <v>78</v>
      </c>
      <c r="AY2690" s="224" t="s">
        <v>443</v>
      </c>
    </row>
    <row r="2691" spans="1:65" s="14" customFormat="1">
      <c r="B2691" s="214"/>
      <c r="C2691" s="215"/>
      <c r="D2691" s="205" t="s">
        <v>453</v>
      </c>
      <c r="E2691" s="216" t="s">
        <v>19</v>
      </c>
      <c r="F2691" s="217" t="s">
        <v>2466</v>
      </c>
      <c r="G2691" s="215"/>
      <c r="H2691" s="218">
        <v>22.74</v>
      </c>
      <c r="I2691" s="219"/>
      <c r="J2691" s="215"/>
      <c r="K2691" s="215"/>
      <c r="L2691" s="220"/>
      <c r="M2691" s="221"/>
      <c r="N2691" s="222"/>
      <c r="O2691" s="222"/>
      <c r="P2691" s="222"/>
      <c r="Q2691" s="222"/>
      <c r="R2691" s="222"/>
      <c r="S2691" s="222"/>
      <c r="T2691" s="223"/>
      <c r="AT2691" s="224" t="s">
        <v>453</v>
      </c>
      <c r="AU2691" s="224" t="s">
        <v>91</v>
      </c>
      <c r="AV2691" s="14" t="s">
        <v>91</v>
      </c>
      <c r="AW2691" s="14" t="s">
        <v>37</v>
      </c>
      <c r="AX2691" s="14" t="s">
        <v>78</v>
      </c>
      <c r="AY2691" s="224" t="s">
        <v>443</v>
      </c>
    </row>
    <row r="2692" spans="1:65" s="14" customFormat="1">
      <c r="B2692" s="214"/>
      <c r="C2692" s="215"/>
      <c r="D2692" s="205" t="s">
        <v>453</v>
      </c>
      <c r="E2692" s="216" t="s">
        <v>19</v>
      </c>
      <c r="F2692" s="217" t="s">
        <v>2467</v>
      </c>
      <c r="G2692" s="215"/>
      <c r="H2692" s="218">
        <v>22.488</v>
      </c>
      <c r="I2692" s="219"/>
      <c r="J2692" s="215"/>
      <c r="K2692" s="215"/>
      <c r="L2692" s="220"/>
      <c r="M2692" s="221"/>
      <c r="N2692" s="222"/>
      <c r="O2692" s="222"/>
      <c r="P2692" s="222"/>
      <c r="Q2692" s="222"/>
      <c r="R2692" s="222"/>
      <c r="S2692" s="222"/>
      <c r="T2692" s="223"/>
      <c r="AT2692" s="224" t="s">
        <v>453</v>
      </c>
      <c r="AU2692" s="224" t="s">
        <v>91</v>
      </c>
      <c r="AV2692" s="14" t="s">
        <v>91</v>
      </c>
      <c r="AW2692" s="14" t="s">
        <v>37</v>
      </c>
      <c r="AX2692" s="14" t="s">
        <v>78</v>
      </c>
      <c r="AY2692" s="224" t="s">
        <v>443</v>
      </c>
    </row>
    <row r="2693" spans="1:65" s="14" customFormat="1">
      <c r="B2693" s="214"/>
      <c r="C2693" s="215"/>
      <c r="D2693" s="205" t="s">
        <v>453</v>
      </c>
      <c r="E2693" s="216" t="s">
        <v>19</v>
      </c>
      <c r="F2693" s="217" t="s">
        <v>2468</v>
      </c>
      <c r="G2693" s="215"/>
      <c r="H2693" s="218">
        <v>314.83999999999997</v>
      </c>
      <c r="I2693" s="219"/>
      <c r="J2693" s="215"/>
      <c r="K2693" s="215"/>
      <c r="L2693" s="220"/>
      <c r="M2693" s="221"/>
      <c r="N2693" s="222"/>
      <c r="O2693" s="222"/>
      <c r="P2693" s="222"/>
      <c r="Q2693" s="222"/>
      <c r="R2693" s="222"/>
      <c r="S2693" s="222"/>
      <c r="T2693" s="223"/>
      <c r="AT2693" s="224" t="s">
        <v>453</v>
      </c>
      <c r="AU2693" s="224" t="s">
        <v>91</v>
      </c>
      <c r="AV2693" s="14" t="s">
        <v>91</v>
      </c>
      <c r="AW2693" s="14" t="s">
        <v>37</v>
      </c>
      <c r="AX2693" s="14" t="s">
        <v>78</v>
      </c>
      <c r="AY2693" s="224" t="s">
        <v>443</v>
      </c>
    </row>
    <row r="2694" spans="1:65" s="14" customFormat="1">
      <c r="B2694" s="214"/>
      <c r="C2694" s="215"/>
      <c r="D2694" s="205" t="s">
        <v>453</v>
      </c>
      <c r="E2694" s="216" t="s">
        <v>19</v>
      </c>
      <c r="F2694" s="217" t="s">
        <v>2469</v>
      </c>
      <c r="G2694" s="215"/>
      <c r="H2694" s="218">
        <v>23.48</v>
      </c>
      <c r="I2694" s="219"/>
      <c r="J2694" s="215"/>
      <c r="K2694" s="215"/>
      <c r="L2694" s="220"/>
      <c r="M2694" s="221"/>
      <c r="N2694" s="222"/>
      <c r="O2694" s="222"/>
      <c r="P2694" s="222"/>
      <c r="Q2694" s="222"/>
      <c r="R2694" s="222"/>
      <c r="S2694" s="222"/>
      <c r="T2694" s="223"/>
      <c r="AT2694" s="224" t="s">
        <v>453</v>
      </c>
      <c r="AU2694" s="224" t="s">
        <v>91</v>
      </c>
      <c r="AV2694" s="14" t="s">
        <v>91</v>
      </c>
      <c r="AW2694" s="14" t="s">
        <v>37</v>
      </c>
      <c r="AX2694" s="14" t="s">
        <v>78</v>
      </c>
      <c r="AY2694" s="224" t="s">
        <v>443</v>
      </c>
    </row>
    <row r="2695" spans="1:65" s="14" customFormat="1">
      <c r="B2695" s="214"/>
      <c r="C2695" s="215"/>
      <c r="D2695" s="205" t="s">
        <v>453</v>
      </c>
      <c r="E2695" s="216" t="s">
        <v>19</v>
      </c>
      <c r="F2695" s="217" t="s">
        <v>2470</v>
      </c>
      <c r="G2695" s="215"/>
      <c r="H2695" s="218">
        <v>9.1199999999999992</v>
      </c>
      <c r="I2695" s="219"/>
      <c r="J2695" s="215"/>
      <c r="K2695" s="215"/>
      <c r="L2695" s="220"/>
      <c r="M2695" s="221"/>
      <c r="N2695" s="222"/>
      <c r="O2695" s="222"/>
      <c r="P2695" s="222"/>
      <c r="Q2695" s="222"/>
      <c r="R2695" s="222"/>
      <c r="S2695" s="222"/>
      <c r="T2695" s="223"/>
      <c r="AT2695" s="224" t="s">
        <v>453</v>
      </c>
      <c r="AU2695" s="224" t="s">
        <v>91</v>
      </c>
      <c r="AV2695" s="14" t="s">
        <v>91</v>
      </c>
      <c r="AW2695" s="14" t="s">
        <v>37</v>
      </c>
      <c r="AX2695" s="14" t="s">
        <v>78</v>
      </c>
      <c r="AY2695" s="224" t="s">
        <v>443</v>
      </c>
    </row>
    <row r="2696" spans="1:65" s="14" customFormat="1">
      <c r="B2696" s="214"/>
      <c r="C2696" s="215"/>
      <c r="D2696" s="205" t="s">
        <v>453</v>
      </c>
      <c r="E2696" s="216" t="s">
        <v>19</v>
      </c>
      <c r="F2696" s="217" t="s">
        <v>2471</v>
      </c>
      <c r="G2696" s="215"/>
      <c r="H2696" s="218">
        <v>10.768000000000001</v>
      </c>
      <c r="I2696" s="219"/>
      <c r="J2696" s="215"/>
      <c r="K2696" s="215"/>
      <c r="L2696" s="220"/>
      <c r="M2696" s="221"/>
      <c r="N2696" s="222"/>
      <c r="O2696" s="222"/>
      <c r="P2696" s="222"/>
      <c r="Q2696" s="222"/>
      <c r="R2696" s="222"/>
      <c r="S2696" s="222"/>
      <c r="T2696" s="223"/>
      <c r="AT2696" s="224" t="s">
        <v>453</v>
      </c>
      <c r="AU2696" s="224" t="s">
        <v>91</v>
      </c>
      <c r="AV2696" s="14" t="s">
        <v>91</v>
      </c>
      <c r="AW2696" s="14" t="s">
        <v>37</v>
      </c>
      <c r="AX2696" s="14" t="s">
        <v>78</v>
      </c>
      <c r="AY2696" s="224" t="s">
        <v>443</v>
      </c>
    </row>
    <row r="2697" spans="1:65" s="15" customFormat="1">
      <c r="B2697" s="225"/>
      <c r="C2697" s="226"/>
      <c r="D2697" s="205" t="s">
        <v>453</v>
      </c>
      <c r="E2697" s="227" t="s">
        <v>19</v>
      </c>
      <c r="F2697" s="228" t="s">
        <v>456</v>
      </c>
      <c r="G2697" s="226"/>
      <c r="H2697" s="229">
        <v>1232.056</v>
      </c>
      <c r="I2697" s="230"/>
      <c r="J2697" s="226"/>
      <c r="K2697" s="226"/>
      <c r="L2697" s="231"/>
      <c r="M2697" s="232"/>
      <c r="N2697" s="233"/>
      <c r="O2697" s="233"/>
      <c r="P2697" s="233"/>
      <c r="Q2697" s="233"/>
      <c r="R2697" s="233"/>
      <c r="S2697" s="233"/>
      <c r="T2697" s="234"/>
      <c r="AT2697" s="235" t="s">
        <v>453</v>
      </c>
      <c r="AU2697" s="235" t="s">
        <v>91</v>
      </c>
      <c r="AV2697" s="15" t="s">
        <v>449</v>
      </c>
      <c r="AW2697" s="15" t="s">
        <v>37</v>
      </c>
      <c r="AX2697" s="15" t="s">
        <v>85</v>
      </c>
      <c r="AY2697" s="235" t="s">
        <v>443</v>
      </c>
    </row>
    <row r="2698" spans="1:65" s="2" customFormat="1" ht="24.2" customHeight="1">
      <c r="A2698" s="37"/>
      <c r="B2698" s="38"/>
      <c r="C2698" s="185" t="s">
        <v>2472</v>
      </c>
      <c r="D2698" s="185" t="s">
        <v>445</v>
      </c>
      <c r="E2698" s="186" t="s">
        <v>2473</v>
      </c>
      <c r="F2698" s="187" t="s">
        <v>2474</v>
      </c>
      <c r="G2698" s="188" t="s">
        <v>136</v>
      </c>
      <c r="H2698" s="189">
        <v>2858.48</v>
      </c>
      <c r="I2698" s="190"/>
      <c r="J2698" s="191">
        <f>ROUND(I2698*H2698,2)</f>
        <v>0</v>
      </c>
      <c r="K2698" s="187" t="s">
        <v>448</v>
      </c>
      <c r="L2698" s="42"/>
      <c r="M2698" s="192" t="s">
        <v>19</v>
      </c>
      <c r="N2698" s="193" t="s">
        <v>50</v>
      </c>
      <c r="O2698" s="67"/>
      <c r="P2698" s="194">
        <f>O2698*H2698</f>
        <v>0</v>
      </c>
      <c r="Q2698" s="194">
        <v>1.2999999999999999E-4</v>
      </c>
      <c r="R2698" s="194">
        <f>Q2698*H2698</f>
        <v>0.37160239999999994</v>
      </c>
      <c r="S2698" s="194">
        <v>0</v>
      </c>
      <c r="T2698" s="195">
        <f>S2698*H2698</f>
        <v>0</v>
      </c>
      <c r="U2698" s="37"/>
      <c r="V2698" s="37"/>
      <c r="W2698" s="37"/>
      <c r="X2698" s="37"/>
      <c r="Y2698" s="37"/>
      <c r="Z2698" s="37"/>
      <c r="AA2698" s="37"/>
      <c r="AB2698" s="37"/>
      <c r="AC2698" s="37"/>
      <c r="AD2698" s="37"/>
      <c r="AE2698" s="37"/>
      <c r="AR2698" s="196" t="s">
        <v>449</v>
      </c>
      <c r="AT2698" s="196" t="s">
        <v>445</v>
      </c>
      <c r="AU2698" s="196" t="s">
        <v>91</v>
      </c>
      <c r="AY2698" s="20" t="s">
        <v>443</v>
      </c>
      <c r="BE2698" s="197">
        <f>IF(N2698="základní",J2698,0)</f>
        <v>0</v>
      </c>
      <c r="BF2698" s="197">
        <f>IF(N2698="snížená",J2698,0)</f>
        <v>0</v>
      </c>
      <c r="BG2698" s="197">
        <f>IF(N2698="zákl. přenesená",J2698,0)</f>
        <v>0</v>
      </c>
      <c r="BH2698" s="197">
        <f>IF(N2698="sníž. přenesená",J2698,0)</f>
        <v>0</v>
      </c>
      <c r="BI2698" s="197">
        <f>IF(N2698="nulová",J2698,0)</f>
        <v>0</v>
      </c>
      <c r="BJ2698" s="20" t="s">
        <v>91</v>
      </c>
      <c r="BK2698" s="197">
        <f>ROUND(I2698*H2698,2)</f>
        <v>0</v>
      </c>
      <c r="BL2698" s="20" t="s">
        <v>449</v>
      </c>
      <c r="BM2698" s="196" t="s">
        <v>2475</v>
      </c>
    </row>
    <row r="2699" spans="1:65" s="2" customFormat="1">
      <c r="A2699" s="37"/>
      <c r="B2699" s="38"/>
      <c r="C2699" s="39"/>
      <c r="D2699" s="198" t="s">
        <v>451</v>
      </c>
      <c r="E2699" s="39"/>
      <c r="F2699" s="199" t="s">
        <v>2476</v>
      </c>
      <c r="G2699" s="39"/>
      <c r="H2699" s="39"/>
      <c r="I2699" s="200"/>
      <c r="J2699" s="39"/>
      <c r="K2699" s="39"/>
      <c r="L2699" s="42"/>
      <c r="M2699" s="201"/>
      <c r="N2699" s="202"/>
      <c r="O2699" s="67"/>
      <c r="P2699" s="67"/>
      <c r="Q2699" s="67"/>
      <c r="R2699" s="67"/>
      <c r="S2699" s="67"/>
      <c r="T2699" s="68"/>
      <c r="U2699" s="37"/>
      <c r="V2699" s="37"/>
      <c r="W2699" s="37"/>
      <c r="X2699" s="37"/>
      <c r="Y2699" s="37"/>
      <c r="Z2699" s="37"/>
      <c r="AA2699" s="37"/>
      <c r="AB2699" s="37"/>
      <c r="AC2699" s="37"/>
      <c r="AD2699" s="37"/>
      <c r="AE2699" s="37"/>
      <c r="AT2699" s="20" t="s">
        <v>451</v>
      </c>
      <c r="AU2699" s="20" t="s">
        <v>91</v>
      </c>
    </row>
    <row r="2700" spans="1:65" s="13" customFormat="1">
      <c r="B2700" s="203"/>
      <c r="C2700" s="204"/>
      <c r="D2700" s="205" t="s">
        <v>453</v>
      </c>
      <c r="E2700" s="206" t="s">
        <v>19</v>
      </c>
      <c r="F2700" s="207" t="s">
        <v>1090</v>
      </c>
      <c r="G2700" s="204"/>
      <c r="H2700" s="206" t="s">
        <v>19</v>
      </c>
      <c r="I2700" s="208"/>
      <c r="J2700" s="204"/>
      <c r="K2700" s="204"/>
      <c r="L2700" s="209"/>
      <c r="M2700" s="210"/>
      <c r="N2700" s="211"/>
      <c r="O2700" s="211"/>
      <c r="P2700" s="211"/>
      <c r="Q2700" s="211"/>
      <c r="R2700" s="211"/>
      <c r="S2700" s="211"/>
      <c r="T2700" s="212"/>
      <c r="AT2700" s="213" t="s">
        <v>453</v>
      </c>
      <c r="AU2700" s="213" t="s">
        <v>91</v>
      </c>
      <c r="AV2700" s="13" t="s">
        <v>85</v>
      </c>
      <c r="AW2700" s="13" t="s">
        <v>37</v>
      </c>
      <c r="AX2700" s="13" t="s">
        <v>78</v>
      </c>
      <c r="AY2700" s="213" t="s">
        <v>443</v>
      </c>
    </row>
    <row r="2701" spans="1:65" s="13" customFormat="1">
      <c r="B2701" s="203"/>
      <c r="C2701" s="204"/>
      <c r="D2701" s="205" t="s">
        <v>453</v>
      </c>
      <c r="E2701" s="206" t="s">
        <v>19</v>
      </c>
      <c r="F2701" s="207" t="s">
        <v>530</v>
      </c>
      <c r="G2701" s="204"/>
      <c r="H2701" s="206" t="s">
        <v>19</v>
      </c>
      <c r="I2701" s="208"/>
      <c r="J2701" s="204"/>
      <c r="K2701" s="204"/>
      <c r="L2701" s="209"/>
      <c r="M2701" s="210"/>
      <c r="N2701" s="211"/>
      <c r="O2701" s="211"/>
      <c r="P2701" s="211"/>
      <c r="Q2701" s="211"/>
      <c r="R2701" s="211"/>
      <c r="S2701" s="211"/>
      <c r="T2701" s="212"/>
      <c r="AT2701" s="213" t="s">
        <v>453</v>
      </c>
      <c r="AU2701" s="213" t="s">
        <v>91</v>
      </c>
      <c r="AV2701" s="13" t="s">
        <v>85</v>
      </c>
      <c r="AW2701" s="13" t="s">
        <v>37</v>
      </c>
      <c r="AX2701" s="13" t="s">
        <v>78</v>
      </c>
      <c r="AY2701" s="213" t="s">
        <v>443</v>
      </c>
    </row>
    <row r="2702" spans="1:65" s="14" customFormat="1">
      <c r="B2702" s="214"/>
      <c r="C2702" s="215"/>
      <c r="D2702" s="205" t="s">
        <v>453</v>
      </c>
      <c r="E2702" s="216" t="s">
        <v>19</v>
      </c>
      <c r="F2702" s="217" t="s">
        <v>272</v>
      </c>
      <c r="G2702" s="215"/>
      <c r="H2702" s="218">
        <v>56.58</v>
      </c>
      <c r="I2702" s="219"/>
      <c r="J2702" s="215"/>
      <c r="K2702" s="215"/>
      <c r="L2702" s="220"/>
      <c r="M2702" s="221"/>
      <c r="N2702" s="222"/>
      <c r="O2702" s="222"/>
      <c r="P2702" s="222"/>
      <c r="Q2702" s="222"/>
      <c r="R2702" s="222"/>
      <c r="S2702" s="222"/>
      <c r="T2702" s="223"/>
      <c r="AT2702" s="224" t="s">
        <v>453</v>
      </c>
      <c r="AU2702" s="224" t="s">
        <v>91</v>
      </c>
      <c r="AV2702" s="14" t="s">
        <v>91</v>
      </c>
      <c r="AW2702" s="14" t="s">
        <v>37</v>
      </c>
      <c r="AX2702" s="14" t="s">
        <v>78</v>
      </c>
      <c r="AY2702" s="224" t="s">
        <v>443</v>
      </c>
    </row>
    <row r="2703" spans="1:65" s="14" customFormat="1">
      <c r="B2703" s="214"/>
      <c r="C2703" s="215"/>
      <c r="D2703" s="205" t="s">
        <v>453</v>
      </c>
      <c r="E2703" s="216" t="s">
        <v>19</v>
      </c>
      <c r="F2703" s="217" t="s">
        <v>275</v>
      </c>
      <c r="G2703" s="215"/>
      <c r="H2703" s="218">
        <v>19.45</v>
      </c>
      <c r="I2703" s="219"/>
      <c r="J2703" s="215"/>
      <c r="K2703" s="215"/>
      <c r="L2703" s="220"/>
      <c r="M2703" s="221"/>
      <c r="N2703" s="222"/>
      <c r="O2703" s="222"/>
      <c r="P2703" s="222"/>
      <c r="Q2703" s="222"/>
      <c r="R2703" s="222"/>
      <c r="S2703" s="222"/>
      <c r="T2703" s="223"/>
      <c r="AT2703" s="224" t="s">
        <v>453</v>
      </c>
      <c r="AU2703" s="224" t="s">
        <v>91</v>
      </c>
      <c r="AV2703" s="14" t="s">
        <v>91</v>
      </c>
      <c r="AW2703" s="14" t="s">
        <v>37</v>
      </c>
      <c r="AX2703" s="14" t="s">
        <v>78</v>
      </c>
      <c r="AY2703" s="224" t="s">
        <v>443</v>
      </c>
    </row>
    <row r="2704" spans="1:65" s="14" customFormat="1">
      <c r="B2704" s="214"/>
      <c r="C2704" s="215"/>
      <c r="D2704" s="205" t="s">
        <v>453</v>
      </c>
      <c r="E2704" s="216" t="s">
        <v>19</v>
      </c>
      <c r="F2704" s="217" t="s">
        <v>278</v>
      </c>
      <c r="G2704" s="215"/>
      <c r="H2704" s="218">
        <v>266.58999999999997</v>
      </c>
      <c r="I2704" s="219"/>
      <c r="J2704" s="215"/>
      <c r="K2704" s="215"/>
      <c r="L2704" s="220"/>
      <c r="M2704" s="221"/>
      <c r="N2704" s="222"/>
      <c r="O2704" s="222"/>
      <c r="P2704" s="222"/>
      <c r="Q2704" s="222"/>
      <c r="R2704" s="222"/>
      <c r="S2704" s="222"/>
      <c r="T2704" s="223"/>
      <c r="AT2704" s="224" t="s">
        <v>453</v>
      </c>
      <c r="AU2704" s="224" t="s">
        <v>91</v>
      </c>
      <c r="AV2704" s="14" t="s">
        <v>91</v>
      </c>
      <c r="AW2704" s="14" t="s">
        <v>37</v>
      </c>
      <c r="AX2704" s="14" t="s">
        <v>78</v>
      </c>
      <c r="AY2704" s="224" t="s">
        <v>443</v>
      </c>
    </row>
    <row r="2705" spans="2:51" s="14" customFormat="1">
      <c r="B2705" s="214"/>
      <c r="C2705" s="215"/>
      <c r="D2705" s="205" t="s">
        <v>453</v>
      </c>
      <c r="E2705" s="216" t="s">
        <v>19</v>
      </c>
      <c r="F2705" s="217" t="s">
        <v>281</v>
      </c>
      <c r="G2705" s="215"/>
      <c r="H2705" s="218">
        <v>182.55</v>
      </c>
      <c r="I2705" s="219"/>
      <c r="J2705" s="215"/>
      <c r="K2705" s="215"/>
      <c r="L2705" s="220"/>
      <c r="M2705" s="221"/>
      <c r="N2705" s="222"/>
      <c r="O2705" s="222"/>
      <c r="P2705" s="222"/>
      <c r="Q2705" s="222"/>
      <c r="R2705" s="222"/>
      <c r="S2705" s="222"/>
      <c r="T2705" s="223"/>
      <c r="AT2705" s="224" t="s">
        <v>453</v>
      </c>
      <c r="AU2705" s="224" t="s">
        <v>91</v>
      </c>
      <c r="AV2705" s="14" t="s">
        <v>91</v>
      </c>
      <c r="AW2705" s="14" t="s">
        <v>37</v>
      </c>
      <c r="AX2705" s="14" t="s">
        <v>78</v>
      </c>
      <c r="AY2705" s="224" t="s">
        <v>443</v>
      </c>
    </row>
    <row r="2706" spans="2:51" s="14" customFormat="1">
      <c r="B2706" s="214"/>
      <c r="C2706" s="215"/>
      <c r="D2706" s="205" t="s">
        <v>453</v>
      </c>
      <c r="E2706" s="216" t="s">
        <v>19</v>
      </c>
      <c r="F2706" s="217" t="s">
        <v>284</v>
      </c>
      <c r="G2706" s="215"/>
      <c r="H2706" s="218">
        <v>74.34</v>
      </c>
      <c r="I2706" s="219"/>
      <c r="J2706" s="215"/>
      <c r="K2706" s="215"/>
      <c r="L2706" s="220"/>
      <c r="M2706" s="221"/>
      <c r="N2706" s="222"/>
      <c r="O2706" s="222"/>
      <c r="P2706" s="222"/>
      <c r="Q2706" s="222"/>
      <c r="R2706" s="222"/>
      <c r="S2706" s="222"/>
      <c r="T2706" s="223"/>
      <c r="AT2706" s="224" t="s">
        <v>453</v>
      </c>
      <c r="AU2706" s="224" t="s">
        <v>91</v>
      </c>
      <c r="AV2706" s="14" t="s">
        <v>91</v>
      </c>
      <c r="AW2706" s="14" t="s">
        <v>37</v>
      </c>
      <c r="AX2706" s="14" t="s">
        <v>78</v>
      </c>
      <c r="AY2706" s="224" t="s">
        <v>443</v>
      </c>
    </row>
    <row r="2707" spans="2:51" s="14" customFormat="1">
      <c r="B2707" s="214"/>
      <c r="C2707" s="215"/>
      <c r="D2707" s="205" t="s">
        <v>453</v>
      </c>
      <c r="E2707" s="216" t="s">
        <v>19</v>
      </c>
      <c r="F2707" s="217" t="s">
        <v>287</v>
      </c>
      <c r="G2707" s="215"/>
      <c r="H2707" s="218">
        <v>74.349999999999994</v>
      </c>
      <c r="I2707" s="219"/>
      <c r="J2707" s="215"/>
      <c r="K2707" s="215"/>
      <c r="L2707" s="220"/>
      <c r="M2707" s="221"/>
      <c r="N2707" s="222"/>
      <c r="O2707" s="222"/>
      <c r="P2707" s="222"/>
      <c r="Q2707" s="222"/>
      <c r="R2707" s="222"/>
      <c r="S2707" s="222"/>
      <c r="T2707" s="223"/>
      <c r="AT2707" s="224" t="s">
        <v>453</v>
      </c>
      <c r="AU2707" s="224" t="s">
        <v>91</v>
      </c>
      <c r="AV2707" s="14" t="s">
        <v>91</v>
      </c>
      <c r="AW2707" s="14" t="s">
        <v>37</v>
      </c>
      <c r="AX2707" s="14" t="s">
        <v>78</v>
      </c>
      <c r="AY2707" s="224" t="s">
        <v>443</v>
      </c>
    </row>
    <row r="2708" spans="2:51" s="16" customFormat="1">
      <c r="B2708" s="236"/>
      <c r="C2708" s="237"/>
      <c r="D2708" s="205" t="s">
        <v>453</v>
      </c>
      <c r="E2708" s="238" t="s">
        <v>19</v>
      </c>
      <c r="F2708" s="239" t="s">
        <v>581</v>
      </c>
      <c r="G2708" s="237"/>
      <c r="H2708" s="240">
        <v>673.86</v>
      </c>
      <c r="I2708" s="241"/>
      <c r="J2708" s="237"/>
      <c r="K2708" s="237"/>
      <c r="L2708" s="242"/>
      <c r="M2708" s="243"/>
      <c r="N2708" s="244"/>
      <c r="O2708" s="244"/>
      <c r="P2708" s="244"/>
      <c r="Q2708" s="244"/>
      <c r="R2708" s="244"/>
      <c r="S2708" s="244"/>
      <c r="T2708" s="245"/>
      <c r="AT2708" s="246" t="s">
        <v>453</v>
      </c>
      <c r="AU2708" s="246" t="s">
        <v>91</v>
      </c>
      <c r="AV2708" s="16" t="s">
        <v>98</v>
      </c>
      <c r="AW2708" s="16" t="s">
        <v>37</v>
      </c>
      <c r="AX2708" s="16" t="s">
        <v>78</v>
      </c>
      <c r="AY2708" s="246" t="s">
        <v>443</v>
      </c>
    </row>
    <row r="2709" spans="2:51" s="13" customFormat="1">
      <c r="B2709" s="203"/>
      <c r="C2709" s="204"/>
      <c r="D2709" s="205" t="s">
        <v>453</v>
      </c>
      <c r="E2709" s="206" t="s">
        <v>19</v>
      </c>
      <c r="F2709" s="207" t="s">
        <v>955</v>
      </c>
      <c r="G2709" s="204"/>
      <c r="H2709" s="206" t="s">
        <v>19</v>
      </c>
      <c r="I2709" s="208"/>
      <c r="J2709" s="204"/>
      <c r="K2709" s="204"/>
      <c r="L2709" s="209"/>
      <c r="M2709" s="210"/>
      <c r="N2709" s="211"/>
      <c r="O2709" s="211"/>
      <c r="P2709" s="211"/>
      <c r="Q2709" s="211"/>
      <c r="R2709" s="211"/>
      <c r="S2709" s="211"/>
      <c r="T2709" s="212"/>
      <c r="AT2709" s="213" t="s">
        <v>453</v>
      </c>
      <c r="AU2709" s="213" t="s">
        <v>91</v>
      </c>
      <c r="AV2709" s="13" t="s">
        <v>85</v>
      </c>
      <c r="AW2709" s="13" t="s">
        <v>37</v>
      </c>
      <c r="AX2709" s="13" t="s">
        <v>78</v>
      </c>
      <c r="AY2709" s="213" t="s">
        <v>443</v>
      </c>
    </row>
    <row r="2710" spans="2:51" s="14" customFormat="1">
      <c r="B2710" s="214"/>
      <c r="C2710" s="215"/>
      <c r="D2710" s="205" t="s">
        <v>453</v>
      </c>
      <c r="E2710" s="216" t="s">
        <v>19</v>
      </c>
      <c r="F2710" s="217" t="s">
        <v>290</v>
      </c>
      <c r="G2710" s="215"/>
      <c r="H2710" s="218">
        <v>346.52</v>
      </c>
      <c r="I2710" s="219"/>
      <c r="J2710" s="215"/>
      <c r="K2710" s="215"/>
      <c r="L2710" s="220"/>
      <c r="M2710" s="221"/>
      <c r="N2710" s="222"/>
      <c r="O2710" s="222"/>
      <c r="P2710" s="222"/>
      <c r="Q2710" s="222"/>
      <c r="R2710" s="222"/>
      <c r="S2710" s="222"/>
      <c r="T2710" s="223"/>
      <c r="AT2710" s="224" t="s">
        <v>453</v>
      </c>
      <c r="AU2710" s="224" t="s">
        <v>91</v>
      </c>
      <c r="AV2710" s="14" t="s">
        <v>91</v>
      </c>
      <c r="AW2710" s="14" t="s">
        <v>37</v>
      </c>
      <c r="AX2710" s="14" t="s">
        <v>78</v>
      </c>
      <c r="AY2710" s="224" t="s">
        <v>443</v>
      </c>
    </row>
    <row r="2711" spans="2:51" s="14" customFormat="1">
      <c r="B2711" s="214"/>
      <c r="C2711" s="215"/>
      <c r="D2711" s="205" t="s">
        <v>453</v>
      </c>
      <c r="E2711" s="216" t="s">
        <v>19</v>
      </c>
      <c r="F2711" s="217" t="s">
        <v>293</v>
      </c>
      <c r="G2711" s="215"/>
      <c r="H2711" s="218">
        <v>138.01</v>
      </c>
      <c r="I2711" s="219"/>
      <c r="J2711" s="215"/>
      <c r="K2711" s="215"/>
      <c r="L2711" s="220"/>
      <c r="M2711" s="221"/>
      <c r="N2711" s="222"/>
      <c r="O2711" s="222"/>
      <c r="P2711" s="222"/>
      <c r="Q2711" s="222"/>
      <c r="R2711" s="222"/>
      <c r="S2711" s="222"/>
      <c r="T2711" s="223"/>
      <c r="AT2711" s="224" t="s">
        <v>453</v>
      </c>
      <c r="AU2711" s="224" t="s">
        <v>91</v>
      </c>
      <c r="AV2711" s="14" t="s">
        <v>91</v>
      </c>
      <c r="AW2711" s="14" t="s">
        <v>37</v>
      </c>
      <c r="AX2711" s="14" t="s">
        <v>78</v>
      </c>
      <c r="AY2711" s="224" t="s">
        <v>443</v>
      </c>
    </row>
    <row r="2712" spans="2:51" s="14" customFormat="1">
      <c r="B2712" s="214"/>
      <c r="C2712" s="215"/>
      <c r="D2712" s="205" t="s">
        <v>453</v>
      </c>
      <c r="E2712" s="216" t="s">
        <v>19</v>
      </c>
      <c r="F2712" s="217" t="s">
        <v>296</v>
      </c>
      <c r="G2712" s="215"/>
      <c r="H2712" s="218">
        <v>146.16</v>
      </c>
      <c r="I2712" s="219"/>
      <c r="J2712" s="215"/>
      <c r="K2712" s="215"/>
      <c r="L2712" s="220"/>
      <c r="M2712" s="221"/>
      <c r="N2712" s="222"/>
      <c r="O2712" s="222"/>
      <c r="P2712" s="222"/>
      <c r="Q2712" s="222"/>
      <c r="R2712" s="222"/>
      <c r="S2712" s="222"/>
      <c r="T2712" s="223"/>
      <c r="AT2712" s="224" t="s">
        <v>453</v>
      </c>
      <c r="AU2712" s="224" t="s">
        <v>91</v>
      </c>
      <c r="AV2712" s="14" t="s">
        <v>91</v>
      </c>
      <c r="AW2712" s="14" t="s">
        <v>37</v>
      </c>
      <c r="AX2712" s="14" t="s">
        <v>78</v>
      </c>
      <c r="AY2712" s="224" t="s">
        <v>443</v>
      </c>
    </row>
    <row r="2713" spans="2:51" s="16" customFormat="1">
      <c r="B2713" s="236"/>
      <c r="C2713" s="237"/>
      <c r="D2713" s="205" t="s">
        <v>453</v>
      </c>
      <c r="E2713" s="238" t="s">
        <v>19</v>
      </c>
      <c r="F2713" s="239" t="s">
        <v>581</v>
      </c>
      <c r="G2713" s="237"/>
      <c r="H2713" s="240">
        <v>630.69000000000005</v>
      </c>
      <c r="I2713" s="241"/>
      <c r="J2713" s="237"/>
      <c r="K2713" s="237"/>
      <c r="L2713" s="242"/>
      <c r="M2713" s="243"/>
      <c r="N2713" s="244"/>
      <c r="O2713" s="244"/>
      <c r="P2713" s="244"/>
      <c r="Q2713" s="244"/>
      <c r="R2713" s="244"/>
      <c r="S2713" s="244"/>
      <c r="T2713" s="245"/>
      <c r="AT2713" s="246" t="s">
        <v>453</v>
      </c>
      <c r="AU2713" s="246" t="s">
        <v>91</v>
      </c>
      <c r="AV2713" s="16" t="s">
        <v>98</v>
      </c>
      <c r="AW2713" s="16" t="s">
        <v>37</v>
      </c>
      <c r="AX2713" s="16" t="s">
        <v>78</v>
      </c>
      <c r="AY2713" s="246" t="s">
        <v>443</v>
      </c>
    </row>
    <row r="2714" spans="2:51" s="13" customFormat="1">
      <c r="B2714" s="203"/>
      <c r="C2714" s="204"/>
      <c r="D2714" s="205" t="s">
        <v>453</v>
      </c>
      <c r="E2714" s="206" t="s">
        <v>19</v>
      </c>
      <c r="F2714" s="207" t="s">
        <v>985</v>
      </c>
      <c r="G2714" s="204"/>
      <c r="H2714" s="206" t="s">
        <v>19</v>
      </c>
      <c r="I2714" s="208"/>
      <c r="J2714" s="204"/>
      <c r="K2714" s="204"/>
      <c r="L2714" s="209"/>
      <c r="M2714" s="210"/>
      <c r="N2714" s="211"/>
      <c r="O2714" s="211"/>
      <c r="P2714" s="211"/>
      <c r="Q2714" s="211"/>
      <c r="R2714" s="211"/>
      <c r="S2714" s="211"/>
      <c r="T2714" s="212"/>
      <c r="AT2714" s="213" t="s">
        <v>453</v>
      </c>
      <c r="AU2714" s="213" t="s">
        <v>91</v>
      </c>
      <c r="AV2714" s="13" t="s">
        <v>85</v>
      </c>
      <c r="AW2714" s="13" t="s">
        <v>37</v>
      </c>
      <c r="AX2714" s="13" t="s">
        <v>78</v>
      </c>
      <c r="AY2714" s="213" t="s">
        <v>443</v>
      </c>
    </row>
    <row r="2715" spans="2:51" s="14" customFormat="1">
      <c r="B2715" s="214"/>
      <c r="C2715" s="215"/>
      <c r="D2715" s="205" t="s">
        <v>453</v>
      </c>
      <c r="E2715" s="216" t="s">
        <v>19</v>
      </c>
      <c r="F2715" s="217" t="s">
        <v>294</v>
      </c>
      <c r="G2715" s="215"/>
      <c r="H2715" s="218">
        <v>344.22</v>
      </c>
      <c r="I2715" s="219"/>
      <c r="J2715" s="215"/>
      <c r="K2715" s="215"/>
      <c r="L2715" s="220"/>
      <c r="M2715" s="221"/>
      <c r="N2715" s="222"/>
      <c r="O2715" s="222"/>
      <c r="P2715" s="222"/>
      <c r="Q2715" s="222"/>
      <c r="R2715" s="222"/>
      <c r="S2715" s="222"/>
      <c r="T2715" s="223"/>
      <c r="AT2715" s="224" t="s">
        <v>453</v>
      </c>
      <c r="AU2715" s="224" t="s">
        <v>91</v>
      </c>
      <c r="AV2715" s="14" t="s">
        <v>91</v>
      </c>
      <c r="AW2715" s="14" t="s">
        <v>37</v>
      </c>
      <c r="AX2715" s="14" t="s">
        <v>78</v>
      </c>
      <c r="AY2715" s="224" t="s">
        <v>443</v>
      </c>
    </row>
    <row r="2716" spans="2:51" s="14" customFormat="1">
      <c r="B2716" s="214"/>
      <c r="C2716" s="215"/>
      <c r="D2716" s="205" t="s">
        <v>453</v>
      </c>
      <c r="E2716" s="216" t="s">
        <v>19</v>
      </c>
      <c r="F2716" s="217" t="s">
        <v>301</v>
      </c>
      <c r="G2716" s="215"/>
      <c r="H2716" s="218">
        <v>136.49</v>
      </c>
      <c r="I2716" s="219"/>
      <c r="J2716" s="215"/>
      <c r="K2716" s="215"/>
      <c r="L2716" s="220"/>
      <c r="M2716" s="221"/>
      <c r="N2716" s="222"/>
      <c r="O2716" s="222"/>
      <c r="P2716" s="222"/>
      <c r="Q2716" s="222"/>
      <c r="R2716" s="222"/>
      <c r="S2716" s="222"/>
      <c r="T2716" s="223"/>
      <c r="AT2716" s="224" t="s">
        <v>453</v>
      </c>
      <c r="AU2716" s="224" t="s">
        <v>91</v>
      </c>
      <c r="AV2716" s="14" t="s">
        <v>91</v>
      </c>
      <c r="AW2716" s="14" t="s">
        <v>37</v>
      </c>
      <c r="AX2716" s="14" t="s">
        <v>78</v>
      </c>
      <c r="AY2716" s="224" t="s">
        <v>443</v>
      </c>
    </row>
    <row r="2717" spans="2:51" s="14" customFormat="1">
      <c r="B2717" s="214"/>
      <c r="C2717" s="215"/>
      <c r="D2717" s="205" t="s">
        <v>453</v>
      </c>
      <c r="E2717" s="216" t="s">
        <v>19</v>
      </c>
      <c r="F2717" s="217" t="s">
        <v>304</v>
      </c>
      <c r="G2717" s="215"/>
      <c r="H2717" s="218">
        <v>91.99</v>
      </c>
      <c r="I2717" s="219"/>
      <c r="J2717" s="215"/>
      <c r="K2717" s="215"/>
      <c r="L2717" s="220"/>
      <c r="M2717" s="221"/>
      <c r="N2717" s="222"/>
      <c r="O2717" s="222"/>
      <c r="P2717" s="222"/>
      <c r="Q2717" s="222"/>
      <c r="R2717" s="222"/>
      <c r="S2717" s="222"/>
      <c r="T2717" s="223"/>
      <c r="AT2717" s="224" t="s">
        <v>453</v>
      </c>
      <c r="AU2717" s="224" t="s">
        <v>91</v>
      </c>
      <c r="AV2717" s="14" t="s">
        <v>91</v>
      </c>
      <c r="AW2717" s="14" t="s">
        <v>37</v>
      </c>
      <c r="AX2717" s="14" t="s">
        <v>78</v>
      </c>
      <c r="AY2717" s="224" t="s">
        <v>443</v>
      </c>
    </row>
    <row r="2718" spans="2:51" s="14" customFormat="1">
      <c r="B2718" s="214"/>
      <c r="C2718" s="215"/>
      <c r="D2718" s="205" t="s">
        <v>453</v>
      </c>
      <c r="E2718" s="216" t="s">
        <v>19</v>
      </c>
      <c r="F2718" s="217" t="s">
        <v>331</v>
      </c>
      <c r="G2718" s="215"/>
      <c r="H2718" s="218">
        <v>55.65</v>
      </c>
      <c r="I2718" s="219"/>
      <c r="J2718" s="215"/>
      <c r="K2718" s="215"/>
      <c r="L2718" s="220"/>
      <c r="M2718" s="221"/>
      <c r="N2718" s="222"/>
      <c r="O2718" s="222"/>
      <c r="P2718" s="222"/>
      <c r="Q2718" s="222"/>
      <c r="R2718" s="222"/>
      <c r="S2718" s="222"/>
      <c r="T2718" s="223"/>
      <c r="AT2718" s="224" t="s">
        <v>453</v>
      </c>
      <c r="AU2718" s="224" t="s">
        <v>91</v>
      </c>
      <c r="AV2718" s="14" t="s">
        <v>91</v>
      </c>
      <c r="AW2718" s="14" t="s">
        <v>37</v>
      </c>
      <c r="AX2718" s="14" t="s">
        <v>78</v>
      </c>
      <c r="AY2718" s="224" t="s">
        <v>443</v>
      </c>
    </row>
    <row r="2719" spans="2:51" s="16" customFormat="1">
      <c r="B2719" s="236"/>
      <c r="C2719" s="237"/>
      <c r="D2719" s="205" t="s">
        <v>453</v>
      </c>
      <c r="E2719" s="238" t="s">
        <v>19</v>
      </c>
      <c r="F2719" s="239" t="s">
        <v>581</v>
      </c>
      <c r="G2719" s="237"/>
      <c r="H2719" s="240">
        <v>628.35</v>
      </c>
      <c r="I2719" s="241"/>
      <c r="J2719" s="237"/>
      <c r="K2719" s="237"/>
      <c r="L2719" s="242"/>
      <c r="M2719" s="243"/>
      <c r="N2719" s="244"/>
      <c r="O2719" s="244"/>
      <c r="P2719" s="244"/>
      <c r="Q2719" s="244"/>
      <c r="R2719" s="244"/>
      <c r="S2719" s="244"/>
      <c r="T2719" s="245"/>
      <c r="AT2719" s="246" t="s">
        <v>453</v>
      </c>
      <c r="AU2719" s="246" t="s">
        <v>91</v>
      </c>
      <c r="AV2719" s="16" t="s">
        <v>98</v>
      </c>
      <c r="AW2719" s="16" t="s">
        <v>37</v>
      </c>
      <c r="AX2719" s="16" t="s">
        <v>78</v>
      </c>
      <c r="AY2719" s="246" t="s">
        <v>443</v>
      </c>
    </row>
    <row r="2720" spans="2:51" s="13" customFormat="1">
      <c r="B2720" s="203"/>
      <c r="C2720" s="204"/>
      <c r="D2720" s="205" t="s">
        <v>453</v>
      </c>
      <c r="E2720" s="206" t="s">
        <v>19</v>
      </c>
      <c r="F2720" s="207" t="s">
        <v>1016</v>
      </c>
      <c r="G2720" s="204"/>
      <c r="H2720" s="206" t="s">
        <v>19</v>
      </c>
      <c r="I2720" s="208"/>
      <c r="J2720" s="204"/>
      <c r="K2720" s="204"/>
      <c r="L2720" s="209"/>
      <c r="M2720" s="210"/>
      <c r="N2720" s="211"/>
      <c r="O2720" s="211"/>
      <c r="P2720" s="211"/>
      <c r="Q2720" s="211"/>
      <c r="R2720" s="211"/>
      <c r="S2720" s="211"/>
      <c r="T2720" s="212"/>
      <c r="AT2720" s="213" t="s">
        <v>453</v>
      </c>
      <c r="AU2720" s="213" t="s">
        <v>91</v>
      </c>
      <c r="AV2720" s="13" t="s">
        <v>85</v>
      </c>
      <c r="AW2720" s="13" t="s">
        <v>37</v>
      </c>
      <c r="AX2720" s="13" t="s">
        <v>78</v>
      </c>
      <c r="AY2720" s="213" t="s">
        <v>443</v>
      </c>
    </row>
    <row r="2721" spans="1:65" s="14" customFormat="1">
      <c r="B2721" s="214"/>
      <c r="C2721" s="215"/>
      <c r="D2721" s="205" t="s">
        <v>453</v>
      </c>
      <c r="E2721" s="216" t="s">
        <v>19</v>
      </c>
      <c r="F2721" s="217" t="s">
        <v>307</v>
      </c>
      <c r="G2721" s="215"/>
      <c r="H2721" s="218">
        <v>354.48</v>
      </c>
      <c r="I2721" s="219"/>
      <c r="J2721" s="215"/>
      <c r="K2721" s="215"/>
      <c r="L2721" s="220"/>
      <c r="M2721" s="221"/>
      <c r="N2721" s="222"/>
      <c r="O2721" s="222"/>
      <c r="P2721" s="222"/>
      <c r="Q2721" s="222"/>
      <c r="R2721" s="222"/>
      <c r="S2721" s="222"/>
      <c r="T2721" s="223"/>
      <c r="AT2721" s="224" t="s">
        <v>453</v>
      </c>
      <c r="AU2721" s="224" t="s">
        <v>91</v>
      </c>
      <c r="AV2721" s="14" t="s">
        <v>91</v>
      </c>
      <c r="AW2721" s="14" t="s">
        <v>37</v>
      </c>
      <c r="AX2721" s="14" t="s">
        <v>78</v>
      </c>
      <c r="AY2721" s="224" t="s">
        <v>443</v>
      </c>
    </row>
    <row r="2722" spans="1:65" s="14" customFormat="1">
      <c r="B2722" s="214"/>
      <c r="C2722" s="215"/>
      <c r="D2722" s="205" t="s">
        <v>453</v>
      </c>
      <c r="E2722" s="216" t="s">
        <v>19</v>
      </c>
      <c r="F2722" s="217" t="s">
        <v>312</v>
      </c>
      <c r="G2722" s="215"/>
      <c r="H2722" s="218">
        <v>139.85</v>
      </c>
      <c r="I2722" s="219"/>
      <c r="J2722" s="215"/>
      <c r="K2722" s="215"/>
      <c r="L2722" s="220"/>
      <c r="M2722" s="221"/>
      <c r="N2722" s="222"/>
      <c r="O2722" s="222"/>
      <c r="P2722" s="222"/>
      <c r="Q2722" s="222"/>
      <c r="R2722" s="222"/>
      <c r="S2722" s="222"/>
      <c r="T2722" s="223"/>
      <c r="AT2722" s="224" t="s">
        <v>453</v>
      </c>
      <c r="AU2722" s="224" t="s">
        <v>91</v>
      </c>
      <c r="AV2722" s="14" t="s">
        <v>91</v>
      </c>
      <c r="AW2722" s="14" t="s">
        <v>37</v>
      </c>
      <c r="AX2722" s="14" t="s">
        <v>78</v>
      </c>
      <c r="AY2722" s="224" t="s">
        <v>443</v>
      </c>
    </row>
    <row r="2723" spans="1:65" s="14" customFormat="1">
      <c r="B2723" s="214"/>
      <c r="C2723" s="215"/>
      <c r="D2723" s="205" t="s">
        <v>453</v>
      </c>
      <c r="E2723" s="216" t="s">
        <v>19</v>
      </c>
      <c r="F2723" s="217" t="s">
        <v>315</v>
      </c>
      <c r="G2723" s="215"/>
      <c r="H2723" s="218">
        <v>95.31</v>
      </c>
      <c r="I2723" s="219"/>
      <c r="J2723" s="215"/>
      <c r="K2723" s="215"/>
      <c r="L2723" s="220"/>
      <c r="M2723" s="221"/>
      <c r="N2723" s="222"/>
      <c r="O2723" s="222"/>
      <c r="P2723" s="222"/>
      <c r="Q2723" s="222"/>
      <c r="R2723" s="222"/>
      <c r="S2723" s="222"/>
      <c r="T2723" s="223"/>
      <c r="AT2723" s="224" t="s">
        <v>453</v>
      </c>
      <c r="AU2723" s="224" t="s">
        <v>91</v>
      </c>
      <c r="AV2723" s="14" t="s">
        <v>91</v>
      </c>
      <c r="AW2723" s="14" t="s">
        <v>37</v>
      </c>
      <c r="AX2723" s="14" t="s">
        <v>78</v>
      </c>
      <c r="AY2723" s="224" t="s">
        <v>443</v>
      </c>
    </row>
    <row r="2724" spans="1:65" s="14" customFormat="1">
      <c r="B2724" s="214"/>
      <c r="C2724" s="215"/>
      <c r="D2724" s="205" t="s">
        <v>453</v>
      </c>
      <c r="E2724" s="216" t="s">
        <v>19</v>
      </c>
      <c r="F2724" s="217" t="s">
        <v>335</v>
      </c>
      <c r="G2724" s="215"/>
      <c r="H2724" s="218">
        <v>56.85</v>
      </c>
      <c r="I2724" s="219"/>
      <c r="J2724" s="215"/>
      <c r="K2724" s="215"/>
      <c r="L2724" s="220"/>
      <c r="M2724" s="221"/>
      <c r="N2724" s="222"/>
      <c r="O2724" s="222"/>
      <c r="P2724" s="222"/>
      <c r="Q2724" s="222"/>
      <c r="R2724" s="222"/>
      <c r="S2724" s="222"/>
      <c r="T2724" s="223"/>
      <c r="AT2724" s="224" t="s">
        <v>453</v>
      </c>
      <c r="AU2724" s="224" t="s">
        <v>91</v>
      </c>
      <c r="AV2724" s="14" t="s">
        <v>91</v>
      </c>
      <c r="AW2724" s="14" t="s">
        <v>37</v>
      </c>
      <c r="AX2724" s="14" t="s">
        <v>78</v>
      </c>
      <c r="AY2724" s="224" t="s">
        <v>443</v>
      </c>
    </row>
    <row r="2725" spans="1:65" s="16" customFormat="1">
      <c r="B2725" s="236"/>
      <c r="C2725" s="237"/>
      <c r="D2725" s="205" t="s">
        <v>453</v>
      </c>
      <c r="E2725" s="238" t="s">
        <v>19</v>
      </c>
      <c r="F2725" s="239" t="s">
        <v>581</v>
      </c>
      <c r="G2725" s="237"/>
      <c r="H2725" s="240">
        <v>646.49</v>
      </c>
      <c r="I2725" s="241"/>
      <c r="J2725" s="237"/>
      <c r="K2725" s="237"/>
      <c r="L2725" s="242"/>
      <c r="M2725" s="243"/>
      <c r="N2725" s="244"/>
      <c r="O2725" s="244"/>
      <c r="P2725" s="244"/>
      <c r="Q2725" s="244"/>
      <c r="R2725" s="244"/>
      <c r="S2725" s="244"/>
      <c r="T2725" s="245"/>
      <c r="AT2725" s="246" t="s">
        <v>453</v>
      </c>
      <c r="AU2725" s="246" t="s">
        <v>91</v>
      </c>
      <c r="AV2725" s="16" t="s">
        <v>98</v>
      </c>
      <c r="AW2725" s="16" t="s">
        <v>37</v>
      </c>
      <c r="AX2725" s="16" t="s">
        <v>78</v>
      </c>
      <c r="AY2725" s="246" t="s">
        <v>443</v>
      </c>
    </row>
    <row r="2726" spans="1:65" s="13" customFormat="1">
      <c r="B2726" s="203"/>
      <c r="C2726" s="204"/>
      <c r="D2726" s="205" t="s">
        <v>453</v>
      </c>
      <c r="E2726" s="206" t="s">
        <v>19</v>
      </c>
      <c r="F2726" s="207" t="s">
        <v>2421</v>
      </c>
      <c r="G2726" s="204"/>
      <c r="H2726" s="206" t="s">
        <v>19</v>
      </c>
      <c r="I2726" s="208"/>
      <c r="J2726" s="204"/>
      <c r="K2726" s="204"/>
      <c r="L2726" s="209"/>
      <c r="M2726" s="210"/>
      <c r="N2726" s="211"/>
      <c r="O2726" s="211"/>
      <c r="P2726" s="211"/>
      <c r="Q2726" s="211"/>
      <c r="R2726" s="211"/>
      <c r="S2726" s="211"/>
      <c r="T2726" s="212"/>
      <c r="AT2726" s="213" t="s">
        <v>453</v>
      </c>
      <c r="AU2726" s="213" t="s">
        <v>91</v>
      </c>
      <c r="AV2726" s="13" t="s">
        <v>85</v>
      </c>
      <c r="AW2726" s="13" t="s">
        <v>37</v>
      </c>
      <c r="AX2726" s="13" t="s">
        <v>78</v>
      </c>
      <c r="AY2726" s="213" t="s">
        <v>443</v>
      </c>
    </row>
    <row r="2727" spans="1:65" s="14" customFormat="1">
      <c r="B2727" s="214"/>
      <c r="C2727" s="215"/>
      <c r="D2727" s="205" t="s">
        <v>453</v>
      </c>
      <c r="E2727" s="216" t="s">
        <v>19</v>
      </c>
      <c r="F2727" s="217" t="s">
        <v>319</v>
      </c>
      <c r="G2727" s="215"/>
      <c r="H2727" s="218">
        <v>151.56</v>
      </c>
      <c r="I2727" s="219"/>
      <c r="J2727" s="215"/>
      <c r="K2727" s="215"/>
      <c r="L2727" s="220"/>
      <c r="M2727" s="221"/>
      <c r="N2727" s="222"/>
      <c r="O2727" s="222"/>
      <c r="P2727" s="222"/>
      <c r="Q2727" s="222"/>
      <c r="R2727" s="222"/>
      <c r="S2727" s="222"/>
      <c r="T2727" s="223"/>
      <c r="AT2727" s="224" t="s">
        <v>453</v>
      </c>
      <c r="AU2727" s="224" t="s">
        <v>91</v>
      </c>
      <c r="AV2727" s="14" t="s">
        <v>91</v>
      </c>
      <c r="AW2727" s="14" t="s">
        <v>37</v>
      </c>
      <c r="AX2727" s="14" t="s">
        <v>78</v>
      </c>
      <c r="AY2727" s="224" t="s">
        <v>443</v>
      </c>
    </row>
    <row r="2728" spans="1:65" s="14" customFormat="1">
      <c r="B2728" s="214"/>
      <c r="C2728" s="215"/>
      <c r="D2728" s="205" t="s">
        <v>453</v>
      </c>
      <c r="E2728" s="216" t="s">
        <v>19</v>
      </c>
      <c r="F2728" s="217" t="s">
        <v>323</v>
      </c>
      <c r="G2728" s="215"/>
      <c r="H2728" s="218">
        <v>40.6</v>
      </c>
      <c r="I2728" s="219"/>
      <c r="J2728" s="215"/>
      <c r="K2728" s="215"/>
      <c r="L2728" s="220"/>
      <c r="M2728" s="221"/>
      <c r="N2728" s="222"/>
      <c r="O2728" s="222"/>
      <c r="P2728" s="222"/>
      <c r="Q2728" s="222"/>
      <c r="R2728" s="222"/>
      <c r="S2728" s="222"/>
      <c r="T2728" s="223"/>
      <c r="AT2728" s="224" t="s">
        <v>453</v>
      </c>
      <c r="AU2728" s="224" t="s">
        <v>91</v>
      </c>
      <c r="AV2728" s="14" t="s">
        <v>91</v>
      </c>
      <c r="AW2728" s="14" t="s">
        <v>37</v>
      </c>
      <c r="AX2728" s="14" t="s">
        <v>78</v>
      </c>
      <c r="AY2728" s="224" t="s">
        <v>443</v>
      </c>
    </row>
    <row r="2729" spans="1:65" s="14" customFormat="1">
      <c r="B2729" s="214"/>
      <c r="C2729" s="215"/>
      <c r="D2729" s="205" t="s">
        <v>453</v>
      </c>
      <c r="E2729" s="216" t="s">
        <v>19</v>
      </c>
      <c r="F2729" s="217" t="s">
        <v>339</v>
      </c>
      <c r="G2729" s="215"/>
      <c r="H2729" s="218">
        <v>56.22</v>
      </c>
      <c r="I2729" s="219"/>
      <c r="J2729" s="215"/>
      <c r="K2729" s="215"/>
      <c r="L2729" s="220"/>
      <c r="M2729" s="221"/>
      <c r="N2729" s="222"/>
      <c r="O2729" s="222"/>
      <c r="P2729" s="222"/>
      <c r="Q2729" s="222"/>
      <c r="R2729" s="222"/>
      <c r="S2729" s="222"/>
      <c r="T2729" s="223"/>
      <c r="AT2729" s="224" t="s">
        <v>453</v>
      </c>
      <c r="AU2729" s="224" t="s">
        <v>91</v>
      </c>
      <c r="AV2729" s="14" t="s">
        <v>91</v>
      </c>
      <c r="AW2729" s="14" t="s">
        <v>37</v>
      </c>
      <c r="AX2729" s="14" t="s">
        <v>78</v>
      </c>
      <c r="AY2729" s="224" t="s">
        <v>443</v>
      </c>
    </row>
    <row r="2730" spans="1:65" s="14" customFormat="1">
      <c r="B2730" s="214"/>
      <c r="C2730" s="215"/>
      <c r="D2730" s="205" t="s">
        <v>453</v>
      </c>
      <c r="E2730" s="216" t="s">
        <v>19</v>
      </c>
      <c r="F2730" s="217" t="s">
        <v>327</v>
      </c>
      <c r="G2730" s="215"/>
      <c r="H2730" s="218">
        <v>30.71</v>
      </c>
      <c r="I2730" s="219"/>
      <c r="J2730" s="215"/>
      <c r="K2730" s="215"/>
      <c r="L2730" s="220"/>
      <c r="M2730" s="221"/>
      <c r="N2730" s="222"/>
      <c r="O2730" s="222"/>
      <c r="P2730" s="222"/>
      <c r="Q2730" s="222"/>
      <c r="R2730" s="222"/>
      <c r="S2730" s="222"/>
      <c r="T2730" s="223"/>
      <c r="AT2730" s="224" t="s">
        <v>453</v>
      </c>
      <c r="AU2730" s="224" t="s">
        <v>91</v>
      </c>
      <c r="AV2730" s="14" t="s">
        <v>91</v>
      </c>
      <c r="AW2730" s="14" t="s">
        <v>37</v>
      </c>
      <c r="AX2730" s="14" t="s">
        <v>78</v>
      </c>
      <c r="AY2730" s="224" t="s">
        <v>443</v>
      </c>
    </row>
    <row r="2731" spans="1:65" s="16" customFormat="1">
      <c r="B2731" s="236"/>
      <c r="C2731" s="237"/>
      <c r="D2731" s="205" t="s">
        <v>453</v>
      </c>
      <c r="E2731" s="238" t="s">
        <v>19</v>
      </c>
      <c r="F2731" s="239" t="s">
        <v>581</v>
      </c>
      <c r="G2731" s="237"/>
      <c r="H2731" s="240">
        <v>279.08999999999997</v>
      </c>
      <c r="I2731" s="241"/>
      <c r="J2731" s="237"/>
      <c r="K2731" s="237"/>
      <c r="L2731" s="242"/>
      <c r="M2731" s="243"/>
      <c r="N2731" s="244"/>
      <c r="O2731" s="244"/>
      <c r="P2731" s="244"/>
      <c r="Q2731" s="244"/>
      <c r="R2731" s="244"/>
      <c r="S2731" s="244"/>
      <c r="T2731" s="245"/>
      <c r="AT2731" s="246" t="s">
        <v>453</v>
      </c>
      <c r="AU2731" s="246" t="s">
        <v>91</v>
      </c>
      <c r="AV2731" s="16" t="s">
        <v>98</v>
      </c>
      <c r="AW2731" s="16" t="s">
        <v>37</v>
      </c>
      <c r="AX2731" s="16" t="s">
        <v>78</v>
      </c>
      <c r="AY2731" s="246" t="s">
        <v>443</v>
      </c>
    </row>
    <row r="2732" spans="1:65" s="15" customFormat="1">
      <c r="B2732" s="225"/>
      <c r="C2732" s="226"/>
      <c r="D2732" s="205" t="s">
        <v>453</v>
      </c>
      <c r="E2732" s="227" t="s">
        <v>19</v>
      </c>
      <c r="F2732" s="228" t="s">
        <v>456</v>
      </c>
      <c r="G2732" s="226"/>
      <c r="H2732" s="229">
        <v>2858.48</v>
      </c>
      <c r="I2732" s="230"/>
      <c r="J2732" s="226"/>
      <c r="K2732" s="226"/>
      <c r="L2732" s="231"/>
      <c r="M2732" s="232"/>
      <c r="N2732" s="233"/>
      <c r="O2732" s="233"/>
      <c r="P2732" s="233"/>
      <c r="Q2732" s="233"/>
      <c r="R2732" s="233"/>
      <c r="S2732" s="233"/>
      <c r="T2732" s="234"/>
      <c r="AT2732" s="235" t="s">
        <v>453</v>
      </c>
      <c r="AU2732" s="235" t="s">
        <v>91</v>
      </c>
      <c r="AV2732" s="15" t="s">
        <v>449</v>
      </c>
      <c r="AW2732" s="15" t="s">
        <v>37</v>
      </c>
      <c r="AX2732" s="15" t="s">
        <v>85</v>
      </c>
      <c r="AY2732" s="235" t="s">
        <v>443</v>
      </c>
    </row>
    <row r="2733" spans="1:65" s="2" customFormat="1" ht="21.75" customHeight="1">
      <c r="A2733" s="37"/>
      <c r="B2733" s="38"/>
      <c r="C2733" s="185" t="s">
        <v>2477</v>
      </c>
      <c r="D2733" s="185" t="s">
        <v>445</v>
      </c>
      <c r="E2733" s="186" t="s">
        <v>2478</v>
      </c>
      <c r="F2733" s="187" t="s">
        <v>2479</v>
      </c>
      <c r="G2733" s="188" t="s">
        <v>136</v>
      </c>
      <c r="H2733" s="189">
        <v>4.1849999999999996</v>
      </c>
      <c r="I2733" s="190"/>
      <c r="J2733" s="191">
        <f>ROUND(I2733*H2733,2)</f>
        <v>0</v>
      </c>
      <c r="K2733" s="187" t="s">
        <v>19</v>
      </c>
      <c r="L2733" s="42"/>
      <c r="M2733" s="192" t="s">
        <v>19</v>
      </c>
      <c r="N2733" s="193" t="s">
        <v>50</v>
      </c>
      <c r="O2733" s="67"/>
      <c r="P2733" s="194">
        <f>O2733*H2733</f>
        <v>0</v>
      </c>
      <c r="Q2733" s="194">
        <v>3.2000000000000002E-3</v>
      </c>
      <c r="R2733" s="194">
        <f>Q2733*H2733</f>
        <v>1.3391999999999999E-2</v>
      </c>
      <c r="S2733" s="194">
        <v>0</v>
      </c>
      <c r="T2733" s="195">
        <f>S2733*H2733</f>
        <v>0</v>
      </c>
      <c r="U2733" s="37"/>
      <c r="V2733" s="37"/>
      <c r="W2733" s="37"/>
      <c r="X2733" s="37"/>
      <c r="Y2733" s="37"/>
      <c r="Z2733" s="37"/>
      <c r="AA2733" s="37"/>
      <c r="AB2733" s="37"/>
      <c r="AC2733" s="37"/>
      <c r="AD2733" s="37"/>
      <c r="AE2733" s="37"/>
      <c r="AR2733" s="196" t="s">
        <v>449</v>
      </c>
      <c r="AT2733" s="196" t="s">
        <v>445</v>
      </c>
      <c r="AU2733" s="196" t="s">
        <v>91</v>
      </c>
      <c r="AY2733" s="20" t="s">
        <v>443</v>
      </c>
      <c r="BE2733" s="197">
        <f>IF(N2733="základní",J2733,0)</f>
        <v>0</v>
      </c>
      <c r="BF2733" s="197">
        <f>IF(N2733="snížená",J2733,0)</f>
        <v>0</v>
      </c>
      <c r="BG2733" s="197">
        <f>IF(N2733="zákl. přenesená",J2733,0)</f>
        <v>0</v>
      </c>
      <c r="BH2733" s="197">
        <f>IF(N2733="sníž. přenesená",J2733,0)</f>
        <v>0</v>
      </c>
      <c r="BI2733" s="197">
        <f>IF(N2733="nulová",J2733,0)</f>
        <v>0</v>
      </c>
      <c r="BJ2733" s="20" t="s">
        <v>91</v>
      </c>
      <c r="BK2733" s="197">
        <f>ROUND(I2733*H2733,2)</f>
        <v>0</v>
      </c>
      <c r="BL2733" s="20" t="s">
        <v>449</v>
      </c>
      <c r="BM2733" s="196" t="s">
        <v>2480</v>
      </c>
    </row>
    <row r="2734" spans="1:65" s="13" customFormat="1">
      <c r="B2734" s="203"/>
      <c r="C2734" s="204"/>
      <c r="D2734" s="205" t="s">
        <v>453</v>
      </c>
      <c r="E2734" s="206" t="s">
        <v>19</v>
      </c>
      <c r="F2734" s="207" t="s">
        <v>955</v>
      </c>
      <c r="G2734" s="204"/>
      <c r="H2734" s="206" t="s">
        <v>19</v>
      </c>
      <c r="I2734" s="208"/>
      <c r="J2734" s="204"/>
      <c r="K2734" s="204"/>
      <c r="L2734" s="209"/>
      <c r="M2734" s="210"/>
      <c r="N2734" s="211"/>
      <c r="O2734" s="211"/>
      <c r="P2734" s="211"/>
      <c r="Q2734" s="211"/>
      <c r="R2734" s="211"/>
      <c r="S2734" s="211"/>
      <c r="T2734" s="212"/>
      <c r="AT2734" s="213" t="s">
        <v>453</v>
      </c>
      <c r="AU2734" s="213" t="s">
        <v>91</v>
      </c>
      <c r="AV2734" s="13" t="s">
        <v>85</v>
      </c>
      <c r="AW2734" s="13" t="s">
        <v>37</v>
      </c>
      <c r="AX2734" s="13" t="s">
        <v>78</v>
      </c>
      <c r="AY2734" s="213" t="s">
        <v>443</v>
      </c>
    </row>
    <row r="2735" spans="1:65" s="14" customFormat="1">
      <c r="B2735" s="214"/>
      <c r="C2735" s="215"/>
      <c r="D2735" s="205" t="s">
        <v>453</v>
      </c>
      <c r="E2735" s="216" t="s">
        <v>19</v>
      </c>
      <c r="F2735" s="217" t="s">
        <v>2481</v>
      </c>
      <c r="G2735" s="215"/>
      <c r="H2735" s="218">
        <v>4.1849999999999996</v>
      </c>
      <c r="I2735" s="219"/>
      <c r="J2735" s="215"/>
      <c r="K2735" s="215"/>
      <c r="L2735" s="220"/>
      <c r="M2735" s="221"/>
      <c r="N2735" s="222"/>
      <c r="O2735" s="222"/>
      <c r="P2735" s="222"/>
      <c r="Q2735" s="222"/>
      <c r="R2735" s="222"/>
      <c r="S2735" s="222"/>
      <c r="T2735" s="223"/>
      <c r="AT2735" s="224" t="s">
        <v>453</v>
      </c>
      <c r="AU2735" s="224" t="s">
        <v>91</v>
      </c>
      <c r="AV2735" s="14" t="s">
        <v>91</v>
      </c>
      <c r="AW2735" s="14" t="s">
        <v>37</v>
      </c>
      <c r="AX2735" s="14" t="s">
        <v>78</v>
      </c>
      <c r="AY2735" s="224" t="s">
        <v>443</v>
      </c>
    </row>
    <row r="2736" spans="1:65" s="15" customFormat="1">
      <c r="B2736" s="225"/>
      <c r="C2736" s="226"/>
      <c r="D2736" s="205" t="s">
        <v>453</v>
      </c>
      <c r="E2736" s="227" t="s">
        <v>19</v>
      </c>
      <c r="F2736" s="228" t="s">
        <v>456</v>
      </c>
      <c r="G2736" s="226"/>
      <c r="H2736" s="229">
        <v>4.1849999999999996</v>
      </c>
      <c r="I2736" s="230"/>
      <c r="J2736" s="226"/>
      <c r="K2736" s="226"/>
      <c r="L2736" s="231"/>
      <c r="M2736" s="232"/>
      <c r="N2736" s="233"/>
      <c r="O2736" s="233"/>
      <c r="P2736" s="233"/>
      <c r="Q2736" s="233"/>
      <c r="R2736" s="233"/>
      <c r="S2736" s="233"/>
      <c r="T2736" s="234"/>
      <c r="AT2736" s="235" t="s">
        <v>453</v>
      </c>
      <c r="AU2736" s="235" t="s">
        <v>91</v>
      </c>
      <c r="AV2736" s="15" t="s">
        <v>449</v>
      </c>
      <c r="AW2736" s="15" t="s">
        <v>37</v>
      </c>
      <c r="AX2736" s="15" t="s">
        <v>85</v>
      </c>
      <c r="AY2736" s="235" t="s">
        <v>443</v>
      </c>
    </row>
    <row r="2737" spans="1:65" s="2" customFormat="1" ht="37.9" customHeight="1">
      <c r="A2737" s="37"/>
      <c r="B2737" s="38"/>
      <c r="C2737" s="185" t="s">
        <v>2482</v>
      </c>
      <c r="D2737" s="185" t="s">
        <v>445</v>
      </c>
      <c r="E2737" s="186" t="s">
        <v>2483</v>
      </c>
      <c r="F2737" s="187" t="s">
        <v>2484</v>
      </c>
      <c r="G2737" s="188" t="s">
        <v>132</v>
      </c>
      <c r="H2737" s="189">
        <v>3169</v>
      </c>
      <c r="I2737" s="190"/>
      <c r="J2737" s="191">
        <f>ROUND(I2737*H2737,2)</f>
        <v>0</v>
      </c>
      <c r="K2737" s="187" t="s">
        <v>448</v>
      </c>
      <c r="L2737" s="42"/>
      <c r="M2737" s="192" t="s">
        <v>19</v>
      </c>
      <c r="N2737" s="193" t="s">
        <v>50</v>
      </c>
      <c r="O2737" s="67"/>
      <c r="P2737" s="194">
        <f>O2737*H2737</f>
        <v>0</v>
      </c>
      <c r="Q2737" s="194">
        <v>2.0000000000000002E-5</v>
      </c>
      <c r="R2737" s="194">
        <f>Q2737*H2737</f>
        <v>6.3380000000000006E-2</v>
      </c>
      <c r="S2737" s="194">
        <v>0</v>
      </c>
      <c r="T2737" s="195">
        <f>S2737*H2737</f>
        <v>0</v>
      </c>
      <c r="U2737" s="37"/>
      <c r="V2737" s="37"/>
      <c r="W2737" s="37"/>
      <c r="X2737" s="37"/>
      <c r="Y2737" s="37"/>
      <c r="Z2737" s="37"/>
      <c r="AA2737" s="37"/>
      <c r="AB2737" s="37"/>
      <c r="AC2737" s="37"/>
      <c r="AD2737" s="37"/>
      <c r="AE2737" s="37"/>
      <c r="AR2737" s="196" t="s">
        <v>449</v>
      </c>
      <c r="AT2737" s="196" t="s">
        <v>445</v>
      </c>
      <c r="AU2737" s="196" t="s">
        <v>91</v>
      </c>
      <c r="AY2737" s="20" t="s">
        <v>443</v>
      </c>
      <c r="BE2737" s="197">
        <f>IF(N2737="základní",J2737,0)</f>
        <v>0</v>
      </c>
      <c r="BF2737" s="197">
        <f>IF(N2737="snížená",J2737,0)</f>
        <v>0</v>
      </c>
      <c r="BG2737" s="197">
        <f>IF(N2737="zákl. přenesená",J2737,0)</f>
        <v>0</v>
      </c>
      <c r="BH2737" s="197">
        <f>IF(N2737="sníž. přenesená",J2737,0)</f>
        <v>0</v>
      </c>
      <c r="BI2737" s="197">
        <f>IF(N2737="nulová",J2737,0)</f>
        <v>0</v>
      </c>
      <c r="BJ2737" s="20" t="s">
        <v>91</v>
      </c>
      <c r="BK2737" s="197">
        <f>ROUND(I2737*H2737,2)</f>
        <v>0</v>
      </c>
      <c r="BL2737" s="20" t="s">
        <v>449</v>
      </c>
      <c r="BM2737" s="196" t="s">
        <v>2485</v>
      </c>
    </row>
    <row r="2738" spans="1:65" s="2" customFormat="1">
      <c r="A2738" s="37"/>
      <c r="B2738" s="38"/>
      <c r="C2738" s="39"/>
      <c r="D2738" s="198" t="s">
        <v>451</v>
      </c>
      <c r="E2738" s="39"/>
      <c r="F2738" s="199" t="s">
        <v>2486</v>
      </c>
      <c r="G2738" s="39"/>
      <c r="H2738" s="39"/>
      <c r="I2738" s="200"/>
      <c r="J2738" s="39"/>
      <c r="K2738" s="39"/>
      <c r="L2738" s="42"/>
      <c r="M2738" s="201"/>
      <c r="N2738" s="202"/>
      <c r="O2738" s="67"/>
      <c r="P2738" s="67"/>
      <c r="Q2738" s="67"/>
      <c r="R2738" s="67"/>
      <c r="S2738" s="67"/>
      <c r="T2738" s="68"/>
      <c r="U2738" s="37"/>
      <c r="V2738" s="37"/>
      <c r="W2738" s="37"/>
      <c r="X2738" s="37"/>
      <c r="Y2738" s="37"/>
      <c r="Z2738" s="37"/>
      <c r="AA2738" s="37"/>
      <c r="AB2738" s="37"/>
      <c r="AC2738" s="37"/>
      <c r="AD2738" s="37"/>
      <c r="AE2738" s="37"/>
      <c r="AT2738" s="20" t="s">
        <v>451</v>
      </c>
      <c r="AU2738" s="20" t="s">
        <v>91</v>
      </c>
    </row>
    <row r="2739" spans="1:65" s="2" customFormat="1" ht="37.9" customHeight="1">
      <c r="A2739" s="37"/>
      <c r="B2739" s="38"/>
      <c r="C2739" s="185" t="s">
        <v>2487</v>
      </c>
      <c r="D2739" s="185" t="s">
        <v>445</v>
      </c>
      <c r="E2739" s="186" t="s">
        <v>2488</v>
      </c>
      <c r="F2739" s="187" t="s">
        <v>2489</v>
      </c>
      <c r="G2739" s="188" t="s">
        <v>181</v>
      </c>
      <c r="H2739" s="189">
        <v>153.17099999999999</v>
      </c>
      <c r="I2739" s="190"/>
      <c r="J2739" s="191">
        <f>ROUND(I2739*H2739,2)</f>
        <v>0</v>
      </c>
      <c r="K2739" s="187" t="s">
        <v>448</v>
      </c>
      <c r="L2739" s="42"/>
      <c r="M2739" s="192" t="s">
        <v>19</v>
      </c>
      <c r="N2739" s="193" t="s">
        <v>50</v>
      </c>
      <c r="O2739" s="67"/>
      <c r="P2739" s="194">
        <f>O2739*H2739</f>
        <v>0</v>
      </c>
      <c r="Q2739" s="194">
        <v>1.837</v>
      </c>
      <c r="R2739" s="194">
        <f>Q2739*H2739</f>
        <v>281.37512699999996</v>
      </c>
      <c r="S2739" s="194">
        <v>0</v>
      </c>
      <c r="T2739" s="195">
        <f>S2739*H2739</f>
        <v>0</v>
      </c>
      <c r="U2739" s="37"/>
      <c r="V2739" s="37"/>
      <c r="W2739" s="37"/>
      <c r="X2739" s="37"/>
      <c r="Y2739" s="37"/>
      <c r="Z2739" s="37"/>
      <c r="AA2739" s="37"/>
      <c r="AB2739" s="37"/>
      <c r="AC2739" s="37"/>
      <c r="AD2739" s="37"/>
      <c r="AE2739" s="37"/>
      <c r="AR2739" s="196" t="s">
        <v>449</v>
      </c>
      <c r="AT2739" s="196" t="s">
        <v>445</v>
      </c>
      <c r="AU2739" s="196" t="s">
        <v>91</v>
      </c>
      <c r="AY2739" s="20" t="s">
        <v>443</v>
      </c>
      <c r="BE2739" s="197">
        <f>IF(N2739="základní",J2739,0)</f>
        <v>0</v>
      </c>
      <c r="BF2739" s="197">
        <f>IF(N2739="snížená",J2739,0)</f>
        <v>0</v>
      </c>
      <c r="BG2739" s="197">
        <f>IF(N2739="zákl. přenesená",J2739,0)</f>
        <v>0</v>
      </c>
      <c r="BH2739" s="197">
        <f>IF(N2739="sníž. přenesená",J2739,0)</f>
        <v>0</v>
      </c>
      <c r="BI2739" s="197">
        <f>IF(N2739="nulová",J2739,0)</f>
        <v>0</v>
      </c>
      <c r="BJ2739" s="20" t="s">
        <v>91</v>
      </c>
      <c r="BK2739" s="197">
        <f>ROUND(I2739*H2739,2)</f>
        <v>0</v>
      </c>
      <c r="BL2739" s="20" t="s">
        <v>449</v>
      </c>
      <c r="BM2739" s="196" t="s">
        <v>2490</v>
      </c>
    </row>
    <row r="2740" spans="1:65" s="2" customFormat="1">
      <c r="A2740" s="37"/>
      <c r="B2740" s="38"/>
      <c r="C2740" s="39"/>
      <c r="D2740" s="198" t="s">
        <v>451</v>
      </c>
      <c r="E2740" s="39"/>
      <c r="F2740" s="199" t="s">
        <v>2491</v>
      </c>
      <c r="G2740" s="39"/>
      <c r="H2740" s="39"/>
      <c r="I2740" s="200"/>
      <c r="J2740" s="39"/>
      <c r="K2740" s="39"/>
      <c r="L2740" s="42"/>
      <c r="M2740" s="201"/>
      <c r="N2740" s="202"/>
      <c r="O2740" s="67"/>
      <c r="P2740" s="67"/>
      <c r="Q2740" s="67"/>
      <c r="R2740" s="67"/>
      <c r="S2740" s="67"/>
      <c r="T2740" s="68"/>
      <c r="U2740" s="37"/>
      <c r="V2740" s="37"/>
      <c r="W2740" s="37"/>
      <c r="X2740" s="37"/>
      <c r="Y2740" s="37"/>
      <c r="Z2740" s="37"/>
      <c r="AA2740" s="37"/>
      <c r="AB2740" s="37"/>
      <c r="AC2740" s="37"/>
      <c r="AD2740" s="37"/>
      <c r="AE2740" s="37"/>
      <c r="AT2740" s="20" t="s">
        <v>451</v>
      </c>
      <c r="AU2740" s="20" t="s">
        <v>91</v>
      </c>
    </row>
    <row r="2741" spans="1:65" s="13" customFormat="1">
      <c r="B2741" s="203"/>
      <c r="C2741" s="204"/>
      <c r="D2741" s="205" t="s">
        <v>453</v>
      </c>
      <c r="E2741" s="206" t="s">
        <v>19</v>
      </c>
      <c r="F2741" s="207" t="s">
        <v>282</v>
      </c>
      <c r="G2741" s="204"/>
      <c r="H2741" s="206" t="s">
        <v>19</v>
      </c>
      <c r="I2741" s="208"/>
      <c r="J2741" s="204"/>
      <c r="K2741" s="204"/>
      <c r="L2741" s="209"/>
      <c r="M2741" s="210"/>
      <c r="N2741" s="211"/>
      <c r="O2741" s="211"/>
      <c r="P2741" s="211"/>
      <c r="Q2741" s="211"/>
      <c r="R2741" s="211"/>
      <c r="S2741" s="211"/>
      <c r="T2741" s="212"/>
      <c r="AT2741" s="213" t="s">
        <v>453</v>
      </c>
      <c r="AU2741" s="213" t="s">
        <v>91</v>
      </c>
      <c r="AV2741" s="13" t="s">
        <v>85</v>
      </c>
      <c r="AW2741" s="13" t="s">
        <v>37</v>
      </c>
      <c r="AX2741" s="13" t="s">
        <v>78</v>
      </c>
      <c r="AY2741" s="213" t="s">
        <v>443</v>
      </c>
    </row>
    <row r="2742" spans="1:65" s="13" customFormat="1">
      <c r="B2742" s="203"/>
      <c r="C2742" s="204"/>
      <c r="D2742" s="205" t="s">
        <v>453</v>
      </c>
      <c r="E2742" s="206" t="s">
        <v>19</v>
      </c>
      <c r="F2742" s="207" t="s">
        <v>285</v>
      </c>
      <c r="G2742" s="204"/>
      <c r="H2742" s="206" t="s">
        <v>19</v>
      </c>
      <c r="I2742" s="208"/>
      <c r="J2742" s="204"/>
      <c r="K2742" s="204"/>
      <c r="L2742" s="209"/>
      <c r="M2742" s="210"/>
      <c r="N2742" s="211"/>
      <c r="O2742" s="211"/>
      <c r="P2742" s="211"/>
      <c r="Q2742" s="211"/>
      <c r="R2742" s="211"/>
      <c r="S2742" s="211"/>
      <c r="T2742" s="212"/>
      <c r="AT2742" s="213" t="s">
        <v>453</v>
      </c>
      <c r="AU2742" s="213" t="s">
        <v>91</v>
      </c>
      <c r="AV2742" s="13" t="s">
        <v>85</v>
      </c>
      <c r="AW2742" s="13" t="s">
        <v>37</v>
      </c>
      <c r="AX2742" s="13" t="s">
        <v>78</v>
      </c>
      <c r="AY2742" s="213" t="s">
        <v>443</v>
      </c>
    </row>
    <row r="2743" spans="1:65" s="13" customFormat="1">
      <c r="B2743" s="203"/>
      <c r="C2743" s="204"/>
      <c r="D2743" s="205" t="s">
        <v>453</v>
      </c>
      <c r="E2743" s="206" t="s">
        <v>19</v>
      </c>
      <c r="F2743" s="207" t="s">
        <v>288</v>
      </c>
      <c r="G2743" s="204"/>
      <c r="H2743" s="206" t="s">
        <v>19</v>
      </c>
      <c r="I2743" s="208"/>
      <c r="J2743" s="204"/>
      <c r="K2743" s="204"/>
      <c r="L2743" s="209"/>
      <c r="M2743" s="210"/>
      <c r="N2743" s="211"/>
      <c r="O2743" s="211"/>
      <c r="P2743" s="211"/>
      <c r="Q2743" s="211"/>
      <c r="R2743" s="211"/>
      <c r="S2743" s="211"/>
      <c r="T2743" s="212"/>
      <c r="AT2743" s="213" t="s">
        <v>453</v>
      </c>
      <c r="AU2743" s="213" t="s">
        <v>91</v>
      </c>
      <c r="AV2743" s="13" t="s">
        <v>85</v>
      </c>
      <c r="AW2743" s="13" t="s">
        <v>37</v>
      </c>
      <c r="AX2743" s="13" t="s">
        <v>78</v>
      </c>
      <c r="AY2743" s="213" t="s">
        <v>443</v>
      </c>
    </row>
    <row r="2744" spans="1:65" s="13" customFormat="1">
      <c r="B2744" s="203"/>
      <c r="C2744" s="204"/>
      <c r="D2744" s="205" t="s">
        <v>453</v>
      </c>
      <c r="E2744" s="206" t="s">
        <v>19</v>
      </c>
      <c r="F2744" s="207" t="s">
        <v>742</v>
      </c>
      <c r="G2744" s="204"/>
      <c r="H2744" s="206" t="s">
        <v>19</v>
      </c>
      <c r="I2744" s="208"/>
      <c r="J2744" s="204"/>
      <c r="K2744" s="204"/>
      <c r="L2744" s="209"/>
      <c r="M2744" s="210"/>
      <c r="N2744" s="211"/>
      <c r="O2744" s="211"/>
      <c r="P2744" s="211"/>
      <c r="Q2744" s="211"/>
      <c r="R2744" s="211"/>
      <c r="S2744" s="211"/>
      <c r="T2744" s="212"/>
      <c r="AT2744" s="213" t="s">
        <v>453</v>
      </c>
      <c r="AU2744" s="213" t="s">
        <v>91</v>
      </c>
      <c r="AV2744" s="13" t="s">
        <v>85</v>
      </c>
      <c r="AW2744" s="13" t="s">
        <v>37</v>
      </c>
      <c r="AX2744" s="13" t="s">
        <v>78</v>
      </c>
      <c r="AY2744" s="213" t="s">
        <v>443</v>
      </c>
    </row>
    <row r="2745" spans="1:65" s="13" customFormat="1">
      <c r="B2745" s="203"/>
      <c r="C2745" s="204"/>
      <c r="D2745" s="205" t="s">
        <v>453</v>
      </c>
      <c r="E2745" s="206" t="s">
        <v>19</v>
      </c>
      <c r="F2745" s="207" t="s">
        <v>743</v>
      </c>
      <c r="G2745" s="204"/>
      <c r="H2745" s="206" t="s">
        <v>19</v>
      </c>
      <c r="I2745" s="208"/>
      <c r="J2745" s="204"/>
      <c r="K2745" s="204"/>
      <c r="L2745" s="209"/>
      <c r="M2745" s="210"/>
      <c r="N2745" s="211"/>
      <c r="O2745" s="211"/>
      <c r="P2745" s="211"/>
      <c r="Q2745" s="211"/>
      <c r="R2745" s="211"/>
      <c r="S2745" s="211"/>
      <c r="T2745" s="212"/>
      <c r="AT2745" s="213" t="s">
        <v>453</v>
      </c>
      <c r="AU2745" s="213" t="s">
        <v>91</v>
      </c>
      <c r="AV2745" s="13" t="s">
        <v>85</v>
      </c>
      <c r="AW2745" s="13" t="s">
        <v>37</v>
      </c>
      <c r="AX2745" s="13" t="s">
        <v>78</v>
      </c>
      <c r="AY2745" s="213" t="s">
        <v>443</v>
      </c>
    </row>
    <row r="2746" spans="1:65" s="14" customFormat="1">
      <c r="B2746" s="214"/>
      <c r="C2746" s="215"/>
      <c r="D2746" s="205" t="s">
        <v>453</v>
      </c>
      <c r="E2746" s="216" t="s">
        <v>19</v>
      </c>
      <c r="F2746" s="217" t="s">
        <v>2492</v>
      </c>
      <c r="G2746" s="215"/>
      <c r="H2746" s="218">
        <v>153.17099999999999</v>
      </c>
      <c r="I2746" s="219"/>
      <c r="J2746" s="215"/>
      <c r="K2746" s="215"/>
      <c r="L2746" s="220"/>
      <c r="M2746" s="221"/>
      <c r="N2746" s="222"/>
      <c r="O2746" s="222"/>
      <c r="P2746" s="222"/>
      <c r="Q2746" s="222"/>
      <c r="R2746" s="222"/>
      <c r="S2746" s="222"/>
      <c r="T2746" s="223"/>
      <c r="AT2746" s="224" t="s">
        <v>453</v>
      </c>
      <c r="AU2746" s="224" t="s">
        <v>91</v>
      </c>
      <c r="AV2746" s="14" t="s">
        <v>91</v>
      </c>
      <c r="AW2746" s="14" t="s">
        <v>37</v>
      </c>
      <c r="AX2746" s="14" t="s">
        <v>78</v>
      </c>
      <c r="AY2746" s="224" t="s">
        <v>443</v>
      </c>
    </row>
    <row r="2747" spans="1:65" s="15" customFormat="1">
      <c r="B2747" s="225"/>
      <c r="C2747" s="226"/>
      <c r="D2747" s="205" t="s">
        <v>453</v>
      </c>
      <c r="E2747" s="227" t="s">
        <v>19</v>
      </c>
      <c r="F2747" s="228" t="s">
        <v>456</v>
      </c>
      <c r="G2747" s="226"/>
      <c r="H2747" s="229">
        <v>153.17099999999999</v>
      </c>
      <c r="I2747" s="230"/>
      <c r="J2747" s="226"/>
      <c r="K2747" s="226"/>
      <c r="L2747" s="231"/>
      <c r="M2747" s="232"/>
      <c r="N2747" s="233"/>
      <c r="O2747" s="233"/>
      <c r="P2747" s="233"/>
      <c r="Q2747" s="233"/>
      <c r="R2747" s="233"/>
      <c r="S2747" s="233"/>
      <c r="T2747" s="234"/>
      <c r="AT2747" s="235" t="s">
        <v>453</v>
      </c>
      <c r="AU2747" s="235" t="s">
        <v>91</v>
      </c>
      <c r="AV2747" s="15" t="s">
        <v>449</v>
      </c>
      <c r="AW2747" s="15" t="s">
        <v>37</v>
      </c>
      <c r="AX2747" s="15" t="s">
        <v>85</v>
      </c>
      <c r="AY2747" s="235" t="s">
        <v>443</v>
      </c>
    </row>
    <row r="2748" spans="1:65" s="2" customFormat="1" ht="37.9" customHeight="1">
      <c r="A2748" s="37"/>
      <c r="B2748" s="38"/>
      <c r="C2748" s="185" t="s">
        <v>2493</v>
      </c>
      <c r="D2748" s="185" t="s">
        <v>445</v>
      </c>
      <c r="E2748" s="186" t="s">
        <v>2494</v>
      </c>
      <c r="F2748" s="187" t="s">
        <v>2495</v>
      </c>
      <c r="G2748" s="188" t="s">
        <v>136</v>
      </c>
      <c r="H2748" s="189">
        <v>55</v>
      </c>
      <c r="I2748" s="190"/>
      <c r="J2748" s="191">
        <f>ROUND(I2748*H2748,2)</f>
        <v>0</v>
      </c>
      <c r="K2748" s="187" t="s">
        <v>448</v>
      </c>
      <c r="L2748" s="42"/>
      <c r="M2748" s="192" t="s">
        <v>19</v>
      </c>
      <c r="N2748" s="193" t="s">
        <v>50</v>
      </c>
      <c r="O2748" s="67"/>
      <c r="P2748" s="194">
        <f>O2748*H2748</f>
        <v>0</v>
      </c>
      <c r="Q2748" s="194">
        <v>2.3999999999999998E-3</v>
      </c>
      <c r="R2748" s="194">
        <f>Q2748*H2748</f>
        <v>0.13199999999999998</v>
      </c>
      <c r="S2748" s="194">
        <v>0</v>
      </c>
      <c r="T2748" s="195">
        <f>S2748*H2748</f>
        <v>0</v>
      </c>
      <c r="U2748" s="37"/>
      <c r="V2748" s="37"/>
      <c r="W2748" s="37"/>
      <c r="X2748" s="37"/>
      <c r="Y2748" s="37"/>
      <c r="Z2748" s="37"/>
      <c r="AA2748" s="37"/>
      <c r="AB2748" s="37"/>
      <c r="AC2748" s="37"/>
      <c r="AD2748" s="37"/>
      <c r="AE2748" s="37"/>
      <c r="AR2748" s="196" t="s">
        <v>449</v>
      </c>
      <c r="AT2748" s="196" t="s">
        <v>445</v>
      </c>
      <c r="AU2748" s="196" t="s">
        <v>91</v>
      </c>
      <c r="AY2748" s="20" t="s">
        <v>443</v>
      </c>
      <c r="BE2748" s="197">
        <f>IF(N2748="základní",J2748,0)</f>
        <v>0</v>
      </c>
      <c r="BF2748" s="197">
        <f>IF(N2748="snížená",J2748,0)</f>
        <v>0</v>
      </c>
      <c r="BG2748" s="197">
        <f>IF(N2748="zákl. přenesená",J2748,0)</f>
        <v>0</v>
      </c>
      <c r="BH2748" s="197">
        <f>IF(N2748="sníž. přenesená",J2748,0)</f>
        <v>0</v>
      </c>
      <c r="BI2748" s="197">
        <f>IF(N2748="nulová",J2748,0)</f>
        <v>0</v>
      </c>
      <c r="BJ2748" s="20" t="s">
        <v>91</v>
      </c>
      <c r="BK2748" s="197">
        <f>ROUND(I2748*H2748,2)</f>
        <v>0</v>
      </c>
      <c r="BL2748" s="20" t="s">
        <v>449</v>
      </c>
      <c r="BM2748" s="196" t="s">
        <v>2496</v>
      </c>
    </row>
    <row r="2749" spans="1:65" s="2" customFormat="1">
      <c r="A2749" s="37"/>
      <c r="B2749" s="38"/>
      <c r="C2749" s="39"/>
      <c r="D2749" s="198" t="s">
        <v>451</v>
      </c>
      <c r="E2749" s="39"/>
      <c r="F2749" s="199" t="s">
        <v>2497</v>
      </c>
      <c r="G2749" s="39"/>
      <c r="H2749" s="39"/>
      <c r="I2749" s="200"/>
      <c r="J2749" s="39"/>
      <c r="K2749" s="39"/>
      <c r="L2749" s="42"/>
      <c r="M2749" s="201"/>
      <c r="N2749" s="202"/>
      <c r="O2749" s="67"/>
      <c r="P2749" s="67"/>
      <c r="Q2749" s="67"/>
      <c r="R2749" s="67"/>
      <c r="S2749" s="67"/>
      <c r="T2749" s="68"/>
      <c r="U2749" s="37"/>
      <c r="V2749" s="37"/>
      <c r="W2749" s="37"/>
      <c r="X2749" s="37"/>
      <c r="Y2749" s="37"/>
      <c r="Z2749" s="37"/>
      <c r="AA2749" s="37"/>
      <c r="AB2749" s="37"/>
      <c r="AC2749" s="37"/>
      <c r="AD2749" s="37"/>
      <c r="AE2749" s="37"/>
      <c r="AT2749" s="20" t="s">
        <v>451</v>
      </c>
      <c r="AU2749" s="20" t="s">
        <v>91</v>
      </c>
    </row>
    <row r="2750" spans="1:65" s="13" customFormat="1">
      <c r="B2750" s="203"/>
      <c r="C2750" s="204"/>
      <c r="D2750" s="205" t="s">
        <v>453</v>
      </c>
      <c r="E2750" s="206" t="s">
        <v>19</v>
      </c>
      <c r="F2750" s="207" t="s">
        <v>2498</v>
      </c>
      <c r="G2750" s="204"/>
      <c r="H2750" s="206" t="s">
        <v>19</v>
      </c>
      <c r="I2750" s="208"/>
      <c r="J2750" s="204"/>
      <c r="K2750" s="204"/>
      <c r="L2750" s="209"/>
      <c r="M2750" s="210"/>
      <c r="N2750" s="211"/>
      <c r="O2750" s="211"/>
      <c r="P2750" s="211"/>
      <c r="Q2750" s="211"/>
      <c r="R2750" s="211"/>
      <c r="S2750" s="211"/>
      <c r="T2750" s="212"/>
      <c r="AT2750" s="213" t="s">
        <v>453</v>
      </c>
      <c r="AU2750" s="213" t="s">
        <v>91</v>
      </c>
      <c r="AV2750" s="13" t="s">
        <v>85</v>
      </c>
      <c r="AW2750" s="13" t="s">
        <v>37</v>
      </c>
      <c r="AX2750" s="13" t="s">
        <v>78</v>
      </c>
      <c r="AY2750" s="213" t="s">
        <v>443</v>
      </c>
    </row>
    <row r="2751" spans="1:65" s="14" customFormat="1">
      <c r="B2751" s="214"/>
      <c r="C2751" s="215"/>
      <c r="D2751" s="205" t="s">
        <v>453</v>
      </c>
      <c r="E2751" s="216" t="s">
        <v>19</v>
      </c>
      <c r="F2751" s="217" t="s">
        <v>2499</v>
      </c>
      <c r="G2751" s="215"/>
      <c r="H2751" s="218">
        <v>55</v>
      </c>
      <c r="I2751" s="219"/>
      <c r="J2751" s="215"/>
      <c r="K2751" s="215"/>
      <c r="L2751" s="220"/>
      <c r="M2751" s="221"/>
      <c r="N2751" s="222"/>
      <c r="O2751" s="222"/>
      <c r="P2751" s="222"/>
      <c r="Q2751" s="222"/>
      <c r="R2751" s="222"/>
      <c r="S2751" s="222"/>
      <c r="T2751" s="223"/>
      <c r="AT2751" s="224" t="s">
        <v>453</v>
      </c>
      <c r="AU2751" s="224" t="s">
        <v>91</v>
      </c>
      <c r="AV2751" s="14" t="s">
        <v>91</v>
      </c>
      <c r="AW2751" s="14" t="s">
        <v>37</v>
      </c>
      <c r="AX2751" s="14" t="s">
        <v>78</v>
      </c>
      <c r="AY2751" s="224" t="s">
        <v>443</v>
      </c>
    </row>
    <row r="2752" spans="1:65" s="15" customFormat="1">
      <c r="B2752" s="225"/>
      <c r="C2752" s="226"/>
      <c r="D2752" s="205" t="s">
        <v>453</v>
      </c>
      <c r="E2752" s="227" t="s">
        <v>19</v>
      </c>
      <c r="F2752" s="228" t="s">
        <v>456</v>
      </c>
      <c r="G2752" s="226"/>
      <c r="H2752" s="229">
        <v>55</v>
      </c>
      <c r="I2752" s="230"/>
      <c r="J2752" s="226"/>
      <c r="K2752" s="226"/>
      <c r="L2752" s="231"/>
      <c r="M2752" s="232"/>
      <c r="N2752" s="233"/>
      <c r="O2752" s="233"/>
      <c r="P2752" s="233"/>
      <c r="Q2752" s="233"/>
      <c r="R2752" s="233"/>
      <c r="S2752" s="233"/>
      <c r="T2752" s="234"/>
      <c r="AT2752" s="235" t="s">
        <v>453</v>
      </c>
      <c r="AU2752" s="235" t="s">
        <v>91</v>
      </c>
      <c r="AV2752" s="15" t="s">
        <v>449</v>
      </c>
      <c r="AW2752" s="15" t="s">
        <v>37</v>
      </c>
      <c r="AX2752" s="15" t="s">
        <v>85</v>
      </c>
      <c r="AY2752" s="235" t="s">
        <v>443</v>
      </c>
    </row>
    <row r="2753" spans="1:65" s="2" customFormat="1" ht="16.5" customHeight="1">
      <c r="A2753" s="37"/>
      <c r="B2753" s="38"/>
      <c r="C2753" s="247" t="s">
        <v>2500</v>
      </c>
      <c r="D2753" s="247" t="s">
        <v>731</v>
      </c>
      <c r="E2753" s="248" t="s">
        <v>2501</v>
      </c>
      <c r="F2753" s="249" t="s">
        <v>2502</v>
      </c>
      <c r="G2753" s="250" t="s">
        <v>136</v>
      </c>
      <c r="H2753" s="251">
        <v>56.1</v>
      </c>
      <c r="I2753" s="252"/>
      <c r="J2753" s="253">
        <f>ROUND(I2753*H2753,2)</f>
        <v>0</v>
      </c>
      <c r="K2753" s="249" t="s">
        <v>19</v>
      </c>
      <c r="L2753" s="254"/>
      <c r="M2753" s="255" t="s">
        <v>19</v>
      </c>
      <c r="N2753" s="256" t="s">
        <v>50</v>
      </c>
      <c r="O2753" s="67"/>
      <c r="P2753" s="194">
        <f>O2753*H2753</f>
        <v>0</v>
      </c>
      <c r="Q2753" s="194">
        <v>0.13500000000000001</v>
      </c>
      <c r="R2753" s="194">
        <f>Q2753*H2753</f>
        <v>7.573500000000001</v>
      </c>
      <c r="S2753" s="194">
        <v>0</v>
      </c>
      <c r="T2753" s="195">
        <f>S2753*H2753</f>
        <v>0</v>
      </c>
      <c r="U2753" s="37"/>
      <c r="V2753" s="37"/>
      <c r="W2753" s="37"/>
      <c r="X2753" s="37"/>
      <c r="Y2753" s="37"/>
      <c r="Z2753" s="37"/>
      <c r="AA2753" s="37"/>
      <c r="AB2753" s="37"/>
      <c r="AC2753" s="37"/>
      <c r="AD2753" s="37"/>
      <c r="AE2753" s="37"/>
      <c r="AR2753" s="196" t="s">
        <v>495</v>
      </c>
      <c r="AT2753" s="196" t="s">
        <v>731</v>
      </c>
      <c r="AU2753" s="196" t="s">
        <v>91</v>
      </c>
      <c r="AY2753" s="20" t="s">
        <v>443</v>
      </c>
      <c r="BE2753" s="197">
        <f>IF(N2753="základní",J2753,0)</f>
        <v>0</v>
      </c>
      <c r="BF2753" s="197">
        <f>IF(N2753="snížená",J2753,0)</f>
        <v>0</v>
      </c>
      <c r="BG2753" s="197">
        <f>IF(N2753="zákl. přenesená",J2753,0)</f>
        <v>0</v>
      </c>
      <c r="BH2753" s="197">
        <f>IF(N2753="sníž. přenesená",J2753,0)</f>
        <v>0</v>
      </c>
      <c r="BI2753" s="197">
        <f>IF(N2753="nulová",J2753,0)</f>
        <v>0</v>
      </c>
      <c r="BJ2753" s="20" t="s">
        <v>91</v>
      </c>
      <c r="BK2753" s="197">
        <f>ROUND(I2753*H2753,2)</f>
        <v>0</v>
      </c>
      <c r="BL2753" s="20" t="s">
        <v>449</v>
      </c>
      <c r="BM2753" s="196" t="s">
        <v>2503</v>
      </c>
    </row>
    <row r="2754" spans="1:65" s="13" customFormat="1">
      <c r="B2754" s="203"/>
      <c r="C2754" s="204"/>
      <c r="D2754" s="205" t="s">
        <v>453</v>
      </c>
      <c r="E2754" s="206" t="s">
        <v>19</v>
      </c>
      <c r="F2754" s="207" t="s">
        <v>2498</v>
      </c>
      <c r="G2754" s="204"/>
      <c r="H2754" s="206" t="s">
        <v>19</v>
      </c>
      <c r="I2754" s="208"/>
      <c r="J2754" s="204"/>
      <c r="K2754" s="204"/>
      <c r="L2754" s="209"/>
      <c r="M2754" s="210"/>
      <c r="N2754" s="211"/>
      <c r="O2754" s="211"/>
      <c r="P2754" s="211"/>
      <c r="Q2754" s="211"/>
      <c r="R2754" s="211"/>
      <c r="S2754" s="211"/>
      <c r="T2754" s="212"/>
      <c r="AT2754" s="213" t="s">
        <v>453</v>
      </c>
      <c r="AU2754" s="213" t="s">
        <v>91</v>
      </c>
      <c r="AV2754" s="13" t="s">
        <v>85</v>
      </c>
      <c r="AW2754" s="13" t="s">
        <v>37</v>
      </c>
      <c r="AX2754" s="13" t="s">
        <v>78</v>
      </c>
      <c r="AY2754" s="213" t="s">
        <v>443</v>
      </c>
    </row>
    <row r="2755" spans="1:65" s="14" customFormat="1">
      <c r="B2755" s="214"/>
      <c r="C2755" s="215"/>
      <c r="D2755" s="205" t="s">
        <v>453</v>
      </c>
      <c r="E2755" s="216" t="s">
        <v>19</v>
      </c>
      <c r="F2755" s="217" t="s">
        <v>2499</v>
      </c>
      <c r="G2755" s="215"/>
      <c r="H2755" s="218">
        <v>55</v>
      </c>
      <c r="I2755" s="219"/>
      <c r="J2755" s="215"/>
      <c r="K2755" s="215"/>
      <c r="L2755" s="220"/>
      <c r="M2755" s="221"/>
      <c r="N2755" s="222"/>
      <c r="O2755" s="222"/>
      <c r="P2755" s="222"/>
      <c r="Q2755" s="222"/>
      <c r="R2755" s="222"/>
      <c r="S2755" s="222"/>
      <c r="T2755" s="223"/>
      <c r="AT2755" s="224" t="s">
        <v>453</v>
      </c>
      <c r="AU2755" s="224" t="s">
        <v>91</v>
      </c>
      <c r="AV2755" s="14" t="s">
        <v>91</v>
      </c>
      <c r="AW2755" s="14" t="s">
        <v>37</v>
      </c>
      <c r="AX2755" s="14" t="s">
        <v>78</v>
      </c>
      <c r="AY2755" s="224" t="s">
        <v>443</v>
      </c>
    </row>
    <row r="2756" spans="1:65" s="15" customFormat="1">
      <c r="B2756" s="225"/>
      <c r="C2756" s="226"/>
      <c r="D2756" s="205" t="s">
        <v>453</v>
      </c>
      <c r="E2756" s="227" t="s">
        <v>19</v>
      </c>
      <c r="F2756" s="228" t="s">
        <v>456</v>
      </c>
      <c r="G2756" s="226"/>
      <c r="H2756" s="229">
        <v>55</v>
      </c>
      <c r="I2756" s="230"/>
      <c r="J2756" s="226"/>
      <c r="K2756" s="226"/>
      <c r="L2756" s="231"/>
      <c r="M2756" s="232"/>
      <c r="N2756" s="233"/>
      <c r="O2756" s="233"/>
      <c r="P2756" s="233"/>
      <c r="Q2756" s="233"/>
      <c r="R2756" s="233"/>
      <c r="S2756" s="233"/>
      <c r="T2756" s="234"/>
      <c r="AT2756" s="235" t="s">
        <v>453</v>
      </c>
      <c r="AU2756" s="235" t="s">
        <v>91</v>
      </c>
      <c r="AV2756" s="15" t="s">
        <v>449</v>
      </c>
      <c r="AW2756" s="15" t="s">
        <v>37</v>
      </c>
      <c r="AX2756" s="15" t="s">
        <v>85</v>
      </c>
      <c r="AY2756" s="235" t="s">
        <v>443</v>
      </c>
    </row>
    <row r="2757" spans="1:65" s="14" customFormat="1">
      <c r="B2757" s="214"/>
      <c r="C2757" s="215"/>
      <c r="D2757" s="205" t="s">
        <v>453</v>
      </c>
      <c r="E2757" s="215"/>
      <c r="F2757" s="217" t="s">
        <v>2504</v>
      </c>
      <c r="G2757" s="215"/>
      <c r="H2757" s="218">
        <v>56.1</v>
      </c>
      <c r="I2757" s="219"/>
      <c r="J2757" s="215"/>
      <c r="K2757" s="215"/>
      <c r="L2757" s="220"/>
      <c r="M2757" s="221"/>
      <c r="N2757" s="222"/>
      <c r="O2757" s="222"/>
      <c r="P2757" s="222"/>
      <c r="Q2757" s="222"/>
      <c r="R2757" s="222"/>
      <c r="S2757" s="222"/>
      <c r="T2757" s="223"/>
      <c r="AT2757" s="224" t="s">
        <v>453</v>
      </c>
      <c r="AU2757" s="224" t="s">
        <v>91</v>
      </c>
      <c r="AV2757" s="14" t="s">
        <v>91</v>
      </c>
      <c r="AW2757" s="14" t="s">
        <v>4</v>
      </c>
      <c r="AX2757" s="14" t="s">
        <v>85</v>
      </c>
      <c r="AY2757" s="224" t="s">
        <v>443</v>
      </c>
    </row>
    <row r="2758" spans="1:65" s="2" customFormat="1" ht="37.9" customHeight="1">
      <c r="A2758" s="37"/>
      <c r="B2758" s="38"/>
      <c r="C2758" s="185" t="s">
        <v>2505</v>
      </c>
      <c r="D2758" s="185" t="s">
        <v>445</v>
      </c>
      <c r="E2758" s="186" t="s">
        <v>2506</v>
      </c>
      <c r="F2758" s="187" t="s">
        <v>2507</v>
      </c>
      <c r="G2758" s="188" t="s">
        <v>136</v>
      </c>
      <c r="H2758" s="189">
        <v>58.7</v>
      </c>
      <c r="I2758" s="190"/>
      <c r="J2758" s="191">
        <f>ROUND(I2758*H2758,2)</f>
        <v>0</v>
      </c>
      <c r="K2758" s="187" t="s">
        <v>448</v>
      </c>
      <c r="L2758" s="42"/>
      <c r="M2758" s="192" t="s">
        <v>19</v>
      </c>
      <c r="N2758" s="193" t="s">
        <v>50</v>
      </c>
      <c r="O2758" s="67"/>
      <c r="P2758" s="194">
        <f>O2758*H2758</f>
        <v>0</v>
      </c>
      <c r="Q2758" s="194">
        <v>3.2000000000000002E-3</v>
      </c>
      <c r="R2758" s="194">
        <f>Q2758*H2758</f>
        <v>0.18784000000000001</v>
      </c>
      <c r="S2758" s="194">
        <v>0</v>
      </c>
      <c r="T2758" s="195">
        <f>S2758*H2758</f>
        <v>0</v>
      </c>
      <c r="U2758" s="37"/>
      <c r="V2758" s="37"/>
      <c r="W2758" s="37"/>
      <c r="X2758" s="37"/>
      <c r="Y2758" s="37"/>
      <c r="Z2758" s="37"/>
      <c r="AA2758" s="37"/>
      <c r="AB2758" s="37"/>
      <c r="AC2758" s="37"/>
      <c r="AD2758" s="37"/>
      <c r="AE2758" s="37"/>
      <c r="AR2758" s="196" t="s">
        <v>449</v>
      </c>
      <c r="AT2758" s="196" t="s">
        <v>445</v>
      </c>
      <c r="AU2758" s="196" t="s">
        <v>91</v>
      </c>
      <c r="AY2758" s="20" t="s">
        <v>443</v>
      </c>
      <c r="BE2758" s="197">
        <f>IF(N2758="základní",J2758,0)</f>
        <v>0</v>
      </c>
      <c r="BF2758" s="197">
        <f>IF(N2758="snížená",J2758,0)</f>
        <v>0</v>
      </c>
      <c r="BG2758" s="197">
        <f>IF(N2758="zákl. přenesená",J2758,0)</f>
        <v>0</v>
      </c>
      <c r="BH2758" s="197">
        <f>IF(N2758="sníž. přenesená",J2758,0)</f>
        <v>0</v>
      </c>
      <c r="BI2758" s="197">
        <f>IF(N2758="nulová",J2758,0)</f>
        <v>0</v>
      </c>
      <c r="BJ2758" s="20" t="s">
        <v>91</v>
      </c>
      <c r="BK2758" s="197">
        <f>ROUND(I2758*H2758,2)</f>
        <v>0</v>
      </c>
      <c r="BL2758" s="20" t="s">
        <v>449</v>
      </c>
      <c r="BM2758" s="196" t="s">
        <v>2508</v>
      </c>
    </row>
    <row r="2759" spans="1:65" s="2" customFormat="1">
      <c r="A2759" s="37"/>
      <c r="B2759" s="38"/>
      <c r="C2759" s="39"/>
      <c r="D2759" s="198" t="s">
        <v>451</v>
      </c>
      <c r="E2759" s="39"/>
      <c r="F2759" s="199" t="s">
        <v>2509</v>
      </c>
      <c r="G2759" s="39"/>
      <c r="H2759" s="39"/>
      <c r="I2759" s="200"/>
      <c r="J2759" s="39"/>
      <c r="K2759" s="39"/>
      <c r="L2759" s="42"/>
      <c r="M2759" s="201"/>
      <c r="N2759" s="202"/>
      <c r="O2759" s="67"/>
      <c r="P2759" s="67"/>
      <c r="Q2759" s="67"/>
      <c r="R2759" s="67"/>
      <c r="S2759" s="67"/>
      <c r="T2759" s="68"/>
      <c r="U2759" s="37"/>
      <c r="V2759" s="37"/>
      <c r="W2759" s="37"/>
      <c r="X2759" s="37"/>
      <c r="Y2759" s="37"/>
      <c r="Z2759" s="37"/>
      <c r="AA2759" s="37"/>
      <c r="AB2759" s="37"/>
      <c r="AC2759" s="37"/>
      <c r="AD2759" s="37"/>
      <c r="AE2759" s="37"/>
      <c r="AT2759" s="20" t="s">
        <v>451</v>
      </c>
      <c r="AU2759" s="20" t="s">
        <v>91</v>
      </c>
    </row>
    <row r="2760" spans="1:65" s="14" customFormat="1">
      <c r="B2760" s="214"/>
      <c r="C2760" s="215"/>
      <c r="D2760" s="205" t="s">
        <v>453</v>
      </c>
      <c r="E2760" s="216" t="s">
        <v>19</v>
      </c>
      <c r="F2760" s="217" t="s">
        <v>347</v>
      </c>
      <c r="G2760" s="215"/>
      <c r="H2760" s="218">
        <v>58.7</v>
      </c>
      <c r="I2760" s="219"/>
      <c r="J2760" s="215"/>
      <c r="K2760" s="215"/>
      <c r="L2760" s="220"/>
      <c r="M2760" s="221"/>
      <c r="N2760" s="222"/>
      <c r="O2760" s="222"/>
      <c r="P2760" s="222"/>
      <c r="Q2760" s="222"/>
      <c r="R2760" s="222"/>
      <c r="S2760" s="222"/>
      <c r="T2760" s="223"/>
      <c r="AT2760" s="224" t="s">
        <v>453</v>
      </c>
      <c r="AU2760" s="224" t="s">
        <v>91</v>
      </c>
      <c r="AV2760" s="14" t="s">
        <v>91</v>
      </c>
      <c r="AW2760" s="14" t="s">
        <v>37</v>
      </c>
      <c r="AX2760" s="14" t="s">
        <v>78</v>
      </c>
      <c r="AY2760" s="224" t="s">
        <v>443</v>
      </c>
    </row>
    <row r="2761" spans="1:65" s="15" customFormat="1">
      <c r="B2761" s="225"/>
      <c r="C2761" s="226"/>
      <c r="D2761" s="205" t="s">
        <v>453</v>
      </c>
      <c r="E2761" s="227" t="s">
        <v>19</v>
      </c>
      <c r="F2761" s="228" t="s">
        <v>456</v>
      </c>
      <c r="G2761" s="226"/>
      <c r="H2761" s="229">
        <v>58.7</v>
      </c>
      <c r="I2761" s="230"/>
      <c r="J2761" s="226"/>
      <c r="K2761" s="226"/>
      <c r="L2761" s="231"/>
      <c r="M2761" s="232"/>
      <c r="N2761" s="233"/>
      <c r="O2761" s="233"/>
      <c r="P2761" s="233"/>
      <c r="Q2761" s="233"/>
      <c r="R2761" s="233"/>
      <c r="S2761" s="233"/>
      <c r="T2761" s="234"/>
      <c r="AT2761" s="235" t="s">
        <v>453</v>
      </c>
      <c r="AU2761" s="235" t="s">
        <v>91</v>
      </c>
      <c r="AV2761" s="15" t="s">
        <v>449</v>
      </c>
      <c r="AW2761" s="15" t="s">
        <v>37</v>
      </c>
      <c r="AX2761" s="15" t="s">
        <v>85</v>
      </c>
      <c r="AY2761" s="235" t="s">
        <v>443</v>
      </c>
    </row>
    <row r="2762" spans="1:65" s="2" customFormat="1" ht="16.5" customHeight="1">
      <c r="A2762" s="37"/>
      <c r="B2762" s="38"/>
      <c r="C2762" s="247" t="s">
        <v>2510</v>
      </c>
      <c r="D2762" s="247" t="s">
        <v>731</v>
      </c>
      <c r="E2762" s="248" t="s">
        <v>2501</v>
      </c>
      <c r="F2762" s="249" t="s">
        <v>2502</v>
      </c>
      <c r="G2762" s="250" t="s">
        <v>136</v>
      </c>
      <c r="H2762" s="251">
        <v>59.874000000000002</v>
      </c>
      <c r="I2762" s="252"/>
      <c r="J2762" s="253">
        <f>ROUND(I2762*H2762,2)</f>
        <v>0</v>
      </c>
      <c r="K2762" s="249" t="s">
        <v>19</v>
      </c>
      <c r="L2762" s="254"/>
      <c r="M2762" s="255" t="s">
        <v>19</v>
      </c>
      <c r="N2762" s="256" t="s">
        <v>50</v>
      </c>
      <c r="O2762" s="67"/>
      <c r="P2762" s="194">
        <f>O2762*H2762</f>
        <v>0</v>
      </c>
      <c r="Q2762" s="194">
        <v>0.13500000000000001</v>
      </c>
      <c r="R2762" s="194">
        <f>Q2762*H2762</f>
        <v>8.0829900000000006</v>
      </c>
      <c r="S2762" s="194">
        <v>0</v>
      </c>
      <c r="T2762" s="195">
        <f>S2762*H2762</f>
        <v>0</v>
      </c>
      <c r="U2762" s="37"/>
      <c r="V2762" s="37"/>
      <c r="W2762" s="37"/>
      <c r="X2762" s="37"/>
      <c r="Y2762" s="37"/>
      <c r="Z2762" s="37"/>
      <c r="AA2762" s="37"/>
      <c r="AB2762" s="37"/>
      <c r="AC2762" s="37"/>
      <c r="AD2762" s="37"/>
      <c r="AE2762" s="37"/>
      <c r="AR2762" s="196" t="s">
        <v>495</v>
      </c>
      <c r="AT2762" s="196" t="s">
        <v>731</v>
      </c>
      <c r="AU2762" s="196" t="s">
        <v>91</v>
      </c>
      <c r="AY2762" s="20" t="s">
        <v>443</v>
      </c>
      <c r="BE2762" s="197">
        <f>IF(N2762="základní",J2762,0)</f>
        <v>0</v>
      </c>
      <c r="BF2762" s="197">
        <f>IF(N2762="snížená",J2762,0)</f>
        <v>0</v>
      </c>
      <c r="BG2762" s="197">
        <f>IF(N2762="zákl. přenesená",J2762,0)</f>
        <v>0</v>
      </c>
      <c r="BH2762" s="197">
        <f>IF(N2762="sníž. přenesená",J2762,0)</f>
        <v>0</v>
      </c>
      <c r="BI2762" s="197">
        <f>IF(N2762="nulová",J2762,0)</f>
        <v>0</v>
      </c>
      <c r="BJ2762" s="20" t="s">
        <v>91</v>
      </c>
      <c r="BK2762" s="197">
        <f>ROUND(I2762*H2762,2)</f>
        <v>0</v>
      </c>
      <c r="BL2762" s="20" t="s">
        <v>449</v>
      </c>
      <c r="BM2762" s="196" t="s">
        <v>2511</v>
      </c>
    </row>
    <row r="2763" spans="1:65" s="14" customFormat="1">
      <c r="B2763" s="214"/>
      <c r="C2763" s="215"/>
      <c r="D2763" s="205" t="s">
        <v>453</v>
      </c>
      <c r="E2763" s="215"/>
      <c r="F2763" s="217" t="s">
        <v>2512</v>
      </c>
      <c r="G2763" s="215"/>
      <c r="H2763" s="218">
        <v>59.874000000000002</v>
      </c>
      <c r="I2763" s="219"/>
      <c r="J2763" s="215"/>
      <c r="K2763" s="215"/>
      <c r="L2763" s="220"/>
      <c r="M2763" s="221"/>
      <c r="N2763" s="222"/>
      <c r="O2763" s="222"/>
      <c r="P2763" s="222"/>
      <c r="Q2763" s="222"/>
      <c r="R2763" s="222"/>
      <c r="S2763" s="222"/>
      <c r="T2763" s="223"/>
      <c r="AT2763" s="224" t="s">
        <v>453</v>
      </c>
      <c r="AU2763" s="224" t="s">
        <v>91</v>
      </c>
      <c r="AV2763" s="14" t="s">
        <v>91</v>
      </c>
      <c r="AW2763" s="14" t="s">
        <v>4</v>
      </c>
      <c r="AX2763" s="14" t="s">
        <v>85</v>
      </c>
      <c r="AY2763" s="224" t="s">
        <v>443</v>
      </c>
    </row>
    <row r="2764" spans="1:65" s="2" customFormat="1" ht="24.2" customHeight="1">
      <c r="A2764" s="37"/>
      <c r="B2764" s="38"/>
      <c r="C2764" s="185" t="s">
        <v>2513</v>
      </c>
      <c r="D2764" s="185" t="s">
        <v>445</v>
      </c>
      <c r="E2764" s="186" t="s">
        <v>2514</v>
      </c>
      <c r="F2764" s="187" t="s">
        <v>2515</v>
      </c>
      <c r="G2764" s="188" t="s">
        <v>136</v>
      </c>
      <c r="H2764" s="189">
        <v>98.35</v>
      </c>
      <c r="I2764" s="190"/>
      <c r="J2764" s="191">
        <f>ROUND(I2764*H2764,2)</f>
        <v>0</v>
      </c>
      <c r="K2764" s="187" t="s">
        <v>448</v>
      </c>
      <c r="L2764" s="42"/>
      <c r="M2764" s="192" t="s">
        <v>19</v>
      </c>
      <c r="N2764" s="193" t="s">
        <v>50</v>
      </c>
      <c r="O2764" s="67"/>
      <c r="P2764" s="194">
        <f>O2764*H2764</f>
        <v>0</v>
      </c>
      <c r="Q2764" s="194">
        <v>0.3674</v>
      </c>
      <c r="R2764" s="194">
        <f>Q2764*H2764</f>
        <v>36.133789999999998</v>
      </c>
      <c r="S2764" s="194">
        <v>0</v>
      </c>
      <c r="T2764" s="195">
        <f>S2764*H2764</f>
        <v>0</v>
      </c>
      <c r="U2764" s="37"/>
      <c r="V2764" s="37"/>
      <c r="W2764" s="37"/>
      <c r="X2764" s="37"/>
      <c r="Y2764" s="37"/>
      <c r="Z2764" s="37"/>
      <c r="AA2764" s="37"/>
      <c r="AB2764" s="37"/>
      <c r="AC2764" s="37"/>
      <c r="AD2764" s="37"/>
      <c r="AE2764" s="37"/>
      <c r="AR2764" s="196" t="s">
        <v>551</v>
      </c>
      <c r="AT2764" s="196" t="s">
        <v>445</v>
      </c>
      <c r="AU2764" s="196" t="s">
        <v>91</v>
      </c>
      <c r="AY2764" s="20" t="s">
        <v>443</v>
      </c>
      <c r="BE2764" s="197">
        <f>IF(N2764="základní",J2764,0)</f>
        <v>0</v>
      </c>
      <c r="BF2764" s="197">
        <f>IF(N2764="snížená",J2764,0)</f>
        <v>0</v>
      </c>
      <c r="BG2764" s="197">
        <f>IF(N2764="zákl. přenesená",J2764,0)</f>
        <v>0</v>
      </c>
      <c r="BH2764" s="197">
        <f>IF(N2764="sníž. přenesená",J2764,0)</f>
        <v>0</v>
      </c>
      <c r="BI2764" s="197">
        <f>IF(N2764="nulová",J2764,0)</f>
        <v>0</v>
      </c>
      <c r="BJ2764" s="20" t="s">
        <v>91</v>
      </c>
      <c r="BK2764" s="197">
        <f>ROUND(I2764*H2764,2)</f>
        <v>0</v>
      </c>
      <c r="BL2764" s="20" t="s">
        <v>551</v>
      </c>
      <c r="BM2764" s="196" t="s">
        <v>2516</v>
      </c>
    </row>
    <row r="2765" spans="1:65" s="2" customFormat="1">
      <c r="A2765" s="37"/>
      <c r="B2765" s="38"/>
      <c r="C2765" s="39"/>
      <c r="D2765" s="198" t="s">
        <v>451</v>
      </c>
      <c r="E2765" s="39"/>
      <c r="F2765" s="199" t="s">
        <v>2517</v>
      </c>
      <c r="G2765" s="39"/>
      <c r="H2765" s="39"/>
      <c r="I2765" s="200"/>
      <c r="J2765" s="39"/>
      <c r="K2765" s="39"/>
      <c r="L2765" s="42"/>
      <c r="M2765" s="201"/>
      <c r="N2765" s="202"/>
      <c r="O2765" s="67"/>
      <c r="P2765" s="67"/>
      <c r="Q2765" s="67"/>
      <c r="R2765" s="67"/>
      <c r="S2765" s="67"/>
      <c r="T2765" s="68"/>
      <c r="U2765" s="37"/>
      <c r="V2765" s="37"/>
      <c r="W2765" s="37"/>
      <c r="X2765" s="37"/>
      <c r="Y2765" s="37"/>
      <c r="Z2765" s="37"/>
      <c r="AA2765" s="37"/>
      <c r="AB2765" s="37"/>
      <c r="AC2765" s="37"/>
      <c r="AD2765" s="37"/>
      <c r="AE2765" s="37"/>
      <c r="AT2765" s="20" t="s">
        <v>451</v>
      </c>
      <c r="AU2765" s="20" t="s">
        <v>91</v>
      </c>
    </row>
    <row r="2766" spans="1:65" s="13" customFormat="1">
      <c r="B2766" s="203"/>
      <c r="C2766" s="204"/>
      <c r="D2766" s="205" t="s">
        <v>453</v>
      </c>
      <c r="E2766" s="206" t="s">
        <v>19</v>
      </c>
      <c r="F2766" s="207" t="s">
        <v>487</v>
      </c>
      <c r="G2766" s="204"/>
      <c r="H2766" s="206" t="s">
        <v>19</v>
      </c>
      <c r="I2766" s="208"/>
      <c r="J2766" s="204"/>
      <c r="K2766" s="204"/>
      <c r="L2766" s="209"/>
      <c r="M2766" s="210"/>
      <c r="N2766" s="211"/>
      <c r="O2766" s="211"/>
      <c r="P2766" s="211"/>
      <c r="Q2766" s="211"/>
      <c r="R2766" s="211"/>
      <c r="S2766" s="211"/>
      <c r="T2766" s="212"/>
      <c r="AT2766" s="213" t="s">
        <v>453</v>
      </c>
      <c r="AU2766" s="213" t="s">
        <v>91</v>
      </c>
      <c r="AV2766" s="13" t="s">
        <v>85</v>
      </c>
      <c r="AW2766" s="13" t="s">
        <v>37</v>
      </c>
      <c r="AX2766" s="13" t="s">
        <v>78</v>
      </c>
      <c r="AY2766" s="213" t="s">
        <v>443</v>
      </c>
    </row>
    <row r="2767" spans="1:65" s="14" customFormat="1">
      <c r="B2767" s="214"/>
      <c r="C2767" s="215"/>
      <c r="D2767" s="205" t="s">
        <v>453</v>
      </c>
      <c r="E2767" s="216" t="s">
        <v>19</v>
      </c>
      <c r="F2767" s="217" t="s">
        <v>2518</v>
      </c>
      <c r="G2767" s="215"/>
      <c r="H2767" s="218">
        <v>73.349999999999994</v>
      </c>
      <c r="I2767" s="219"/>
      <c r="J2767" s="215"/>
      <c r="K2767" s="215"/>
      <c r="L2767" s="220"/>
      <c r="M2767" s="221"/>
      <c r="N2767" s="222"/>
      <c r="O2767" s="222"/>
      <c r="P2767" s="222"/>
      <c r="Q2767" s="222"/>
      <c r="R2767" s="222"/>
      <c r="S2767" s="222"/>
      <c r="T2767" s="223"/>
      <c r="AT2767" s="224" t="s">
        <v>453</v>
      </c>
      <c r="AU2767" s="224" t="s">
        <v>91</v>
      </c>
      <c r="AV2767" s="14" t="s">
        <v>91</v>
      </c>
      <c r="AW2767" s="14" t="s">
        <v>37</v>
      </c>
      <c r="AX2767" s="14" t="s">
        <v>78</v>
      </c>
      <c r="AY2767" s="224" t="s">
        <v>443</v>
      </c>
    </row>
    <row r="2768" spans="1:65" s="13" customFormat="1">
      <c r="B2768" s="203"/>
      <c r="C2768" s="204"/>
      <c r="D2768" s="205" t="s">
        <v>453</v>
      </c>
      <c r="E2768" s="206" t="s">
        <v>19</v>
      </c>
      <c r="F2768" s="207" t="s">
        <v>767</v>
      </c>
      <c r="G2768" s="204"/>
      <c r="H2768" s="206" t="s">
        <v>19</v>
      </c>
      <c r="I2768" s="208"/>
      <c r="J2768" s="204"/>
      <c r="K2768" s="204"/>
      <c r="L2768" s="209"/>
      <c r="M2768" s="210"/>
      <c r="N2768" s="211"/>
      <c r="O2768" s="211"/>
      <c r="P2768" s="211"/>
      <c r="Q2768" s="211"/>
      <c r="R2768" s="211"/>
      <c r="S2768" s="211"/>
      <c r="T2768" s="212"/>
      <c r="AT2768" s="213" t="s">
        <v>453</v>
      </c>
      <c r="AU2768" s="213" t="s">
        <v>91</v>
      </c>
      <c r="AV2768" s="13" t="s">
        <v>85</v>
      </c>
      <c r="AW2768" s="13" t="s">
        <v>37</v>
      </c>
      <c r="AX2768" s="13" t="s">
        <v>78</v>
      </c>
      <c r="AY2768" s="213" t="s">
        <v>443</v>
      </c>
    </row>
    <row r="2769" spans="1:65" s="14" customFormat="1">
      <c r="B2769" s="214"/>
      <c r="C2769" s="215"/>
      <c r="D2769" s="205" t="s">
        <v>453</v>
      </c>
      <c r="E2769" s="216" t="s">
        <v>19</v>
      </c>
      <c r="F2769" s="217" t="s">
        <v>754</v>
      </c>
      <c r="G2769" s="215"/>
      <c r="H2769" s="218">
        <v>25</v>
      </c>
      <c r="I2769" s="219"/>
      <c r="J2769" s="215"/>
      <c r="K2769" s="215"/>
      <c r="L2769" s="220"/>
      <c r="M2769" s="221"/>
      <c r="N2769" s="222"/>
      <c r="O2769" s="222"/>
      <c r="P2769" s="222"/>
      <c r="Q2769" s="222"/>
      <c r="R2769" s="222"/>
      <c r="S2769" s="222"/>
      <c r="T2769" s="223"/>
      <c r="AT2769" s="224" t="s">
        <v>453</v>
      </c>
      <c r="AU2769" s="224" t="s">
        <v>91</v>
      </c>
      <c r="AV2769" s="14" t="s">
        <v>91</v>
      </c>
      <c r="AW2769" s="14" t="s">
        <v>37</v>
      </c>
      <c r="AX2769" s="14" t="s">
        <v>78</v>
      </c>
      <c r="AY2769" s="224" t="s">
        <v>443</v>
      </c>
    </row>
    <row r="2770" spans="1:65" s="15" customFormat="1">
      <c r="B2770" s="225"/>
      <c r="C2770" s="226"/>
      <c r="D2770" s="205" t="s">
        <v>453</v>
      </c>
      <c r="E2770" s="227" t="s">
        <v>19</v>
      </c>
      <c r="F2770" s="228" t="s">
        <v>456</v>
      </c>
      <c r="G2770" s="226"/>
      <c r="H2770" s="229">
        <v>98.35</v>
      </c>
      <c r="I2770" s="230"/>
      <c r="J2770" s="226"/>
      <c r="K2770" s="226"/>
      <c r="L2770" s="231"/>
      <c r="M2770" s="232"/>
      <c r="N2770" s="233"/>
      <c r="O2770" s="233"/>
      <c r="P2770" s="233"/>
      <c r="Q2770" s="233"/>
      <c r="R2770" s="233"/>
      <c r="S2770" s="233"/>
      <c r="T2770" s="234"/>
      <c r="AT2770" s="235" t="s">
        <v>453</v>
      </c>
      <c r="AU2770" s="235" t="s">
        <v>91</v>
      </c>
      <c r="AV2770" s="15" t="s">
        <v>449</v>
      </c>
      <c r="AW2770" s="15" t="s">
        <v>37</v>
      </c>
      <c r="AX2770" s="15" t="s">
        <v>85</v>
      </c>
      <c r="AY2770" s="235" t="s">
        <v>443</v>
      </c>
    </row>
    <row r="2771" spans="1:65" s="2" customFormat="1" ht="37.9" customHeight="1">
      <c r="A2771" s="37"/>
      <c r="B2771" s="38"/>
      <c r="C2771" s="185" t="s">
        <v>2519</v>
      </c>
      <c r="D2771" s="185" t="s">
        <v>445</v>
      </c>
      <c r="E2771" s="186" t="s">
        <v>2520</v>
      </c>
      <c r="F2771" s="187" t="s">
        <v>2521</v>
      </c>
      <c r="G2771" s="188" t="s">
        <v>132</v>
      </c>
      <c r="H2771" s="189">
        <v>196.7</v>
      </c>
      <c r="I2771" s="190"/>
      <c r="J2771" s="191">
        <f>ROUND(I2771*H2771,2)</f>
        <v>0</v>
      </c>
      <c r="K2771" s="187" t="s">
        <v>448</v>
      </c>
      <c r="L2771" s="42"/>
      <c r="M2771" s="192" t="s">
        <v>19</v>
      </c>
      <c r="N2771" s="193" t="s">
        <v>50</v>
      </c>
      <c r="O2771" s="67"/>
      <c r="P2771" s="194">
        <f>O2771*H2771</f>
        <v>0</v>
      </c>
      <c r="Q2771" s="194">
        <v>0.12895000000000001</v>
      </c>
      <c r="R2771" s="194">
        <f>Q2771*H2771</f>
        <v>25.364464999999999</v>
      </c>
      <c r="S2771" s="194">
        <v>0</v>
      </c>
      <c r="T2771" s="195">
        <f>S2771*H2771</f>
        <v>0</v>
      </c>
      <c r="U2771" s="37"/>
      <c r="V2771" s="37"/>
      <c r="W2771" s="37"/>
      <c r="X2771" s="37"/>
      <c r="Y2771" s="37"/>
      <c r="Z2771" s="37"/>
      <c r="AA2771" s="37"/>
      <c r="AB2771" s="37"/>
      <c r="AC2771" s="37"/>
      <c r="AD2771" s="37"/>
      <c r="AE2771" s="37"/>
      <c r="AR2771" s="196" t="s">
        <v>449</v>
      </c>
      <c r="AT2771" s="196" t="s">
        <v>445</v>
      </c>
      <c r="AU2771" s="196" t="s">
        <v>91</v>
      </c>
      <c r="AY2771" s="20" t="s">
        <v>443</v>
      </c>
      <c r="BE2771" s="197">
        <f>IF(N2771="základní",J2771,0)</f>
        <v>0</v>
      </c>
      <c r="BF2771" s="197">
        <f>IF(N2771="snížená",J2771,0)</f>
        <v>0</v>
      </c>
      <c r="BG2771" s="197">
        <f>IF(N2771="zákl. přenesená",J2771,0)</f>
        <v>0</v>
      </c>
      <c r="BH2771" s="197">
        <f>IF(N2771="sníž. přenesená",J2771,0)</f>
        <v>0</v>
      </c>
      <c r="BI2771" s="197">
        <f>IF(N2771="nulová",J2771,0)</f>
        <v>0</v>
      </c>
      <c r="BJ2771" s="20" t="s">
        <v>91</v>
      </c>
      <c r="BK2771" s="197">
        <f>ROUND(I2771*H2771,2)</f>
        <v>0</v>
      </c>
      <c r="BL2771" s="20" t="s">
        <v>449</v>
      </c>
      <c r="BM2771" s="196" t="s">
        <v>2522</v>
      </c>
    </row>
    <row r="2772" spans="1:65" s="2" customFormat="1">
      <c r="A2772" s="37"/>
      <c r="B2772" s="38"/>
      <c r="C2772" s="39"/>
      <c r="D2772" s="198" t="s">
        <v>451</v>
      </c>
      <c r="E2772" s="39"/>
      <c r="F2772" s="199" t="s">
        <v>2523</v>
      </c>
      <c r="G2772" s="39"/>
      <c r="H2772" s="39"/>
      <c r="I2772" s="200"/>
      <c r="J2772" s="39"/>
      <c r="K2772" s="39"/>
      <c r="L2772" s="42"/>
      <c r="M2772" s="201"/>
      <c r="N2772" s="202"/>
      <c r="O2772" s="67"/>
      <c r="P2772" s="67"/>
      <c r="Q2772" s="67"/>
      <c r="R2772" s="67"/>
      <c r="S2772" s="67"/>
      <c r="T2772" s="68"/>
      <c r="U2772" s="37"/>
      <c r="V2772" s="37"/>
      <c r="W2772" s="37"/>
      <c r="X2772" s="37"/>
      <c r="Y2772" s="37"/>
      <c r="Z2772" s="37"/>
      <c r="AA2772" s="37"/>
      <c r="AB2772" s="37"/>
      <c r="AC2772" s="37"/>
      <c r="AD2772" s="37"/>
      <c r="AE2772" s="37"/>
      <c r="AT2772" s="20" t="s">
        <v>451</v>
      </c>
      <c r="AU2772" s="20" t="s">
        <v>91</v>
      </c>
    </row>
    <row r="2773" spans="1:65" s="13" customFormat="1">
      <c r="B2773" s="203"/>
      <c r="C2773" s="204"/>
      <c r="D2773" s="205" t="s">
        <v>453</v>
      </c>
      <c r="E2773" s="206" t="s">
        <v>19</v>
      </c>
      <c r="F2773" s="207" t="s">
        <v>487</v>
      </c>
      <c r="G2773" s="204"/>
      <c r="H2773" s="206" t="s">
        <v>19</v>
      </c>
      <c r="I2773" s="208"/>
      <c r="J2773" s="204"/>
      <c r="K2773" s="204"/>
      <c r="L2773" s="209"/>
      <c r="M2773" s="210"/>
      <c r="N2773" s="211"/>
      <c r="O2773" s="211"/>
      <c r="P2773" s="211"/>
      <c r="Q2773" s="211"/>
      <c r="R2773" s="211"/>
      <c r="S2773" s="211"/>
      <c r="T2773" s="212"/>
      <c r="AT2773" s="213" t="s">
        <v>453</v>
      </c>
      <c r="AU2773" s="213" t="s">
        <v>91</v>
      </c>
      <c r="AV2773" s="13" t="s">
        <v>85</v>
      </c>
      <c r="AW2773" s="13" t="s">
        <v>37</v>
      </c>
      <c r="AX2773" s="13" t="s">
        <v>78</v>
      </c>
      <c r="AY2773" s="213" t="s">
        <v>443</v>
      </c>
    </row>
    <row r="2774" spans="1:65" s="14" customFormat="1">
      <c r="B2774" s="214"/>
      <c r="C2774" s="215"/>
      <c r="D2774" s="205" t="s">
        <v>453</v>
      </c>
      <c r="E2774" s="216" t="s">
        <v>19</v>
      </c>
      <c r="F2774" s="217" t="s">
        <v>2524</v>
      </c>
      <c r="G2774" s="215"/>
      <c r="H2774" s="218">
        <v>146.69999999999999</v>
      </c>
      <c r="I2774" s="219"/>
      <c r="J2774" s="215"/>
      <c r="K2774" s="215"/>
      <c r="L2774" s="220"/>
      <c r="M2774" s="221"/>
      <c r="N2774" s="222"/>
      <c r="O2774" s="222"/>
      <c r="P2774" s="222"/>
      <c r="Q2774" s="222"/>
      <c r="R2774" s="222"/>
      <c r="S2774" s="222"/>
      <c r="T2774" s="223"/>
      <c r="AT2774" s="224" t="s">
        <v>453</v>
      </c>
      <c r="AU2774" s="224" t="s">
        <v>91</v>
      </c>
      <c r="AV2774" s="14" t="s">
        <v>91</v>
      </c>
      <c r="AW2774" s="14" t="s">
        <v>37</v>
      </c>
      <c r="AX2774" s="14" t="s">
        <v>78</v>
      </c>
      <c r="AY2774" s="224" t="s">
        <v>443</v>
      </c>
    </row>
    <row r="2775" spans="1:65" s="13" customFormat="1">
      <c r="B2775" s="203"/>
      <c r="C2775" s="204"/>
      <c r="D2775" s="205" t="s">
        <v>453</v>
      </c>
      <c r="E2775" s="206" t="s">
        <v>19</v>
      </c>
      <c r="F2775" s="207" t="s">
        <v>767</v>
      </c>
      <c r="G2775" s="204"/>
      <c r="H2775" s="206" t="s">
        <v>19</v>
      </c>
      <c r="I2775" s="208"/>
      <c r="J2775" s="204"/>
      <c r="K2775" s="204"/>
      <c r="L2775" s="209"/>
      <c r="M2775" s="210"/>
      <c r="N2775" s="211"/>
      <c r="O2775" s="211"/>
      <c r="P2775" s="211"/>
      <c r="Q2775" s="211"/>
      <c r="R2775" s="211"/>
      <c r="S2775" s="211"/>
      <c r="T2775" s="212"/>
      <c r="AT2775" s="213" t="s">
        <v>453</v>
      </c>
      <c r="AU2775" s="213" t="s">
        <v>91</v>
      </c>
      <c r="AV2775" s="13" t="s">
        <v>85</v>
      </c>
      <c r="AW2775" s="13" t="s">
        <v>37</v>
      </c>
      <c r="AX2775" s="13" t="s">
        <v>78</v>
      </c>
      <c r="AY2775" s="213" t="s">
        <v>443</v>
      </c>
    </row>
    <row r="2776" spans="1:65" s="14" customFormat="1">
      <c r="B2776" s="214"/>
      <c r="C2776" s="215"/>
      <c r="D2776" s="205" t="s">
        <v>453</v>
      </c>
      <c r="E2776" s="216" t="s">
        <v>19</v>
      </c>
      <c r="F2776" s="217" t="s">
        <v>746</v>
      </c>
      <c r="G2776" s="215"/>
      <c r="H2776" s="218">
        <v>50</v>
      </c>
      <c r="I2776" s="219"/>
      <c r="J2776" s="215"/>
      <c r="K2776" s="215"/>
      <c r="L2776" s="220"/>
      <c r="M2776" s="221"/>
      <c r="N2776" s="222"/>
      <c r="O2776" s="222"/>
      <c r="P2776" s="222"/>
      <c r="Q2776" s="222"/>
      <c r="R2776" s="222"/>
      <c r="S2776" s="222"/>
      <c r="T2776" s="223"/>
      <c r="AT2776" s="224" t="s">
        <v>453</v>
      </c>
      <c r="AU2776" s="224" t="s">
        <v>91</v>
      </c>
      <c r="AV2776" s="14" t="s">
        <v>91</v>
      </c>
      <c r="AW2776" s="14" t="s">
        <v>37</v>
      </c>
      <c r="AX2776" s="14" t="s">
        <v>78</v>
      </c>
      <c r="AY2776" s="224" t="s">
        <v>443</v>
      </c>
    </row>
    <row r="2777" spans="1:65" s="15" customFormat="1">
      <c r="B2777" s="225"/>
      <c r="C2777" s="226"/>
      <c r="D2777" s="205" t="s">
        <v>453</v>
      </c>
      <c r="E2777" s="227" t="s">
        <v>19</v>
      </c>
      <c r="F2777" s="228" t="s">
        <v>456</v>
      </c>
      <c r="G2777" s="226"/>
      <c r="H2777" s="229">
        <v>196.7</v>
      </c>
      <c r="I2777" s="230"/>
      <c r="J2777" s="226"/>
      <c r="K2777" s="226"/>
      <c r="L2777" s="231"/>
      <c r="M2777" s="232"/>
      <c r="N2777" s="233"/>
      <c r="O2777" s="233"/>
      <c r="P2777" s="233"/>
      <c r="Q2777" s="233"/>
      <c r="R2777" s="233"/>
      <c r="S2777" s="233"/>
      <c r="T2777" s="234"/>
      <c r="AT2777" s="235" t="s">
        <v>453</v>
      </c>
      <c r="AU2777" s="235" t="s">
        <v>91</v>
      </c>
      <c r="AV2777" s="15" t="s">
        <v>449</v>
      </c>
      <c r="AW2777" s="15" t="s">
        <v>37</v>
      </c>
      <c r="AX2777" s="15" t="s">
        <v>85</v>
      </c>
      <c r="AY2777" s="235" t="s">
        <v>443</v>
      </c>
    </row>
    <row r="2778" spans="1:65" s="2" customFormat="1" ht="37.9" customHeight="1">
      <c r="A2778" s="37"/>
      <c r="B2778" s="38"/>
      <c r="C2778" s="185" t="s">
        <v>2525</v>
      </c>
      <c r="D2778" s="185" t="s">
        <v>445</v>
      </c>
      <c r="E2778" s="186" t="s">
        <v>2526</v>
      </c>
      <c r="F2778" s="187" t="s">
        <v>2527</v>
      </c>
      <c r="G2778" s="188" t="s">
        <v>459</v>
      </c>
      <c r="H2778" s="189">
        <v>36</v>
      </c>
      <c r="I2778" s="190"/>
      <c r="J2778" s="191">
        <f>ROUND(I2778*H2778,2)</f>
        <v>0</v>
      </c>
      <c r="K2778" s="187" t="s">
        <v>448</v>
      </c>
      <c r="L2778" s="42"/>
      <c r="M2778" s="192" t="s">
        <v>19</v>
      </c>
      <c r="N2778" s="193" t="s">
        <v>50</v>
      </c>
      <c r="O2778" s="67"/>
      <c r="P2778" s="194">
        <f>O2778*H2778</f>
        <v>0</v>
      </c>
      <c r="Q2778" s="194">
        <v>4.8000000000000001E-4</v>
      </c>
      <c r="R2778" s="194">
        <f>Q2778*H2778</f>
        <v>1.728E-2</v>
      </c>
      <c r="S2778" s="194">
        <v>0</v>
      </c>
      <c r="T2778" s="195">
        <f>S2778*H2778</f>
        <v>0</v>
      </c>
      <c r="U2778" s="37"/>
      <c r="V2778" s="37"/>
      <c r="W2778" s="37"/>
      <c r="X2778" s="37"/>
      <c r="Y2778" s="37"/>
      <c r="Z2778" s="37"/>
      <c r="AA2778" s="37"/>
      <c r="AB2778" s="37"/>
      <c r="AC2778" s="37"/>
      <c r="AD2778" s="37"/>
      <c r="AE2778" s="37"/>
      <c r="AR2778" s="196" t="s">
        <v>449</v>
      </c>
      <c r="AT2778" s="196" t="s">
        <v>445</v>
      </c>
      <c r="AU2778" s="196" t="s">
        <v>91</v>
      </c>
      <c r="AY2778" s="20" t="s">
        <v>443</v>
      </c>
      <c r="BE2778" s="197">
        <f>IF(N2778="základní",J2778,0)</f>
        <v>0</v>
      </c>
      <c r="BF2778" s="197">
        <f>IF(N2778="snížená",J2778,0)</f>
        <v>0</v>
      </c>
      <c r="BG2778" s="197">
        <f>IF(N2778="zákl. přenesená",J2778,0)</f>
        <v>0</v>
      </c>
      <c r="BH2778" s="197">
        <f>IF(N2778="sníž. přenesená",J2778,0)</f>
        <v>0</v>
      </c>
      <c r="BI2778" s="197">
        <f>IF(N2778="nulová",J2778,0)</f>
        <v>0</v>
      </c>
      <c r="BJ2778" s="20" t="s">
        <v>91</v>
      </c>
      <c r="BK2778" s="197">
        <f>ROUND(I2778*H2778,2)</f>
        <v>0</v>
      </c>
      <c r="BL2778" s="20" t="s">
        <v>449</v>
      </c>
      <c r="BM2778" s="196" t="s">
        <v>2528</v>
      </c>
    </row>
    <row r="2779" spans="1:65" s="2" customFormat="1">
      <c r="A2779" s="37"/>
      <c r="B2779" s="38"/>
      <c r="C2779" s="39"/>
      <c r="D2779" s="198" t="s">
        <v>451</v>
      </c>
      <c r="E2779" s="39"/>
      <c r="F2779" s="199" t="s">
        <v>2529</v>
      </c>
      <c r="G2779" s="39"/>
      <c r="H2779" s="39"/>
      <c r="I2779" s="200"/>
      <c r="J2779" s="39"/>
      <c r="K2779" s="39"/>
      <c r="L2779" s="42"/>
      <c r="M2779" s="201"/>
      <c r="N2779" s="202"/>
      <c r="O2779" s="67"/>
      <c r="P2779" s="67"/>
      <c r="Q2779" s="67"/>
      <c r="R2779" s="67"/>
      <c r="S2779" s="67"/>
      <c r="T2779" s="68"/>
      <c r="U2779" s="37"/>
      <c r="V2779" s="37"/>
      <c r="W2779" s="37"/>
      <c r="X2779" s="37"/>
      <c r="Y2779" s="37"/>
      <c r="Z2779" s="37"/>
      <c r="AA2779" s="37"/>
      <c r="AB2779" s="37"/>
      <c r="AC2779" s="37"/>
      <c r="AD2779" s="37"/>
      <c r="AE2779" s="37"/>
      <c r="AT2779" s="20" t="s">
        <v>451</v>
      </c>
      <c r="AU2779" s="20" t="s">
        <v>91</v>
      </c>
    </row>
    <row r="2780" spans="1:65" s="13" customFormat="1">
      <c r="B2780" s="203"/>
      <c r="C2780" s="204"/>
      <c r="D2780" s="205" t="s">
        <v>453</v>
      </c>
      <c r="E2780" s="206" t="s">
        <v>19</v>
      </c>
      <c r="F2780" s="207" t="s">
        <v>2530</v>
      </c>
      <c r="G2780" s="204"/>
      <c r="H2780" s="206" t="s">
        <v>19</v>
      </c>
      <c r="I2780" s="208"/>
      <c r="J2780" s="204"/>
      <c r="K2780" s="204"/>
      <c r="L2780" s="209"/>
      <c r="M2780" s="210"/>
      <c r="N2780" s="211"/>
      <c r="O2780" s="211"/>
      <c r="P2780" s="211"/>
      <c r="Q2780" s="211"/>
      <c r="R2780" s="211"/>
      <c r="S2780" s="211"/>
      <c r="T2780" s="212"/>
      <c r="AT2780" s="213" t="s">
        <v>453</v>
      </c>
      <c r="AU2780" s="213" t="s">
        <v>91</v>
      </c>
      <c r="AV2780" s="13" t="s">
        <v>85</v>
      </c>
      <c r="AW2780" s="13" t="s">
        <v>37</v>
      </c>
      <c r="AX2780" s="13" t="s">
        <v>78</v>
      </c>
      <c r="AY2780" s="213" t="s">
        <v>443</v>
      </c>
    </row>
    <row r="2781" spans="1:65" s="14" customFormat="1">
      <c r="B2781" s="214"/>
      <c r="C2781" s="215"/>
      <c r="D2781" s="205" t="s">
        <v>453</v>
      </c>
      <c r="E2781" s="216" t="s">
        <v>19</v>
      </c>
      <c r="F2781" s="217" t="s">
        <v>2531</v>
      </c>
      <c r="G2781" s="215"/>
      <c r="H2781" s="218">
        <v>16</v>
      </c>
      <c r="I2781" s="219"/>
      <c r="J2781" s="215"/>
      <c r="K2781" s="215"/>
      <c r="L2781" s="220"/>
      <c r="M2781" s="221"/>
      <c r="N2781" s="222"/>
      <c r="O2781" s="222"/>
      <c r="P2781" s="222"/>
      <c r="Q2781" s="222"/>
      <c r="R2781" s="222"/>
      <c r="S2781" s="222"/>
      <c r="T2781" s="223"/>
      <c r="AT2781" s="224" t="s">
        <v>453</v>
      </c>
      <c r="AU2781" s="224" t="s">
        <v>91</v>
      </c>
      <c r="AV2781" s="14" t="s">
        <v>91</v>
      </c>
      <c r="AW2781" s="14" t="s">
        <v>37</v>
      </c>
      <c r="AX2781" s="14" t="s">
        <v>78</v>
      </c>
      <c r="AY2781" s="224" t="s">
        <v>443</v>
      </c>
    </row>
    <row r="2782" spans="1:65" s="14" customFormat="1">
      <c r="B2782" s="214"/>
      <c r="C2782" s="215"/>
      <c r="D2782" s="205" t="s">
        <v>453</v>
      </c>
      <c r="E2782" s="216" t="s">
        <v>19</v>
      </c>
      <c r="F2782" s="217" t="s">
        <v>2532</v>
      </c>
      <c r="G2782" s="215"/>
      <c r="H2782" s="218">
        <v>10</v>
      </c>
      <c r="I2782" s="219"/>
      <c r="J2782" s="215"/>
      <c r="K2782" s="215"/>
      <c r="L2782" s="220"/>
      <c r="M2782" s="221"/>
      <c r="N2782" s="222"/>
      <c r="O2782" s="222"/>
      <c r="P2782" s="222"/>
      <c r="Q2782" s="222"/>
      <c r="R2782" s="222"/>
      <c r="S2782" s="222"/>
      <c r="T2782" s="223"/>
      <c r="AT2782" s="224" t="s">
        <v>453</v>
      </c>
      <c r="AU2782" s="224" t="s">
        <v>91</v>
      </c>
      <c r="AV2782" s="14" t="s">
        <v>91</v>
      </c>
      <c r="AW2782" s="14" t="s">
        <v>37</v>
      </c>
      <c r="AX2782" s="14" t="s">
        <v>78</v>
      </c>
      <c r="AY2782" s="224" t="s">
        <v>443</v>
      </c>
    </row>
    <row r="2783" spans="1:65" s="14" customFormat="1">
      <c r="B2783" s="214"/>
      <c r="C2783" s="215"/>
      <c r="D2783" s="205" t="s">
        <v>453</v>
      </c>
      <c r="E2783" s="216" t="s">
        <v>19</v>
      </c>
      <c r="F2783" s="217" t="s">
        <v>2533</v>
      </c>
      <c r="G2783" s="215"/>
      <c r="H2783" s="218">
        <v>8</v>
      </c>
      <c r="I2783" s="219"/>
      <c r="J2783" s="215"/>
      <c r="K2783" s="215"/>
      <c r="L2783" s="220"/>
      <c r="M2783" s="221"/>
      <c r="N2783" s="222"/>
      <c r="O2783" s="222"/>
      <c r="P2783" s="222"/>
      <c r="Q2783" s="222"/>
      <c r="R2783" s="222"/>
      <c r="S2783" s="222"/>
      <c r="T2783" s="223"/>
      <c r="AT2783" s="224" t="s">
        <v>453</v>
      </c>
      <c r="AU2783" s="224" t="s">
        <v>91</v>
      </c>
      <c r="AV2783" s="14" t="s">
        <v>91</v>
      </c>
      <c r="AW2783" s="14" t="s">
        <v>37</v>
      </c>
      <c r="AX2783" s="14" t="s">
        <v>78</v>
      </c>
      <c r="AY2783" s="224" t="s">
        <v>443</v>
      </c>
    </row>
    <row r="2784" spans="1:65" s="14" customFormat="1">
      <c r="B2784" s="214"/>
      <c r="C2784" s="215"/>
      <c r="D2784" s="205" t="s">
        <v>453</v>
      </c>
      <c r="E2784" s="216" t="s">
        <v>19</v>
      </c>
      <c r="F2784" s="217" t="s">
        <v>2534</v>
      </c>
      <c r="G2784" s="215"/>
      <c r="H2784" s="218">
        <v>2</v>
      </c>
      <c r="I2784" s="219"/>
      <c r="J2784" s="215"/>
      <c r="K2784" s="215"/>
      <c r="L2784" s="220"/>
      <c r="M2784" s="221"/>
      <c r="N2784" s="222"/>
      <c r="O2784" s="222"/>
      <c r="P2784" s="222"/>
      <c r="Q2784" s="222"/>
      <c r="R2784" s="222"/>
      <c r="S2784" s="222"/>
      <c r="T2784" s="223"/>
      <c r="AT2784" s="224" t="s">
        <v>453</v>
      </c>
      <c r="AU2784" s="224" t="s">
        <v>91</v>
      </c>
      <c r="AV2784" s="14" t="s">
        <v>91</v>
      </c>
      <c r="AW2784" s="14" t="s">
        <v>37</v>
      </c>
      <c r="AX2784" s="14" t="s">
        <v>78</v>
      </c>
      <c r="AY2784" s="224" t="s">
        <v>443</v>
      </c>
    </row>
    <row r="2785" spans="1:65" s="15" customFormat="1">
      <c r="B2785" s="225"/>
      <c r="C2785" s="226"/>
      <c r="D2785" s="205" t="s">
        <v>453</v>
      </c>
      <c r="E2785" s="227" t="s">
        <v>19</v>
      </c>
      <c r="F2785" s="228" t="s">
        <v>456</v>
      </c>
      <c r="G2785" s="226"/>
      <c r="H2785" s="229">
        <v>36</v>
      </c>
      <c r="I2785" s="230"/>
      <c r="J2785" s="226"/>
      <c r="K2785" s="226"/>
      <c r="L2785" s="231"/>
      <c r="M2785" s="232"/>
      <c r="N2785" s="233"/>
      <c r="O2785" s="233"/>
      <c r="P2785" s="233"/>
      <c r="Q2785" s="233"/>
      <c r="R2785" s="233"/>
      <c r="S2785" s="233"/>
      <c r="T2785" s="234"/>
      <c r="AT2785" s="235" t="s">
        <v>453</v>
      </c>
      <c r="AU2785" s="235" t="s">
        <v>91</v>
      </c>
      <c r="AV2785" s="15" t="s">
        <v>449</v>
      </c>
      <c r="AW2785" s="15" t="s">
        <v>37</v>
      </c>
      <c r="AX2785" s="15" t="s">
        <v>85</v>
      </c>
      <c r="AY2785" s="235" t="s">
        <v>443</v>
      </c>
    </row>
    <row r="2786" spans="1:65" s="2" customFormat="1" ht="62.65" customHeight="1">
      <c r="A2786" s="37"/>
      <c r="B2786" s="38"/>
      <c r="C2786" s="247" t="s">
        <v>2535</v>
      </c>
      <c r="D2786" s="247" t="s">
        <v>731</v>
      </c>
      <c r="E2786" s="248" t="s">
        <v>2536</v>
      </c>
      <c r="F2786" s="249" t="s">
        <v>2537</v>
      </c>
      <c r="G2786" s="250" t="s">
        <v>459</v>
      </c>
      <c r="H2786" s="251">
        <v>10</v>
      </c>
      <c r="I2786" s="252"/>
      <c r="J2786" s="253">
        <f>ROUND(I2786*H2786,2)</f>
        <v>0</v>
      </c>
      <c r="K2786" s="249" t="s">
        <v>19</v>
      </c>
      <c r="L2786" s="254"/>
      <c r="M2786" s="255" t="s">
        <v>19</v>
      </c>
      <c r="N2786" s="256" t="s">
        <v>50</v>
      </c>
      <c r="O2786" s="67"/>
      <c r="P2786" s="194">
        <f>O2786*H2786</f>
        <v>0</v>
      </c>
      <c r="Q2786" s="194">
        <v>1.8339999999999999E-2</v>
      </c>
      <c r="R2786" s="194">
        <f>Q2786*H2786</f>
        <v>0.18339999999999998</v>
      </c>
      <c r="S2786" s="194">
        <v>0</v>
      </c>
      <c r="T2786" s="195">
        <f>S2786*H2786</f>
        <v>0</v>
      </c>
      <c r="U2786" s="37"/>
      <c r="V2786" s="37"/>
      <c r="W2786" s="37"/>
      <c r="X2786" s="37"/>
      <c r="Y2786" s="37"/>
      <c r="Z2786" s="37"/>
      <c r="AA2786" s="37"/>
      <c r="AB2786" s="37"/>
      <c r="AC2786" s="37"/>
      <c r="AD2786" s="37"/>
      <c r="AE2786" s="37"/>
      <c r="AR2786" s="196" t="s">
        <v>495</v>
      </c>
      <c r="AT2786" s="196" t="s">
        <v>731</v>
      </c>
      <c r="AU2786" s="196" t="s">
        <v>91</v>
      </c>
      <c r="AY2786" s="20" t="s">
        <v>443</v>
      </c>
      <c r="BE2786" s="197">
        <f>IF(N2786="základní",J2786,0)</f>
        <v>0</v>
      </c>
      <c r="BF2786" s="197">
        <f>IF(N2786="snížená",J2786,0)</f>
        <v>0</v>
      </c>
      <c r="BG2786" s="197">
        <f>IF(N2786="zákl. přenesená",J2786,0)</f>
        <v>0</v>
      </c>
      <c r="BH2786" s="197">
        <f>IF(N2786="sníž. přenesená",J2786,0)</f>
        <v>0</v>
      </c>
      <c r="BI2786" s="197">
        <f>IF(N2786="nulová",J2786,0)</f>
        <v>0</v>
      </c>
      <c r="BJ2786" s="20" t="s">
        <v>91</v>
      </c>
      <c r="BK2786" s="197">
        <f>ROUND(I2786*H2786,2)</f>
        <v>0</v>
      </c>
      <c r="BL2786" s="20" t="s">
        <v>449</v>
      </c>
      <c r="BM2786" s="196" t="s">
        <v>2538</v>
      </c>
    </row>
    <row r="2787" spans="1:65" s="13" customFormat="1">
      <c r="B2787" s="203"/>
      <c r="C2787" s="204"/>
      <c r="D2787" s="205" t="s">
        <v>453</v>
      </c>
      <c r="E2787" s="206" t="s">
        <v>19</v>
      </c>
      <c r="F2787" s="207" t="s">
        <v>2530</v>
      </c>
      <c r="G2787" s="204"/>
      <c r="H2787" s="206" t="s">
        <v>19</v>
      </c>
      <c r="I2787" s="208"/>
      <c r="J2787" s="204"/>
      <c r="K2787" s="204"/>
      <c r="L2787" s="209"/>
      <c r="M2787" s="210"/>
      <c r="N2787" s="211"/>
      <c r="O2787" s="211"/>
      <c r="P2787" s="211"/>
      <c r="Q2787" s="211"/>
      <c r="R2787" s="211"/>
      <c r="S2787" s="211"/>
      <c r="T2787" s="212"/>
      <c r="AT2787" s="213" t="s">
        <v>453</v>
      </c>
      <c r="AU2787" s="213" t="s">
        <v>91</v>
      </c>
      <c r="AV2787" s="13" t="s">
        <v>85</v>
      </c>
      <c r="AW2787" s="13" t="s">
        <v>37</v>
      </c>
      <c r="AX2787" s="13" t="s">
        <v>78</v>
      </c>
      <c r="AY2787" s="213" t="s">
        <v>443</v>
      </c>
    </row>
    <row r="2788" spans="1:65" s="14" customFormat="1">
      <c r="B2788" s="214"/>
      <c r="C2788" s="215"/>
      <c r="D2788" s="205" t="s">
        <v>453</v>
      </c>
      <c r="E2788" s="216" t="s">
        <v>19</v>
      </c>
      <c r="F2788" s="217" t="s">
        <v>2533</v>
      </c>
      <c r="G2788" s="215"/>
      <c r="H2788" s="218">
        <v>8</v>
      </c>
      <c r="I2788" s="219"/>
      <c r="J2788" s="215"/>
      <c r="K2788" s="215"/>
      <c r="L2788" s="220"/>
      <c r="M2788" s="221"/>
      <c r="N2788" s="222"/>
      <c r="O2788" s="222"/>
      <c r="P2788" s="222"/>
      <c r="Q2788" s="222"/>
      <c r="R2788" s="222"/>
      <c r="S2788" s="222"/>
      <c r="T2788" s="223"/>
      <c r="AT2788" s="224" t="s">
        <v>453</v>
      </c>
      <c r="AU2788" s="224" t="s">
        <v>91</v>
      </c>
      <c r="AV2788" s="14" t="s">
        <v>91</v>
      </c>
      <c r="AW2788" s="14" t="s">
        <v>37</v>
      </c>
      <c r="AX2788" s="14" t="s">
        <v>78</v>
      </c>
      <c r="AY2788" s="224" t="s">
        <v>443</v>
      </c>
    </row>
    <row r="2789" spans="1:65" s="14" customFormat="1">
      <c r="B2789" s="214"/>
      <c r="C2789" s="215"/>
      <c r="D2789" s="205" t="s">
        <v>453</v>
      </c>
      <c r="E2789" s="216" t="s">
        <v>19</v>
      </c>
      <c r="F2789" s="217" t="s">
        <v>2534</v>
      </c>
      <c r="G2789" s="215"/>
      <c r="H2789" s="218">
        <v>2</v>
      </c>
      <c r="I2789" s="219"/>
      <c r="J2789" s="215"/>
      <c r="K2789" s="215"/>
      <c r="L2789" s="220"/>
      <c r="M2789" s="221"/>
      <c r="N2789" s="222"/>
      <c r="O2789" s="222"/>
      <c r="P2789" s="222"/>
      <c r="Q2789" s="222"/>
      <c r="R2789" s="222"/>
      <c r="S2789" s="222"/>
      <c r="T2789" s="223"/>
      <c r="AT2789" s="224" t="s">
        <v>453</v>
      </c>
      <c r="AU2789" s="224" t="s">
        <v>91</v>
      </c>
      <c r="AV2789" s="14" t="s">
        <v>91</v>
      </c>
      <c r="AW2789" s="14" t="s">
        <v>37</v>
      </c>
      <c r="AX2789" s="14" t="s">
        <v>78</v>
      </c>
      <c r="AY2789" s="224" t="s">
        <v>443</v>
      </c>
    </row>
    <row r="2790" spans="1:65" s="15" customFormat="1">
      <c r="B2790" s="225"/>
      <c r="C2790" s="226"/>
      <c r="D2790" s="205" t="s">
        <v>453</v>
      </c>
      <c r="E2790" s="227" t="s">
        <v>19</v>
      </c>
      <c r="F2790" s="228" t="s">
        <v>456</v>
      </c>
      <c r="G2790" s="226"/>
      <c r="H2790" s="229">
        <v>10</v>
      </c>
      <c r="I2790" s="230"/>
      <c r="J2790" s="226"/>
      <c r="K2790" s="226"/>
      <c r="L2790" s="231"/>
      <c r="M2790" s="232"/>
      <c r="N2790" s="233"/>
      <c r="O2790" s="233"/>
      <c r="P2790" s="233"/>
      <c r="Q2790" s="233"/>
      <c r="R2790" s="233"/>
      <c r="S2790" s="233"/>
      <c r="T2790" s="234"/>
      <c r="AT2790" s="235" t="s">
        <v>453</v>
      </c>
      <c r="AU2790" s="235" t="s">
        <v>91</v>
      </c>
      <c r="AV2790" s="15" t="s">
        <v>449</v>
      </c>
      <c r="AW2790" s="15" t="s">
        <v>37</v>
      </c>
      <c r="AX2790" s="15" t="s">
        <v>85</v>
      </c>
      <c r="AY2790" s="235" t="s">
        <v>443</v>
      </c>
    </row>
    <row r="2791" spans="1:65" s="2" customFormat="1" ht="62.65" customHeight="1">
      <c r="A2791" s="37"/>
      <c r="B2791" s="38"/>
      <c r="C2791" s="247" t="s">
        <v>2539</v>
      </c>
      <c r="D2791" s="247" t="s">
        <v>731</v>
      </c>
      <c r="E2791" s="248" t="s">
        <v>2540</v>
      </c>
      <c r="F2791" s="249" t="s">
        <v>2541</v>
      </c>
      <c r="G2791" s="250" t="s">
        <v>459</v>
      </c>
      <c r="H2791" s="251">
        <v>26</v>
      </c>
      <c r="I2791" s="252"/>
      <c r="J2791" s="253">
        <f>ROUND(I2791*H2791,2)</f>
        <v>0</v>
      </c>
      <c r="K2791" s="249" t="s">
        <v>19</v>
      </c>
      <c r="L2791" s="254"/>
      <c r="M2791" s="255" t="s">
        <v>19</v>
      </c>
      <c r="N2791" s="256" t="s">
        <v>50</v>
      </c>
      <c r="O2791" s="67"/>
      <c r="P2791" s="194">
        <f>O2791*H2791</f>
        <v>0</v>
      </c>
      <c r="Q2791" s="194">
        <v>1.7930000000000001E-2</v>
      </c>
      <c r="R2791" s="194">
        <f>Q2791*H2791</f>
        <v>0.46618000000000004</v>
      </c>
      <c r="S2791" s="194">
        <v>0</v>
      </c>
      <c r="T2791" s="195">
        <f>S2791*H2791</f>
        <v>0</v>
      </c>
      <c r="U2791" s="37"/>
      <c r="V2791" s="37"/>
      <c r="W2791" s="37"/>
      <c r="X2791" s="37"/>
      <c r="Y2791" s="37"/>
      <c r="Z2791" s="37"/>
      <c r="AA2791" s="37"/>
      <c r="AB2791" s="37"/>
      <c r="AC2791" s="37"/>
      <c r="AD2791" s="37"/>
      <c r="AE2791" s="37"/>
      <c r="AR2791" s="196" t="s">
        <v>495</v>
      </c>
      <c r="AT2791" s="196" t="s">
        <v>731</v>
      </c>
      <c r="AU2791" s="196" t="s">
        <v>91</v>
      </c>
      <c r="AY2791" s="20" t="s">
        <v>443</v>
      </c>
      <c r="BE2791" s="197">
        <f>IF(N2791="základní",J2791,0)</f>
        <v>0</v>
      </c>
      <c r="BF2791" s="197">
        <f>IF(N2791="snížená",J2791,0)</f>
        <v>0</v>
      </c>
      <c r="BG2791" s="197">
        <f>IF(N2791="zákl. přenesená",J2791,0)</f>
        <v>0</v>
      </c>
      <c r="BH2791" s="197">
        <f>IF(N2791="sníž. přenesená",J2791,0)</f>
        <v>0</v>
      </c>
      <c r="BI2791" s="197">
        <f>IF(N2791="nulová",J2791,0)</f>
        <v>0</v>
      </c>
      <c r="BJ2791" s="20" t="s">
        <v>91</v>
      </c>
      <c r="BK2791" s="197">
        <f>ROUND(I2791*H2791,2)</f>
        <v>0</v>
      </c>
      <c r="BL2791" s="20" t="s">
        <v>449</v>
      </c>
      <c r="BM2791" s="196" t="s">
        <v>2542</v>
      </c>
    </row>
    <row r="2792" spans="1:65" s="13" customFormat="1">
      <c r="B2792" s="203"/>
      <c r="C2792" s="204"/>
      <c r="D2792" s="205" t="s">
        <v>453</v>
      </c>
      <c r="E2792" s="206" t="s">
        <v>19</v>
      </c>
      <c r="F2792" s="207" t="s">
        <v>2530</v>
      </c>
      <c r="G2792" s="204"/>
      <c r="H2792" s="206" t="s">
        <v>19</v>
      </c>
      <c r="I2792" s="208"/>
      <c r="J2792" s="204"/>
      <c r="K2792" s="204"/>
      <c r="L2792" s="209"/>
      <c r="M2792" s="210"/>
      <c r="N2792" s="211"/>
      <c r="O2792" s="211"/>
      <c r="P2792" s="211"/>
      <c r="Q2792" s="211"/>
      <c r="R2792" s="211"/>
      <c r="S2792" s="211"/>
      <c r="T2792" s="212"/>
      <c r="AT2792" s="213" t="s">
        <v>453</v>
      </c>
      <c r="AU2792" s="213" t="s">
        <v>91</v>
      </c>
      <c r="AV2792" s="13" t="s">
        <v>85</v>
      </c>
      <c r="AW2792" s="13" t="s">
        <v>37</v>
      </c>
      <c r="AX2792" s="13" t="s">
        <v>78</v>
      </c>
      <c r="AY2792" s="213" t="s">
        <v>443</v>
      </c>
    </row>
    <row r="2793" spans="1:65" s="14" customFormat="1">
      <c r="B2793" s="214"/>
      <c r="C2793" s="215"/>
      <c r="D2793" s="205" t="s">
        <v>453</v>
      </c>
      <c r="E2793" s="216" t="s">
        <v>19</v>
      </c>
      <c r="F2793" s="217" t="s">
        <v>2531</v>
      </c>
      <c r="G2793" s="215"/>
      <c r="H2793" s="218">
        <v>16</v>
      </c>
      <c r="I2793" s="219"/>
      <c r="J2793" s="215"/>
      <c r="K2793" s="215"/>
      <c r="L2793" s="220"/>
      <c r="M2793" s="221"/>
      <c r="N2793" s="222"/>
      <c r="O2793" s="222"/>
      <c r="P2793" s="222"/>
      <c r="Q2793" s="222"/>
      <c r="R2793" s="222"/>
      <c r="S2793" s="222"/>
      <c r="T2793" s="223"/>
      <c r="AT2793" s="224" t="s">
        <v>453</v>
      </c>
      <c r="AU2793" s="224" t="s">
        <v>91</v>
      </c>
      <c r="AV2793" s="14" t="s">
        <v>91</v>
      </c>
      <c r="AW2793" s="14" t="s">
        <v>37</v>
      </c>
      <c r="AX2793" s="14" t="s">
        <v>78</v>
      </c>
      <c r="AY2793" s="224" t="s">
        <v>443</v>
      </c>
    </row>
    <row r="2794" spans="1:65" s="14" customFormat="1">
      <c r="B2794" s="214"/>
      <c r="C2794" s="215"/>
      <c r="D2794" s="205" t="s">
        <v>453</v>
      </c>
      <c r="E2794" s="216" t="s">
        <v>19</v>
      </c>
      <c r="F2794" s="217" t="s">
        <v>2532</v>
      </c>
      <c r="G2794" s="215"/>
      <c r="H2794" s="218">
        <v>10</v>
      </c>
      <c r="I2794" s="219"/>
      <c r="J2794" s="215"/>
      <c r="K2794" s="215"/>
      <c r="L2794" s="220"/>
      <c r="M2794" s="221"/>
      <c r="N2794" s="222"/>
      <c r="O2794" s="222"/>
      <c r="P2794" s="222"/>
      <c r="Q2794" s="222"/>
      <c r="R2794" s="222"/>
      <c r="S2794" s="222"/>
      <c r="T2794" s="223"/>
      <c r="AT2794" s="224" t="s">
        <v>453</v>
      </c>
      <c r="AU2794" s="224" t="s">
        <v>91</v>
      </c>
      <c r="AV2794" s="14" t="s">
        <v>91</v>
      </c>
      <c r="AW2794" s="14" t="s">
        <v>37</v>
      </c>
      <c r="AX2794" s="14" t="s">
        <v>78</v>
      </c>
      <c r="AY2794" s="224" t="s">
        <v>443</v>
      </c>
    </row>
    <row r="2795" spans="1:65" s="15" customFormat="1">
      <c r="B2795" s="225"/>
      <c r="C2795" s="226"/>
      <c r="D2795" s="205" t="s">
        <v>453</v>
      </c>
      <c r="E2795" s="227" t="s">
        <v>19</v>
      </c>
      <c r="F2795" s="228" t="s">
        <v>456</v>
      </c>
      <c r="G2795" s="226"/>
      <c r="H2795" s="229">
        <v>26</v>
      </c>
      <c r="I2795" s="230"/>
      <c r="J2795" s="226"/>
      <c r="K2795" s="226"/>
      <c r="L2795" s="231"/>
      <c r="M2795" s="232"/>
      <c r="N2795" s="233"/>
      <c r="O2795" s="233"/>
      <c r="P2795" s="233"/>
      <c r="Q2795" s="233"/>
      <c r="R2795" s="233"/>
      <c r="S2795" s="233"/>
      <c r="T2795" s="234"/>
      <c r="AT2795" s="235" t="s">
        <v>453</v>
      </c>
      <c r="AU2795" s="235" t="s">
        <v>91</v>
      </c>
      <c r="AV2795" s="15" t="s">
        <v>449</v>
      </c>
      <c r="AW2795" s="15" t="s">
        <v>37</v>
      </c>
      <c r="AX2795" s="15" t="s">
        <v>85</v>
      </c>
      <c r="AY2795" s="235" t="s">
        <v>443</v>
      </c>
    </row>
    <row r="2796" spans="1:65" s="2" customFormat="1" ht="37.9" customHeight="1">
      <c r="A2796" s="37"/>
      <c r="B2796" s="38"/>
      <c r="C2796" s="185" t="s">
        <v>2543</v>
      </c>
      <c r="D2796" s="185" t="s">
        <v>445</v>
      </c>
      <c r="E2796" s="186" t="s">
        <v>2544</v>
      </c>
      <c r="F2796" s="187" t="s">
        <v>2545</v>
      </c>
      <c r="G2796" s="188" t="s">
        <v>459</v>
      </c>
      <c r="H2796" s="189">
        <v>31</v>
      </c>
      <c r="I2796" s="190"/>
      <c r="J2796" s="191">
        <f>ROUND(I2796*H2796,2)</f>
        <v>0</v>
      </c>
      <c r="K2796" s="187" t="s">
        <v>448</v>
      </c>
      <c r="L2796" s="42"/>
      <c r="M2796" s="192" t="s">
        <v>19</v>
      </c>
      <c r="N2796" s="193" t="s">
        <v>50</v>
      </c>
      <c r="O2796" s="67"/>
      <c r="P2796" s="194">
        <f>O2796*H2796</f>
        <v>0</v>
      </c>
      <c r="Q2796" s="194">
        <v>0.44169999999999998</v>
      </c>
      <c r="R2796" s="194">
        <f>Q2796*H2796</f>
        <v>13.692699999999999</v>
      </c>
      <c r="S2796" s="194">
        <v>0</v>
      </c>
      <c r="T2796" s="195">
        <f>S2796*H2796</f>
        <v>0</v>
      </c>
      <c r="U2796" s="37"/>
      <c r="V2796" s="37"/>
      <c r="W2796" s="37"/>
      <c r="X2796" s="37"/>
      <c r="Y2796" s="37"/>
      <c r="Z2796" s="37"/>
      <c r="AA2796" s="37"/>
      <c r="AB2796" s="37"/>
      <c r="AC2796" s="37"/>
      <c r="AD2796" s="37"/>
      <c r="AE2796" s="37"/>
      <c r="AR2796" s="196" t="s">
        <v>449</v>
      </c>
      <c r="AT2796" s="196" t="s">
        <v>445</v>
      </c>
      <c r="AU2796" s="196" t="s">
        <v>91</v>
      </c>
      <c r="AY2796" s="20" t="s">
        <v>443</v>
      </c>
      <c r="BE2796" s="197">
        <f>IF(N2796="základní",J2796,0)</f>
        <v>0</v>
      </c>
      <c r="BF2796" s="197">
        <f>IF(N2796="snížená",J2796,0)</f>
        <v>0</v>
      </c>
      <c r="BG2796" s="197">
        <f>IF(N2796="zákl. přenesená",J2796,0)</f>
        <v>0</v>
      </c>
      <c r="BH2796" s="197">
        <f>IF(N2796="sníž. přenesená",J2796,0)</f>
        <v>0</v>
      </c>
      <c r="BI2796" s="197">
        <f>IF(N2796="nulová",J2796,0)</f>
        <v>0</v>
      </c>
      <c r="BJ2796" s="20" t="s">
        <v>91</v>
      </c>
      <c r="BK2796" s="197">
        <f>ROUND(I2796*H2796,2)</f>
        <v>0</v>
      </c>
      <c r="BL2796" s="20" t="s">
        <v>449</v>
      </c>
      <c r="BM2796" s="196" t="s">
        <v>2546</v>
      </c>
    </row>
    <row r="2797" spans="1:65" s="2" customFormat="1">
      <c r="A2797" s="37"/>
      <c r="B2797" s="38"/>
      <c r="C2797" s="39"/>
      <c r="D2797" s="198" t="s">
        <v>451</v>
      </c>
      <c r="E2797" s="39"/>
      <c r="F2797" s="199" t="s">
        <v>2547</v>
      </c>
      <c r="G2797" s="39"/>
      <c r="H2797" s="39"/>
      <c r="I2797" s="200"/>
      <c r="J2797" s="39"/>
      <c r="K2797" s="39"/>
      <c r="L2797" s="42"/>
      <c r="M2797" s="201"/>
      <c r="N2797" s="202"/>
      <c r="O2797" s="67"/>
      <c r="P2797" s="67"/>
      <c r="Q2797" s="67"/>
      <c r="R2797" s="67"/>
      <c r="S2797" s="67"/>
      <c r="T2797" s="68"/>
      <c r="U2797" s="37"/>
      <c r="V2797" s="37"/>
      <c r="W2797" s="37"/>
      <c r="X2797" s="37"/>
      <c r="Y2797" s="37"/>
      <c r="Z2797" s="37"/>
      <c r="AA2797" s="37"/>
      <c r="AB2797" s="37"/>
      <c r="AC2797" s="37"/>
      <c r="AD2797" s="37"/>
      <c r="AE2797" s="37"/>
      <c r="AT2797" s="20" t="s">
        <v>451</v>
      </c>
      <c r="AU2797" s="20" t="s">
        <v>91</v>
      </c>
    </row>
    <row r="2798" spans="1:65" s="13" customFormat="1">
      <c r="B2798" s="203"/>
      <c r="C2798" s="204"/>
      <c r="D2798" s="205" t="s">
        <v>453</v>
      </c>
      <c r="E2798" s="206" t="s">
        <v>19</v>
      </c>
      <c r="F2798" s="207" t="s">
        <v>2530</v>
      </c>
      <c r="G2798" s="204"/>
      <c r="H2798" s="206" t="s">
        <v>19</v>
      </c>
      <c r="I2798" s="208"/>
      <c r="J2798" s="204"/>
      <c r="K2798" s="204"/>
      <c r="L2798" s="209"/>
      <c r="M2798" s="210"/>
      <c r="N2798" s="211"/>
      <c r="O2798" s="211"/>
      <c r="P2798" s="211"/>
      <c r="Q2798" s="211"/>
      <c r="R2798" s="211"/>
      <c r="S2798" s="211"/>
      <c r="T2798" s="212"/>
      <c r="AT2798" s="213" t="s">
        <v>453</v>
      </c>
      <c r="AU2798" s="213" t="s">
        <v>91</v>
      </c>
      <c r="AV2798" s="13" t="s">
        <v>85</v>
      </c>
      <c r="AW2798" s="13" t="s">
        <v>37</v>
      </c>
      <c r="AX2798" s="13" t="s">
        <v>78</v>
      </c>
      <c r="AY2798" s="213" t="s">
        <v>443</v>
      </c>
    </row>
    <row r="2799" spans="1:65" s="14" customFormat="1">
      <c r="B2799" s="214"/>
      <c r="C2799" s="215"/>
      <c r="D2799" s="205" t="s">
        <v>453</v>
      </c>
      <c r="E2799" s="216" t="s">
        <v>19</v>
      </c>
      <c r="F2799" s="217" t="s">
        <v>2548</v>
      </c>
      <c r="G2799" s="215"/>
      <c r="H2799" s="218">
        <v>6</v>
      </c>
      <c r="I2799" s="219"/>
      <c r="J2799" s="215"/>
      <c r="K2799" s="215"/>
      <c r="L2799" s="220"/>
      <c r="M2799" s="221"/>
      <c r="N2799" s="222"/>
      <c r="O2799" s="222"/>
      <c r="P2799" s="222"/>
      <c r="Q2799" s="222"/>
      <c r="R2799" s="222"/>
      <c r="S2799" s="222"/>
      <c r="T2799" s="223"/>
      <c r="AT2799" s="224" t="s">
        <v>453</v>
      </c>
      <c r="AU2799" s="224" t="s">
        <v>91</v>
      </c>
      <c r="AV2799" s="14" t="s">
        <v>91</v>
      </c>
      <c r="AW2799" s="14" t="s">
        <v>37</v>
      </c>
      <c r="AX2799" s="14" t="s">
        <v>78</v>
      </c>
      <c r="AY2799" s="224" t="s">
        <v>443</v>
      </c>
    </row>
    <row r="2800" spans="1:65" s="14" customFormat="1">
      <c r="B2800" s="214"/>
      <c r="C2800" s="215"/>
      <c r="D2800" s="205" t="s">
        <v>453</v>
      </c>
      <c r="E2800" s="216" t="s">
        <v>19</v>
      </c>
      <c r="F2800" s="217" t="s">
        <v>2549</v>
      </c>
      <c r="G2800" s="215"/>
      <c r="H2800" s="218">
        <v>13</v>
      </c>
      <c r="I2800" s="219"/>
      <c r="J2800" s="215"/>
      <c r="K2800" s="215"/>
      <c r="L2800" s="220"/>
      <c r="M2800" s="221"/>
      <c r="N2800" s="222"/>
      <c r="O2800" s="222"/>
      <c r="P2800" s="222"/>
      <c r="Q2800" s="222"/>
      <c r="R2800" s="222"/>
      <c r="S2800" s="222"/>
      <c r="T2800" s="223"/>
      <c r="AT2800" s="224" t="s">
        <v>453</v>
      </c>
      <c r="AU2800" s="224" t="s">
        <v>91</v>
      </c>
      <c r="AV2800" s="14" t="s">
        <v>91</v>
      </c>
      <c r="AW2800" s="14" t="s">
        <v>37</v>
      </c>
      <c r="AX2800" s="14" t="s">
        <v>78</v>
      </c>
      <c r="AY2800" s="224" t="s">
        <v>443</v>
      </c>
    </row>
    <row r="2801" spans="1:65" s="14" customFormat="1">
      <c r="B2801" s="214"/>
      <c r="C2801" s="215"/>
      <c r="D2801" s="205" t="s">
        <v>453</v>
      </c>
      <c r="E2801" s="216" t="s">
        <v>19</v>
      </c>
      <c r="F2801" s="217" t="s">
        <v>2550</v>
      </c>
      <c r="G2801" s="215"/>
      <c r="H2801" s="218">
        <v>5</v>
      </c>
      <c r="I2801" s="219"/>
      <c r="J2801" s="215"/>
      <c r="K2801" s="215"/>
      <c r="L2801" s="220"/>
      <c r="M2801" s="221"/>
      <c r="N2801" s="222"/>
      <c r="O2801" s="222"/>
      <c r="P2801" s="222"/>
      <c r="Q2801" s="222"/>
      <c r="R2801" s="222"/>
      <c r="S2801" s="222"/>
      <c r="T2801" s="223"/>
      <c r="AT2801" s="224" t="s">
        <v>453</v>
      </c>
      <c r="AU2801" s="224" t="s">
        <v>91</v>
      </c>
      <c r="AV2801" s="14" t="s">
        <v>91</v>
      </c>
      <c r="AW2801" s="14" t="s">
        <v>37</v>
      </c>
      <c r="AX2801" s="14" t="s">
        <v>78</v>
      </c>
      <c r="AY2801" s="224" t="s">
        <v>443</v>
      </c>
    </row>
    <row r="2802" spans="1:65" s="14" customFormat="1">
      <c r="B2802" s="214"/>
      <c r="C2802" s="215"/>
      <c r="D2802" s="205" t="s">
        <v>453</v>
      </c>
      <c r="E2802" s="216" t="s">
        <v>19</v>
      </c>
      <c r="F2802" s="217" t="s">
        <v>2551</v>
      </c>
      <c r="G2802" s="215"/>
      <c r="H2802" s="218">
        <v>3</v>
      </c>
      <c r="I2802" s="219"/>
      <c r="J2802" s="215"/>
      <c r="K2802" s="215"/>
      <c r="L2802" s="220"/>
      <c r="M2802" s="221"/>
      <c r="N2802" s="222"/>
      <c r="O2802" s="222"/>
      <c r="P2802" s="222"/>
      <c r="Q2802" s="222"/>
      <c r="R2802" s="222"/>
      <c r="S2802" s="222"/>
      <c r="T2802" s="223"/>
      <c r="AT2802" s="224" t="s">
        <v>453</v>
      </c>
      <c r="AU2802" s="224" t="s">
        <v>91</v>
      </c>
      <c r="AV2802" s="14" t="s">
        <v>91</v>
      </c>
      <c r="AW2802" s="14" t="s">
        <v>37</v>
      </c>
      <c r="AX2802" s="14" t="s">
        <v>78</v>
      </c>
      <c r="AY2802" s="224" t="s">
        <v>443</v>
      </c>
    </row>
    <row r="2803" spans="1:65" s="14" customFormat="1">
      <c r="B2803" s="214"/>
      <c r="C2803" s="215"/>
      <c r="D2803" s="205" t="s">
        <v>453</v>
      </c>
      <c r="E2803" s="216" t="s">
        <v>19</v>
      </c>
      <c r="F2803" s="217" t="s">
        <v>2552</v>
      </c>
      <c r="G2803" s="215"/>
      <c r="H2803" s="218">
        <v>1</v>
      </c>
      <c r="I2803" s="219"/>
      <c r="J2803" s="215"/>
      <c r="K2803" s="215"/>
      <c r="L2803" s="220"/>
      <c r="M2803" s="221"/>
      <c r="N2803" s="222"/>
      <c r="O2803" s="222"/>
      <c r="P2803" s="222"/>
      <c r="Q2803" s="222"/>
      <c r="R2803" s="222"/>
      <c r="S2803" s="222"/>
      <c r="T2803" s="223"/>
      <c r="AT2803" s="224" t="s">
        <v>453</v>
      </c>
      <c r="AU2803" s="224" t="s">
        <v>91</v>
      </c>
      <c r="AV2803" s="14" t="s">
        <v>91</v>
      </c>
      <c r="AW2803" s="14" t="s">
        <v>37</v>
      </c>
      <c r="AX2803" s="14" t="s">
        <v>78</v>
      </c>
      <c r="AY2803" s="224" t="s">
        <v>443</v>
      </c>
    </row>
    <row r="2804" spans="1:65" s="14" customFormat="1">
      <c r="B2804" s="214"/>
      <c r="C2804" s="215"/>
      <c r="D2804" s="205" t="s">
        <v>453</v>
      </c>
      <c r="E2804" s="216" t="s">
        <v>19</v>
      </c>
      <c r="F2804" s="217" t="s">
        <v>2553</v>
      </c>
      <c r="G2804" s="215"/>
      <c r="H2804" s="218">
        <v>1</v>
      </c>
      <c r="I2804" s="219"/>
      <c r="J2804" s="215"/>
      <c r="K2804" s="215"/>
      <c r="L2804" s="220"/>
      <c r="M2804" s="221"/>
      <c r="N2804" s="222"/>
      <c r="O2804" s="222"/>
      <c r="P2804" s="222"/>
      <c r="Q2804" s="222"/>
      <c r="R2804" s="222"/>
      <c r="S2804" s="222"/>
      <c r="T2804" s="223"/>
      <c r="AT2804" s="224" t="s">
        <v>453</v>
      </c>
      <c r="AU2804" s="224" t="s">
        <v>91</v>
      </c>
      <c r="AV2804" s="14" t="s">
        <v>91</v>
      </c>
      <c r="AW2804" s="14" t="s">
        <v>37</v>
      </c>
      <c r="AX2804" s="14" t="s">
        <v>78</v>
      </c>
      <c r="AY2804" s="224" t="s">
        <v>443</v>
      </c>
    </row>
    <row r="2805" spans="1:65" s="14" customFormat="1">
      <c r="B2805" s="214"/>
      <c r="C2805" s="215"/>
      <c r="D2805" s="205" t="s">
        <v>453</v>
      </c>
      <c r="E2805" s="216" t="s">
        <v>19</v>
      </c>
      <c r="F2805" s="217" t="s">
        <v>2554</v>
      </c>
      <c r="G2805" s="215"/>
      <c r="H2805" s="218">
        <v>1</v>
      </c>
      <c r="I2805" s="219"/>
      <c r="J2805" s="215"/>
      <c r="K2805" s="215"/>
      <c r="L2805" s="220"/>
      <c r="M2805" s="221"/>
      <c r="N2805" s="222"/>
      <c r="O2805" s="222"/>
      <c r="P2805" s="222"/>
      <c r="Q2805" s="222"/>
      <c r="R2805" s="222"/>
      <c r="S2805" s="222"/>
      <c r="T2805" s="223"/>
      <c r="AT2805" s="224" t="s">
        <v>453</v>
      </c>
      <c r="AU2805" s="224" t="s">
        <v>91</v>
      </c>
      <c r="AV2805" s="14" t="s">
        <v>91</v>
      </c>
      <c r="AW2805" s="14" t="s">
        <v>37</v>
      </c>
      <c r="AX2805" s="14" t="s">
        <v>78</v>
      </c>
      <c r="AY2805" s="224" t="s">
        <v>443</v>
      </c>
    </row>
    <row r="2806" spans="1:65" s="14" customFormat="1">
      <c r="B2806" s="214"/>
      <c r="C2806" s="215"/>
      <c r="D2806" s="205" t="s">
        <v>453</v>
      </c>
      <c r="E2806" s="216" t="s">
        <v>19</v>
      </c>
      <c r="F2806" s="217" t="s">
        <v>2555</v>
      </c>
      <c r="G2806" s="215"/>
      <c r="H2806" s="218">
        <v>1</v>
      </c>
      <c r="I2806" s="219"/>
      <c r="J2806" s="215"/>
      <c r="K2806" s="215"/>
      <c r="L2806" s="220"/>
      <c r="M2806" s="221"/>
      <c r="N2806" s="222"/>
      <c r="O2806" s="222"/>
      <c r="P2806" s="222"/>
      <c r="Q2806" s="222"/>
      <c r="R2806" s="222"/>
      <c r="S2806" s="222"/>
      <c r="T2806" s="223"/>
      <c r="AT2806" s="224" t="s">
        <v>453</v>
      </c>
      <c r="AU2806" s="224" t="s">
        <v>91</v>
      </c>
      <c r="AV2806" s="14" t="s">
        <v>91</v>
      </c>
      <c r="AW2806" s="14" t="s">
        <v>37</v>
      </c>
      <c r="AX2806" s="14" t="s">
        <v>78</v>
      </c>
      <c r="AY2806" s="224" t="s">
        <v>443</v>
      </c>
    </row>
    <row r="2807" spans="1:65" s="15" customFormat="1">
      <c r="B2807" s="225"/>
      <c r="C2807" s="226"/>
      <c r="D2807" s="205" t="s">
        <v>453</v>
      </c>
      <c r="E2807" s="227" t="s">
        <v>19</v>
      </c>
      <c r="F2807" s="228" t="s">
        <v>456</v>
      </c>
      <c r="G2807" s="226"/>
      <c r="H2807" s="229">
        <v>31</v>
      </c>
      <c r="I2807" s="230"/>
      <c r="J2807" s="226"/>
      <c r="K2807" s="226"/>
      <c r="L2807" s="231"/>
      <c r="M2807" s="232"/>
      <c r="N2807" s="233"/>
      <c r="O2807" s="233"/>
      <c r="P2807" s="233"/>
      <c r="Q2807" s="233"/>
      <c r="R2807" s="233"/>
      <c r="S2807" s="233"/>
      <c r="T2807" s="234"/>
      <c r="AT2807" s="235" t="s">
        <v>453</v>
      </c>
      <c r="AU2807" s="235" t="s">
        <v>91</v>
      </c>
      <c r="AV2807" s="15" t="s">
        <v>449</v>
      </c>
      <c r="AW2807" s="15" t="s">
        <v>37</v>
      </c>
      <c r="AX2807" s="15" t="s">
        <v>85</v>
      </c>
      <c r="AY2807" s="235" t="s">
        <v>443</v>
      </c>
    </row>
    <row r="2808" spans="1:65" s="2" customFormat="1" ht="66.75" customHeight="1">
      <c r="A2808" s="37"/>
      <c r="B2808" s="38"/>
      <c r="C2808" s="247" t="s">
        <v>2556</v>
      </c>
      <c r="D2808" s="247" t="s">
        <v>731</v>
      </c>
      <c r="E2808" s="248" t="s">
        <v>2557</v>
      </c>
      <c r="F2808" s="249" t="s">
        <v>2558</v>
      </c>
      <c r="G2808" s="250" t="s">
        <v>459</v>
      </c>
      <c r="H2808" s="251">
        <v>30</v>
      </c>
      <c r="I2808" s="252"/>
      <c r="J2808" s="253">
        <f>ROUND(I2808*H2808,2)</f>
        <v>0</v>
      </c>
      <c r="K2808" s="249" t="s">
        <v>19</v>
      </c>
      <c r="L2808" s="254"/>
      <c r="M2808" s="255" t="s">
        <v>19</v>
      </c>
      <c r="N2808" s="256" t="s">
        <v>50</v>
      </c>
      <c r="O2808" s="67"/>
      <c r="P2808" s="194">
        <f>O2808*H2808</f>
        <v>0</v>
      </c>
      <c r="Q2808" s="194">
        <v>1.8339999999999999E-2</v>
      </c>
      <c r="R2808" s="194">
        <f>Q2808*H2808</f>
        <v>0.55019999999999991</v>
      </c>
      <c r="S2808" s="194">
        <v>0</v>
      </c>
      <c r="T2808" s="195">
        <f>S2808*H2808</f>
        <v>0</v>
      </c>
      <c r="U2808" s="37"/>
      <c r="V2808" s="37"/>
      <c r="W2808" s="37"/>
      <c r="X2808" s="37"/>
      <c r="Y2808" s="37"/>
      <c r="Z2808" s="37"/>
      <c r="AA2808" s="37"/>
      <c r="AB2808" s="37"/>
      <c r="AC2808" s="37"/>
      <c r="AD2808" s="37"/>
      <c r="AE2808" s="37"/>
      <c r="AR2808" s="196" t="s">
        <v>495</v>
      </c>
      <c r="AT2808" s="196" t="s">
        <v>731</v>
      </c>
      <c r="AU2808" s="196" t="s">
        <v>91</v>
      </c>
      <c r="AY2808" s="20" t="s">
        <v>443</v>
      </c>
      <c r="BE2808" s="197">
        <f>IF(N2808="základní",J2808,0)</f>
        <v>0</v>
      </c>
      <c r="BF2808" s="197">
        <f>IF(N2808="snížená",J2808,0)</f>
        <v>0</v>
      </c>
      <c r="BG2808" s="197">
        <f>IF(N2808="zákl. přenesená",J2808,0)</f>
        <v>0</v>
      </c>
      <c r="BH2808" s="197">
        <f>IF(N2808="sníž. přenesená",J2808,0)</f>
        <v>0</v>
      </c>
      <c r="BI2808" s="197">
        <f>IF(N2808="nulová",J2808,0)</f>
        <v>0</v>
      </c>
      <c r="BJ2808" s="20" t="s">
        <v>91</v>
      </c>
      <c r="BK2808" s="197">
        <f>ROUND(I2808*H2808,2)</f>
        <v>0</v>
      </c>
      <c r="BL2808" s="20" t="s">
        <v>449</v>
      </c>
      <c r="BM2808" s="196" t="s">
        <v>2559</v>
      </c>
    </row>
    <row r="2809" spans="1:65" s="13" customFormat="1">
      <c r="B2809" s="203"/>
      <c r="C2809" s="204"/>
      <c r="D2809" s="205" t="s">
        <v>453</v>
      </c>
      <c r="E2809" s="206" t="s">
        <v>19</v>
      </c>
      <c r="F2809" s="207" t="s">
        <v>2530</v>
      </c>
      <c r="G2809" s="204"/>
      <c r="H2809" s="206" t="s">
        <v>19</v>
      </c>
      <c r="I2809" s="208"/>
      <c r="J2809" s="204"/>
      <c r="K2809" s="204"/>
      <c r="L2809" s="209"/>
      <c r="M2809" s="210"/>
      <c r="N2809" s="211"/>
      <c r="O2809" s="211"/>
      <c r="P2809" s="211"/>
      <c r="Q2809" s="211"/>
      <c r="R2809" s="211"/>
      <c r="S2809" s="211"/>
      <c r="T2809" s="212"/>
      <c r="AT2809" s="213" t="s">
        <v>453</v>
      </c>
      <c r="AU2809" s="213" t="s">
        <v>91</v>
      </c>
      <c r="AV2809" s="13" t="s">
        <v>85</v>
      </c>
      <c r="AW2809" s="13" t="s">
        <v>37</v>
      </c>
      <c r="AX2809" s="13" t="s">
        <v>78</v>
      </c>
      <c r="AY2809" s="213" t="s">
        <v>443</v>
      </c>
    </row>
    <row r="2810" spans="1:65" s="14" customFormat="1">
      <c r="B2810" s="214"/>
      <c r="C2810" s="215"/>
      <c r="D2810" s="205" t="s">
        <v>453</v>
      </c>
      <c r="E2810" s="216" t="s">
        <v>19</v>
      </c>
      <c r="F2810" s="217" t="s">
        <v>2548</v>
      </c>
      <c r="G2810" s="215"/>
      <c r="H2810" s="218">
        <v>6</v>
      </c>
      <c r="I2810" s="219"/>
      <c r="J2810" s="215"/>
      <c r="K2810" s="215"/>
      <c r="L2810" s="220"/>
      <c r="M2810" s="221"/>
      <c r="N2810" s="222"/>
      <c r="O2810" s="222"/>
      <c r="P2810" s="222"/>
      <c r="Q2810" s="222"/>
      <c r="R2810" s="222"/>
      <c r="S2810" s="222"/>
      <c r="T2810" s="223"/>
      <c r="AT2810" s="224" t="s">
        <v>453</v>
      </c>
      <c r="AU2810" s="224" t="s">
        <v>91</v>
      </c>
      <c r="AV2810" s="14" t="s">
        <v>91</v>
      </c>
      <c r="AW2810" s="14" t="s">
        <v>37</v>
      </c>
      <c r="AX2810" s="14" t="s">
        <v>78</v>
      </c>
      <c r="AY2810" s="224" t="s">
        <v>443</v>
      </c>
    </row>
    <row r="2811" spans="1:65" s="14" customFormat="1">
      <c r="B2811" s="214"/>
      <c r="C2811" s="215"/>
      <c r="D2811" s="205" t="s">
        <v>453</v>
      </c>
      <c r="E2811" s="216" t="s">
        <v>19</v>
      </c>
      <c r="F2811" s="217" t="s">
        <v>2549</v>
      </c>
      <c r="G2811" s="215"/>
      <c r="H2811" s="218">
        <v>13</v>
      </c>
      <c r="I2811" s="219"/>
      <c r="J2811" s="215"/>
      <c r="K2811" s="215"/>
      <c r="L2811" s="220"/>
      <c r="M2811" s="221"/>
      <c r="N2811" s="222"/>
      <c r="O2811" s="222"/>
      <c r="P2811" s="222"/>
      <c r="Q2811" s="222"/>
      <c r="R2811" s="222"/>
      <c r="S2811" s="222"/>
      <c r="T2811" s="223"/>
      <c r="AT2811" s="224" t="s">
        <v>453</v>
      </c>
      <c r="AU2811" s="224" t="s">
        <v>91</v>
      </c>
      <c r="AV2811" s="14" t="s">
        <v>91</v>
      </c>
      <c r="AW2811" s="14" t="s">
        <v>37</v>
      </c>
      <c r="AX2811" s="14" t="s">
        <v>78</v>
      </c>
      <c r="AY2811" s="224" t="s">
        <v>443</v>
      </c>
    </row>
    <row r="2812" spans="1:65" s="14" customFormat="1">
      <c r="B2812" s="214"/>
      <c r="C2812" s="215"/>
      <c r="D2812" s="205" t="s">
        <v>453</v>
      </c>
      <c r="E2812" s="216" t="s">
        <v>19</v>
      </c>
      <c r="F2812" s="217" t="s">
        <v>2550</v>
      </c>
      <c r="G2812" s="215"/>
      <c r="H2812" s="218">
        <v>5</v>
      </c>
      <c r="I2812" s="219"/>
      <c r="J2812" s="215"/>
      <c r="K2812" s="215"/>
      <c r="L2812" s="220"/>
      <c r="M2812" s="221"/>
      <c r="N2812" s="222"/>
      <c r="O2812" s="222"/>
      <c r="P2812" s="222"/>
      <c r="Q2812" s="222"/>
      <c r="R2812" s="222"/>
      <c r="S2812" s="222"/>
      <c r="T2812" s="223"/>
      <c r="AT2812" s="224" t="s">
        <v>453</v>
      </c>
      <c r="AU2812" s="224" t="s">
        <v>91</v>
      </c>
      <c r="AV2812" s="14" t="s">
        <v>91</v>
      </c>
      <c r="AW2812" s="14" t="s">
        <v>37</v>
      </c>
      <c r="AX2812" s="14" t="s">
        <v>78</v>
      </c>
      <c r="AY2812" s="224" t="s">
        <v>443</v>
      </c>
    </row>
    <row r="2813" spans="1:65" s="14" customFormat="1">
      <c r="B2813" s="214"/>
      <c r="C2813" s="215"/>
      <c r="D2813" s="205" t="s">
        <v>453</v>
      </c>
      <c r="E2813" s="216" t="s">
        <v>19</v>
      </c>
      <c r="F2813" s="217" t="s">
        <v>2551</v>
      </c>
      <c r="G2813" s="215"/>
      <c r="H2813" s="218">
        <v>3</v>
      </c>
      <c r="I2813" s="219"/>
      <c r="J2813" s="215"/>
      <c r="K2813" s="215"/>
      <c r="L2813" s="220"/>
      <c r="M2813" s="221"/>
      <c r="N2813" s="222"/>
      <c r="O2813" s="222"/>
      <c r="P2813" s="222"/>
      <c r="Q2813" s="222"/>
      <c r="R2813" s="222"/>
      <c r="S2813" s="222"/>
      <c r="T2813" s="223"/>
      <c r="AT2813" s="224" t="s">
        <v>453</v>
      </c>
      <c r="AU2813" s="224" t="s">
        <v>91</v>
      </c>
      <c r="AV2813" s="14" t="s">
        <v>91</v>
      </c>
      <c r="AW2813" s="14" t="s">
        <v>37</v>
      </c>
      <c r="AX2813" s="14" t="s">
        <v>78</v>
      </c>
      <c r="AY2813" s="224" t="s">
        <v>443</v>
      </c>
    </row>
    <row r="2814" spans="1:65" s="14" customFormat="1">
      <c r="B2814" s="214"/>
      <c r="C2814" s="215"/>
      <c r="D2814" s="205" t="s">
        <v>453</v>
      </c>
      <c r="E2814" s="216" t="s">
        <v>19</v>
      </c>
      <c r="F2814" s="217" t="s">
        <v>2553</v>
      </c>
      <c r="G2814" s="215"/>
      <c r="H2814" s="218">
        <v>1</v>
      </c>
      <c r="I2814" s="219"/>
      <c r="J2814" s="215"/>
      <c r="K2814" s="215"/>
      <c r="L2814" s="220"/>
      <c r="M2814" s="221"/>
      <c r="N2814" s="222"/>
      <c r="O2814" s="222"/>
      <c r="P2814" s="222"/>
      <c r="Q2814" s="222"/>
      <c r="R2814" s="222"/>
      <c r="S2814" s="222"/>
      <c r="T2814" s="223"/>
      <c r="AT2814" s="224" t="s">
        <v>453</v>
      </c>
      <c r="AU2814" s="224" t="s">
        <v>91</v>
      </c>
      <c r="AV2814" s="14" t="s">
        <v>91</v>
      </c>
      <c r="AW2814" s="14" t="s">
        <v>37</v>
      </c>
      <c r="AX2814" s="14" t="s">
        <v>78</v>
      </c>
      <c r="AY2814" s="224" t="s">
        <v>443</v>
      </c>
    </row>
    <row r="2815" spans="1:65" s="14" customFormat="1">
      <c r="B2815" s="214"/>
      <c r="C2815" s="215"/>
      <c r="D2815" s="205" t="s">
        <v>453</v>
      </c>
      <c r="E2815" s="216" t="s">
        <v>19</v>
      </c>
      <c r="F2815" s="217" t="s">
        <v>2554</v>
      </c>
      <c r="G2815" s="215"/>
      <c r="H2815" s="218">
        <v>1</v>
      </c>
      <c r="I2815" s="219"/>
      <c r="J2815" s="215"/>
      <c r="K2815" s="215"/>
      <c r="L2815" s="220"/>
      <c r="M2815" s="221"/>
      <c r="N2815" s="222"/>
      <c r="O2815" s="222"/>
      <c r="P2815" s="222"/>
      <c r="Q2815" s="222"/>
      <c r="R2815" s="222"/>
      <c r="S2815" s="222"/>
      <c r="T2815" s="223"/>
      <c r="AT2815" s="224" t="s">
        <v>453</v>
      </c>
      <c r="AU2815" s="224" t="s">
        <v>91</v>
      </c>
      <c r="AV2815" s="14" t="s">
        <v>91</v>
      </c>
      <c r="AW2815" s="14" t="s">
        <v>37</v>
      </c>
      <c r="AX2815" s="14" t="s">
        <v>78</v>
      </c>
      <c r="AY2815" s="224" t="s">
        <v>443</v>
      </c>
    </row>
    <row r="2816" spans="1:65" s="14" customFormat="1">
      <c r="B2816" s="214"/>
      <c r="C2816" s="215"/>
      <c r="D2816" s="205" t="s">
        <v>453</v>
      </c>
      <c r="E2816" s="216" t="s">
        <v>19</v>
      </c>
      <c r="F2816" s="217" t="s">
        <v>2555</v>
      </c>
      <c r="G2816" s="215"/>
      <c r="H2816" s="218">
        <v>1</v>
      </c>
      <c r="I2816" s="219"/>
      <c r="J2816" s="215"/>
      <c r="K2816" s="215"/>
      <c r="L2816" s="220"/>
      <c r="M2816" s="221"/>
      <c r="N2816" s="222"/>
      <c r="O2816" s="222"/>
      <c r="P2816" s="222"/>
      <c r="Q2816" s="222"/>
      <c r="R2816" s="222"/>
      <c r="S2816" s="222"/>
      <c r="T2816" s="223"/>
      <c r="AT2816" s="224" t="s">
        <v>453</v>
      </c>
      <c r="AU2816" s="224" t="s">
        <v>91</v>
      </c>
      <c r="AV2816" s="14" t="s">
        <v>91</v>
      </c>
      <c r="AW2816" s="14" t="s">
        <v>37</v>
      </c>
      <c r="AX2816" s="14" t="s">
        <v>78</v>
      </c>
      <c r="AY2816" s="224" t="s">
        <v>443</v>
      </c>
    </row>
    <row r="2817" spans="1:65" s="15" customFormat="1">
      <c r="B2817" s="225"/>
      <c r="C2817" s="226"/>
      <c r="D2817" s="205" t="s">
        <v>453</v>
      </c>
      <c r="E2817" s="227" t="s">
        <v>19</v>
      </c>
      <c r="F2817" s="228" t="s">
        <v>456</v>
      </c>
      <c r="G2817" s="226"/>
      <c r="H2817" s="229">
        <v>30</v>
      </c>
      <c r="I2817" s="230"/>
      <c r="J2817" s="226"/>
      <c r="K2817" s="226"/>
      <c r="L2817" s="231"/>
      <c r="M2817" s="232"/>
      <c r="N2817" s="233"/>
      <c r="O2817" s="233"/>
      <c r="P2817" s="233"/>
      <c r="Q2817" s="233"/>
      <c r="R2817" s="233"/>
      <c r="S2817" s="233"/>
      <c r="T2817" s="234"/>
      <c r="AT2817" s="235" t="s">
        <v>453</v>
      </c>
      <c r="AU2817" s="235" t="s">
        <v>91</v>
      </c>
      <c r="AV2817" s="15" t="s">
        <v>449</v>
      </c>
      <c r="AW2817" s="15" t="s">
        <v>37</v>
      </c>
      <c r="AX2817" s="15" t="s">
        <v>85</v>
      </c>
      <c r="AY2817" s="235" t="s">
        <v>443</v>
      </c>
    </row>
    <row r="2818" spans="1:65" s="2" customFormat="1" ht="66.75" customHeight="1">
      <c r="A2818" s="37"/>
      <c r="B2818" s="38"/>
      <c r="C2818" s="247" t="s">
        <v>2560</v>
      </c>
      <c r="D2818" s="247" t="s">
        <v>731</v>
      </c>
      <c r="E2818" s="248" t="s">
        <v>2561</v>
      </c>
      <c r="F2818" s="249" t="s">
        <v>2562</v>
      </c>
      <c r="G2818" s="250" t="s">
        <v>459</v>
      </c>
      <c r="H2818" s="251">
        <v>1</v>
      </c>
      <c r="I2818" s="252"/>
      <c r="J2818" s="253">
        <f>ROUND(I2818*H2818,2)</f>
        <v>0</v>
      </c>
      <c r="K2818" s="249" t="s">
        <v>19</v>
      </c>
      <c r="L2818" s="254"/>
      <c r="M2818" s="255" t="s">
        <v>19</v>
      </c>
      <c r="N2818" s="256" t="s">
        <v>50</v>
      </c>
      <c r="O2818" s="67"/>
      <c r="P2818" s="194">
        <f>O2818*H2818</f>
        <v>0</v>
      </c>
      <c r="Q2818" s="194">
        <v>1.7930000000000001E-2</v>
      </c>
      <c r="R2818" s="194">
        <f>Q2818*H2818</f>
        <v>1.7930000000000001E-2</v>
      </c>
      <c r="S2818" s="194">
        <v>0</v>
      </c>
      <c r="T2818" s="195">
        <f>S2818*H2818</f>
        <v>0</v>
      </c>
      <c r="U2818" s="37"/>
      <c r="V2818" s="37"/>
      <c r="W2818" s="37"/>
      <c r="X2818" s="37"/>
      <c r="Y2818" s="37"/>
      <c r="Z2818" s="37"/>
      <c r="AA2818" s="37"/>
      <c r="AB2818" s="37"/>
      <c r="AC2818" s="37"/>
      <c r="AD2818" s="37"/>
      <c r="AE2818" s="37"/>
      <c r="AR2818" s="196" t="s">
        <v>495</v>
      </c>
      <c r="AT2818" s="196" t="s">
        <v>731</v>
      </c>
      <c r="AU2818" s="196" t="s">
        <v>91</v>
      </c>
      <c r="AY2818" s="20" t="s">
        <v>443</v>
      </c>
      <c r="BE2818" s="197">
        <f>IF(N2818="základní",J2818,0)</f>
        <v>0</v>
      </c>
      <c r="BF2818" s="197">
        <f>IF(N2818="snížená",J2818,0)</f>
        <v>0</v>
      </c>
      <c r="BG2818" s="197">
        <f>IF(N2818="zákl. přenesená",J2818,0)</f>
        <v>0</v>
      </c>
      <c r="BH2818" s="197">
        <f>IF(N2818="sníž. přenesená",J2818,0)</f>
        <v>0</v>
      </c>
      <c r="BI2818" s="197">
        <f>IF(N2818="nulová",J2818,0)</f>
        <v>0</v>
      </c>
      <c r="BJ2818" s="20" t="s">
        <v>91</v>
      </c>
      <c r="BK2818" s="197">
        <f>ROUND(I2818*H2818,2)</f>
        <v>0</v>
      </c>
      <c r="BL2818" s="20" t="s">
        <v>449</v>
      </c>
      <c r="BM2818" s="196" t="s">
        <v>2563</v>
      </c>
    </row>
    <row r="2819" spans="1:65" s="2" customFormat="1" ht="19.5">
      <c r="A2819" s="37"/>
      <c r="B2819" s="38"/>
      <c r="C2819" s="39"/>
      <c r="D2819" s="205" t="s">
        <v>2564</v>
      </c>
      <c r="E2819" s="39"/>
      <c r="F2819" s="257" t="s">
        <v>2565</v>
      </c>
      <c r="G2819" s="39"/>
      <c r="H2819" s="39"/>
      <c r="I2819" s="200"/>
      <c r="J2819" s="39"/>
      <c r="K2819" s="39"/>
      <c r="L2819" s="42"/>
      <c r="M2819" s="201"/>
      <c r="N2819" s="202"/>
      <c r="O2819" s="67"/>
      <c r="P2819" s="67"/>
      <c r="Q2819" s="67"/>
      <c r="R2819" s="67"/>
      <c r="S2819" s="67"/>
      <c r="T2819" s="68"/>
      <c r="U2819" s="37"/>
      <c r="V2819" s="37"/>
      <c r="W2819" s="37"/>
      <c r="X2819" s="37"/>
      <c r="Y2819" s="37"/>
      <c r="Z2819" s="37"/>
      <c r="AA2819" s="37"/>
      <c r="AB2819" s="37"/>
      <c r="AC2819" s="37"/>
      <c r="AD2819" s="37"/>
      <c r="AE2819" s="37"/>
      <c r="AT2819" s="20" t="s">
        <v>2564</v>
      </c>
      <c r="AU2819" s="20" t="s">
        <v>91</v>
      </c>
    </row>
    <row r="2820" spans="1:65" s="13" customFormat="1">
      <c r="B2820" s="203"/>
      <c r="C2820" s="204"/>
      <c r="D2820" s="205" t="s">
        <v>453</v>
      </c>
      <c r="E2820" s="206" t="s">
        <v>19</v>
      </c>
      <c r="F2820" s="207" t="s">
        <v>2530</v>
      </c>
      <c r="G2820" s="204"/>
      <c r="H2820" s="206" t="s">
        <v>19</v>
      </c>
      <c r="I2820" s="208"/>
      <c r="J2820" s="204"/>
      <c r="K2820" s="204"/>
      <c r="L2820" s="209"/>
      <c r="M2820" s="210"/>
      <c r="N2820" s="211"/>
      <c r="O2820" s="211"/>
      <c r="P2820" s="211"/>
      <c r="Q2820" s="211"/>
      <c r="R2820" s="211"/>
      <c r="S2820" s="211"/>
      <c r="T2820" s="212"/>
      <c r="AT2820" s="213" t="s">
        <v>453</v>
      </c>
      <c r="AU2820" s="213" t="s">
        <v>91</v>
      </c>
      <c r="AV2820" s="13" t="s">
        <v>85</v>
      </c>
      <c r="AW2820" s="13" t="s">
        <v>37</v>
      </c>
      <c r="AX2820" s="13" t="s">
        <v>78</v>
      </c>
      <c r="AY2820" s="213" t="s">
        <v>443</v>
      </c>
    </row>
    <row r="2821" spans="1:65" s="14" customFormat="1">
      <c r="B2821" s="214"/>
      <c r="C2821" s="215"/>
      <c r="D2821" s="205" t="s">
        <v>453</v>
      </c>
      <c r="E2821" s="216" t="s">
        <v>19</v>
      </c>
      <c r="F2821" s="217" t="s">
        <v>2552</v>
      </c>
      <c r="G2821" s="215"/>
      <c r="H2821" s="218">
        <v>1</v>
      </c>
      <c r="I2821" s="219"/>
      <c r="J2821" s="215"/>
      <c r="K2821" s="215"/>
      <c r="L2821" s="220"/>
      <c r="M2821" s="221"/>
      <c r="N2821" s="222"/>
      <c r="O2821" s="222"/>
      <c r="P2821" s="222"/>
      <c r="Q2821" s="222"/>
      <c r="R2821" s="222"/>
      <c r="S2821" s="222"/>
      <c r="T2821" s="223"/>
      <c r="AT2821" s="224" t="s">
        <v>453</v>
      </c>
      <c r="AU2821" s="224" t="s">
        <v>91</v>
      </c>
      <c r="AV2821" s="14" t="s">
        <v>91</v>
      </c>
      <c r="AW2821" s="14" t="s">
        <v>37</v>
      </c>
      <c r="AX2821" s="14" t="s">
        <v>78</v>
      </c>
      <c r="AY2821" s="224" t="s">
        <v>443</v>
      </c>
    </row>
    <row r="2822" spans="1:65" s="15" customFormat="1">
      <c r="B2822" s="225"/>
      <c r="C2822" s="226"/>
      <c r="D2822" s="205" t="s">
        <v>453</v>
      </c>
      <c r="E2822" s="227" t="s">
        <v>19</v>
      </c>
      <c r="F2822" s="228" t="s">
        <v>456</v>
      </c>
      <c r="G2822" s="226"/>
      <c r="H2822" s="229">
        <v>1</v>
      </c>
      <c r="I2822" s="230"/>
      <c r="J2822" s="226"/>
      <c r="K2822" s="226"/>
      <c r="L2822" s="231"/>
      <c r="M2822" s="232"/>
      <c r="N2822" s="233"/>
      <c r="O2822" s="233"/>
      <c r="P2822" s="233"/>
      <c r="Q2822" s="233"/>
      <c r="R2822" s="233"/>
      <c r="S2822" s="233"/>
      <c r="T2822" s="234"/>
      <c r="AT2822" s="235" t="s">
        <v>453</v>
      </c>
      <c r="AU2822" s="235" t="s">
        <v>91</v>
      </c>
      <c r="AV2822" s="15" t="s">
        <v>449</v>
      </c>
      <c r="AW2822" s="15" t="s">
        <v>37</v>
      </c>
      <c r="AX2822" s="15" t="s">
        <v>85</v>
      </c>
      <c r="AY2822" s="235" t="s">
        <v>443</v>
      </c>
    </row>
    <row r="2823" spans="1:65" s="2" customFormat="1" ht="24.2" customHeight="1">
      <c r="A2823" s="37"/>
      <c r="B2823" s="38"/>
      <c r="C2823" s="185" t="s">
        <v>2566</v>
      </c>
      <c r="D2823" s="185" t="s">
        <v>445</v>
      </c>
      <c r="E2823" s="186" t="s">
        <v>2567</v>
      </c>
      <c r="F2823" s="187" t="s">
        <v>2568</v>
      </c>
      <c r="G2823" s="188" t="s">
        <v>459</v>
      </c>
      <c r="H2823" s="189">
        <v>7</v>
      </c>
      <c r="I2823" s="190"/>
      <c r="J2823" s="191">
        <f>ROUND(I2823*H2823,2)</f>
        <v>0</v>
      </c>
      <c r="K2823" s="187" t="s">
        <v>448</v>
      </c>
      <c r="L2823" s="42"/>
      <c r="M2823" s="192" t="s">
        <v>19</v>
      </c>
      <c r="N2823" s="193" t="s">
        <v>50</v>
      </c>
      <c r="O2823" s="67"/>
      <c r="P2823" s="194">
        <f>O2823*H2823</f>
        <v>0</v>
      </c>
      <c r="Q2823" s="194">
        <v>0</v>
      </c>
      <c r="R2823" s="194">
        <f>Q2823*H2823</f>
        <v>0</v>
      </c>
      <c r="S2823" s="194">
        <v>0</v>
      </c>
      <c r="T2823" s="195">
        <f>S2823*H2823</f>
        <v>0</v>
      </c>
      <c r="U2823" s="37"/>
      <c r="V2823" s="37"/>
      <c r="W2823" s="37"/>
      <c r="X2823" s="37"/>
      <c r="Y2823" s="37"/>
      <c r="Z2823" s="37"/>
      <c r="AA2823" s="37"/>
      <c r="AB2823" s="37"/>
      <c r="AC2823" s="37"/>
      <c r="AD2823" s="37"/>
      <c r="AE2823" s="37"/>
      <c r="AR2823" s="196" t="s">
        <v>449</v>
      </c>
      <c r="AT2823" s="196" t="s">
        <v>445</v>
      </c>
      <c r="AU2823" s="196" t="s">
        <v>91</v>
      </c>
      <c r="AY2823" s="20" t="s">
        <v>443</v>
      </c>
      <c r="BE2823" s="197">
        <f>IF(N2823="základní",J2823,0)</f>
        <v>0</v>
      </c>
      <c r="BF2823" s="197">
        <f>IF(N2823="snížená",J2823,0)</f>
        <v>0</v>
      </c>
      <c r="BG2823" s="197">
        <f>IF(N2823="zákl. přenesená",J2823,0)</f>
        <v>0</v>
      </c>
      <c r="BH2823" s="197">
        <f>IF(N2823="sníž. přenesená",J2823,0)</f>
        <v>0</v>
      </c>
      <c r="BI2823" s="197">
        <f>IF(N2823="nulová",J2823,0)</f>
        <v>0</v>
      </c>
      <c r="BJ2823" s="20" t="s">
        <v>91</v>
      </c>
      <c r="BK2823" s="197">
        <f>ROUND(I2823*H2823,2)</f>
        <v>0</v>
      </c>
      <c r="BL2823" s="20" t="s">
        <v>449</v>
      </c>
      <c r="BM2823" s="196" t="s">
        <v>2569</v>
      </c>
    </row>
    <row r="2824" spans="1:65" s="2" customFormat="1">
      <c r="A2824" s="37"/>
      <c r="B2824" s="38"/>
      <c r="C2824" s="39"/>
      <c r="D2824" s="198" t="s">
        <v>451</v>
      </c>
      <c r="E2824" s="39"/>
      <c r="F2824" s="199" t="s">
        <v>2570</v>
      </c>
      <c r="G2824" s="39"/>
      <c r="H2824" s="39"/>
      <c r="I2824" s="200"/>
      <c r="J2824" s="39"/>
      <c r="K2824" s="39"/>
      <c r="L2824" s="42"/>
      <c r="M2824" s="201"/>
      <c r="N2824" s="202"/>
      <c r="O2824" s="67"/>
      <c r="P2824" s="67"/>
      <c r="Q2824" s="67"/>
      <c r="R2824" s="67"/>
      <c r="S2824" s="67"/>
      <c r="T2824" s="68"/>
      <c r="U2824" s="37"/>
      <c r="V2824" s="37"/>
      <c r="W2824" s="37"/>
      <c r="X2824" s="37"/>
      <c r="Y2824" s="37"/>
      <c r="Z2824" s="37"/>
      <c r="AA2824" s="37"/>
      <c r="AB2824" s="37"/>
      <c r="AC2824" s="37"/>
      <c r="AD2824" s="37"/>
      <c r="AE2824" s="37"/>
      <c r="AT2824" s="20" t="s">
        <v>451</v>
      </c>
      <c r="AU2824" s="20" t="s">
        <v>91</v>
      </c>
    </row>
    <row r="2825" spans="1:65" s="13" customFormat="1">
      <c r="B2825" s="203"/>
      <c r="C2825" s="204"/>
      <c r="D2825" s="205" t="s">
        <v>453</v>
      </c>
      <c r="E2825" s="206" t="s">
        <v>19</v>
      </c>
      <c r="F2825" s="207" t="s">
        <v>1326</v>
      </c>
      <c r="G2825" s="204"/>
      <c r="H2825" s="206" t="s">
        <v>19</v>
      </c>
      <c r="I2825" s="208"/>
      <c r="J2825" s="204"/>
      <c r="K2825" s="204"/>
      <c r="L2825" s="209"/>
      <c r="M2825" s="210"/>
      <c r="N2825" s="211"/>
      <c r="O2825" s="211"/>
      <c r="P2825" s="211"/>
      <c r="Q2825" s="211"/>
      <c r="R2825" s="211"/>
      <c r="S2825" s="211"/>
      <c r="T2825" s="212"/>
      <c r="AT2825" s="213" t="s">
        <v>453</v>
      </c>
      <c r="AU2825" s="213" t="s">
        <v>91</v>
      </c>
      <c r="AV2825" s="13" t="s">
        <v>85</v>
      </c>
      <c r="AW2825" s="13" t="s">
        <v>37</v>
      </c>
      <c r="AX2825" s="13" t="s">
        <v>78</v>
      </c>
      <c r="AY2825" s="213" t="s">
        <v>443</v>
      </c>
    </row>
    <row r="2826" spans="1:65" s="14" customFormat="1">
      <c r="B2826" s="214"/>
      <c r="C2826" s="215"/>
      <c r="D2826" s="205" t="s">
        <v>453</v>
      </c>
      <c r="E2826" s="216" t="s">
        <v>19</v>
      </c>
      <c r="F2826" s="217" t="s">
        <v>2571</v>
      </c>
      <c r="G2826" s="215"/>
      <c r="H2826" s="218">
        <v>7</v>
      </c>
      <c r="I2826" s="219"/>
      <c r="J2826" s="215"/>
      <c r="K2826" s="215"/>
      <c r="L2826" s="220"/>
      <c r="M2826" s="221"/>
      <c r="N2826" s="222"/>
      <c r="O2826" s="222"/>
      <c r="P2826" s="222"/>
      <c r="Q2826" s="222"/>
      <c r="R2826" s="222"/>
      <c r="S2826" s="222"/>
      <c r="T2826" s="223"/>
      <c r="AT2826" s="224" t="s">
        <v>453</v>
      </c>
      <c r="AU2826" s="224" t="s">
        <v>91</v>
      </c>
      <c r="AV2826" s="14" t="s">
        <v>91</v>
      </c>
      <c r="AW2826" s="14" t="s">
        <v>37</v>
      </c>
      <c r="AX2826" s="14" t="s">
        <v>78</v>
      </c>
      <c r="AY2826" s="224" t="s">
        <v>443</v>
      </c>
    </row>
    <row r="2827" spans="1:65" s="15" customFormat="1">
      <c r="B2827" s="225"/>
      <c r="C2827" s="226"/>
      <c r="D2827" s="205" t="s">
        <v>453</v>
      </c>
      <c r="E2827" s="227" t="s">
        <v>19</v>
      </c>
      <c r="F2827" s="228" t="s">
        <v>456</v>
      </c>
      <c r="G2827" s="226"/>
      <c r="H2827" s="229">
        <v>7</v>
      </c>
      <c r="I2827" s="230"/>
      <c r="J2827" s="226"/>
      <c r="K2827" s="226"/>
      <c r="L2827" s="231"/>
      <c r="M2827" s="232"/>
      <c r="N2827" s="233"/>
      <c r="O2827" s="233"/>
      <c r="P2827" s="233"/>
      <c r="Q2827" s="233"/>
      <c r="R2827" s="233"/>
      <c r="S2827" s="233"/>
      <c r="T2827" s="234"/>
      <c r="AT2827" s="235" t="s">
        <v>453</v>
      </c>
      <c r="AU2827" s="235" t="s">
        <v>91</v>
      </c>
      <c r="AV2827" s="15" t="s">
        <v>449</v>
      </c>
      <c r="AW2827" s="15" t="s">
        <v>37</v>
      </c>
      <c r="AX2827" s="15" t="s">
        <v>85</v>
      </c>
      <c r="AY2827" s="235" t="s">
        <v>443</v>
      </c>
    </row>
    <row r="2828" spans="1:65" s="2" customFormat="1" ht="21.75" customHeight="1">
      <c r="A2828" s="37"/>
      <c r="B2828" s="38"/>
      <c r="C2828" s="247" t="s">
        <v>2572</v>
      </c>
      <c r="D2828" s="247" t="s">
        <v>731</v>
      </c>
      <c r="E2828" s="248" t="s">
        <v>2573</v>
      </c>
      <c r="F2828" s="249" t="s">
        <v>2574</v>
      </c>
      <c r="G2828" s="250" t="s">
        <v>459</v>
      </c>
      <c r="H2828" s="251">
        <v>7</v>
      </c>
      <c r="I2828" s="252"/>
      <c r="J2828" s="253">
        <f>ROUND(I2828*H2828,2)</f>
        <v>0</v>
      </c>
      <c r="K2828" s="249" t="s">
        <v>448</v>
      </c>
      <c r="L2828" s="254"/>
      <c r="M2828" s="255" t="s">
        <v>19</v>
      </c>
      <c r="N2828" s="256" t="s">
        <v>50</v>
      </c>
      <c r="O2828" s="67"/>
      <c r="P2828" s="194">
        <f>O2828*H2828</f>
        <v>0</v>
      </c>
      <c r="Q2828" s="194">
        <v>6.0000000000000002E-5</v>
      </c>
      <c r="R2828" s="194">
        <f>Q2828*H2828</f>
        <v>4.2000000000000002E-4</v>
      </c>
      <c r="S2828" s="194">
        <v>0</v>
      </c>
      <c r="T2828" s="195">
        <f>S2828*H2828</f>
        <v>0</v>
      </c>
      <c r="U2828" s="37"/>
      <c r="V2828" s="37"/>
      <c r="W2828" s="37"/>
      <c r="X2828" s="37"/>
      <c r="Y2828" s="37"/>
      <c r="Z2828" s="37"/>
      <c r="AA2828" s="37"/>
      <c r="AB2828" s="37"/>
      <c r="AC2828" s="37"/>
      <c r="AD2828" s="37"/>
      <c r="AE2828" s="37"/>
      <c r="AR2828" s="196" t="s">
        <v>495</v>
      </c>
      <c r="AT2828" s="196" t="s">
        <v>731</v>
      </c>
      <c r="AU2828" s="196" t="s">
        <v>91</v>
      </c>
      <c r="AY2828" s="20" t="s">
        <v>443</v>
      </c>
      <c r="BE2828" s="197">
        <f>IF(N2828="základní",J2828,0)</f>
        <v>0</v>
      </c>
      <c r="BF2828" s="197">
        <f>IF(N2828="snížená",J2828,0)</f>
        <v>0</v>
      </c>
      <c r="BG2828" s="197">
        <f>IF(N2828="zákl. přenesená",J2828,0)</f>
        <v>0</v>
      </c>
      <c r="BH2828" s="197">
        <f>IF(N2828="sníž. přenesená",J2828,0)</f>
        <v>0</v>
      </c>
      <c r="BI2828" s="197">
        <f>IF(N2828="nulová",J2828,0)</f>
        <v>0</v>
      </c>
      <c r="BJ2828" s="20" t="s">
        <v>91</v>
      </c>
      <c r="BK2828" s="197">
        <f>ROUND(I2828*H2828,2)</f>
        <v>0</v>
      </c>
      <c r="BL2828" s="20" t="s">
        <v>449</v>
      </c>
      <c r="BM2828" s="196" t="s">
        <v>2575</v>
      </c>
    </row>
    <row r="2829" spans="1:65" s="13" customFormat="1">
      <c r="B2829" s="203"/>
      <c r="C2829" s="204"/>
      <c r="D2829" s="205" t="s">
        <v>453</v>
      </c>
      <c r="E2829" s="206" t="s">
        <v>19</v>
      </c>
      <c r="F2829" s="207" t="s">
        <v>1326</v>
      </c>
      <c r="G2829" s="204"/>
      <c r="H2829" s="206" t="s">
        <v>19</v>
      </c>
      <c r="I2829" s="208"/>
      <c r="J2829" s="204"/>
      <c r="K2829" s="204"/>
      <c r="L2829" s="209"/>
      <c r="M2829" s="210"/>
      <c r="N2829" s="211"/>
      <c r="O2829" s="211"/>
      <c r="P2829" s="211"/>
      <c r="Q2829" s="211"/>
      <c r="R2829" s="211"/>
      <c r="S2829" s="211"/>
      <c r="T2829" s="212"/>
      <c r="AT2829" s="213" t="s">
        <v>453</v>
      </c>
      <c r="AU2829" s="213" t="s">
        <v>91</v>
      </c>
      <c r="AV2829" s="13" t="s">
        <v>85</v>
      </c>
      <c r="AW2829" s="13" t="s">
        <v>37</v>
      </c>
      <c r="AX2829" s="13" t="s">
        <v>78</v>
      </c>
      <c r="AY2829" s="213" t="s">
        <v>443</v>
      </c>
    </row>
    <row r="2830" spans="1:65" s="14" customFormat="1">
      <c r="B2830" s="214"/>
      <c r="C2830" s="215"/>
      <c r="D2830" s="205" t="s">
        <v>453</v>
      </c>
      <c r="E2830" s="216" t="s">
        <v>19</v>
      </c>
      <c r="F2830" s="217" t="s">
        <v>2571</v>
      </c>
      <c r="G2830" s="215"/>
      <c r="H2830" s="218">
        <v>7</v>
      </c>
      <c r="I2830" s="219"/>
      <c r="J2830" s="215"/>
      <c r="K2830" s="215"/>
      <c r="L2830" s="220"/>
      <c r="M2830" s="221"/>
      <c r="N2830" s="222"/>
      <c r="O2830" s="222"/>
      <c r="P2830" s="222"/>
      <c r="Q2830" s="222"/>
      <c r="R2830" s="222"/>
      <c r="S2830" s="222"/>
      <c r="T2830" s="223"/>
      <c r="AT2830" s="224" t="s">
        <v>453</v>
      </c>
      <c r="AU2830" s="224" t="s">
        <v>91</v>
      </c>
      <c r="AV2830" s="14" t="s">
        <v>91</v>
      </c>
      <c r="AW2830" s="14" t="s">
        <v>37</v>
      </c>
      <c r="AX2830" s="14" t="s">
        <v>78</v>
      </c>
      <c r="AY2830" s="224" t="s">
        <v>443</v>
      </c>
    </row>
    <row r="2831" spans="1:65" s="15" customFormat="1">
      <c r="B2831" s="225"/>
      <c r="C2831" s="226"/>
      <c r="D2831" s="205" t="s">
        <v>453</v>
      </c>
      <c r="E2831" s="227" t="s">
        <v>19</v>
      </c>
      <c r="F2831" s="228" t="s">
        <v>456</v>
      </c>
      <c r="G2831" s="226"/>
      <c r="H2831" s="229">
        <v>7</v>
      </c>
      <c r="I2831" s="230"/>
      <c r="J2831" s="226"/>
      <c r="K2831" s="226"/>
      <c r="L2831" s="231"/>
      <c r="M2831" s="232"/>
      <c r="N2831" s="233"/>
      <c r="O2831" s="233"/>
      <c r="P2831" s="233"/>
      <c r="Q2831" s="233"/>
      <c r="R2831" s="233"/>
      <c r="S2831" s="233"/>
      <c r="T2831" s="234"/>
      <c r="AT2831" s="235" t="s">
        <v>453</v>
      </c>
      <c r="AU2831" s="235" t="s">
        <v>91</v>
      </c>
      <c r="AV2831" s="15" t="s">
        <v>449</v>
      </c>
      <c r="AW2831" s="15" t="s">
        <v>37</v>
      </c>
      <c r="AX2831" s="15" t="s">
        <v>85</v>
      </c>
      <c r="AY2831" s="235" t="s">
        <v>443</v>
      </c>
    </row>
    <row r="2832" spans="1:65" s="2" customFormat="1" ht="24.2" customHeight="1">
      <c r="A2832" s="37"/>
      <c r="B2832" s="38"/>
      <c r="C2832" s="185" t="s">
        <v>2576</v>
      </c>
      <c r="D2832" s="185" t="s">
        <v>445</v>
      </c>
      <c r="E2832" s="186" t="s">
        <v>2577</v>
      </c>
      <c r="F2832" s="187" t="s">
        <v>2578</v>
      </c>
      <c r="G2832" s="188" t="s">
        <v>459</v>
      </c>
      <c r="H2832" s="189">
        <v>1</v>
      </c>
      <c r="I2832" s="190"/>
      <c r="J2832" s="191">
        <f>ROUND(I2832*H2832,2)</f>
        <v>0</v>
      </c>
      <c r="K2832" s="187" t="s">
        <v>448</v>
      </c>
      <c r="L2832" s="42"/>
      <c r="M2832" s="192" t="s">
        <v>19</v>
      </c>
      <c r="N2832" s="193" t="s">
        <v>50</v>
      </c>
      <c r="O2832" s="67"/>
      <c r="P2832" s="194">
        <f>O2832*H2832</f>
        <v>0</v>
      </c>
      <c r="Q2832" s="194">
        <v>0</v>
      </c>
      <c r="R2832" s="194">
        <f>Q2832*H2832</f>
        <v>0</v>
      </c>
      <c r="S2832" s="194">
        <v>0</v>
      </c>
      <c r="T2832" s="195">
        <f>S2832*H2832</f>
        <v>0</v>
      </c>
      <c r="U2832" s="37"/>
      <c r="V2832" s="37"/>
      <c r="W2832" s="37"/>
      <c r="X2832" s="37"/>
      <c r="Y2832" s="37"/>
      <c r="Z2832" s="37"/>
      <c r="AA2832" s="37"/>
      <c r="AB2832" s="37"/>
      <c r="AC2832" s="37"/>
      <c r="AD2832" s="37"/>
      <c r="AE2832" s="37"/>
      <c r="AR2832" s="196" t="s">
        <v>449</v>
      </c>
      <c r="AT2832" s="196" t="s">
        <v>445</v>
      </c>
      <c r="AU2832" s="196" t="s">
        <v>91</v>
      </c>
      <c r="AY2832" s="20" t="s">
        <v>443</v>
      </c>
      <c r="BE2832" s="197">
        <f>IF(N2832="základní",J2832,0)</f>
        <v>0</v>
      </c>
      <c r="BF2832" s="197">
        <f>IF(N2832="snížená",J2832,0)</f>
        <v>0</v>
      </c>
      <c r="BG2832" s="197">
        <f>IF(N2832="zákl. přenesená",J2832,0)</f>
        <v>0</v>
      </c>
      <c r="BH2832" s="197">
        <f>IF(N2832="sníž. přenesená",J2832,0)</f>
        <v>0</v>
      </c>
      <c r="BI2832" s="197">
        <f>IF(N2832="nulová",J2832,0)</f>
        <v>0</v>
      </c>
      <c r="BJ2832" s="20" t="s">
        <v>91</v>
      </c>
      <c r="BK2832" s="197">
        <f>ROUND(I2832*H2832,2)</f>
        <v>0</v>
      </c>
      <c r="BL2832" s="20" t="s">
        <v>449</v>
      </c>
      <c r="BM2832" s="196" t="s">
        <v>2579</v>
      </c>
    </row>
    <row r="2833" spans="1:65" s="2" customFormat="1">
      <c r="A2833" s="37"/>
      <c r="B2833" s="38"/>
      <c r="C2833" s="39"/>
      <c r="D2833" s="198" t="s">
        <v>451</v>
      </c>
      <c r="E2833" s="39"/>
      <c r="F2833" s="199" t="s">
        <v>2580</v>
      </c>
      <c r="G2833" s="39"/>
      <c r="H2833" s="39"/>
      <c r="I2833" s="200"/>
      <c r="J2833" s="39"/>
      <c r="K2833" s="39"/>
      <c r="L2833" s="42"/>
      <c r="M2833" s="201"/>
      <c r="N2833" s="202"/>
      <c r="O2833" s="67"/>
      <c r="P2833" s="67"/>
      <c r="Q2833" s="67"/>
      <c r="R2833" s="67"/>
      <c r="S2833" s="67"/>
      <c r="T2833" s="68"/>
      <c r="U2833" s="37"/>
      <c r="V2833" s="37"/>
      <c r="W2833" s="37"/>
      <c r="X2833" s="37"/>
      <c r="Y2833" s="37"/>
      <c r="Z2833" s="37"/>
      <c r="AA2833" s="37"/>
      <c r="AB2833" s="37"/>
      <c r="AC2833" s="37"/>
      <c r="AD2833" s="37"/>
      <c r="AE2833" s="37"/>
      <c r="AT2833" s="20" t="s">
        <v>451</v>
      </c>
      <c r="AU2833" s="20" t="s">
        <v>91</v>
      </c>
    </row>
    <row r="2834" spans="1:65" s="13" customFormat="1">
      <c r="B2834" s="203"/>
      <c r="C2834" s="204"/>
      <c r="D2834" s="205" t="s">
        <v>453</v>
      </c>
      <c r="E2834" s="206" t="s">
        <v>19</v>
      </c>
      <c r="F2834" s="207" t="s">
        <v>1326</v>
      </c>
      <c r="G2834" s="204"/>
      <c r="H2834" s="206" t="s">
        <v>19</v>
      </c>
      <c r="I2834" s="208"/>
      <c r="J2834" s="204"/>
      <c r="K2834" s="204"/>
      <c r="L2834" s="209"/>
      <c r="M2834" s="210"/>
      <c r="N2834" s="211"/>
      <c r="O2834" s="211"/>
      <c r="P2834" s="211"/>
      <c r="Q2834" s="211"/>
      <c r="R2834" s="211"/>
      <c r="S2834" s="211"/>
      <c r="T2834" s="212"/>
      <c r="AT2834" s="213" t="s">
        <v>453</v>
      </c>
      <c r="AU2834" s="213" t="s">
        <v>91</v>
      </c>
      <c r="AV2834" s="13" t="s">
        <v>85</v>
      </c>
      <c r="AW2834" s="13" t="s">
        <v>37</v>
      </c>
      <c r="AX2834" s="13" t="s">
        <v>78</v>
      </c>
      <c r="AY2834" s="213" t="s">
        <v>443</v>
      </c>
    </row>
    <row r="2835" spans="1:65" s="14" customFormat="1">
      <c r="B2835" s="214"/>
      <c r="C2835" s="215"/>
      <c r="D2835" s="205" t="s">
        <v>453</v>
      </c>
      <c r="E2835" s="216" t="s">
        <v>19</v>
      </c>
      <c r="F2835" s="217" t="s">
        <v>2581</v>
      </c>
      <c r="G2835" s="215"/>
      <c r="H2835" s="218">
        <v>1</v>
      </c>
      <c r="I2835" s="219"/>
      <c r="J2835" s="215"/>
      <c r="K2835" s="215"/>
      <c r="L2835" s="220"/>
      <c r="M2835" s="221"/>
      <c r="N2835" s="222"/>
      <c r="O2835" s="222"/>
      <c r="P2835" s="222"/>
      <c r="Q2835" s="222"/>
      <c r="R2835" s="222"/>
      <c r="S2835" s="222"/>
      <c r="T2835" s="223"/>
      <c r="AT2835" s="224" t="s">
        <v>453</v>
      </c>
      <c r="AU2835" s="224" t="s">
        <v>91</v>
      </c>
      <c r="AV2835" s="14" t="s">
        <v>91</v>
      </c>
      <c r="AW2835" s="14" t="s">
        <v>37</v>
      </c>
      <c r="AX2835" s="14" t="s">
        <v>78</v>
      </c>
      <c r="AY2835" s="224" t="s">
        <v>443</v>
      </c>
    </row>
    <row r="2836" spans="1:65" s="15" customFormat="1">
      <c r="B2836" s="225"/>
      <c r="C2836" s="226"/>
      <c r="D2836" s="205" t="s">
        <v>453</v>
      </c>
      <c r="E2836" s="227" t="s">
        <v>19</v>
      </c>
      <c r="F2836" s="228" t="s">
        <v>456</v>
      </c>
      <c r="G2836" s="226"/>
      <c r="H2836" s="229">
        <v>1</v>
      </c>
      <c r="I2836" s="230"/>
      <c r="J2836" s="226"/>
      <c r="K2836" s="226"/>
      <c r="L2836" s="231"/>
      <c r="M2836" s="232"/>
      <c r="N2836" s="233"/>
      <c r="O2836" s="233"/>
      <c r="P2836" s="233"/>
      <c r="Q2836" s="233"/>
      <c r="R2836" s="233"/>
      <c r="S2836" s="233"/>
      <c r="T2836" s="234"/>
      <c r="AT2836" s="235" t="s">
        <v>453</v>
      </c>
      <c r="AU2836" s="235" t="s">
        <v>91</v>
      </c>
      <c r="AV2836" s="15" t="s">
        <v>449</v>
      </c>
      <c r="AW2836" s="15" t="s">
        <v>37</v>
      </c>
      <c r="AX2836" s="15" t="s">
        <v>85</v>
      </c>
      <c r="AY2836" s="235" t="s">
        <v>443</v>
      </c>
    </row>
    <row r="2837" spans="1:65" s="2" customFormat="1" ht="21.75" customHeight="1">
      <c r="A2837" s="37"/>
      <c r="B2837" s="38"/>
      <c r="C2837" s="247" t="s">
        <v>2582</v>
      </c>
      <c r="D2837" s="247" t="s">
        <v>731</v>
      </c>
      <c r="E2837" s="248" t="s">
        <v>2583</v>
      </c>
      <c r="F2837" s="249" t="s">
        <v>2584</v>
      </c>
      <c r="G2837" s="250" t="s">
        <v>459</v>
      </c>
      <c r="H2837" s="251">
        <v>1</v>
      </c>
      <c r="I2837" s="252"/>
      <c r="J2837" s="253">
        <f>ROUND(I2837*H2837,2)</f>
        <v>0</v>
      </c>
      <c r="K2837" s="249" t="s">
        <v>19</v>
      </c>
      <c r="L2837" s="254"/>
      <c r="M2837" s="255" t="s">
        <v>19</v>
      </c>
      <c r="N2837" s="256" t="s">
        <v>50</v>
      </c>
      <c r="O2837" s="67"/>
      <c r="P2837" s="194">
        <f>O2837*H2837</f>
        <v>0</v>
      </c>
      <c r="Q2837" s="194">
        <v>6.0000000000000002E-5</v>
      </c>
      <c r="R2837" s="194">
        <f>Q2837*H2837</f>
        <v>6.0000000000000002E-5</v>
      </c>
      <c r="S2837" s="194">
        <v>0</v>
      </c>
      <c r="T2837" s="195">
        <f>S2837*H2837</f>
        <v>0</v>
      </c>
      <c r="U2837" s="37"/>
      <c r="V2837" s="37"/>
      <c r="W2837" s="37"/>
      <c r="X2837" s="37"/>
      <c r="Y2837" s="37"/>
      <c r="Z2837" s="37"/>
      <c r="AA2837" s="37"/>
      <c r="AB2837" s="37"/>
      <c r="AC2837" s="37"/>
      <c r="AD2837" s="37"/>
      <c r="AE2837" s="37"/>
      <c r="AR2837" s="196" t="s">
        <v>495</v>
      </c>
      <c r="AT2837" s="196" t="s">
        <v>731</v>
      </c>
      <c r="AU2837" s="196" t="s">
        <v>91</v>
      </c>
      <c r="AY2837" s="20" t="s">
        <v>443</v>
      </c>
      <c r="BE2837" s="197">
        <f>IF(N2837="základní",J2837,0)</f>
        <v>0</v>
      </c>
      <c r="BF2837" s="197">
        <f>IF(N2837="snížená",J2837,0)</f>
        <v>0</v>
      </c>
      <c r="BG2837" s="197">
        <f>IF(N2837="zákl. přenesená",J2837,0)</f>
        <v>0</v>
      </c>
      <c r="BH2837" s="197">
        <f>IF(N2837="sníž. přenesená",J2837,0)</f>
        <v>0</v>
      </c>
      <c r="BI2837" s="197">
        <f>IF(N2837="nulová",J2837,0)</f>
        <v>0</v>
      </c>
      <c r="BJ2837" s="20" t="s">
        <v>91</v>
      </c>
      <c r="BK2837" s="197">
        <f>ROUND(I2837*H2837,2)</f>
        <v>0</v>
      </c>
      <c r="BL2837" s="20" t="s">
        <v>449</v>
      </c>
      <c r="BM2837" s="196" t="s">
        <v>2585</v>
      </c>
    </row>
    <row r="2838" spans="1:65" s="13" customFormat="1">
      <c r="B2838" s="203"/>
      <c r="C2838" s="204"/>
      <c r="D2838" s="205" t="s">
        <v>453</v>
      </c>
      <c r="E2838" s="206" t="s">
        <v>19</v>
      </c>
      <c r="F2838" s="207" t="s">
        <v>1326</v>
      </c>
      <c r="G2838" s="204"/>
      <c r="H2838" s="206" t="s">
        <v>19</v>
      </c>
      <c r="I2838" s="208"/>
      <c r="J2838" s="204"/>
      <c r="K2838" s="204"/>
      <c r="L2838" s="209"/>
      <c r="M2838" s="210"/>
      <c r="N2838" s="211"/>
      <c r="O2838" s="211"/>
      <c r="P2838" s="211"/>
      <c r="Q2838" s="211"/>
      <c r="R2838" s="211"/>
      <c r="S2838" s="211"/>
      <c r="T2838" s="212"/>
      <c r="AT2838" s="213" t="s">
        <v>453</v>
      </c>
      <c r="AU2838" s="213" t="s">
        <v>91</v>
      </c>
      <c r="AV2838" s="13" t="s">
        <v>85</v>
      </c>
      <c r="AW2838" s="13" t="s">
        <v>37</v>
      </c>
      <c r="AX2838" s="13" t="s">
        <v>78</v>
      </c>
      <c r="AY2838" s="213" t="s">
        <v>443</v>
      </c>
    </row>
    <row r="2839" spans="1:65" s="14" customFormat="1">
      <c r="B2839" s="214"/>
      <c r="C2839" s="215"/>
      <c r="D2839" s="205" t="s">
        <v>453</v>
      </c>
      <c r="E2839" s="216" t="s">
        <v>19</v>
      </c>
      <c r="F2839" s="217" t="s">
        <v>2581</v>
      </c>
      <c r="G2839" s="215"/>
      <c r="H2839" s="218">
        <v>1</v>
      </c>
      <c r="I2839" s="219"/>
      <c r="J2839" s="215"/>
      <c r="K2839" s="215"/>
      <c r="L2839" s="220"/>
      <c r="M2839" s="221"/>
      <c r="N2839" s="222"/>
      <c r="O2839" s="222"/>
      <c r="P2839" s="222"/>
      <c r="Q2839" s="222"/>
      <c r="R2839" s="222"/>
      <c r="S2839" s="222"/>
      <c r="T2839" s="223"/>
      <c r="AT2839" s="224" t="s">
        <v>453</v>
      </c>
      <c r="AU2839" s="224" t="s">
        <v>91</v>
      </c>
      <c r="AV2839" s="14" t="s">
        <v>91</v>
      </c>
      <c r="AW2839" s="14" t="s">
        <v>37</v>
      </c>
      <c r="AX2839" s="14" t="s">
        <v>78</v>
      </c>
      <c r="AY2839" s="224" t="s">
        <v>443</v>
      </c>
    </row>
    <row r="2840" spans="1:65" s="15" customFormat="1">
      <c r="B2840" s="225"/>
      <c r="C2840" s="226"/>
      <c r="D2840" s="205" t="s">
        <v>453</v>
      </c>
      <c r="E2840" s="227" t="s">
        <v>19</v>
      </c>
      <c r="F2840" s="228" t="s">
        <v>456</v>
      </c>
      <c r="G2840" s="226"/>
      <c r="H2840" s="229">
        <v>1</v>
      </c>
      <c r="I2840" s="230"/>
      <c r="J2840" s="226"/>
      <c r="K2840" s="226"/>
      <c r="L2840" s="231"/>
      <c r="M2840" s="232"/>
      <c r="N2840" s="233"/>
      <c r="O2840" s="233"/>
      <c r="P2840" s="233"/>
      <c r="Q2840" s="233"/>
      <c r="R2840" s="233"/>
      <c r="S2840" s="233"/>
      <c r="T2840" s="234"/>
      <c r="AT2840" s="235" t="s">
        <v>453</v>
      </c>
      <c r="AU2840" s="235" t="s">
        <v>91</v>
      </c>
      <c r="AV2840" s="15" t="s">
        <v>449</v>
      </c>
      <c r="AW2840" s="15" t="s">
        <v>37</v>
      </c>
      <c r="AX2840" s="15" t="s">
        <v>85</v>
      </c>
      <c r="AY2840" s="235" t="s">
        <v>443</v>
      </c>
    </row>
    <row r="2841" spans="1:65" s="12" customFormat="1" ht="22.9" customHeight="1">
      <c r="B2841" s="169"/>
      <c r="C2841" s="170"/>
      <c r="D2841" s="171" t="s">
        <v>77</v>
      </c>
      <c r="E2841" s="183" t="s">
        <v>501</v>
      </c>
      <c r="F2841" s="183" t="s">
        <v>2586</v>
      </c>
      <c r="G2841" s="170"/>
      <c r="H2841" s="170"/>
      <c r="I2841" s="173"/>
      <c r="J2841" s="184">
        <f>BK2841</f>
        <v>0</v>
      </c>
      <c r="K2841" s="170"/>
      <c r="L2841" s="175"/>
      <c r="M2841" s="176"/>
      <c r="N2841" s="177"/>
      <c r="O2841" s="177"/>
      <c r="P2841" s="178">
        <f>SUM(P2842:P4020)</f>
        <v>0</v>
      </c>
      <c r="Q2841" s="177"/>
      <c r="R2841" s="178">
        <f>SUM(R2842:R4020)</f>
        <v>2.1659307000000001</v>
      </c>
      <c r="S2841" s="177"/>
      <c r="T2841" s="179">
        <f>SUM(T2842:T4020)</f>
        <v>2594.6356180999996</v>
      </c>
      <c r="AR2841" s="180" t="s">
        <v>85</v>
      </c>
      <c r="AT2841" s="181" t="s">
        <v>77</v>
      </c>
      <c r="AU2841" s="181" t="s">
        <v>85</v>
      </c>
      <c r="AY2841" s="180" t="s">
        <v>443</v>
      </c>
      <c r="BK2841" s="182">
        <f>SUM(BK2842:BK4020)</f>
        <v>0</v>
      </c>
    </row>
    <row r="2842" spans="1:65" s="2" customFormat="1" ht="24.2" customHeight="1">
      <c r="A2842" s="37"/>
      <c r="B2842" s="38"/>
      <c r="C2842" s="185" t="s">
        <v>2587</v>
      </c>
      <c r="D2842" s="185" t="s">
        <v>445</v>
      </c>
      <c r="E2842" s="186" t="s">
        <v>2588</v>
      </c>
      <c r="F2842" s="187" t="s">
        <v>2589</v>
      </c>
      <c r="G2842" s="188" t="s">
        <v>132</v>
      </c>
      <c r="H2842" s="189">
        <v>30</v>
      </c>
      <c r="I2842" s="190"/>
      <c r="J2842" s="191">
        <f>ROUND(I2842*H2842,2)</f>
        <v>0</v>
      </c>
      <c r="K2842" s="187" t="s">
        <v>19</v>
      </c>
      <c r="L2842" s="42"/>
      <c r="M2842" s="192" t="s">
        <v>19</v>
      </c>
      <c r="N2842" s="193" t="s">
        <v>50</v>
      </c>
      <c r="O2842" s="67"/>
      <c r="P2842" s="194">
        <f>O2842*H2842</f>
        <v>0</v>
      </c>
      <c r="Q2842" s="194">
        <v>0</v>
      </c>
      <c r="R2842" s="194">
        <f>Q2842*H2842</f>
        <v>0</v>
      </c>
      <c r="S2842" s="194">
        <v>0</v>
      </c>
      <c r="T2842" s="195">
        <f>S2842*H2842</f>
        <v>0</v>
      </c>
      <c r="U2842" s="37"/>
      <c r="V2842" s="37"/>
      <c r="W2842" s="37"/>
      <c r="X2842" s="37"/>
      <c r="Y2842" s="37"/>
      <c r="Z2842" s="37"/>
      <c r="AA2842" s="37"/>
      <c r="AB2842" s="37"/>
      <c r="AC2842" s="37"/>
      <c r="AD2842" s="37"/>
      <c r="AE2842" s="37"/>
      <c r="AR2842" s="196" t="s">
        <v>449</v>
      </c>
      <c r="AT2842" s="196" t="s">
        <v>445</v>
      </c>
      <c r="AU2842" s="196" t="s">
        <v>91</v>
      </c>
      <c r="AY2842" s="20" t="s">
        <v>443</v>
      </c>
      <c r="BE2842" s="197">
        <f>IF(N2842="základní",J2842,0)</f>
        <v>0</v>
      </c>
      <c r="BF2842" s="197">
        <f>IF(N2842="snížená",J2842,0)</f>
        <v>0</v>
      </c>
      <c r="BG2842" s="197">
        <f>IF(N2842="zákl. přenesená",J2842,0)</f>
        <v>0</v>
      </c>
      <c r="BH2842" s="197">
        <f>IF(N2842="sníž. přenesená",J2842,0)</f>
        <v>0</v>
      </c>
      <c r="BI2842" s="197">
        <f>IF(N2842="nulová",J2842,0)</f>
        <v>0</v>
      </c>
      <c r="BJ2842" s="20" t="s">
        <v>91</v>
      </c>
      <c r="BK2842" s="197">
        <f>ROUND(I2842*H2842,2)</f>
        <v>0</v>
      </c>
      <c r="BL2842" s="20" t="s">
        <v>449</v>
      </c>
      <c r="BM2842" s="196" t="s">
        <v>2590</v>
      </c>
    </row>
    <row r="2843" spans="1:65" s="13" customFormat="1">
      <c r="B2843" s="203"/>
      <c r="C2843" s="204"/>
      <c r="D2843" s="205" t="s">
        <v>453</v>
      </c>
      <c r="E2843" s="206" t="s">
        <v>19</v>
      </c>
      <c r="F2843" s="207" t="s">
        <v>2591</v>
      </c>
      <c r="G2843" s="204"/>
      <c r="H2843" s="206" t="s">
        <v>19</v>
      </c>
      <c r="I2843" s="208"/>
      <c r="J2843" s="204"/>
      <c r="K2843" s="204"/>
      <c r="L2843" s="209"/>
      <c r="M2843" s="210"/>
      <c r="N2843" s="211"/>
      <c r="O2843" s="211"/>
      <c r="P2843" s="211"/>
      <c r="Q2843" s="211"/>
      <c r="R2843" s="211"/>
      <c r="S2843" s="211"/>
      <c r="T2843" s="212"/>
      <c r="AT2843" s="213" t="s">
        <v>453</v>
      </c>
      <c r="AU2843" s="213" t="s">
        <v>91</v>
      </c>
      <c r="AV2843" s="13" t="s">
        <v>85</v>
      </c>
      <c r="AW2843" s="13" t="s">
        <v>37</v>
      </c>
      <c r="AX2843" s="13" t="s">
        <v>78</v>
      </c>
      <c r="AY2843" s="213" t="s">
        <v>443</v>
      </c>
    </row>
    <row r="2844" spans="1:65" s="14" customFormat="1">
      <c r="B2844" s="214"/>
      <c r="C2844" s="215"/>
      <c r="D2844" s="205" t="s">
        <v>453</v>
      </c>
      <c r="E2844" s="216" t="s">
        <v>19</v>
      </c>
      <c r="F2844" s="217" t="s">
        <v>2592</v>
      </c>
      <c r="G2844" s="215"/>
      <c r="H2844" s="218">
        <v>30</v>
      </c>
      <c r="I2844" s="219"/>
      <c r="J2844" s="215"/>
      <c r="K2844" s="215"/>
      <c r="L2844" s="220"/>
      <c r="M2844" s="221"/>
      <c r="N2844" s="222"/>
      <c r="O2844" s="222"/>
      <c r="P2844" s="222"/>
      <c r="Q2844" s="222"/>
      <c r="R2844" s="222"/>
      <c r="S2844" s="222"/>
      <c r="T2844" s="223"/>
      <c r="AT2844" s="224" t="s">
        <v>453</v>
      </c>
      <c r="AU2844" s="224" t="s">
        <v>91</v>
      </c>
      <c r="AV2844" s="14" t="s">
        <v>91</v>
      </c>
      <c r="AW2844" s="14" t="s">
        <v>37</v>
      </c>
      <c r="AX2844" s="14" t="s">
        <v>78</v>
      </c>
      <c r="AY2844" s="224" t="s">
        <v>443</v>
      </c>
    </row>
    <row r="2845" spans="1:65" s="15" customFormat="1">
      <c r="B2845" s="225"/>
      <c r="C2845" s="226"/>
      <c r="D2845" s="205" t="s">
        <v>453</v>
      </c>
      <c r="E2845" s="227" t="s">
        <v>19</v>
      </c>
      <c r="F2845" s="228" t="s">
        <v>456</v>
      </c>
      <c r="G2845" s="226"/>
      <c r="H2845" s="229">
        <v>30</v>
      </c>
      <c r="I2845" s="230"/>
      <c r="J2845" s="226"/>
      <c r="K2845" s="226"/>
      <c r="L2845" s="231"/>
      <c r="M2845" s="232"/>
      <c r="N2845" s="233"/>
      <c r="O2845" s="233"/>
      <c r="P2845" s="233"/>
      <c r="Q2845" s="233"/>
      <c r="R2845" s="233"/>
      <c r="S2845" s="233"/>
      <c r="T2845" s="234"/>
      <c r="AT2845" s="235" t="s">
        <v>453</v>
      </c>
      <c r="AU2845" s="235" t="s">
        <v>91</v>
      </c>
      <c r="AV2845" s="15" t="s">
        <v>449</v>
      </c>
      <c r="AW2845" s="15" t="s">
        <v>37</v>
      </c>
      <c r="AX2845" s="15" t="s">
        <v>85</v>
      </c>
      <c r="AY2845" s="235" t="s">
        <v>443</v>
      </c>
    </row>
    <row r="2846" spans="1:65" s="2" customFormat="1" ht="21.75" customHeight="1">
      <c r="A2846" s="37"/>
      <c r="B2846" s="38"/>
      <c r="C2846" s="247" t="s">
        <v>2593</v>
      </c>
      <c r="D2846" s="247" t="s">
        <v>731</v>
      </c>
      <c r="E2846" s="248" t="s">
        <v>2594</v>
      </c>
      <c r="F2846" s="249" t="s">
        <v>2595</v>
      </c>
      <c r="G2846" s="250" t="s">
        <v>132</v>
      </c>
      <c r="H2846" s="251">
        <v>33</v>
      </c>
      <c r="I2846" s="252"/>
      <c r="J2846" s="253">
        <f>ROUND(I2846*H2846,2)</f>
        <v>0</v>
      </c>
      <c r="K2846" s="249" t="s">
        <v>19</v>
      </c>
      <c r="L2846" s="254"/>
      <c r="M2846" s="255" t="s">
        <v>19</v>
      </c>
      <c r="N2846" s="256" t="s">
        <v>50</v>
      </c>
      <c r="O2846" s="67"/>
      <c r="P2846" s="194">
        <f>O2846*H2846</f>
        <v>0</v>
      </c>
      <c r="Q2846" s="194">
        <v>1.24E-3</v>
      </c>
      <c r="R2846" s="194">
        <f>Q2846*H2846</f>
        <v>4.0919999999999998E-2</v>
      </c>
      <c r="S2846" s="194">
        <v>0</v>
      </c>
      <c r="T2846" s="195">
        <f>S2846*H2846</f>
        <v>0</v>
      </c>
      <c r="U2846" s="37"/>
      <c r="V2846" s="37"/>
      <c r="W2846" s="37"/>
      <c r="X2846" s="37"/>
      <c r="Y2846" s="37"/>
      <c r="Z2846" s="37"/>
      <c r="AA2846" s="37"/>
      <c r="AB2846" s="37"/>
      <c r="AC2846" s="37"/>
      <c r="AD2846" s="37"/>
      <c r="AE2846" s="37"/>
      <c r="AR2846" s="196" t="s">
        <v>495</v>
      </c>
      <c r="AT2846" s="196" t="s">
        <v>731</v>
      </c>
      <c r="AU2846" s="196" t="s">
        <v>91</v>
      </c>
      <c r="AY2846" s="20" t="s">
        <v>443</v>
      </c>
      <c r="BE2846" s="197">
        <f>IF(N2846="základní",J2846,0)</f>
        <v>0</v>
      </c>
      <c r="BF2846" s="197">
        <f>IF(N2846="snížená",J2846,0)</f>
        <v>0</v>
      </c>
      <c r="BG2846" s="197">
        <f>IF(N2846="zákl. přenesená",J2846,0)</f>
        <v>0</v>
      </c>
      <c r="BH2846" s="197">
        <f>IF(N2846="sníž. přenesená",J2846,0)</f>
        <v>0</v>
      </c>
      <c r="BI2846" s="197">
        <f>IF(N2846="nulová",J2846,0)</f>
        <v>0</v>
      </c>
      <c r="BJ2846" s="20" t="s">
        <v>91</v>
      </c>
      <c r="BK2846" s="197">
        <f>ROUND(I2846*H2846,2)</f>
        <v>0</v>
      </c>
      <c r="BL2846" s="20" t="s">
        <v>449</v>
      </c>
      <c r="BM2846" s="196" t="s">
        <v>2596</v>
      </c>
    </row>
    <row r="2847" spans="1:65" s="13" customFormat="1">
      <c r="B2847" s="203"/>
      <c r="C2847" s="204"/>
      <c r="D2847" s="205" t="s">
        <v>453</v>
      </c>
      <c r="E2847" s="206" t="s">
        <v>19</v>
      </c>
      <c r="F2847" s="207" t="s">
        <v>2591</v>
      </c>
      <c r="G2847" s="204"/>
      <c r="H2847" s="206" t="s">
        <v>19</v>
      </c>
      <c r="I2847" s="208"/>
      <c r="J2847" s="204"/>
      <c r="K2847" s="204"/>
      <c r="L2847" s="209"/>
      <c r="M2847" s="210"/>
      <c r="N2847" s="211"/>
      <c r="O2847" s="211"/>
      <c r="P2847" s="211"/>
      <c r="Q2847" s="211"/>
      <c r="R2847" s="211"/>
      <c r="S2847" s="211"/>
      <c r="T2847" s="212"/>
      <c r="AT2847" s="213" t="s">
        <v>453</v>
      </c>
      <c r="AU2847" s="213" t="s">
        <v>91</v>
      </c>
      <c r="AV2847" s="13" t="s">
        <v>85</v>
      </c>
      <c r="AW2847" s="13" t="s">
        <v>37</v>
      </c>
      <c r="AX2847" s="13" t="s">
        <v>78</v>
      </c>
      <c r="AY2847" s="213" t="s">
        <v>443</v>
      </c>
    </row>
    <row r="2848" spans="1:65" s="14" customFormat="1">
      <c r="B2848" s="214"/>
      <c r="C2848" s="215"/>
      <c r="D2848" s="205" t="s">
        <v>453</v>
      </c>
      <c r="E2848" s="216" t="s">
        <v>19</v>
      </c>
      <c r="F2848" s="217" t="s">
        <v>2592</v>
      </c>
      <c r="G2848" s="215"/>
      <c r="H2848" s="218">
        <v>30</v>
      </c>
      <c r="I2848" s="219"/>
      <c r="J2848" s="215"/>
      <c r="K2848" s="215"/>
      <c r="L2848" s="220"/>
      <c r="M2848" s="221"/>
      <c r="N2848" s="222"/>
      <c r="O2848" s="222"/>
      <c r="P2848" s="222"/>
      <c r="Q2848" s="222"/>
      <c r="R2848" s="222"/>
      <c r="S2848" s="222"/>
      <c r="T2848" s="223"/>
      <c r="AT2848" s="224" t="s">
        <v>453</v>
      </c>
      <c r="AU2848" s="224" t="s">
        <v>91</v>
      </c>
      <c r="AV2848" s="14" t="s">
        <v>91</v>
      </c>
      <c r="AW2848" s="14" t="s">
        <v>37</v>
      </c>
      <c r="AX2848" s="14" t="s">
        <v>78</v>
      </c>
      <c r="AY2848" s="224" t="s">
        <v>443</v>
      </c>
    </row>
    <row r="2849" spans="1:65" s="15" customFormat="1">
      <c r="B2849" s="225"/>
      <c r="C2849" s="226"/>
      <c r="D2849" s="205" t="s">
        <v>453</v>
      </c>
      <c r="E2849" s="227" t="s">
        <v>19</v>
      </c>
      <c r="F2849" s="228" t="s">
        <v>456</v>
      </c>
      <c r="G2849" s="226"/>
      <c r="H2849" s="229">
        <v>30</v>
      </c>
      <c r="I2849" s="230"/>
      <c r="J2849" s="226"/>
      <c r="K2849" s="226"/>
      <c r="L2849" s="231"/>
      <c r="M2849" s="232"/>
      <c r="N2849" s="233"/>
      <c r="O2849" s="233"/>
      <c r="P2849" s="233"/>
      <c r="Q2849" s="233"/>
      <c r="R2849" s="233"/>
      <c r="S2849" s="233"/>
      <c r="T2849" s="234"/>
      <c r="AT2849" s="235" t="s">
        <v>453</v>
      </c>
      <c r="AU2849" s="235" t="s">
        <v>91</v>
      </c>
      <c r="AV2849" s="15" t="s">
        <v>449</v>
      </c>
      <c r="AW2849" s="15" t="s">
        <v>37</v>
      </c>
      <c r="AX2849" s="15" t="s">
        <v>85</v>
      </c>
      <c r="AY2849" s="235" t="s">
        <v>443</v>
      </c>
    </row>
    <row r="2850" spans="1:65" s="14" customFormat="1">
      <c r="B2850" s="214"/>
      <c r="C2850" s="215"/>
      <c r="D2850" s="205" t="s">
        <v>453</v>
      </c>
      <c r="E2850" s="215"/>
      <c r="F2850" s="217" t="s">
        <v>2597</v>
      </c>
      <c r="G2850" s="215"/>
      <c r="H2850" s="218">
        <v>33</v>
      </c>
      <c r="I2850" s="219"/>
      <c r="J2850" s="215"/>
      <c r="K2850" s="215"/>
      <c r="L2850" s="220"/>
      <c r="M2850" s="221"/>
      <c r="N2850" s="222"/>
      <c r="O2850" s="222"/>
      <c r="P2850" s="222"/>
      <c r="Q2850" s="222"/>
      <c r="R2850" s="222"/>
      <c r="S2850" s="222"/>
      <c r="T2850" s="223"/>
      <c r="AT2850" s="224" t="s">
        <v>453</v>
      </c>
      <c r="AU2850" s="224" t="s">
        <v>91</v>
      </c>
      <c r="AV2850" s="14" t="s">
        <v>91</v>
      </c>
      <c r="AW2850" s="14" t="s">
        <v>4</v>
      </c>
      <c r="AX2850" s="14" t="s">
        <v>85</v>
      </c>
      <c r="AY2850" s="224" t="s">
        <v>443</v>
      </c>
    </row>
    <row r="2851" spans="1:65" s="2" customFormat="1" ht="24.2" customHeight="1">
      <c r="A2851" s="37"/>
      <c r="B2851" s="38"/>
      <c r="C2851" s="185" t="s">
        <v>2598</v>
      </c>
      <c r="D2851" s="185" t="s">
        <v>445</v>
      </c>
      <c r="E2851" s="186" t="s">
        <v>2599</v>
      </c>
      <c r="F2851" s="187" t="s">
        <v>2600</v>
      </c>
      <c r="G2851" s="188" t="s">
        <v>132</v>
      </c>
      <c r="H2851" s="189">
        <v>22.6</v>
      </c>
      <c r="I2851" s="190"/>
      <c r="J2851" s="191">
        <f>ROUND(I2851*H2851,2)</f>
        <v>0</v>
      </c>
      <c r="K2851" s="187" t="s">
        <v>448</v>
      </c>
      <c r="L2851" s="42"/>
      <c r="M2851" s="192" t="s">
        <v>19</v>
      </c>
      <c r="N2851" s="193" t="s">
        <v>50</v>
      </c>
      <c r="O2851" s="67"/>
      <c r="P2851" s="194">
        <f>O2851*H2851</f>
        <v>0</v>
      </c>
      <c r="Q2851" s="194">
        <v>0</v>
      </c>
      <c r="R2851" s="194">
        <f>Q2851*H2851</f>
        <v>0</v>
      </c>
      <c r="S2851" s="194">
        <v>0</v>
      </c>
      <c r="T2851" s="195">
        <f>S2851*H2851</f>
        <v>0</v>
      </c>
      <c r="U2851" s="37"/>
      <c r="V2851" s="37"/>
      <c r="W2851" s="37"/>
      <c r="X2851" s="37"/>
      <c r="Y2851" s="37"/>
      <c r="Z2851" s="37"/>
      <c r="AA2851" s="37"/>
      <c r="AB2851" s="37"/>
      <c r="AC2851" s="37"/>
      <c r="AD2851" s="37"/>
      <c r="AE2851" s="37"/>
      <c r="AR2851" s="196" t="s">
        <v>449</v>
      </c>
      <c r="AT2851" s="196" t="s">
        <v>445</v>
      </c>
      <c r="AU2851" s="196" t="s">
        <v>91</v>
      </c>
      <c r="AY2851" s="20" t="s">
        <v>443</v>
      </c>
      <c r="BE2851" s="197">
        <f>IF(N2851="základní",J2851,0)</f>
        <v>0</v>
      </c>
      <c r="BF2851" s="197">
        <f>IF(N2851="snížená",J2851,0)</f>
        <v>0</v>
      </c>
      <c r="BG2851" s="197">
        <f>IF(N2851="zákl. přenesená",J2851,0)</f>
        <v>0</v>
      </c>
      <c r="BH2851" s="197">
        <f>IF(N2851="sníž. přenesená",J2851,0)</f>
        <v>0</v>
      </c>
      <c r="BI2851" s="197">
        <f>IF(N2851="nulová",J2851,0)</f>
        <v>0</v>
      </c>
      <c r="BJ2851" s="20" t="s">
        <v>91</v>
      </c>
      <c r="BK2851" s="197">
        <f>ROUND(I2851*H2851,2)</f>
        <v>0</v>
      </c>
      <c r="BL2851" s="20" t="s">
        <v>449</v>
      </c>
      <c r="BM2851" s="196" t="s">
        <v>2601</v>
      </c>
    </row>
    <row r="2852" spans="1:65" s="2" customFormat="1">
      <c r="A2852" s="37"/>
      <c r="B2852" s="38"/>
      <c r="C2852" s="39"/>
      <c r="D2852" s="198" t="s">
        <v>451</v>
      </c>
      <c r="E2852" s="39"/>
      <c r="F2852" s="199" t="s">
        <v>2602</v>
      </c>
      <c r="G2852" s="39"/>
      <c r="H2852" s="39"/>
      <c r="I2852" s="200"/>
      <c r="J2852" s="39"/>
      <c r="K2852" s="39"/>
      <c r="L2852" s="42"/>
      <c r="M2852" s="201"/>
      <c r="N2852" s="202"/>
      <c r="O2852" s="67"/>
      <c r="P2852" s="67"/>
      <c r="Q2852" s="67"/>
      <c r="R2852" s="67"/>
      <c r="S2852" s="67"/>
      <c r="T2852" s="68"/>
      <c r="U2852" s="37"/>
      <c r="V2852" s="37"/>
      <c r="W2852" s="37"/>
      <c r="X2852" s="37"/>
      <c r="Y2852" s="37"/>
      <c r="Z2852" s="37"/>
      <c r="AA2852" s="37"/>
      <c r="AB2852" s="37"/>
      <c r="AC2852" s="37"/>
      <c r="AD2852" s="37"/>
      <c r="AE2852" s="37"/>
      <c r="AT2852" s="20" t="s">
        <v>451</v>
      </c>
      <c r="AU2852" s="20" t="s">
        <v>91</v>
      </c>
    </row>
    <row r="2853" spans="1:65" s="13" customFormat="1">
      <c r="B2853" s="203"/>
      <c r="C2853" s="204"/>
      <c r="D2853" s="205" t="s">
        <v>453</v>
      </c>
      <c r="E2853" s="206" t="s">
        <v>19</v>
      </c>
      <c r="F2853" s="207" t="s">
        <v>487</v>
      </c>
      <c r="G2853" s="204"/>
      <c r="H2853" s="206" t="s">
        <v>19</v>
      </c>
      <c r="I2853" s="208"/>
      <c r="J2853" s="204"/>
      <c r="K2853" s="204"/>
      <c r="L2853" s="209"/>
      <c r="M2853" s="210"/>
      <c r="N2853" s="211"/>
      <c r="O2853" s="211"/>
      <c r="P2853" s="211"/>
      <c r="Q2853" s="211"/>
      <c r="R2853" s="211"/>
      <c r="S2853" s="211"/>
      <c r="T2853" s="212"/>
      <c r="AT2853" s="213" t="s">
        <v>453</v>
      </c>
      <c r="AU2853" s="213" t="s">
        <v>91</v>
      </c>
      <c r="AV2853" s="13" t="s">
        <v>85</v>
      </c>
      <c r="AW2853" s="13" t="s">
        <v>37</v>
      </c>
      <c r="AX2853" s="13" t="s">
        <v>78</v>
      </c>
      <c r="AY2853" s="213" t="s">
        <v>443</v>
      </c>
    </row>
    <row r="2854" spans="1:65" s="13" customFormat="1">
      <c r="B2854" s="203"/>
      <c r="C2854" s="204"/>
      <c r="D2854" s="205" t="s">
        <v>453</v>
      </c>
      <c r="E2854" s="206" t="s">
        <v>19</v>
      </c>
      <c r="F2854" s="207" t="s">
        <v>488</v>
      </c>
      <c r="G2854" s="204"/>
      <c r="H2854" s="206" t="s">
        <v>19</v>
      </c>
      <c r="I2854" s="208"/>
      <c r="J2854" s="204"/>
      <c r="K2854" s="204"/>
      <c r="L2854" s="209"/>
      <c r="M2854" s="210"/>
      <c r="N2854" s="211"/>
      <c r="O2854" s="211"/>
      <c r="P2854" s="211"/>
      <c r="Q2854" s="211"/>
      <c r="R2854" s="211"/>
      <c r="S2854" s="211"/>
      <c r="T2854" s="212"/>
      <c r="AT2854" s="213" t="s">
        <v>453</v>
      </c>
      <c r="AU2854" s="213" t="s">
        <v>91</v>
      </c>
      <c r="AV2854" s="13" t="s">
        <v>85</v>
      </c>
      <c r="AW2854" s="13" t="s">
        <v>37</v>
      </c>
      <c r="AX2854" s="13" t="s">
        <v>78</v>
      </c>
      <c r="AY2854" s="213" t="s">
        <v>443</v>
      </c>
    </row>
    <row r="2855" spans="1:65" s="14" customFormat="1">
      <c r="B2855" s="214"/>
      <c r="C2855" s="215"/>
      <c r="D2855" s="205" t="s">
        <v>453</v>
      </c>
      <c r="E2855" s="216" t="s">
        <v>19</v>
      </c>
      <c r="F2855" s="217" t="s">
        <v>2603</v>
      </c>
      <c r="G2855" s="215"/>
      <c r="H2855" s="218">
        <v>22.6</v>
      </c>
      <c r="I2855" s="219"/>
      <c r="J2855" s="215"/>
      <c r="K2855" s="215"/>
      <c r="L2855" s="220"/>
      <c r="M2855" s="221"/>
      <c r="N2855" s="222"/>
      <c r="O2855" s="222"/>
      <c r="P2855" s="222"/>
      <c r="Q2855" s="222"/>
      <c r="R2855" s="222"/>
      <c r="S2855" s="222"/>
      <c r="T2855" s="223"/>
      <c r="AT2855" s="224" t="s">
        <v>453</v>
      </c>
      <c r="AU2855" s="224" t="s">
        <v>91</v>
      </c>
      <c r="AV2855" s="14" t="s">
        <v>91</v>
      </c>
      <c r="AW2855" s="14" t="s">
        <v>37</v>
      </c>
      <c r="AX2855" s="14" t="s">
        <v>78</v>
      </c>
      <c r="AY2855" s="224" t="s">
        <v>443</v>
      </c>
    </row>
    <row r="2856" spans="1:65" s="15" customFormat="1">
      <c r="B2856" s="225"/>
      <c r="C2856" s="226"/>
      <c r="D2856" s="205" t="s">
        <v>453</v>
      </c>
      <c r="E2856" s="227" t="s">
        <v>19</v>
      </c>
      <c r="F2856" s="228" t="s">
        <v>456</v>
      </c>
      <c r="G2856" s="226"/>
      <c r="H2856" s="229">
        <v>22.6</v>
      </c>
      <c r="I2856" s="230"/>
      <c r="J2856" s="226"/>
      <c r="K2856" s="226"/>
      <c r="L2856" s="231"/>
      <c r="M2856" s="232"/>
      <c r="N2856" s="233"/>
      <c r="O2856" s="233"/>
      <c r="P2856" s="233"/>
      <c r="Q2856" s="233"/>
      <c r="R2856" s="233"/>
      <c r="S2856" s="233"/>
      <c r="T2856" s="234"/>
      <c r="AT2856" s="235" t="s">
        <v>453</v>
      </c>
      <c r="AU2856" s="235" t="s">
        <v>91</v>
      </c>
      <c r="AV2856" s="15" t="s">
        <v>449</v>
      </c>
      <c r="AW2856" s="15" t="s">
        <v>37</v>
      </c>
      <c r="AX2856" s="15" t="s">
        <v>85</v>
      </c>
      <c r="AY2856" s="235" t="s">
        <v>443</v>
      </c>
    </row>
    <row r="2857" spans="1:65" s="2" customFormat="1" ht="49.15" customHeight="1">
      <c r="A2857" s="37"/>
      <c r="B2857" s="38"/>
      <c r="C2857" s="185" t="s">
        <v>2604</v>
      </c>
      <c r="D2857" s="185" t="s">
        <v>445</v>
      </c>
      <c r="E2857" s="186" t="s">
        <v>2605</v>
      </c>
      <c r="F2857" s="187" t="s">
        <v>2606</v>
      </c>
      <c r="G2857" s="188" t="s">
        <v>136</v>
      </c>
      <c r="H2857" s="189">
        <v>2843.78</v>
      </c>
      <c r="I2857" s="190"/>
      <c r="J2857" s="191">
        <f>ROUND(I2857*H2857,2)</f>
        <v>0</v>
      </c>
      <c r="K2857" s="187" t="s">
        <v>448</v>
      </c>
      <c r="L2857" s="42"/>
      <c r="M2857" s="192" t="s">
        <v>19</v>
      </c>
      <c r="N2857" s="193" t="s">
        <v>50</v>
      </c>
      <c r="O2857" s="67"/>
      <c r="P2857" s="194">
        <f>O2857*H2857</f>
        <v>0</v>
      </c>
      <c r="Q2857" s="194">
        <v>0</v>
      </c>
      <c r="R2857" s="194">
        <f>Q2857*H2857</f>
        <v>0</v>
      </c>
      <c r="S2857" s="194">
        <v>0</v>
      </c>
      <c r="T2857" s="195">
        <f>S2857*H2857</f>
        <v>0</v>
      </c>
      <c r="U2857" s="37"/>
      <c r="V2857" s="37"/>
      <c r="W2857" s="37"/>
      <c r="X2857" s="37"/>
      <c r="Y2857" s="37"/>
      <c r="Z2857" s="37"/>
      <c r="AA2857" s="37"/>
      <c r="AB2857" s="37"/>
      <c r="AC2857" s="37"/>
      <c r="AD2857" s="37"/>
      <c r="AE2857" s="37"/>
      <c r="AR2857" s="196" t="s">
        <v>449</v>
      </c>
      <c r="AT2857" s="196" t="s">
        <v>445</v>
      </c>
      <c r="AU2857" s="196" t="s">
        <v>91</v>
      </c>
      <c r="AY2857" s="20" t="s">
        <v>443</v>
      </c>
      <c r="BE2857" s="197">
        <f>IF(N2857="základní",J2857,0)</f>
        <v>0</v>
      </c>
      <c r="BF2857" s="197">
        <f>IF(N2857="snížená",J2857,0)</f>
        <v>0</v>
      </c>
      <c r="BG2857" s="197">
        <f>IF(N2857="zákl. přenesená",J2857,0)</f>
        <v>0</v>
      </c>
      <c r="BH2857" s="197">
        <f>IF(N2857="sníž. přenesená",J2857,0)</f>
        <v>0</v>
      </c>
      <c r="BI2857" s="197">
        <f>IF(N2857="nulová",J2857,0)</f>
        <v>0</v>
      </c>
      <c r="BJ2857" s="20" t="s">
        <v>91</v>
      </c>
      <c r="BK2857" s="197">
        <f>ROUND(I2857*H2857,2)</f>
        <v>0</v>
      </c>
      <c r="BL2857" s="20" t="s">
        <v>449</v>
      </c>
      <c r="BM2857" s="196" t="s">
        <v>2607</v>
      </c>
    </row>
    <row r="2858" spans="1:65" s="2" customFormat="1">
      <c r="A2858" s="37"/>
      <c r="B2858" s="38"/>
      <c r="C2858" s="39"/>
      <c r="D2858" s="198" t="s">
        <v>451</v>
      </c>
      <c r="E2858" s="39"/>
      <c r="F2858" s="199" t="s">
        <v>2608</v>
      </c>
      <c r="G2858" s="39"/>
      <c r="H2858" s="39"/>
      <c r="I2858" s="200"/>
      <c r="J2858" s="39"/>
      <c r="K2858" s="39"/>
      <c r="L2858" s="42"/>
      <c r="M2858" s="201"/>
      <c r="N2858" s="202"/>
      <c r="O2858" s="67"/>
      <c r="P2858" s="67"/>
      <c r="Q2858" s="67"/>
      <c r="R2858" s="67"/>
      <c r="S2858" s="67"/>
      <c r="T2858" s="68"/>
      <c r="U2858" s="37"/>
      <c r="V2858" s="37"/>
      <c r="W2858" s="37"/>
      <c r="X2858" s="37"/>
      <c r="Y2858" s="37"/>
      <c r="Z2858" s="37"/>
      <c r="AA2858" s="37"/>
      <c r="AB2858" s="37"/>
      <c r="AC2858" s="37"/>
      <c r="AD2858" s="37"/>
      <c r="AE2858" s="37"/>
      <c r="AT2858" s="20" t="s">
        <v>451</v>
      </c>
      <c r="AU2858" s="20" t="s">
        <v>91</v>
      </c>
    </row>
    <row r="2859" spans="1:65" s="13" customFormat="1">
      <c r="B2859" s="203"/>
      <c r="C2859" s="204"/>
      <c r="D2859" s="205" t="s">
        <v>453</v>
      </c>
      <c r="E2859" s="206" t="s">
        <v>19</v>
      </c>
      <c r="F2859" s="207" t="s">
        <v>540</v>
      </c>
      <c r="G2859" s="204"/>
      <c r="H2859" s="206" t="s">
        <v>19</v>
      </c>
      <c r="I2859" s="208"/>
      <c r="J2859" s="204"/>
      <c r="K2859" s="204"/>
      <c r="L2859" s="209"/>
      <c r="M2859" s="210"/>
      <c r="N2859" s="211"/>
      <c r="O2859" s="211"/>
      <c r="P2859" s="211"/>
      <c r="Q2859" s="211"/>
      <c r="R2859" s="211"/>
      <c r="S2859" s="211"/>
      <c r="T2859" s="212"/>
      <c r="AT2859" s="213" t="s">
        <v>453</v>
      </c>
      <c r="AU2859" s="213" t="s">
        <v>91</v>
      </c>
      <c r="AV2859" s="13" t="s">
        <v>85</v>
      </c>
      <c r="AW2859" s="13" t="s">
        <v>37</v>
      </c>
      <c r="AX2859" s="13" t="s">
        <v>78</v>
      </c>
      <c r="AY2859" s="213" t="s">
        <v>443</v>
      </c>
    </row>
    <row r="2860" spans="1:65" s="13" customFormat="1">
      <c r="B2860" s="203"/>
      <c r="C2860" s="204"/>
      <c r="D2860" s="205" t="s">
        <v>453</v>
      </c>
      <c r="E2860" s="206" t="s">
        <v>19</v>
      </c>
      <c r="F2860" s="207" t="s">
        <v>2198</v>
      </c>
      <c r="G2860" s="204"/>
      <c r="H2860" s="206" t="s">
        <v>19</v>
      </c>
      <c r="I2860" s="208"/>
      <c r="J2860" s="204"/>
      <c r="K2860" s="204"/>
      <c r="L2860" s="209"/>
      <c r="M2860" s="210"/>
      <c r="N2860" s="211"/>
      <c r="O2860" s="211"/>
      <c r="P2860" s="211"/>
      <c r="Q2860" s="211"/>
      <c r="R2860" s="211"/>
      <c r="S2860" s="211"/>
      <c r="T2860" s="212"/>
      <c r="AT2860" s="213" t="s">
        <v>453</v>
      </c>
      <c r="AU2860" s="213" t="s">
        <v>91</v>
      </c>
      <c r="AV2860" s="13" t="s">
        <v>85</v>
      </c>
      <c r="AW2860" s="13" t="s">
        <v>37</v>
      </c>
      <c r="AX2860" s="13" t="s">
        <v>78</v>
      </c>
      <c r="AY2860" s="213" t="s">
        <v>443</v>
      </c>
    </row>
    <row r="2861" spans="1:65" s="14" customFormat="1">
      <c r="B2861" s="214"/>
      <c r="C2861" s="215"/>
      <c r="D2861" s="205" t="s">
        <v>453</v>
      </c>
      <c r="E2861" s="216" t="s">
        <v>19</v>
      </c>
      <c r="F2861" s="217" t="s">
        <v>2609</v>
      </c>
      <c r="G2861" s="215"/>
      <c r="H2861" s="218">
        <v>1112.48</v>
      </c>
      <c r="I2861" s="219"/>
      <c r="J2861" s="215"/>
      <c r="K2861" s="215"/>
      <c r="L2861" s="220"/>
      <c r="M2861" s="221"/>
      <c r="N2861" s="222"/>
      <c r="O2861" s="222"/>
      <c r="P2861" s="222"/>
      <c r="Q2861" s="222"/>
      <c r="R2861" s="222"/>
      <c r="S2861" s="222"/>
      <c r="T2861" s="223"/>
      <c r="AT2861" s="224" t="s">
        <v>453</v>
      </c>
      <c r="AU2861" s="224" t="s">
        <v>91</v>
      </c>
      <c r="AV2861" s="14" t="s">
        <v>91</v>
      </c>
      <c r="AW2861" s="14" t="s">
        <v>37</v>
      </c>
      <c r="AX2861" s="14" t="s">
        <v>78</v>
      </c>
      <c r="AY2861" s="224" t="s">
        <v>443</v>
      </c>
    </row>
    <row r="2862" spans="1:65" s="14" customFormat="1">
      <c r="B2862" s="214"/>
      <c r="C2862" s="215"/>
      <c r="D2862" s="205" t="s">
        <v>453</v>
      </c>
      <c r="E2862" s="216" t="s">
        <v>19</v>
      </c>
      <c r="F2862" s="217" t="s">
        <v>2610</v>
      </c>
      <c r="G2862" s="215"/>
      <c r="H2862" s="218">
        <v>351</v>
      </c>
      <c r="I2862" s="219"/>
      <c r="J2862" s="215"/>
      <c r="K2862" s="215"/>
      <c r="L2862" s="220"/>
      <c r="M2862" s="221"/>
      <c r="N2862" s="222"/>
      <c r="O2862" s="222"/>
      <c r="P2862" s="222"/>
      <c r="Q2862" s="222"/>
      <c r="R2862" s="222"/>
      <c r="S2862" s="222"/>
      <c r="T2862" s="223"/>
      <c r="AT2862" s="224" t="s">
        <v>453</v>
      </c>
      <c r="AU2862" s="224" t="s">
        <v>91</v>
      </c>
      <c r="AV2862" s="14" t="s">
        <v>91</v>
      </c>
      <c r="AW2862" s="14" t="s">
        <v>37</v>
      </c>
      <c r="AX2862" s="14" t="s">
        <v>78</v>
      </c>
      <c r="AY2862" s="224" t="s">
        <v>443</v>
      </c>
    </row>
    <row r="2863" spans="1:65" s="16" customFormat="1">
      <c r="B2863" s="236"/>
      <c r="C2863" s="237"/>
      <c r="D2863" s="205" t="s">
        <v>453</v>
      </c>
      <c r="E2863" s="238" t="s">
        <v>19</v>
      </c>
      <c r="F2863" s="239" t="s">
        <v>581</v>
      </c>
      <c r="G2863" s="237"/>
      <c r="H2863" s="240">
        <v>1463.48</v>
      </c>
      <c r="I2863" s="241"/>
      <c r="J2863" s="237"/>
      <c r="K2863" s="237"/>
      <c r="L2863" s="242"/>
      <c r="M2863" s="243"/>
      <c r="N2863" s="244"/>
      <c r="O2863" s="244"/>
      <c r="P2863" s="244"/>
      <c r="Q2863" s="244"/>
      <c r="R2863" s="244"/>
      <c r="S2863" s="244"/>
      <c r="T2863" s="245"/>
      <c r="AT2863" s="246" t="s">
        <v>453</v>
      </c>
      <c r="AU2863" s="246" t="s">
        <v>91</v>
      </c>
      <c r="AV2863" s="16" t="s">
        <v>98</v>
      </c>
      <c r="AW2863" s="16" t="s">
        <v>37</v>
      </c>
      <c r="AX2863" s="16" t="s">
        <v>78</v>
      </c>
      <c r="AY2863" s="246" t="s">
        <v>443</v>
      </c>
    </row>
    <row r="2864" spans="1:65" s="13" customFormat="1">
      <c r="B2864" s="203"/>
      <c r="C2864" s="204"/>
      <c r="D2864" s="205" t="s">
        <v>453</v>
      </c>
      <c r="E2864" s="206" t="s">
        <v>19</v>
      </c>
      <c r="F2864" s="207" t="s">
        <v>2199</v>
      </c>
      <c r="G2864" s="204"/>
      <c r="H2864" s="206" t="s">
        <v>19</v>
      </c>
      <c r="I2864" s="208"/>
      <c r="J2864" s="204"/>
      <c r="K2864" s="204"/>
      <c r="L2864" s="209"/>
      <c r="M2864" s="210"/>
      <c r="N2864" s="211"/>
      <c r="O2864" s="211"/>
      <c r="P2864" s="211"/>
      <c r="Q2864" s="211"/>
      <c r="R2864" s="211"/>
      <c r="S2864" s="211"/>
      <c r="T2864" s="212"/>
      <c r="AT2864" s="213" t="s">
        <v>453</v>
      </c>
      <c r="AU2864" s="213" t="s">
        <v>91</v>
      </c>
      <c r="AV2864" s="13" t="s">
        <v>85</v>
      </c>
      <c r="AW2864" s="13" t="s">
        <v>37</v>
      </c>
      <c r="AX2864" s="13" t="s">
        <v>78</v>
      </c>
      <c r="AY2864" s="213" t="s">
        <v>443</v>
      </c>
    </row>
    <row r="2865" spans="1:65" s="14" customFormat="1">
      <c r="B2865" s="214"/>
      <c r="C2865" s="215"/>
      <c r="D2865" s="205" t="s">
        <v>453</v>
      </c>
      <c r="E2865" s="216" t="s">
        <v>19</v>
      </c>
      <c r="F2865" s="217" t="s">
        <v>2611</v>
      </c>
      <c r="G2865" s="215"/>
      <c r="H2865" s="218">
        <v>1029.3</v>
      </c>
      <c r="I2865" s="219"/>
      <c r="J2865" s="215"/>
      <c r="K2865" s="215"/>
      <c r="L2865" s="220"/>
      <c r="M2865" s="221"/>
      <c r="N2865" s="222"/>
      <c r="O2865" s="222"/>
      <c r="P2865" s="222"/>
      <c r="Q2865" s="222"/>
      <c r="R2865" s="222"/>
      <c r="S2865" s="222"/>
      <c r="T2865" s="223"/>
      <c r="AT2865" s="224" t="s">
        <v>453</v>
      </c>
      <c r="AU2865" s="224" t="s">
        <v>91</v>
      </c>
      <c r="AV2865" s="14" t="s">
        <v>91</v>
      </c>
      <c r="AW2865" s="14" t="s">
        <v>37</v>
      </c>
      <c r="AX2865" s="14" t="s">
        <v>78</v>
      </c>
      <c r="AY2865" s="224" t="s">
        <v>443</v>
      </c>
    </row>
    <row r="2866" spans="1:65" s="14" customFormat="1">
      <c r="B2866" s="214"/>
      <c r="C2866" s="215"/>
      <c r="D2866" s="205" t="s">
        <v>453</v>
      </c>
      <c r="E2866" s="216" t="s">
        <v>19</v>
      </c>
      <c r="F2866" s="217" t="s">
        <v>2610</v>
      </c>
      <c r="G2866" s="215"/>
      <c r="H2866" s="218">
        <v>351</v>
      </c>
      <c r="I2866" s="219"/>
      <c r="J2866" s="215"/>
      <c r="K2866" s="215"/>
      <c r="L2866" s="220"/>
      <c r="M2866" s="221"/>
      <c r="N2866" s="222"/>
      <c r="O2866" s="222"/>
      <c r="P2866" s="222"/>
      <c r="Q2866" s="222"/>
      <c r="R2866" s="222"/>
      <c r="S2866" s="222"/>
      <c r="T2866" s="223"/>
      <c r="AT2866" s="224" t="s">
        <v>453</v>
      </c>
      <c r="AU2866" s="224" t="s">
        <v>91</v>
      </c>
      <c r="AV2866" s="14" t="s">
        <v>91</v>
      </c>
      <c r="AW2866" s="14" t="s">
        <v>37</v>
      </c>
      <c r="AX2866" s="14" t="s">
        <v>78</v>
      </c>
      <c r="AY2866" s="224" t="s">
        <v>443</v>
      </c>
    </row>
    <row r="2867" spans="1:65" s="16" customFormat="1">
      <c r="B2867" s="236"/>
      <c r="C2867" s="237"/>
      <c r="D2867" s="205" t="s">
        <v>453</v>
      </c>
      <c r="E2867" s="238" t="s">
        <v>19</v>
      </c>
      <c r="F2867" s="239" t="s">
        <v>581</v>
      </c>
      <c r="G2867" s="237"/>
      <c r="H2867" s="240">
        <v>1380.3</v>
      </c>
      <c r="I2867" s="241"/>
      <c r="J2867" s="237"/>
      <c r="K2867" s="237"/>
      <c r="L2867" s="242"/>
      <c r="M2867" s="243"/>
      <c r="N2867" s="244"/>
      <c r="O2867" s="244"/>
      <c r="P2867" s="244"/>
      <c r="Q2867" s="244"/>
      <c r="R2867" s="244"/>
      <c r="S2867" s="244"/>
      <c r="T2867" s="245"/>
      <c r="AT2867" s="246" t="s">
        <v>453</v>
      </c>
      <c r="AU2867" s="246" t="s">
        <v>91</v>
      </c>
      <c r="AV2867" s="16" t="s">
        <v>98</v>
      </c>
      <c r="AW2867" s="16" t="s">
        <v>37</v>
      </c>
      <c r="AX2867" s="16" t="s">
        <v>78</v>
      </c>
      <c r="AY2867" s="246" t="s">
        <v>443</v>
      </c>
    </row>
    <row r="2868" spans="1:65" s="15" customFormat="1">
      <c r="B2868" s="225"/>
      <c r="C2868" s="226"/>
      <c r="D2868" s="205" t="s">
        <v>453</v>
      </c>
      <c r="E2868" s="227" t="s">
        <v>224</v>
      </c>
      <c r="F2868" s="228" t="s">
        <v>456</v>
      </c>
      <c r="G2868" s="226"/>
      <c r="H2868" s="229">
        <v>2843.78</v>
      </c>
      <c r="I2868" s="230"/>
      <c r="J2868" s="226"/>
      <c r="K2868" s="226"/>
      <c r="L2868" s="231"/>
      <c r="M2868" s="232"/>
      <c r="N2868" s="233"/>
      <c r="O2868" s="233"/>
      <c r="P2868" s="233"/>
      <c r="Q2868" s="233"/>
      <c r="R2868" s="233"/>
      <c r="S2868" s="233"/>
      <c r="T2868" s="234"/>
      <c r="AT2868" s="235" t="s">
        <v>453</v>
      </c>
      <c r="AU2868" s="235" t="s">
        <v>91</v>
      </c>
      <c r="AV2868" s="15" t="s">
        <v>449</v>
      </c>
      <c r="AW2868" s="15" t="s">
        <v>37</v>
      </c>
      <c r="AX2868" s="15" t="s">
        <v>85</v>
      </c>
      <c r="AY2868" s="235" t="s">
        <v>443</v>
      </c>
    </row>
    <row r="2869" spans="1:65" s="2" customFormat="1" ht="49.15" customHeight="1">
      <c r="A2869" s="37"/>
      <c r="B2869" s="38"/>
      <c r="C2869" s="185" t="s">
        <v>2612</v>
      </c>
      <c r="D2869" s="185" t="s">
        <v>445</v>
      </c>
      <c r="E2869" s="186" t="s">
        <v>2613</v>
      </c>
      <c r="F2869" s="187" t="s">
        <v>2614</v>
      </c>
      <c r="G2869" s="188" t="s">
        <v>136</v>
      </c>
      <c r="H2869" s="189">
        <v>511880.4</v>
      </c>
      <c r="I2869" s="190"/>
      <c r="J2869" s="191">
        <f>ROUND(I2869*H2869,2)</f>
        <v>0</v>
      </c>
      <c r="K2869" s="187" t="s">
        <v>448</v>
      </c>
      <c r="L2869" s="42"/>
      <c r="M2869" s="192" t="s">
        <v>19</v>
      </c>
      <c r="N2869" s="193" t="s">
        <v>50</v>
      </c>
      <c r="O2869" s="67"/>
      <c r="P2869" s="194">
        <f>O2869*H2869</f>
        <v>0</v>
      </c>
      <c r="Q2869" s="194">
        <v>0</v>
      </c>
      <c r="R2869" s="194">
        <f>Q2869*H2869</f>
        <v>0</v>
      </c>
      <c r="S2869" s="194">
        <v>0</v>
      </c>
      <c r="T2869" s="195">
        <f>S2869*H2869</f>
        <v>0</v>
      </c>
      <c r="U2869" s="37"/>
      <c r="V2869" s="37"/>
      <c r="W2869" s="37"/>
      <c r="X2869" s="37"/>
      <c r="Y2869" s="37"/>
      <c r="Z2869" s="37"/>
      <c r="AA2869" s="37"/>
      <c r="AB2869" s="37"/>
      <c r="AC2869" s="37"/>
      <c r="AD2869" s="37"/>
      <c r="AE2869" s="37"/>
      <c r="AR2869" s="196" t="s">
        <v>449</v>
      </c>
      <c r="AT2869" s="196" t="s">
        <v>445</v>
      </c>
      <c r="AU2869" s="196" t="s">
        <v>91</v>
      </c>
      <c r="AY2869" s="20" t="s">
        <v>443</v>
      </c>
      <c r="BE2869" s="197">
        <f>IF(N2869="základní",J2869,0)</f>
        <v>0</v>
      </c>
      <c r="BF2869" s="197">
        <f>IF(N2869="snížená",J2869,0)</f>
        <v>0</v>
      </c>
      <c r="BG2869" s="197">
        <f>IF(N2869="zákl. přenesená",J2869,0)</f>
        <v>0</v>
      </c>
      <c r="BH2869" s="197">
        <f>IF(N2869="sníž. přenesená",J2869,0)</f>
        <v>0</v>
      </c>
      <c r="BI2869" s="197">
        <f>IF(N2869="nulová",J2869,0)</f>
        <v>0</v>
      </c>
      <c r="BJ2869" s="20" t="s">
        <v>91</v>
      </c>
      <c r="BK2869" s="197">
        <f>ROUND(I2869*H2869,2)</f>
        <v>0</v>
      </c>
      <c r="BL2869" s="20" t="s">
        <v>449</v>
      </c>
      <c r="BM2869" s="196" t="s">
        <v>2615</v>
      </c>
    </row>
    <row r="2870" spans="1:65" s="2" customFormat="1">
      <c r="A2870" s="37"/>
      <c r="B2870" s="38"/>
      <c r="C2870" s="39"/>
      <c r="D2870" s="198" t="s">
        <v>451</v>
      </c>
      <c r="E2870" s="39"/>
      <c r="F2870" s="199" t="s">
        <v>2616</v>
      </c>
      <c r="G2870" s="39"/>
      <c r="H2870" s="39"/>
      <c r="I2870" s="200"/>
      <c r="J2870" s="39"/>
      <c r="K2870" s="39"/>
      <c r="L2870" s="42"/>
      <c r="M2870" s="201"/>
      <c r="N2870" s="202"/>
      <c r="O2870" s="67"/>
      <c r="P2870" s="67"/>
      <c r="Q2870" s="67"/>
      <c r="R2870" s="67"/>
      <c r="S2870" s="67"/>
      <c r="T2870" s="68"/>
      <c r="U2870" s="37"/>
      <c r="V2870" s="37"/>
      <c r="W2870" s="37"/>
      <c r="X2870" s="37"/>
      <c r="Y2870" s="37"/>
      <c r="Z2870" s="37"/>
      <c r="AA2870" s="37"/>
      <c r="AB2870" s="37"/>
      <c r="AC2870" s="37"/>
      <c r="AD2870" s="37"/>
      <c r="AE2870" s="37"/>
      <c r="AT2870" s="20" t="s">
        <v>451</v>
      </c>
      <c r="AU2870" s="20" t="s">
        <v>91</v>
      </c>
    </row>
    <row r="2871" spans="1:65" s="14" customFormat="1">
      <c r="B2871" s="214"/>
      <c r="C2871" s="215"/>
      <c r="D2871" s="205" t="s">
        <v>453</v>
      </c>
      <c r="E2871" s="216" t="s">
        <v>19</v>
      </c>
      <c r="F2871" s="217" t="s">
        <v>224</v>
      </c>
      <c r="G2871" s="215"/>
      <c r="H2871" s="218">
        <v>2843.78</v>
      </c>
      <c r="I2871" s="219"/>
      <c r="J2871" s="215"/>
      <c r="K2871" s="215"/>
      <c r="L2871" s="220"/>
      <c r="M2871" s="221"/>
      <c r="N2871" s="222"/>
      <c r="O2871" s="222"/>
      <c r="P2871" s="222"/>
      <c r="Q2871" s="222"/>
      <c r="R2871" s="222"/>
      <c r="S2871" s="222"/>
      <c r="T2871" s="223"/>
      <c r="AT2871" s="224" t="s">
        <v>453</v>
      </c>
      <c r="AU2871" s="224" t="s">
        <v>91</v>
      </c>
      <c r="AV2871" s="14" t="s">
        <v>91</v>
      </c>
      <c r="AW2871" s="14" t="s">
        <v>37</v>
      </c>
      <c r="AX2871" s="14" t="s">
        <v>78</v>
      </c>
      <c r="AY2871" s="224" t="s">
        <v>443</v>
      </c>
    </row>
    <row r="2872" spans="1:65" s="15" customFormat="1">
      <c r="B2872" s="225"/>
      <c r="C2872" s="226"/>
      <c r="D2872" s="205" t="s">
        <v>453</v>
      </c>
      <c r="E2872" s="227" t="s">
        <v>19</v>
      </c>
      <c r="F2872" s="228" t="s">
        <v>456</v>
      </c>
      <c r="G2872" s="226"/>
      <c r="H2872" s="229">
        <v>2843.78</v>
      </c>
      <c r="I2872" s="230"/>
      <c r="J2872" s="226"/>
      <c r="K2872" s="226"/>
      <c r="L2872" s="231"/>
      <c r="M2872" s="232"/>
      <c r="N2872" s="233"/>
      <c r="O2872" s="233"/>
      <c r="P2872" s="233"/>
      <c r="Q2872" s="233"/>
      <c r="R2872" s="233"/>
      <c r="S2872" s="233"/>
      <c r="T2872" s="234"/>
      <c r="AT2872" s="235" t="s">
        <v>453</v>
      </c>
      <c r="AU2872" s="235" t="s">
        <v>91</v>
      </c>
      <c r="AV2872" s="15" t="s">
        <v>449</v>
      </c>
      <c r="AW2872" s="15" t="s">
        <v>37</v>
      </c>
      <c r="AX2872" s="15" t="s">
        <v>85</v>
      </c>
      <c r="AY2872" s="235" t="s">
        <v>443</v>
      </c>
    </row>
    <row r="2873" spans="1:65" s="14" customFormat="1">
      <c r="B2873" s="214"/>
      <c r="C2873" s="215"/>
      <c r="D2873" s="205" t="s">
        <v>453</v>
      </c>
      <c r="E2873" s="215"/>
      <c r="F2873" s="217" t="s">
        <v>2617</v>
      </c>
      <c r="G2873" s="215"/>
      <c r="H2873" s="218">
        <v>511880.4</v>
      </c>
      <c r="I2873" s="219"/>
      <c r="J2873" s="215"/>
      <c r="K2873" s="215"/>
      <c r="L2873" s="220"/>
      <c r="M2873" s="221"/>
      <c r="N2873" s="222"/>
      <c r="O2873" s="222"/>
      <c r="P2873" s="222"/>
      <c r="Q2873" s="222"/>
      <c r="R2873" s="222"/>
      <c r="S2873" s="222"/>
      <c r="T2873" s="223"/>
      <c r="AT2873" s="224" t="s">
        <v>453</v>
      </c>
      <c r="AU2873" s="224" t="s">
        <v>91</v>
      </c>
      <c r="AV2873" s="14" t="s">
        <v>91</v>
      </c>
      <c r="AW2873" s="14" t="s">
        <v>4</v>
      </c>
      <c r="AX2873" s="14" t="s">
        <v>85</v>
      </c>
      <c r="AY2873" s="224" t="s">
        <v>443</v>
      </c>
    </row>
    <row r="2874" spans="1:65" s="2" customFormat="1" ht="49.15" customHeight="1">
      <c r="A2874" s="37"/>
      <c r="B2874" s="38"/>
      <c r="C2874" s="185" t="s">
        <v>2618</v>
      </c>
      <c r="D2874" s="185" t="s">
        <v>445</v>
      </c>
      <c r="E2874" s="186" t="s">
        <v>2619</v>
      </c>
      <c r="F2874" s="187" t="s">
        <v>2620</v>
      </c>
      <c r="G2874" s="188" t="s">
        <v>136</v>
      </c>
      <c r="H2874" s="189">
        <v>2843.78</v>
      </c>
      <c r="I2874" s="190"/>
      <c r="J2874" s="191">
        <f>ROUND(I2874*H2874,2)</f>
        <v>0</v>
      </c>
      <c r="K2874" s="187" t="s">
        <v>448</v>
      </c>
      <c r="L2874" s="42"/>
      <c r="M2874" s="192" t="s">
        <v>19</v>
      </c>
      <c r="N2874" s="193" t="s">
        <v>50</v>
      </c>
      <c r="O2874" s="67"/>
      <c r="P2874" s="194">
        <f>O2874*H2874</f>
        <v>0</v>
      </c>
      <c r="Q2874" s="194">
        <v>0</v>
      </c>
      <c r="R2874" s="194">
        <f>Q2874*H2874</f>
        <v>0</v>
      </c>
      <c r="S2874" s="194">
        <v>0</v>
      </c>
      <c r="T2874" s="195">
        <f>S2874*H2874</f>
        <v>0</v>
      </c>
      <c r="U2874" s="37"/>
      <c r="V2874" s="37"/>
      <c r="W2874" s="37"/>
      <c r="X2874" s="37"/>
      <c r="Y2874" s="37"/>
      <c r="Z2874" s="37"/>
      <c r="AA2874" s="37"/>
      <c r="AB2874" s="37"/>
      <c r="AC2874" s="37"/>
      <c r="AD2874" s="37"/>
      <c r="AE2874" s="37"/>
      <c r="AR2874" s="196" t="s">
        <v>449</v>
      </c>
      <c r="AT2874" s="196" t="s">
        <v>445</v>
      </c>
      <c r="AU2874" s="196" t="s">
        <v>91</v>
      </c>
      <c r="AY2874" s="20" t="s">
        <v>443</v>
      </c>
      <c r="BE2874" s="197">
        <f>IF(N2874="základní",J2874,0)</f>
        <v>0</v>
      </c>
      <c r="BF2874" s="197">
        <f>IF(N2874="snížená",J2874,0)</f>
        <v>0</v>
      </c>
      <c r="BG2874" s="197">
        <f>IF(N2874="zákl. přenesená",J2874,0)</f>
        <v>0</v>
      </c>
      <c r="BH2874" s="197">
        <f>IF(N2874="sníž. přenesená",J2874,0)</f>
        <v>0</v>
      </c>
      <c r="BI2874" s="197">
        <f>IF(N2874="nulová",J2874,0)</f>
        <v>0</v>
      </c>
      <c r="BJ2874" s="20" t="s">
        <v>91</v>
      </c>
      <c r="BK2874" s="197">
        <f>ROUND(I2874*H2874,2)</f>
        <v>0</v>
      </c>
      <c r="BL2874" s="20" t="s">
        <v>449</v>
      </c>
      <c r="BM2874" s="196" t="s">
        <v>2621</v>
      </c>
    </row>
    <row r="2875" spans="1:65" s="2" customFormat="1">
      <c r="A2875" s="37"/>
      <c r="B2875" s="38"/>
      <c r="C2875" s="39"/>
      <c r="D2875" s="198" t="s">
        <v>451</v>
      </c>
      <c r="E2875" s="39"/>
      <c r="F2875" s="199" t="s">
        <v>2622</v>
      </c>
      <c r="G2875" s="39"/>
      <c r="H2875" s="39"/>
      <c r="I2875" s="200"/>
      <c r="J2875" s="39"/>
      <c r="K2875" s="39"/>
      <c r="L2875" s="42"/>
      <c r="M2875" s="201"/>
      <c r="N2875" s="202"/>
      <c r="O2875" s="67"/>
      <c r="P2875" s="67"/>
      <c r="Q2875" s="67"/>
      <c r="R2875" s="67"/>
      <c r="S2875" s="67"/>
      <c r="T2875" s="68"/>
      <c r="U2875" s="37"/>
      <c r="V2875" s="37"/>
      <c r="W2875" s="37"/>
      <c r="X2875" s="37"/>
      <c r="Y2875" s="37"/>
      <c r="Z2875" s="37"/>
      <c r="AA2875" s="37"/>
      <c r="AB2875" s="37"/>
      <c r="AC2875" s="37"/>
      <c r="AD2875" s="37"/>
      <c r="AE2875" s="37"/>
      <c r="AT2875" s="20" t="s">
        <v>451</v>
      </c>
      <c r="AU2875" s="20" t="s">
        <v>91</v>
      </c>
    </row>
    <row r="2876" spans="1:65" s="14" customFormat="1">
      <c r="B2876" s="214"/>
      <c r="C2876" s="215"/>
      <c r="D2876" s="205" t="s">
        <v>453</v>
      </c>
      <c r="E2876" s="216" t="s">
        <v>19</v>
      </c>
      <c r="F2876" s="217" t="s">
        <v>224</v>
      </c>
      <c r="G2876" s="215"/>
      <c r="H2876" s="218">
        <v>2843.78</v>
      </c>
      <c r="I2876" s="219"/>
      <c r="J2876" s="215"/>
      <c r="K2876" s="215"/>
      <c r="L2876" s="220"/>
      <c r="M2876" s="221"/>
      <c r="N2876" s="222"/>
      <c r="O2876" s="222"/>
      <c r="P2876" s="222"/>
      <c r="Q2876" s="222"/>
      <c r="R2876" s="222"/>
      <c r="S2876" s="222"/>
      <c r="T2876" s="223"/>
      <c r="AT2876" s="224" t="s">
        <v>453</v>
      </c>
      <c r="AU2876" s="224" t="s">
        <v>91</v>
      </c>
      <c r="AV2876" s="14" t="s">
        <v>91</v>
      </c>
      <c r="AW2876" s="14" t="s">
        <v>37</v>
      </c>
      <c r="AX2876" s="14" t="s">
        <v>78</v>
      </c>
      <c r="AY2876" s="224" t="s">
        <v>443</v>
      </c>
    </row>
    <row r="2877" spans="1:65" s="15" customFormat="1">
      <c r="B2877" s="225"/>
      <c r="C2877" s="226"/>
      <c r="D2877" s="205" t="s">
        <v>453</v>
      </c>
      <c r="E2877" s="227" t="s">
        <v>19</v>
      </c>
      <c r="F2877" s="228" t="s">
        <v>456</v>
      </c>
      <c r="G2877" s="226"/>
      <c r="H2877" s="229">
        <v>2843.78</v>
      </c>
      <c r="I2877" s="230"/>
      <c r="J2877" s="226"/>
      <c r="K2877" s="226"/>
      <c r="L2877" s="231"/>
      <c r="M2877" s="232"/>
      <c r="N2877" s="233"/>
      <c r="O2877" s="233"/>
      <c r="P2877" s="233"/>
      <c r="Q2877" s="233"/>
      <c r="R2877" s="233"/>
      <c r="S2877" s="233"/>
      <c r="T2877" s="234"/>
      <c r="AT2877" s="235" t="s">
        <v>453</v>
      </c>
      <c r="AU2877" s="235" t="s">
        <v>91</v>
      </c>
      <c r="AV2877" s="15" t="s">
        <v>449</v>
      </c>
      <c r="AW2877" s="15" t="s">
        <v>37</v>
      </c>
      <c r="AX2877" s="15" t="s">
        <v>85</v>
      </c>
      <c r="AY2877" s="235" t="s">
        <v>443</v>
      </c>
    </row>
    <row r="2878" spans="1:65" s="2" customFormat="1" ht="24.2" customHeight="1">
      <c r="A2878" s="37"/>
      <c r="B2878" s="38"/>
      <c r="C2878" s="185" t="s">
        <v>2623</v>
      </c>
      <c r="D2878" s="185" t="s">
        <v>445</v>
      </c>
      <c r="E2878" s="186" t="s">
        <v>2624</v>
      </c>
      <c r="F2878" s="187" t="s">
        <v>2625</v>
      </c>
      <c r="G2878" s="188" t="s">
        <v>136</v>
      </c>
      <c r="H2878" s="189">
        <v>2843.78</v>
      </c>
      <c r="I2878" s="190"/>
      <c r="J2878" s="191">
        <f>ROUND(I2878*H2878,2)</f>
        <v>0</v>
      </c>
      <c r="K2878" s="187" t="s">
        <v>448</v>
      </c>
      <c r="L2878" s="42"/>
      <c r="M2878" s="192" t="s">
        <v>19</v>
      </c>
      <c r="N2878" s="193" t="s">
        <v>50</v>
      </c>
      <c r="O2878" s="67"/>
      <c r="P2878" s="194">
        <f>O2878*H2878</f>
        <v>0</v>
      </c>
      <c r="Q2878" s="194">
        <v>0</v>
      </c>
      <c r="R2878" s="194">
        <f>Q2878*H2878</f>
        <v>0</v>
      </c>
      <c r="S2878" s="194">
        <v>0</v>
      </c>
      <c r="T2878" s="195">
        <f>S2878*H2878</f>
        <v>0</v>
      </c>
      <c r="U2878" s="37"/>
      <c r="V2878" s="37"/>
      <c r="W2878" s="37"/>
      <c r="X2878" s="37"/>
      <c r="Y2878" s="37"/>
      <c r="Z2878" s="37"/>
      <c r="AA2878" s="37"/>
      <c r="AB2878" s="37"/>
      <c r="AC2878" s="37"/>
      <c r="AD2878" s="37"/>
      <c r="AE2878" s="37"/>
      <c r="AR2878" s="196" t="s">
        <v>449</v>
      </c>
      <c r="AT2878" s="196" t="s">
        <v>445</v>
      </c>
      <c r="AU2878" s="196" t="s">
        <v>91</v>
      </c>
      <c r="AY2878" s="20" t="s">
        <v>443</v>
      </c>
      <c r="BE2878" s="197">
        <f>IF(N2878="základní",J2878,0)</f>
        <v>0</v>
      </c>
      <c r="BF2878" s="197">
        <f>IF(N2878="snížená",J2878,0)</f>
        <v>0</v>
      </c>
      <c r="BG2878" s="197">
        <f>IF(N2878="zákl. přenesená",J2878,0)</f>
        <v>0</v>
      </c>
      <c r="BH2878" s="197">
        <f>IF(N2878="sníž. přenesená",J2878,0)</f>
        <v>0</v>
      </c>
      <c r="BI2878" s="197">
        <f>IF(N2878="nulová",J2878,0)</f>
        <v>0</v>
      </c>
      <c r="BJ2878" s="20" t="s">
        <v>91</v>
      </c>
      <c r="BK2878" s="197">
        <f>ROUND(I2878*H2878,2)</f>
        <v>0</v>
      </c>
      <c r="BL2878" s="20" t="s">
        <v>449</v>
      </c>
      <c r="BM2878" s="196" t="s">
        <v>2626</v>
      </c>
    </row>
    <row r="2879" spans="1:65" s="2" customFormat="1">
      <c r="A2879" s="37"/>
      <c r="B2879" s="38"/>
      <c r="C2879" s="39"/>
      <c r="D2879" s="198" t="s">
        <v>451</v>
      </c>
      <c r="E2879" s="39"/>
      <c r="F2879" s="199" t="s">
        <v>2627</v>
      </c>
      <c r="G2879" s="39"/>
      <c r="H2879" s="39"/>
      <c r="I2879" s="200"/>
      <c r="J2879" s="39"/>
      <c r="K2879" s="39"/>
      <c r="L2879" s="42"/>
      <c r="M2879" s="201"/>
      <c r="N2879" s="202"/>
      <c r="O2879" s="67"/>
      <c r="P2879" s="67"/>
      <c r="Q2879" s="67"/>
      <c r="R2879" s="67"/>
      <c r="S2879" s="67"/>
      <c r="T2879" s="68"/>
      <c r="U2879" s="37"/>
      <c r="V2879" s="37"/>
      <c r="W2879" s="37"/>
      <c r="X2879" s="37"/>
      <c r="Y2879" s="37"/>
      <c r="Z2879" s="37"/>
      <c r="AA2879" s="37"/>
      <c r="AB2879" s="37"/>
      <c r="AC2879" s="37"/>
      <c r="AD2879" s="37"/>
      <c r="AE2879" s="37"/>
      <c r="AT2879" s="20" t="s">
        <v>451</v>
      </c>
      <c r="AU2879" s="20" t="s">
        <v>91</v>
      </c>
    </row>
    <row r="2880" spans="1:65" s="14" customFormat="1">
      <c r="B2880" s="214"/>
      <c r="C2880" s="215"/>
      <c r="D2880" s="205" t="s">
        <v>453</v>
      </c>
      <c r="E2880" s="216" t="s">
        <v>19</v>
      </c>
      <c r="F2880" s="217" t="s">
        <v>224</v>
      </c>
      <c r="G2880" s="215"/>
      <c r="H2880" s="218">
        <v>2843.78</v>
      </c>
      <c r="I2880" s="219"/>
      <c r="J2880" s="215"/>
      <c r="K2880" s="215"/>
      <c r="L2880" s="220"/>
      <c r="M2880" s="221"/>
      <c r="N2880" s="222"/>
      <c r="O2880" s="222"/>
      <c r="P2880" s="222"/>
      <c r="Q2880" s="222"/>
      <c r="R2880" s="222"/>
      <c r="S2880" s="222"/>
      <c r="T2880" s="223"/>
      <c r="AT2880" s="224" t="s">
        <v>453</v>
      </c>
      <c r="AU2880" s="224" t="s">
        <v>91</v>
      </c>
      <c r="AV2880" s="14" t="s">
        <v>91</v>
      </c>
      <c r="AW2880" s="14" t="s">
        <v>37</v>
      </c>
      <c r="AX2880" s="14" t="s">
        <v>78</v>
      </c>
      <c r="AY2880" s="224" t="s">
        <v>443</v>
      </c>
    </row>
    <row r="2881" spans="1:65" s="15" customFormat="1">
      <c r="B2881" s="225"/>
      <c r="C2881" s="226"/>
      <c r="D2881" s="205" t="s">
        <v>453</v>
      </c>
      <c r="E2881" s="227" t="s">
        <v>19</v>
      </c>
      <c r="F2881" s="228" t="s">
        <v>456</v>
      </c>
      <c r="G2881" s="226"/>
      <c r="H2881" s="229">
        <v>2843.78</v>
      </c>
      <c r="I2881" s="230"/>
      <c r="J2881" s="226"/>
      <c r="K2881" s="226"/>
      <c r="L2881" s="231"/>
      <c r="M2881" s="232"/>
      <c r="N2881" s="233"/>
      <c r="O2881" s="233"/>
      <c r="P2881" s="233"/>
      <c r="Q2881" s="233"/>
      <c r="R2881" s="233"/>
      <c r="S2881" s="233"/>
      <c r="T2881" s="234"/>
      <c r="AT2881" s="235" t="s">
        <v>453</v>
      </c>
      <c r="AU2881" s="235" t="s">
        <v>91</v>
      </c>
      <c r="AV2881" s="15" t="s">
        <v>449</v>
      </c>
      <c r="AW2881" s="15" t="s">
        <v>37</v>
      </c>
      <c r="AX2881" s="15" t="s">
        <v>85</v>
      </c>
      <c r="AY2881" s="235" t="s">
        <v>443</v>
      </c>
    </row>
    <row r="2882" spans="1:65" s="2" customFormat="1" ht="24.2" customHeight="1">
      <c r="A2882" s="37"/>
      <c r="B2882" s="38"/>
      <c r="C2882" s="185" t="s">
        <v>2628</v>
      </c>
      <c r="D2882" s="185" t="s">
        <v>445</v>
      </c>
      <c r="E2882" s="186" t="s">
        <v>2629</v>
      </c>
      <c r="F2882" s="187" t="s">
        <v>2630</v>
      </c>
      <c r="G2882" s="188" t="s">
        <v>136</v>
      </c>
      <c r="H2882" s="189">
        <v>511880.4</v>
      </c>
      <c r="I2882" s="190"/>
      <c r="J2882" s="191">
        <f>ROUND(I2882*H2882,2)</f>
        <v>0</v>
      </c>
      <c r="K2882" s="187" t="s">
        <v>448</v>
      </c>
      <c r="L2882" s="42"/>
      <c r="M2882" s="192" t="s">
        <v>19</v>
      </c>
      <c r="N2882" s="193" t="s">
        <v>50</v>
      </c>
      <c r="O2882" s="67"/>
      <c r="P2882" s="194">
        <f>O2882*H2882</f>
        <v>0</v>
      </c>
      <c r="Q2882" s="194">
        <v>0</v>
      </c>
      <c r="R2882" s="194">
        <f>Q2882*H2882</f>
        <v>0</v>
      </c>
      <c r="S2882" s="194">
        <v>0</v>
      </c>
      <c r="T2882" s="195">
        <f>S2882*H2882</f>
        <v>0</v>
      </c>
      <c r="U2882" s="37"/>
      <c r="V2882" s="37"/>
      <c r="W2882" s="37"/>
      <c r="X2882" s="37"/>
      <c r="Y2882" s="37"/>
      <c r="Z2882" s="37"/>
      <c r="AA2882" s="37"/>
      <c r="AB2882" s="37"/>
      <c r="AC2882" s="37"/>
      <c r="AD2882" s="37"/>
      <c r="AE2882" s="37"/>
      <c r="AR2882" s="196" t="s">
        <v>449</v>
      </c>
      <c r="AT2882" s="196" t="s">
        <v>445</v>
      </c>
      <c r="AU2882" s="196" t="s">
        <v>91</v>
      </c>
      <c r="AY2882" s="20" t="s">
        <v>443</v>
      </c>
      <c r="BE2882" s="197">
        <f>IF(N2882="základní",J2882,0)</f>
        <v>0</v>
      </c>
      <c r="BF2882" s="197">
        <f>IF(N2882="snížená",J2882,0)</f>
        <v>0</v>
      </c>
      <c r="BG2882" s="197">
        <f>IF(N2882="zákl. přenesená",J2882,0)</f>
        <v>0</v>
      </c>
      <c r="BH2882" s="197">
        <f>IF(N2882="sníž. přenesená",J2882,0)</f>
        <v>0</v>
      </c>
      <c r="BI2882" s="197">
        <f>IF(N2882="nulová",J2882,0)</f>
        <v>0</v>
      </c>
      <c r="BJ2882" s="20" t="s">
        <v>91</v>
      </c>
      <c r="BK2882" s="197">
        <f>ROUND(I2882*H2882,2)</f>
        <v>0</v>
      </c>
      <c r="BL2882" s="20" t="s">
        <v>449</v>
      </c>
      <c r="BM2882" s="196" t="s">
        <v>2631</v>
      </c>
    </row>
    <row r="2883" spans="1:65" s="2" customFormat="1">
      <c r="A2883" s="37"/>
      <c r="B2883" s="38"/>
      <c r="C2883" s="39"/>
      <c r="D2883" s="198" t="s">
        <v>451</v>
      </c>
      <c r="E2883" s="39"/>
      <c r="F2883" s="199" t="s">
        <v>2632</v>
      </c>
      <c r="G2883" s="39"/>
      <c r="H2883" s="39"/>
      <c r="I2883" s="200"/>
      <c r="J2883" s="39"/>
      <c r="K2883" s="39"/>
      <c r="L2883" s="42"/>
      <c r="M2883" s="201"/>
      <c r="N2883" s="202"/>
      <c r="O2883" s="67"/>
      <c r="P2883" s="67"/>
      <c r="Q2883" s="67"/>
      <c r="R2883" s="67"/>
      <c r="S2883" s="67"/>
      <c r="T2883" s="68"/>
      <c r="U2883" s="37"/>
      <c r="V2883" s="37"/>
      <c r="W2883" s="37"/>
      <c r="X2883" s="37"/>
      <c r="Y2883" s="37"/>
      <c r="Z2883" s="37"/>
      <c r="AA2883" s="37"/>
      <c r="AB2883" s="37"/>
      <c r="AC2883" s="37"/>
      <c r="AD2883" s="37"/>
      <c r="AE2883" s="37"/>
      <c r="AT2883" s="20" t="s">
        <v>451</v>
      </c>
      <c r="AU2883" s="20" t="s">
        <v>91</v>
      </c>
    </row>
    <row r="2884" spans="1:65" s="14" customFormat="1">
      <c r="B2884" s="214"/>
      <c r="C2884" s="215"/>
      <c r="D2884" s="205" t="s">
        <v>453</v>
      </c>
      <c r="E2884" s="216" t="s">
        <v>19</v>
      </c>
      <c r="F2884" s="217" t="s">
        <v>224</v>
      </c>
      <c r="G2884" s="215"/>
      <c r="H2884" s="218">
        <v>2843.78</v>
      </c>
      <c r="I2884" s="219"/>
      <c r="J2884" s="215"/>
      <c r="K2884" s="215"/>
      <c r="L2884" s="220"/>
      <c r="M2884" s="221"/>
      <c r="N2884" s="222"/>
      <c r="O2884" s="222"/>
      <c r="P2884" s="222"/>
      <c r="Q2884" s="222"/>
      <c r="R2884" s="222"/>
      <c r="S2884" s="222"/>
      <c r="T2884" s="223"/>
      <c r="AT2884" s="224" t="s">
        <v>453</v>
      </c>
      <c r="AU2884" s="224" t="s">
        <v>91</v>
      </c>
      <c r="AV2884" s="14" t="s">
        <v>91</v>
      </c>
      <c r="AW2884" s="14" t="s">
        <v>37</v>
      </c>
      <c r="AX2884" s="14" t="s">
        <v>78</v>
      </c>
      <c r="AY2884" s="224" t="s">
        <v>443</v>
      </c>
    </row>
    <row r="2885" spans="1:65" s="15" customFormat="1">
      <c r="B2885" s="225"/>
      <c r="C2885" s="226"/>
      <c r="D2885" s="205" t="s">
        <v>453</v>
      </c>
      <c r="E2885" s="227" t="s">
        <v>19</v>
      </c>
      <c r="F2885" s="228" t="s">
        <v>456</v>
      </c>
      <c r="G2885" s="226"/>
      <c r="H2885" s="229">
        <v>2843.78</v>
      </c>
      <c r="I2885" s="230"/>
      <c r="J2885" s="226"/>
      <c r="K2885" s="226"/>
      <c r="L2885" s="231"/>
      <c r="M2885" s="232"/>
      <c r="N2885" s="233"/>
      <c r="O2885" s="233"/>
      <c r="P2885" s="233"/>
      <c r="Q2885" s="233"/>
      <c r="R2885" s="233"/>
      <c r="S2885" s="233"/>
      <c r="T2885" s="234"/>
      <c r="AT2885" s="235" t="s">
        <v>453</v>
      </c>
      <c r="AU2885" s="235" t="s">
        <v>91</v>
      </c>
      <c r="AV2885" s="15" t="s">
        <v>449</v>
      </c>
      <c r="AW2885" s="15" t="s">
        <v>37</v>
      </c>
      <c r="AX2885" s="15" t="s">
        <v>85</v>
      </c>
      <c r="AY2885" s="235" t="s">
        <v>443</v>
      </c>
    </row>
    <row r="2886" spans="1:65" s="14" customFormat="1">
      <c r="B2886" s="214"/>
      <c r="C2886" s="215"/>
      <c r="D2886" s="205" t="s">
        <v>453</v>
      </c>
      <c r="E2886" s="215"/>
      <c r="F2886" s="217" t="s">
        <v>2617</v>
      </c>
      <c r="G2886" s="215"/>
      <c r="H2886" s="218">
        <v>511880.4</v>
      </c>
      <c r="I2886" s="219"/>
      <c r="J2886" s="215"/>
      <c r="K2886" s="215"/>
      <c r="L2886" s="220"/>
      <c r="M2886" s="221"/>
      <c r="N2886" s="222"/>
      <c r="O2886" s="222"/>
      <c r="P2886" s="222"/>
      <c r="Q2886" s="222"/>
      <c r="R2886" s="222"/>
      <c r="S2886" s="222"/>
      <c r="T2886" s="223"/>
      <c r="AT2886" s="224" t="s">
        <v>453</v>
      </c>
      <c r="AU2886" s="224" t="s">
        <v>91</v>
      </c>
      <c r="AV2886" s="14" t="s">
        <v>91</v>
      </c>
      <c r="AW2886" s="14" t="s">
        <v>4</v>
      </c>
      <c r="AX2886" s="14" t="s">
        <v>85</v>
      </c>
      <c r="AY2886" s="224" t="s">
        <v>443</v>
      </c>
    </row>
    <row r="2887" spans="1:65" s="2" customFormat="1" ht="24.2" customHeight="1">
      <c r="A2887" s="37"/>
      <c r="B2887" s="38"/>
      <c r="C2887" s="185" t="s">
        <v>2633</v>
      </c>
      <c r="D2887" s="185" t="s">
        <v>445</v>
      </c>
      <c r="E2887" s="186" t="s">
        <v>2634</v>
      </c>
      <c r="F2887" s="187" t="s">
        <v>2635</v>
      </c>
      <c r="G2887" s="188" t="s">
        <v>136</v>
      </c>
      <c r="H2887" s="189">
        <v>2843.78</v>
      </c>
      <c r="I2887" s="190"/>
      <c r="J2887" s="191">
        <f>ROUND(I2887*H2887,2)</f>
        <v>0</v>
      </c>
      <c r="K2887" s="187" t="s">
        <v>448</v>
      </c>
      <c r="L2887" s="42"/>
      <c r="M2887" s="192" t="s">
        <v>19</v>
      </c>
      <c r="N2887" s="193" t="s">
        <v>50</v>
      </c>
      <c r="O2887" s="67"/>
      <c r="P2887" s="194">
        <f>O2887*H2887</f>
        <v>0</v>
      </c>
      <c r="Q2887" s="194">
        <v>0</v>
      </c>
      <c r="R2887" s="194">
        <f>Q2887*H2887</f>
        <v>0</v>
      </c>
      <c r="S2887" s="194">
        <v>0</v>
      </c>
      <c r="T2887" s="195">
        <f>S2887*H2887</f>
        <v>0</v>
      </c>
      <c r="U2887" s="37"/>
      <c r="V2887" s="37"/>
      <c r="W2887" s="37"/>
      <c r="X2887" s="37"/>
      <c r="Y2887" s="37"/>
      <c r="Z2887" s="37"/>
      <c r="AA2887" s="37"/>
      <c r="AB2887" s="37"/>
      <c r="AC2887" s="37"/>
      <c r="AD2887" s="37"/>
      <c r="AE2887" s="37"/>
      <c r="AR2887" s="196" t="s">
        <v>449</v>
      </c>
      <c r="AT2887" s="196" t="s">
        <v>445</v>
      </c>
      <c r="AU2887" s="196" t="s">
        <v>91</v>
      </c>
      <c r="AY2887" s="20" t="s">
        <v>443</v>
      </c>
      <c r="BE2887" s="197">
        <f>IF(N2887="základní",J2887,0)</f>
        <v>0</v>
      </c>
      <c r="BF2887" s="197">
        <f>IF(N2887="snížená",J2887,0)</f>
        <v>0</v>
      </c>
      <c r="BG2887" s="197">
        <f>IF(N2887="zákl. přenesená",J2887,0)</f>
        <v>0</v>
      </c>
      <c r="BH2887" s="197">
        <f>IF(N2887="sníž. přenesená",J2887,0)</f>
        <v>0</v>
      </c>
      <c r="BI2887" s="197">
        <f>IF(N2887="nulová",J2887,0)</f>
        <v>0</v>
      </c>
      <c r="BJ2887" s="20" t="s">
        <v>91</v>
      </c>
      <c r="BK2887" s="197">
        <f>ROUND(I2887*H2887,2)</f>
        <v>0</v>
      </c>
      <c r="BL2887" s="20" t="s">
        <v>449</v>
      </c>
      <c r="BM2887" s="196" t="s">
        <v>2636</v>
      </c>
    </row>
    <row r="2888" spans="1:65" s="2" customFormat="1">
      <c r="A2888" s="37"/>
      <c r="B2888" s="38"/>
      <c r="C2888" s="39"/>
      <c r="D2888" s="198" t="s">
        <v>451</v>
      </c>
      <c r="E2888" s="39"/>
      <c r="F2888" s="199" t="s">
        <v>2637</v>
      </c>
      <c r="G2888" s="39"/>
      <c r="H2888" s="39"/>
      <c r="I2888" s="200"/>
      <c r="J2888" s="39"/>
      <c r="K2888" s="39"/>
      <c r="L2888" s="42"/>
      <c r="M2888" s="201"/>
      <c r="N2888" s="202"/>
      <c r="O2888" s="67"/>
      <c r="P2888" s="67"/>
      <c r="Q2888" s="67"/>
      <c r="R2888" s="67"/>
      <c r="S2888" s="67"/>
      <c r="T2888" s="68"/>
      <c r="U2888" s="37"/>
      <c r="V2888" s="37"/>
      <c r="W2888" s="37"/>
      <c r="X2888" s="37"/>
      <c r="Y2888" s="37"/>
      <c r="Z2888" s="37"/>
      <c r="AA2888" s="37"/>
      <c r="AB2888" s="37"/>
      <c r="AC2888" s="37"/>
      <c r="AD2888" s="37"/>
      <c r="AE2888" s="37"/>
      <c r="AT2888" s="20" t="s">
        <v>451</v>
      </c>
      <c r="AU2888" s="20" t="s">
        <v>91</v>
      </c>
    </row>
    <row r="2889" spans="1:65" s="14" customFormat="1">
      <c r="B2889" s="214"/>
      <c r="C2889" s="215"/>
      <c r="D2889" s="205" t="s">
        <v>453</v>
      </c>
      <c r="E2889" s="216" t="s">
        <v>19</v>
      </c>
      <c r="F2889" s="217" t="s">
        <v>224</v>
      </c>
      <c r="G2889" s="215"/>
      <c r="H2889" s="218">
        <v>2843.78</v>
      </c>
      <c r="I2889" s="219"/>
      <c r="J2889" s="215"/>
      <c r="K2889" s="215"/>
      <c r="L2889" s="220"/>
      <c r="M2889" s="221"/>
      <c r="N2889" s="222"/>
      <c r="O2889" s="222"/>
      <c r="P2889" s="222"/>
      <c r="Q2889" s="222"/>
      <c r="R2889" s="222"/>
      <c r="S2889" s="222"/>
      <c r="T2889" s="223"/>
      <c r="AT2889" s="224" t="s">
        <v>453</v>
      </c>
      <c r="AU2889" s="224" t="s">
        <v>91</v>
      </c>
      <c r="AV2889" s="14" t="s">
        <v>91</v>
      </c>
      <c r="AW2889" s="14" t="s">
        <v>37</v>
      </c>
      <c r="AX2889" s="14" t="s">
        <v>78</v>
      </c>
      <c r="AY2889" s="224" t="s">
        <v>443</v>
      </c>
    </row>
    <row r="2890" spans="1:65" s="15" customFormat="1">
      <c r="B2890" s="225"/>
      <c r="C2890" s="226"/>
      <c r="D2890" s="205" t="s">
        <v>453</v>
      </c>
      <c r="E2890" s="227" t="s">
        <v>19</v>
      </c>
      <c r="F2890" s="228" t="s">
        <v>456</v>
      </c>
      <c r="G2890" s="226"/>
      <c r="H2890" s="229">
        <v>2843.78</v>
      </c>
      <c r="I2890" s="230"/>
      <c r="J2890" s="226"/>
      <c r="K2890" s="226"/>
      <c r="L2890" s="231"/>
      <c r="M2890" s="232"/>
      <c r="N2890" s="233"/>
      <c r="O2890" s="233"/>
      <c r="P2890" s="233"/>
      <c r="Q2890" s="233"/>
      <c r="R2890" s="233"/>
      <c r="S2890" s="233"/>
      <c r="T2890" s="234"/>
      <c r="AT2890" s="235" t="s">
        <v>453</v>
      </c>
      <c r="AU2890" s="235" t="s">
        <v>91</v>
      </c>
      <c r="AV2890" s="15" t="s">
        <v>449</v>
      </c>
      <c r="AW2890" s="15" t="s">
        <v>37</v>
      </c>
      <c r="AX2890" s="15" t="s">
        <v>85</v>
      </c>
      <c r="AY2890" s="235" t="s">
        <v>443</v>
      </c>
    </row>
    <row r="2891" spans="1:65" s="2" customFormat="1" ht="33" customHeight="1">
      <c r="A2891" s="37"/>
      <c r="B2891" s="38"/>
      <c r="C2891" s="185" t="s">
        <v>2638</v>
      </c>
      <c r="D2891" s="185" t="s">
        <v>445</v>
      </c>
      <c r="E2891" s="186" t="s">
        <v>2639</v>
      </c>
      <c r="F2891" s="187" t="s">
        <v>2640</v>
      </c>
      <c r="G2891" s="188" t="s">
        <v>132</v>
      </c>
      <c r="H2891" s="189">
        <v>10</v>
      </c>
      <c r="I2891" s="190"/>
      <c r="J2891" s="191">
        <f>ROUND(I2891*H2891,2)</f>
        <v>0</v>
      </c>
      <c r="K2891" s="187" t="s">
        <v>448</v>
      </c>
      <c r="L2891" s="42"/>
      <c r="M2891" s="192" t="s">
        <v>19</v>
      </c>
      <c r="N2891" s="193" t="s">
        <v>50</v>
      </c>
      <c r="O2891" s="67"/>
      <c r="P2891" s="194">
        <f>O2891*H2891</f>
        <v>0</v>
      </c>
      <c r="Q2891" s="194">
        <v>0</v>
      </c>
      <c r="R2891" s="194">
        <f>Q2891*H2891</f>
        <v>0</v>
      </c>
      <c r="S2891" s="194">
        <v>0</v>
      </c>
      <c r="T2891" s="195">
        <f>S2891*H2891</f>
        <v>0</v>
      </c>
      <c r="U2891" s="37"/>
      <c r="V2891" s="37"/>
      <c r="W2891" s="37"/>
      <c r="X2891" s="37"/>
      <c r="Y2891" s="37"/>
      <c r="Z2891" s="37"/>
      <c r="AA2891" s="37"/>
      <c r="AB2891" s="37"/>
      <c r="AC2891" s="37"/>
      <c r="AD2891" s="37"/>
      <c r="AE2891" s="37"/>
      <c r="AR2891" s="196" t="s">
        <v>449</v>
      </c>
      <c r="AT2891" s="196" t="s">
        <v>445</v>
      </c>
      <c r="AU2891" s="196" t="s">
        <v>91</v>
      </c>
      <c r="AY2891" s="20" t="s">
        <v>443</v>
      </c>
      <c r="BE2891" s="197">
        <f>IF(N2891="základní",J2891,0)</f>
        <v>0</v>
      </c>
      <c r="BF2891" s="197">
        <f>IF(N2891="snížená",J2891,0)</f>
        <v>0</v>
      </c>
      <c r="BG2891" s="197">
        <f>IF(N2891="zákl. přenesená",J2891,0)</f>
        <v>0</v>
      </c>
      <c r="BH2891" s="197">
        <f>IF(N2891="sníž. přenesená",J2891,0)</f>
        <v>0</v>
      </c>
      <c r="BI2891" s="197">
        <f>IF(N2891="nulová",J2891,0)</f>
        <v>0</v>
      </c>
      <c r="BJ2891" s="20" t="s">
        <v>91</v>
      </c>
      <c r="BK2891" s="197">
        <f>ROUND(I2891*H2891,2)</f>
        <v>0</v>
      </c>
      <c r="BL2891" s="20" t="s">
        <v>449</v>
      </c>
      <c r="BM2891" s="196" t="s">
        <v>2641</v>
      </c>
    </row>
    <row r="2892" spans="1:65" s="2" customFormat="1">
      <c r="A2892" s="37"/>
      <c r="B2892" s="38"/>
      <c r="C2892" s="39"/>
      <c r="D2892" s="198" t="s">
        <v>451</v>
      </c>
      <c r="E2892" s="39"/>
      <c r="F2892" s="199" t="s">
        <v>2642</v>
      </c>
      <c r="G2892" s="39"/>
      <c r="H2892" s="39"/>
      <c r="I2892" s="200"/>
      <c r="J2892" s="39"/>
      <c r="K2892" s="39"/>
      <c r="L2892" s="42"/>
      <c r="M2892" s="201"/>
      <c r="N2892" s="202"/>
      <c r="O2892" s="67"/>
      <c r="P2892" s="67"/>
      <c r="Q2892" s="67"/>
      <c r="R2892" s="67"/>
      <c r="S2892" s="67"/>
      <c r="T2892" s="68"/>
      <c r="U2892" s="37"/>
      <c r="V2892" s="37"/>
      <c r="W2892" s="37"/>
      <c r="X2892" s="37"/>
      <c r="Y2892" s="37"/>
      <c r="Z2892" s="37"/>
      <c r="AA2892" s="37"/>
      <c r="AB2892" s="37"/>
      <c r="AC2892" s="37"/>
      <c r="AD2892" s="37"/>
      <c r="AE2892" s="37"/>
      <c r="AT2892" s="20" t="s">
        <v>451</v>
      </c>
      <c r="AU2892" s="20" t="s">
        <v>91</v>
      </c>
    </row>
    <row r="2893" spans="1:65" s="14" customFormat="1">
      <c r="B2893" s="214"/>
      <c r="C2893" s="215"/>
      <c r="D2893" s="205" t="s">
        <v>453</v>
      </c>
      <c r="E2893" s="216" t="s">
        <v>19</v>
      </c>
      <c r="F2893" s="217" t="s">
        <v>2643</v>
      </c>
      <c r="G2893" s="215"/>
      <c r="H2893" s="218">
        <v>10</v>
      </c>
      <c r="I2893" s="219"/>
      <c r="J2893" s="215"/>
      <c r="K2893" s="215"/>
      <c r="L2893" s="220"/>
      <c r="M2893" s="221"/>
      <c r="N2893" s="222"/>
      <c r="O2893" s="222"/>
      <c r="P2893" s="222"/>
      <c r="Q2893" s="222"/>
      <c r="R2893" s="222"/>
      <c r="S2893" s="222"/>
      <c r="T2893" s="223"/>
      <c r="AT2893" s="224" t="s">
        <v>453</v>
      </c>
      <c r="AU2893" s="224" t="s">
        <v>91</v>
      </c>
      <c r="AV2893" s="14" t="s">
        <v>91</v>
      </c>
      <c r="AW2893" s="14" t="s">
        <v>37</v>
      </c>
      <c r="AX2893" s="14" t="s">
        <v>78</v>
      </c>
      <c r="AY2893" s="224" t="s">
        <v>443</v>
      </c>
    </row>
    <row r="2894" spans="1:65" s="15" customFormat="1">
      <c r="B2894" s="225"/>
      <c r="C2894" s="226"/>
      <c r="D2894" s="205" t="s">
        <v>453</v>
      </c>
      <c r="E2894" s="227" t="s">
        <v>19</v>
      </c>
      <c r="F2894" s="228" t="s">
        <v>456</v>
      </c>
      <c r="G2894" s="226"/>
      <c r="H2894" s="229">
        <v>10</v>
      </c>
      <c r="I2894" s="230"/>
      <c r="J2894" s="226"/>
      <c r="K2894" s="226"/>
      <c r="L2894" s="231"/>
      <c r="M2894" s="232"/>
      <c r="N2894" s="233"/>
      <c r="O2894" s="233"/>
      <c r="P2894" s="233"/>
      <c r="Q2894" s="233"/>
      <c r="R2894" s="233"/>
      <c r="S2894" s="233"/>
      <c r="T2894" s="234"/>
      <c r="AT2894" s="235" t="s">
        <v>453</v>
      </c>
      <c r="AU2894" s="235" t="s">
        <v>91</v>
      </c>
      <c r="AV2894" s="15" t="s">
        <v>449</v>
      </c>
      <c r="AW2894" s="15" t="s">
        <v>37</v>
      </c>
      <c r="AX2894" s="15" t="s">
        <v>85</v>
      </c>
      <c r="AY2894" s="235" t="s">
        <v>443</v>
      </c>
    </row>
    <row r="2895" spans="1:65" s="2" customFormat="1" ht="33" customHeight="1">
      <c r="A2895" s="37"/>
      <c r="B2895" s="38"/>
      <c r="C2895" s="185" t="s">
        <v>2644</v>
      </c>
      <c r="D2895" s="185" t="s">
        <v>445</v>
      </c>
      <c r="E2895" s="186" t="s">
        <v>2645</v>
      </c>
      <c r="F2895" s="187" t="s">
        <v>2646</v>
      </c>
      <c r="G2895" s="188" t="s">
        <v>132</v>
      </c>
      <c r="H2895" s="189">
        <v>1800</v>
      </c>
      <c r="I2895" s="190"/>
      <c r="J2895" s="191">
        <f>ROUND(I2895*H2895,2)</f>
        <v>0</v>
      </c>
      <c r="K2895" s="187" t="s">
        <v>448</v>
      </c>
      <c r="L2895" s="42"/>
      <c r="M2895" s="192" t="s">
        <v>19</v>
      </c>
      <c r="N2895" s="193" t="s">
        <v>50</v>
      </c>
      <c r="O2895" s="67"/>
      <c r="P2895" s="194">
        <f>O2895*H2895</f>
        <v>0</v>
      </c>
      <c r="Q2895" s="194">
        <v>0</v>
      </c>
      <c r="R2895" s="194">
        <f>Q2895*H2895</f>
        <v>0</v>
      </c>
      <c r="S2895" s="194">
        <v>0</v>
      </c>
      <c r="T2895" s="195">
        <f>S2895*H2895</f>
        <v>0</v>
      </c>
      <c r="U2895" s="37"/>
      <c r="V2895" s="37"/>
      <c r="W2895" s="37"/>
      <c r="X2895" s="37"/>
      <c r="Y2895" s="37"/>
      <c r="Z2895" s="37"/>
      <c r="AA2895" s="37"/>
      <c r="AB2895" s="37"/>
      <c r="AC2895" s="37"/>
      <c r="AD2895" s="37"/>
      <c r="AE2895" s="37"/>
      <c r="AR2895" s="196" t="s">
        <v>449</v>
      </c>
      <c r="AT2895" s="196" t="s">
        <v>445</v>
      </c>
      <c r="AU2895" s="196" t="s">
        <v>91</v>
      </c>
      <c r="AY2895" s="20" t="s">
        <v>443</v>
      </c>
      <c r="BE2895" s="197">
        <f>IF(N2895="základní",J2895,0)</f>
        <v>0</v>
      </c>
      <c r="BF2895" s="197">
        <f>IF(N2895="snížená",J2895,0)</f>
        <v>0</v>
      </c>
      <c r="BG2895" s="197">
        <f>IF(N2895="zákl. přenesená",J2895,0)</f>
        <v>0</v>
      </c>
      <c r="BH2895" s="197">
        <f>IF(N2895="sníž. přenesená",J2895,0)</f>
        <v>0</v>
      </c>
      <c r="BI2895" s="197">
        <f>IF(N2895="nulová",J2895,0)</f>
        <v>0</v>
      </c>
      <c r="BJ2895" s="20" t="s">
        <v>91</v>
      </c>
      <c r="BK2895" s="197">
        <f>ROUND(I2895*H2895,2)</f>
        <v>0</v>
      </c>
      <c r="BL2895" s="20" t="s">
        <v>449</v>
      </c>
      <c r="BM2895" s="196" t="s">
        <v>2647</v>
      </c>
    </row>
    <row r="2896" spans="1:65" s="2" customFormat="1">
      <c r="A2896" s="37"/>
      <c r="B2896" s="38"/>
      <c r="C2896" s="39"/>
      <c r="D2896" s="198" t="s">
        <v>451</v>
      </c>
      <c r="E2896" s="39"/>
      <c r="F2896" s="199" t="s">
        <v>2648</v>
      </c>
      <c r="G2896" s="39"/>
      <c r="H2896" s="39"/>
      <c r="I2896" s="200"/>
      <c r="J2896" s="39"/>
      <c r="K2896" s="39"/>
      <c r="L2896" s="42"/>
      <c r="M2896" s="201"/>
      <c r="N2896" s="202"/>
      <c r="O2896" s="67"/>
      <c r="P2896" s="67"/>
      <c r="Q2896" s="67"/>
      <c r="R2896" s="67"/>
      <c r="S2896" s="67"/>
      <c r="T2896" s="68"/>
      <c r="U2896" s="37"/>
      <c r="V2896" s="37"/>
      <c r="W2896" s="37"/>
      <c r="X2896" s="37"/>
      <c r="Y2896" s="37"/>
      <c r="Z2896" s="37"/>
      <c r="AA2896" s="37"/>
      <c r="AB2896" s="37"/>
      <c r="AC2896" s="37"/>
      <c r="AD2896" s="37"/>
      <c r="AE2896" s="37"/>
      <c r="AT2896" s="20" t="s">
        <v>451</v>
      </c>
      <c r="AU2896" s="20" t="s">
        <v>91</v>
      </c>
    </row>
    <row r="2897" spans="1:65" s="14" customFormat="1">
      <c r="B2897" s="214"/>
      <c r="C2897" s="215"/>
      <c r="D2897" s="205" t="s">
        <v>453</v>
      </c>
      <c r="E2897" s="216" t="s">
        <v>19</v>
      </c>
      <c r="F2897" s="217" t="s">
        <v>2643</v>
      </c>
      <c r="G2897" s="215"/>
      <c r="H2897" s="218">
        <v>10</v>
      </c>
      <c r="I2897" s="219"/>
      <c r="J2897" s="215"/>
      <c r="K2897" s="215"/>
      <c r="L2897" s="220"/>
      <c r="M2897" s="221"/>
      <c r="N2897" s="222"/>
      <c r="O2897" s="222"/>
      <c r="P2897" s="222"/>
      <c r="Q2897" s="222"/>
      <c r="R2897" s="222"/>
      <c r="S2897" s="222"/>
      <c r="T2897" s="223"/>
      <c r="AT2897" s="224" t="s">
        <v>453</v>
      </c>
      <c r="AU2897" s="224" t="s">
        <v>91</v>
      </c>
      <c r="AV2897" s="14" t="s">
        <v>91</v>
      </c>
      <c r="AW2897" s="14" t="s">
        <v>37</v>
      </c>
      <c r="AX2897" s="14" t="s">
        <v>78</v>
      </c>
      <c r="AY2897" s="224" t="s">
        <v>443</v>
      </c>
    </row>
    <row r="2898" spans="1:65" s="15" customFormat="1">
      <c r="B2898" s="225"/>
      <c r="C2898" s="226"/>
      <c r="D2898" s="205" t="s">
        <v>453</v>
      </c>
      <c r="E2898" s="227" t="s">
        <v>19</v>
      </c>
      <c r="F2898" s="228" t="s">
        <v>456</v>
      </c>
      <c r="G2898" s="226"/>
      <c r="H2898" s="229">
        <v>10</v>
      </c>
      <c r="I2898" s="230"/>
      <c r="J2898" s="226"/>
      <c r="K2898" s="226"/>
      <c r="L2898" s="231"/>
      <c r="M2898" s="232"/>
      <c r="N2898" s="233"/>
      <c r="O2898" s="233"/>
      <c r="P2898" s="233"/>
      <c r="Q2898" s="233"/>
      <c r="R2898" s="233"/>
      <c r="S2898" s="233"/>
      <c r="T2898" s="234"/>
      <c r="AT2898" s="235" t="s">
        <v>453</v>
      </c>
      <c r="AU2898" s="235" t="s">
        <v>91</v>
      </c>
      <c r="AV2898" s="15" t="s">
        <v>449</v>
      </c>
      <c r="AW2898" s="15" t="s">
        <v>37</v>
      </c>
      <c r="AX2898" s="15" t="s">
        <v>85</v>
      </c>
      <c r="AY2898" s="235" t="s">
        <v>443</v>
      </c>
    </row>
    <row r="2899" spans="1:65" s="14" customFormat="1">
      <c r="B2899" s="214"/>
      <c r="C2899" s="215"/>
      <c r="D2899" s="205" t="s">
        <v>453</v>
      </c>
      <c r="E2899" s="215"/>
      <c r="F2899" s="217" t="s">
        <v>2649</v>
      </c>
      <c r="G2899" s="215"/>
      <c r="H2899" s="218">
        <v>1800</v>
      </c>
      <c r="I2899" s="219"/>
      <c r="J2899" s="215"/>
      <c r="K2899" s="215"/>
      <c r="L2899" s="220"/>
      <c r="M2899" s="221"/>
      <c r="N2899" s="222"/>
      <c r="O2899" s="222"/>
      <c r="P2899" s="222"/>
      <c r="Q2899" s="222"/>
      <c r="R2899" s="222"/>
      <c r="S2899" s="222"/>
      <c r="T2899" s="223"/>
      <c r="AT2899" s="224" t="s">
        <v>453</v>
      </c>
      <c r="AU2899" s="224" t="s">
        <v>91</v>
      </c>
      <c r="AV2899" s="14" t="s">
        <v>91</v>
      </c>
      <c r="AW2899" s="14" t="s">
        <v>4</v>
      </c>
      <c r="AX2899" s="14" t="s">
        <v>85</v>
      </c>
      <c r="AY2899" s="224" t="s">
        <v>443</v>
      </c>
    </row>
    <row r="2900" spans="1:65" s="2" customFormat="1" ht="33" customHeight="1">
      <c r="A2900" s="37"/>
      <c r="B2900" s="38"/>
      <c r="C2900" s="185" t="s">
        <v>2650</v>
      </c>
      <c r="D2900" s="185" t="s">
        <v>445</v>
      </c>
      <c r="E2900" s="186" t="s">
        <v>2651</v>
      </c>
      <c r="F2900" s="187" t="s">
        <v>2652</v>
      </c>
      <c r="G2900" s="188" t="s">
        <v>132</v>
      </c>
      <c r="H2900" s="189">
        <v>10</v>
      </c>
      <c r="I2900" s="190"/>
      <c r="J2900" s="191">
        <f>ROUND(I2900*H2900,2)</f>
        <v>0</v>
      </c>
      <c r="K2900" s="187" t="s">
        <v>448</v>
      </c>
      <c r="L2900" s="42"/>
      <c r="M2900" s="192" t="s">
        <v>19</v>
      </c>
      <c r="N2900" s="193" t="s">
        <v>50</v>
      </c>
      <c r="O2900" s="67"/>
      <c r="P2900" s="194">
        <f>O2900*H2900</f>
        <v>0</v>
      </c>
      <c r="Q2900" s="194">
        <v>0</v>
      </c>
      <c r="R2900" s="194">
        <f>Q2900*H2900</f>
        <v>0</v>
      </c>
      <c r="S2900" s="194">
        <v>0</v>
      </c>
      <c r="T2900" s="195">
        <f>S2900*H2900</f>
        <v>0</v>
      </c>
      <c r="U2900" s="37"/>
      <c r="V2900" s="37"/>
      <c r="W2900" s="37"/>
      <c r="X2900" s="37"/>
      <c r="Y2900" s="37"/>
      <c r="Z2900" s="37"/>
      <c r="AA2900" s="37"/>
      <c r="AB2900" s="37"/>
      <c r="AC2900" s="37"/>
      <c r="AD2900" s="37"/>
      <c r="AE2900" s="37"/>
      <c r="AR2900" s="196" t="s">
        <v>449</v>
      </c>
      <c r="AT2900" s="196" t="s">
        <v>445</v>
      </c>
      <c r="AU2900" s="196" t="s">
        <v>91</v>
      </c>
      <c r="AY2900" s="20" t="s">
        <v>443</v>
      </c>
      <c r="BE2900" s="197">
        <f>IF(N2900="základní",J2900,0)</f>
        <v>0</v>
      </c>
      <c r="BF2900" s="197">
        <f>IF(N2900="snížená",J2900,0)</f>
        <v>0</v>
      </c>
      <c r="BG2900" s="197">
        <f>IF(N2900="zákl. přenesená",J2900,0)</f>
        <v>0</v>
      </c>
      <c r="BH2900" s="197">
        <f>IF(N2900="sníž. přenesená",J2900,0)</f>
        <v>0</v>
      </c>
      <c r="BI2900" s="197">
        <f>IF(N2900="nulová",J2900,0)</f>
        <v>0</v>
      </c>
      <c r="BJ2900" s="20" t="s">
        <v>91</v>
      </c>
      <c r="BK2900" s="197">
        <f>ROUND(I2900*H2900,2)</f>
        <v>0</v>
      </c>
      <c r="BL2900" s="20" t="s">
        <v>449</v>
      </c>
      <c r="BM2900" s="196" t="s">
        <v>2653</v>
      </c>
    </row>
    <row r="2901" spans="1:65" s="2" customFormat="1">
      <c r="A2901" s="37"/>
      <c r="B2901" s="38"/>
      <c r="C2901" s="39"/>
      <c r="D2901" s="198" t="s">
        <v>451</v>
      </c>
      <c r="E2901" s="39"/>
      <c r="F2901" s="199" t="s">
        <v>2654</v>
      </c>
      <c r="G2901" s="39"/>
      <c r="H2901" s="39"/>
      <c r="I2901" s="200"/>
      <c r="J2901" s="39"/>
      <c r="K2901" s="39"/>
      <c r="L2901" s="42"/>
      <c r="M2901" s="201"/>
      <c r="N2901" s="202"/>
      <c r="O2901" s="67"/>
      <c r="P2901" s="67"/>
      <c r="Q2901" s="67"/>
      <c r="R2901" s="67"/>
      <c r="S2901" s="67"/>
      <c r="T2901" s="68"/>
      <c r="U2901" s="37"/>
      <c r="V2901" s="37"/>
      <c r="W2901" s="37"/>
      <c r="X2901" s="37"/>
      <c r="Y2901" s="37"/>
      <c r="Z2901" s="37"/>
      <c r="AA2901" s="37"/>
      <c r="AB2901" s="37"/>
      <c r="AC2901" s="37"/>
      <c r="AD2901" s="37"/>
      <c r="AE2901" s="37"/>
      <c r="AT2901" s="20" t="s">
        <v>451</v>
      </c>
      <c r="AU2901" s="20" t="s">
        <v>91</v>
      </c>
    </row>
    <row r="2902" spans="1:65" s="14" customFormat="1">
      <c r="B2902" s="214"/>
      <c r="C2902" s="215"/>
      <c r="D2902" s="205" t="s">
        <v>453</v>
      </c>
      <c r="E2902" s="216" t="s">
        <v>19</v>
      </c>
      <c r="F2902" s="217" t="s">
        <v>2643</v>
      </c>
      <c r="G2902" s="215"/>
      <c r="H2902" s="218">
        <v>10</v>
      </c>
      <c r="I2902" s="219"/>
      <c r="J2902" s="215"/>
      <c r="K2902" s="215"/>
      <c r="L2902" s="220"/>
      <c r="M2902" s="221"/>
      <c r="N2902" s="222"/>
      <c r="O2902" s="222"/>
      <c r="P2902" s="222"/>
      <c r="Q2902" s="222"/>
      <c r="R2902" s="222"/>
      <c r="S2902" s="222"/>
      <c r="T2902" s="223"/>
      <c r="AT2902" s="224" t="s">
        <v>453</v>
      </c>
      <c r="AU2902" s="224" t="s">
        <v>91</v>
      </c>
      <c r="AV2902" s="14" t="s">
        <v>91</v>
      </c>
      <c r="AW2902" s="14" t="s">
        <v>37</v>
      </c>
      <c r="AX2902" s="14" t="s">
        <v>78</v>
      </c>
      <c r="AY2902" s="224" t="s">
        <v>443</v>
      </c>
    </row>
    <row r="2903" spans="1:65" s="15" customFormat="1">
      <c r="B2903" s="225"/>
      <c r="C2903" s="226"/>
      <c r="D2903" s="205" t="s">
        <v>453</v>
      </c>
      <c r="E2903" s="227" t="s">
        <v>19</v>
      </c>
      <c r="F2903" s="228" t="s">
        <v>456</v>
      </c>
      <c r="G2903" s="226"/>
      <c r="H2903" s="229">
        <v>10</v>
      </c>
      <c r="I2903" s="230"/>
      <c r="J2903" s="226"/>
      <c r="K2903" s="226"/>
      <c r="L2903" s="231"/>
      <c r="M2903" s="232"/>
      <c r="N2903" s="233"/>
      <c r="O2903" s="233"/>
      <c r="P2903" s="233"/>
      <c r="Q2903" s="233"/>
      <c r="R2903" s="233"/>
      <c r="S2903" s="233"/>
      <c r="T2903" s="234"/>
      <c r="AT2903" s="235" t="s">
        <v>453</v>
      </c>
      <c r="AU2903" s="235" t="s">
        <v>91</v>
      </c>
      <c r="AV2903" s="15" t="s">
        <v>449</v>
      </c>
      <c r="AW2903" s="15" t="s">
        <v>37</v>
      </c>
      <c r="AX2903" s="15" t="s">
        <v>85</v>
      </c>
      <c r="AY2903" s="235" t="s">
        <v>443</v>
      </c>
    </row>
    <row r="2904" spans="1:65" s="2" customFormat="1" ht="37.9" customHeight="1">
      <c r="A2904" s="37"/>
      <c r="B2904" s="38"/>
      <c r="C2904" s="185" t="s">
        <v>2655</v>
      </c>
      <c r="D2904" s="185" t="s">
        <v>445</v>
      </c>
      <c r="E2904" s="186" t="s">
        <v>2656</v>
      </c>
      <c r="F2904" s="187" t="s">
        <v>2657</v>
      </c>
      <c r="G2904" s="188" t="s">
        <v>136</v>
      </c>
      <c r="H2904" s="189">
        <v>2858.42</v>
      </c>
      <c r="I2904" s="190"/>
      <c r="J2904" s="191">
        <f>ROUND(I2904*H2904,2)</f>
        <v>0</v>
      </c>
      <c r="K2904" s="187" t="s">
        <v>448</v>
      </c>
      <c r="L2904" s="42"/>
      <c r="M2904" s="192" t="s">
        <v>19</v>
      </c>
      <c r="N2904" s="193" t="s">
        <v>50</v>
      </c>
      <c r="O2904" s="67"/>
      <c r="P2904" s="194">
        <f>O2904*H2904</f>
        <v>0</v>
      </c>
      <c r="Q2904" s="194">
        <v>1.2999999999999999E-4</v>
      </c>
      <c r="R2904" s="194">
        <f>Q2904*H2904</f>
        <v>0.3715946</v>
      </c>
      <c r="S2904" s="194">
        <v>0</v>
      </c>
      <c r="T2904" s="195">
        <f>S2904*H2904</f>
        <v>0</v>
      </c>
      <c r="U2904" s="37"/>
      <c r="V2904" s="37"/>
      <c r="W2904" s="37"/>
      <c r="X2904" s="37"/>
      <c r="Y2904" s="37"/>
      <c r="Z2904" s="37"/>
      <c r="AA2904" s="37"/>
      <c r="AB2904" s="37"/>
      <c r="AC2904" s="37"/>
      <c r="AD2904" s="37"/>
      <c r="AE2904" s="37"/>
      <c r="AR2904" s="196" t="s">
        <v>449</v>
      </c>
      <c r="AT2904" s="196" t="s">
        <v>445</v>
      </c>
      <c r="AU2904" s="196" t="s">
        <v>91</v>
      </c>
      <c r="AY2904" s="20" t="s">
        <v>443</v>
      </c>
      <c r="BE2904" s="197">
        <f>IF(N2904="základní",J2904,0)</f>
        <v>0</v>
      </c>
      <c r="BF2904" s="197">
        <f>IF(N2904="snížená",J2904,0)</f>
        <v>0</v>
      </c>
      <c r="BG2904" s="197">
        <f>IF(N2904="zákl. přenesená",J2904,0)</f>
        <v>0</v>
      </c>
      <c r="BH2904" s="197">
        <f>IF(N2904="sníž. přenesená",J2904,0)</f>
        <v>0</v>
      </c>
      <c r="BI2904" s="197">
        <f>IF(N2904="nulová",J2904,0)</f>
        <v>0</v>
      </c>
      <c r="BJ2904" s="20" t="s">
        <v>91</v>
      </c>
      <c r="BK2904" s="197">
        <f>ROUND(I2904*H2904,2)</f>
        <v>0</v>
      </c>
      <c r="BL2904" s="20" t="s">
        <v>449</v>
      </c>
      <c r="BM2904" s="196" t="s">
        <v>2658</v>
      </c>
    </row>
    <row r="2905" spans="1:65" s="2" customFormat="1">
      <c r="A2905" s="37"/>
      <c r="B2905" s="38"/>
      <c r="C2905" s="39"/>
      <c r="D2905" s="198" t="s">
        <v>451</v>
      </c>
      <c r="E2905" s="39"/>
      <c r="F2905" s="199" t="s">
        <v>2659</v>
      </c>
      <c r="G2905" s="39"/>
      <c r="H2905" s="39"/>
      <c r="I2905" s="200"/>
      <c r="J2905" s="39"/>
      <c r="K2905" s="39"/>
      <c r="L2905" s="42"/>
      <c r="M2905" s="201"/>
      <c r="N2905" s="202"/>
      <c r="O2905" s="67"/>
      <c r="P2905" s="67"/>
      <c r="Q2905" s="67"/>
      <c r="R2905" s="67"/>
      <c r="S2905" s="67"/>
      <c r="T2905" s="68"/>
      <c r="U2905" s="37"/>
      <c r="V2905" s="37"/>
      <c r="W2905" s="37"/>
      <c r="X2905" s="37"/>
      <c r="Y2905" s="37"/>
      <c r="Z2905" s="37"/>
      <c r="AA2905" s="37"/>
      <c r="AB2905" s="37"/>
      <c r="AC2905" s="37"/>
      <c r="AD2905" s="37"/>
      <c r="AE2905" s="37"/>
      <c r="AT2905" s="20" t="s">
        <v>451</v>
      </c>
      <c r="AU2905" s="20" t="s">
        <v>91</v>
      </c>
    </row>
    <row r="2906" spans="1:65" s="13" customFormat="1">
      <c r="B2906" s="203"/>
      <c r="C2906" s="204"/>
      <c r="D2906" s="205" t="s">
        <v>453</v>
      </c>
      <c r="E2906" s="206" t="s">
        <v>19</v>
      </c>
      <c r="F2906" s="207" t="s">
        <v>2660</v>
      </c>
      <c r="G2906" s="204"/>
      <c r="H2906" s="206" t="s">
        <v>19</v>
      </c>
      <c r="I2906" s="208"/>
      <c r="J2906" s="204"/>
      <c r="K2906" s="204"/>
      <c r="L2906" s="209"/>
      <c r="M2906" s="210"/>
      <c r="N2906" s="211"/>
      <c r="O2906" s="211"/>
      <c r="P2906" s="211"/>
      <c r="Q2906" s="211"/>
      <c r="R2906" s="211"/>
      <c r="S2906" s="211"/>
      <c r="T2906" s="212"/>
      <c r="AT2906" s="213" t="s">
        <v>453</v>
      </c>
      <c r="AU2906" s="213" t="s">
        <v>91</v>
      </c>
      <c r="AV2906" s="13" t="s">
        <v>85</v>
      </c>
      <c r="AW2906" s="13" t="s">
        <v>37</v>
      </c>
      <c r="AX2906" s="13" t="s">
        <v>78</v>
      </c>
      <c r="AY2906" s="213" t="s">
        <v>443</v>
      </c>
    </row>
    <row r="2907" spans="1:65" s="14" customFormat="1">
      <c r="B2907" s="214"/>
      <c r="C2907" s="215"/>
      <c r="D2907" s="205" t="s">
        <v>453</v>
      </c>
      <c r="E2907" s="216" t="s">
        <v>19</v>
      </c>
      <c r="F2907" s="217" t="s">
        <v>1667</v>
      </c>
      <c r="G2907" s="215"/>
      <c r="H2907" s="218">
        <v>673.86</v>
      </c>
      <c r="I2907" s="219"/>
      <c r="J2907" s="215"/>
      <c r="K2907" s="215"/>
      <c r="L2907" s="220"/>
      <c r="M2907" s="221"/>
      <c r="N2907" s="222"/>
      <c r="O2907" s="222"/>
      <c r="P2907" s="222"/>
      <c r="Q2907" s="222"/>
      <c r="R2907" s="222"/>
      <c r="S2907" s="222"/>
      <c r="T2907" s="223"/>
      <c r="AT2907" s="224" t="s">
        <v>453</v>
      </c>
      <c r="AU2907" s="224" t="s">
        <v>91</v>
      </c>
      <c r="AV2907" s="14" t="s">
        <v>91</v>
      </c>
      <c r="AW2907" s="14" t="s">
        <v>37</v>
      </c>
      <c r="AX2907" s="14" t="s">
        <v>78</v>
      </c>
      <c r="AY2907" s="224" t="s">
        <v>443</v>
      </c>
    </row>
    <row r="2908" spans="1:65" s="13" customFormat="1">
      <c r="B2908" s="203"/>
      <c r="C2908" s="204"/>
      <c r="D2908" s="205" t="s">
        <v>453</v>
      </c>
      <c r="E2908" s="206" t="s">
        <v>19</v>
      </c>
      <c r="F2908" s="207" t="s">
        <v>2661</v>
      </c>
      <c r="G2908" s="204"/>
      <c r="H2908" s="206" t="s">
        <v>19</v>
      </c>
      <c r="I2908" s="208"/>
      <c r="J2908" s="204"/>
      <c r="K2908" s="204"/>
      <c r="L2908" s="209"/>
      <c r="M2908" s="210"/>
      <c r="N2908" s="211"/>
      <c r="O2908" s="211"/>
      <c r="P2908" s="211"/>
      <c r="Q2908" s="211"/>
      <c r="R2908" s="211"/>
      <c r="S2908" s="211"/>
      <c r="T2908" s="212"/>
      <c r="AT2908" s="213" t="s">
        <v>453</v>
      </c>
      <c r="AU2908" s="213" t="s">
        <v>91</v>
      </c>
      <c r="AV2908" s="13" t="s">
        <v>85</v>
      </c>
      <c r="AW2908" s="13" t="s">
        <v>37</v>
      </c>
      <c r="AX2908" s="13" t="s">
        <v>78</v>
      </c>
      <c r="AY2908" s="213" t="s">
        <v>443</v>
      </c>
    </row>
    <row r="2909" spans="1:65" s="14" customFormat="1">
      <c r="B2909" s="214"/>
      <c r="C2909" s="215"/>
      <c r="D2909" s="205" t="s">
        <v>453</v>
      </c>
      <c r="E2909" s="216" t="s">
        <v>19</v>
      </c>
      <c r="F2909" s="217" t="s">
        <v>1668</v>
      </c>
      <c r="G2909" s="215"/>
      <c r="H2909" s="218">
        <v>630.67999999999995</v>
      </c>
      <c r="I2909" s="219"/>
      <c r="J2909" s="215"/>
      <c r="K2909" s="215"/>
      <c r="L2909" s="220"/>
      <c r="M2909" s="221"/>
      <c r="N2909" s="222"/>
      <c r="O2909" s="222"/>
      <c r="P2909" s="222"/>
      <c r="Q2909" s="222"/>
      <c r="R2909" s="222"/>
      <c r="S2909" s="222"/>
      <c r="T2909" s="223"/>
      <c r="AT2909" s="224" t="s">
        <v>453</v>
      </c>
      <c r="AU2909" s="224" t="s">
        <v>91</v>
      </c>
      <c r="AV2909" s="14" t="s">
        <v>91</v>
      </c>
      <c r="AW2909" s="14" t="s">
        <v>37</v>
      </c>
      <c r="AX2909" s="14" t="s">
        <v>78</v>
      </c>
      <c r="AY2909" s="224" t="s">
        <v>443</v>
      </c>
    </row>
    <row r="2910" spans="1:65" s="13" customFormat="1">
      <c r="B2910" s="203"/>
      <c r="C2910" s="204"/>
      <c r="D2910" s="205" t="s">
        <v>453</v>
      </c>
      <c r="E2910" s="206" t="s">
        <v>19</v>
      </c>
      <c r="F2910" s="207" t="s">
        <v>1142</v>
      </c>
      <c r="G2910" s="204"/>
      <c r="H2910" s="206" t="s">
        <v>19</v>
      </c>
      <c r="I2910" s="208"/>
      <c r="J2910" s="204"/>
      <c r="K2910" s="204"/>
      <c r="L2910" s="209"/>
      <c r="M2910" s="210"/>
      <c r="N2910" s="211"/>
      <c r="O2910" s="211"/>
      <c r="P2910" s="211"/>
      <c r="Q2910" s="211"/>
      <c r="R2910" s="211"/>
      <c r="S2910" s="211"/>
      <c r="T2910" s="212"/>
      <c r="AT2910" s="213" t="s">
        <v>453</v>
      </c>
      <c r="AU2910" s="213" t="s">
        <v>91</v>
      </c>
      <c r="AV2910" s="13" t="s">
        <v>85</v>
      </c>
      <c r="AW2910" s="13" t="s">
        <v>37</v>
      </c>
      <c r="AX2910" s="13" t="s">
        <v>78</v>
      </c>
      <c r="AY2910" s="213" t="s">
        <v>443</v>
      </c>
    </row>
    <row r="2911" spans="1:65" s="14" customFormat="1">
      <c r="B2911" s="214"/>
      <c r="C2911" s="215"/>
      <c r="D2911" s="205" t="s">
        <v>453</v>
      </c>
      <c r="E2911" s="216" t="s">
        <v>19</v>
      </c>
      <c r="F2911" s="217" t="s">
        <v>1669</v>
      </c>
      <c r="G2911" s="215"/>
      <c r="H2911" s="218">
        <v>628.29999999999995</v>
      </c>
      <c r="I2911" s="219"/>
      <c r="J2911" s="215"/>
      <c r="K2911" s="215"/>
      <c r="L2911" s="220"/>
      <c r="M2911" s="221"/>
      <c r="N2911" s="222"/>
      <c r="O2911" s="222"/>
      <c r="P2911" s="222"/>
      <c r="Q2911" s="222"/>
      <c r="R2911" s="222"/>
      <c r="S2911" s="222"/>
      <c r="T2911" s="223"/>
      <c r="AT2911" s="224" t="s">
        <v>453</v>
      </c>
      <c r="AU2911" s="224" t="s">
        <v>91</v>
      </c>
      <c r="AV2911" s="14" t="s">
        <v>91</v>
      </c>
      <c r="AW2911" s="14" t="s">
        <v>37</v>
      </c>
      <c r="AX2911" s="14" t="s">
        <v>78</v>
      </c>
      <c r="AY2911" s="224" t="s">
        <v>443</v>
      </c>
    </row>
    <row r="2912" spans="1:65" s="13" customFormat="1">
      <c r="B2912" s="203"/>
      <c r="C2912" s="204"/>
      <c r="D2912" s="205" t="s">
        <v>453</v>
      </c>
      <c r="E2912" s="206" t="s">
        <v>19</v>
      </c>
      <c r="F2912" s="207" t="s">
        <v>2662</v>
      </c>
      <c r="G2912" s="204"/>
      <c r="H2912" s="206" t="s">
        <v>19</v>
      </c>
      <c r="I2912" s="208"/>
      <c r="J2912" s="204"/>
      <c r="K2912" s="204"/>
      <c r="L2912" s="209"/>
      <c r="M2912" s="210"/>
      <c r="N2912" s="211"/>
      <c r="O2912" s="211"/>
      <c r="P2912" s="211"/>
      <c r="Q2912" s="211"/>
      <c r="R2912" s="211"/>
      <c r="S2912" s="211"/>
      <c r="T2912" s="212"/>
      <c r="AT2912" s="213" t="s">
        <v>453</v>
      </c>
      <c r="AU2912" s="213" t="s">
        <v>91</v>
      </c>
      <c r="AV2912" s="13" t="s">
        <v>85</v>
      </c>
      <c r="AW2912" s="13" t="s">
        <v>37</v>
      </c>
      <c r="AX2912" s="13" t="s">
        <v>78</v>
      </c>
      <c r="AY2912" s="213" t="s">
        <v>443</v>
      </c>
    </row>
    <row r="2913" spans="1:65" s="14" customFormat="1">
      <c r="B2913" s="214"/>
      <c r="C2913" s="215"/>
      <c r="D2913" s="205" t="s">
        <v>453</v>
      </c>
      <c r="E2913" s="216" t="s">
        <v>19</v>
      </c>
      <c r="F2913" s="217" t="s">
        <v>1670</v>
      </c>
      <c r="G2913" s="215"/>
      <c r="H2913" s="218">
        <v>646.49</v>
      </c>
      <c r="I2913" s="219"/>
      <c r="J2913" s="215"/>
      <c r="K2913" s="215"/>
      <c r="L2913" s="220"/>
      <c r="M2913" s="221"/>
      <c r="N2913" s="222"/>
      <c r="O2913" s="222"/>
      <c r="P2913" s="222"/>
      <c r="Q2913" s="222"/>
      <c r="R2913" s="222"/>
      <c r="S2913" s="222"/>
      <c r="T2913" s="223"/>
      <c r="AT2913" s="224" t="s">
        <v>453</v>
      </c>
      <c r="AU2913" s="224" t="s">
        <v>91</v>
      </c>
      <c r="AV2913" s="14" t="s">
        <v>91</v>
      </c>
      <c r="AW2913" s="14" t="s">
        <v>37</v>
      </c>
      <c r="AX2913" s="14" t="s">
        <v>78</v>
      </c>
      <c r="AY2913" s="224" t="s">
        <v>443</v>
      </c>
    </row>
    <row r="2914" spans="1:65" s="13" customFormat="1">
      <c r="B2914" s="203"/>
      <c r="C2914" s="204"/>
      <c r="D2914" s="205" t="s">
        <v>453</v>
      </c>
      <c r="E2914" s="206" t="s">
        <v>19</v>
      </c>
      <c r="F2914" s="207" t="s">
        <v>2663</v>
      </c>
      <c r="G2914" s="204"/>
      <c r="H2914" s="206" t="s">
        <v>19</v>
      </c>
      <c r="I2914" s="208"/>
      <c r="J2914" s="204"/>
      <c r="K2914" s="204"/>
      <c r="L2914" s="209"/>
      <c r="M2914" s="210"/>
      <c r="N2914" s="211"/>
      <c r="O2914" s="211"/>
      <c r="P2914" s="211"/>
      <c r="Q2914" s="211"/>
      <c r="R2914" s="211"/>
      <c r="S2914" s="211"/>
      <c r="T2914" s="212"/>
      <c r="AT2914" s="213" t="s">
        <v>453</v>
      </c>
      <c r="AU2914" s="213" t="s">
        <v>91</v>
      </c>
      <c r="AV2914" s="13" t="s">
        <v>85</v>
      </c>
      <c r="AW2914" s="13" t="s">
        <v>37</v>
      </c>
      <c r="AX2914" s="13" t="s">
        <v>78</v>
      </c>
      <c r="AY2914" s="213" t="s">
        <v>443</v>
      </c>
    </row>
    <row r="2915" spans="1:65" s="14" customFormat="1">
      <c r="B2915" s="214"/>
      <c r="C2915" s="215"/>
      <c r="D2915" s="205" t="s">
        <v>453</v>
      </c>
      <c r="E2915" s="216" t="s">
        <v>19</v>
      </c>
      <c r="F2915" s="217" t="s">
        <v>1671</v>
      </c>
      <c r="G2915" s="215"/>
      <c r="H2915" s="218">
        <v>279.08999999999997</v>
      </c>
      <c r="I2915" s="219"/>
      <c r="J2915" s="215"/>
      <c r="K2915" s="215"/>
      <c r="L2915" s="220"/>
      <c r="M2915" s="221"/>
      <c r="N2915" s="222"/>
      <c r="O2915" s="222"/>
      <c r="P2915" s="222"/>
      <c r="Q2915" s="222"/>
      <c r="R2915" s="222"/>
      <c r="S2915" s="222"/>
      <c r="T2915" s="223"/>
      <c r="AT2915" s="224" t="s">
        <v>453</v>
      </c>
      <c r="AU2915" s="224" t="s">
        <v>91</v>
      </c>
      <c r="AV2915" s="14" t="s">
        <v>91</v>
      </c>
      <c r="AW2915" s="14" t="s">
        <v>37</v>
      </c>
      <c r="AX2915" s="14" t="s">
        <v>78</v>
      </c>
      <c r="AY2915" s="224" t="s">
        <v>443</v>
      </c>
    </row>
    <row r="2916" spans="1:65" s="15" customFormat="1">
      <c r="B2916" s="225"/>
      <c r="C2916" s="226"/>
      <c r="D2916" s="205" t="s">
        <v>453</v>
      </c>
      <c r="E2916" s="227" t="s">
        <v>19</v>
      </c>
      <c r="F2916" s="228" t="s">
        <v>456</v>
      </c>
      <c r="G2916" s="226"/>
      <c r="H2916" s="229">
        <v>2858.42</v>
      </c>
      <c r="I2916" s="230"/>
      <c r="J2916" s="226"/>
      <c r="K2916" s="226"/>
      <c r="L2916" s="231"/>
      <c r="M2916" s="232"/>
      <c r="N2916" s="233"/>
      <c r="O2916" s="233"/>
      <c r="P2916" s="233"/>
      <c r="Q2916" s="233"/>
      <c r="R2916" s="233"/>
      <c r="S2916" s="233"/>
      <c r="T2916" s="234"/>
      <c r="AT2916" s="235" t="s">
        <v>453</v>
      </c>
      <c r="AU2916" s="235" t="s">
        <v>91</v>
      </c>
      <c r="AV2916" s="15" t="s">
        <v>449</v>
      </c>
      <c r="AW2916" s="15" t="s">
        <v>37</v>
      </c>
      <c r="AX2916" s="15" t="s">
        <v>85</v>
      </c>
      <c r="AY2916" s="235" t="s">
        <v>443</v>
      </c>
    </row>
    <row r="2917" spans="1:65" s="2" customFormat="1" ht="37.9" customHeight="1">
      <c r="A2917" s="37"/>
      <c r="B2917" s="38"/>
      <c r="C2917" s="185" t="s">
        <v>2664</v>
      </c>
      <c r="D2917" s="185" t="s">
        <v>445</v>
      </c>
      <c r="E2917" s="186" t="s">
        <v>2665</v>
      </c>
      <c r="F2917" s="187" t="s">
        <v>2666</v>
      </c>
      <c r="G2917" s="188" t="s">
        <v>132</v>
      </c>
      <c r="H2917" s="189">
        <v>19</v>
      </c>
      <c r="I2917" s="190"/>
      <c r="J2917" s="191">
        <f>ROUND(I2917*H2917,2)</f>
        <v>0</v>
      </c>
      <c r="K2917" s="187" t="s">
        <v>19</v>
      </c>
      <c r="L2917" s="42"/>
      <c r="M2917" s="192" t="s">
        <v>19</v>
      </c>
      <c r="N2917" s="193" t="s">
        <v>50</v>
      </c>
      <c r="O2917" s="67"/>
      <c r="P2917" s="194">
        <f>O2917*H2917</f>
        <v>0</v>
      </c>
      <c r="Q2917" s="194">
        <v>0</v>
      </c>
      <c r="R2917" s="194">
        <f>Q2917*H2917</f>
        <v>0</v>
      </c>
      <c r="S2917" s="194">
        <v>0</v>
      </c>
      <c r="T2917" s="195">
        <f>S2917*H2917</f>
        <v>0</v>
      </c>
      <c r="U2917" s="37"/>
      <c r="V2917" s="37"/>
      <c r="W2917" s="37"/>
      <c r="X2917" s="37"/>
      <c r="Y2917" s="37"/>
      <c r="Z2917" s="37"/>
      <c r="AA2917" s="37"/>
      <c r="AB2917" s="37"/>
      <c r="AC2917" s="37"/>
      <c r="AD2917" s="37"/>
      <c r="AE2917" s="37"/>
      <c r="AR2917" s="196" t="s">
        <v>449</v>
      </c>
      <c r="AT2917" s="196" t="s">
        <v>445</v>
      </c>
      <c r="AU2917" s="196" t="s">
        <v>91</v>
      </c>
      <c r="AY2917" s="20" t="s">
        <v>443</v>
      </c>
      <c r="BE2917" s="197">
        <f>IF(N2917="základní",J2917,0)</f>
        <v>0</v>
      </c>
      <c r="BF2917" s="197">
        <f>IF(N2917="snížená",J2917,0)</f>
        <v>0</v>
      </c>
      <c r="BG2917" s="197">
        <f>IF(N2917="zákl. přenesená",J2917,0)</f>
        <v>0</v>
      </c>
      <c r="BH2917" s="197">
        <f>IF(N2917="sníž. přenesená",J2917,0)</f>
        <v>0</v>
      </c>
      <c r="BI2917" s="197">
        <f>IF(N2917="nulová",J2917,0)</f>
        <v>0</v>
      </c>
      <c r="BJ2917" s="20" t="s">
        <v>91</v>
      </c>
      <c r="BK2917" s="197">
        <f>ROUND(I2917*H2917,2)</f>
        <v>0</v>
      </c>
      <c r="BL2917" s="20" t="s">
        <v>449</v>
      </c>
      <c r="BM2917" s="196" t="s">
        <v>2667</v>
      </c>
    </row>
    <row r="2918" spans="1:65" s="14" customFormat="1">
      <c r="B2918" s="214"/>
      <c r="C2918" s="215"/>
      <c r="D2918" s="205" t="s">
        <v>453</v>
      </c>
      <c r="E2918" s="216" t="s">
        <v>19</v>
      </c>
      <c r="F2918" s="217" t="s">
        <v>223</v>
      </c>
      <c r="G2918" s="215"/>
      <c r="H2918" s="218">
        <v>19</v>
      </c>
      <c r="I2918" s="219"/>
      <c r="J2918" s="215"/>
      <c r="K2918" s="215"/>
      <c r="L2918" s="220"/>
      <c r="M2918" s="221"/>
      <c r="N2918" s="222"/>
      <c r="O2918" s="222"/>
      <c r="P2918" s="222"/>
      <c r="Q2918" s="222"/>
      <c r="R2918" s="222"/>
      <c r="S2918" s="222"/>
      <c r="T2918" s="223"/>
      <c r="AT2918" s="224" t="s">
        <v>453</v>
      </c>
      <c r="AU2918" s="224" t="s">
        <v>91</v>
      </c>
      <c r="AV2918" s="14" t="s">
        <v>91</v>
      </c>
      <c r="AW2918" s="14" t="s">
        <v>37</v>
      </c>
      <c r="AX2918" s="14" t="s">
        <v>78</v>
      </c>
      <c r="AY2918" s="224" t="s">
        <v>443</v>
      </c>
    </row>
    <row r="2919" spans="1:65" s="15" customFormat="1">
      <c r="B2919" s="225"/>
      <c r="C2919" s="226"/>
      <c r="D2919" s="205" t="s">
        <v>453</v>
      </c>
      <c r="E2919" s="227" t="s">
        <v>221</v>
      </c>
      <c r="F2919" s="228" t="s">
        <v>456</v>
      </c>
      <c r="G2919" s="226"/>
      <c r="H2919" s="229">
        <v>19</v>
      </c>
      <c r="I2919" s="230"/>
      <c r="J2919" s="226"/>
      <c r="K2919" s="226"/>
      <c r="L2919" s="231"/>
      <c r="M2919" s="232"/>
      <c r="N2919" s="233"/>
      <c r="O2919" s="233"/>
      <c r="P2919" s="233"/>
      <c r="Q2919" s="233"/>
      <c r="R2919" s="233"/>
      <c r="S2919" s="233"/>
      <c r="T2919" s="234"/>
      <c r="AT2919" s="235" t="s">
        <v>453</v>
      </c>
      <c r="AU2919" s="235" t="s">
        <v>91</v>
      </c>
      <c r="AV2919" s="15" t="s">
        <v>449</v>
      </c>
      <c r="AW2919" s="15" t="s">
        <v>37</v>
      </c>
      <c r="AX2919" s="15" t="s">
        <v>85</v>
      </c>
      <c r="AY2919" s="235" t="s">
        <v>443</v>
      </c>
    </row>
    <row r="2920" spans="1:65" s="2" customFormat="1" ht="37.9" customHeight="1">
      <c r="A2920" s="37"/>
      <c r="B2920" s="38"/>
      <c r="C2920" s="185" t="s">
        <v>2668</v>
      </c>
      <c r="D2920" s="185" t="s">
        <v>445</v>
      </c>
      <c r="E2920" s="186" t="s">
        <v>2669</v>
      </c>
      <c r="F2920" s="187" t="s">
        <v>2670</v>
      </c>
      <c r="G2920" s="188" t="s">
        <v>132</v>
      </c>
      <c r="H2920" s="189">
        <v>285</v>
      </c>
      <c r="I2920" s="190"/>
      <c r="J2920" s="191">
        <f>ROUND(I2920*H2920,2)</f>
        <v>0</v>
      </c>
      <c r="K2920" s="187" t="s">
        <v>448</v>
      </c>
      <c r="L2920" s="42"/>
      <c r="M2920" s="192" t="s">
        <v>19</v>
      </c>
      <c r="N2920" s="193" t="s">
        <v>50</v>
      </c>
      <c r="O2920" s="67"/>
      <c r="P2920" s="194">
        <f>O2920*H2920</f>
        <v>0</v>
      </c>
      <c r="Q2920" s="194">
        <v>0</v>
      </c>
      <c r="R2920" s="194">
        <f>Q2920*H2920</f>
        <v>0</v>
      </c>
      <c r="S2920" s="194">
        <v>0</v>
      </c>
      <c r="T2920" s="195">
        <f>S2920*H2920</f>
        <v>0</v>
      </c>
      <c r="U2920" s="37"/>
      <c r="V2920" s="37"/>
      <c r="W2920" s="37"/>
      <c r="X2920" s="37"/>
      <c r="Y2920" s="37"/>
      <c r="Z2920" s="37"/>
      <c r="AA2920" s="37"/>
      <c r="AB2920" s="37"/>
      <c r="AC2920" s="37"/>
      <c r="AD2920" s="37"/>
      <c r="AE2920" s="37"/>
      <c r="AR2920" s="196" t="s">
        <v>449</v>
      </c>
      <c r="AT2920" s="196" t="s">
        <v>445</v>
      </c>
      <c r="AU2920" s="196" t="s">
        <v>91</v>
      </c>
      <c r="AY2920" s="20" t="s">
        <v>443</v>
      </c>
      <c r="BE2920" s="197">
        <f>IF(N2920="základní",J2920,0)</f>
        <v>0</v>
      </c>
      <c r="BF2920" s="197">
        <f>IF(N2920="snížená",J2920,0)</f>
        <v>0</v>
      </c>
      <c r="BG2920" s="197">
        <f>IF(N2920="zákl. přenesená",J2920,0)</f>
        <v>0</v>
      </c>
      <c r="BH2920" s="197">
        <f>IF(N2920="sníž. přenesená",J2920,0)</f>
        <v>0</v>
      </c>
      <c r="BI2920" s="197">
        <f>IF(N2920="nulová",J2920,0)</f>
        <v>0</v>
      </c>
      <c r="BJ2920" s="20" t="s">
        <v>91</v>
      </c>
      <c r="BK2920" s="197">
        <f>ROUND(I2920*H2920,2)</f>
        <v>0</v>
      </c>
      <c r="BL2920" s="20" t="s">
        <v>449</v>
      </c>
      <c r="BM2920" s="196" t="s">
        <v>2671</v>
      </c>
    </row>
    <row r="2921" spans="1:65" s="2" customFormat="1">
      <c r="A2921" s="37"/>
      <c r="B2921" s="38"/>
      <c r="C2921" s="39"/>
      <c r="D2921" s="198" t="s">
        <v>451</v>
      </c>
      <c r="E2921" s="39"/>
      <c r="F2921" s="199" t="s">
        <v>2672</v>
      </c>
      <c r="G2921" s="39"/>
      <c r="H2921" s="39"/>
      <c r="I2921" s="200"/>
      <c r="J2921" s="39"/>
      <c r="K2921" s="39"/>
      <c r="L2921" s="42"/>
      <c r="M2921" s="201"/>
      <c r="N2921" s="202"/>
      <c r="O2921" s="67"/>
      <c r="P2921" s="67"/>
      <c r="Q2921" s="67"/>
      <c r="R2921" s="67"/>
      <c r="S2921" s="67"/>
      <c r="T2921" s="68"/>
      <c r="U2921" s="37"/>
      <c r="V2921" s="37"/>
      <c r="W2921" s="37"/>
      <c r="X2921" s="37"/>
      <c r="Y2921" s="37"/>
      <c r="Z2921" s="37"/>
      <c r="AA2921" s="37"/>
      <c r="AB2921" s="37"/>
      <c r="AC2921" s="37"/>
      <c r="AD2921" s="37"/>
      <c r="AE2921" s="37"/>
      <c r="AT2921" s="20" t="s">
        <v>451</v>
      </c>
      <c r="AU2921" s="20" t="s">
        <v>91</v>
      </c>
    </row>
    <row r="2922" spans="1:65" s="14" customFormat="1">
      <c r="B2922" s="214"/>
      <c r="C2922" s="215"/>
      <c r="D2922" s="205" t="s">
        <v>453</v>
      </c>
      <c r="E2922" s="216" t="s">
        <v>19</v>
      </c>
      <c r="F2922" s="217" t="s">
        <v>2673</v>
      </c>
      <c r="G2922" s="215"/>
      <c r="H2922" s="218">
        <v>285</v>
      </c>
      <c r="I2922" s="219"/>
      <c r="J2922" s="215"/>
      <c r="K2922" s="215"/>
      <c r="L2922" s="220"/>
      <c r="M2922" s="221"/>
      <c r="N2922" s="222"/>
      <c r="O2922" s="222"/>
      <c r="P2922" s="222"/>
      <c r="Q2922" s="222"/>
      <c r="R2922" s="222"/>
      <c r="S2922" s="222"/>
      <c r="T2922" s="223"/>
      <c r="AT2922" s="224" t="s">
        <v>453</v>
      </c>
      <c r="AU2922" s="224" t="s">
        <v>91</v>
      </c>
      <c r="AV2922" s="14" t="s">
        <v>91</v>
      </c>
      <c r="AW2922" s="14" t="s">
        <v>37</v>
      </c>
      <c r="AX2922" s="14" t="s">
        <v>78</v>
      </c>
      <c r="AY2922" s="224" t="s">
        <v>443</v>
      </c>
    </row>
    <row r="2923" spans="1:65" s="15" customFormat="1">
      <c r="B2923" s="225"/>
      <c r="C2923" s="226"/>
      <c r="D2923" s="205" t="s">
        <v>453</v>
      </c>
      <c r="E2923" s="227" t="s">
        <v>19</v>
      </c>
      <c r="F2923" s="228" t="s">
        <v>456</v>
      </c>
      <c r="G2923" s="226"/>
      <c r="H2923" s="229">
        <v>285</v>
      </c>
      <c r="I2923" s="230"/>
      <c r="J2923" s="226"/>
      <c r="K2923" s="226"/>
      <c r="L2923" s="231"/>
      <c r="M2923" s="232"/>
      <c r="N2923" s="233"/>
      <c r="O2923" s="233"/>
      <c r="P2923" s="233"/>
      <c r="Q2923" s="233"/>
      <c r="R2923" s="233"/>
      <c r="S2923" s="233"/>
      <c r="T2923" s="234"/>
      <c r="AT2923" s="235" t="s">
        <v>453</v>
      </c>
      <c r="AU2923" s="235" t="s">
        <v>91</v>
      </c>
      <c r="AV2923" s="15" t="s">
        <v>449</v>
      </c>
      <c r="AW2923" s="15" t="s">
        <v>37</v>
      </c>
      <c r="AX2923" s="15" t="s">
        <v>85</v>
      </c>
      <c r="AY2923" s="235" t="s">
        <v>443</v>
      </c>
    </row>
    <row r="2924" spans="1:65" s="2" customFormat="1" ht="37.9" customHeight="1">
      <c r="A2924" s="37"/>
      <c r="B2924" s="38"/>
      <c r="C2924" s="185" t="s">
        <v>2674</v>
      </c>
      <c r="D2924" s="185" t="s">
        <v>445</v>
      </c>
      <c r="E2924" s="186" t="s">
        <v>2675</v>
      </c>
      <c r="F2924" s="187" t="s">
        <v>2676</v>
      </c>
      <c r="G2924" s="188" t="s">
        <v>132</v>
      </c>
      <c r="H2924" s="189">
        <v>19</v>
      </c>
      <c r="I2924" s="190"/>
      <c r="J2924" s="191">
        <f>ROUND(I2924*H2924,2)</f>
        <v>0</v>
      </c>
      <c r="K2924" s="187" t="s">
        <v>448</v>
      </c>
      <c r="L2924" s="42"/>
      <c r="M2924" s="192" t="s">
        <v>19</v>
      </c>
      <c r="N2924" s="193" t="s">
        <v>50</v>
      </c>
      <c r="O2924" s="67"/>
      <c r="P2924" s="194">
        <f>O2924*H2924</f>
        <v>0</v>
      </c>
      <c r="Q2924" s="194">
        <v>0</v>
      </c>
      <c r="R2924" s="194">
        <f>Q2924*H2924</f>
        <v>0</v>
      </c>
      <c r="S2924" s="194">
        <v>0</v>
      </c>
      <c r="T2924" s="195">
        <f>S2924*H2924</f>
        <v>0</v>
      </c>
      <c r="U2924" s="37"/>
      <c r="V2924" s="37"/>
      <c r="W2924" s="37"/>
      <c r="X2924" s="37"/>
      <c r="Y2924" s="37"/>
      <c r="Z2924" s="37"/>
      <c r="AA2924" s="37"/>
      <c r="AB2924" s="37"/>
      <c r="AC2924" s="37"/>
      <c r="AD2924" s="37"/>
      <c r="AE2924" s="37"/>
      <c r="AR2924" s="196" t="s">
        <v>449</v>
      </c>
      <c r="AT2924" s="196" t="s">
        <v>445</v>
      </c>
      <c r="AU2924" s="196" t="s">
        <v>91</v>
      </c>
      <c r="AY2924" s="20" t="s">
        <v>443</v>
      </c>
      <c r="BE2924" s="197">
        <f>IF(N2924="základní",J2924,0)</f>
        <v>0</v>
      </c>
      <c r="BF2924" s="197">
        <f>IF(N2924="snížená",J2924,0)</f>
        <v>0</v>
      </c>
      <c r="BG2924" s="197">
        <f>IF(N2924="zákl. přenesená",J2924,0)</f>
        <v>0</v>
      </c>
      <c r="BH2924" s="197">
        <f>IF(N2924="sníž. přenesená",J2924,0)</f>
        <v>0</v>
      </c>
      <c r="BI2924" s="197">
        <f>IF(N2924="nulová",J2924,0)</f>
        <v>0</v>
      </c>
      <c r="BJ2924" s="20" t="s">
        <v>91</v>
      </c>
      <c r="BK2924" s="197">
        <f>ROUND(I2924*H2924,2)</f>
        <v>0</v>
      </c>
      <c r="BL2924" s="20" t="s">
        <v>449</v>
      </c>
      <c r="BM2924" s="196" t="s">
        <v>2677</v>
      </c>
    </row>
    <row r="2925" spans="1:65" s="2" customFormat="1">
      <c r="A2925" s="37"/>
      <c r="B2925" s="38"/>
      <c r="C2925" s="39"/>
      <c r="D2925" s="198" t="s">
        <v>451</v>
      </c>
      <c r="E2925" s="39"/>
      <c r="F2925" s="199" t="s">
        <v>2678</v>
      </c>
      <c r="G2925" s="39"/>
      <c r="H2925" s="39"/>
      <c r="I2925" s="200"/>
      <c r="J2925" s="39"/>
      <c r="K2925" s="39"/>
      <c r="L2925" s="42"/>
      <c r="M2925" s="201"/>
      <c r="N2925" s="202"/>
      <c r="O2925" s="67"/>
      <c r="P2925" s="67"/>
      <c r="Q2925" s="67"/>
      <c r="R2925" s="67"/>
      <c r="S2925" s="67"/>
      <c r="T2925" s="68"/>
      <c r="U2925" s="37"/>
      <c r="V2925" s="37"/>
      <c r="W2925" s="37"/>
      <c r="X2925" s="37"/>
      <c r="Y2925" s="37"/>
      <c r="Z2925" s="37"/>
      <c r="AA2925" s="37"/>
      <c r="AB2925" s="37"/>
      <c r="AC2925" s="37"/>
      <c r="AD2925" s="37"/>
      <c r="AE2925" s="37"/>
      <c r="AT2925" s="20" t="s">
        <v>451</v>
      </c>
      <c r="AU2925" s="20" t="s">
        <v>91</v>
      </c>
    </row>
    <row r="2926" spans="1:65" s="14" customFormat="1">
      <c r="B2926" s="214"/>
      <c r="C2926" s="215"/>
      <c r="D2926" s="205" t="s">
        <v>453</v>
      </c>
      <c r="E2926" s="216" t="s">
        <v>19</v>
      </c>
      <c r="F2926" s="217" t="s">
        <v>2679</v>
      </c>
      <c r="G2926" s="215"/>
      <c r="H2926" s="218">
        <v>19</v>
      </c>
      <c r="I2926" s="219"/>
      <c r="J2926" s="215"/>
      <c r="K2926" s="215"/>
      <c r="L2926" s="220"/>
      <c r="M2926" s="221"/>
      <c r="N2926" s="222"/>
      <c r="O2926" s="222"/>
      <c r="P2926" s="222"/>
      <c r="Q2926" s="222"/>
      <c r="R2926" s="222"/>
      <c r="S2926" s="222"/>
      <c r="T2926" s="223"/>
      <c r="AT2926" s="224" t="s">
        <v>453</v>
      </c>
      <c r="AU2926" s="224" t="s">
        <v>91</v>
      </c>
      <c r="AV2926" s="14" t="s">
        <v>91</v>
      </c>
      <c r="AW2926" s="14" t="s">
        <v>37</v>
      </c>
      <c r="AX2926" s="14" t="s">
        <v>78</v>
      </c>
      <c r="AY2926" s="224" t="s">
        <v>443</v>
      </c>
    </row>
    <row r="2927" spans="1:65" s="15" customFormat="1">
      <c r="B2927" s="225"/>
      <c r="C2927" s="226"/>
      <c r="D2927" s="205" t="s">
        <v>453</v>
      </c>
      <c r="E2927" s="227" t="s">
        <v>19</v>
      </c>
      <c r="F2927" s="228" t="s">
        <v>456</v>
      </c>
      <c r="G2927" s="226"/>
      <c r="H2927" s="229">
        <v>19</v>
      </c>
      <c r="I2927" s="230"/>
      <c r="J2927" s="226"/>
      <c r="K2927" s="226"/>
      <c r="L2927" s="231"/>
      <c r="M2927" s="232"/>
      <c r="N2927" s="233"/>
      <c r="O2927" s="233"/>
      <c r="P2927" s="233"/>
      <c r="Q2927" s="233"/>
      <c r="R2927" s="233"/>
      <c r="S2927" s="233"/>
      <c r="T2927" s="234"/>
      <c r="AT2927" s="235" t="s">
        <v>453</v>
      </c>
      <c r="AU2927" s="235" t="s">
        <v>91</v>
      </c>
      <c r="AV2927" s="15" t="s">
        <v>449</v>
      </c>
      <c r="AW2927" s="15" t="s">
        <v>37</v>
      </c>
      <c r="AX2927" s="15" t="s">
        <v>85</v>
      </c>
      <c r="AY2927" s="235" t="s">
        <v>443</v>
      </c>
    </row>
    <row r="2928" spans="1:65" s="2" customFormat="1" ht="37.9" customHeight="1">
      <c r="A2928" s="37"/>
      <c r="B2928" s="38"/>
      <c r="C2928" s="185" t="s">
        <v>2680</v>
      </c>
      <c r="D2928" s="185" t="s">
        <v>445</v>
      </c>
      <c r="E2928" s="186" t="s">
        <v>2681</v>
      </c>
      <c r="F2928" s="187" t="s">
        <v>2682</v>
      </c>
      <c r="G2928" s="188" t="s">
        <v>136</v>
      </c>
      <c r="H2928" s="189">
        <v>2858.42</v>
      </c>
      <c r="I2928" s="190"/>
      <c r="J2928" s="191">
        <f>ROUND(I2928*H2928,2)</f>
        <v>0</v>
      </c>
      <c r="K2928" s="187" t="s">
        <v>448</v>
      </c>
      <c r="L2928" s="42"/>
      <c r="M2928" s="192" t="s">
        <v>19</v>
      </c>
      <c r="N2928" s="193" t="s">
        <v>50</v>
      </c>
      <c r="O2928" s="67"/>
      <c r="P2928" s="194">
        <f>O2928*H2928</f>
        <v>0</v>
      </c>
      <c r="Q2928" s="194">
        <v>4.0000000000000003E-5</v>
      </c>
      <c r="R2928" s="194">
        <f>Q2928*H2928</f>
        <v>0.11433680000000002</v>
      </c>
      <c r="S2928" s="194">
        <v>0</v>
      </c>
      <c r="T2928" s="195">
        <f>S2928*H2928</f>
        <v>0</v>
      </c>
      <c r="U2928" s="37"/>
      <c r="V2928" s="37"/>
      <c r="W2928" s="37"/>
      <c r="X2928" s="37"/>
      <c r="Y2928" s="37"/>
      <c r="Z2928" s="37"/>
      <c r="AA2928" s="37"/>
      <c r="AB2928" s="37"/>
      <c r="AC2928" s="37"/>
      <c r="AD2928" s="37"/>
      <c r="AE2928" s="37"/>
      <c r="AR2928" s="196" t="s">
        <v>449</v>
      </c>
      <c r="AT2928" s="196" t="s">
        <v>445</v>
      </c>
      <c r="AU2928" s="196" t="s">
        <v>91</v>
      </c>
      <c r="AY2928" s="20" t="s">
        <v>443</v>
      </c>
      <c r="BE2928" s="197">
        <f>IF(N2928="základní",J2928,0)</f>
        <v>0</v>
      </c>
      <c r="BF2928" s="197">
        <f>IF(N2928="snížená",J2928,0)</f>
        <v>0</v>
      </c>
      <c r="BG2928" s="197">
        <f>IF(N2928="zákl. přenesená",J2928,0)</f>
        <v>0</v>
      </c>
      <c r="BH2928" s="197">
        <f>IF(N2928="sníž. přenesená",J2928,0)</f>
        <v>0</v>
      </c>
      <c r="BI2928" s="197">
        <f>IF(N2928="nulová",J2928,0)</f>
        <v>0</v>
      </c>
      <c r="BJ2928" s="20" t="s">
        <v>91</v>
      </c>
      <c r="BK2928" s="197">
        <f>ROUND(I2928*H2928,2)</f>
        <v>0</v>
      </c>
      <c r="BL2928" s="20" t="s">
        <v>449</v>
      </c>
      <c r="BM2928" s="196" t="s">
        <v>2683</v>
      </c>
    </row>
    <row r="2929" spans="1:65" s="2" customFormat="1">
      <c r="A2929" s="37"/>
      <c r="B2929" s="38"/>
      <c r="C2929" s="39"/>
      <c r="D2929" s="198" t="s">
        <v>451</v>
      </c>
      <c r="E2929" s="39"/>
      <c r="F2929" s="199" t="s">
        <v>2684</v>
      </c>
      <c r="G2929" s="39"/>
      <c r="H2929" s="39"/>
      <c r="I2929" s="200"/>
      <c r="J2929" s="39"/>
      <c r="K2929" s="39"/>
      <c r="L2929" s="42"/>
      <c r="M2929" s="201"/>
      <c r="N2929" s="202"/>
      <c r="O2929" s="67"/>
      <c r="P2929" s="67"/>
      <c r="Q2929" s="67"/>
      <c r="R2929" s="67"/>
      <c r="S2929" s="67"/>
      <c r="T2929" s="68"/>
      <c r="U2929" s="37"/>
      <c r="V2929" s="37"/>
      <c r="W2929" s="37"/>
      <c r="X2929" s="37"/>
      <c r="Y2929" s="37"/>
      <c r="Z2929" s="37"/>
      <c r="AA2929" s="37"/>
      <c r="AB2929" s="37"/>
      <c r="AC2929" s="37"/>
      <c r="AD2929" s="37"/>
      <c r="AE2929" s="37"/>
      <c r="AT2929" s="20" t="s">
        <v>451</v>
      </c>
      <c r="AU2929" s="20" t="s">
        <v>91</v>
      </c>
    </row>
    <row r="2930" spans="1:65" s="13" customFormat="1">
      <c r="B2930" s="203"/>
      <c r="C2930" s="204"/>
      <c r="D2930" s="205" t="s">
        <v>453</v>
      </c>
      <c r="E2930" s="206" t="s">
        <v>19</v>
      </c>
      <c r="F2930" s="207" t="s">
        <v>2660</v>
      </c>
      <c r="G2930" s="204"/>
      <c r="H2930" s="206" t="s">
        <v>19</v>
      </c>
      <c r="I2930" s="208"/>
      <c r="J2930" s="204"/>
      <c r="K2930" s="204"/>
      <c r="L2930" s="209"/>
      <c r="M2930" s="210"/>
      <c r="N2930" s="211"/>
      <c r="O2930" s="211"/>
      <c r="P2930" s="211"/>
      <c r="Q2930" s="211"/>
      <c r="R2930" s="211"/>
      <c r="S2930" s="211"/>
      <c r="T2930" s="212"/>
      <c r="AT2930" s="213" t="s">
        <v>453</v>
      </c>
      <c r="AU2930" s="213" t="s">
        <v>91</v>
      </c>
      <c r="AV2930" s="13" t="s">
        <v>85</v>
      </c>
      <c r="AW2930" s="13" t="s">
        <v>37</v>
      </c>
      <c r="AX2930" s="13" t="s">
        <v>78</v>
      </c>
      <c r="AY2930" s="213" t="s">
        <v>443</v>
      </c>
    </row>
    <row r="2931" spans="1:65" s="14" customFormat="1">
      <c r="B2931" s="214"/>
      <c r="C2931" s="215"/>
      <c r="D2931" s="205" t="s">
        <v>453</v>
      </c>
      <c r="E2931" s="216" t="s">
        <v>19</v>
      </c>
      <c r="F2931" s="217" t="s">
        <v>1667</v>
      </c>
      <c r="G2931" s="215"/>
      <c r="H2931" s="218">
        <v>673.86</v>
      </c>
      <c r="I2931" s="219"/>
      <c r="J2931" s="215"/>
      <c r="K2931" s="215"/>
      <c r="L2931" s="220"/>
      <c r="M2931" s="221"/>
      <c r="N2931" s="222"/>
      <c r="O2931" s="222"/>
      <c r="P2931" s="222"/>
      <c r="Q2931" s="222"/>
      <c r="R2931" s="222"/>
      <c r="S2931" s="222"/>
      <c r="T2931" s="223"/>
      <c r="AT2931" s="224" t="s">
        <v>453</v>
      </c>
      <c r="AU2931" s="224" t="s">
        <v>91</v>
      </c>
      <c r="AV2931" s="14" t="s">
        <v>91</v>
      </c>
      <c r="AW2931" s="14" t="s">
        <v>37</v>
      </c>
      <c r="AX2931" s="14" t="s">
        <v>78</v>
      </c>
      <c r="AY2931" s="224" t="s">
        <v>443</v>
      </c>
    </row>
    <row r="2932" spans="1:65" s="13" customFormat="1">
      <c r="B2932" s="203"/>
      <c r="C2932" s="204"/>
      <c r="D2932" s="205" t="s">
        <v>453</v>
      </c>
      <c r="E2932" s="206" t="s">
        <v>19</v>
      </c>
      <c r="F2932" s="207" t="s">
        <v>2661</v>
      </c>
      <c r="G2932" s="204"/>
      <c r="H2932" s="206" t="s">
        <v>19</v>
      </c>
      <c r="I2932" s="208"/>
      <c r="J2932" s="204"/>
      <c r="K2932" s="204"/>
      <c r="L2932" s="209"/>
      <c r="M2932" s="210"/>
      <c r="N2932" s="211"/>
      <c r="O2932" s="211"/>
      <c r="P2932" s="211"/>
      <c r="Q2932" s="211"/>
      <c r="R2932" s="211"/>
      <c r="S2932" s="211"/>
      <c r="T2932" s="212"/>
      <c r="AT2932" s="213" t="s">
        <v>453</v>
      </c>
      <c r="AU2932" s="213" t="s">
        <v>91</v>
      </c>
      <c r="AV2932" s="13" t="s">
        <v>85</v>
      </c>
      <c r="AW2932" s="13" t="s">
        <v>37</v>
      </c>
      <c r="AX2932" s="13" t="s">
        <v>78</v>
      </c>
      <c r="AY2932" s="213" t="s">
        <v>443</v>
      </c>
    </row>
    <row r="2933" spans="1:65" s="14" customFormat="1">
      <c r="B2933" s="214"/>
      <c r="C2933" s="215"/>
      <c r="D2933" s="205" t="s">
        <v>453</v>
      </c>
      <c r="E2933" s="216" t="s">
        <v>19</v>
      </c>
      <c r="F2933" s="217" t="s">
        <v>1668</v>
      </c>
      <c r="G2933" s="215"/>
      <c r="H2933" s="218">
        <v>630.67999999999995</v>
      </c>
      <c r="I2933" s="219"/>
      <c r="J2933" s="215"/>
      <c r="K2933" s="215"/>
      <c r="L2933" s="220"/>
      <c r="M2933" s="221"/>
      <c r="N2933" s="222"/>
      <c r="O2933" s="222"/>
      <c r="P2933" s="222"/>
      <c r="Q2933" s="222"/>
      <c r="R2933" s="222"/>
      <c r="S2933" s="222"/>
      <c r="T2933" s="223"/>
      <c r="AT2933" s="224" t="s">
        <v>453</v>
      </c>
      <c r="AU2933" s="224" t="s">
        <v>91</v>
      </c>
      <c r="AV2933" s="14" t="s">
        <v>91</v>
      </c>
      <c r="AW2933" s="14" t="s">
        <v>37</v>
      </c>
      <c r="AX2933" s="14" t="s">
        <v>78</v>
      </c>
      <c r="AY2933" s="224" t="s">
        <v>443</v>
      </c>
    </row>
    <row r="2934" spans="1:65" s="13" customFormat="1">
      <c r="B2934" s="203"/>
      <c r="C2934" s="204"/>
      <c r="D2934" s="205" t="s">
        <v>453</v>
      </c>
      <c r="E2934" s="206" t="s">
        <v>19</v>
      </c>
      <c r="F2934" s="207" t="s">
        <v>1142</v>
      </c>
      <c r="G2934" s="204"/>
      <c r="H2934" s="206" t="s">
        <v>19</v>
      </c>
      <c r="I2934" s="208"/>
      <c r="J2934" s="204"/>
      <c r="K2934" s="204"/>
      <c r="L2934" s="209"/>
      <c r="M2934" s="210"/>
      <c r="N2934" s="211"/>
      <c r="O2934" s="211"/>
      <c r="P2934" s="211"/>
      <c r="Q2934" s="211"/>
      <c r="R2934" s="211"/>
      <c r="S2934" s="211"/>
      <c r="T2934" s="212"/>
      <c r="AT2934" s="213" t="s">
        <v>453</v>
      </c>
      <c r="AU2934" s="213" t="s">
        <v>91</v>
      </c>
      <c r="AV2934" s="13" t="s">
        <v>85</v>
      </c>
      <c r="AW2934" s="13" t="s">
        <v>37</v>
      </c>
      <c r="AX2934" s="13" t="s">
        <v>78</v>
      </c>
      <c r="AY2934" s="213" t="s">
        <v>443</v>
      </c>
    </row>
    <row r="2935" spans="1:65" s="14" customFormat="1">
      <c r="B2935" s="214"/>
      <c r="C2935" s="215"/>
      <c r="D2935" s="205" t="s">
        <v>453</v>
      </c>
      <c r="E2935" s="216" t="s">
        <v>19</v>
      </c>
      <c r="F2935" s="217" t="s">
        <v>1669</v>
      </c>
      <c r="G2935" s="215"/>
      <c r="H2935" s="218">
        <v>628.29999999999995</v>
      </c>
      <c r="I2935" s="219"/>
      <c r="J2935" s="215"/>
      <c r="K2935" s="215"/>
      <c r="L2935" s="220"/>
      <c r="M2935" s="221"/>
      <c r="N2935" s="222"/>
      <c r="O2935" s="222"/>
      <c r="P2935" s="222"/>
      <c r="Q2935" s="222"/>
      <c r="R2935" s="222"/>
      <c r="S2935" s="222"/>
      <c r="T2935" s="223"/>
      <c r="AT2935" s="224" t="s">
        <v>453</v>
      </c>
      <c r="AU2935" s="224" t="s">
        <v>91</v>
      </c>
      <c r="AV2935" s="14" t="s">
        <v>91</v>
      </c>
      <c r="AW2935" s="14" t="s">
        <v>37</v>
      </c>
      <c r="AX2935" s="14" t="s">
        <v>78</v>
      </c>
      <c r="AY2935" s="224" t="s">
        <v>443</v>
      </c>
    </row>
    <row r="2936" spans="1:65" s="13" customFormat="1">
      <c r="B2936" s="203"/>
      <c r="C2936" s="204"/>
      <c r="D2936" s="205" t="s">
        <v>453</v>
      </c>
      <c r="E2936" s="206" t="s">
        <v>19</v>
      </c>
      <c r="F2936" s="207" t="s">
        <v>2662</v>
      </c>
      <c r="G2936" s="204"/>
      <c r="H2936" s="206" t="s">
        <v>19</v>
      </c>
      <c r="I2936" s="208"/>
      <c r="J2936" s="204"/>
      <c r="K2936" s="204"/>
      <c r="L2936" s="209"/>
      <c r="M2936" s="210"/>
      <c r="N2936" s="211"/>
      <c r="O2936" s="211"/>
      <c r="P2936" s="211"/>
      <c r="Q2936" s="211"/>
      <c r="R2936" s="211"/>
      <c r="S2936" s="211"/>
      <c r="T2936" s="212"/>
      <c r="AT2936" s="213" t="s">
        <v>453</v>
      </c>
      <c r="AU2936" s="213" t="s">
        <v>91</v>
      </c>
      <c r="AV2936" s="13" t="s">
        <v>85</v>
      </c>
      <c r="AW2936" s="13" t="s">
        <v>37</v>
      </c>
      <c r="AX2936" s="13" t="s">
        <v>78</v>
      </c>
      <c r="AY2936" s="213" t="s">
        <v>443</v>
      </c>
    </row>
    <row r="2937" spans="1:65" s="14" customFormat="1">
      <c r="B2937" s="214"/>
      <c r="C2937" s="215"/>
      <c r="D2937" s="205" t="s">
        <v>453</v>
      </c>
      <c r="E2937" s="216" t="s">
        <v>19</v>
      </c>
      <c r="F2937" s="217" t="s">
        <v>1670</v>
      </c>
      <c r="G2937" s="215"/>
      <c r="H2937" s="218">
        <v>646.49</v>
      </c>
      <c r="I2937" s="219"/>
      <c r="J2937" s="215"/>
      <c r="K2937" s="215"/>
      <c r="L2937" s="220"/>
      <c r="M2937" s="221"/>
      <c r="N2937" s="222"/>
      <c r="O2937" s="222"/>
      <c r="P2937" s="222"/>
      <c r="Q2937" s="222"/>
      <c r="R2937" s="222"/>
      <c r="S2937" s="222"/>
      <c r="T2937" s="223"/>
      <c r="AT2937" s="224" t="s">
        <v>453</v>
      </c>
      <c r="AU2937" s="224" t="s">
        <v>91</v>
      </c>
      <c r="AV2937" s="14" t="s">
        <v>91</v>
      </c>
      <c r="AW2937" s="14" t="s">
        <v>37</v>
      </c>
      <c r="AX2937" s="14" t="s">
        <v>78</v>
      </c>
      <c r="AY2937" s="224" t="s">
        <v>443</v>
      </c>
    </row>
    <row r="2938" spans="1:65" s="13" customFormat="1">
      <c r="B2938" s="203"/>
      <c r="C2938" s="204"/>
      <c r="D2938" s="205" t="s">
        <v>453</v>
      </c>
      <c r="E2938" s="206" t="s">
        <v>19</v>
      </c>
      <c r="F2938" s="207" t="s">
        <v>2663</v>
      </c>
      <c r="G2938" s="204"/>
      <c r="H2938" s="206" t="s">
        <v>19</v>
      </c>
      <c r="I2938" s="208"/>
      <c r="J2938" s="204"/>
      <c r="K2938" s="204"/>
      <c r="L2938" s="209"/>
      <c r="M2938" s="210"/>
      <c r="N2938" s="211"/>
      <c r="O2938" s="211"/>
      <c r="P2938" s="211"/>
      <c r="Q2938" s="211"/>
      <c r="R2938" s="211"/>
      <c r="S2938" s="211"/>
      <c r="T2938" s="212"/>
      <c r="AT2938" s="213" t="s">
        <v>453</v>
      </c>
      <c r="AU2938" s="213" t="s">
        <v>91</v>
      </c>
      <c r="AV2938" s="13" t="s">
        <v>85</v>
      </c>
      <c r="AW2938" s="13" t="s">
        <v>37</v>
      </c>
      <c r="AX2938" s="13" t="s">
        <v>78</v>
      </c>
      <c r="AY2938" s="213" t="s">
        <v>443</v>
      </c>
    </row>
    <row r="2939" spans="1:65" s="14" customFormat="1">
      <c r="B2939" s="214"/>
      <c r="C2939" s="215"/>
      <c r="D2939" s="205" t="s">
        <v>453</v>
      </c>
      <c r="E2939" s="216" t="s">
        <v>19</v>
      </c>
      <c r="F2939" s="217" t="s">
        <v>1671</v>
      </c>
      <c r="G2939" s="215"/>
      <c r="H2939" s="218">
        <v>279.08999999999997</v>
      </c>
      <c r="I2939" s="219"/>
      <c r="J2939" s="215"/>
      <c r="K2939" s="215"/>
      <c r="L2939" s="220"/>
      <c r="M2939" s="221"/>
      <c r="N2939" s="222"/>
      <c r="O2939" s="222"/>
      <c r="P2939" s="222"/>
      <c r="Q2939" s="222"/>
      <c r="R2939" s="222"/>
      <c r="S2939" s="222"/>
      <c r="T2939" s="223"/>
      <c r="AT2939" s="224" t="s">
        <v>453</v>
      </c>
      <c r="AU2939" s="224" t="s">
        <v>91</v>
      </c>
      <c r="AV2939" s="14" t="s">
        <v>91</v>
      </c>
      <c r="AW2939" s="14" t="s">
        <v>37</v>
      </c>
      <c r="AX2939" s="14" t="s">
        <v>78</v>
      </c>
      <c r="AY2939" s="224" t="s">
        <v>443</v>
      </c>
    </row>
    <row r="2940" spans="1:65" s="15" customFormat="1">
      <c r="B2940" s="225"/>
      <c r="C2940" s="226"/>
      <c r="D2940" s="205" t="s">
        <v>453</v>
      </c>
      <c r="E2940" s="227" t="s">
        <v>19</v>
      </c>
      <c r="F2940" s="228" t="s">
        <v>456</v>
      </c>
      <c r="G2940" s="226"/>
      <c r="H2940" s="229">
        <v>2858.42</v>
      </c>
      <c r="I2940" s="230"/>
      <c r="J2940" s="226"/>
      <c r="K2940" s="226"/>
      <c r="L2940" s="231"/>
      <c r="M2940" s="232"/>
      <c r="N2940" s="233"/>
      <c r="O2940" s="233"/>
      <c r="P2940" s="233"/>
      <c r="Q2940" s="233"/>
      <c r="R2940" s="233"/>
      <c r="S2940" s="233"/>
      <c r="T2940" s="234"/>
      <c r="AT2940" s="235" t="s">
        <v>453</v>
      </c>
      <c r="AU2940" s="235" t="s">
        <v>91</v>
      </c>
      <c r="AV2940" s="15" t="s">
        <v>449</v>
      </c>
      <c r="AW2940" s="15" t="s">
        <v>37</v>
      </c>
      <c r="AX2940" s="15" t="s">
        <v>85</v>
      </c>
      <c r="AY2940" s="235" t="s">
        <v>443</v>
      </c>
    </row>
    <row r="2941" spans="1:65" s="2" customFormat="1" ht="62.65" customHeight="1">
      <c r="A2941" s="37"/>
      <c r="B2941" s="38"/>
      <c r="C2941" s="185" t="s">
        <v>2685</v>
      </c>
      <c r="D2941" s="185" t="s">
        <v>445</v>
      </c>
      <c r="E2941" s="186" t="s">
        <v>2686</v>
      </c>
      <c r="F2941" s="187" t="s">
        <v>2687</v>
      </c>
      <c r="G2941" s="188" t="s">
        <v>459</v>
      </c>
      <c r="H2941" s="189">
        <v>1</v>
      </c>
      <c r="I2941" s="190"/>
      <c r="J2941" s="191">
        <f>ROUND(I2941*H2941,2)</f>
        <v>0</v>
      </c>
      <c r="K2941" s="187" t="s">
        <v>448</v>
      </c>
      <c r="L2941" s="42"/>
      <c r="M2941" s="192" t="s">
        <v>19</v>
      </c>
      <c r="N2941" s="193" t="s">
        <v>50</v>
      </c>
      <c r="O2941" s="67"/>
      <c r="P2941" s="194">
        <f>O2941*H2941</f>
        <v>0</v>
      </c>
      <c r="Q2941" s="194">
        <v>4.4900000000000001E-3</v>
      </c>
      <c r="R2941" s="194">
        <f>Q2941*H2941</f>
        <v>4.4900000000000001E-3</v>
      </c>
      <c r="S2941" s="194">
        <v>0</v>
      </c>
      <c r="T2941" s="195">
        <f>S2941*H2941</f>
        <v>0</v>
      </c>
      <c r="U2941" s="37"/>
      <c r="V2941" s="37"/>
      <c r="W2941" s="37"/>
      <c r="X2941" s="37"/>
      <c r="Y2941" s="37"/>
      <c r="Z2941" s="37"/>
      <c r="AA2941" s="37"/>
      <c r="AB2941" s="37"/>
      <c r="AC2941" s="37"/>
      <c r="AD2941" s="37"/>
      <c r="AE2941" s="37"/>
      <c r="AR2941" s="196" t="s">
        <v>449</v>
      </c>
      <c r="AT2941" s="196" t="s">
        <v>445</v>
      </c>
      <c r="AU2941" s="196" t="s">
        <v>91</v>
      </c>
      <c r="AY2941" s="20" t="s">
        <v>443</v>
      </c>
      <c r="BE2941" s="197">
        <f>IF(N2941="základní",J2941,0)</f>
        <v>0</v>
      </c>
      <c r="BF2941" s="197">
        <f>IF(N2941="snížená",J2941,0)</f>
        <v>0</v>
      </c>
      <c r="BG2941" s="197">
        <f>IF(N2941="zákl. přenesená",J2941,0)</f>
        <v>0</v>
      </c>
      <c r="BH2941" s="197">
        <f>IF(N2941="sníž. přenesená",J2941,0)</f>
        <v>0</v>
      </c>
      <c r="BI2941" s="197">
        <f>IF(N2941="nulová",J2941,0)</f>
        <v>0</v>
      </c>
      <c r="BJ2941" s="20" t="s">
        <v>91</v>
      </c>
      <c r="BK2941" s="197">
        <f>ROUND(I2941*H2941,2)</f>
        <v>0</v>
      </c>
      <c r="BL2941" s="20" t="s">
        <v>449</v>
      </c>
      <c r="BM2941" s="196" t="s">
        <v>2688</v>
      </c>
    </row>
    <row r="2942" spans="1:65" s="2" customFormat="1">
      <c r="A2942" s="37"/>
      <c r="B2942" s="38"/>
      <c r="C2942" s="39"/>
      <c r="D2942" s="198" t="s">
        <v>451</v>
      </c>
      <c r="E2942" s="39"/>
      <c r="F2942" s="199" t="s">
        <v>2689</v>
      </c>
      <c r="G2942" s="39"/>
      <c r="H2942" s="39"/>
      <c r="I2942" s="200"/>
      <c r="J2942" s="39"/>
      <c r="K2942" s="39"/>
      <c r="L2942" s="42"/>
      <c r="M2942" s="201"/>
      <c r="N2942" s="202"/>
      <c r="O2942" s="67"/>
      <c r="P2942" s="67"/>
      <c r="Q2942" s="67"/>
      <c r="R2942" s="67"/>
      <c r="S2942" s="67"/>
      <c r="T2942" s="68"/>
      <c r="U2942" s="37"/>
      <c r="V2942" s="37"/>
      <c r="W2942" s="37"/>
      <c r="X2942" s="37"/>
      <c r="Y2942" s="37"/>
      <c r="Z2942" s="37"/>
      <c r="AA2942" s="37"/>
      <c r="AB2942" s="37"/>
      <c r="AC2942" s="37"/>
      <c r="AD2942" s="37"/>
      <c r="AE2942" s="37"/>
      <c r="AT2942" s="20" t="s">
        <v>451</v>
      </c>
      <c r="AU2942" s="20" t="s">
        <v>91</v>
      </c>
    </row>
    <row r="2943" spans="1:65" s="13" customFormat="1">
      <c r="B2943" s="203"/>
      <c r="C2943" s="204"/>
      <c r="D2943" s="205" t="s">
        <v>453</v>
      </c>
      <c r="E2943" s="206" t="s">
        <v>19</v>
      </c>
      <c r="F2943" s="207" t="s">
        <v>2498</v>
      </c>
      <c r="G2943" s="204"/>
      <c r="H2943" s="206" t="s">
        <v>19</v>
      </c>
      <c r="I2943" s="208"/>
      <c r="J2943" s="204"/>
      <c r="K2943" s="204"/>
      <c r="L2943" s="209"/>
      <c r="M2943" s="210"/>
      <c r="N2943" s="211"/>
      <c r="O2943" s="211"/>
      <c r="P2943" s="211"/>
      <c r="Q2943" s="211"/>
      <c r="R2943" s="211"/>
      <c r="S2943" s="211"/>
      <c r="T2943" s="212"/>
      <c r="AT2943" s="213" t="s">
        <v>453</v>
      </c>
      <c r="AU2943" s="213" t="s">
        <v>91</v>
      </c>
      <c r="AV2943" s="13" t="s">
        <v>85</v>
      </c>
      <c r="AW2943" s="13" t="s">
        <v>37</v>
      </c>
      <c r="AX2943" s="13" t="s">
        <v>78</v>
      </c>
      <c r="AY2943" s="213" t="s">
        <v>443</v>
      </c>
    </row>
    <row r="2944" spans="1:65" s="14" customFormat="1">
      <c r="B2944" s="214"/>
      <c r="C2944" s="215"/>
      <c r="D2944" s="205" t="s">
        <v>453</v>
      </c>
      <c r="E2944" s="216" t="s">
        <v>19</v>
      </c>
      <c r="F2944" s="217" t="s">
        <v>2690</v>
      </c>
      <c r="G2944" s="215"/>
      <c r="H2944" s="218">
        <v>1</v>
      </c>
      <c r="I2944" s="219"/>
      <c r="J2944" s="215"/>
      <c r="K2944" s="215"/>
      <c r="L2944" s="220"/>
      <c r="M2944" s="221"/>
      <c r="N2944" s="222"/>
      <c r="O2944" s="222"/>
      <c r="P2944" s="222"/>
      <c r="Q2944" s="222"/>
      <c r="R2944" s="222"/>
      <c r="S2944" s="222"/>
      <c r="T2944" s="223"/>
      <c r="AT2944" s="224" t="s">
        <v>453</v>
      </c>
      <c r="AU2944" s="224" t="s">
        <v>91</v>
      </c>
      <c r="AV2944" s="14" t="s">
        <v>91</v>
      </c>
      <c r="AW2944" s="14" t="s">
        <v>37</v>
      </c>
      <c r="AX2944" s="14" t="s">
        <v>78</v>
      </c>
      <c r="AY2944" s="224" t="s">
        <v>443</v>
      </c>
    </row>
    <row r="2945" spans="1:65" s="15" customFormat="1">
      <c r="B2945" s="225"/>
      <c r="C2945" s="226"/>
      <c r="D2945" s="205" t="s">
        <v>453</v>
      </c>
      <c r="E2945" s="227" t="s">
        <v>19</v>
      </c>
      <c r="F2945" s="228" t="s">
        <v>456</v>
      </c>
      <c r="G2945" s="226"/>
      <c r="H2945" s="229">
        <v>1</v>
      </c>
      <c r="I2945" s="230"/>
      <c r="J2945" s="226"/>
      <c r="K2945" s="226"/>
      <c r="L2945" s="231"/>
      <c r="M2945" s="232"/>
      <c r="N2945" s="233"/>
      <c r="O2945" s="233"/>
      <c r="P2945" s="233"/>
      <c r="Q2945" s="233"/>
      <c r="R2945" s="233"/>
      <c r="S2945" s="233"/>
      <c r="T2945" s="234"/>
      <c r="AT2945" s="235" t="s">
        <v>453</v>
      </c>
      <c r="AU2945" s="235" t="s">
        <v>91</v>
      </c>
      <c r="AV2945" s="15" t="s">
        <v>449</v>
      </c>
      <c r="AW2945" s="15" t="s">
        <v>37</v>
      </c>
      <c r="AX2945" s="15" t="s">
        <v>85</v>
      </c>
      <c r="AY2945" s="235" t="s">
        <v>443</v>
      </c>
    </row>
    <row r="2946" spans="1:65" s="2" customFormat="1" ht="24.2" customHeight="1">
      <c r="A2946" s="37"/>
      <c r="B2946" s="38"/>
      <c r="C2946" s="247" t="s">
        <v>2691</v>
      </c>
      <c r="D2946" s="247" t="s">
        <v>731</v>
      </c>
      <c r="E2946" s="248" t="s">
        <v>2692</v>
      </c>
      <c r="F2946" s="249" t="s">
        <v>2693</v>
      </c>
      <c r="G2946" s="250" t="s">
        <v>459</v>
      </c>
      <c r="H2946" s="251">
        <v>1</v>
      </c>
      <c r="I2946" s="252"/>
      <c r="J2946" s="253">
        <f>ROUND(I2946*H2946,2)</f>
        <v>0</v>
      </c>
      <c r="K2946" s="249" t="s">
        <v>19</v>
      </c>
      <c r="L2946" s="254"/>
      <c r="M2946" s="255" t="s">
        <v>19</v>
      </c>
      <c r="N2946" s="256" t="s">
        <v>50</v>
      </c>
      <c r="O2946" s="67"/>
      <c r="P2946" s="194">
        <f>O2946*H2946</f>
        <v>0</v>
      </c>
      <c r="Q2946" s="194">
        <v>0</v>
      </c>
      <c r="R2946" s="194">
        <f>Q2946*H2946</f>
        <v>0</v>
      </c>
      <c r="S2946" s="194">
        <v>0</v>
      </c>
      <c r="T2946" s="195">
        <f>S2946*H2946</f>
        <v>0</v>
      </c>
      <c r="U2946" s="37"/>
      <c r="V2946" s="37"/>
      <c r="W2946" s="37"/>
      <c r="X2946" s="37"/>
      <c r="Y2946" s="37"/>
      <c r="Z2946" s="37"/>
      <c r="AA2946" s="37"/>
      <c r="AB2946" s="37"/>
      <c r="AC2946" s="37"/>
      <c r="AD2946" s="37"/>
      <c r="AE2946" s="37"/>
      <c r="AR2946" s="196" t="s">
        <v>495</v>
      </c>
      <c r="AT2946" s="196" t="s">
        <v>731</v>
      </c>
      <c r="AU2946" s="196" t="s">
        <v>91</v>
      </c>
      <c r="AY2946" s="20" t="s">
        <v>443</v>
      </c>
      <c r="BE2946" s="197">
        <f>IF(N2946="základní",J2946,0)</f>
        <v>0</v>
      </c>
      <c r="BF2946" s="197">
        <f>IF(N2946="snížená",J2946,0)</f>
        <v>0</v>
      </c>
      <c r="BG2946" s="197">
        <f>IF(N2946="zákl. přenesená",J2946,0)</f>
        <v>0</v>
      </c>
      <c r="BH2946" s="197">
        <f>IF(N2946="sníž. přenesená",J2946,0)</f>
        <v>0</v>
      </c>
      <c r="BI2946" s="197">
        <f>IF(N2946="nulová",J2946,0)</f>
        <v>0</v>
      </c>
      <c r="BJ2946" s="20" t="s">
        <v>91</v>
      </c>
      <c r="BK2946" s="197">
        <f>ROUND(I2946*H2946,2)</f>
        <v>0</v>
      </c>
      <c r="BL2946" s="20" t="s">
        <v>449</v>
      </c>
      <c r="BM2946" s="196" t="s">
        <v>2694</v>
      </c>
    </row>
    <row r="2947" spans="1:65" s="2" customFormat="1" ht="24.2" customHeight="1">
      <c r="A2947" s="37"/>
      <c r="B2947" s="38"/>
      <c r="C2947" s="185" t="s">
        <v>2695</v>
      </c>
      <c r="D2947" s="185" t="s">
        <v>445</v>
      </c>
      <c r="E2947" s="186" t="s">
        <v>2696</v>
      </c>
      <c r="F2947" s="187" t="s">
        <v>2697</v>
      </c>
      <c r="G2947" s="188" t="s">
        <v>459</v>
      </c>
      <c r="H2947" s="189">
        <v>12</v>
      </c>
      <c r="I2947" s="190"/>
      <c r="J2947" s="191">
        <f>ROUND(I2947*H2947,2)</f>
        <v>0</v>
      </c>
      <c r="K2947" s="187" t="s">
        <v>448</v>
      </c>
      <c r="L2947" s="42"/>
      <c r="M2947" s="192" t="s">
        <v>19</v>
      </c>
      <c r="N2947" s="193" t="s">
        <v>50</v>
      </c>
      <c r="O2947" s="67"/>
      <c r="P2947" s="194">
        <f>O2947*H2947</f>
        <v>0</v>
      </c>
      <c r="Q2947" s="194">
        <v>1.8000000000000001E-4</v>
      </c>
      <c r="R2947" s="194">
        <f>Q2947*H2947</f>
        <v>2.16E-3</v>
      </c>
      <c r="S2947" s="194">
        <v>0</v>
      </c>
      <c r="T2947" s="195">
        <f>S2947*H2947</f>
        <v>0</v>
      </c>
      <c r="U2947" s="37"/>
      <c r="V2947" s="37"/>
      <c r="W2947" s="37"/>
      <c r="X2947" s="37"/>
      <c r="Y2947" s="37"/>
      <c r="Z2947" s="37"/>
      <c r="AA2947" s="37"/>
      <c r="AB2947" s="37"/>
      <c r="AC2947" s="37"/>
      <c r="AD2947" s="37"/>
      <c r="AE2947" s="37"/>
      <c r="AR2947" s="196" t="s">
        <v>449</v>
      </c>
      <c r="AT2947" s="196" t="s">
        <v>445</v>
      </c>
      <c r="AU2947" s="196" t="s">
        <v>91</v>
      </c>
      <c r="AY2947" s="20" t="s">
        <v>443</v>
      </c>
      <c r="BE2947" s="197">
        <f>IF(N2947="základní",J2947,0)</f>
        <v>0</v>
      </c>
      <c r="BF2947" s="197">
        <f>IF(N2947="snížená",J2947,0)</f>
        <v>0</v>
      </c>
      <c r="BG2947" s="197">
        <f>IF(N2947="zákl. přenesená",J2947,0)</f>
        <v>0</v>
      </c>
      <c r="BH2947" s="197">
        <f>IF(N2947="sníž. přenesená",J2947,0)</f>
        <v>0</v>
      </c>
      <c r="BI2947" s="197">
        <f>IF(N2947="nulová",J2947,0)</f>
        <v>0</v>
      </c>
      <c r="BJ2947" s="20" t="s">
        <v>91</v>
      </c>
      <c r="BK2947" s="197">
        <f>ROUND(I2947*H2947,2)</f>
        <v>0</v>
      </c>
      <c r="BL2947" s="20" t="s">
        <v>449</v>
      </c>
      <c r="BM2947" s="196" t="s">
        <v>2698</v>
      </c>
    </row>
    <row r="2948" spans="1:65" s="2" customFormat="1">
      <c r="A2948" s="37"/>
      <c r="B2948" s="38"/>
      <c r="C2948" s="39"/>
      <c r="D2948" s="198" t="s">
        <v>451</v>
      </c>
      <c r="E2948" s="39"/>
      <c r="F2948" s="199" t="s">
        <v>2699</v>
      </c>
      <c r="G2948" s="39"/>
      <c r="H2948" s="39"/>
      <c r="I2948" s="200"/>
      <c r="J2948" s="39"/>
      <c r="K2948" s="39"/>
      <c r="L2948" s="42"/>
      <c r="M2948" s="201"/>
      <c r="N2948" s="202"/>
      <c r="O2948" s="67"/>
      <c r="P2948" s="67"/>
      <c r="Q2948" s="67"/>
      <c r="R2948" s="67"/>
      <c r="S2948" s="67"/>
      <c r="T2948" s="68"/>
      <c r="U2948" s="37"/>
      <c r="V2948" s="37"/>
      <c r="W2948" s="37"/>
      <c r="X2948" s="37"/>
      <c r="Y2948" s="37"/>
      <c r="Z2948" s="37"/>
      <c r="AA2948" s="37"/>
      <c r="AB2948" s="37"/>
      <c r="AC2948" s="37"/>
      <c r="AD2948" s="37"/>
      <c r="AE2948" s="37"/>
      <c r="AT2948" s="20" t="s">
        <v>451</v>
      </c>
      <c r="AU2948" s="20" t="s">
        <v>91</v>
      </c>
    </row>
    <row r="2949" spans="1:65" s="13" customFormat="1">
      <c r="B2949" s="203"/>
      <c r="C2949" s="204"/>
      <c r="D2949" s="205" t="s">
        <v>453</v>
      </c>
      <c r="E2949" s="206" t="s">
        <v>19</v>
      </c>
      <c r="F2949" s="207" t="s">
        <v>2498</v>
      </c>
      <c r="G2949" s="204"/>
      <c r="H2949" s="206" t="s">
        <v>19</v>
      </c>
      <c r="I2949" s="208"/>
      <c r="J2949" s="204"/>
      <c r="K2949" s="204"/>
      <c r="L2949" s="209"/>
      <c r="M2949" s="210"/>
      <c r="N2949" s="211"/>
      <c r="O2949" s="211"/>
      <c r="P2949" s="211"/>
      <c r="Q2949" s="211"/>
      <c r="R2949" s="211"/>
      <c r="S2949" s="211"/>
      <c r="T2949" s="212"/>
      <c r="AT2949" s="213" t="s">
        <v>453</v>
      </c>
      <c r="AU2949" s="213" t="s">
        <v>91</v>
      </c>
      <c r="AV2949" s="13" t="s">
        <v>85</v>
      </c>
      <c r="AW2949" s="13" t="s">
        <v>37</v>
      </c>
      <c r="AX2949" s="13" t="s">
        <v>78</v>
      </c>
      <c r="AY2949" s="213" t="s">
        <v>443</v>
      </c>
    </row>
    <row r="2950" spans="1:65" s="14" customFormat="1">
      <c r="B2950" s="214"/>
      <c r="C2950" s="215"/>
      <c r="D2950" s="205" t="s">
        <v>453</v>
      </c>
      <c r="E2950" s="216" t="s">
        <v>19</v>
      </c>
      <c r="F2950" s="217" t="s">
        <v>2700</v>
      </c>
      <c r="G2950" s="215"/>
      <c r="H2950" s="218">
        <v>12</v>
      </c>
      <c r="I2950" s="219"/>
      <c r="J2950" s="215"/>
      <c r="K2950" s="215"/>
      <c r="L2950" s="220"/>
      <c r="M2950" s="221"/>
      <c r="N2950" s="222"/>
      <c r="O2950" s="222"/>
      <c r="P2950" s="222"/>
      <c r="Q2950" s="222"/>
      <c r="R2950" s="222"/>
      <c r="S2950" s="222"/>
      <c r="T2950" s="223"/>
      <c r="AT2950" s="224" t="s">
        <v>453</v>
      </c>
      <c r="AU2950" s="224" t="s">
        <v>91</v>
      </c>
      <c r="AV2950" s="14" t="s">
        <v>91</v>
      </c>
      <c r="AW2950" s="14" t="s">
        <v>37</v>
      </c>
      <c r="AX2950" s="14" t="s">
        <v>78</v>
      </c>
      <c r="AY2950" s="224" t="s">
        <v>443</v>
      </c>
    </row>
    <row r="2951" spans="1:65" s="15" customFormat="1">
      <c r="B2951" s="225"/>
      <c r="C2951" s="226"/>
      <c r="D2951" s="205" t="s">
        <v>453</v>
      </c>
      <c r="E2951" s="227" t="s">
        <v>19</v>
      </c>
      <c r="F2951" s="228" t="s">
        <v>456</v>
      </c>
      <c r="G2951" s="226"/>
      <c r="H2951" s="229">
        <v>12</v>
      </c>
      <c r="I2951" s="230"/>
      <c r="J2951" s="226"/>
      <c r="K2951" s="226"/>
      <c r="L2951" s="231"/>
      <c r="M2951" s="232"/>
      <c r="N2951" s="233"/>
      <c r="O2951" s="233"/>
      <c r="P2951" s="233"/>
      <c r="Q2951" s="233"/>
      <c r="R2951" s="233"/>
      <c r="S2951" s="233"/>
      <c r="T2951" s="234"/>
      <c r="AT2951" s="235" t="s">
        <v>453</v>
      </c>
      <c r="AU2951" s="235" t="s">
        <v>91</v>
      </c>
      <c r="AV2951" s="15" t="s">
        <v>449</v>
      </c>
      <c r="AW2951" s="15" t="s">
        <v>37</v>
      </c>
      <c r="AX2951" s="15" t="s">
        <v>85</v>
      </c>
      <c r="AY2951" s="235" t="s">
        <v>443</v>
      </c>
    </row>
    <row r="2952" spans="1:65" s="2" customFormat="1" ht="16.5" customHeight="1">
      <c r="A2952" s="37"/>
      <c r="B2952" s="38"/>
      <c r="C2952" s="247" t="s">
        <v>2701</v>
      </c>
      <c r="D2952" s="247" t="s">
        <v>731</v>
      </c>
      <c r="E2952" s="248" t="s">
        <v>2702</v>
      </c>
      <c r="F2952" s="249" t="s">
        <v>2703</v>
      </c>
      <c r="G2952" s="250" t="s">
        <v>459</v>
      </c>
      <c r="H2952" s="251">
        <v>12</v>
      </c>
      <c r="I2952" s="252"/>
      <c r="J2952" s="253">
        <f>ROUND(I2952*H2952,2)</f>
        <v>0</v>
      </c>
      <c r="K2952" s="249" t="s">
        <v>448</v>
      </c>
      <c r="L2952" s="254"/>
      <c r="M2952" s="255" t="s">
        <v>19</v>
      </c>
      <c r="N2952" s="256" t="s">
        <v>50</v>
      </c>
      <c r="O2952" s="67"/>
      <c r="P2952" s="194">
        <f>O2952*H2952</f>
        <v>0</v>
      </c>
      <c r="Q2952" s="194">
        <v>1.2E-2</v>
      </c>
      <c r="R2952" s="194">
        <f>Q2952*H2952</f>
        <v>0.14400000000000002</v>
      </c>
      <c r="S2952" s="194">
        <v>0</v>
      </c>
      <c r="T2952" s="195">
        <f>S2952*H2952</f>
        <v>0</v>
      </c>
      <c r="U2952" s="37"/>
      <c r="V2952" s="37"/>
      <c r="W2952" s="37"/>
      <c r="X2952" s="37"/>
      <c r="Y2952" s="37"/>
      <c r="Z2952" s="37"/>
      <c r="AA2952" s="37"/>
      <c r="AB2952" s="37"/>
      <c r="AC2952" s="37"/>
      <c r="AD2952" s="37"/>
      <c r="AE2952" s="37"/>
      <c r="AR2952" s="196" t="s">
        <v>495</v>
      </c>
      <c r="AT2952" s="196" t="s">
        <v>731</v>
      </c>
      <c r="AU2952" s="196" t="s">
        <v>91</v>
      </c>
      <c r="AY2952" s="20" t="s">
        <v>443</v>
      </c>
      <c r="BE2952" s="197">
        <f>IF(N2952="základní",J2952,0)</f>
        <v>0</v>
      </c>
      <c r="BF2952" s="197">
        <f>IF(N2952="snížená",J2952,0)</f>
        <v>0</v>
      </c>
      <c r="BG2952" s="197">
        <f>IF(N2952="zákl. přenesená",J2952,0)</f>
        <v>0</v>
      </c>
      <c r="BH2952" s="197">
        <f>IF(N2952="sníž. přenesená",J2952,0)</f>
        <v>0</v>
      </c>
      <c r="BI2952" s="197">
        <f>IF(N2952="nulová",J2952,0)</f>
        <v>0</v>
      </c>
      <c r="BJ2952" s="20" t="s">
        <v>91</v>
      </c>
      <c r="BK2952" s="197">
        <f>ROUND(I2952*H2952,2)</f>
        <v>0</v>
      </c>
      <c r="BL2952" s="20" t="s">
        <v>449</v>
      </c>
      <c r="BM2952" s="196" t="s">
        <v>2704</v>
      </c>
    </row>
    <row r="2953" spans="1:65" s="13" customFormat="1">
      <c r="B2953" s="203"/>
      <c r="C2953" s="204"/>
      <c r="D2953" s="205" t="s">
        <v>453</v>
      </c>
      <c r="E2953" s="206" t="s">
        <v>19</v>
      </c>
      <c r="F2953" s="207" t="s">
        <v>2498</v>
      </c>
      <c r="G2953" s="204"/>
      <c r="H2953" s="206" t="s">
        <v>19</v>
      </c>
      <c r="I2953" s="208"/>
      <c r="J2953" s="204"/>
      <c r="K2953" s="204"/>
      <c r="L2953" s="209"/>
      <c r="M2953" s="210"/>
      <c r="N2953" s="211"/>
      <c r="O2953" s="211"/>
      <c r="P2953" s="211"/>
      <c r="Q2953" s="211"/>
      <c r="R2953" s="211"/>
      <c r="S2953" s="211"/>
      <c r="T2953" s="212"/>
      <c r="AT2953" s="213" t="s">
        <v>453</v>
      </c>
      <c r="AU2953" s="213" t="s">
        <v>91</v>
      </c>
      <c r="AV2953" s="13" t="s">
        <v>85</v>
      </c>
      <c r="AW2953" s="13" t="s">
        <v>37</v>
      </c>
      <c r="AX2953" s="13" t="s">
        <v>78</v>
      </c>
      <c r="AY2953" s="213" t="s">
        <v>443</v>
      </c>
    </row>
    <row r="2954" spans="1:65" s="14" customFormat="1">
      <c r="B2954" s="214"/>
      <c r="C2954" s="215"/>
      <c r="D2954" s="205" t="s">
        <v>453</v>
      </c>
      <c r="E2954" s="216" t="s">
        <v>19</v>
      </c>
      <c r="F2954" s="217" t="s">
        <v>2700</v>
      </c>
      <c r="G2954" s="215"/>
      <c r="H2954" s="218">
        <v>12</v>
      </c>
      <c r="I2954" s="219"/>
      <c r="J2954" s="215"/>
      <c r="K2954" s="215"/>
      <c r="L2954" s="220"/>
      <c r="M2954" s="221"/>
      <c r="N2954" s="222"/>
      <c r="O2954" s="222"/>
      <c r="P2954" s="222"/>
      <c r="Q2954" s="222"/>
      <c r="R2954" s="222"/>
      <c r="S2954" s="222"/>
      <c r="T2954" s="223"/>
      <c r="AT2954" s="224" t="s">
        <v>453</v>
      </c>
      <c r="AU2954" s="224" t="s">
        <v>91</v>
      </c>
      <c r="AV2954" s="14" t="s">
        <v>91</v>
      </c>
      <c r="AW2954" s="14" t="s">
        <v>37</v>
      </c>
      <c r="AX2954" s="14" t="s">
        <v>78</v>
      </c>
      <c r="AY2954" s="224" t="s">
        <v>443</v>
      </c>
    </row>
    <row r="2955" spans="1:65" s="15" customFormat="1">
      <c r="B2955" s="225"/>
      <c r="C2955" s="226"/>
      <c r="D2955" s="205" t="s">
        <v>453</v>
      </c>
      <c r="E2955" s="227" t="s">
        <v>19</v>
      </c>
      <c r="F2955" s="228" t="s">
        <v>456</v>
      </c>
      <c r="G2955" s="226"/>
      <c r="H2955" s="229">
        <v>12</v>
      </c>
      <c r="I2955" s="230"/>
      <c r="J2955" s="226"/>
      <c r="K2955" s="226"/>
      <c r="L2955" s="231"/>
      <c r="M2955" s="232"/>
      <c r="N2955" s="233"/>
      <c r="O2955" s="233"/>
      <c r="P2955" s="233"/>
      <c r="Q2955" s="233"/>
      <c r="R2955" s="233"/>
      <c r="S2955" s="233"/>
      <c r="T2955" s="234"/>
      <c r="AT2955" s="235" t="s">
        <v>453</v>
      </c>
      <c r="AU2955" s="235" t="s">
        <v>91</v>
      </c>
      <c r="AV2955" s="15" t="s">
        <v>449</v>
      </c>
      <c r="AW2955" s="15" t="s">
        <v>37</v>
      </c>
      <c r="AX2955" s="15" t="s">
        <v>85</v>
      </c>
      <c r="AY2955" s="235" t="s">
        <v>443</v>
      </c>
    </row>
    <row r="2956" spans="1:65" s="2" customFormat="1" ht="16.5" customHeight="1">
      <c r="A2956" s="37"/>
      <c r="B2956" s="38"/>
      <c r="C2956" s="185" t="s">
        <v>2705</v>
      </c>
      <c r="D2956" s="185" t="s">
        <v>445</v>
      </c>
      <c r="E2956" s="186" t="s">
        <v>2706</v>
      </c>
      <c r="F2956" s="187" t="s">
        <v>2707</v>
      </c>
      <c r="G2956" s="188" t="s">
        <v>181</v>
      </c>
      <c r="H2956" s="189">
        <v>13.417</v>
      </c>
      <c r="I2956" s="190"/>
      <c r="J2956" s="191">
        <f>ROUND(I2956*H2956,2)</f>
        <v>0</v>
      </c>
      <c r="K2956" s="187" t="s">
        <v>448</v>
      </c>
      <c r="L2956" s="42"/>
      <c r="M2956" s="192" t="s">
        <v>19</v>
      </c>
      <c r="N2956" s="193" t="s">
        <v>50</v>
      </c>
      <c r="O2956" s="67"/>
      <c r="P2956" s="194">
        <f>O2956*H2956</f>
        <v>0</v>
      </c>
      <c r="Q2956" s="194">
        <v>0</v>
      </c>
      <c r="R2956" s="194">
        <f>Q2956*H2956</f>
        <v>0</v>
      </c>
      <c r="S2956" s="194">
        <v>2.4</v>
      </c>
      <c r="T2956" s="195">
        <f>S2956*H2956</f>
        <v>32.200800000000001</v>
      </c>
      <c r="U2956" s="37"/>
      <c r="V2956" s="37"/>
      <c r="W2956" s="37"/>
      <c r="X2956" s="37"/>
      <c r="Y2956" s="37"/>
      <c r="Z2956" s="37"/>
      <c r="AA2956" s="37"/>
      <c r="AB2956" s="37"/>
      <c r="AC2956" s="37"/>
      <c r="AD2956" s="37"/>
      <c r="AE2956" s="37"/>
      <c r="AR2956" s="196" t="s">
        <v>449</v>
      </c>
      <c r="AT2956" s="196" t="s">
        <v>445</v>
      </c>
      <c r="AU2956" s="196" t="s">
        <v>91</v>
      </c>
      <c r="AY2956" s="20" t="s">
        <v>443</v>
      </c>
      <c r="BE2956" s="197">
        <f>IF(N2956="základní",J2956,0)</f>
        <v>0</v>
      </c>
      <c r="BF2956" s="197">
        <f>IF(N2956="snížená",J2956,0)</f>
        <v>0</v>
      </c>
      <c r="BG2956" s="197">
        <f>IF(N2956="zákl. přenesená",J2956,0)</f>
        <v>0</v>
      </c>
      <c r="BH2956" s="197">
        <f>IF(N2956="sníž. přenesená",J2956,0)</f>
        <v>0</v>
      </c>
      <c r="BI2956" s="197">
        <f>IF(N2956="nulová",J2956,0)</f>
        <v>0</v>
      </c>
      <c r="BJ2956" s="20" t="s">
        <v>91</v>
      </c>
      <c r="BK2956" s="197">
        <f>ROUND(I2956*H2956,2)</f>
        <v>0</v>
      </c>
      <c r="BL2956" s="20" t="s">
        <v>449</v>
      </c>
      <c r="BM2956" s="196" t="s">
        <v>2708</v>
      </c>
    </row>
    <row r="2957" spans="1:65" s="2" customFormat="1">
      <c r="A2957" s="37"/>
      <c r="B2957" s="38"/>
      <c r="C2957" s="39"/>
      <c r="D2957" s="198" t="s">
        <v>451</v>
      </c>
      <c r="E2957" s="39"/>
      <c r="F2957" s="199" t="s">
        <v>2709</v>
      </c>
      <c r="G2957" s="39"/>
      <c r="H2957" s="39"/>
      <c r="I2957" s="200"/>
      <c r="J2957" s="39"/>
      <c r="K2957" s="39"/>
      <c r="L2957" s="42"/>
      <c r="M2957" s="201"/>
      <c r="N2957" s="202"/>
      <c r="O2957" s="67"/>
      <c r="P2957" s="67"/>
      <c r="Q2957" s="67"/>
      <c r="R2957" s="67"/>
      <c r="S2957" s="67"/>
      <c r="T2957" s="68"/>
      <c r="U2957" s="37"/>
      <c r="V2957" s="37"/>
      <c r="W2957" s="37"/>
      <c r="X2957" s="37"/>
      <c r="Y2957" s="37"/>
      <c r="Z2957" s="37"/>
      <c r="AA2957" s="37"/>
      <c r="AB2957" s="37"/>
      <c r="AC2957" s="37"/>
      <c r="AD2957" s="37"/>
      <c r="AE2957" s="37"/>
      <c r="AT2957" s="20" t="s">
        <v>451</v>
      </c>
      <c r="AU2957" s="20" t="s">
        <v>91</v>
      </c>
    </row>
    <row r="2958" spans="1:65" s="13" customFormat="1">
      <c r="B2958" s="203"/>
      <c r="C2958" s="204"/>
      <c r="D2958" s="205" t="s">
        <v>453</v>
      </c>
      <c r="E2958" s="206" t="s">
        <v>19</v>
      </c>
      <c r="F2958" s="207" t="s">
        <v>595</v>
      </c>
      <c r="G2958" s="204"/>
      <c r="H2958" s="206" t="s">
        <v>19</v>
      </c>
      <c r="I2958" s="208"/>
      <c r="J2958" s="204"/>
      <c r="K2958" s="204"/>
      <c r="L2958" s="209"/>
      <c r="M2958" s="210"/>
      <c r="N2958" s="211"/>
      <c r="O2958" s="211"/>
      <c r="P2958" s="211"/>
      <c r="Q2958" s="211"/>
      <c r="R2958" s="211"/>
      <c r="S2958" s="211"/>
      <c r="T2958" s="212"/>
      <c r="AT2958" s="213" t="s">
        <v>453</v>
      </c>
      <c r="AU2958" s="213" t="s">
        <v>91</v>
      </c>
      <c r="AV2958" s="13" t="s">
        <v>85</v>
      </c>
      <c r="AW2958" s="13" t="s">
        <v>37</v>
      </c>
      <c r="AX2958" s="13" t="s">
        <v>78</v>
      </c>
      <c r="AY2958" s="213" t="s">
        <v>443</v>
      </c>
    </row>
    <row r="2959" spans="1:65" s="14" customFormat="1">
      <c r="B2959" s="214"/>
      <c r="C2959" s="215"/>
      <c r="D2959" s="205" t="s">
        <v>453</v>
      </c>
      <c r="E2959" s="216" t="s">
        <v>19</v>
      </c>
      <c r="F2959" s="217" t="s">
        <v>2710</v>
      </c>
      <c r="G2959" s="215"/>
      <c r="H2959" s="218">
        <v>1.607</v>
      </c>
      <c r="I2959" s="219"/>
      <c r="J2959" s="215"/>
      <c r="K2959" s="215"/>
      <c r="L2959" s="220"/>
      <c r="M2959" s="221"/>
      <c r="N2959" s="222"/>
      <c r="O2959" s="222"/>
      <c r="P2959" s="222"/>
      <c r="Q2959" s="222"/>
      <c r="R2959" s="222"/>
      <c r="S2959" s="222"/>
      <c r="T2959" s="223"/>
      <c r="AT2959" s="224" t="s">
        <v>453</v>
      </c>
      <c r="AU2959" s="224" t="s">
        <v>91</v>
      </c>
      <c r="AV2959" s="14" t="s">
        <v>91</v>
      </c>
      <c r="AW2959" s="14" t="s">
        <v>37</v>
      </c>
      <c r="AX2959" s="14" t="s">
        <v>78</v>
      </c>
      <c r="AY2959" s="224" t="s">
        <v>443</v>
      </c>
    </row>
    <row r="2960" spans="1:65" s="13" customFormat="1">
      <c r="B2960" s="203"/>
      <c r="C2960" s="204"/>
      <c r="D2960" s="205" t="s">
        <v>453</v>
      </c>
      <c r="E2960" s="206" t="s">
        <v>19</v>
      </c>
      <c r="F2960" s="207" t="s">
        <v>582</v>
      </c>
      <c r="G2960" s="204"/>
      <c r="H2960" s="206" t="s">
        <v>19</v>
      </c>
      <c r="I2960" s="208"/>
      <c r="J2960" s="204"/>
      <c r="K2960" s="204"/>
      <c r="L2960" s="209"/>
      <c r="M2960" s="210"/>
      <c r="N2960" s="211"/>
      <c r="O2960" s="211"/>
      <c r="P2960" s="211"/>
      <c r="Q2960" s="211"/>
      <c r="R2960" s="211"/>
      <c r="S2960" s="211"/>
      <c r="T2960" s="212"/>
      <c r="AT2960" s="213" t="s">
        <v>453</v>
      </c>
      <c r="AU2960" s="213" t="s">
        <v>91</v>
      </c>
      <c r="AV2960" s="13" t="s">
        <v>85</v>
      </c>
      <c r="AW2960" s="13" t="s">
        <v>37</v>
      </c>
      <c r="AX2960" s="13" t="s">
        <v>78</v>
      </c>
      <c r="AY2960" s="213" t="s">
        <v>443</v>
      </c>
    </row>
    <row r="2961" spans="1:65" s="13" customFormat="1">
      <c r="B2961" s="203"/>
      <c r="C2961" s="204"/>
      <c r="D2961" s="205" t="s">
        <v>453</v>
      </c>
      <c r="E2961" s="206" t="s">
        <v>19</v>
      </c>
      <c r="F2961" s="207" t="s">
        <v>2711</v>
      </c>
      <c r="G2961" s="204"/>
      <c r="H2961" s="206" t="s">
        <v>19</v>
      </c>
      <c r="I2961" s="208"/>
      <c r="J2961" s="204"/>
      <c r="K2961" s="204"/>
      <c r="L2961" s="209"/>
      <c r="M2961" s="210"/>
      <c r="N2961" s="211"/>
      <c r="O2961" s="211"/>
      <c r="P2961" s="211"/>
      <c r="Q2961" s="211"/>
      <c r="R2961" s="211"/>
      <c r="S2961" s="211"/>
      <c r="T2961" s="212"/>
      <c r="AT2961" s="213" t="s">
        <v>453</v>
      </c>
      <c r="AU2961" s="213" t="s">
        <v>91</v>
      </c>
      <c r="AV2961" s="13" t="s">
        <v>85</v>
      </c>
      <c r="AW2961" s="13" t="s">
        <v>37</v>
      </c>
      <c r="AX2961" s="13" t="s">
        <v>78</v>
      </c>
      <c r="AY2961" s="213" t="s">
        <v>443</v>
      </c>
    </row>
    <row r="2962" spans="1:65" s="14" customFormat="1">
      <c r="B2962" s="214"/>
      <c r="C2962" s="215"/>
      <c r="D2962" s="205" t="s">
        <v>453</v>
      </c>
      <c r="E2962" s="216" t="s">
        <v>19</v>
      </c>
      <c r="F2962" s="217" t="s">
        <v>2712</v>
      </c>
      <c r="G2962" s="215"/>
      <c r="H2962" s="218">
        <v>11.81</v>
      </c>
      <c r="I2962" s="219"/>
      <c r="J2962" s="215"/>
      <c r="K2962" s="215"/>
      <c r="L2962" s="220"/>
      <c r="M2962" s="221"/>
      <c r="N2962" s="222"/>
      <c r="O2962" s="222"/>
      <c r="P2962" s="222"/>
      <c r="Q2962" s="222"/>
      <c r="R2962" s="222"/>
      <c r="S2962" s="222"/>
      <c r="T2962" s="223"/>
      <c r="AT2962" s="224" t="s">
        <v>453</v>
      </c>
      <c r="AU2962" s="224" t="s">
        <v>91</v>
      </c>
      <c r="AV2962" s="14" t="s">
        <v>91</v>
      </c>
      <c r="AW2962" s="14" t="s">
        <v>37</v>
      </c>
      <c r="AX2962" s="14" t="s">
        <v>78</v>
      </c>
      <c r="AY2962" s="224" t="s">
        <v>443</v>
      </c>
    </row>
    <row r="2963" spans="1:65" s="15" customFormat="1">
      <c r="B2963" s="225"/>
      <c r="C2963" s="226"/>
      <c r="D2963" s="205" t="s">
        <v>453</v>
      </c>
      <c r="E2963" s="227" t="s">
        <v>19</v>
      </c>
      <c r="F2963" s="228" t="s">
        <v>456</v>
      </c>
      <c r="G2963" s="226"/>
      <c r="H2963" s="229">
        <v>13.417</v>
      </c>
      <c r="I2963" s="230"/>
      <c r="J2963" s="226"/>
      <c r="K2963" s="226"/>
      <c r="L2963" s="231"/>
      <c r="M2963" s="232"/>
      <c r="N2963" s="233"/>
      <c r="O2963" s="233"/>
      <c r="P2963" s="233"/>
      <c r="Q2963" s="233"/>
      <c r="R2963" s="233"/>
      <c r="S2963" s="233"/>
      <c r="T2963" s="234"/>
      <c r="AT2963" s="235" t="s">
        <v>453</v>
      </c>
      <c r="AU2963" s="235" t="s">
        <v>91</v>
      </c>
      <c r="AV2963" s="15" t="s">
        <v>449</v>
      </c>
      <c r="AW2963" s="15" t="s">
        <v>37</v>
      </c>
      <c r="AX2963" s="15" t="s">
        <v>85</v>
      </c>
      <c r="AY2963" s="235" t="s">
        <v>443</v>
      </c>
    </row>
    <row r="2964" spans="1:65" s="2" customFormat="1" ht="44.25" customHeight="1">
      <c r="A2964" s="37"/>
      <c r="B2964" s="38"/>
      <c r="C2964" s="185" t="s">
        <v>2713</v>
      </c>
      <c r="D2964" s="185" t="s">
        <v>445</v>
      </c>
      <c r="E2964" s="186" t="s">
        <v>2714</v>
      </c>
      <c r="F2964" s="187" t="s">
        <v>2715</v>
      </c>
      <c r="G2964" s="188" t="s">
        <v>136</v>
      </c>
      <c r="H2964" s="189">
        <v>709.91300000000001</v>
      </c>
      <c r="I2964" s="190"/>
      <c r="J2964" s="191">
        <f>ROUND(I2964*H2964,2)</f>
        <v>0</v>
      </c>
      <c r="K2964" s="187" t="s">
        <v>448</v>
      </c>
      <c r="L2964" s="42"/>
      <c r="M2964" s="192" t="s">
        <v>19</v>
      </c>
      <c r="N2964" s="193" t="s">
        <v>50</v>
      </c>
      <c r="O2964" s="67"/>
      <c r="P2964" s="194">
        <f>O2964*H2964</f>
        <v>0</v>
      </c>
      <c r="Q2964" s="194">
        <v>0</v>
      </c>
      <c r="R2964" s="194">
        <f>Q2964*H2964</f>
        <v>0</v>
      </c>
      <c r="S2964" s="194">
        <v>0.13100000000000001</v>
      </c>
      <c r="T2964" s="195">
        <f>S2964*H2964</f>
        <v>92.998603000000003</v>
      </c>
      <c r="U2964" s="37"/>
      <c r="V2964" s="37"/>
      <c r="W2964" s="37"/>
      <c r="X2964" s="37"/>
      <c r="Y2964" s="37"/>
      <c r="Z2964" s="37"/>
      <c r="AA2964" s="37"/>
      <c r="AB2964" s="37"/>
      <c r="AC2964" s="37"/>
      <c r="AD2964" s="37"/>
      <c r="AE2964" s="37"/>
      <c r="AR2964" s="196" t="s">
        <v>449</v>
      </c>
      <c r="AT2964" s="196" t="s">
        <v>445</v>
      </c>
      <c r="AU2964" s="196" t="s">
        <v>91</v>
      </c>
      <c r="AY2964" s="20" t="s">
        <v>443</v>
      </c>
      <c r="BE2964" s="197">
        <f>IF(N2964="základní",J2964,0)</f>
        <v>0</v>
      </c>
      <c r="BF2964" s="197">
        <f>IF(N2964="snížená",J2964,0)</f>
        <v>0</v>
      </c>
      <c r="BG2964" s="197">
        <f>IF(N2964="zákl. přenesená",J2964,0)</f>
        <v>0</v>
      </c>
      <c r="BH2964" s="197">
        <f>IF(N2964="sníž. přenesená",J2964,0)</f>
        <v>0</v>
      </c>
      <c r="BI2964" s="197">
        <f>IF(N2964="nulová",J2964,0)</f>
        <v>0</v>
      </c>
      <c r="BJ2964" s="20" t="s">
        <v>91</v>
      </c>
      <c r="BK2964" s="197">
        <f>ROUND(I2964*H2964,2)</f>
        <v>0</v>
      </c>
      <c r="BL2964" s="20" t="s">
        <v>449</v>
      </c>
      <c r="BM2964" s="196" t="s">
        <v>2716</v>
      </c>
    </row>
    <row r="2965" spans="1:65" s="2" customFormat="1">
      <c r="A2965" s="37"/>
      <c r="B2965" s="38"/>
      <c r="C2965" s="39"/>
      <c r="D2965" s="198" t="s">
        <v>451</v>
      </c>
      <c r="E2965" s="39"/>
      <c r="F2965" s="199" t="s">
        <v>2717</v>
      </c>
      <c r="G2965" s="39"/>
      <c r="H2965" s="39"/>
      <c r="I2965" s="200"/>
      <c r="J2965" s="39"/>
      <c r="K2965" s="39"/>
      <c r="L2965" s="42"/>
      <c r="M2965" s="201"/>
      <c r="N2965" s="202"/>
      <c r="O2965" s="67"/>
      <c r="P2965" s="67"/>
      <c r="Q2965" s="67"/>
      <c r="R2965" s="67"/>
      <c r="S2965" s="67"/>
      <c r="T2965" s="68"/>
      <c r="U2965" s="37"/>
      <c r="V2965" s="37"/>
      <c r="W2965" s="37"/>
      <c r="X2965" s="37"/>
      <c r="Y2965" s="37"/>
      <c r="Z2965" s="37"/>
      <c r="AA2965" s="37"/>
      <c r="AB2965" s="37"/>
      <c r="AC2965" s="37"/>
      <c r="AD2965" s="37"/>
      <c r="AE2965" s="37"/>
      <c r="AT2965" s="20" t="s">
        <v>451</v>
      </c>
      <c r="AU2965" s="20" t="s">
        <v>91</v>
      </c>
    </row>
    <row r="2966" spans="1:65" s="13" customFormat="1">
      <c r="B2966" s="203"/>
      <c r="C2966" s="204"/>
      <c r="D2966" s="205" t="s">
        <v>453</v>
      </c>
      <c r="E2966" s="206" t="s">
        <v>19</v>
      </c>
      <c r="F2966" s="207" t="s">
        <v>595</v>
      </c>
      <c r="G2966" s="204"/>
      <c r="H2966" s="206" t="s">
        <v>19</v>
      </c>
      <c r="I2966" s="208"/>
      <c r="J2966" s="204"/>
      <c r="K2966" s="204"/>
      <c r="L2966" s="209"/>
      <c r="M2966" s="210"/>
      <c r="N2966" s="211"/>
      <c r="O2966" s="211"/>
      <c r="P2966" s="211"/>
      <c r="Q2966" s="211"/>
      <c r="R2966" s="211"/>
      <c r="S2966" s="211"/>
      <c r="T2966" s="212"/>
      <c r="AT2966" s="213" t="s">
        <v>453</v>
      </c>
      <c r="AU2966" s="213" t="s">
        <v>91</v>
      </c>
      <c r="AV2966" s="13" t="s">
        <v>85</v>
      </c>
      <c r="AW2966" s="13" t="s">
        <v>37</v>
      </c>
      <c r="AX2966" s="13" t="s">
        <v>78</v>
      </c>
      <c r="AY2966" s="213" t="s">
        <v>443</v>
      </c>
    </row>
    <row r="2967" spans="1:65" s="14" customFormat="1">
      <c r="B2967" s="214"/>
      <c r="C2967" s="215"/>
      <c r="D2967" s="205" t="s">
        <v>453</v>
      </c>
      <c r="E2967" s="216" t="s">
        <v>19</v>
      </c>
      <c r="F2967" s="217" t="s">
        <v>2718</v>
      </c>
      <c r="G2967" s="215"/>
      <c r="H2967" s="218">
        <v>27.091999999999999</v>
      </c>
      <c r="I2967" s="219"/>
      <c r="J2967" s="215"/>
      <c r="K2967" s="215"/>
      <c r="L2967" s="220"/>
      <c r="M2967" s="221"/>
      <c r="N2967" s="222"/>
      <c r="O2967" s="222"/>
      <c r="P2967" s="222"/>
      <c r="Q2967" s="222"/>
      <c r="R2967" s="222"/>
      <c r="S2967" s="222"/>
      <c r="T2967" s="223"/>
      <c r="AT2967" s="224" t="s">
        <v>453</v>
      </c>
      <c r="AU2967" s="224" t="s">
        <v>91</v>
      </c>
      <c r="AV2967" s="14" t="s">
        <v>91</v>
      </c>
      <c r="AW2967" s="14" t="s">
        <v>37</v>
      </c>
      <c r="AX2967" s="14" t="s">
        <v>78</v>
      </c>
      <c r="AY2967" s="224" t="s">
        <v>443</v>
      </c>
    </row>
    <row r="2968" spans="1:65" s="14" customFormat="1">
      <c r="B2968" s="214"/>
      <c r="C2968" s="215"/>
      <c r="D2968" s="205" t="s">
        <v>453</v>
      </c>
      <c r="E2968" s="216" t="s">
        <v>19</v>
      </c>
      <c r="F2968" s="217" t="s">
        <v>2719</v>
      </c>
      <c r="G2968" s="215"/>
      <c r="H2968" s="218">
        <v>21.527999999999999</v>
      </c>
      <c r="I2968" s="219"/>
      <c r="J2968" s="215"/>
      <c r="K2968" s="215"/>
      <c r="L2968" s="220"/>
      <c r="M2968" s="221"/>
      <c r="N2968" s="222"/>
      <c r="O2968" s="222"/>
      <c r="P2968" s="222"/>
      <c r="Q2968" s="222"/>
      <c r="R2968" s="222"/>
      <c r="S2968" s="222"/>
      <c r="T2968" s="223"/>
      <c r="AT2968" s="224" t="s">
        <v>453</v>
      </c>
      <c r="AU2968" s="224" t="s">
        <v>91</v>
      </c>
      <c r="AV2968" s="14" t="s">
        <v>91</v>
      </c>
      <c r="AW2968" s="14" t="s">
        <v>37</v>
      </c>
      <c r="AX2968" s="14" t="s">
        <v>78</v>
      </c>
      <c r="AY2968" s="224" t="s">
        <v>443</v>
      </c>
    </row>
    <row r="2969" spans="1:65" s="16" customFormat="1">
      <c r="B2969" s="236"/>
      <c r="C2969" s="237"/>
      <c r="D2969" s="205" t="s">
        <v>453</v>
      </c>
      <c r="E2969" s="238" t="s">
        <v>19</v>
      </c>
      <c r="F2969" s="239" t="s">
        <v>581</v>
      </c>
      <c r="G2969" s="237"/>
      <c r="H2969" s="240">
        <v>48.62</v>
      </c>
      <c r="I2969" s="241"/>
      <c r="J2969" s="237"/>
      <c r="K2969" s="237"/>
      <c r="L2969" s="242"/>
      <c r="M2969" s="243"/>
      <c r="N2969" s="244"/>
      <c r="O2969" s="244"/>
      <c r="P2969" s="244"/>
      <c r="Q2969" s="244"/>
      <c r="R2969" s="244"/>
      <c r="S2969" s="244"/>
      <c r="T2969" s="245"/>
      <c r="AT2969" s="246" t="s">
        <v>453</v>
      </c>
      <c r="AU2969" s="246" t="s">
        <v>91</v>
      </c>
      <c r="AV2969" s="16" t="s">
        <v>98</v>
      </c>
      <c r="AW2969" s="16" t="s">
        <v>37</v>
      </c>
      <c r="AX2969" s="16" t="s">
        <v>78</v>
      </c>
      <c r="AY2969" s="246" t="s">
        <v>443</v>
      </c>
    </row>
    <row r="2970" spans="1:65" s="13" customFormat="1">
      <c r="B2970" s="203"/>
      <c r="C2970" s="204"/>
      <c r="D2970" s="205" t="s">
        <v>453</v>
      </c>
      <c r="E2970" s="206" t="s">
        <v>19</v>
      </c>
      <c r="F2970" s="207" t="s">
        <v>1503</v>
      </c>
      <c r="G2970" s="204"/>
      <c r="H2970" s="206" t="s">
        <v>19</v>
      </c>
      <c r="I2970" s="208"/>
      <c r="J2970" s="204"/>
      <c r="K2970" s="204"/>
      <c r="L2970" s="209"/>
      <c r="M2970" s="210"/>
      <c r="N2970" s="211"/>
      <c r="O2970" s="211"/>
      <c r="P2970" s="211"/>
      <c r="Q2970" s="211"/>
      <c r="R2970" s="211"/>
      <c r="S2970" s="211"/>
      <c r="T2970" s="212"/>
      <c r="AT2970" s="213" t="s">
        <v>453</v>
      </c>
      <c r="AU2970" s="213" t="s">
        <v>91</v>
      </c>
      <c r="AV2970" s="13" t="s">
        <v>85</v>
      </c>
      <c r="AW2970" s="13" t="s">
        <v>37</v>
      </c>
      <c r="AX2970" s="13" t="s">
        <v>78</v>
      </c>
      <c r="AY2970" s="213" t="s">
        <v>443</v>
      </c>
    </row>
    <row r="2971" spans="1:65" s="14" customFormat="1" ht="33.75">
      <c r="B2971" s="214"/>
      <c r="C2971" s="215"/>
      <c r="D2971" s="205" t="s">
        <v>453</v>
      </c>
      <c r="E2971" s="216" t="s">
        <v>19</v>
      </c>
      <c r="F2971" s="217" t="s">
        <v>2720</v>
      </c>
      <c r="G2971" s="215"/>
      <c r="H2971" s="218">
        <v>224.09700000000001</v>
      </c>
      <c r="I2971" s="219"/>
      <c r="J2971" s="215"/>
      <c r="K2971" s="215"/>
      <c r="L2971" s="220"/>
      <c r="M2971" s="221"/>
      <c r="N2971" s="222"/>
      <c r="O2971" s="222"/>
      <c r="P2971" s="222"/>
      <c r="Q2971" s="222"/>
      <c r="R2971" s="222"/>
      <c r="S2971" s="222"/>
      <c r="T2971" s="223"/>
      <c r="AT2971" s="224" t="s">
        <v>453</v>
      </c>
      <c r="AU2971" s="224" t="s">
        <v>91</v>
      </c>
      <c r="AV2971" s="14" t="s">
        <v>91</v>
      </c>
      <c r="AW2971" s="14" t="s">
        <v>37</v>
      </c>
      <c r="AX2971" s="14" t="s">
        <v>78</v>
      </c>
      <c r="AY2971" s="224" t="s">
        <v>443</v>
      </c>
    </row>
    <row r="2972" spans="1:65" s="14" customFormat="1">
      <c r="B2972" s="214"/>
      <c r="C2972" s="215"/>
      <c r="D2972" s="205" t="s">
        <v>453</v>
      </c>
      <c r="E2972" s="216" t="s">
        <v>19</v>
      </c>
      <c r="F2972" s="217" t="s">
        <v>2721</v>
      </c>
      <c r="G2972" s="215"/>
      <c r="H2972" s="218">
        <v>24.266999999999999</v>
      </c>
      <c r="I2972" s="219"/>
      <c r="J2972" s="215"/>
      <c r="K2972" s="215"/>
      <c r="L2972" s="220"/>
      <c r="M2972" s="221"/>
      <c r="N2972" s="222"/>
      <c r="O2972" s="222"/>
      <c r="P2972" s="222"/>
      <c r="Q2972" s="222"/>
      <c r="R2972" s="222"/>
      <c r="S2972" s="222"/>
      <c r="T2972" s="223"/>
      <c r="AT2972" s="224" t="s">
        <v>453</v>
      </c>
      <c r="AU2972" s="224" t="s">
        <v>91</v>
      </c>
      <c r="AV2972" s="14" t="s">
        <v>91</v>
      </c>
      <c r="AW2972" s="14" t="s">
        <v>37</v>
      </c>
      <c r="AX2972" s="14" t="s">
        <v>78</v>
      </c>
      <c r="AY2972" s="224" t="s">
        <v>443</v>
      </c>
    </row>
    <row r="2973" spans="1:65" s="14" customFormat="1">
      <c r="B2973" s="214"/>
      <c r="C2973" s="215"/>
      <c r="D2973" s="205" t="s">
        <v>453</v>
      </c>
      <c r="E2973" s="216" t="s">
        <v>19</v>
      </c>
      <c r="F2973" s="217" t="s">
        <v>2722</v>
      </c>
      <c r="G2973" s="215"/>
      <c r="H2973" s="218">
        <v>7.0060000000000002</v>
      </c>
      <c r="I2973" s="219"/>
      <c r="J2973" s="215"/>
      <c r="K2973" s="215"/>
      <c r="L2973" s="220"/>
      <c r="M2973" s="221"/>
      <c r="N2973" s="222"/>
      <c r="O2973" s="222"/>
      <c r="P2973" s="222"/>
      <c r="Q2973" s="222"/>
      <c r="R2973" s="222"/>
      <c r="S2973" s="222"/>
      <c r="T2973" s="223"/>
      <c r="AT2973" s="224" t="s">
        <v>453</v>
      </c>
      <c r="AU2973" s="224" t="s">
        <v>91</v>
      </c>
      <c r="AV2973" s="14" t="s">
        <v>91</v>
      </c>
      <c r="AW2973" s="14" t="s">
        <v>37</v>
      </c>
      <c r="AX2973" s="14" t="s">
        <v>78</v>
      </c>
      <c r="AY2973" s="224" t="s">
        <v>443</v>
      </c>
    </row>
    <row r="2974" spans="1:65" s="14" customFormat="1">
      <c r="B2974" s="214"/>
      <c r="C2974" s="215"/>
      <c r="D2974" s="205" t="s">
        <v>453</v>
      </c>
      <c r="E2974" s="216" t="s">
        <v>19</v>
      </c>
      <c r="F2974" s="217" t="s">
        <v>2723</v>
      </c>
      <c r="G2974" s="215"/>
      <c r="H2974" s="218">
        <v>24.314</v>
      </c>
      <c r="I2974" s="219"/>
      <c r="J2974" s="215"/>
      <c r="K2974" s="215"/>
      <c r="L2974" s="220"/>
      <c r="M2974" s="221"/>
      <c r="N2974" s="222"/>
      <c r="O2974" s="222"/>
      <c r="P2974" s="222"/>
      <c r="Q2974" s="222"/>
      <c r="R2974" s="222"/>
      <c r="S2974" s="222"/>
      <c r="T2974" s="223"/>
      <c r="AT2974" s="224" t="s">
        <v>453</v>
      </c>
      <c r="AU2974" s="224" t="s">
        <v>91</v>
      </c>
      <c r="AV2974" s="14" t="s">
        <v>91</v>
      </c>
      <c r="AW2974" s="14" t="s">
        <v>37</v>
      </c>
      <c r="AX2974" s="14" t="s">
        <v>78</v>
      </c>
      <c r="AY2974" s="224" t="s">
        <v>443</v>
      </c>
    </row>
    <row r="2975" spans="1:65" s="16" customFormat="1">
      <c r="B2975" s="236"/>
      <c r="C2975" s="237"/>
      <c r="D2975" s="205" t="s">
        <v>453</v>
      </c>
      <c r="E2975" s="238" t="s">
        <v>19</v>
      </c>
      <c r="F2975" s="239" t="s">
        <v>581</v>
      </c>
      <c r="G2975" s="237"/>
      <c r="H2975" s="240">
        <v>279.68400000000003</v>
      </c>
      <c r="I2975" s="241"/>
      <c r="J2975" s="237"/>
      <c r="K2975" s="237"/>
      <c r="L2975" s="242"/>
      <c r="M2975" s="243"/>
      <c r="N2975" s="244"/>
      <c r="O2975" s="244"/>
      <c r="P2975" s="244"/>
      <c r="Q2975" s="244"/>
      <c r="R2975" s="244"/>
      <c r="S2975" s="244"/>
      <c r="T2975" s="245"/>
      <c r="AT2975" s="246" t="s">
        <v>453</v>
      </c>
      <c r="AU2975" s="246" t="s">
        <v>91</v>
      </c>
      <c r="AV2975" s="16" t="s">
        <v>98</v>
      </c>
      <c r="AW2975" s="16" t="s">
        <v>37</v>
      </c>
      <c r="AX2975" s="16" t="s">
        <v>78</v>
      </c>
      <c r="AY2975" s="246" t="s">
        <v>443</v>
      </c>
    </row>
    <row r="2976" spans="1:65" s="13" customFormat="1">
      <c r="B2976" s="203"/>
      <c r="C2976" s="204"/>
      <c r="D2976" s="205" t="s">
        <v>453</v>
      </c>
      <c r="E2976" s="206" t="s">
        <v>19</v>
      </c>
      <c r="F2976" s="207" t="s">
        <v>1505</v>
      </c>
      <c r="G2976" s="204"/>
      <c r="H2976" s="206" t="s">
        <v>19</v>
      </c>
      <c r="I2976" s="208"/>
      <c r="J2976" s="204"/>
      <c r="K2976" s="204"/>
      <c r="L2976" s="209"/>
      <c r="M2976" s="210"/>
      <c r="N2976" s="211"/>
      <c r="O2976" s="211"/>
      <c r="P2976" s="211"/>
      <c r="Q2976" s="211"/>
      <c r="R2976" s="211"/>
      <c r="S2976" s="211"/>
      <c r="T2976" s="212"/>
      <c r="AT2976" s="213" t="s">
        <v>453</v>
      </c>
      <c r="AU2976" s="213" t="s">
        <v>91</v>
      </c>
      <c r="AV2976" s="13" t="s">
        <v>85</v>
      </c>
      <c r="AW2976" s="13" t="s">
        <v>37</v>
      </c>
      <c r="AX2976" s="13" t="s">
        <v>78</v>
      </c>
      <c r="AY2976" s="213" t="s">
        <v>443</v>
      </c>
    </row>
    <row r="2977" spans="2:51" s="14" customFormat="1" ht="22.5">
      <c r="B2977" s="214"/>
      <c r="C2977" s="215"/>
      <c r="D2977" s="205" t="s">
        <v>453</v>
      </c>
      <c r="E2977" s="216" t="s">
        <v>19</v>
      </c>
      <c r="F2977" s="217" t="s">
        <v>2724</v>
      </c>
      <c r="G2977" s="215"/>
      <c r="H2977" s="218">
        <v>109.979</v>
      </c>
      <c r="I2977" s="219"/>
      <c r="J2977" s="215"/>
      <c r="K2977" s="215"/>
      <c r="L2977" s="220"/>
      <c r="M2977" s="221"/>
      <c r="N2977" s="222"/>
      <c r="O2977" s="222"/>
      <c r="P2977" s="222"/>
      <c r="Q2977" s="222"/>
      <c r="R2977" s="222"/>
      <c r="S2977" s="222"/>
      <c r="T2977" s="223"/>
      <c r="AT2977" s="224" t="s">
        <v>453</v>
      </c>
      <c r="AU2977" s="224" t="s">
        <v>91</v>
      </c>
      <c r="AV2977" s="14" t="s">
        <v>91</v>
      </c>
      <c r="AW2977" s="14" t="s">
        <v>37</v>
      </c>
      <c r="AX2977" s="14" t="s">
        <v>78</v>
      </c>
      <c r="AY2977" s="224" t="s">
        <v>443</v>
      </c>
    </row>
    <row r="2978" spans="2:51" s="14" customFormat="1">
      <c r="B2978" s="214"/>
      <c r="C2978" s="215"/>
      <c r="D2978" s="205" t="s">
        <v>453</v>
      </c>
      <c r="E2978" s="216" t="s">
        <v>19</v>
      </c>
      <c r="F2978" s="217" t="s">
        <v>2725</v>
      </c>
      <c r="G2978" s="215"/>
      <c r="H2978" s="218">
        <v>5.8940000000000001</v>
      </c>
      <c r="I2978" s="219"/>
      <c r="J2978" s="215"/>
      <c r="K2978" s="215"/>
      <c r="L2978" s="220"/>
      <c r="M2978" s="221"/>
      <c r="N2978" s="222"/>
      <c r="O2978" s="222"/>
      <c r="P2978" s="222"/>
      <c r="Q2978" s="222"/>
      <c r="R2978" s="222"/>
      <c r="S2978" s="222"/>
      <c r="T2978" s="223"/>
      <c r="AT2978" s="224" t="s">
        <v>453</v>
      </c>
      <c r="AU2978" s="224" t="s">
        <v>91</v>
      </c>
      <c r="AV2978" s="14" t="s">
        <v>91</v>
      </c>
      <c r="AW2978" s="14" t="s">
        <v>37</v>
      </c>
      <c r="AX2978" s="14" t="s">
        <v>78</v>
      </c>
      <c r="AY2978" s="224" t="s">
        <v>443</v>
      </c>
    </row>
    <row r="2979" spans="2:51" s="14" customFormat="1">
      <c r="B2979" s="214"/>
      <c r="C2979" s="215"/>
      <c r="D2979" s="205" t="s">
        <v>453</v>
      </c>
      <c r="E2979" s="216" t="s">
        <v>19</v>
      </c>
      <c r="F2979" s="217" t="s">
        <v>2726</v>
      </c>
      <c r="G2979" s="215"/>
      <c r="H2979" s="218">
        <v>16.416</v>
      </c>
      <c r="I2979" s="219"/>
      <c r="J2979" s="215"/>
      <c r="K2979" s="215"/>
      <c r="L2979" s="220"/>
      <c r="M2979" s="221"/>
      <c r="N2979" s="222"/>
      <c r="O2979" s="222"/>
      <c r="P2979" s="222"/>
      <c r="Q2979" s="222"/>
      <c r="R2979" s="222"/>
      <c r="S2979" s="222"/>
      <c r="T2979" s="223"/>
      <c r="AT2979" s="224" t="s">
        <v>453</v>
      </c>
      <c r="AU2979" s="224" t="s">
        <v>91</v>
      </c>
      <c r="AV2979" s="14" t="s">
        <v>91</v>
      </c>
      <c r="AW2979" s="14" t="s">
        <v>37</v>
      </c>
      <c r="AX2979" s="14" t="s">
        <v>78</v>
      </c>
      <c r="AY2979" s="224" t="s">
        <v>443</v>
      </c>
    </row>
    <row r="2980" spans="2:51" s="14" customFormat="1">
      <c r="B2980" s="214"/>
      <c r="C2980" s="215"/>
      <c r="D2980" s="205" t="s">
        <v>453</v>
      </c>
      <c r="E2980" s="216" t="s">
        <v>19</v>
      </c>
      <c r="F2980" s="217" t="s">
        <v>2727</v>
      </c>
      <c r="G2980" s="215"/>
      <c r="H2980" s="218">
        <v>8.9429999999999996</v>
      </c>
      <c r="I2980" s="219"/>
      <c r="J2980" s="215"/>
      <c r="K2980" s="215"/>
      <c r="L2980" s="220"/>
      <c r="M2980" s="221"/>
      <c r="N2980" s="222"/>
      <c r="O2980" s="222"/>
      <c r="P2980" s="222"/>
      <c r="Q2980" s="222"/>
      <c r="R2980" s="222"/>
      <c r="S2980" s="222"/>
      <c r="T2980" s="223"/>
      <c r="AT2980" s="224" t="s">
        <v>453</v>
      </c>
      <c r="AU2980" s="224" t="s">
        <v>91</v>
      </c>
      <c r="AV2980" s="14" t="s">
        <v>91</v>
      </c>
      <c r="AW2980" s="14" t="s">
        <v>37</v>
      </c>
      <c r="AX2980" s="14" t="s">
        <v>78</v>
      </c>
      <c r="AY2980" s="224" t="s">
        <v>443</v>
      </c>
    </row>
    <row r="2981" spans="2:51" s="16" customFormat="1">
      <c r="B2981" s="236"/>
      <c r="C2981" s="237"/>
      <c r="D2981" s="205" t="s">
        <v>453</v>
      </c>
      <c r="E2981" s="238" t="s">
        <v>19</v>
      </c>
      <c r="F2981" s="239" t="s">
        <v>581</v>
      </c>
      <c r="G2981" s="237"/>
      <c r="H2981" s="240">
        <v>141.232</v>
      </c>
      <c r="I2981" s="241"/>
      <c r="J2981" s="237"/>
      <c r="K2981" s="237"/>
      <c r="L2981" s="242"/>
      <c r="M2981" s="243"/>
      <c r="N2981" s="244"/>
      <c r="O2981" s="244"/>
      <c r="P2981" s="244"/>
      <c r="Q2981" s="244"/>
      <c r="R2981" s="244"/>
      <c r="S2981" s="244"/>
      <c r="T2981" s="245"/>
      <c r="AT2981" s="246" t="s">
        <v>453</v>
      </c>
      <c r="AU2981" s="246" t="s">
        <v>91</v>
      </c>
      <c r="AV2981" s="16" t="s">
        <v>98</v>
      </c>
      <c r="AW2981" s="16" t="s">
        <v>37</v>
      </c>
      <c r="AX2981" s="16" t="s">
        <v>78</v>
      </c>
      <c r="AY2981" s="246" t="s">
        <v>443</v>
      </c>
    </row>
    <row r="2982" spans="2:51" s="13" customFormat="1">
      <c r="B2982" s="203"/>
      <c r="C2982" s="204"/>
      <c r="D2982" s="205" t="s">
        <v>453</v>
      </c>
      <c r="E2982" s="206" t="s">
        <v>19</v>
      </c>
      <c r="F2982" s="207" t="s">
        <v>1507</v>
      </c>
      <c r="G2982" s="204"/>
      <c r="H2982" s="206" t="s">
        <v>19</v>
      </c>
      <c r="I2982" s="208"/>
      <c r="J2982" s="204"/>
      <c r="K2982" s="204"/>
      <c r="L2982" s="209"/>
      <c r="M2982" s="210"/>
      <c r="N2982" s="211"/>
      <c r="O2982" s="211"/>
      <c r="P2982" s="211"/>
      <c r="Q2982" s="211"/>
      <c r="R2982" s="211"/>
      <c r="S2982" s="211"/>
      <c r="T2982" s="212"/>
      <c r="AT2982" s="213" t="s">
        <v>453</v>
      </c>
      <c r="AU2982" s="213" t="s">
        <v>91</v>
      </c>
      <c r="AV2982" s="13" t="s">
        <v>85</v>
      </c>
      <c r="AW2982" s="13" t="s">
        <v>37</v>
      </c>
      <c r="AX2982" s="13" t="s">
        <v>78</v>
      </c>
      <c r="AY2982" s="213" t="s">
        <v>443</v>
      </c>
    </row>
    <row r="2983" spans="2:51" s="14" customFormat="1">
      <c r="B2983" s="214"/>
      <c r="C2983" s="215"/>
      <c r="D2983" s="205" t="s">
        <v>453</v>
      </c>
      <c r="E2983" s="216" t="s">
        <v>19</v>
      </c>
      <c r="F2983" s="217" t="s">
        <v>2728</v>
      </c>
      <c r="G2983" s="215"/>
      <c r="H2983" s="218">
        <v>13.702999999999999</v>
      </c>
      <c r="I2983" s="219"/>
      <c r="J2983" s="215"/>
      <c r="K2983" s="215"/>
      <c r="L2983" s="220"/>
      <c r="M2983" s="221"/>
      <c r="N2983" s="222"/>
      <c r="O2983" s="222"/>
      <c r="P2983" s="222"/>
      <c r="Q2983" s="222"/>
      <c r="R2983" s="222"/>
      <c r="S2983" s="222"/>
      <c r="T2983" s="223"/>
      <c r="AT2983" s="224" t="s">
        <v>453</v>
      </c>
      <c r="AU2983" s="224" t="s">
        <v>91</v>
      </c>
      <c r="AV2983" s="14" t="s">
        <v>91</v>
      </c>
      <c r="AW2983" s="14" t="s">
        <v>37</v>
      </c>
      <c r="AX2983" s="14" t="s">
        <v>78</v>
      </c>
      <c r="AY2983" s="224" t="s">
        <v>443</v>
      </c>
    </row>
    <row r="2984" spans="2:51" s="14" customFormat="1" ht="33.75">
      <c r="B2984" s="214"/>
      <c r="C2984" s="215"/>
      <c r="D2984" s="205" t="s">
        <v>453</v>
      </c>
      <c r="E2984" s="216" t="s">
        <v>19</v>
      </c>
      <c r="F2984" s="217" t="s">
        <v>2729</v>
      </c>
      <c r="G2984" s="215"/>
      <c r="H2984" s="218">
        <v>155.56200000000001</v>
      </c>
      <c r="I2984" s="219"/>
      <c r="J2984" s="215"/>
      <c r="K2984" s="215"/>
      <c r="L2984" s="220"/>
      <c r="M2984" s="221"/>
      <c r="N2984" s="222"/>
      <c r="O2984" s="222"/>
      <c r="P2984" s="222"/>
      <c r="Q2984" s="222"/>
      <c r="R2984" s="222"/>
      <c r="S2984" s="222"/>
      <c r="T2984" s="223"/>
      <c r="AT2984" s="224" t="s">
        <v>453</v>
      </c>
      <c r="AU2984" s="224" t="s">
        <v>91</v>
      </c>
      <c r="AV2984" s="14" t="s">
        <v>91</v>
      </c>
      <c r="AW2984" s="14" t="s">
        <v>37</v>
      </c>
      <c r="AX2984" s="14" t="s">
        <v>78</v>
      </c>
      <c r="AY2984" s="224" t="s">
        <v>443</v>
      </c>
    </row>
    <row r="2985" spans="2:51" s="14" customFormat="1">
      <c r="B2985" s="214"/>
      <c r="C2985" s="215"/>
      <c r="D2985" s="205" t="s">
        <v>453</v>
      </c>
      <c r="E2985" s="216" t="s">
        <v>19</v>
      </c>
      <c r="F2985" s="217" t="s">
        <v>2730</v>
      </c>
      <c r="G2985" s="215"/>
      <c r="H2985" s="218">
        <v>20.114000000000001</v>
      </c>
      <c r="I2985" s="219"/>
      <c r="J2985" s="215"/>
      <c r="K2985" s="215"/>
      <c r="L2985" s="220"/>
      <c r="M2985" s="221"/>
      <c r="N2985" s="222"/>
      <c r="O2985" s="222"/>
      <c r="P2985" s="222"/>
      <c r="Q2985" s="222"/>
      <c r="R2985" s="222"/>
      <c r="S2985" s="222"/>
      <c r="T2985" s="223"/>
      <c r="AT2985" s="224" t="s">
        <v>453</v>
      </c>
      <c r="AU2985" s="224" t="s">
        <v>91</v>
      </c>
      <c r="AV2985" s="14" t="s">
        <v>91</v>
      </c>
      <c r="AW2985" s="14" t="s">
        <v>37</v>
      </c>
      <c r="AX2985" s="14" t="s">
        <v>78</v>
      </c>
      <c r="AY2985" s="224" t="s">
        <v>443</v>
      </c>
    </row>
    <row r="2986" spans="2:51" s="14" customFormat="1">
      <c r="B2986" s="214"/>
      <c r="C2986" s="215"/>
      <c r="D2986" s="205" t="s">
        <v>453</v>
      </c>
      <c r="E2986" s="216" t="s">
        <v>19</v>
      </c>
      <c r="F2986" s="217" t="s">
        <v>2731</v>
      </c>
      <c r="G2986" s="215"/>
      <c r="H2986" s="218">
        <v>2.64</v>
      </c>
      <c r="I2986" s="219"/>
      <c r="J2986" s="215"/>
      <c r="K2986" s="215"/>
      <c r="L2986" s="220"/>
      <c r="M2986" s="221"/>
      <c r="N2986" s="222"/>
      <c r="O2986" s="222"/>
      <c r="P2986" s="222"/>
      <c r="Q2986" s="222"/>
      <c r="R2986" s="222"/>
      <c r="S2986" s="222"/>
      <c r="T2986" s="223"/>
      <c r="AT2986" s="224" t="s">
        <v>453</v>
      </c>
      <c r="AU2986" s="224" t="s">
        <v>91</v>
      </c>
      <c r="AV2986" s="14" t="s">
        <v>91</v>
      </c>
      <c r="AW2986" s="14" t="s">
        <v>37</v>
      </c>
      <c r="AX2986" s="14" t="s">
        <v>78</v>
      </c>
      <c r="AY2986" s="224" t="s">
        <v>443</v>
      </c>
    </row>
    <row r="2987" spans="2:51" s="14" customFormat="1">
      <c r="B2987" s="214"/>
      <c r="C2987" s="215"/>
      <c r="D2987" s="205" t="s">
        <v>453</v>
      </c>
      <c r="E2987" s="216" t="s">
        <v>19</v>
      </c>
      <c r="F2987" s="217" t="s">
        <v>2732</v>
      </c>
      <c r="G2987" s="215"/>
      <c r="H2987" s="218">
        <v>9.859</v>
      </c>
      <c r="I2987" s="219"/>
      <c r="J2987" s="215"/>
      <c r="K2987" s="215"/>
      <c r="L2987" s="220"/>
      <c r="M2987" s="221"/>
      <c r="N2987" s="222"/>
      <c r="O2987" s="222"/>
      <c r="P2987" s="222"/>
      <c r="Q2987" s="222"/>
      <c r="R2987" s="222"/>
      <c r="S2987" s="222"/>
      <c r="T2987" s="223"/>
      <c r="AT2987" s="224" t="s">
        <v>453</v>
      </c>
      <c r="AU2987" s="224" t="s">
        <v>91</v>
      </c>
      <c r="AV2987" s="14" t="s">
        <v>91</v>
      </c>
      <c r="AW2987" s="14" t="s">
        <v>37</v>
      </c>
      <c r="AX2987" s="14" t="s">
        <v>78</v>
      </c>
      <c r="AY2987" s="224" t="s">
        <v>443</v>
      </c>
    </row>
    <row r="2988" spans="2:51" s="14" customFormat="1">
      <c r="B2988" s="214"/>
      <c r="C2988" s="215"/>
      <c r="D2988" s="205" t="s">
        <v>453</v>
      </c>
      <c r="E2988" s="216" t="s">
        <v>19</v>
      </c>
      <c r="F2988" s="217" t="s">
        <v>2733</v>
      </c>
      <c r="G2988" s="215"/>
      <c r="H2988" s="218">
        <v>0.85499999999999998</v>
      </c>
      <c r="I2988" s="219"/>
      <c r="J2988" s="215"/>
      <c r="K2988" s="215"/>
      <c r="L2988" s="220"/>
      <c r="M2988" s="221"/>
      <c r="N2988" s="222"/>
      <c r="O2988" s="222"/>
      <c r="P2988" s="222"/>
      <c r="Q2988" s="222"/>
      <c r="R2988" s="222"/>
      <c r="S2988" s="222"/>
      <c r="T2988" s="223"/>
      <c r="AT2988" s="224" t="s">
        <v>453</v>
      </c>
      <c r="AU2988" s="224" t="s">
        <v>91</v>
      </c>
      <c r="AV2988" s="14" t="s">
        <v>91</v>
      </c>
      <c r="AW2988" s="14" t="s">
        <v>37</v>
      </c>
      <c r="AX2988" s="14" t="s">
        <v>78</v>
      </c>
      <c r="AY2988" s="224" t="s">
        <v>443</v>
      </c>
    </row>
    <row r="2989" spans="2:51" s="16" customFormat="1">
      <c r="B2989" s="236"/>
      <c r="C2989" s="237"/>
      <c r="D2989" s="205" t="s">
        <v>453</v>
      </c>
      <c r="E2989" s="238" t="s">
        <v>19</v>
      </c>
      <c r="F2989" s="239" t="s">
        <v>581</v>
      </c>
      <c r="G2989" s="237"/>
      <c r="H2989" s="240">
        <v>202.733</v>
      </c>
      <c r="I2989" s="241"/>
      <c r="J2989" s="237"/>
      <c r="K2989" s="237"/>
      <c r="L2989" s="242"/>
      <c r="M2989" s="243"/>
      <c r="N2989" s="244"/>
      <c r="O2989" s="244"/>
      <c r="P2989" s="244"/>
      <c r="Q2989" s="244"/>
      <c r="R2989" s="244"/>
      <c r="S2989" s="244"/>
      <c r="T2989" s="245"/>
      <c r="AT2989" s="246" t="s">
        <v>453</v>
      </c>
      <c r="AU2989" s="246" t="s">
        <v>91</v>
      </c>
      <c r="AV2989" s="16" t="s">
        <v>98</v>
      </c>
      <c r="AW2989" s="16" t="s">
        <v>37</v>
      </c>
      <c r="AX2989" s="16" t="s">
        <v>78</v>
      </c>
      <c r="AY2989" s="246" t="s">
        <v>443</v>
      </c>
    </row>
    <row r="2990" spans="2:51" s="13" customFormat="1">
      <c r="B2990" s="203"/>
      <c r="C2990" s="204"/>
      <c r="D2990" s="205" t="s">
        <v>453</v>
      </c>
      <c r="E2990" s="206" t="s">
        <v>19</v>
      </c>
      <c r="F2990" s="207" t="s">
        <v>2734</v>
      </c>
      <c r="G2990" s="204"/>
      <c r="H2990" s="206" t="s">
        <v>19</v>
      </c>
      <c r="I2990" s="208"/>
      <c r="J2990" s="204"/>
      <c r="K2990" s="204"/>
      <c r="L2990" s="209"/>
      <c r="M2990" s="210"/>
      <c r="N2990" s="211"/>
      <c r="O2990" s="211"/>
      <c r="P2990" s="211"/>
      <c r="Q2990" s="211"/>
      <c r="R2990" s="211"/>
      <c r="S2990" s="211"/>
      <c r="T2990" s="212"/>
      <c r="AT2990" s="213" t="s">
        <v>453</v>
      </c>
      <c r="AU2990" s="213" t="s">
        <v>91</v>
      </c>
      <c r="AV2990" s="13" t="s">
        <v>85</v>
      </c>
      <c r="AW2990" s="13" t="s">
        <v>37</v>
      </c>
      <c r="AX2990" s="13" t="s">
        <v>78</v>
      </c>
      <c r="AY2990" s="213" t="s">
        <v>443</v>
      </c>
    </row>
    <row r="2991" spans="2:51" s="14" customFormat="1">
      <c r="B2991" s="214"/>
      <c r="C2991" s="215"/>
      <c r="D2991" s="205" t="s">
        <v>453</v>
      </c>
      <c r="E2991" s="216" t="s">
        <v>19</v>
      </c>
      <c r="F2991" s="217" t="s">
        <v>2735</v>
      </c>
      <c r="G2991" s="215"/>
      <c r="H2991" s="218">
        <v>37.643999999999998</v>
      </c>
      <c r="I2991" s="219"/>
      <c r="J2991" s="215"/>
      <c r="K2991" s="215"/>
      <c r="L2991" s="220"/>
      <c r="M2991" s="221"/>
      <c r="N2991" s="222"/>
      <c r="O2991" s="222"/>
      <c r="P2991" s="222"/>
      <c r="Q2991" s="222"/>
      <c r="R2991" s="222"/>
      <c r="S2991" s="222"/>
      <c r="T2991" s="223"/>
      <c r="AT2991" s="224" t="s">
        <v>453</v>
      </c>
      <c r="AU2991" s="224" t="s">
        <v>91</v>
      </c>
      <c r="AV2991" s="14" t="s">
        <v>91</v>
      </c>
      <c r="AW2991" s="14" t="s">
        <v>37</v>
      </c>
      <c r="AX2991" s="14" t="s">
        <v>78</v>
      </c>
      <c r="AY2991" s="224" t="s">
        <v>443</v>
      </c>
    </row>
    <row r="2992" spans="2:51" s="16" customFormat="1">
      <c r="B2992" s="236"/>
      <c r="C2992" s="237"/>
      <c r="D2992" s="205" t="s">
        <v>453</v>
      </c>
      <c r="E2992" s="238" t="s">
        <v>19</v>
      </c>
      <c r="F2992" s="239" t="s">
        <v>581</v>
      </c>
      <c r="G2992" s="237"/>
      <c r="H2992" s="240">
        <v>37.643999999999998</v>
      </c>
      <c r="I2992" s="241"/>
      <c r="J2992" s="237"/>
      <c r="K2992" s="237"/>
      <c r="L2992" s="242"/>
      <c r="M2992" s="243"/>
      <c r="N2992" s="244"/>
      <c r="O2992" s="244"/>
      <c r="P2992" s="244"/>
      <c r="Q2992" s="244"/>
      <c r="R2992" s="244"/>
      <c r="S2992" s="244"/>
      <c r="T2992" s="245"/>
      <c r="AT2992" s="246" t="s">
        <v>453</v>
      </c>
      <c r="AU2992" s="246" t="s">
        <v>91</v>
      </c>
      <c r="AV2992" s="16" t="s">
        <v>98</v>
      </c>
      <c r="AW2992" s="16" t="s">
        <v>37</v>
      </c>
      <c r="AX2992" s="16" t="s">
        <v>78</v>
      </c>
      <c r="AY2992" s="246" t="s">
        <v>443</v>
      </c>
    </row>
    <row r="2993" spans="1:65" s="15" customFormat="1">
      <c r="B2993" s="225"/>
      <c r="C2993" s="226"/>
      <c r="D2993" s="205" t="s">
        <v>453</v>
      </c>
      <c r="E2993" s="227" t="s">
        <v>19</v>
      </c>
      <c r="F2993" s="228" t="s">
        <v>456</v>
      </c>
      <c r="G2993" s="226"/>
      <c r="H2993" s="229">
        <v>709.91300000000001</v>
      </c>
      <c r="I2993" s="230"/>
      <c r="J2993" s="226"/>
      <c r="K2993" s="226"/>
      <c r="L2993" s="231"/>
      <c r="M2993" s="232"/>
      <c r="N2993" s="233"/>
      <c r="O2993" s="233"/>
      <c r="P2993" s="233"/>
      <c r="Q2993" s="233"/>
      <c r="R2993" s="233"/>
      <c r="S2993" s="233"/>
      <c r="T2993" s="234"/>
      <c r="AT2993" s="235" t="s">
        <v>453</v>
      </c>
      <c r="AU2993" s="235" t="s">
        <v>91</v>
      </c>
      <c r="AV2993" s="15" t="s">
        <v>449</v>
      </c>
      <c r="AW2993" s="15" t="s">
        <v>37</v>
      </c>
      <c r="AX2993" s="15" t="s">
        <v>85</v>
      </c>
      <c r="AY2993" s="235" t="s">
        <v>443</v>
      </c>
    </row>
    <row r="2994" spans="1:65" s="2" customFormat="1" ht="44.25" customHeight="1">
      <c r="A2994" s="37"/>
      <c r="B2994" s="38"/>
      <c r="C2994" s="185" t="s">
        <v>2736</v>
      </c>
      <c r="D2994" s="185" t="s">
        <v>445</v>
      </c>
      <c r="E2994" s="186" t="s">
        <v>2737</v>
      </c>
      <c r="F2994" s="187" t="s">
        <v>2738</v>
      </c>
      <c r="G2994" s="188" t="s">
        <v>136</v>
      </c>
      <c r="H2994" s="189">
        <v>427.99</v>
      </c>
      <c r="I2994" s="190"/>
      <c r="J2994" s="191">
        <f>ROUND(I2994*H2994,2)</f>
        <v>0</v>
      </c>
      <c r="K2994" s="187" t="s">
        <v>448</v>
      </c>
      <c r="L2994" s="42"/>
      <c r="M2994" s="192" t="s">
        <v>19</v>
      </c>
      <c r="N2994" s="193" t="s">
        <v>50</v>
      </c>
      <c r="O2994" s="67"/>
      <c r="P2994" s="194">
        <f>O2994*H2994</f>
        <v>0</v>
      </c>
      <c r="Q2994" s="194">
        <v>0</v>
      </c>
      <c r="R2994" s="194">
        <f>Q2994*H2994</f>
        <v>0</v>
      </c>
      <c r="S2994" s="194">
        <v>0.26100000000000001</v>
      </c>
      <c r="T2994" s="195">
        <f>S2994*H2994</f>
        <v>111.70539000000001</v>
      </c>
      <c r="U2994" s="37"/>
      <c r="V2994" s="37"/>
      <c r="W2994" s="37"/>
      <c r="X2994" s="37"/>
      <c r="Y2994" s="37"/>
      <c r="Z2994" s="37"/>
      <c r="AA2994" s="37"/>
      <c r="AB2994" s="37"/>
      <c r="AC2994" s="37"/>
      <c r="AD2994" s="37"/>
      <c r="AE2994" s="37"/>
      <c r="AR2994" s="196" t="s">
        <v>449</v>
      </c>
      <c r="AT2994" s="196" t="s">
        <v>445</v>
      </c>
      <c r="AU2994" s="196" t="s">
        <v>91</v>
      </c>
      <c r="AY2994" s="20" t="s">
        <v>443</v>
      </c>
      <c r="BE2994" s="197">
        <f>IF(N2994="základní",J2994,0)</f>
        <v>0</v>
      </c>
      <c r="BF2994" s="197">
        <f>IF(N2994="snížená",J2994,0)</f>
        <v>0</v>
      </c>
      <c r="BG2994" s="197">
        <f>IF(N2994="zákl. přenesená",J2994,0)</f>
        <v>0</v>
      </c>
      <c r="BH2994" s="197">
        <f>IF(N2994="sníž. přenesená",J2994,0)</f>
        <v>0</v>
      </c>
      <c r="BI2994" s="197">
        <f>IF(N2994="nulová",J2994,0)</f>
        <v>0</v>
      </c>
      <c r="BJ2994" s="20" t="s">
        <v>91</v>
      </c>
      <c r="BK2994" s="197">
        <f>ROUND(I2994*H2994,2)</f>
        <v>0</v>
      </c>
      <c r="BL2994" s="20" t="s">
        <v>449</v>
      </c>
      <c r="BM2994" s="196" t="s">
        <v>2739</v>
      </c>
    </row>
    <row r="2995" spans="1:65" s="2" customFormat="1">
      <c r="A2995" s="37"/>
      <c r="B2995" s="38"/>
      <c r="C2995" s="39"/>
      <c r="D2995" s="198" t="s">
        <v>451</v>
      </c>
      <c r="E2995" s="39"/>
      <c r="F2995" s="199" t="s">
        <v>2740</v>
      </c>
      <c r="G2995" s="39"/>
      <c r="H2995" s="39"/>
      <c r="I2995" s="200"/>
      <c r="J2995" s="39"/>
      <c r="K2995" s="39"/>
      <c r="L2995" s="42"/>
      <c r="M2995" s="201"/>
      <c r="N2995" s="202"/>
      <c r="O2995" s="67"/>
      <c r="P2995" s="67"/>
      <c r="Q2995" s="67"/>
      <c r="R2995" s="67"/>
      <c r="S2995" s="67"/>
      <c r="T2995" s="68"/>
      <c r="U2995" s="37"/>
      <c r="V2995" s="37"/>
      <c r="W2995" s="37"/>
      <c r="X2995" s="37"/>
      <c r="Y2995" s="37"/>
      <c r="Z2995" s="37"/>
      <c r="AA2995" s="37"/>
      <c r="AB2995" s="37"/>
      <c r="AC2995" s="37"/>
      <c r="AD2995" s="37"/>
      <c r="AE2995" s="37"/>
      <c r="AT2995" s="20" t="s">
        <v>451</v>
      </c>
      <c r="AU2995" s="20" t="s">
        <v>91</v>
      </c>
    </row>
    <row r="2996" spans="1:65" s="13" customFormat="1">
      <c r="B2996" s="203"/>
      <c r="C2996" s="204"/>
      <c r="D2996" s="205" t="s">
        <v>453</v>
      </c>
      <c r="E2996" s="206" t="s">
        <v>19</v>
      </c>
      <c r="F2996" s="207" t="s">
        <v>595</v>
      </c>
      <c r="G2996" s="204"/>
      <c r="H2996" s="206" t="s">
        <v>19</v>
      </c>
      <c r="I2996" s="208"/>
      <c r="J2996" s="204"/>
      <c r="K2996" s="204"/>
      <c r="L2996" s="209"/>
      <c r="M2996" s="210"/>
      <c r="N2996" s="211"/>
      <c r="O2996" s="211"/>
      <c r="P2996" s="211"/>
      <c r="Q2996" s="211"/>
      <c r="R2996" s="211"/>
      <c r="S2996" s="211"/>
      <c r="T2996" s="212"/>
      <c r="AT2996" s="213" t="s">
        <v>453</v>
      </c>
      <c r="AU2996" s="213" t="s">
        <v>91</v>
      </c>
      <c r="AV2996" s="13" t="s">
        <v>85</v>
      </c>
      <c r="AW2996" s="13" t="s">
        <v>37</v>
      </c>
      <c r="AX2996" s="13" t="s">
        <v>78</v>
      </c>
      <c r="AY2996" s="213" t="s">
        <v>443</v>
      </c>
    </row>
    <row r="2997" spans="1:65" s="14" customFormat="1">
      <c r="B2997" s="214"/>
      <c r="C2997" s="215"/>
      <c r="D2997" s="205" t="s">
        <v>453</v>
      </c>
      <c r="E2997" s="216" t="s">
        <v>19</v>
      </c>
      <c r="F2997" s="217" t="s">
        <v>2741</v>
      </c>
      <c r="G2997" s="215"/>
      <c r="H2997" s="218">
        <v>4.5990000000000002</v>
      </c>
      <c r="I2997" s="219"/>
      <c r="J2997" s="215"/>
      <c r="K2997" s="215"/>
      <c r="L2997" s="220"/>
      <c r="M2997" s="221"/>
      <c r="N2997" s="222"/>
      <c r="O2997" s="222"/>
      <c r="P2997" s="222"/>
      <c r="Q2997" s="222"/>
      <c r="R2997" s="222"/>
      <c r="S2997" s="222"/>
      <c r="T2997" s="223"/>
      <c r="AT2997" s="224" t="s">
        <v>453</v>
      </c>
      <c r="AU2997" s="224" t="s">
        <v>91</v>
      </c>
      <c r="AV2997" s="14" t="s">
        <v>91</v>
      </c>
      <c r="AW2997" s="14" t="s">
        <v>37</v>
      </c>
      <c r="AX2997" s="14" t="s">
        <v>78</v>
      </c>
      <c r="AY2997" s="224" t="s">
        <v>443</v>
      </c>
    </row>
    <row r="2998" spans="1:65" s="14" customFormat="1">
      <c r="B2998" s="214"/>
      <c r="C2998" s="215"/>
      <c r="D2998" s="205" t="s">
        <v>453</v>
      </c>
      <c r="E2998" s="216" t="s">
        <v>19</v>
      </c>
      <c r="F2998" s="217" t="s">
        <v>2742</v>
      </c>
      <c r="G2998" s="215"/>
      <c r="H2998" s="218">
        <v>5.4080000000000004</v>
      </c>
      <c r="I2998" s="219"/>
      <c r="J2998" s="215"/>
      <c r="K2998" s="215"/>
      <c r="L2998" s="220"/>
      <c r="M2998" s="221"/>
      <c r="N2998" s="222"/>
      <c r="O2998" s="222"/>
      <c r="P2998" s="222"/>
      <c r="Q2998" s="222"/>
      <c r="R2998" s="222"/>
      <c r="S2998" s="222"/>
      <c r="T2998" s="223"/>
      <c r="AT2998" s="224" t="s">
        <v>453</v>
      </c>
      <c r="AU2998" s="224" t="s">
        <v>91</v>
      </c>
      <c r="AV2998" s="14" t="s">
        <v>91</v>
      </c>
      <c r="AW2998" s="14" t="s">
        <v>37</v>
      </c>
      <c r="AX2998" s="14" t="s">
        <v>78</v>
      </c>
      <c r="AY2998" s="224" t="s">
        <v>443</v>
      </c>
    </row>
    <row r="2999" spans="1:65" s="16" customFormat="1">
      <c r="B2999" s="236"/>
      <c r="C2999" s="237"/>
      <c r="D2999" s="205" t="s">
        <v>453</v>
      </c>
      <c r="E2999" s="238" t="s">
        <v>19</v>
      </c>
      <c r="F2999" s="239" t="s">
        <v>581</v>
      </c>
      <c r="G2999" s="237"/>
      <c r="H2999" s="240">
        <v>10.007</v>
      </c>
      <c r="I2999" s="241"/>
      <c r="J2999" s="237"/>
      <c r="K2999" s="237"/>
      <c r="L2999" s="242"/>
      <c r="M2999" s="243"/>
      <c r="N2999" s="244"/>
      <c r="O2999" s="244"/>
      <c r="P2999" s="244"/>
      <c r="Q2999" s="244"/>
      <c r="R2999" s="244"/>
      <c r="S2999" s="244"/>
      <c r="T2999" s="245"/>
      <c r="AT2999" s="246" t="s">
        <v>453</v>
      </c>
      <c r="AU2999" s="246" t="s">
        <v>91</v>
      </c>
      <c r="AV2999" s="16" t="s">
        <v>98</v>
      </c>
      <c r="AW2999" s="16" t="s">
        <v>37</v>
      </c>
      <c r="AX2999" s="16" t="s">
        <v>78</v>
      </c>
      <c r="AY2999" s="246" t="s">
        <v>443</v>
      </c>
    </row>
    <row r="3000" spans="1:65" s="13" customFormat="1">
      <c r="B3000" s="203"/>
      <c r="C3000" s="204"/>
      <c r="D3000" s="205" t="s">
        <v>453</v>
      </c>
      <c r="E3000" s="206" t="s">
        <v>19</v>
      </c>
      <c r="F3000" s="207" t="s">
        <v>1503</v>
      </c>
      <c r="G3000" s="204"/>
      <c r="H3000" s="206" t="s">
        <v>19</v>
      </c>
      <c r="I3000" s="208"/>
      <c r="J3000" s="204"/>
      <c r="K3000" s="204"/>
      <c r="L3000" s="209"/>
      <c r="M3000" s="210"/>
      <c r="N3000" s="211"/>
      <c r="O3000" s="211"/>
      <c r="P3000" s="211"/>
      <c r="Q3000" s="211"/>
      <c r="R3000" s="211"/>
      <c r="S3000" s="211"/>
      <c r="T3000" s="212"/>
      <c r="AT3000" s="213" t="s">
        <v>453</v>
      </c>
      <c r="AU3000" s="213" t="s">
        <v>91</v>
      </c>
      <c r="AV3000" s="13" t="s">
        <v>85</v>
      </c>
      <c r="AW3000" s="13" t="s">
        <v>37</v>
      </c>
      <c r="AX3000" s="13" t="s">
        <v>78</v>
      </c>
      <c r="AY3000" s="213" t="s">
        <v>443</v>
      </c>
    </row>
    <row r="3001" spans="1:65" s="14" customFormat="1">
      <c r="B3001" s="214"/>
      <c r="C3001" s="215"/>
      <c r="D3001" s="205" t="s">
        <v>453</v>
      </c>
      <c r="E3001" s="216" t="s">
        <v>19</v>
      </c>
      <c r="F3001" s="217" t="s">
        <v>2743</v>
      </c>
      <c r="G3001" s="215"/>
      <c r="H3001" s="218">
        <v>72.655000000000001</v>
      </c>
      <c r="I3001" s="219"/>
      <c r="J3001" s="215"/>
      <c r="K3001" s="215"/>
      <c r="L3001" s="220"/>
      <c r="M3001" s="221"/>
      <c r="N3001" s="222"/>
      <c r="O3001" s="222"/>
      <c r="P3001" s="222"/>
      <c r="Q3001" s="222"/>
      <c r="R3001" s="222"/>
      <c r="S3001" s="222"/>
      <c r="T3001" s="223"/>
      <c r="AT3001" s="224" t="s">
        <v>453</v>
      </c>
      <c r="AU3001" s="224" t="s">
        <v>91</v>
      </c>
      <c r="AV3001" s="14" t="s">
        <v>91</v>
      </c>
      <c r="AW3001" s="14" t="s">
        <v>37</v>
      </c>
      <c r="AX3001" s="14" t="s">
        <v>78</v>
      </c>
      <c r="AY3001" s="224" t="s">
        <v>443</v>
      </c>
    </row>
    <row r="3002" spans="1:65" s="14" customFormat="1">
      <c r="B3002" s="214"/>
      <c r="C3002" s="215"/>
      <c r="D3002" s="205" t="s">
        <v>453</v>
      </c>
      <c r="E3002" s="216" t="s">
        <v>19</v>
      </c>
      <c r="F3002" s="217" t="s">
        <v>2744</v>
      </c>
      <c r="G3002" s="215"/>
      <c r="H3002" s="218">
        <v>2.8919999999999999</v>
      </c>
      <c r="I3002" s="219"/>
      <c r="J3002" s="215"/>
      <c r="K3002" s="215"/>
      <c r="L3002" s="220"/>
      <c r="M3002" s="221"/>
      <c r="N3002" s="222"/>
      <c r="O3002" s="222"/>
      <c r="P3002" s="222"/>
      <c r="Q3002" s="222"/>
      <c r="R3002" s="222"/>
      <c r="S3002" s="222"/>
      <c r="T3002" s="223"/>
      <c r="AT3002" s="224" t="s">
        <v>453</v>
      </c>
      <c r="AU3002" s="224" t="s">
        <v>91</v>
      </c>
      <c r="AV3002" s="14" t="s">
        <v>91</v>
      </c>
      <c r="AW3002" s="14" t="s">
        <v>37</v>
      </c>
      <c r="AX3002" s="14" t="s">
        <v>78</v>
      </c>
      <c r="AY3002" s="224" t="s">
        <v>443</v>
      </c>
    </row>
    <row r="3003" spans="1:65" s="16" customFormat="1">
      <c r="B3003" s="236"/>
      <c r="C3003" s="237"/>
      <c r="D3003" s="205" t="s">
        <v>453</v>
      </c>
      <c r="E3003" s="238" t="s">
        <v>19</v>
      </c>
      <c r="F3003" s="239" t="s">
        <v>581</v>
      </c>
      <c r="G3003" s="237"/>
      <c r="H3003" s="240">
        <v>75.546999999999997</v>
      </c>
      <c r="I3003" s="241"/>
      <c r="J3003" s="237"/>
      <c r="K3003" s="237"/>
      <c r="L3003" s="242"/>
      <c r="M3003" s="243"/>
      <c r="N3003" s="244"/>
      <c r="O3003" s="244"/>
      <c r="P3003" s="244"/>
      <c r="Q3003" s="244"/>
      <c r="R3003" s="244"/>
      <c r="S3003" s="244"/>
      <c r="T3003" s="245"/>
      <c r="AT3003" s="246" t="s">
        <v>453</v>
      </c>
      <c r="AU3003" s="246" t="s">
        <v>91</v>
      </c>
      <c r="AV3003" s="16" t="s">
        <v>98</v>
      </c>
      <c r="AW3003" s="16" t="s">
        <v>37</v>
      </c>
      <c r="AX3003" s="16" t="s">
        <v>78</v>
      </c>
      <c r="AY3003" s="246" t="s">
        <v>443</v>
      </c>
    </row>
    <row r="3004" spans="1:65" s="13" customFormat="1">
      <c r="B3004" s="203"/>
      <c r="C3004" s="204"/>
      <c r="D3004" s="205" t="s">
        <v>453</v>
      </c>
      <c r="E3004" s="206" t="s">
        <v>19</v>
      </c>
      <c r="F3004" s="207" t="s">
        <v>1505</v>
      </c>
      <c r="G3004" s="204"/>
      <c r="H3004" s="206" t="s">
        <v>19</v>
      </c>
      <c r="I3004" s="208"/>
      <c r="J3004" s="204"/>
      <c r="K3004" s="204"/>
      <c r="L3004" s="209"/>
      <c r="M3004" s="210"/>
      <c r="N3004" s="211"/>
      <c r="O3004" s="211"/>
      <c r="P3004" s="211"/>
      <c r="Q3004" s="211"/>
      <c r="R3004" s="211"/>
      <c r="S3004" s="211"/>
      <c r="T3004" s="212"/>
      <c r="AT3004" s="213" t="s">
        <v>453</v>
      </c>
      <c r="AU3004" s="213" t="s">
        <v>91</v>
      </c>
      <c r="AV3004" s="13" t="s">
        <v>85</v>
      </c>
      <c r="AW3004" s="13" t="s">
        <v>37</v>
      </c>
      <c r="AX3004" s="13" t="s">
        <v>78</v>
      </c>
      <c r="AY3004" s="213" t="s">
        <v>443</v>
      </c>
    </row>
    <row r="3005" spans="1:65" s="14" customFormat="1">
      <c r="B3005" s="214"/>
      <c r="C3005" s="215"/>
      <c r="D3005" s="205" t="s">
        <v>453</v>
      </c>
      <c r="E3005" s="216" t="s">
        <v>19</v>
      </c>
      <c r="F3005" s="217" t="s">
        <v>2745</v>
      </c>
      <c r="G3005" s="215"/>
      <c r="H3005" s="218">
        <v>65.358000000000004</v>
      </c>
      <c r="I3005" s="219"/>
      <c r="J3005" s="215"/>
      <c r="K3005" s="215"/>
      <c r="L3005" s="220"/>
      <c r="M3005" s="221"/>
      <c r="N3005" s="222"/>
      <c r="O3005" s="222"/>
      <c r="P3005" s="222"/>
      <c r="Q3005" s="222"/>
      <c r="R3005" s="222"/>
      <c r="S3005" s="222"/>
      <c r="T3005" s="223"/>
      <c r="AT3005" s="224" t="s">
        <v>453</v>
      </c>
      <c r="AU3005" s="224" t="s">
        <v>91</v>
      </c>
      <c r="AV3005" s="14" t="s">
        <v>91</v>
      </c>
      <c r="AW3005" s="14" t="s">
        <v>37</v>
      </c>
      <c r="AX3005" s="14" t="s">
        <v>78</v>
      </c>
      <c r="AY3005" s="224" t="s">
        <v>443</v>
      </c>
    </row>
    <row r="3006" spans="1:65" s="14" customFormat="1">
      <c r="B3006" s="214"/>
      <c r="C3006" s="215"/>
      <c r="D3006" s="205" t="s">
        <v>453</v>
      </c>
      <c r="E3006" s="216" t="s">
        <v>19</v>
      </c>
      <c r="F3006" s="217" t="s">
        <v>2746</v>
      </c>
      <c r="G3006" s="215"/>
      <c r="H3006" s="218">
        <v>1.0680000000000001</v>
      </c>
      <c r="I3006" s="219"/>
      <c r="J3006" s="215"/>
      <c r="K3006" s="215"/>
      <c r="L3006" s="220"/>
      <c r="M3006" s="221"/>
      <c r="N3006" s="222"/>
      <c r="O3006" s="222"/>
      <c r="P3006" s="222"/>
      <c r="Q3006" s="222"/>
      <c r="R3006" s="222"/>
      <c r="S3006" s="222"/>
      <c r="T3006" s="223"/>
      <c r="AT3006" s="224" t="s">
        <v>453</v>
      </c>
      <c r="AU3006" s="224" t="s">
        <v>91</v>
      </c>
      <c r="AV3006" s="14" t="s">
        <v>91</v>
      </c>
      <c r="AW3006" s="14" t="s">
        <v>37</v>
      </c>
      <c r="AX3006" s="14" t="s">
        <v>78</v>
      </c>
      <c r="AY3006" s="224" t="s">
        <v>443</v>
      </c>
    </row>
    <row r="3007" spans="1:65" s="14" customFormat="1">
      <c r="B3007" s="214"/>
      <c r="C3007" s="215"/>
      <c r="D3007" s="205" t="s">
        <v>453</v>
      </c>
      <c r="E3007" s="216" t="s">
        <v>19</v>
      </c>
      <c r="F3007" s="217" t="s">
        <v>2747</v>
      </c>
      <c r="G3007" s="215"/>
      <c r="H3007" s="218">
        <v>2.1360000000000001</v>
      </c>
      <c r="I3007" s="219"/>
      <c r="J3007" s="215"/>
      <c r="K3007" s="215"/>
      <c r="L3007" s="220"/>
      <c r="M3007" s="221"/>
      <c r="N3007" s="222"/>
      <c r="O3007" s="222"/>
      <c r="P3007" s="222"/>
      <c r="Q3007" s="222"/>
      <c r="R3007" s="222"/>
      <c r="S3007" s="222"/>
      <c r="T3007" s="223"/>
      <c r="AT3007" s="224" t="s">
        <v>453</v>
      </c>
      <c r="AU3007" s="224" t="s">
        <v>91</v>
      </c>
      <c r="AV3007" s="14" t="s">
        <v>91</v>
      </c>
      <c r="AW3007" s="14" t="s">
        <v>37</v>
      </c>
      <c r="AX3007" s="14" t="s">
        <v>78</v>
      </c>
      <c r="AY3007" s="224" t="s">
        <v>443</v>
      </c>
    </row>
    <row r="3008" spans="1:65" s="16" customFormat="1">
      <c r="B3008" s="236"/>
      <c r="C3008" s="237"/>
      <c r="D3008" s="205" t="s">
        <v>453</v>
      </c>
      <c r="E3008" s="238" t="s">
        <v>19</v>
      </c>
      <c r="F3008" s="239" t="s">
        <v>581</v>
      </c>
      <c r="G3008" s="237"/>
      <c r="H3008" s="240">
        <v>68.561999999999998</v>
      </c>
      <c r="I3008" s="241"/>
      <c r="J3008" s="237"/>
      <c r="K3008" s="237"/>
      <c r="L3008" s="242"/>
      <c r="M3008" s="243"/>
      <c r="N3008" s="244"/>
      <c r="O3008" s="244"/>
      <c r="P3008" s="244"/>
      <c r="Q3008" s="244"/>
      <c r="R3008" s="244"/>
      <c r="S3008" s="244"/>
      <c r="T3008" s="245"/>
      <c r="AT3008" s="246" t="s">
        <v>453</v>
      </c>
      <c r="AU3008" s="246" t="s">
        <v>91</v>
      </c>
      <c r="AV3008" s="16" t="s">
        <v>98</v>
      </c>
      <c r="AW3008" s="16" t="s">
        <v>37</v>
      </c>
      <c r="AX3008" s="16" t="s">
        <v>78</v>
      </c>
      <c r="AY3008" s="246" t="s">
        <v>443</v>
      </c>
    </row>
    <row r="3009" spans="2:51" s="13" customFormat="1">
      <c r="B3009" s="203"/>
      <c r="C3009" s="204"/>
      <c r="D3009" s="205" t="s">
        <v>453</v>
      </c>
      <c r="E3009" s="206" t="s">
        <v>19</v>
      </c>
      <c r="F3009" s="207" t="s">
        <v>1507</v>
      </c>
      <c r="G3009" s="204"/>
      <c r="H3009" s="206" t="s">
        <v>19</v>
      </c>
      <c r="I3009" s="208"/>
      <c r="J3009" s="204"/>
      <c r="K3009" s="204"/>
      <c r="L3009" s="209"/>
      <c r="M3009" s="210"/>
      <c r="N3009" s="211"/>
      <c r="O3009" s="211"/>
      <c r="P3009" s="211"/>
      <c r="Q3009" s="211"/>
      <c r="R3009" s="211"/>
      <c r="S3009" s="211"/>
      <c r="T3009" s="212"/>
      <c r="AT3009" s="213" t="s">
        <v>453</v>
      </c>
      <c r="AU3009" s="213" t="s">
        <v>91</v>
      </c>
      <c r="AV3009" s="13" t="s">
        <v>85</v>
      </c>
      <c r="AW3009" s="13" t="s">
        <v>37</v>
      </c>
      <c r="AX3009" s="13" t="s">
        <v>78</v>
      </c>
      <c r="AY3009" s="213" t="s">
        <v>443</v>
      </c>
    </row>
    <row r="3010" spans="2:51" s="14" customFormat="1">
      <c r="B3010" s="214"/>
      <c r="C3010" s="215"/>
      <c r="D3010" s="205" t="s">
        <v>453</v>
      </c>
      <c r="E3010" s="216" t="s">
        <v>19</v>
      </c>
      <c r="F3010" s="217" t="s">
        <v>2748</v>
      </c>
      <c r="G3010" s="215"/>
      <c r="H3010" s="218">
        <v>2.262</v>
      </c>
      <c r="I3010" s="219"/>
      <c r="J3010" s="215"/>
      <c r="K3010" s="215"/>
      <c r="L3010" s="220"/>
      <c r="M3010" s="221"/>
      <c r="N3010" s="222"/>
      <c r="O3010" s="222"/>
      <c r="P3010" s="222"/>
      <c r="Q3010" s="222"/>
      <c r="R3010" s="222"/>
      <c r="S3010" s="222"/>
      <c r="T3010" s="223"/>
      <c r="AT3010" s="224" t="s">
        <v>453</v>
      </c>
      <c r="AU3010" s="224" t="s">
        <v>91</v>
      </c>
      <c r="AV3010" s="14" t="s">
        <v>91</v>
      </c>
      <c r="AW3010" s="14" t="s">
        <v>37</v>
      </c>
      <c r="AX3010" s="14" t="s">
        <v>78</v>
      </c>
      <c r="AY3010" s="224" t="s">
        <v>443</v>
      </c>
    </row>
    <row r="3011" spans="2:51" s="14" customFormat="1">
      <c r="B3011" s="214"/>
      <c r="C3011" s="215"/>
      <c r="D3011" s="205" t="s">
        <v>453</v>
      </c>
      <c r="E3011" s="216" t="s">
        <v>19</v>
      </c>
      <c r="F3011" s="217" t="s">
        <v>2749</v>
      </c>
      <c r="G3011" s="215"/>
      <c r="H3011" s="218">
        <v>2.448</v>
      </c>
      <c r="I3011" s="219"/>
      <c r="J3011" s="215"/>
      <c r="K3011" s="215"/>
      <c r="L3011" s="220"/>
      <c r="M3011" s="221"/>
      <c r="N3011" s="222"/>
      <c r="O3011" s="222"/>
      <c r="P3011" s="222"/>
      <c r="Q3011" s="222"/>
      <c r="R3011" s="222"/>
      <c r="S3011" s="222"/>
      <c r="T3011" s="223"/>
      <c r="AT3011" s="224" t="s">
        <v>453</v>
      </c>
      <c r="AU3011" s="224" t="s">
        <v>91</v>
      </c>
      <c r="AV3011" s="14" t="s">
        <v>91</v>
      </c>
      <c r="AW3011" s="14" t="s">
        <v>37</v>
      </c>
      <c r="AX3011" s="14" t="s">
        <v>78</v>
      </c>
      <c r="AY3011" s="224" t="s">
        <v>443</v>
      </c>
    </row>
    <row r="3012" spans="2:51" s="14" customFormat="1" ht="22.5">
      <c r="B3012" s="214"/>
      <c r="C3012" s="215"/>
      <c r="D3012" s="205" t="s">
        <v>453</v>
      </c>
      <c r="E3012" s="216" t="s">
        <v>19</v>
      </c>
      <c r="F3012" s="217" t="s">
        <v>2750</v>
      </c>
      <c r="G3012" s="215"/>
      <c r="H3012" s="218">
        <v>160.721</v>
      </c>
      <c r="I3012" s="219"/>
      <c r="J3012" s="215"/>
      <c r="K3012" s="215"/>
      <c r="L3012" s="220"/>
      <c r="M3012" s="221"/>
      <c r="N3012" s="222"/>
      <c r="O3012" s="222"/>
      <c r="P3012" s="222"/>
      <c r="Q3012" s="222"/>
      <c r="R3012" s="222"/>
      <c r="S3012" s="222"/>
      <c r="T3012" s="223"/>
      <c r="AT3012" s="224" t="s">
        <v>453</v>
      </c>
      <c r="AU3012" s="224" t="s">
        <v>91</v>
      </c>
      <c r="AV3012" s="14" t="s">
        <v>91</v>
      </c>
      <c r="AW3012" s="14" t="s">
        <v>37</v>
      </c>
      <c r="AX3012" s="14" t="s">
        <v>78</v>
      </c>
      <c r="AY3012" s="224" t="s">
        <v>443</v>
      </c>
    </row>
    <row r="3013" spans="2:51" s="14" customFormat="1">
      <c r="B3013" s="214"/>
      <c r="C3013" s="215"/>
      <c r="D3013" s="205" t="s">
        <v>453</v>
      </c>
      <c r="E3013" s="216" t="s">
        <v>19</v>
      </c>
      <c r="F3013" s="217" t="s">
        <v>2751</v>
      </c>
      <c r="G3013" s="215"/>
      <c r="H3013" s="218">
        <v>2.262</v>
      </c>
      <c r="I3013" s="219"/>
      <c r="J3013" s="215"/>
      <c r="K3013" s="215"/>
      <c r="L3013" s="220"/>
      <c r="M3013" s="221"/>
      <c r="N3013" s="222"/>
      <c r="O3013" s="222"/>
      <c r="P3013" s="222"/>
      <c r="Q3013" s="222"/>
      <c r="R3013" s="222"/>
      <c r="S3013" s="222"/>
      <c r="T3013" s="223"/>
      <c r="AT3013" s="224" t="s">
        <v>453</v>
      </c>
      <c r="AU3013" s="224" t="s">
        <v>91</v>
      </c>
      <c r="AV3013" s="14" t="s">
        <v>91</v>
      </c>
      <c r="AW3013" s="14" t="s">
        <v>37</v>
      </c>
      <c r="AX3013" s="14" t="s">
        <v>78</v>
      </c>
      <c r="AY3013" s="224" t="s">
        <v>443</v>
      </c>
    </row>
    <row r="3014" spans="2:51" s="14" customFormat="1">
      <c r="B3014" s="214"/>
      <c r="C3014" s="215"/>
      <c r="D3014" s="205" t="s">
        <v>453</v>
      </c>
      <c r="E3014" s="216" t="s">
        <v>19</v>
      </c>
      <c r="F3014" s="217" t="s">
        <v>2752</v>
      </c>
      <c r="G3014" s="215"/>
      <c r="H3014" s="218">
        <v>2.82</v>
      </c>
      <c r="I3014" s="219"/>
      <c r="J3014" s="215"/>
      <c r="K3014" s="215"/>
      <c r="L3014" s="220"/>
      <c r="M3014" s="221"/>
      <c r="N3014" s="222"/>
      <c r="O3014" s="222"/>
      <c r="P3014" s="222"/>
      <c r="Q3014" s="222"/>
      <c r="R3014" s="222"/>
      <c r="S3014" s="222"/>
      <c r="T3014" s="223"/>
      <c r="AT3014" s="224" t="s">
        <v>453</v>
      </c>
      <c r="AU3014" s="224" t="s">
        <v>91</v>
      </c>
      <c r="AV3014" s="14" t="s">
        <v>91</v>
      </c>
      <c r="AW3014" s="14" t="s">
        <v>37</v>
      </c>
      <c r="AX3014" s="14" t="s">
        <v>78</v>
      </c>
      <c r="AY3014" s="224" t="s">
        <v>443</v>
      </c>
    </row>
    <row r="3015" spans="2:51" s="14" customFormat="1">
      <c r="B3015" s="214"/>
      <c r="C3015" s="215"/>
      <c r="D3015" s="205" t="s">
        <v>453</v>
      </c>
      <c r="E3015" s="216" t="s">
        <v>19</v>
      </c>
      <c r="F3015" s="217" t="s">
        <v>2753</v>
      </c>
      <c r="G3015" s="215"/>
      <c r="H3015" s="218">
        <v>6.8739999999999997</v>
      </c>
      <c r="I3015" s="219"/>
      <c r="J3015" s="215"/>
      <c r="K3015" s="215"/>
      <c r="L3015" s="220"/>
      <c r="M3015" s="221"/>
      <c r="N3015" s="222"/>
      <c r="O3015" s="222"/>
      <c r="P3015" s="222"/>
      <c r="Q3015" s="222"/>
      <c r="R3015" s="222"/>
      <c r="S3015" s="222"/>
      <c r="T3015" s="223"/>
      <c r="AT3015" s="224" t="s">
        <v>453</v>
      </c>
      <c r="AU3015" s="224" t="s">
        <v>91</v>
      </c>
      <c r="AV3015" s="14" t="s">
        <v>91</v>
      </c>
      <c r="AW3015" s="14" t="s">
        <v>37</v>
      </c>
      <c r="AX3015" s="14" t="s">
        <v>78</v>
      </c>
      <c r="AY3015" s="224" t="s">
        <v>443</v>
      </c>
    </row>
    <row r="3016" spans="2:51" s="14" customFormat="1">
      <c r="B3016" s="214"/>
      <c r="C3016" s="215"/>
      <c r="D3016" s="205" t="s">
        <v>453</v>
      </c>
      <c r="E3016" s="216" t="s">
        <v>19</v>
      </c>
      <c r="F3016" s="217" t="s">
        <v>2754</v>
      </c>
      <c r="G3016" s="215"/>
      <c r="H3016" s="218">
        <v>1.292</v>
      </c>
      <c r="I3016" s="219"/>
      <c r="J3016" s="215"/>
      <c r="K3016" s="215"/>
      <c r="L3016" s="220"/>
      <c r="M3016" s="221"/>
      <c r="N3016" s="222"/>
      <c r="O3016" s="222"/>
      <c r="P3016" s="222"/>
      <c r="Q3016" s="222"/>
      <c r="R3016" s="222"/>
      <c r="S3016" s="222"/>
      <c r="T3016" s="223"/>
      <c r="AT3016" s="224" t="s">
        <v>453</v>
      </c>
      <c r="AU3016" s="224" t="s">
        <v>91</v>
      </c>
      <c r="AV3016" s="14" t="s">
        <v>91</v>
      </c>
      <c r="AW3016" s="14" t="s">
        <v>37</v>
      </c>
      <c r="AX3016" s="14" t="s">
        <v>78</v>
      </c>
      <c r="AY3016" s="224" t="s">
        <v>443</v>
      </c>
    </row>
    <row r="3017" spans="2:51" s="14" customFormat="1">
      <c r="B3017" s="214"/>
      <c r="C3017" s="215"/>
      <c r="D3017" s="205" t="s">
        <v>453</v>
      </c>
      <c r="E3017" s="216" t="s">
        <v>19</v>
      </c>
      <c r="F3017" s="217" t="s">
        <v>2755</v>
      </c>
      <c r="G3017" s="215"/>
      <c r="H3017" s="218">
        <v>5.835</v>
      </c>
      <c r="I3017" s="219"/>
      <c r="J3017" s="215"/>
      <c r="K3017" s="215"/>
      <c r="L3017" s="220"/>
      <c r="M3017" s="221"/>
      <c r="N3017" s="222"/>
      <c r="O3017" s="222"/>
      <c r="P3017" s="222"/>
      <c r="Q3017" s="222"/>
      <c r="R3017" s="222"/>
      <c r="S3017" s="222"/>
      <c r="T3017" s="223"/>
      <c r="AT3017" s="224" t="s">
        <v>453</v>
      </c>
      <c r="AU3017" s="224" t="s">
        <v>91</v>
      </c>
      <c r="AV3017" s="14" t="s">
        <v>91</v>
      </c>
      <c r="AW3017" s="14" t="s">
        <v>37</v>
      </c>
      <c r="AX3017" s="14" t="s">
        <v>78</v>
      </c>
      <c r="AY3017" s="224" t="s">
        <v>443</v>
      </c>
    </row>
    <row r="3018" spans="2:51" s="14" customFormat="1">
      <c r="B3018" s="214"/>
      <c r="C3018" s="215"/>
      <c r="D3018" s="205" t="s">
        <v>453</v>
      </c>
      <c r="E3018" s="216" t="s">
        <v>19</v>
      </c>
      <c r="F3018" s="217" t="s">
        <v>2756</v>
      </c>
      <c r="G3018" s="215"/>
      <c r="H3018" s="218">
        <v>1.05</v>
      </c>
      <c r="I3018" s="219"/>
      <c r="J3018" s="215"/>
      <c r="K3018" s="215"/>
      <c r="L3018" s="220"/>
      <c r="M3018" s="221"/>
      <c r="N3018" s="222"/>
      <c r="O3018" s="222"/>
      <c r="P3018" s="222"/>
      <c r="Q3018" s="222"/>
      <c r="R3018" s="222"/>
      <c r="S3018" s="222"/>
      <c r="T3018" s="223"/>
      <c r="AT3018" s="224" t="s">
        <v>453</v>
      </c>
      <c r="AU3018" s="224" t="s">
        <v>91</v>
      </c>
      <c r="AV3018" s="14" t="s">
        <v>91</v>
      </c>
      <c r="AW3018" s="14" t="s">
        <v>37</v>
      </c>
      <c r="AX3018" s="14" t="s">
        <v>78</v>
      </c>
      <c r="AY3018" s="224" t="s">
        <v>443</v>
      </c>
    </row>
    <row r="3019" spans="2:51" s="14" customFormat="1">
      <c r="B3019" s="214"/>
      <c r="C3019" s="215"/>
      <c r="D3019" s="205" t="s">
        <v>453</v>
      </c>
      <c r="E3019" s="216" t="s">
        <v>19</v>
      </c>
      <c r="F3019" s="217" t="s">
        <v>2757</v>
      </c>
      <c r="G3019" s="215"/>
      <c r="H3019" s="218">
        <v>5.3319999999999999</v>
      </c>
      <c r="I3019" s="219"/>
      <c r="J3019" s="215"/>
      <c r="K3019" s="215"/>
      <c r="L3019" s="220"/>
      <c r="M3019" s="221"/>
      <c r="N3019" s="222"/>
      <c r="O3019" s="222"/>
      <c r="P3019" s="222"/>
      <c r="Q3019" s="222"/>
      <c r="R3019" s="222"/>
      <c r="S3019" s="222"/>
      <c r="T3019" s="223"/>
      <c r="AT3019" s="224" t="s">
        <v>453</v>
      </c>
      <c r="AU3019" s="224" t="s">
        <v>91</v>
      </c>
      <c r="AV3019" s="14" t="s">
        <v>91</v>
      </c>
      <c r="AW3019" s="14" t="s">
        <v>37</v>
      </c>
      <c r="AX3019" s="14" t="s">
        <v>78</v>
      </c>
      <c r="AY3019" s="224" t="s">
        <v>443</v>
      </c>
    </row>
    <row r="3020" spans="2:51" s="16" customFormat="1">
      <c r="B3020" s="236"/>
      <c r="C3020" s="237"/>
      <c r="D3020" s="205" t="s">
        <v>453</v>
      </c>
      <c r="E3020" s="238" t="s">
        <v>19</v>
      </c>
      <c r="F3020" s="239" t="s">
        <v>581</v>
      </c>
      <c r="G3020" s="237"/>
      <c r="H3020" s="240">
        <v>190.89599999999999</v>
      </c>
      <c r="I3020" s="241"/>
      <c r="J3020" s="237"/>
      <c r="K3020" s="237"/>
      <c r="L3020" s="242"/>
      <c r="M3020" s="243"/>
      <c r="N3020" s="244"/>
      <c r="O3020" s="244"/>
      <c r="P3020" s="244"/>
      <c r="Q3020" s="244"/>
      <c r="R3020" s="244"/>
      <c r="S3020" s="244"/>
      <c r="T3020" s="245"/>
      <c r="AT3020" s="246" t="s">
        <v>453</v>
      </c>
      <c r="AU3020" s="246" t="s">
        <v>91</v>
      </c>
      <c r="AV3020" s="16" t="s">
        <v>98</v>
      </c>
      <c r="AW3020" s="16" t="s">
        <v>37</v>
      </c>
      <c r="AX3020" s="16" t="s">
        <v>78</v>
      </c>
      <c r="AY3020" s="246" t="s">
        <v>443</v>
      </c>
    </row>
    <row r="3021" spans="2:51" s="13" customFormat="1">
      <c r="B3021" s="203"/>
      <c r="C3021" s="204"/>
      <c r="D3021" s="205" t="s">
        <v>453</v>
      </c>
      <c r="E3021" s="206" t="s">
        <v>19</v>
      </c>
      <c r="F3021" s="207" t="s">
        <v>2734</v>
      </c>
      <c r="G3021" s="204"/>
      <c r="H3021" s="206" t="s">
        <v>19</v>
      </c>
      <c r="I3021" s="208"/>
      <c r="J3021" s="204"/>
      <c r="K3021" s="204"/>
      <c r="L3021" s="209"/>
      <c r="M3021" s="210"/>
      <c r="N3021" s="211"/>
      <c r="O3021" s="211"/>
      <c r="P3021" s="211"/>
      <c r="Q3021" s="211"/>
      <c r="R3021" s="211"/>
      <c r="S3021" s="211"/>
      <c r="T3021" s="212"/>
      <c r="AT3021" s="213" t="s">
        <v>453</v>
      </c>
      <c r="AU3021" s="213" t="s">
        <v>91</v>
      </c>
      <c r="AV3021" s="13" t="s">
        <v>85</v>
      </c>
      <c r="AW3021" s="13" t="s">
        <v>37</v>
      </c>
      <c r="AX3021" s="13" t="s">
        <v>78</v>
      </c>
      <c r="AY3021" s="213" t="s">
        <v>443</v>
      </c>
    </row>
    <row r="3022" spans="2:51" s="14" customFormat="1">
      <c r="B3022" s="214"/>
      <c r="C3022" s="215"/>
      <c r="D3022" s="205" t="s">
        <v>453</v>
      </c>
      <c r="E3022" s="216" t="s">
        <v>19</v>
      </c>
      <c r="F3022" s="217" t="s">
        <v>2758</v>
      </c>
      <c r="G3022" s="215"/>
      <c r="H3022" s="218">
        <v>6.7430000000000003</v>
      </c>
      <c r="I3022" s="219"/>
      <c r="J3022" s="215"/>
      <c r="K3022" s="215"/>
      <c r="L3022" s="220"/>
      <c r="M3022" s="221"/>
      <c r="N3022" s="222"/>
      <c r="O3022" s="222"/>
      <c r="P3022" s="222"/>
      <c r="Q3022" s="222"/>
      <c r="R3022" s="222"/>
      <c r="S3022" s="222"/>
      <c r="T3022" s="223"/>
      <c r="AT3022" s="224" t="s">
        <v>453</v>
      </c>
      <c r="AU3022" s="224" t="s">
        <v>91</v>
      </c>
      <c r="AV3022" s="14" t="s">
        <v>91</v>
      </c>
      <c r="AW3022" s="14" t="s">
        <v>37</v>
      </c>
      <c r="AX3022" s="14" t="s">
        <v>78</v>
      </c>
      <c r="AY3022" s="224" t="s">
        <v>443</v>
      </c>
    </row>
    <row r="3023" spans="2:51" s="14" customFormat="1" ht="22.5">
      <c r="B3023" s="214"/>
      <c r="C3023" s="215"/>
      <c r="D3023" s="205" t="s">
        <v>453</v>
      </c>
      <c r="E3023" s="216" t="s">
        <v>19</v>
      </c>
      <c r="F3023" s="217" t="s">
        <v>2759</v>
      </c>
      <c r="G3023" s="215"/>
      <c r="H3023" s="218">
        <v>64.872</v>
      </c>
      <c r="I3023" s="219"/>
      <c r="J3023" s="215"/>
      <c r="K3023" s="215"/>
      <c r="L3023" s="220"/>
      <c r="M3023" s="221"/>
      <c r="N3023" s="222"/>
      <c r="O3023" s="222"/>
      <c r="P3023" s="222"/>
      <c r="Q3023" s="222"/>
      <c r="R3023" s="222"/>
      <c r="S3023" s="222"/>
      <c r="T3023" s="223"/>
      <c r="AT3023" s="224" t="s">
        <v>453</v>
      </c>
      <c r="AU3023" s="224" t="s">
        <v>91</v>
      </c>
      <c r="AV3023" s="14" t="s">
        <v>91</v>
      </c>
      <c r="AW3023" s="14" t="s">
        <v>37</v>
      </c>
      <c r="AX3023" s="14" t="s">
        <v>78</v>
      </c>
      <c r="AY3023" s="224" t="s">
        <v>443</v>
      </c>
    </row>
    <row r="3024" spans="2:51" s="14" customFormat="1">
      <c r="B3024" s="214"/>
      <c r="C3024" s="215"/>
      <c r="D3024" s="205" t="s">
        <v>453</v>
      </c>
      <c r="E3024" s="216" t="s">
        <v>19</v>
      </c>
      <c r="F3024" s="217" t="s">
        <v>2760</v>
      </c>
      <c r="G3024" s="215"/>
      <c r="H3024" s="218">
        <v>2.5000000000000001E-2</v>
      </c>
      <c r="I3024" s="219"/>
      <c r="J3024" s="215"/>
      <c r="K3024" s="215"/>
      <c r="L3024" s="220"/>
      <c r="M3024" s="221"/>
      <c r="N3024" s="222"/>
      <c r="O3024" s="222"/>
      <c r="P3024" s="222"/>
      <c r="Q3024" s="222"/>
      <c r="R3024" s="222"/>
      <c r="S3024" s="222"/>
      <c r="T3024" s="223"/>
      <c r="AT3024" s="224" t="s">
        <v>453</v>
      </c>
      <c r="AU3024" s="224" t="s">
        <v>91</v>
      </c>
      <c r="AV3024" s="14" t="s">
        <v>91</v>
      </c>
      <c r="AW3024" s="14" t="s">
        <v>37</v>
      </c>
      <c r="AX3024" s="14" t="s">
        <v>78</v>
      </c>
      <c r="AY3024" s="224" t="s">
        <v>443</v>
      </c>
    </row>
    <row r="3025" spans="1:65" s="14" customFormat="1">
      <c r="B3025" s="214"/>
      <c r="C3025" s="215"/>
      <c r="D3025" s="205" t="s">
        <v>453</v>
      </c>
      <c r="E3025" s="216" t="s">
        <v>19</v>
      </c>
      <c r="F3025" s="217" t="s">
        <v>2761</v>
      </c>
      <c r="G3025" s="215"/>
      <c r="H3025" s="218">
        <v>5.3010000000000002</v>
      </c>
      <c r="I3025" s="219"/>
      <c r="J3025" s="215"/>
      <c r="K3025" s="215"/>
      <c r="L3025" s="220"/>
      <c r="M3025" s="221"/>
      <c r="N3025" s="222"/>
      <c r="O3025" s="222"/>
      <c r="P3025" s="222"/>
      <c r="Q3025" s="222"/>
      <c r="R3025" s="222"/>
      <c r="S3025" s="222"/>
      <c r="T3025" s="223"/>
      <c r="AT3025" s="224" t="s">
        <v>453</v>
      </c>
      <c r="AU3025" s="224" t="s">
        <v>91</v>
      </c>
      <c r="AV3025" s="14" t="s">
        <v>91</v>
      </c>
      <c r="AW3025" s="14" t="s">
        <v>37</v>
      </c>
      <c r="AX3025" s="14" t="s">
        <v>78</v>
      </c>
      <c r="AY3025" s="224" t="s">
        <v>443</v>
      </c>
    </row>
    <row r="3026" spans="1:65" s="14" customFormat="1">
      <c r="B3026" s="214"/>
      <c r="C3026" s="215"/>
      <c r="D3026" s="205" t="s">
        <v>453</v>
      </c>
      <c r="E3026" s="216" t="s">
        <v>19</v>
      </c>
      <c r="F3026" s="217" t="s">
        <v>2762</v>
      </c>
      <c r="G3026" s="215"/>
      <c r="H3026" s="218">
        <v>4.3970000000000002</v>
      </c>
      <c r="I3026" s="219"/>
      <c r="J3026" s="215"/>
      <c r="K3026" s="215"/>
      <c r="L3026" s="220"/>
      <c r="M3026" s="221"/>
      <c r="N3026" s="222"/>
      <c r="O3026" s="222"/>
      <c r="P3026" s="222"/>
      <c r="Q3026" s="222"/>
      <c r="R3026" s="222"/>
      <c r="S3026" s="222"/>
      <c r="T3026" s="223"/>
      <c r="AT3026" s="224" t="s">
        <v>453</v>
      </c>
      <c r="AU3026" s="224" t="s">
        <v>91</v>
      </c>
      <c r="AV3026" s="14" t="s">
        <v>91</v>
      </c>
      <c r="AW3026" s="14" t="s">
        <v>37</v>
      </c>
      <c r="AX3026" s="14" t="s">
        <v>78</v>
      </c>
      <c r="AY3026" s="224" t="s">
        <v>443</v>
      </c>
    </row>
    <row r="3027" spans="1:65" s="14" customFormat="1">
      <c r="B3027" s="214"/>
      <c r="C3027" s="215"/>
      <c r="D3027" s="205" t="s">
        <v>453</v>
      </c>
      <c r="E3027" s="216" t="s">
        <v>19</v>
      </c>
      <c r="F3027" s="217" t="s">
        <v>2763</v>
      </c>
      <c r="G3027" s="215"/>
      <c r="H3027" s="218">
        <v>1.1499999999999999</v>
      </c>
      <c r="I3027" s="219"/>
      <c r="J3027" s="215"/>
      <c r="K3027" s="215"/>
      <c r="L3027" s="220"/>
      <c r="M3027" s="221"/>
      <c r="N3027" s="222"/>
      <c r="O3027" s="222"/>
      <c r="P3027" s="222"/>
      <c r="Q3027" s="222"/>
      <c r="R3027" s="222"/>
      <c r="S3027" s="222"/>
      <c r="T3027" s="223"/>
      <c r="AT3027" s="224" t="s">
        <v>453</v>
      </c>
      <c r="AU3027" s="224" t="s">
        <v>91</v>
      </c>
      <c r="AV3027" s="14" t="s">
        <v>91</v>
      </c>
      <c r="AW3027" s="14" t="s">
        <v>37</v>
      </c>
      <c r="AX3027" s="14" t="s">
        <v>78</v>
      </c>
      <c r="AY3027" s="224" t="s">
        <v>443</v>
      </c>
    </row>
    <row r="3028" spans="1:65" s="14" customFormat="1">
      <c r="B3028" s="214"/>
      <c r="C3028" s="215"/>
      <c r="D3028" s="205" t="s">
        <v>453</v>
      </c>
      <c r="E3028" s="216" t="s">
        <v>19</v>
      </c>
      <c r="F3028" s="217" t="s">
        <v>2764</v>
      </c>
      <c r="G3028" s="215"/>
      <c r="H3028" s="218">
        <v>0.49</v>
      </c>
      <c r="I3028" s="219"/>
      <c r="J3028" s="215"/>
      <c r="K3028" s="215"/>
      <c r="L3028" s="220"/>
      <c r="M3028" s="221"/>
      <c r="N3028" s="222"/>
      <c r="O3028" s="222"/>
      <c r="P3028" s="222"/>
      <c r="Q3028" s="222"/>
      <c r="R3028" s="222"/>
      <c r="S3028" s="222"/>
      <c r="T3028" s="223"/>
      <c r="AT3028" s="224" t="s">
        <v>453</v>
      </c>
      <c r="AU3028" s="224" t="s">
        <v>91</v>
      </c>
      <c r="AV3028" s="14" t="s">
        <v>91</v>
      </c>
      <c r="AW3028" s="14" t="s">
        <v>37</v>
      </c>
      <c r="AX3028" s="14" t="s">
        <v>78</v>
      </c>
      <c r="AY3028" s="224" t="s">
        <v>443</v>
      </c>
    </row>
    <row r="3029" spans="1:65" s="16" customFormat="1">
      <c r="B3029" s="236"/>
      <c r="C3029" s="237"/>
      <c r="D3029" s="205" t="s">
        <v>453</v>
      </c>
      <c r="E3029" s="238" t="s">
        <v>19</v>
      </c>
      <c r="F3029" s="239" t="s">
        <v>581</v>
      </c>
      <c r="G3029" s="237"/>
      <c r="H3029" s="240">
        <v>82.977999999999994</v>
      </c>
      <c r="I3029" s="241"/>
      <c r="J3029" s="237"/>
      <c r="K3029" s="237"/>
      <c r="L3029" s="242"/>
      <c r="M3029" s="243"/>
      <c r="N3029" s="244"/>
      <c r="O3029" s="244"/>
      <c r="P3029" s="244"/>
      <c r="Q3029" s="244"/>
      <c r="R3029" s="244"/>
      <c r="S3029" s="244"/>
      <c r="T3029" s="245"/>
      <c r="AT3029" s="246" t="s">
        <v>453</v>
      </c>
      <c r="AU3029" s="246" t="s">
        <v>91</v>
      </c>
      <c r="AV3029" s="16" t="s">
        <v>98</v>
      </c>
      <c r="AW3029" s="16" t="s">
        <v>37</v>
      </c>
      <c r="AX3029" s="16" t="s">
        <v>78</v>
      </c>
      <c r="AY3029" s="246" t="s">
        <v>443</v>
      </c>
    </row>
    <row r="3030" spans="1:65" s="15" customFormat="1">
      <c r="B3030" s="225"/>
      <c r="C3030" s="226"/>
      <c r="D3030" s="205" t="s">
        <v>453</v>
      </c>
      <c r="E3030" s="227" t="s">
        <v>19</v>
      </c>
      <c r="F3030" s="228" t="s">
        <v>456</v>
      </c>
      <c r="G3030" s="226"/>
      <c r="H3030" s="229">
        <v>427.99</v>
      </c>
      <c r="I3030" s="230"/>
      <c r="J3030" s="226"/>
      <c r="K3030" s="226"/>
      <c r="L3030" s="231"/>
      <c r="M3030" s="232"/>
      <c r="N3030" s="233"/>
      <c r="O3030" s="233"/>
      <c r="P3030" s="233"/>
      <c r="Q3030" s="233"/>
      <c r="R3030" s="233"/>
      <c r="S3030" s="233"/>
      <c r="T3030" s="234"/>
      <c r="AT3030" s="235" t="s">
        <v>453</v>
      </c>
      <c r="AU3030" s="235" t="s">
        <v>91</v>
      </c>
      <c r="AV3030" s="15" t="s">
        <v>449</v>
      </c>
      <c r="AW3030" s="15" t="s">
        <v>37</v>
      </c>
      <c r="AX3030" s="15" t="s">
        <v>85</v>
      </c>
      <c r="AY3030" s="235" t="s">
        <v>443</v>
      </c>
    </row>
    <row r="3031" spans="1:65" s="2" customFormat="1" ht="37.9" customHeight="1">
      <c r="A3031" s="37"/>
      <c r="B3031" s="38"/>
      <c r="C3031" s="185" t="s">
        <v>2765</v>
      </c>
      <c r="D3031" s="185" t="s">
        <v>445</v>
      </c>
      <c r="E3031" s="186" t="s">
        <v>2766</v>
      </c>
      <c r="F3031" s="187" t="s">
        <v>2767</v>
      </c>
      <c r="G3031" s="188" t="s">
        <v>181</v>
      </c>
      <c r="H3031" s="189">
        <v>37.378999999999998</v>
      </c>
      <c r="I3031" s="190"/>
      <c r="J3031" s="191">
        <f>ROUND(I3031*H3031,2)</f>
        <v>0</v>
      </c>
      <c r="K3031" s="187" t="s">
        <v>448</v>
      </c>
      <c r="L3031" s="42"/>
      <c r="M3031" s="192" t="s">
        <v>19</v>
      </c>
      <c r="N3031" s="193" t="s">
        <v>50</v>
      </c>
      <c r="O3031" s="67"/>
      <c r="P3031" s="194">
        <f>O3031*H3031</f>
        <v>0</v>
      </c>
      <c r="Q3031" s="194">
        <v>0</v>
      </c>
      <c r="R3031" s="194">
        <f>Q3031*H3031</f>
        <v>0</v>
      </c>
      <c r="S3031" s="194">
        <v>1.95</v>
      </c>
      <c r="T3031" s="195">
        <f>S3031*H3031</f>
        <v>72.889049999999997</v>
      </c>
      <c r="U3031" s="37"/>
      <c r="V3031" s="37"/>
      <c r="W3031" s="37"/>
      <c r="X3031" s="37"/>
      <c r="Y3031" s="37"/>
      <c r="Z3031" s="37"/>
      <c r="AA3031" s="37"/>
      <c r="AB3031" s="37"/>
      <c r="AC3031" s="37"/>
      <c r="AD3031" s="37"/>
      <c r="AE3031" s="37"/>
      <c r="AR3031" s="196" t="s">
        <v>449</v>
      </c>
      <c r="AT3031" s="196" t="s">
        <v>445</v>
      </c>
      <c r="AU3031" s="196" t="s">
        <v>91</v>
      </c>
      <c r="AY3031" s="20" t="s">
        <v>443</v>
      </c>
      <c r="BE3031" s="197">
        <f>IF(N3031="základní",J3031,0)</f>
        <v>0</v>
      </c>
      <c r="BF3031" s="197">
        <f>IF(N3031="snížená",J3031,0)</f>
        <v>0</v>
      </c>
      <c r="BG3031" s="197">
        <f>IF(N3031="zákl. přenesená",J3031,0)</f>
        <v>0</v>
      </c>
      <c r="BH3031" s="197">
        <f>IF(N3031="sníž. přenesená",J3031,0)</f>
        <v>0</v>
      </c>
      <c r="BI3031" s="197">
        <f>IF(N3031="nulová",J3031,0)</f>
        <v>0</v>
      </c>
      <c r="BJ3031" s="20" t="s">
        <v>91</v>
      </c>
      <c r="BK3031" s="197">
        <f>ROUND(I3031*H3031,2)</f>
        <v>0</v>
      </c>
      <c r="BL3031" s="20" t="s">
        <v>449</v>
      </c>
      <c r="BM3031" s="196" t="s">
        <v>2768</v>
      </c>
    </row>
    <row r="3032" spans="1:65" s="2" customFormat="1">
      <c r="A3032" s="37"/>
      <c r="B3032" s="38"/>
      <c r="C3032" s="39"/>
      <c r="D3032" s="198" t="s">
        <v>451</v>
      </c>
      <c r="E3032" s="39"/>
      <c r="F3032" s="199" t="s">
        <v>2769</v>
      </c>
      <c r="G3032" s="39"/>
      <c r="H3032" s="39"/>
      <c r="I3032" s="200"/>
      <c r="J3032" s="39"/>
      <c r="K3032" s="39"/>
      <c r="L3032" s="42"/>
      <c r="M3032" s="201"/>
      <c r="N3032" s="202"/>
      <c r="O3032" s="67"/>
      <c r="P3032" s="67"/>
      <c r="Q3032" s="67"/>
      <c r="R3032" s="67"/>
      <c r="S3032" s="67"/>
      <c r="T3032" s="68"/>
      <c r="U3032" s="37"/>
      <c r="V3032" s="37"/>
      <c r="W3032" s="37"/>
      <c r="X3032" s="37"/>
      <c r="Y3032" s="37"/>
      <c r="Z3032" s="37"/>
      <c r="AA3032" s="37"/>
      <c r="AB3032" s="37"/>
      <c r="AC3032" s="37"/>
      <c r="AD3032" s="37"/>
      <c r="AE3032" s="37"/>
      <c r="AT3032" s="20" t="s">
        <v>451</v>
      </c>
      <c r="AU3032" s="20" t="s">
        <v>91</v>
      </c>
    </row>
    <row r="3033" spans="1:65" s="13" customFormat="1">
      <c r="B3033" s="203"/>
      <c r="C3033" s="204"/>
      <c r="D3033" s="205" t="s">
        <v>453</v>
      </c>
      <c r="E3033" s="206" t="s">
        <v>19</v>
      </c>
      <c r="F3033" s="207" t="s">
        <v>540</v>
      </c>
      <c r="G3033" s="204"/>
      <c r="H3033" s="206" t="s">
        <v>19</v>
      </c>
      <c r="I3033" s="208"/>
      <c r="J3033" s="204"/>
      <c r="K3033" s="204"/>
      <c r="L3033" s="209"/>
      <c r="M3033" s="210"/>
      <c r="N3033" s="211"/>
      <c r="O3033" s="211"/>
      <c r="P3033" s="211"/>
      <c r="Q3033" s="211"/>
      <c r="R3033" s="211"/>
      <c r="S3033" s="211"/>
      <c r="T3033" s="212"/>
      <c r="AT3033" s="213" t="s">
        <v>453</v>
      </c>
      <c r="AU3033" s="213" t="s">
        <v>91</v>
      </c>
      <c r="AV3033" s="13" t="s">
        <v>85</v>
      </c>
      <c r="AW3033" s="13" t="s">
        <v>37</v>
      </c>
      <c r="AX3033" s="13" t="s">
        <v>78</v>
      </c>
      <c r="AY3033" s="213" t="s">
        <v>443</v>
      </c>
    </row>
    <row r="3034" spans="1:65" s="13" customFormat="1">
      <c r="B3034" s="203"/>
      <c r="C3034" s="204"/>
      <c r="D3034" s="205" t="s">
        <v>453</v>
      </c>
      <c r="E3034" s="206" t="s">
        <v>19</v>
      </c>
      <c r="F3034" s="207" t="s">
        <v>595</v>
      </c>
      <c r="G3034" s="204"/>
      <c r="H3034" s="206" t="s">
        <v>19</v>
      </c>
      <c r="I3034" s="208"/>
      <c r="J3034" s="204"/>
      <c r="K3034" s="204"/>
      <c r="L3034" s="209"/>
      <c r="M3034" s="210"/>
      <c r="N3034" s="211"/>
      <c r="O3034" s="211"/>
      <c r="P3034" s="211"/>
      <c r="Q3034" s="211"/>
      <c r="R3034" s="211"/>
      <c r="S3034" s="211"/>
      <c r="T3034" s="212"/>
      <c r="AT3034" s="213" t="s">
        <v>453</v>
      </c>
      <c r="AU3034" s="213" t="s">
        <v>91</v>
      </c>
      <c r="AV3034" s="13" t="s">
        <v>85</v>
      </c>
      <c r="AW3034" s="13" t="s">
        <v>37</v>
      </c>
      <c r="AX3034" s="13" t="s">
        <v>78</v>
      </c>
      <c r="AY3034" s="213" t="s">
        <v>443</v>
      </c>
    </row>
    <row r="3035" spans="1:65" s="14" customFormat="1">
      <c r="B3035" s="214"/>
      <c r="C3035" s="215"/>
      <c r="D3035" s="205" t="s">
        <v>453</v>
      </c>
      <c r="E3035" s="216" t="s">
        <v>19</v>
      </c>
      <c r="F3035" s="217" t="s">
        <v>2770</v>
      </c>
      <c r="G3035" s="215"/>
      <c r="H3035" s="218">
        <v>0.72199999999999998</v>
      </c>
      <c r="I3035" s="219"/>
      <c r="J3035" s="215"/>
      <c r="K3035" s="215"/>
      <c r="L3035" s="220"/>
      <c r="M3035" s="221"/>
      <c r="N3035" s="222"/>
      <c r="O3035" s="222"/>
      <c r="P3035" s="222"/>
      <c r="Q3035" s="222"/>
      <c r="R3035" s="222"/>
      <c r="S3035" s="222"/>
      <c r="T3035" s="223"/>
      <c r="AT3035" s="224" t="s">
        <v>453</v>
      </c>
      <c r="AU3035" s="224" t="s">
        <v>91</v>
      </c>
      <c r="AV3035" s="14" t="s">
        <v>91</v>
      </c>
      <c r="AW3035" s="14" t="s">
        <v>37</v>
      </c>
      <c r="AX3035" s="14" t="s">
        <v>78</v>
      </c>
      <c r="AY3035" s="224" t="s">
        <v>443</v>
      </c>
    </row>
    <row r="3036" spans="1:65" s="14" customFormat="1">
      <c r="B3036" s="214"/>
      <c r="C3036" s="215"/>
      <c r="D3036" s="205" t="s">
        <v>453</v>
      </c>
      <c r="E3036" s="216" t="s">
        <v>19</v>
      </c>
      <c r="F3036" s="217" t="s">
        <v>2771</v>
      </c>
      <c r="G3036" s="215"/>
      <c r="H3036" s="218">
        <v>0.19500000000000001</v>
      </c>
      <c r="I3036" s="219"/>
      <c r="J3036" s="215"/>
      <c r="K3036" s="215"/>
      <c r="L3036" s="220"/>
      <c r="M3036" s="221"/>
      <c r="N3036" s="222"/>
      <c r="O3036" s="222"/>
      <c r="P3036" s="222"/>
      <c r="Q3036" s="222"/>
      <c r="R3036" s="222"/>
      <c r="S3036" s="222"/>
      <c r="T3036" s="223"/>
      <c r="AT3036" s="224" t="s">
        <v>453</v>
      </c>
      <c r="AU3036" s="224" t="s">
        <v>91</v>
      </c>
      <c r="AV3036" s="14" t="s">
        <v>91</v>
      </c>
      <c r="AW3036" s="14" t="s">
        <v>37</v>
      </c>
      <c r="AX3036" s="14" t="s">
        <v>78</v>
      </c>
      <c r="AY3036" s="224" t="s">
        <v>443</v>
      </c>
    </row>
    <row r="3037" spans="1:65" s="16" customFormat="1">
      <c r="B3037" s="236"/>
      <c r="C3037" s="237"/>
      <c r="D3037" s="205" t="s">
        <v>453</v>
      </c>
      <c r="E3037" s="238" t="s">
        <v>19</v>
      </c>
      <c r="F3037" s="239" t="s">
        <v>581</v>
      </c>
      <c r="G3037" s="237"/>
      <c r="H3037" s="240">
        <v>0.91700000000000004</v>
      </c>
      <c r="I3037" s="241"/>
      <c r="J3037" s="237"/>
      <c r="K3037" s="237"/>
      <c r="L3037" s="242"/>
      <c r="M3037" s="243"/>
      <c r="N3037" s="244"/>
      <c r="O3037" s="244"/>
      <c r="P3037" s="244"/>
      <c r="Q3037" s="244"/>
      <c r="R3037" s="244"/>
      <c r="S3037" s="244"/>
      <c r="T3037" s="245"/>
      <c r="AT3037" s="246" t="s">
        <v>453</v>
      </c>
      <c r="AU3037" s="246" t="s">
        <v>91</v>
      </c>
      <c r="AV3037" s="16" t="s">
        <v>98</v>
      </c>
      <c r="AW3037" s="16" t="s">
        <v>37</v>
      </c>
      <c r="AX3037" s="16" t="s">
        <v>78</v>
      </c>
      <c r="AY3037" s="246" t="s">
        <v>443</v>
      </c>
    </row>
    <row r="3038" spans="1:65" s="13" customFormat="1">
      <c r="B3038" s="203"/>
      <c r="C3038" s="204"/>
      <c r="D3038" s="205" t="s">
        <v>453</v>
      </c>
      <c r="E3038" s="206" t="s">
        <v>19</v>
      </c>
      <c r="F3038" s="207" t="s">
        <v>1503</v>
      </c>
      <c r="G3038" s="204"/>
      <c r="H3038" s="206" t="s">
        <v>19</v>
      </c>
      <c r="I3038" s="208"/>
      <c r="J3038" s="204"/>
      <c r="K3038" s="204"/>
      <c r="L3038" s="209"/>
      <c r="M3038" s="210"/>
      <c r="N3038" s="211"/>
      <c r="O3038" s="211"/>
      <c r="P3038" s="211"/>
      <c r="Q3038" s="211"/>
      <c r="R3038" s="211"/>
      <c r="S3038" s="211"/>
      <c r="T3038" s="212"/>
      <c r="AT3038" s="213" t="s">
        <v>453</v>
      </c>
      <c r="AU3038" s="213" t="s">
        <v>91</v>
      </c>
      <c r="AV3038" s="13" t="s">
        <v>85</v>
      </c>
      <c r="AW3038" s="13" t="s">
        <v>37</v>
      </c>
      <c r="AX3038" s="13" t="s">
        <v>78</v>
      </c>
      <c r="AY3038" s="213" t="s">
        <v>443</v>
      </c>
    </row>
    <row r="3039" spans="1:65" s="14" customFormat="1">
      <c r="B3039" s="214"/>
      <c r="C3039" s="215"/>
      <c r="D3039" s="205" t="s">
        <v>453</v>
      </c>
      <c r="E3039" s="216" t="s">
        <v>19</v>
      </c>
      <c r="F3039" s="217" t="s">
        <v>2772</v>
      </c>
      <c r="G3039" s="215"/>
      <c r="H3039" s="218">
        <v>0.60499999999999998</v>
      </c>
      <c r="I3039" s="219"/>
      <c r="J3039" s="215"/>
      <c r="K3039" s="215"/>
      <c r="L3039" s="220"/>
      <c r="M3039" s="221"/>
      <c r="N3039" s="222"/>
      <c r="O3039" s="222"/>
      <c r="P3039" s="222"/>
      <c r="Q3039" s="222"/>
      <c r="R3039" s="222"/>
      <c r="S3039" s="222"/>
      <c r="T3039" s="223"/>
      <c r="AT3039" s="224" t="s">
        <v>453</v>
      </c>
      <c r="AU3039" s="224" t="s">
        <v>91</v>
      </c>
      <c r="AV3039" s="14" t="s">
        <v>91</v>
      </c>
      <c r="AW3039" s="14" t="s">
        <v>37</v>
      </c>
      <c r="AX3039" s="14" t="s">
        <v>78</v>
      </c>
      <c r="AY3039" s="224" t="s">
        <v>443</v>
      </c>
    </row>
    <row r="3040" spans="1:65" s="14" customFormat="1">
      <c r="B3040" s="214"/>
      <c r="C3040" s="215"/>
      <c r="D3040" s="205" t="s">
        <v>453</v>
      </c>
      <c r="E3040" s="216" t="s">
        <v>19</v>
      </c>
      <c r="F3040" s="217" t="s">
        <v>2773</v>
      </c>
      <c r="G3040" s="215"/>
      <c r="H3040" s="218">
        <v>0.39900000000000002</v>
      </c>
      <c r="I3040" s="219"/>
      <c r="J3040" s="215"/>
      <c r="K3040" s="215"/>
      <c r="L3040" s="220"/>
      <c r="M3040" s="221"/>
      <c r="N3040" s="222"/>
      <c r="O3040" s="222"/>
      <c r="P3040" s="222"/>
      <c r="Q3040" s="222"/>
      <c r="R3040" s="222"/>
      <c r="S3040" s="222"/>
      <c r="T3040" s="223"/>
      <c r="AT3040" s="224" t="s">
        <v>453</v>
      </c>
      <c r="AU3040" s="224" t="s">
        <v>91</v>
      </c>
      <c r="AV3040" s="14" t="s">
        <v>91</v>
      </c>
      <c r="AW3040" s="14" t="s">
        <v>37</v>
      </c>
      <c r="AX3040" s="14" t="s">
        <v>78</v>
      </c>
      <c r="AY3040" s="224" t="s">
        <v>443</v>
      </c>
    </row>
    <row r="3041" spans="2:51" s="14" customFormat="1">
      <c r="B3041" s="214"/>
      <c r="C3041" s="215"/>
      <c r="D3041" s="205" t="s">
        <v>453</v>
      </c>
      <c r="E3041" s="216" t="s">
        <v>19</v>
      </c>
      <c r="F3041" s="217" t="s">
        <v>2774</v>
      </c>
      <c r="G3041" s="215"/>
      <c r="H3041" s="218">
        <v>0.73099999999999998</v>
      </c>
      <c r="I3041" s="219"/>
      <c r="J3041" s="215"/>
      <c r="K3041" s="215"/>
      <c r="L3041" s="220"/>
      <c r="M3041" s="221"/>
      <c r="N3041" s="222"/>
      <c r="O3041" s="222"/>
      <c r="P3041" s="222"/>
      <c r="Q3041" s="222"/>
      <c r="R3041" s="222"/>
      <c r="S3041" s="222"/>
      <c r="T3041" s="223"/>
      <c r="AT3041" s="224" t="s">
        <v>453</v>
      </c>
      <c r="AU3041" s="224" t="s">
        <v>91</v>
      </c>
      <c r="AV3041" s="14" t="s">
        <v>91</v>
      </c>
      <c r="AW3041" s="14" t="s">
        <v>37</v>
      </c>
      <c r="AX3041" s="14" t="s">
        <v>78</v>
      </c>
      <c r="AY3041" s="224" t="s">
        <v>443</v>
      </c>
    </row>
    <row r="3042" spans="2:51" s="14" customFormat="1">
      <c r="B3042" s="214"/>
      <c r="C3042" s="215"/>
      <c r="D3042" s="205" t="s">
        <v>453</v>
      </c>
      <c r="E3042" s="216" t="s">
        <v>19</v>
      </c>
      <c r="F3042" s="217" t="s">
        <v>2775</v>
      </c>
      <c r="G3042" s="215"/>
      <c r="H3042" s="218">
        <v>0.36099999999999999</v>
      </c>
      <c r="I3042" s="219"/>
      <c r="J3042" s="215"/>
      <c r="K3042" s="215"/>
      <c r="L3042" s="220"/>
      <c r="M3042" s="221"/>
      <c r="N3042" s="222"/>
      <c r="O3042" s="222"/>
      <c r="P3042" s="222"/>
      <c r="Q3042" s="222"/>
      <c r="R3042" s="222"/>
      <c r="S3042" s="222"/>
      <c r="T3042" s="223"/>
      <c r="AT3042" s="224" t="s">
        <v>453</v>
      </c>
      <c r="AU3042" s="224" t="s">
        <v>91</v>
      </c>
      <c r="AV3042" s="14" t="s">
        <v>91</v>
      </c>
      <c r="AW3042" s="14" t="s">
        <v>37</v>
      </c>
      <c r="AX3042" s="14" t="s">
        <v>78</v>
      </c>
      <c r="AY3042" s="224" t="s">
        <v>443</v>
      </c>
    </row>
    <row r="3043" spans="2:51" s="14" customFormat="1">
      <c r="B3043" s="214"/>
      <c r="C3043" s="215"/>
      <c r="D3043" s="205" t="s">
        <v>453</v>
      </c>
      <c r="E3043" s="216" t="s">
        <v>19</v>
      </c>
      <c r="F3043" s="217" t="s">
        <v>2776</v>
      </c>
      <c r="G3043" s="215"/>
      <c r="H3043" s="218">
        <v>0.34100000000000003</v>
      </c>
      <c r="I3043" s="219"/>
      <c r="J3043" s="215"/>
      <c r="K3043" s="215"/>
      <c r="L3043" s="220"/>
      <c r="M3043" s="221"/>
      <c r="N3043" s="222"/>
      <c r="O3043" s="222"/>
      <c r="P3043" s="222"/>
      <c r="Q3043" s="222"/>
      <c r="R3043" s="222"/>
      <c r="S3043" s="222"/>
      <c r="T3043" s="223"/>
      <c r="AT3043" s="224" t="s">
        <v>453</v>
      </c>
      <c r="AU3043" s="224" t="s">
        <v>91</v>
      </c>
      <c r="AV3043" s="14" t="s">
        <v>91</v>
      </c>
      <c r="AW3043" s="14" t="s">
        <v>37</v>
      </c>
      <c r="AX3043" s="14" t="s">
        <v>78</v>
      </c>
      <c r="AY3043" s="224" t="s">
        <v>443</v>
      </c>
    </row>
    <row r="3044" spans="2:51" s="14" customFormat="1">
      <c r="B3044" s="214"/>
      <c r="C3044" s="215"/>
      <c r="D3044" s="205" t="s">
        <v>453</v>
      </c>
      <c r="E3044" s="216" t="s">
        <v>19</v>
      </c>
      <c r="F3044" s="217" t="s">
        <v>2777</v>
      </c>
      <c r="G3044" s="215"/>
      <c r="H3044" s="218">
        <v>0.34100000000000003</v>
      </c>
      <c r="I3044" s="219"/>
      <c r="J3044" s="215"/>
      <c r="K3044" s="215"/>
      <c r="L3044" s="220"/>
      <c r="M3044" s="221"/>
      <c r="N3044" s="222"/>
      <c r="O3044" s="222"/>
      <c r="P3044" s="222"/>
      <c r="Q3044" s="222"/>
      <c r="R3044" s="222"/>
      <c r="S3044" s="222"/>
      <c r="T3044" s="223"/>
      <c r="AT3044" s="224" t="s">
        <v>453</v>
      </c>
      <c r="AU3044" s="224" t="s">
        <v>91</v>
      </c>
      <c r="AV3044" s="14" t="s">
        <v>91</v>
      </c>
      <c r="AW3044" s="14" t="s">
        <v>37</v>
      </c>
      <c r="AX3044" s="14" t="s">
        <v>78</v>
      </c>
      <c r="AY3044" s="224" t="s">
        <v>443</v>
      </c>
    </row>
    <row r="3045" spans="2:51" s="14" customFormat="1">
      <c r="B3045" s="214"/>
      <c r="C3045" s="215"/>
      <c r="D3045" s="205" t="s">
        <v>453</v>
      </c>
      <c r="E3045" s="216" t="s">
        <v>19</v>
      </c>
      <c r="F3045" s="217" t="s">
        <v>2778</v>
      </c>
      <c r="G3045" s="215"/>
      <c r="H3045" s="218">
        <v>0.91400000000000003</v>
      </c>
      <c r="I3045" s="219"/>
      <c r="J3045" s="215"/>
      <c r="K3045" s="215"/>
      <c r="L3045" s="220"/>
      <c r="M3045" s="221"/>
      <c r="N3045" s="222"/>
      <c r="O3045" s="222"/>
      <c r="P3045" s="222"/>
      <c r="Q3045" s="222"/>
      <c r="R3045" s="222"/>
      <c r="S3045" s="222"/>
      <c r="T3045" s="223"/>
      <c r="AT3045" s="224" t="s">
        <v>453</v>
      </c>
      <c r="AU3045" s="224" t="s">
        <v>91</v>
      </c>
      <c r="AV3045" s="14" t="s">
        <v>91</v>
      </c>
      <c r="AW3045" s="14" t="s">
        <v>37</v>
      </c>
      <c r="AX3045" s="14" t="s">
        <v>78</v>
      </c>
      <c r="AY3045" s="224" t="s">
        <v>443</v>
      </c>
    </row>
    <row r="3046" spans="2:51" s="14" customFormat="1">
      <c r="B3046" s="214"/>
      <c r="C3046" s="215"/>
      <c r="D3046" s="205" t="s">
        <v>453</v>
      </c>
      <c r="E3046" s="216" t="s">
        <v>19</v>
      </c>
      <c r="F3046" s="217" t="s">
        <v>2779</v>
      </c>
      <c r="G3046" s="215"/>
      <c r="H3046" s="218">
        <v>0.72599999999999998</v>
      </c>
      <c r="I3046" s="219"/>
      <c r="J3046" s="215"/>
      <c r="K3046" s="215"/>
      <c r="L3046" s="220"/>
      <c r="M3046" s="221"/>
      <c r="N3046" s="222"/>
      <c r="O3046" s="222"/>
      <c r="P3046" s="222"/>
      <c r="Q3046" s="222"/>
      <c r="R3046" s="222"/>
      <c r="S3046" s="222"/>
      <c r="T3046" s="223"/>
      <c r="AT3046" s="224" t="s">
        <v>453</v>
      </c>
      <c r="AU3046" s="224" t="s">
        <v>91</v>
      </c>
      <c r="AV3046" s="14" t="s">
        <v>91</v>
      </c>
      <c r="AW3046" s="14" t="s">
        <v>37</v>
      </c>
      <c r="AX3046" s="14" t="s">
        <v>78</v>
      </c>
      <c r="AY3046" s="224" t="s">
        <v>443</v>
      </c>
    </row>
    <row r="3047" spans="2:51" s="14" customFormat="1">
      <c r="B3047" s="214"/>
      <c r="C3047" s="215"/>
      <c r="D3047" s="205" t="s">
        <v>453</v>
      </c>
      <c r="E3047" s="216" t="s">
        <v>19</v>
      </c>
      <c r="F3047" s="217" t="s">
        <v>2780</v>
      </c>
      <c r="G3047" s="215"/>
      <c r="H3047" s="218">
        <v>0.23599999999999999</v>
      </c>
      <c r="I3047" s="219"/>
      <c r="J3047" s="215"/>
      <c r="K3047" s="215"/>
      <c r="L3047" s="220"/>
      <c r="M3047" s="221"/>
      <c r="N3047" s="222"/>
      <c r="O3047" s="222"/>
      <c r="P3047" s="222"/>
      <c r="Q3047" s="222"/>
      <c r="R3047" s="222"/>
      <c r="S3047" s="222"/>
      <c r="T3047" s="223"/>
      <c r="AT3047" s="224" t="s">
        <v>453</v>
      </c>
      <c r="AU3047" s="224" t="s">
        <v>91</v>
      </c>
      <c r="AV3047" s="14" t="s">
        <v>91</v>
      </c>
      <c r="AW3047" s="14" t="s">
        <v>37</v>
      </c>
      <c r="AX3047" s="14" t="s">
        <v>78</v>
      </c>
      <c r="AY3047" s="224" t="s">
        <v>443</v>
      </c>
    </row>
    <row r="3048" spans="2:51" s="14" customFormat="1">
      <c r="B3048" s="214"/>
      <c r="C3048" s="215"/>
      <c r="D3048" s="205" t="s">
        <v>453</v>
      </c>
      <c r="E3048" s="216" t="s">
        <v>19</v>
      </c>
      <c r="F3048" s="217" t="s">
        <v>2781</v>
      </c>
      <c r="G3048" s="215"/>
      <c r="H3048" s="218">
        <v>0.29499999999999998</v>
      </c>
      <c r="I3048" s="219"/>
      <c r="J3048" s="215"/>
      <c r="K3048" s="215"/>
      <c r="L3048" s="220"/>
      <c r="M3048" s="221"/>
      <c r="N3048" s="222"/>
      <c r="O3048" s="222"/>
      <c r="P3048" s="222"/>
      <c r="Q3048" s="222"/>
      <c r="R3048" s="222"/>
      <c r="S3048" s="222"/>
      <c r="T3048" s="223"/>
      <c r="AT3048" s="224" t="s">
        <v>453</v>
      </c>
      <c r="AU3048" s="224" t="s">
        <v>91</v>
      </c>
      <c r="AV3048" s="14" t="s">
        <v>91</v>
      </c>
      <c r="AW3048" s="14" t="s">
        <v>37</v>
      </c>
      <c r="AX3048" s="14" t="s">
        <v>78</v>
      </c>
      <c r="AY3048" s="224" t="s">
        <v>443</v>
      </c>
    </row>
    <row r="3049" spans="2:51" s="14" customFormat="1">
      <c r="B3049" s="214"/>
      <c r="C3049" s="215"/>
      <c r="D3049" s="205" t="s">
        <v>453</v>
      </c>
      <c r="E3049" s="216" t="s">
        <v>19</v>
      </c>
      <c r="F3049" s="217" t="s">
        <v>2782</v>
      </c>
      <c r="G3049" s="215"/>
      <c r="H3049" s="218">
        <v>0.48199999999999998</v>
      </c>
      <c r="I3049" s="219"/>
      <c r="J3049" s="215"/>
      <c r="K3049" s="215"/>
      <c r="L3049" s="220"/>
      <c r="M3049" s="221"/>
      <c r="N3049" s="222"/>
      <c r="O3049" s="222"/>
      <c r="P3049" s="222"/>
      <c r="Q3049" s="222"/>
      <c r="R3049" s="222"/>
      <c r="S3049" s="222"/>
      <c r="T3049" s="223"/>
      <c r="AT3049" s="224" t="s">
        <v>453</v>
      </c>
      <c r="AU3049" s="224" t="s">
        <v>91</v>
      </c>
      <c r="AV3049" s="14" t="s">
        <v>91</v>
      </c>
      <c r="AW3049" s="14" t="s">
        <v>37</v>
      </c>
      <c r="AX3049" s="14" t="s">
        <v>78</v>
      </c>
      <c r="AY3049" s="224" t="s">
        <v>443</v>
      </c>
    </row>
    <row r="3050" spans="2:51" s="14" customFormat="1">
      <c r="B3050" s="214"/>
      <c r="C3050" s="215"/>
      <c r="D3050" s="205" t="s">
        <v>453</v>
      </c>
      <c r="E3050" s="216" t="s">
        <v>19</v>
      </c>
      <c r="F3050" s="217" t="s">
        <v>2783</v>
      </c>
      <c r="G3050" s="215"/>
      <c r="H3050" s="218">
        <v>0.65700000000000003</v>
      </c>
      <c r="I3050" s="219"/>
      <c r="J3050" s="215"/>
      <c r="K3050" s="215"/>
      <c r="L3050" s="220"/>
      <c r="M3050" s="221"/>
      <c r="N3050" s="222"/>
      <c r="O3050" s="222"/>
      <c r="P3050" s="222"/>
      <c r="Q3050" s="222"/>
      <c r="R3050" s="222"/>
      <c r="S3050" s="222"/>
      <c r="T3050" s="223"/>
      <c r="AT3050" s="224" t="s">
        <v>453</v>
      </c>
      <c r="AU3050" s="224" t="s">
        <v>91</v>
      </c>
      <c r="AV3050" s="14" t="s">
        <v>91</v>
      </c>
      <c r="AW3050" s="14" t="s">
        <v>37</v>
      </c>
      <c r="AX3050" s="14" t="s">
        <v>78</v>
      </c>
      <c r="AY3050" s="224" t="s">
        <v>443</v>
      </c>
    </row>
    <row r="3051" spans="2:51" s="14" customFormat="1">
      <c r="B3051" s="214"/>
      <c r="C3051" s="215"/>
      <c r="D3051" s="205" t="s">
        <v>453</v>
      </c>
      <c r="E3051" s="216" t="s">
        <v>19</v>
      </c>
      <c r="F3051" s="217" t="s">
        <v>2784</v>
      </c>
      <c r="G3051" s="215"/>
      <c r="H3051" s="218">
        <v>0.39</v>
      </c>
      <c r="I3051" s="219"/>
      <c r="J3051" s="215"/>
      <c r="K3051" s="215"/>
      <c r="L3051" s="220"/>
      <c r="M3051" s="221"/>
      <c r="N3051" s="222"/>
      <c r="O3051" s="222"/>
      <c r="P3051" s="222"/>
      <c r="Q3051" s="222"/>
      <c r="R3051" s="222"/>
      <c r="S3051" s="222"/>
      <c r="T3051" s="223"/>
      <c r="AT3051" s="224" t="s">
        <v>453</v>
      </c>
      <c r="AU3051" s="224" t="s">
        <v>91</v>
      </c>
      <c r="AV3051" s="14" t="s">
        <v>91</v>
      </c>
      <c r="AW3051" s="14" t="s">
        <v>37</v>
      </c>
      <c r="AX3051" s="14" t="s">
        <v>78</v>
      </c>
      <c r="AY3051" s="224" t="s">
        <v>443</v>
      </c>
    </row>
    <row r="3052" spans="2:51" s="14" customFormat="1">
      <c r="B3052" s="214"/>
      <c r="C3052" s="215"/>
      <c r="D3052" s="205" t="s">
        <v>453</v>
      </c>
      <c r="E3052" s="216" t="s">
        <v>19</v>
      </c>
      <c r="F3052" s="217" t="s">
        <v>2785</v>
      </c>
      <c r="G3052" s="215"/>
      <c r="H3052" s="218">
        <v>0.90200000000000002</v>
      </c>
      <c r="I3052" s="219"/>
      <c r="J3052" s="215"/>
      <c r="K3052" s="215"/>
      <c r="L3052" s="220"/>
      <c r="M3052" s="221"/>
      <c r="N3052" s="222"/>
      <c r="O3052" s="222"/>
      <c r="P3052" s="222"/>
      <c r="Q3052" s="222"/>
      <c r="R3052" s="222"/>
      <c r="S3052" s="222"/>
      <c r="T3052" s="223"/>
      <c r="AT3052" s="224" t="s">
        <v>453</v>
      </c>
      <c r="AU3052" s="224" t="s">
        <v>91</v>
      </c>
      <c r="AV3052" s="14" t="s">
        <v>91</v>
      </c>
      <c r="AW3052" s="14" t="s">
        <v>37</v>
      </c>
      <c r="AX3052" s="14" t="s">
        <v>78</v>
      </c>
      <c r="AY3052" s="224" t="s">
        <v>443</v>
      </c>
    </row>
    <row r="3053" spans="2:51" s="14" customFormat="1">
      <c r="B3053" s="214"/>
      <c r="C3053" s="215"/>
      <c r="D3053" s="205" t="s">
        <v>453</v>
      </c>
      <c r="E3053" s="216" t="s">
        <v>19</v>
      </c>
      <c r="F3053" s="217" t="s">
        <v>2786</v>
      </c>
      <c r="G3053" s="215"/>
      <c r="H3053" s="218">
        <v>0.71599999999999997</v>
      </c>
      <c r="I3053" s="219"/>
      <c r="J3053" s="215"/>
      <c r="K3053" s="215"/>
      <c r="L3053" s="220"/>
      <c r="M3053" s="221"/>
      <c r="N3053" s="222"/>
      <c r="O3053" s="222"/>
      <c r="P3053" s="222"/>
      <c r="Q3053" s="222"/>
      <c r="R3053" s="222"/>
      <c r="S3053" s="222"/>
      <c r="T3053" s="223"/>
      <c r="AT3053" s="224" t="s">
        <v>453</v>
      </c>
      <c r="AU3053" s="224" t="s">
        <v>91</v>
      </c>
      <c r="AV3053" s="14" t="s">
        <v>91</v>
      </c>
      <c r="AW3053" s="14" t="s">
        <v>37</v>
      </c>
      <c r="AX3053" s="14" t="s">
        <v>78</v>
      </c>
      <c r="AY3053" s="224" t="s">
        <v>443</v>
      </c>
    </row>
    <row r="3054" spans="2:51" s="14" customFormat="1">
      <c r="B3054" s="214"/>
      <c r="C3054" s="215"/>
      <c r="D3054" s="205" t="s">
        <v>453</v>
      </c>
      <c r="E3054" s="216" t="s">
        <v>19</v>
      </c>
      <c r="F3054" s="217" t="s">
        <v>2787</v>
      </c>
      <c r="G3054" s="215"/>
      <c r="H3054" s="218">
        <v>0.21</v>
      </c>
      <c r="I3054" s="219"/>
      <c r="J3054" s="215"/>
      <c r="K3054" s="215"/>
      <c r="L3054" s="220"/>
      <c r="M3054" s="221"/>
      <c r="N3054" s="222"/>
      <c r="O3054" s="222"/>
      <c r="P3054" s="222"/>
      <c r="Q3054" s="222"/>
      <c r="R3054" s="222"/>
      <c r="S3054" s="222"/>
      <c r="T3054" s="223"/>
      <c r="AT3054" s="224" t="s">
        <v>453</v>
      </c>
      <c r="AU3054" s="224" t="s">
        <v>91</v>
      </c>
      <c r="AV3054" s="14" t="s">
        <v>91</v>
      </c>
      <c r="AW3054" s="14" t="s">
        <v>37</v>
      </c>
      <c r="AX3054" s="14" t="s">
        <v>78</v>
      </c>
      <c r="AY3054" s="224" t="s">
        <v>443</v>
      </c>
    </row>
    <row r="3055" spans="2:51" s="16" customFormat="1">
      <c r="B3055" s="236"/>
      <c r="C3055" s="237"/>
      <c r="D3055" s="205" t="s">
        <v>453</v>
      </c>
      <c r="E3055" s="238" t="s">
        <v>19</v>
      </c>
      <c r="F3055" s="239" t="s">
        <v>581</v>
      </c>
      <c r="G3055" s="237"/>
      <c r="H3055" s="240">
        <v>8.3059999999999992</v>
      </c>
      <c r="I3055" s="241"/>
      <c r="J3055" s="237"/>
      <c r="K3055" s="237"/>
      <c r="L3055" s="242"/>
      <c r="M3055" s="243"/>
      <c r="N3055" s="244"/>
      <c r="O3055" s="244"/>
      <c r="P3055" s="244"/>
      <c r="Q3055" s="244"/>
      <c r="R3055" s="244"/>
      <c r="S3055" s="244"/>
      <c r="T3055" s="245"/>
      <c r="AT3055" s="246" t="s">
        <v>453</v>
      </c>
      <c r="AU3055" s="246" t="s">
        <v>91</v>
      </c>
      <c r="AV3055" s="16" t="s">
        <v>98</v>
      </c>
      <c r="AW3055" s="16" t="s">
        <v>37</v>
      </c>
      <c r="AX3055" s="16" t="s">
        <v>78</v>
      </c>
      <c r="AY3055" s="246" t="s">
        <v>443</v>
      </c>
    </row>
    <row r="3056" spans="2:51" s="13" customFormat="1">
      <c r="B3056" s="203"/>
      <c r="C3056" s="204"/>
      <c r="D3056" s="205" t="s">
        <v>453</v>
      </c>
      <c r="E3056" s="206" t="s">
        <v>19</v>
      </c>
      <c r="F3056" s="207" t="s">
        <v>1505</v>
      </c>
      <c r="G3056" s="204"/>
      <c r="H3056" s="206" t="s">
        <v>19</v>
      </c>
      <c r="I3056" s="208"/>
      <c r="J3056" s="204"/>
      <c r="K3056" s="204"/>
      <c r="L3056" s="209"/>
      <c r="M3056" s="210"/>
      <c r="N3056" s="211"/>
      <c r="O3056" s="211"/>
      <c r="P3056" s="211"/>
      <c r="Q3056" s="211"/>
      <c r="R3056" s="211"/>
      <c r="S3056" s="211"/>
      <c r="T3056" s="212"/>
      <c r="AT3056" s="213" t="s">
        <v>453</v>
      </c>
      <c r="AU3056" s="213" t="s">
        <v>91</v>
      </c>
      <c r="AV3056" s="13" t="s">
        <v>85</v>
      </c>
      <c r="AW3056" s="13" t="s">
        <v>37</v>
      </c>
      <c r="AX3056" s="13" t="s">
        <v>78</v>
      </c>
      <c r="AY3056" s="213" t="s">
        <v>443</v>
      </c>
    </row>
    <row r="3057" spans="2:51" s="14" customFormat="1">
      <c r="B3057" s="214"/>
      <c r="C3057" s="215"/>
      <c r="D3057" s="205" t="s">
        <v>453</v>
      </c>
      <c r="E3057" s="216" t="s">
        <v>19</v>
      </c>
      <c r="F3057" s="217" t="s">
        <v>2788</v>
      </c>
      <c r="G3057" s="215"/>
      <c r="H3057" s="218">
        <v>7.5999999999999998E-2</v>
      </c>
      <c r="I3057" s="219"/>
      <c r="J3057" s="215"/>
      <c r="K3057" s="215"/>
      <c r="L3057" s="220"/>
      <c r="M3057" s="221"/>
      <c r="N3057" s="222"/>
      <c r="O3057" s="222"/>
      <c r="P3057" s="222"/>
      <c r="Q3057" s="222"/>
      <c r="R3057" s="222"/>
      <c r="S3057" s="222"/>
      <c r="T3057" s="223"/>
      <c r="AT3057" s="224" t="s">
        <v>453</v>
      </c>
      <c r="AU3057" s="224" t="s">
        <v>91</v>
      </c>
      <c r="AV3057" s="14" t="s">
        <v>91</v>
      </c>
      <c r="AW3057" s="14" t="s">
        <v>37</v>
      </c>
      <c r="AX3057" s="14" t="s">
        <v>78</v>
      </c>
      <c r="AY3057" s="224" t="s">
        <v>443</v>
      </c>
    </row>
    <row r="3058" spans="2:51" s="14" customFormat="1">
      <c r="B3058" s="214"/>
      <c r="C3058" s="215"/>
      <c r="D3058" s="205" t="s">
        <v>453</v>
      </c>
      <c r="E3058" s="216" t="s">
        <v>19</v>
      </c>
      <c r="F3058" s="217" t="s">
        <v>2789</v>
      </c>
      <c r="G3058" s="215"/>
      <c r="H3058" s="218">
        <v>4.0949999999999998</v>
      </c>
      <c r="I3058" s="219"/>
      <c r="J3058" s="215"/>
      <c r="K3058" s="215"/>
      <c r="L3058" s="220"/>
      <c r="M3058" s="221"/>
      <c r="N3058" s="222"/>
      <c r="O3058" s="222"/>
      <c r="P3058" s="222"/>
      <c r="Q3058" s="222"/>
      <c r="R3058" s="222"/>
      <c r="S3058" s="222"/>
      <c r="T3058" s="223"/>
      <c r="AT3058" s="224" t="s">
        <v>453</v>
      </c>
      <c r="AU3058" s="224" t="s">
        <v>91</v>
      </c>
      <c r="AV3058" s="14" t="s">
        <v>91</v>
      </c>
      <c r="AW3058" s="14" t="s">
        <v>37</v>
      </c>
      <c r="AX3058" s="14" t="s">
        <v>78</v>
      </c>
      <c r="AY3058" s="224" t="s">
        <v>443</v>
      </c>
    </row>
    <row r="3059" spans="2:51" s="14" customFormat="1">
      <c r="B3059" s="214"/>
      <c r="C3059" s="215"/>
      <c r="D3059" s="205" t="s">
        <v>453</v>
      </c>
      <c r="E3059" s="216" t="s">
        <v>19</v>
      </c>
      <c r="F3059" s="217" t="s">
        <v>2790</v>
      </c>
      <c r="G3059" s="215"/>
      <c r="H3059" s="218">
        <v>0.59199999999999997</v>
      </c>
      <c r="I3059" s="219"/>
      <c r="J3059" s="215"/>
      <c r="K3059" s="215"/>
      <c r="L3059" s="220"/>
      <c r="M3059" s="221"/>
      <c r="N3059" s="222"/>
      <c r="O3059" s="222"/>
      <c r="P3059" s="222"/>
      <c r="Q3059" s="222"/>
      <c r="R3059" s="222"/>
      <c r="S3059" s="222"/>
      <c r="T3059" s="223"/>
      <c r="AT3059" s="224" t="s">
        <v>453</v>
      </c>
      <c r="AU3059" s="224" t="s">
        <v>91</v>
      </c>
      <c r="AV3059" s="14" t="s">
        <v>91</v>
      </c>
      <c r="AW3059" s="14" t="s">
        <v>37</v>
      </c>
      <c r="AX3059" s="14" t="s">
        <v>78</v>
      </c>
      <c r="AY3059" s="224" t="s">
        <v>443</v>
      </c>
    </row>
    <row r="3060" spans="2:51" s="14" customFormat="1">
      <c r="B3060" s="214"/>
      <c r="C3060" s="215"/>
      <c r="D3060" s="205" t="s">
        <v>453</v>
      </c>
      <c r="E3060" s="216" t="s">
        <v>19</v>
      </c>
      <c r="F3060" s="217" t="s">
        <v>2791</v>
      </c>
      <c r="G3060" s="215"/>
      <c r="H3060" s="218">
        <v>0.60099999999999998</v>
      </c>
      <c r="I3060" s="219"/>
      <c r="J3060" s="215"/>
      <c r="K3060" s="215"/>
      <c r="L3060" s="220"/>
      <c r="M3060" s="221"/>
      <c r="N3060" s="222"/>
      <c r="O3060" s="222"/>
      <c r="P3060" s="222"/>
      <c r="Q3060" s="222"/>
      <c r="R3060" s="222"/>
      <c r="S3060" s="222"/>
      <c r="T3060" s="223"/>
      <c r="AT3060" s="224" t="s">
        <v>453</v>
      </c>
      <c r="AU3060" s="224" t="s">
        <v>91</v>
      </c>
      <c r="AV3060" s="14" t="s">
        <v>91</v>
      </c>
      <c r="AW3060" s="14" t="s">
        <v>37</v>
      </c>
      <c r="AX3060" s="14" t="s">
        <v>78</v>
      </c>
      <c r="AY3060" s="224" t="s">
        <v>443</v>
      </c>
    </row>
    <row r="3061" spans="2:51" s="14" customFormat="1">
      <c r="B3061" s="214"/>
      <c r="C3061" s="215"/>
      <c r="D3061" s="205" t="s">
        <v>453</v>
      </c>
      <c r="E3061" s="216" t="s">
        <v>19</v>
      </c>
      <c r="F3061" s="217" t="s">
        <v>2792</v>
      </c>
      <c r="G3061" s="215"/>
      <c r="H3061" s="218">
        <v>0.83899999999999997</v>
      </c>
      <c r="I3061" s="219"/>
      <c r="J3061" s="215"/>
      <c r="K3061" s="215"/>
      <c r="L3061" s="220"/>
      <c r="M3061" s="221"/>
      <c r="N3061" s="222"/>
      <c r="O3061" s="222"/>
      <c r="P3061" s="222"/>
      <c r="Q3061" s="222"/>
      <c r="R3061" s="222"/>
      <c r="S3061" s="222"/>
      <c r="T3061" s="223"/>
      <c r="AT3061" s="224" t="s">
        <v>453</v>
      </c>
      <c r="AU3061" s="224" t="s">
        <v>91</v>
      </c>
      <c r="AV3061" s="14" t="s">
        <v>91</v>
      </c>
      <c r="AW3061" s="14" t="s">
        <v>37</v>
      </c>
      <c r="AX3061" s="14" t="s">
        <v>78</v>
      </c>
      <c r="AY3061" s="224" t="s">
        <v>443</v>
      </c>
    </row>
    <row r="3062" spans="2:51" s="14" customFormat="1">
      <c r="B3062" s="214"/>
      <c r="C3062" s="215"/>
      <c r="D3062" s="205" t="s">
        <v>453</v>
      </c>
      <c r="E3062" s="216" t="s">
        <v>19</v>
      </c>
      <c r="F3062" s="217" t="s">
        <v>2793</v>
      </c>
      <c r="G3062" s="215"/>
      <c r="H3062" s="218">
        <v>0.189</v>
      </c>
      <c r="I3062" s="219"/>
      <c r="J3062" s="215"/>
      <c r="K3062" s="215"/>
      <c r="L3062" s="220"/>
      <c r="M3062" s="221"/>
      <c r="N3062" s="222"/>
      <c r="O3062" s="222"/>
      <c r="P3062" s="222"/>
      <c r="Q3062" s="222"/>
      <c r="R3062" s="222"/>
      <c r="S3062" s="222"/>
      <c r="T3062" s="223"/>
      <c r="AT3062" s="224" t="s">
        <v>453</v>
      </c>
      <c r="AU3062" s="224" t="s">
        <v>91</v>
      </c>
      <c r="AV3062" s="14" t="s">
        <v>91</v>
      </c>
      <c r="AW3062" s="14" t="s">
        <v>37</v>
      </c>
      <c r="AX3062" s="14" t="s">
        <v>78</v>
      </c>
      <c r="AY3062" s="224" t="s">
        <v>443</v>
      </c>
    </row>
    <row r="3063" spans="2:51" s="14" customFormat="1">
      <c r="B3063" s="214"/>
      <c r="C3063" s="215"/>
      <c r="D3063" s="205" t="s">
        <v>453</v>
      </c>
      <c r="E3063" s="216" t="s">
        <v>19</v>
      </c>
      <c r="F3063" s="217" t="s">
        <v>2794</v>
      </c>
      <c r="G3063" s="215"/>
      <c r="H3063" s="218">
        <v>0.78</v>
      </c>
      <c r="I3063" s="219"/>
      <c r="J3063" s="215"/>
      <c r="K3063" s="215"/>
      <c r="L3063" s="220"/>
      <c r="M3063" s="221"/>
      <c r="N3063" s="222"/>
      <c r="O3063" s="222"/>
      <c r="P3063" s="222"/>
      <c r="Q3063" s="222"/>
      <c r="R3063" s="222"/>
      <c r="S3063" s="222"/>
      <c r="T3063" s="223"/>
      <c r="AT3063" s="224" t="s">
        <v>453</v>
      </c>
      <c r="AU3063" s="224" t="s">
        <v>91</v>
      </c>
      <c r="AV3063" s="14" t="s">
        <v>91</v>
      </c>
      <c r="AW3063" s="14" t="s">
        <v>37</v>
      </c>
      <c r="AX3063" s="14" t="s">
        <v>78</v>
      </c>
      <c r="AY3063" s="224" t="s">
        <v>443</v>
      </c>
    </row>
    <row r="3064" spans="2:51" s="14" customFormat="1">
      <c r="B3064" s="214"/>
      <c r="C3064" s="215"/>
      <c r="D3064" s="205" t="s">
        <v>453</v>
      </c>
      <c r="E3064" s="216" t="s">
        <v>19</v>
      </c>
      <c r="F3064" s="217" t="s">
        <v>2795</v>
      </c>
      <c r="G3064" s="215"/>
      <c r="H3064" s="218">
        <v>0.86499999999999999</v>
      </c>
      <c r="I3064" s="219"/>
      <c r="J3064" s="215"/>
      <c r="K3064" s="215"/>
      <c r="L3064" s="220"/>
      <c r="M3064" s="221"/>
      <c r="N3064" s="222"/>
      <c r="O3064" s="222"/>
      <c r="P3064" s="222"/>
      <c r="Q3064" s="222"/>
      <c r="R3064" s="222"/>
      <c r="S3064" s="222"/>
      <c r="T3064" s="223"/>
      <c r="AT3064" s="224" t="s">
        <v>453</v>
      </c>
      <c r="AU3064" s="224" t="s">
        <v>91</v>
      </c>
      <c r="AV3064" s="14" t="s">
        <v>91</v>
      </c>
      <c r="AW3064" s="14" t="s">
        <v>37</v>
      </c>
      <c r="AX3064" s="14" t="s">
        <v>78</v>
      </c>
      <c r="AY3064" s="224" t="s">
        <v>443</v>
      </c>
    </row>
    <row r="3065" spans="2:51" s="14" customFormat="1">
      <c r="B3065" s="214"/>
      <c r="C3065" s="215"/>
      <c r="D3065" s="205" t="s">
        <v>453</v>
      </c>
      <c r="E3065" s="216" t="s">
        <v>19</v>
      </c>
      <c r="F3065" s="217" t="s">
        <v>2796</v>
      </c>
      <c r="G3065" s="215"/>
      <c r="H3065" s="218">
        <v>0.23499999999999999</v>
      </c>
      <c r="I3065" s="219"/>
      <c r="J3065" s="215"/>
      <c r="K3065" s="215"/>
      <c r="L3065" s="220"/>
      <c r="M3065" s="221"/>
      <c r="N3065" s="222"/>
      <c r="O3065" s="222"/>
      <c r="P3065" s="222"/>
      <c r="Q3065" s="222"/>
      <c r="R3065" s="222"/>
      <c r="S3065" s="222"/>
      <c r="T3065" s="223"/>
      <c r="AT3065" s="224" t="s">
        <v>453</v>
      </c>
      <c r="AU3065" s="224" t="s">
        <v>91</v>
      </c>
      <c r="AV3065" s="14" t="s">
        <v>91</v>
      </c>
      <c r="AW3065" s="14" t="s">
        <v>37</v>
      </c>
      <c r="AX3065" s="14" t="s">
        <v>78</v>
      </c>
      <c r="AY3065" s="224" t="s">
        <v>443</v>
      </c>
    </row>
    <row r="3066" spans="2:51" s="14" customFormat="1">
      <c r="B3066" s="214"/>
      <c r="C3066" s="215"/>
      <c r="D3066" s="205" t="s">
        <v>453</v>
      </c>
      <c r="E3066" s="216" t="s">
        <v>19</v>
      </c>
      <c r="F3066" s="217" t="s">
        <v>2797</v>
      </c>
      <c r="G3066" s="215"/>
      <c r="H3066" s="218">
        <v>0.23499999999999999</v>
      </c>
      <c r="I3066" s="219"/>
      <c r="J3066" s="215"/>
      <c r="K3066" s="215"/>
      <c r="L3066" s="220"/>
      <c r="M3066" s="221"/>
      <c r="N3066" s="222"/>
      <c r="O3066" s="222"/>
      <c r="P3066" s="222"/>
      <c r="Q3066" s="222"/>
      <c r="R3066" s="222"/>
      <c r="S3066" s="222"/>
      <c r="T3066" s="223"/>
      <c r="AT3066" s="224" t="s">
        <v>453</v>
      </c>
      <c r="AU3066" s="224" t="s">
        <v>91</v>
      </c>
      <c r="AV3066" s="14" t="s">
        <v>91</v>
      </c>
      <c r="AW3066" s="14" t="s">
        <v>37</v>
      </c>
      <c r="AX3066" s="14" t="s">
        <v>78</v>
      </c>
      <c r="AY3066" s="224" t="s">
        <v>443</v>
      </c>
    </row>
    <row r="3067" spans="2:51" s="14" customFormat="1">
      <c r="B3067" s="214"/>
      <c r="C3067" s="215"/>
      <c r="D3067" s="205" t="s">
        <v>453</v>
      </c>
      <c r="E3067" s="216" t="s">
        <v>19</v>
      </c>
      <c r="F3067" s="217" t="s">
        <v>2798</v>
      </c>
      <c r="G3067" s="215"/>
      <c r="H3067" s="218">
        <v>0.23499999999999999</v>
      </c>
      <c r="I3067" s="219"/>
      <c r="J3067" s="215"/>
      <c r="K3067" s="215"/>
      <c r="L3067" s="220"/>
      <c r="M3067" s="221"/>
      <c r="N3067" s="222"/>
      <c r="O3067" s="222"/>
      <c r="P3067" s="222"/>
      <c r="Q3067" s="222"/>
      <c r="R3067" s="222"/>
      <c r="S3067" s="222"/>
      <c r="T3067" s="223"/>
      <c r="AT3067" s="224" t="s">
        <v>453</v>
      </c>
      <c r="AU3067" s="224" t="s">
        <v>91</v>
      </c>
      <c r="AV3067" s="14" t="s">
        <v>91</v>
      </c>
      <c r="AW3067" s="14" t="s">
        <v>37</v>
      </c>
      <c r="AX3067" s="14" t="s">
        <v>78</v>
      </c>
      <c r="AY3067" s="224" t="s">
        <v>443</v>
      </c>
    </row>
    <row r="3068" spans="2:51" s="14" customFormat="1">
      <c r="B3068" s="214"/>
      <c r="C3068" s="215"/>
      <c r="D3068" s="205" t="s">
        <v>453</v>
      </c>
      <c r="E3068" s="216" t="s">
        <v>19</v>
      </c>
      <c r="F3068" s="217" t="s">
        <v>2799</v>
      </c>
      <c r="G3068" s="215"/>
      <c r="H3068" s="218">
        <v>0.71699999999999997</v>
      </c>
      <c r="I3068" s="219"/>
      <c r="J3068" s="215"/>
      <c r="K3068" s="215"/>
      <c r="L3068" s="220"/>
      <c r="M3068" s="221"/>
      <c r="N3068" s="222"/>
      <c r="O3068" s="222"/>
      <c r="P3068" s="222"/>
      <c r="Q3068" s="222"/>
      <c r="R3068" s="222"/>
      <c r="S3068" s="222"/>
      <c r="T3068" s="223"/>
      <c r="AT3068" s="224" t="s">
        <v>453</v>
      </c>
      <c r="AU3068" s="224" t="s">
        <v>91</v>
      </c>
      <c r="AV3068" s="14" t="s">
        <v>91</v>
      </c>
      <c r="AW3068" s="14" t="s">
        <v>37</v>
      </c>
      <c r="AX3068" s="14" t="s">
        <v>78</v>
      </c>
      <c r="AY3068" s="224" t="s">
        <v>443</v>
      </c>
    </row>
    <row r="3069" spans="2:51" s="14" customFormat="1">
      <c r="B3069" s="214"/>
      <c r="C3069" s="215"/>
      <c r="D3069" s="205" t="s">
        <v>453</v>
      </c>
      <c r="E3069" s="216" t="s">
        <v>19</v>
      </c>
      <c r="F3069" s="217" t="s">
        <v>2800</v>
      </c>
      <c r="G3069" s="215"/>
      <c r="H3069" s="218">
        <v>0.39500000000000002</v>
      </c>
      <c r="I3069" s="219"/>
      <c r="J3069" s="215"/>
      <c r="K3069" s="215"/>
      <c r="L3069" s="220"/>
      <c r="M3069" s="221"/>
      <c r="N3069" s="222"/>
      <c r="O3069" s="222"/>
      <c r="P3069" s="222"/>
      <c r="Q3069" s="222"/>
      <c r="R3069" s="222"/>
      <c r="S3069" s="222"/>
      <c r="T3069" s="223"/>
      <c r="AT3069" s="224" t="s">
        <v>453</v>
      </c>
      <c r="AU3069" s="224" t="s">
        <v>91</v>
      </c>
      <c r="AV3069" s="14" t="s">
        <v>91</v>
      </c>
      <c r="AW3069" s="14" t="s">
        <v>37</v>
      </c>
      <c r="AX3069" s="14" t="s">
        <v>78</v>
      </c>
      <c r="AY3069" s="224" t="s">
        <v>443</v>
      </c>
    </row>
    <row r="3070" spans="2:51" s="14" customFormat="1">
      <c r="B3070" s="214"/>
      <c r="C3070" s="215"/>
      <c r="D3070" s="205" t="s">
        <v>453</v>
      </c>
      <c r="E3070" s="216" t="s">
        <v>19</v>
      </c>
      <c r="F3070" s="217" t="s">
        <v>2801</v>
      </c>
      <c r="G3070" s="215"/>
      <c r="H3070" s="218">
        <v>0.68100000000000005</v>
      </c>
      <c r="I3070" s="219"/>
      <c r="J3070" s="215"/>
      <c r="K3070" s="215"/>
      <c r="L3070" s="220"/>
      <c r="M3070" s="221"/>
      <c r="N3070" s="222"/>
      <c r="O3070" s="222"/>
      <c r="P3070" s="222"/>
      <c r="Q3070" s="222"/>
      <c r="R3070" s="222"/>
      <c r="S3070" s="222"/>
      <c r="T3070" s="223"/>
      <c r="AT3070" s="224" t="s">
        <v>453</v>
      </c>
      <c r="AU3070" s="224" t="s">
        <v>91</v>
      </c>
      <c r="AV3070" s="14" t="s">
        <v>91</v>
      </c>
      <c r="AW3070" s="14" t="s">
        <v>37</v>
      </c>
      <c r="AX3070" s="14" t="s">
        <v>78</v>
      </c>
      <c r="AY3070" s="224" t="s">
        <v>443</v>
      </c>
    </row>
    <row r="3071" spans="2:51" s="14" customFormat="1">
      <c r="B3071" s="214"/>
      <c r="C3071" s="215"/>
      <c r="D3071" s="205" t="s">
        <v>453</v>
      </c>
      <c r="E3071" s="216" t="s">
        <v>19</v>
      </c>
      <c r="F3071" s="217" t="s">
        <v>2802</v>
      </c>
      <c r="G3071" s="215"/>
      <c r="H3071" s="218">
        <v>0.88100000000000001</v>
      </c>
      <c r="I3071" s="219"/>
      <c r="J3071" s="215"/>
      <c r="K3071" s="215"/>
      <c r="L3071" s="220"/>
      <c r="M3071" s="221"/>
      <c r="N3071" s="222"/>
      <c r="O3071" s="222"/>
      <c r="P3071" s="222"/>
      <c r="Q3071" s="222"/>
      <c r="R3071" s="222"/>
      <c r="S3071" s="222"/>
      <c r="T3071" s="223"/>
      <c r="AT3071" s="224" t="s">
        <v>453</v>
      </c>
      <c r="AU3071" s="224" t="s">
        <v>91</v>
      </c>
      <c r="AV3071" s="14" t="s">
        <v>91</v>
      </c>
      <c r="AW3071" s="14" t="s">
        <v>37</v>
      </c>
      <c r="AX3071" s="14" t="s">
        <v>78</v>
      </c>
      <c r="AY3071" s="224" t="s">
        <v>443</v>
      </c>
    </row>
    <row r="3072" spans="2:51" s="14" customFormat="1">
      <c r="B3072" s="214"/>
      <c r="C3072" s="215"/>
      <c r="D3072" s="205" t="s">
        <v>453</v>
      </c>
      <c r="E3072" s="216" t="s">
        <v>19</v>
      </c>
      <c r="F3072" s="217" t="s">
        <v>2803</v>
      </c>
      <c r="G3072" s="215"/>
      <c r="H3072" s="218">
        <v>1.268</v>
      </c>
      <c r="I3072" s="219"/>
      <c r="J3072" s="215"/>
      <c r="K3072" s="215"/>
      <c r="L3072" s="220"/>
      <c r="M3072" s="221"/>
      <c r="N3072" s="222"/>
      <c r="O3072" s="222"/>
      <c r="P3072" s="222"/>
      <c r="Q3072" s="222"/>
      <c r="R3072" s="222"/>
      <c r="S3072" s="222"/>
      <c r="T3072" s="223"/>
      <c r="AT3072" s="224" t="s">
        <v>453</v>
      </c>
      <c r="AU3072" s="224" t="s">
        <v>91</v>
      </c>
      <c r="AV3072" s="14" t="s">
        <v>91</v>
      </c>
      <c r="AW3072" s="14" t="s">
        <v>37</v>
      </c>
      <c r="AX3072" s="14" t="s">
        <v>78</v>
      </c>
      <c r="AY3072" s="224" t="s">
        <v>443</v>
      </c>
    </row>
    <row r="3073" spans="2:51" s="14" customFormat="1">
      <c r="B3073" s="214"/>
      <c r="C3073" s="215"/>
      <c r="D3073" s="205" t="s">
        <v>453</v>
      </c>
      <c r="E3073" s="216" t="s">
        <v>19</v>
      </c>
      <c r="F3073" s="217" t="s">
        <v>2804</v>
      </c>
      <c r="G3073" s="215"/>
      <c r="H3073" s="218">
        <v>9.9000000000000005E-2</v>
      </c>
      <c r="I3073" s="219"/>
      <c r="J3073" s="215"/>
      <c r="K3073" s="215"/>
      <c r="L3073" s="220"/>
      <c r="M3073" s="221"/>
      <c r="N3073" s="222"/>
      <c r="O3073" s="222"/>
      <c r="P3073" s="222"/>
      <c r="Q3073" s="222"/>
      <c r="R3073" s="222"/>
      <c r="S3073" s="222"/>
      <c r="T3073" s="223"/>
      <c r="AT3073" s="224" t="s">
        <v>453</v>
      </c>
      <c r="AU3073" s="224" t="s">
        <v>91</v>
      </c>
      <c r="AV3073" s="14" t="s">
        <v>91</v>
      </c>
      <c r="AW3073" s="14" t="s">
        <v>37</v>
      </c>
      <c r="AX3073" s="14" t="s">
        <v>78</v>
      </c>
      <c r="AY3073" s="224" t="s">
        <v>443</v>
      </c>
    </row>
    <row r="3074" spans="2:51" s="14" customFormat="1">
      <c r="B3074" s="214"/>
      <c r="C3074" s="215"/>
      <c r="D3074" s="205" t="s">
        <v>453</v>
      </c>
      <c r="E3074" s="216" t="s">
        <v>19</v>
      </c>
      <c r="F3074" s="217" t="s">
        <v>2805</v>
      </c>
      <c r="G3074" s="215"/>
      <c r="H3074" s="218">
        <v>0.14899999999999999</v>
      </c>
      <c r="I3074" s="219"/>
      <c r="J3074" s="215"/>
      <c r="K3074" s="215"/>
      <c r="L3074" s="220"/>
      <c r="M3074" s="221"/>
      <c r="N3074" s="222"/>
      <c r="O3074" s="222"/>
      <c r="P3074" s="222"/>
      <c r="Q3074" s="222"/>
      <c r="R3074" s="222"/>
      <c r="S3074" s="222"/>
      <c r="T3074" s="223"/>
      <c r="AT3074" s="224" t="s">
        <v>453</v>
      </c>
      <c r="AU3074" s="224" t="s">
        <v>91</v>
      </c>
      <c r="AV3074" s="14" t="s">
        <v>91</v>
      </c>
      <c r="AW3074" s="14" t="s">
        <v>37</v>
      </c>
      <c r="AX3074" s="14" t="s">
        <v>78</v>
      </c>
      <c r="AY3074" s="224" t="s">
        <v>443</v>
      </c>
    </row>
    <row r="3075" spans="2:51" s="14" customFormat="1">
      <c r="B3075" s="214"/>
      <c r="C3075" s="215"/>
      <c r="D3075" s="205" t="s">
        <v>453</v>
      </c>
      <c r="E3075" s="216" t="s">
        <v>19</v>
      </c>
      <c r="F3075" s="217" t="s">
        <v>2806</v>
      </c>
      <c r="G3075" s="215"/>
      <c r="H3075" s="218">
        <v>0.69399999999999995</v>
      </c>
      <c r="I3075" s="219"/>
      <c r="J3075" s="215"/>
      <c r="K3075" s="215"/>
      <c r="L3075" s="220"/>
      <c r="M3075" s="221"/>
      <c r="N3075" s="222"/>
      <c r="O3075" s="222"/>
      <c r="P3075" s="222"/>
      <c r="Q3075" s="222"/>
      <c r="R3075" s="222"/>
      <c r="S3075" s="222"/>
      <c r="T3075" s="223"/>
      <c r="AT3075" s="224" t="s">
        <v>453</v>
      </c>
      <c r="AU3075" s="224" t="s">
        <v>91</v>
      </c>
      <c r="AV3075" s="14" t="s">
        <v>91</v>
      </c>
      <c r="AW3075" s="14" t="s">
        <v>37</v>
      </c>
      <c r="AX3075" s="14" t="s">
        <v>78</v>
      </c>
      <c r="AY3075" s="224" t="s">
        <v>443</v>
      </c>
    </row>
    <row r="3076" spans="2:51" s="14" customFormat="1">
      <c r="B3076" s="214"/>
      <c r="C3076" s="215"/>
      <c r="D3076" s="205" t="s">
        <v>453</v>
      </c>
      <c r="E3076" s="216" t="s">
        <v>19</v>
      </c>
      <c r="F3076" s="217" t="s">
        <v>2807</v>
      </c>
      <c r="G3076" s="215"/>
      <c r="H3076" s="218">
        <v>0.61899999999999999</v>
      </c>
      <c r="I3076" s="219"/>
      <c r="J3076" s="215"/>
      <c r="K3076" s="215"/>
      <c r="L3076" s="220"/>
      <c r="M3076" s="221"/>
      <c r="N3076" s="222"/>
      <c r="O3076" s="222"/>
      <c r="P3076" s="222"/>
      <c r="Q3076" s="222"/>
      <c r="R3076" s="222"/>
      <c r="S3076" s="222"/>
      <c r="T3076" s="223"/>
      <c r="AT3076" s="224" t="s">
        <v>453</v>
      </c>
      <c r="AU3076" s="224" t="s">
        <v>91</v>
      </c>
      <c r="AV3076" s="14" t="s">
        <v>91</v>
      </c>
      <c r="AW3076" s="14" t="s">
        <v>37</v>
      </c>
      <c r="AX3076" s="14" t="s">
        <v>78</v>
      </c>
      <c r="AY3076" s="224" t="s">
        <v>443</v>
      </c>
    </row>
    <row r="3077" spans="2:51" s="14" customFormat="1">
      <c r="B3077" s="214"/>
      <c r="C3077" s="215"/>
      <c r="D3077" s="205" t="s">
        <v>453</v>
      </c>
      <c r="E3077" s="216" t="s">
        <v>19</v>
      </c>
      <c r="F3077" s="217" t="s">
        <v>2808</v>
      </c>
      <c r="G3077" s="215"/>
      <c r="H3077" s="218">
        <v>0.79900000000000004</v>
      </c>
      <c r="I3077" s="219"/>
      <c r="J3077" s="215"/>
      <c r="K3077" s="215"/>
      <c r="L3077" s="220"/>
      <c r="M3077" s="221"/>
      <c r="N3077" s="222"/>
      <c r="O3077" s="222"/>
      <c r="P3077" s="222"/>
      <c r="Q3077" s="222"/>
      <c r="R3077" s="222"/>
      <c r="S3077" s="222"/>
      <c r="T3077" s="223"/>
      <c r="AT3077" s="224" t="s">
        <v>453</v>
      </c>
      <c r="AU3077" s="224" t="s">
        <v>91</v>
      </c>
      <c r="AV3077" s="14" t="s">
        <v>91</v>
      </c>
      <c r="AW3077" s="14" t="s">
        <v>37</v>
      </c>
      <c r="AX3077" s="14" t="s">
        <v>78</v>
      </c>
      <c r="AY3077" s="224" t="s">
        <v>443</v>
      </c>
    </row>
    <row r="3078" spans="2:51" s="14" customFormat="1">
      <c r="B3078" s="214"/>
      <c r="C3078" s="215"/>
      <c r="D3078" s="205" t="s">
        <v>453</v>
      </c>
      <c r="E3078" s="216" t="s">
        <v>19</v>
      </c>
      <c r="F3078" s="217" t="s">
        <v>2809</v>
      </c>
      <c r="G3078" s="215"/>
      <c r="H3078" s="218">
        <v>0.73099999999999998</v>
      </c>
      <c r="I3078" s="219"/>
      <c r="J3078" s="215"/>
      <c r="K3078" s="215"/>
      <c r="L3078" s="220"/>
      <c r="M3078" s="221"/>
      <c r="N3078" s="222"/>
      <c r="O3078" s="222"/>
      <c r="P3078" s="222"/>
      <c r="Q3078" s="222"/>
      <c r="R3078" s="222"/>
      <c r="S3078" s="222"/>
      <c r="T3078" s="223"/>
      <c r="AT3078" s="224" t="s">
        <v>453</v>
      </c>
      <c r="AU3078" s="224" t="s">
        <v>91</v>
      </c>
      <c r="AV3078" s="14" t="s">
        <v>91</v>
      </c>
      <c r="AW3078" s="14" t="s">
        <v>37</v>
      </c>
      <c r="AX3078" s="14" t="s">
        <v>78</v>
      </c>
      <c r="AY3078" s="224" t="s">
        <v>443</v>
      </c>
    </row>
    <row r="3079" spans="2:51" s="14" customFormat="1">
      <c r="B3079" s="214"/>
      <c r="C3079" s="215"/>
      <c r="D3079" s="205" t="s">
        <v>453</v>
      </c>
      <c r="E3079" s="216" t="s">
        <v>19</v>
      </c>
      <c r="F3079" s="217" t="s">
        <v>2810</v>
      </c>
      <c r="G3079" s="215"/>
      <c r="H3079" s="218">
        <v>0.65800000000000003</v>
      </c>
      <c r="I3079" s="219"/>
      <c r="J3079" s="215"/>
      <c r="K3079" s="215"/>
      <c r="L3079" s="220"/>
      <c r="M3079" s="221"/>
      <c r="N3079" s="222"/>
      <c r="O3079" s="222"/>
      <c r="P3079" s="222"/>
      <c r="Q3079" s="222"/>
      <c r="R3079" s="222"/>
      <c r="S3079" s="222"/>
      <c r="T3079" s="223"/>
      <c r="AT3079" s="224" t="s">
        <v>453</v>
      </c>
      <c r="AU3079" s="224" t="s">
        <v>91</v>
      </c>
      <c r="AV3079" s="14" t="s">
        <v>91</v>
      </c>
      <c r="AW3079" s="14" t="s">
        <v>37</v>
      </c>
      <c r="AX3079" s="14" t="s">
        <v>78</v>
      </c>
      <c r="AY3079" s="224" t="s">
        <v>443</v>
      </c>
    </row>
    <row r="3080" spans="2:51" s="16" customFormat="1">
      <c r="B3080" s="236"/>
      <c r="C3080" s="237"/>
      <c r="D3080" s="205" t="s">
        <v>453</v>
      </c>
      <c r="E3080" s="238" t="s">
        <v>19</v>
      </c>
      <c r="F3080" s="239" t="s">
        <v>581</v>
      </c>
      <c r="G3080" s="237"/>
      <c r="H3080" s="240">
        <v>16.433</v>
      </c>
      <c r="I3080" s="241"/>
      <c r="J3080" s="237"/>
      <c r="K3080" s="237"/>
      <c r="L3080" s="242"/>
      <c r="M3080" s="243"/>
      <c r="N3080" s="244"/>
      <c r="O3080" s="244"/>
      <c r="P3080" s="244"/>
      <c r="Q3080" s="244"/>
      <c r="R3080" s="244"/>
      <c r="S3080" s="244"/>
      <c r="T3080" s="245"/>
      <c r="AT3080" s="246" t="s">
        <v>453</v>
      </c>
      <c r="AU3080" s="246" t="s">
        <v>91</v>
      </c>
      <c r="AV3080" s="16" t="s">
        <v>98</v>
      </c>
      <c r="AW3080" s="16" t="s">
        <v>37</v>
      </c>
      <c r="AX3080" s="16" t="s">
        <v>78</v>
      </c>
      <c r="AY3080" s="246" t="s">
        <v>443</v>
      </c>
    </row>
    <row r="3081" spans="2:51" s="13" customFormat="1">
      <c r="B3081" s="203"/>
      <c r="C3081" s="204"/>
      <c r="D3081" s="205" t="s">
        <v>453</v>
      </c>
      <c r="E3081" s="206" t="s">
        <v>19</v>
      </c>
      <c r="F3081" s="207" t="s">
        <v>1507</v>
      </c>
      <c r="G3081" s="204"/>
      <c r="H3081" s="206" t="s">
        <v>19</v>
      </c>
      <c r="I3081" s="208"/>
      <c r="J3081" s="204"/>
      <c r="K3081" s="204"/>
      <c r="L3081" s="209"/>
      <c r="M3081" s="210"/>
      <c r="N3081" s="211"/>
      <c r="O3081" s="211"/>
      <c r="P3081" s="211"/>
      <c r="Q3081" s="211"/>
      <c r="R3081" s="211"/>
      <c r="S3081" s="211"/>
      <c r="T3081" s="212"/>
      <c r="AT3081" s="213" t="s">
        <v>453</v>
      </c>
      <c r="AU3081" s="213" t="s">
        <v>91</v>
      </c>
      <c r="AV3081" s="13" t="s">
        <v>85</v>
      </c>
      <c r="AW3081" s="13" t="s">
        <v>37</v>
      </c>
      <c r="AX3081" s="13" t="s">
        <v>78</v>
      </c>
      <c r="AY3081" s="213" t="s">
        <v>443</v>
      </c>
    </row>
    <row r="3082" spans="2:51" s="14" customFormat="1">
      <c r="B3082" s="214"/>
      <c r="C3082" s="215"/>
      <c r="D3082" s="205" t="s">
        <v>453</v>
      </c>
      <c r="E3082" s="216" t="s">
        <v>19</v>
      </c>
      <c r="F3082" s="217" t="s">
        <v>2811</v>
      </c>
      <c r="G3082" s="215"/>
      <c r="H3082" s="218">
        <v>0.51</v>
      </c>
      <c r="I3082" s="219"/>
      <c r="J3082" s="215"/>
      <c r="K3082" s="215"/>
      <c r="L3082" s="220"/>
      <c r="M3082" s="221"/>
      <c r="N3082" s="222"/>
      <c r="O3082" s="222"/>
      <c r="P3082" s="222"/>
      <c r="Q3082" s="222"/>
      <c r="R3082" s="222"/>
      <c r="S3082" s="222"/>
      <c r="T3082" s="223"/>
      <c r="AT3082" s="224" t="s">
        <v>453</v>
      </c>
      <c r="AU3082" s="224" t="s">
        <v>91</v>
      </c>
      <c r="AV3082" s="14" t="s">
        <v>91</v>
      </c>
      <c r="AW3082" s="14" t="s">
        <v>37</v>
      </c>
      <c r="AX3082" s="14" t="s">
        <v>78</v>
      </c>
      <c r="AY3082" s="224" t="s">
        <v>443</v>
      </c>
    </row>
    <row r="3083" spans="2:51" s="14" customFormat="1">
      <c r="B3083" s="214"/>
      <c r="C3083" s="215"/>
      <c r="D3083" s="205" t="s">
        <v>453</v>
      </c>
      <c r="E3083" s="216" t="s">
        <v>19</v>
      </c>
      <c r="F3083" s="217" t="s">
        <v>2812</v>
      </c>
      <c r="G3083" s="215"/>
      <c r="H3083" s="218">
        <v>0.73099999999999998</v>
      </c>
      <c r="I3083" s="219"/>
      <c r="J3083" s="215"/>
      <c r="K3083" s="215"/>
      <c r="L3083" s="220"/>
      <c r="M3083" s="221"/>
      <c r="N3083" s="222"/>
      <c r="O3083" s="222"/>
      <c r="P3083" s="222"/>
      <c r="Q3083" s="222"/>
      <c r="R3083" s="222"/>
      <c r="S3083" s="222"/>
      <c r="T3083" s="223"/>
      <c r="AT3083" s="224" t="s">
        <v>453</v>
      </c>
      <c r="AU3083" s="224" t="s">
        <v>91</v>
      </c>
      <c r="AV3083" s="14" t="s">
        <v>91</v>
      </c>
      <c r="AW3083" s="14" t="s">
        <v>37</v>
      </c>
      <c r="AX3083" s="14" t="s">
        <v>78</v>
      </c>
      <c r="AY3083" s="224" t="s">
        <v>443</v>
      </c>
    </row>
    <row r="3084" spans="2:51" s="14" customFormat="1">
      <c r="B3084" s="214"/>
      <c r="C3084" s="215"/>
      <c r="D3084" s="205" t="s">
        <v>453</v>
      </c>
      <c r="E3084" s="216" t="s">
        <v>19</v>
      </c>
      <c r="F3084" s="217" t="s">
        <v>2813</v>
      </c>
      <c r="G3084" s="215"/>
      <c r="H3084" s="218">
        <v>0.98899999999999999</v>
      </c>
      <c r="I3084" s="219"/>
      <c r="J3084" s="215"/>
      <c r="K3084" s="215"/>
      <c r="L3084" s="220"/>
      <c r="M3084" s="221"/>
      <c r="N3084" s="222"/>
      <c r="O3084" s="222"/>
      <c r="P3084" s="222"/>
      <c r="Q3084" s="222"/>
      <c r="R3084" s="222"/>
      <c r="S3084" s="222"/>
      <c r="T3084" s="223"/>
      <c r="AT3084" s="224" t="s">
        <v>453</v>
      </c>
      <c r="AU3084" s="224" t="s">
        <v>91</v>
      </c>
      <c r="AV3084" s="14" t="s">
        <v>91</v>
      </c>
      <c r="AW3084" s="14" t="s">
        <v>37</v>
      </c>
      <c r="AX3084" s="14" t="s">
        <v>78</v>
      </c>
      <c r="AY3084" s="224" t="s">
        <v>443</v>
      </c>
    </row>
    <row r="3085" spans="2:51" s="14" customFormat="1">
      <c r="B3085" s="214"/>
      <c r="C3085" s="215"/>
      <c r="D3085" s="205" t="s">
        <v>453</v>
      </c>
      <c r="E3085" s="216" t="s">
        <v>19</v>
      </c>
      <c r="F3085" s="217" t="s">
        <v>2814</v>
      </c>
      <c r="G3085" s="215"/>
      <c r="H3085" s="218">
        <v>0.47699999999999998</v>
      </c>
      <c r="I3085" s="219"/>
      <c r="J3085" s="215"/>
      <c r="K3085" s="215"/>
      <c r="L3085" s="220"/>
      <c r="M3085" s="221"/>
      <c r="N3085" s="222"/>
      <c r="O3085" s="222"/>
      <c r="P3085" s="222"/>
      <c r="Q3085" s="222"/>
      <c r="R3085" s="222"/>
      <c r="S3085" s="222"/>
      <c r="T3085" s="223"/>
      <c r="AT3085" s="224" t="s">
        <v>453</v>
      </c>
      <c r="AU3085" s="224" t="s">
        <v>91</v>
      </c>
      <c r="AV3085" s="14" t="s">
        <v>91</v>
      </c>
      <c r="AW3085" s="14" t="s">
        <v>37</v>
      </c>
      <c r="AX3085" s="14" t="s">
        <v>78</v>
      </c>
      <c r="AY3085" s="224" t="s">
        <v>443</v>
      </c>
    </row>
    <row r="3086" spans="2:51" s="14" customFormat="1">
      <c r="B3086" s="214"/>
      <c r="C3086" s="215"/>
      <c r="D3086" s="205" t="s">
        <v>453</v>
      </c>
      <c r="E3086" s="216" t="s">
        <v>19</v>
      </c>
      <c r="F3086" s="217" t="s">
        <v>2815</v>
      </c>
      <c r="G3086" s="215"/>
      <c r="H3086" s="218">
        <v>0.85199999999999998</v>
      </c>
      <c r="I3086" s="219"/>
      <c r="J3086" s="215"/>
      <c r="K3086" s="215"/>
      <c r="L3086" s="220"/>
      <c r="M3086" s="221"/>
      <c r="N3086" s="222"/>
      <c r="O3086" s="222"/>
      <c r="P3086" s="222"/>
      <c r="Q3086" s="222"/>
      <c r="R3086" s="222"/>
      <c r="S3086" s="222"/>
      <c r="T3086" s="223"/>
      <c r="AT3086" s="224" t="s">
        <v>453</v>
      </c>
      <c r="AU3086" s="224" t="s">
        <v>91</v>
      </c>
      <c r="AV3086" s="14" t="s">
        <v>91</v>
      </c>
      <c r="AW3086" s="14" t="s">
        <v>37</v>
      </c>
      <c r="AX3086" s="14" t="s">
        <v>78</v>
      </c>
      <c r="AY3086" s="224" t="s">
        <v>443</v>
      </c>
    </row>
    <row r="3087" spans="2:51" s="14" customFormat="1">
      <c r="B3087" s="214"/>
      <c r="C3087" s="215"/>
      <c r="D3087" s="205" t="s">
        <v>453</v>
      </c>
      <c r="E3087" s="216" t="s">
        <v>19</v>
      </c>
      <c r="F3087" s="217" t="s">
        <v>2816</v>
      </c>
      <c r="G3087" s="215"/>
      <c r="H3087" s="218">
        <v>0.67600000000000005</v>
      </c>
      <c r="I3087" s="219"/>
      <c r="J3087" s="215"/>
      <c r="K3087" s="215"/>
      <c r="L3087" s="220"/>
      <c r="M3087" s="221"/>
      <c r="N3087" s="222"/>
      <c r="O3087" s="222"/>
      <c r="P3087" s="222"/>
      <c r="Q3087" s="222"/>
      <c r="R3087" s="222"/>
      <c r="S3087" s="222"/>
      <c r="T3087" s="223"/>
      <c r="AT3087" s="224" t="s">
        <v>453</v>
      </c>
      <c r="AU3087" s="224" t="s">
        <v>91</v>
      </c>
      <c r="AV3087" s="14" t="s">
        <v>91</v>
      </c>
      <c r="AW3087" s="14" t="s">
        <v>37</v>
      </c>
      <c r="AX3087" s="14" t="s">
        <v>78</v>
      </c>
      <c r="AY3087" s="224" t="s">
        <v>443</v>
      </c>
    </row>
    <row r="3088" spans="2:51" s="14" customFormat="1">
      <c r="B3088" s="214"/>
      <c r="C3088" s="215"/>
      <c r="D3088" s="205" t="s">
        <v>453</v>
      </c>
      <c r="E3088" s="216" t="s">
        <v>19</v>
      </c>
      <c r="F3088" s="217" t="s">
        <v>2817</v>
      </c>
      <c r="G3088" s="215"/>
      <c r="H3088" s="218">
        <v>0.70899999999999996</v>
      </c>
      <c r="I3088" s="219"/>
      <c r="J3088" s="215"/>
      <c r="K3088" s="215"/>
      <c r="L3088" s="220"/>
      <c r="M3088" s="221"/>
      <c r="N3088" s="222"/>
      <c r="O3088" s="222"/>
      <c r="P3088" s="222"/>
      <c r="Q3088" s="222"/>
      <c r="R3088" s="222"/>
      <c r="S3088" s="222"/>
      <c r="T3088" s="223"/>
      <c r="AT3088" s="224" t="s">
        <v>453</v>
      </c>
      <c r="AU3088" s="224" t="s">
        <v>91</v>
      </c>
      <c r="AV3088" s="14" t="s">
        <v>91</v>
      </c>
      <c r="AW3088" s="14" t="s">
        <v>37</v>
      </c>
      <c r="AX3088" s="14" t="s">
        <v>78</v>
      </c>
      <c r="AY3088" s="224" t="s">
        <v>443</v>
      </c>
    </row>
    <row r="3089" spans="2:51" s="14" customFormat="1">
      <c r="B3089" s="214"/>
      <c r="C3089" s="215"/>
      <c r="D3089" s="205" t="s">
        <v>453</v>
      </c>
      <c r="E3089" s="216" t="s">
        <v>19</v>
      </c>
      <c r="F3089" s="217" t="s">
        <v>2818</v>
      </c>
      <c r="G3089" s="215"/>
      <c r="H3089" s="218">
        <v>1.5840000000000001</v>
      </c>
      <c r="I3089" s="219"/>
      <c r="J3089" s="215"/>
      <c r="K3089" s="215"/>
      <c r="L3089" s="220"/>
      <c r="M3089" s="221"/>
      <c r="N3089" s="222"/>
      <c r="O3089" s="222"/>
      <c r="P3089" s="222"/>
      <c r="Q3089" s="222"/>
      <c r="R3089" s="222"/>
      <c r="S3089" s="222"/>
      <c r="T3089" s="223"/>
      <c r="AT3089" s="224" t="s">
        <v>453</v>
      </c>
      <c r="AU3089" s="224" t="s">
        <v>91</v>
      </c>
      <c r="AV3089" s="14" t="s">
        <v>91</v>
      </c>
      <c r="AW3089" s="14" t="s">
        <v>37</v>
      </c>
      <c r="AX3089" s="14" t="s">
        <v>78</v>
      </c>
      <c r="AY3089" s="224" t="s">
        <v>443</v>
      </c>
    </row>
    <row r="3090" spans="2:51" s="14" customFormat="1">
      <c r="B3090" s="214"/>
      <c r="C3090" s="215"/>
      <c r="D3090" s="205" t="s">
        <v>453</v>
      </c>
      <c r="E3090" s="216" t="s">
        <v>19</v>
      </c>
      <c r="F3090" s="217" t="s">
        <v>2819</v>
      </c>
      <c r="G3090" s="215"/>
      <c r="H3090" s="218">
        <v>0.54700000000000004</v>
      </c>
      <c r="I3090" s="219"/>
      <c r="J3090" s="215"/>
      <c r="K3090" s="215"/>
      <c r="L3090" s="220"/>
      <c r="M3090" s="221"/>
      <c r="N3090" s="222"/>
      <c r="O3090" s="222"/>
      <c r="P3090" s="222"/>
      <c r="Q3090" s="222"/>
      <c r="R3090" s="222"/>
      <c r="S3090" s="222"/>
      <c r="T3090" s="223"/>
      <c r="AT3090" s="224" t="s">
        <v>453</v>
      </c>
      <c r="AU3090" s="224" t="s">
        <v>91</v>
      </c>
      <c r="AV3090" s="14" t="s">
        <v>91</v>
      </c>
      <c r="AW3090" s="14" t="s">
        <v>37</v>
      </c>
      <c r="AX3090" s="14" t="s">
        <v>78</v>
      </c>
      <c r="AY3090" s="224" t="s">
        <v>443</v>
      </c>
    </row>
    <row r="3091" spans="2:51" s="14" customFormat="1">
      <c r="B3091" s="214"/>
      <c r="C3091" s="215"/>
      <c r="D3091" s="205" t="s">
        <v>453</v>
      </c>
      <c r="E3091" s="216" t="s">
        <v>19</v>
      </c>
      <c r="F3091" s="217" t="s">
        <v>2820</v>
      </c>
      <c r="G3091" s="215"/>
      <c r="H3091" s="218">
        <v>1.0529999999999999</v>
      </c>
      <c r="I3091" s="219"/>
      <c r="J3091" s="215"/>
      <c r="K3091" s="215"/>
      <c r="L3091" s="220"/>
      <c r="M3091" s="221"/>
      <c r="N3091" s="222"/>
      <c r="O3091" s="222"/>
      <c r="P3091" s="222"/>
      <c r="Q3091" s="222"/>
      <c r="R3091" s="222"/>
      <c r="S3091" s="222"/>
      <c r="T3091" s="223"/>
      <c r="AT3091" s="224" t="s">
        <v>453</v>
      </c>
      <c r="AU3091" s="224" t="s">
        <v>91</v>
      </c>
      <c r="AV3091" s="14" t="s">
        <v>91</v>
      </c>
      <c r="AW3091" s="14" t="s">
        <v>37</v>
      </c>
      <c r="AX3091" s="14" t="s">
        <v>78</v>
      </c>
      <c r="AY3091" s="224" t="s">
        <v>443</v>
      </c>
    </row>
    <row r="3092" spans="2:51" s="16" customFormat="1">
      <c r="B3092" s="236"/>
      <c r="C3092" s="237"/>
      <c r="D3092" s="205" t="s">
        <v>453</v>
      </c>
      <c r="E3092" s="238" t="s">
        <v>19</v>
      </c>
      <c r="F3092" s="239" t="s">
        <v>581</v>
      </c>
      <c r="G3092" s="237"/>
      <c r="H3092" s="240">
        <v>8.1280000000000001</v>
      </c>
      <c r="I3092" s="241"/>
      <c r="J3092" s="237"/>
      <c r="K3092" s="237"/>
      <c r="L3092" s="242"/>
      <c r="M3092" s="243"/>
      <c r="N3092" s="244"/>
      <c r="O3092" s="244"/>
      <c r="P3092" s="244"/>
      <c r="Q3092" s="244"/>
      <c r="R3092" s="244"/>
      <c r="S3092" s="244"/>
      <c r="T3092" s="245"/>
      <c r="AT3092" s="246" t="s">
        <v>453</v>
      </c>
      <c r="AU3092" s="246" t="s">
        <v>91</v>
      </c>
      <c r="AV3092" s="16" t="s">
        <v>98</v>
      </c>
      <c r="AW3092" s="16" t="s">
        <v>37</v>
      </c>
      <c r="AX3092" s="16" t="s">
        <v>78</v>
      </c>
      <c r="AY3092" s="246" t="s">
        <v>443</v>
      </c>
    </row>
    <row r="3093" spans="2:51" s="13" customFormat="1">
      <c r="B3093" s="203"/>
      <c r="C3093" s="204"/>
      <c r="D3093" s="205" t="s">
        <v>453</v>
      </c>
      <c r="E3093" s="206" t="s">
        <v>19</v>
      </c>
      <c r="F3093" s="207" t="s">
        <v>2734</v>
      </c>
      <c r="G3093" s="204"/>
      <c r="H3093" s="206" t="s">
        <v>19</v>
      </c>
      <c r="I3093" s="208"/>
      <c r="J3093" s="204"/>
      <c r="K3093" s="204"/>
      <c r="L3093" s="209"/>
      <c r="M3093" s="210"/>
      <c r="N3093" s="211"/>
      <c r="O3093" s="211"/>
      <c r="P3093" s="211"/>
      <c r="Q3093" s="211"/>
      <c r="R3093" s="211"/>
      <c r="S3093" s="211"/>
      <c r="T3093" s="212"/>
      <c r="AT3093" s="213" t="s">
        <v>453</v>
      </c>
      <c r="AU3093" s="213" t="s">
        <v>91</v>
      </c>
      <c r="AV3093" s="13" t="s">
        <v>85</v>
      </c>
      <c r="AW3093" s="13" t="s">
        <v>37</v>
      </c>
      <c r="AX3093" s="13" t="s">
        <v>78</v>
      </c>
      <c r="AY3093" s="213" t="s">
        <v>443</v>
      </c>
    </row>
    <row r="3094" spans="2:51" s="14" customFormat="1">
      <c r="B3094" s="214"/>
      <c r="C3094" s="215"/>
      <c r="D3094" s="205" t="s">
        <v>453</v>
      </c>
      <c r="E3094" s="216" t="s">
        <v>19</v>
      </c>
      <c r="F3094" s="217" t="s">
        <v>2821</v>
      </c>
      <c r="G3094" s="215"/>
      <c r="H3094" s="218">
        <v>0.128</v>
      </c>
      <c r="I3094" s="219"/>
      <c r="J3094" s="215"/>
      <c r="K3094" s="215"/>
      <c r="L3094" s="220"/>
      <c r="M3094" s="221"/>
      <c r="N3094" s="222"/>
      <c r="O3094" s="222"/>
      <c r="P3094" s="222"/>
      <c r="Q3094" s="222"/>
      <c r="R3094" s="222"/>
      <c r="S3094" s="222"/>
      <c r="T3094" s="223"/>
      <c r="AT3094" s="224" t="s">
        <v>453</v>
      </c>
      <c r="AU3094" s="224" t="s">
        <v>91</v>
      </c>
      <c r="AV3094" s="14" t="s">
        <v>91</v>
      </c>
      <c r="AW3094" s="14" t="s">
        <v>37</v>
      </c>
      <c r="AX3094" s="14" t="s">
        <v>78</v>
      </c>
      <c r="AY3094" s="224" t="s">
        <v>443</v>
      </c>
    </row>
    <row r="3095" spans="2:51" s="14" customFormat="1">
      <c r="B3095" s="214"/>
      <c r="C3095" s="215"/>
      <c r="D3095" s="205" t="s">
        <v>453</v>
      </c>
      <c r="E3095" s="216" t="s">
        <v>19</v>
      </c>
      <c r="F3095" s="217" t="s">
        <v>2822</v>
      </c>
      <c r="G3095" s="215"/>
      <c r="H3095" s="218">
        <v>0.57799999999999996</v>
      </c>
      <c r="I3095" s="219"/>
      <c r="J3095" s="215"/>
      <c r="K3095" s="215"/>
      <c r="L3095" s="220"/>
      <c r="M3095" s="221"/>
      <c r="N3095" s="222"/>
      <c r="O3095" s="222"/>
      <c r="P3095" s="222"/>
      <c r="Q3095" s="222"/>
      <c r="R3095" s="222"/>
      <c r="S3095" s="222"/>
      <c r="T3095" s="223"/>
      <c r="AT3095" s="224" t="s">
        <v>453</v>
      </c>
      <c r="AU3095" s="224" t="s">
        <v>91</v>
      </c>
      <c r="AV3095" s="14" t="s">
        <v>91</v>
      </c>
      <c r="AW3095" s="14" t="s">
        <v>37</v>
      </c>
      <c r="AX3095" s="14" t="s">
        <v>78</v>
      </c>
      <c r="AY3095" s="224" t="s">
        <v>443</v>
      </c>
    </row>
    <row r="3096" spans="2:51" s="14" customFormat="1">
      <c r="B3096" s="214"/>
      <c r="C3096" s="215"/>
      <c r="D3096" s="205" t="s">
        <v>453</v>
      </c>
      <c r="E3096" s="216" t="s">
        <v>19</v>
      </c>
      <c r="F3096" s="217" t="s">
        <v>2823</v>
      </c>
      <c r="G3096" s="215"/>
      <c r="H3096" s="218">
        <v>0.56999999999999995</v>
      </c>
      <c r="I3096" s="219"/>
      <c r="J3096" s="215"/>
      <c r="K3096" s="215"/>
      <c r="L3096" s="220"/>
      <c r="M3096" s="221"/>
      <c r="N3096" s="222"/>
      <c r="O3096" s="222"/>
      <c r="P3096" s="222"/>
      <c r="Q3096" s="222"/>
      <c r="R3096" s="222"/>
      <c r="S3096" s="222"/>
      <c r="T3096" s="223"/>
      <c r="AT3096" s="224" t="s">
        <v>453</v>
      </c>
      <c r="AU3096" s="224" t="s">
        <v>91</v>
      </c>
      <c r="AV3096" s="14" t="s">
        <v>91</v>
      </c>
      <c r="AW3096" s="14" t="s">
        <v>37</v>
      </c>
      <c r="AX3096" s="14" t="s">
        <v>78</v>
      </c>
      <c r="AY3096" s="224" t="s">
        <v>443</v>
      </c>
    </row>
    <row r="3097" spans="2:51" s="14" customFormat="1">
      <c r="B3097" s="214"/>
      <c r="C3097" s="215"/>
      <c r="D3097" s="205" t="s">
        <v>453</v>
      </c>
      <c r="E3097" s="216" t="s">
        <v>19</v>
      </c>
      <c r="F3097" s="217" t="s">
        <v>2824</v>
      </c>
      <c r="G3097" s="215"/>
      <c r="H3097" s="218">
        <v>0.76300000000000001</v>
      </c>
      <c r="I3097" s="219"/>
      <c r="J3097" s="215"/>
      <c r="K3097" s="215"/>
      <c r="L3097" s="220"/>
      <c r="M3097" s="221"/>
      <c r="N3097" s="222"/>
      <c r="O3097" s="222"/>
      <c r="P3097" s="222"/>
      <c r="Q3097" s="222"/>
      <c r="R3097" s="222"/>
      <c r="S3097" s="222"/>
      <c r="T3097" s="223"/>
      <c r="AT3097" s="224" t="s">
        <v>453</v>
      </c>
      <c r="AU3097" s="224" t="s">
        <v>91</v>
      </c>
      <c r="AV3097" s="14" t="s">
        <v>91</v>
      </c>
      <c r="AW3097" s="14" t="s">
        <v>37</v>
      </c>
      <c r="AX3097" s="14" t="s">
        <v>78</v>
      </c>
      <c r="AY3097" s="224" t="s">
        <v>443</v>
      </c>
    </row>
    <row r="3098" spans="2:51" s="14" customFormat="1">
      <c r="B3098" s="214"/>
      <c r="C3098" s="215"/>
      <c r="D3098" s="205" t="s">
        <v>453</v>
      </c>
      <c r="E3098" s="216" t="s">
        <v>19</v>
      </c>
      <c r="F3098" s="217" t="s">
        <v>2825</v>
      </c>
      <c r="G3098" s="215"/>
      <c r="H3098" s="218">
        <v>0.95299999999999996</v>
      </c>
      <c r="I3098" s="219"/>
      <c r="J3098" s="215"/>
      <c r="K3098" s="215"/>
      <c r="L3098" s="220"/>
      <c r="M3098" s="221"/>
      <c r="N3098" s="222"/>
      <c r="O3098" s="222"/>
      <c r="P3098" s="222"/>
      <c r="Q3098" s="222"/>
      <c r="R3098" s="222"/>
      <c r="S3098" s="222"/>
      <c r="T3098" s="223"/>
      <c r="AT3098" s="224" t="s">
        <v>453</v>
      </c>
      <c r="AU3098" s="224" t="s">
        <v>91</v>
      </c>
      <c r="AV3098" s="14" t="s">
        <v>91</v>
      </c>
      <c r="AW3098" s="14" t="s">
        <v>37</v>
      </c>
      <c r="AX3098" s="14" t="s">
        <v>78</v>
      </c>
      <c r="AY3098" s="224" t="s">
        <v>443</v>
      </c>
    </row>
    <row r="3099" spans="2:51" s="14" customFormat="1">
      <c r="B3099" s="214"/>
      <c r="C3099" s="215"/>
      <c r="D3099" s="205" t="s">
        <v>453</v>
      </c>
      <c r="E3099" s="216" t="s">
        <v>19</v>
      </c>
      <c r="F3099" s="217" t="s">
        <v>2826</v>
      </c>
      <c r="G3099" s="215"/>
      <c r="H3099" s="218">
        <v>0.35799999999999998</v>
      </c>
      <c r="I3099" s="219"/>
      <c r="J3099" s="215"/>
      <c r="K3099" s="215"/>
      <c r="L3099" s="220"/>
      <c r="M3099" s="221"/>
      <c r="N3099" s="222"/>
      <c r="O3099" s="222"/>
      <c r="P3099" s="222"/>
      <c r="Q3099" s="222"/>
      <c r="R3099" s="222"/>
      <c r="S3099" s="222"/>
      <c r="T3099" s="223"/>
      <c r="AT3099" s="224" t="s">
        <v>453</v>
      </c>
      <c r="AU3099" s="224" t="s">
        <v>91</v>
      </c>
      <c r="AV3099" s="14" t="s">
        <v>91</v>
      </c>
      <c r="AW3099" s="14" t="s">
        <v>37</v>
      </c>
      <c r="AX3099" s="14" t="s">
        <v>78</v>
      </c>
      <c r="AY3099" s="224" t="s">
        <v>443</v>
      </c>
    </row>
    <row r="3100" spans="2:51" s="16" customFormat="1">
      <c r="B3100" s="236"/>
      <c r="C3100" s="237"/>
      <c r="D3100" s="205" t="s">
        <v>453</v>
      </c>
      <c r="E3100" s="238" t="s">
        <v>19</v>
      </c>
      <c r="F3100" s="239" t="s">
        <v>581</v>
      </c>
      <c r="G3100" s="237"/>
      <c r="H3100" s="240">
        <v>3.35</v>
      </c>
      <c r="I3100" s="241"/>
      <c r="J3100" s="237"/>
      <c r="K3100" s="237"/>
      <c r="L3100" s="242"/>
      <c r="M3100" s="243"/>
      <c r="N3100" s="244"/>
      <c r="O3100" s="244"/>
      <c r="P3100" s="244"/>
      <c r="Q3100" s="244"/>
      <c r="R3100" s="244"/>
      <c r="S3100" s="244"/>
      <c r="T3100" s="245"/>
      <c r="AT3100" s="246" t="s">
        <v>453</v>
      </c>
      <c r="AU3100" s="246" t="s">
        <v>91</v>
      </c>
      <c r="AV3100" s="16" t="s">
        <v>98</v>
      </c>
      <c r="AW3100" s="16" t="s">
        <v>37</v>
      </c>
      <c r="AX3100" s="16" t="s">
        <v>78</v>
      </c>
      <c r="AY3100" s="246" t="s">
        <v>443</v>
      </c>
    </row>
    <row r="3101" spans="2:51" s="13" customFormat="1">
      <c r="B3101" s="203"/>
      <c r="C3101" s="204"/>
      <c r="D3101" s="205" t="s">
        <v>453</v>
      </c>
      <c r="E3101" s="206" t="s">
        <v>19</v>
      </c>
      <c r="F3101" s="207" t="s">
        <v>2827</v>
      </c>
      <c r="G3101" s="204"/>
      <c r="H3101" s="206" t="s">
        <v>19</v>
      </c>
      <c r="I3101" s="208"/>
      <c r="J3101" s="204"/>
      <c r="K3101" s="204"/>
      <c r="L3101" s="209"/>
      <c r="M3101" s="210"/>
      <c r="N3101" s="211"/>
      <c r="O3101" s="211"/>
      <c r="P3101" s="211"/>
      <c r="Q3101" s="211"/>
      <c r="R3101" s="211"/>
      <c r="S3101" s="211"/>
      <c r="T3101" s="212"/>
      <c r="AT3101" s="213" t="s">
        <v>453</v>
      </c>
      <c r="AU3101" s="213" t="s">
        <v>91</v>
      </c>
      <c r="AV3101" s="13" t="s">
        <v>85</v>
      </c>
      <c r="AW3101" s="13" t="s">
        <v>37</v>
      </c>
      <c r="AX3101" s="13" t="s">
        <v>78</v>
      </c>
      <c r="AY3101" s="213" t="s">
        <v>443</v>
      </c>
    </row>
    <row r="3102" spans="2:51" s="14" customFormat="1">
      <c r="B3102" s="214"/>
      <c r="C3102" s="215"/>
      <c r="D3102" s="205" t="s">
        <v>453</v>
      </c>
      <c r="E3102" s="216" t="s">
        <v>19</v>
      </c>
      <c r="F3102" s="217" t="s">
        <v>2828</v>
      </c>
      <c r="G3102" s="215"/>
      <c r="H3102" s="218">
        <v>0.245</v>
      </c>
      <c r="I3102" s="219"/>
      <c r="J3102" s="215"/>
      <c r="K3102" s="215"/>
      <c r="L3102" s="220"/>
      <c r="M3102" s="221"/>
      <c r="N3102" s="222"/>
      <c r="O3102" s="222"/>
      <c r="P3102" s="222"/>
      <c r="Q3102" s="222"/>
      <c r="R3102" s="222"/>
      <c r="S3102" s="222"/>
      <c r="T3102" s="223"/>
      <c r="AT3102" s="224" t="s">
        <v>453</v>
      </c>
      <c r="AU3102" s="224" t="s">
        <v>91</v>
      </c>
      <c r="AV3102" s="14" t="s">
        <v>91</v>
      </c>
      <c r="AW3102" s="14" t="s">
        <v>37</v>
      </c>
      <c r="AX3102" s="14" t="s">
        <v>78</v>
      </c>
      <c r="AY3102" s="224" t="s">
        <v>443</v>
      </c>
    </row>
    <row r="3103" spans="2:51" s="16" customFormat="1">
      <c r="B3103" s="236"/>
      <c r="C3103" s="237"/>
      <c r="D3103" s="205" t="s">
        <v>453</v>
      </c>
      <c r="E3103" s="238" t="s">
        <v>19</v>
      </c>
      <c r="F3103" s="239" t="s">
        <v>581</v>
      </c>
      <c r="G3103" s="237"/>
      <c r="H3103" s="240">
        <v>0.245</v>
      </c>
      <c r="I3103" s="241"/>
      <c r="J3103" s="237"/>
      <c r="K3103" s="237"/>
      <c r="L3103" s="242"/>
      <c r="M3103" s="243"/>
      <c r="N3103" s="244"/>
      <c r="O3103" s="244"/>
      <c r="P3103" s="244"/>
      <c r="Q3103" s="244"/>
      <c r="R3103" s="244"/>
      <c r="S3103" s="244"/>
      <c r="T3103" s="245"/>
      <c r="AT3103" s="246" t="s">
        <v>453</v>
      </c>
      <c r="AU3103" s="246" t="s">
        <v>91</v>
      </c>
      <c r="AV3103" s="16" t="s">
        <v>98</v>
      </c>
      <c r="AW3103" s="16" t="s">
        <v>37</v>
      </c>
      <c r="AX3103" s="16" t="s">
        <v>78</v>
      </c>
      <c r="AY3103" s="246" t="s">
        <v>443</v>
      </c>
    </row>
    <row r="3104" spans="2:51" s="15" customFormat="1">
      <c r="B3104" s="225"/>
      <c r="C3104" s="226"/>
      <c r="D3104" s="205" t="s">
        <v>453</v>
      </c>
      <c r="E3104" s="227" t="s">
        <v>19</v>
      </c>
      <c r="F3104" s="228" t="s">
        <v>456</v>
      </c>
      <c r="G3104" s="226"/>
      <c r="H3104" s="229">
        <v>37.378999999999998</v>
      </c>
      <c r="I3104" s="230"/>
      <c r="J3104" s="226"/>
      <c r="K3104" s="226"/>
      <c r="L3104" s="231"/>
      <c r="M3104" s="232"/>
      <c r="N3104" s="233"/>
      <c r="O3104" s="233"/>
      <c r="P3104" s="233"/>
      <c r="Q3104" s="233"/>
      <c r="R3104" s="233"/>
      <c r="S3104" s="233"/>
      <c r="T3104" s="234"/>
      <c r="AT3104" s="235" t="s">
        <v>453</v>
      </c>
      <c r="AU3104" s="235" t="s">
        <v>91</v>
      </c>
      <c r="AV3104" s="15" t="s">
        <v>449</v>
      </c>
      <c r="AW3104" s="15" t="s">
        <v>37</v>
      </c>
      <c r="AX3104" s="15" t="s">
        <v>85</v>
      </c>
      <c r="AY3104" s="235" t="s">
        <v>443</v>
      </c>
    </row>
    <row r="3105" spans="1:65" s="2" customFormat="1" ht="44.25" customHeight="1">
      <c r="A3105" s="37"/>
      <c r="B3105" s="38"/>
      <c r="C3105" s="185" t="s">
        <v>2829</v>
      </c>
      <c r="D3105" s="185" t="s">
        <v>445</v>
      </c>
      <c r="E3105" s="186" t="s">
        <v>2830</v>
      </c>
      <c r="F3105" s="187" t="s">
        <v>2831</v>
      </c>
      <c r="G3105" s="188" t="s">
        <v>181</v>
      </c>
      <c r="H3105" s="189">
        <v>5.3869999999999996</v>
      </c>
      <c r="I3105" s="190"/>
      <c r="J3105" s="191">
        <f>ROUND(I3105*H3105,2)</f>
        <v>0</v>
      </c>
      <c r="K3105" s="187" t="s">
        <v>448</v>
      </c>
      <c r="L3105" s="42"/>
      <c r="M3105" s="192" t="s">
        <v>19</v>
      </c>
      <c r="N3105" s="193" t="s">
        <v>50</v>
      </c>
      <c r="O3105" s="67"/>
      <c r="P3105" s="194">
        <f>O3105*H3105</f>
        <v>0</v>
      </c>
      <c r="Q3105" s="194">
        <v>0</v>
      </c>
      <c r="R3105" s="194">
        <f>Q3105*H3105</f>
        <v>0</v>
      </c>
      <c r="S3105" s="194">
        <v>1.671</v>
      </c>
      <c r="T3105" s="195">
        <f>S3105*H3105</f>
        <v>9.001676999999999</v>
      </c>
      <c r="U3105" s="37"/>
      <c r="V3105" s="37"/>
      <c r="W3105" s="37"/>
      <c r="X3105" s="37"/>
      <c r="Y3105" s="37"/>
      <c r="Z3105" s="37"/>
      <c r="AA3105" s="37"/>
      <c r="AB3105" s="37"/>
      <c r="AC3105" s="37"/>
      <c r="AD3105" s="37"/>
      <c r="AE3105" s="37"/>
      <c r="AR3105" s="196" t="s">
        <v>449</v>
      </c>
      <c r="AT3105" s="196" t="s">
        <v>445</v>
      </c>
      <c r="AU3105" s="196" t="s">
        <v>91</v>
      </c>
      <c r="AY3105" s="20" t="s">
        <v>443</v>
      </c>
      <c r="BE3105" s="197">
        <f>IF(N3105="základní",J3105,0)</f>
        <v>0</v>
      </c>
      <c r="BF3105" s="197">
        <f>IF(N3105="snížená",J3105,0)</f>
        <v>0</v>
      </c>
      <c r="BG3105" s="197">
        <f>IF(N3105="zákl. přenesená",J3105,0)</f>
        <v>0</v>
      </c>
      <c r="BH3105" s="197">
        <f>IF(N3105="sníž. přenesená",J3105,0)</f>
        <v>0</v>
      </c>
      <c r="BI3105" s="197">
        <f>IF(N3105="nulová",J3105,0)</f>
        <v>0</v>
      </c>
      <c r="BJ3105" s="20" t="s">
        <v>91</v>
      </c>
      <c r="BK3105" s="197">
        <f>ROUND(I3105*H3105,2)</f>
        <v>0</v>
      </c>
      <c r="BL3105" s="20" t="s">
        <v>449</v>
      </c>
      <c r="BM3105" s="196" t="s">
        <v>2832</v>
      </c>
    </row>
    <row r="3106" spans="1:65" s="2" customFormat="1">
      <c r="A3106" s="37"/>
      <c r="B3106" s="38"/>
      <c r="C3106" s="39"/>
      <c r="D3106" s="198" t="s">
        <v>451</v>
      </c>
      <c r="E3106" s="39"/>
      <c r="F3106" s="199" t="s">
        <v>2833</v>
      </c>
      <c r="G3106" s="39"/>
      <c r="H3106" s="39"/>
      <c r="I3106" s="200"/>
      <c r="J3106" s="39"/>
      <c r="K3106" s="39"/>
      <c r="L3106" s="42"/>
      <c r="M3106" s="201"/>
      <c r="N3106" s="202"/>
      <c r="O3106" s="67"/>
      <c r="P3106" s="67"/>
      <c r="Q3106" s="67"/>
      <c r="R3106" s="67"/>
      <c r="S3106" s="67"/>
      <c r="T3106" s="68"/>
      <c r="U3106" s="37"/>
      <c r="V3106" s="37"/>
      <c r="W3106" s="37"/>
      <c r="X3106" s="37"/>
      <c r="Y3106" s="37"/>
      <c r="Z3106" s="37"/>
      <c r="AA3106" s="37"/>
      <c r="AB3106" s="37"/>
      <c r="AC3106" s="37"/>
      <c r="AD3106" s="37"/>
      <c r="AE3106" s="37"/>
      <c r="AT3106" s="20" t="s">
        <v>451</v>
      </c>
      <c r="AU3106" s="20" t="s">
        <v>91</v>
      </c>
    </row>
    <row r="3107" spans="1:65" s="13" customFormat="1">
      <c r="B3107" s="203"/>
      <c r="C3107" s="204"/>
      <c r="D3107" s="205" t="s">
        <v>453</v>
      </c>
      <c r="E3107" s="206" t="s">
        <v>19</v>
      </c>
      <c r="F3107" s="207" t="s">
        <v>2734</v>
      </c>
      <c r="G3107" s="204"/>
      <c r="H3107" s="206" t="s">
        <v>19</v>
      </c>
      <c r="I3107" s="208"/>
      <c r="J3107" s="204"/>
      <c r="K3107" s="204"/>
      <c r="L3107" s="209"/>
      <c r="M3107" s="210"/>
      <c r="N3107" s="211"/>
      <c r="O3107" s="211"/>
      <c r="P3107" s="211"/>
      <c r="Q3107" s="211"/>
      <c r="R3107" s="211"/>
      <c r="S3107" s="211"/>
      <c r="T3107" s="212"/>
      <c r="AT3107" s="213" t="s">
        <v>453</v>
      </c>
      <c r="AU3107" s="213" t="s">
        <v>91</v>
      </c>
      <c r="AV3107" s="13" t="s">
        <v>85</v>
      </c>
      <c r="AW3107" s="13" t="s">
        <v>37</v>
      </c>
      <c r="AX3107" s="13" t="s">
        <v>78</v>
      </c>
      <c r="AY3107" s="213" t="s">
        <v>443</v>
      </c>
    </row>
    <row r="3108" spans="1:65" s="14" customFormat="1">
      <c r="B3108" s="214"/>
      <c r="C3108" s="215"/>
      <c r="D3108" s="205" t="s">
        <v>453</v>
      </c>
      <c r="E3108" s="216" t="s">
        <v>19</v>
      </c>
      <c r="F3108" s="217" t="s">
        <v>2834</v>
      </c>
      <c r="G3108" s="215"/>
      <c r="H3108" s="218">
        <v>0.8</v>
      </c>
      <c r="I3108" s="219"/>
      <c r="J3108" s="215"/>
      <c r="K3108" s="215"/>
      <c r="L3108" s="220"/>
      <c r="M3108" s="221"/>
      <c r="N3108" s="222"/>
      <c r="O3108" s="222"/>
      <c r="P3108" s="222"/>
      <c r="Q3108" s="222"/>
      <c r="R3108" s="222"/>
      <c r="S3108" s="222"/>
      <c r="T3108" s="223"/>
      <c r="AT3108" s="224" t="s">
        <v>453</v>
      </c>
      <c r="AU3108" s="224" t="s">
        <v>91</v>
      </c>
      <c r="AV3108" s="14" t="s">
        <v>91</v>
      </c>
      <c r="AW3108" s="14" t="s">
        <v>37</v>
      </c>
      <c r="AX3108" s="14" t="s">
        <v>78</v>
      </c>
      <c r="AY3108" s="224" t="s">
        <v>443</v>
      </c>
    </row>
    <row r="3109" spans="1:65" s="13" customFormat="1">
      <c r="B3109" s="203"/>
      <c r="C3109" s="204"/>
      <c r="D3109" s="205" t="s">
        <v>453</v>
      </c>
      <c r="E3109" s="206" t="s">
        <v>19</v>
      </c>
      <c r="F3109" s="207" t="s">
        <v>2827</v>
      </c>
      <c r="G3109" s="204"/>
      <c r="H3109" s="206" t="s">
        <v>19</v>
      </c>
      <c r="I3109" s="208"/>
      <c r="J3109" s="204"/>
      <c r="K3109" s="204"/>
      <c r="L3109" s="209"/>
      <c r="M3109" s="210"/>
      <c r="N3109" s="211"/>
      <c r="O3109" s="211"/>
      <c r="P3109" s="211"/>
      <c r="Q3109" s="211"/>
      <c r="R3109" s="211"/>
      <c r="S3109" s="211"/>
      <c r="T3109" s="212"/>
      <c r="AT3109" s="213" t="s">
        <v>453</v>
      </c>
      <c r="AU3109" s="213" t="s">
        <v>91</v>
      </c>
      <c r="AV3109" s="13" t="s">
        <v>85</v>
      </c>
      <c r="AW3109" s="13" t="s">
        <v>37</v>
      </c>
      <c r="AX3109" s="13" t="s">
        <v>78</v>
      </c>
      <c r="AY3109" s="213" t="s">
        <v>443</v>
      </c>
    </row>
    <row r="3110" spans="1:65" s="14" customFormat="1">
      <c r="B3110" s="214"/>
      <c r="C3110" s="215"/>
      <c r="D3110" s="205" t="s">
        <v>453</v>
      </c>
      <c r="E3110" s="216" t="s">
        <v>19</v>
      </c>
      <c r="F3110" s="217" t="s">
        <v>2835</v>
      </c>
      <c r="G3110" s="215"/>
      <c r="H3110" s="218">
        <v>3.9820000000000002</v>
      </c>
      <c r="I3110" s="219"/>
      <c r="J3110" s="215"/>
      <c r="K3110" s="215"/>
      <c r="L3110" s="220"/>
      <c r="M3110" s="221"/>
      <c r="N3110" s="222"/>
      <c r="O3110" s="222"/>
      <c r="P3110" s="222"/>
      <c r="Q3110" s="222"/>
      <c r="R3110" s="222"/>
      <c r="S3110" s="222"/>
      <c r="T3110" s="223"/>
      <c r="AT3110" s="224" t="s">
        <v>453</v>
      </c>
      <c r="AU3110" s="224" t="s">
        <v>91</v>
      </c>
      <c r="AV3110" s="14" t="s">
        <v>91</v>
      </c>
      <c r="AW3110" s="14" t="s">
        <v>37</v>
      </c>
      <c r="AX3110" s="14" t="s">
        <v>78</v>
      </c>
      <c r="AY3110" s="224" t="s">
        <v>443</v>
      </c>
    </row>
    <row r="3111" spans="1:65" s="14" customFormat="1">
      <c r="B3111" s="214"/>
      <c r="C3111" s="215"/>
      <c r="D3111" s="205" t="s">
        <v>453</v>
      </c>
      <c r="E3111" s="216" t="s">
        <v>19</v>
      </c>
      <c r="F3111" s="217" t="s">
        <v>2836</v>
      </c>
      <c r="G3111" s="215"/>
      <c r="H3111" s="218">
        <v>0.60499999999999998</v>
      </c>
      <c r="I3111" s="219"/>
      <c r="J3111" s="215"/>
      <c r="K3111" s="215"/>
      <c r="L3111" s="220"/>
      <c r="M3111" s="221"/>
      <c r="N3111" s="222"/>
      <c r="O3111" s="222"/>
      <c r="P3111" s="222"/>
      <c r="Q3111" s="222"/>
      <c r="R3111" s="222"/>
      <c r="S3111" s="222"/>
      <c r="T3111" s="223"/>
      <c r="AT3111" s="224" t="s">
        <v>453</v>
      </c>
      <c r="AU3111" s="224" t="s">
        <v>91</v>
      </c>
      <c r="AV3111" s="14" t="s">
        <v>91</v>
      </c>
      <c r="AW3111" s="14" t="s">
        <v>37</v>
      </c>
      <c r="AX3111" s="14" t="s">
        <v>78</v>
      </c>
      <c r="AY3111" s="224" t="s">
        <v>443</v>
      </c>
    </row>
    <row r="3112" spans="1:65" s="15" customFormat="1">
      <c r="B3112" s="225"/>
      <c r="C3112" s="226"/>
      <c r="D3112" s="205" t="s">
        <v>453</v>
      </c>
      <c r="E3112" s="227" t="s">
        <v>19</v>
      </c>
      <c r="F3112" s="228" t="s">
        <v>456</v>
      </c>
      <c r="G3112" s="226"/>
      <c r="H3112" s="229">
        <v>5.3869999999999996</v>
      </c>
      <c r="I3112" s="230"/>
      <c r="J3112" s="226"/>
      <c r="K3112" s="226"/>
      <c r="L3112" s="231"/>
      <c r="M3112" s="232"/>
      <c r="N3112" s="233"/>
      <c r="O3112" s="233"/>
      <c r="P3112" s="233"/>
      <c r="Q3112" s="233"/>
      <c r="R3112" s="233"/>
      <c r="S3112" s="233"/>
      <c r="T3112" s="234"/>
      <c r="AT3112" s="235" t="s">
        <v>453</v>
      </c>
      <c r="AU3112" s="235" t="s">
        <v>91</v>
      </c>
      <c r="AV3112" s="15" t="s">
        <v>449</v>
      </c>
      <c r="AW3112" s="15" t="s">
        <v>37</v>
      </c>
      <c r="AX3112" s="15" t="s">
        <v>85</v>
      </c>
      <c r="AY3112" s="235" t="s">
        <v>443</v>
      </c>
    </row>
    <row r="3113" spans="1:65" s="2" customFormat="1" ht="37.9" customHeight="1">
      <c r="A3113" s="37"/>
      <c r="B3113" s="38"/>
      <c r="C3113" s="185" t="s">
        <v>2837</v>
      </c>
      <c r="D3113" s="185" t="s">
        <v>445</v>
      </c>
      <c r="E3113" s="186" t="s">
        <v>2838</v>
      </c>
      <c r="F3113" s="187" t="s">
        <v>2839</v>
      </c>
      <c r="G3113" s="188" t="s">
        <v>181</v>
      </c>
      <c r="H3113" s="189">
        <v>129.876</v>
      </c>
      <c r="I3113" s="190"/>
      <c r="J3113" s="191">
        <f>ROUND(I3113*H3113,2)</f>
        <v>0</v>
      </c>
      <c r="K3113" s="187" t="s">
        <v>448</v>
      </c>
      <c r="L3113" s="42"/>
      <c r="M3113" s="192" t="s">
        <v>19</v>
      </c>
      <c r="N3113" s="193" t="s">
        <v>50</v>
      </c>
      <c r="O3113" s="67"/>
      <c r="P3113" s="194">
        <f>O3113*H3113</f>
        <v>0</v>
      </c>
      <c r="Q3113" s="194">
        <v>0</v>
      </c>
      <c r="R3113" s="194">
        <f>Q3113*H3113</f>
        <v>0</v>
      </c>
      <c r="S3113" s="194">
        <v>1.95</v>
      </c>
      <c r="T3113" s="195">
        <f>S3113*H3113</f>
        <v>253.25820000000002</v>
      </c>
      <c r="U3113" s="37"/>
      <c r="V3113" s="37"/>
      <c r="W3113" s="37"/>
      <c r="X3113" s="37"/>
      <c r="Y3113" s="37"/>
      <c r="Z3113" s="37"/>
      <c r="AA3113" s="37"/>
      <c r="AB3113" s="37"/>
      <c r="AC3113" s="37"/>
      <c r="AD3113" s="37"/>
      <c r="AE3113" s="37"/>
      <c r="AR3113" s="196" t="s">
        <v>449</v>
      </c>
      <c r="AT3113" s="196" t="s">
        <v>445</v>
      </c>
      <c r="AU3113" s="196" t="s">
        <v>91</v>
      </c>
      <c r="AY3113" s="20" t="s">
        <v>443</v>
      </c>
      <c r="BE3113" s="197">
        <f>IF(N3113="základní",J3113,0)</f>
        <v>0</v>
      </c>
      <c r="BF3113" s="197">
        <f>IF(N3113="snížená",J3113,0)</f>
        <v>0</v>
      </c>
      <c r="BG3113" s="197">
        <f>IF(N3113="zákl. přenesená",J3113,0)</f>
        <v>0</v>
      </c>
      <c r="BH3113" s="197">
        <f>IF(N3113="sníž. přenesená",J3113,0)</f>
        <v>0</v>
      </c>
      <c r="BI3113" s="197">
        <f>IF(N3113="nulová",J3113,0)</f>
        <v>0</v>
      </c>
      <c r="BJ3113" s="20" t="s">
        <v>91</v>
      </c>
      <c r="BK3113" s="197">
        <f>ROUND(I3113*H3113,2)</f>
        <v>0</v>
      </c>
      <c r="BL3113" s="20" t="s">
        <v>449</v>
      </c>
      <c r="BM3113" s="196" t="s">
        <v>2840</v>
      </c>
    </row>
    <row r="3114" spans="1:65" s="2" customFormat="1">
      <c r="A3114" s="37"/>
      <c r="B3114" s="38"/>
      <c r="C3114" s="39"/>
      <c r="D3114" s="198" t="s">
        <v>451</v>
      </c>
      <c r="E3114" s="39"/>
      <c r="F3114" s="199" t="s">
        <v>2841</v>
      </c>
      <c r="G3114" s="39"/>
      <c r="H3114" s="39"/>
      <c r="I3114" s="200"/>
      <c r="J3114" s="39"/>
      <c r="K3114" s="39"/>
      <c r="L3114" s="42"/>
      <c r="M3114" s="201"/>
      <c r="N3114" s="202"/>
      <c r="O3114" s="67"/>
      <c r="P3114" s="67"/>
      <c r="Q3114" s="67"/>
      <c r="R3114" s="67"/>
      <c r="S3114" s="67"/>
      <c r="T3114" s="68"/>
      <c r="U3114" s="37"/>
      <c r="V3114" s="37"/>
      <c r="W3114" s="37"/>
      <c r="X3114" s="37"/>
      <c r="Y3114" s="37"/>
      <c r="Z3114" s="37"/>
      <c r="AA3114" s="37"/>
      <c r="AB3114" s="37"/>
      <c r="AC3114" s="37"/>
      <c r="AD3114" s="37"/>
      <c r="AE3114" s="37"/>
      <c r="AT3114" s="20" t="s">
        <v>451</v>
      </c>
      <c r="AU3114" s="20" t="s">
        <v>91</v>
      </c>
    </row>
    <row r="3115" spans="1:65" s="13" customFormat="1">
      <c r="B3115" s="203"/>
      <c r="C3115" s="204"/>
      <c r="D3115" s="205" t="s">
        <v>453</v>
      </c>
      <c r="E3115" s="206" t="s">
        <v>19</v>
      </c>
      <c r="F3115" s="207" t="s">
        <v>540</v>
      </c>
      <c r="G3115" s="204"/>
      <c r="H3115" s="206" t="s">
        <v>19</v>
      </c>
      <c r="I3115" s="208"/>
      <c r="J3115" s="204"/>
      <c r="K3115" s="204"/>
      <c r="L3115" s="209"/>
      <c r="M3115" s="210"/>
      <c r="N3115" s="211"/>
      <c r="O3115" s="211"/>
      <c r="P3115" s="211"/>
      <c r="Q3115" s="211"/>
      <c r="R3115" s="211"/>
      <c r="S3115" s="211"/>
      <c r="T3115" s="212"/>
      <c r="AT3115" s="213" t="s">
        <v>453</v>
      </c>
      <c r="AU3115" s="213" t="s">
        <v>91</v>
      </c>
      <c r="AV3115" s="13" t="s">
        <v>85</v>
      </c>
      <c r="AW3115" s="13" t="s">
        <v>37</v>
      </c>
      <c r="AX3115" s="13" t="s">
        <v>78</v>
      </c>
      <c r="AY3115" s="213" t="s">
        <v>443</v>
      </c>
    </row>
    <row r="3116" spans="1:65" s="13" customFormat="1">
      <c r="B3116" s="203"/>
      <c r="C3116" s="204"/>
      <c r="D3116" s="205" t="s">
        <v>453</v>
      </c>
      <c r="E3116" s="206" t="s">
        <v>19</v>
      </c>
      <c r="F3116" s="207" t="s">
        <v>480</v>
      </c>
      <c r="G3116" s="204"/>
      <c r="H3116" s="206" t="s">
        <v>19</v>
      </c>
      <c r="I3116" s="208"/>
      <c r="J3116" s="204"/>
      <c r="K3116" s="204"/>
      <c r="L3116" s="209"/>
      <c r="M3116" s="210"/>
      <c r="N3116" s="211"/>
      <c r="O3116" s="211"/>
      <c r="P3116" s="211"/>
      <c r="Q3116" s="211"/>
      <c r="R3116" s="211"/>
      <c r="S3116" s="211"/>
      <c r="T3116" s="212"/>
      <c r="AT3116" s="213" t="s">
        <v>453</v>
      </c>
      <c r="AU3116" s="213" t="s">
        <v>91</v>
      </c>
      <c r="AV3116" s="13" t="s">
        <v>85</v>
      </c>
      <c r="AW3116" s="13" t="s">
        <v>37</v>
      </c>
      <c r="AX3116" s="13" t="s">
        <v>78</v>
      </c>
      <c r="AY3116" s="213" t="s">
        <v>443</v>
      </c>
    </row>
    <row r="3117" spans="1:65" s="14" customFormat="1">
      <c r="B3117" s="214"/>
      <c r="C3117" s="215"/>
      <c r="D3117" s="205" t="s">
        <v>453</v>
      </c>
      <c r="E3117" s="216" t="s">
        <v>19</v>
      </c>
      <c r="F3117" s="217" t="s">
        <v>2842</v>
      </c>
      <c r="G3117" s="215"/>
      <c r="H3117" s="218">
        <v>3.69</v>
      </c>
      <c r="I3117" s="219"/>
      <c r="J3117" s="215"/>
      <c r="K3117" s="215"/>
      <c r="L3117" s="220"/>
      <c r="M3117" s="221"/>
      <c r="N3117" s="222"/>
      <c r="O3117" s="222"/>
      <c r="P3117" s="222"/>
      <c r="Q3117" s="222"/>
      <c r="R3117" s="222"/>
      <c r="S3117" s="222"/>
      <c r="T3117" s="223"/>
      <c r="AT3117" s="224" t="s">
        <v>453</v>
      </c>
      <c r="AU3117" s="224" t="s">
        <v>91</v>
      </c>
      <c r="AV3117" s="14" t="s">
        <v>91</v>
      </c>
      <c r="AW3117" s="14" t="s">
        <v>37</v>
      </c>
      <c r="AX3117" s="14" t="s">
        <v>78</v>
      </c>
      <c r="AY3117" s="224" t="s">
        <v>443</v>
      </c>
    </row>
    <row r="3118" spans="1:65" s="16" customFormat="1">
      <c r="B3118" s="236"/>
      <c r="C3118" s="237"/>
      <c r="D3118" s="205" t="s">
        <v>453</v>
      </c>
      <c r="E3118" s="238" t="s">
        <v>19</v>
      </c>
      <c r="F3118" s="239" t="s">
        <v>581</v>
      </c>
      <c r="G3118" s="237"/>
      <c r="H3118" s="240">
        <v>3.69</v>
      </c>
      <c r="I3118" s="241"/>
      <c r="J3118" s="237"/>
      <c r="K3118" s="237"/>
      <c r="L3118" s="242"/>
      <c r="M3118" s="243"/>
      <c r="N3118" s="244"/>
      <c r="O3118" s="244"/>
      <c r="P3118" s="244"/>
      <c r="Q3118" s="244"/>
      <c r="R3118" s="244"/>
      <c r="S3118" s="244"/>
      <c r="T3118" s="245"/>
      <c r="AT3118" s="246" t="s">
        <v>453</v>
      </c>
      <c r="AU3118" s="246" t="s">
        <v>91</v>
      </c>
      <c r="AV3118" s="16" t="s">
        <v>98</v>
      </c>
      <c r="AW3118" s="16" t="s">
        <v>37</v>
      </c>
      <c r="AX3118" s="16" t="s">
        <v>78</v>
      </c>
      <c r="AY3118" s="246" t="s">
        <v>443</v>
      </c>
    </row>
    <row r="3119" spans="1:65" s="13" customFormat="1">
      <c r="B3119" s="203"/>
      <c r="C3119" s="204"/>
      <c r="D3119" s="205" t="s">
        <v>453</v>
      </c>
      <c r="E3119" s="206" t="s">
        <v>19</v>
      </c>
      <c r="F3119" s="207" t="s">
        <v>595</v>
      </c>
      <c r="G3119" s="204"/>
      <c r="H3119" s="206" t="s">
        <v>19</v>
      </c>
      <c r="I3119" s="208"/>
      <c r="J3119" s="204"/>
      <c r="K3119" s="204"/>
      <c r="L3119" s="209"/>
      <c r="M3119" s="210"/>
      <c r="N3119" s="211"/>
      <c r="O3119" s="211"/>
      <c r="P3119" s="211"/>
      <c r="Q3119" s="211"/>
      <c r="R3119" s="211"/>
      <c r="S3119" s="211"/>
      <c r="T3119" s="212"/>
      <c r="AT3119" s="213" t="s">
        <v>453</v>
      </c>
      <c r="AU3119" s="213" t="s">
        <v>91</v>
      </c>
      <c r="AV3119" s="13" t="s">
        <v>85</v>
      </c>
      <c r="AW3119" s="13" t="s">
        <v>37</v>
      </c>
      <c r="AX3119" s="13" t="s">
        <v>78</v>
      </c>
      <c r="AY3119" s="213" t="s">
        <v>443</v>
      </c>
    </row>
    <row r="3120" spans="1:65" s="14" customFormat="1">
      <c r="B3120" s="214"/>
      <c r="C3120" s="215"/>
      <c r="D3120" s="205" t="s">
        <v>453</v>
      </c>
      <c r="E3120" s="216" t="s">
        <v>19</v>
      </c>
      <c r="F3120" s="217" t="s">
        <v>2843</v>
      </c>
      <c r="G3120" s="215"/>
      <c r="H3120" s="218">
        <v>1.0269999999999999</v>
      </c>
      <c r="I3120" s="219"/>
      <c r="J3120" s="215"/>
      <c r="K3120" s="215"/>
      <c r="L3120" s="220"/>
      <c r="M3120" s="221"/>
      <c r="N3120" s="222"/>
      <c r="O3120" s="222"/>
      <c r="P3120" s="222"/>
      <c r="Q3120" s="222"/>
      <c r="R3120" s="222"/>
      <c r="S3120" s="222"/>
      <c r="T3120" s="223"/>
      <c r="AT3120" s="224" t="s">
        <v>453</v>
      </c>
      <c r="AU3120" s="224" t="s">
        <v>91</v>
      </c>
      <c r="AV3120" s="14" t="s">
        <v>91</v>
      </c>
      <c r="AW3120" s="14" t="s">
        <v>37</v>
      </c>
      <c r="AX3120" s="14" t="s">
        <v>78</v>
      </c>
      <c r="AY3120" s="224" t="s">
        <v>443</v>
      </c>
    </row>
    <row r="3121" spans="2:51" s="14" customFormat="1">
      <c r="B3121" s="214"/>
      <c r="C3121" s="215"/>
      <c r="D3121" s="205" t="s">
        <v>453</v>
      </c>
      <c r="E3121" s="216" t="s">
        <v>19</v>
      </c>
      <c r="F3121" s="217" t="s">
        <v>2844</v>
      </c>
      <c r="G3121" s="215"/>
      <c r="H3121" s="218">
        <v>17.478000000000002</v>
      </c>
      <c r="I3121" s="219"/>
      <c r="J3121" s="215"/>
      <c r="K3121" s="215"/>
      <c r="L3121" s="220"/>
      <c r="M3121" s="221"/>
      <c r="N3121" s="222"/>
      <c r="O3121" s="222"/>
      <c r="P3121" s="222"/>
      <c r="Q3121" s="222"/>
      <c r="R3121" s="222"/>
      <c r="S3121" s="222"/>
      <c r="T3121" s="223"/>
      <c r="AT3121" s="224" t="s">
        <v>453</v>
      </c>
      <c r="AU3121" s="224" t="s">
        <v>91</v>
      </c>
      <c r="AV3121" s="14" t="s">
        <v>91</v>
      </c>
      <c r="AW3121" s="14" t="s">
        <v>37</v>
      </c>
      <c r="AX3121" s="14" t="s">
        <v>78</v>
      </c>
      <c r="AY3121" s="224" t="s">
        <v>443</v>
      </c>
    </row>
    <row r="3122" spans="2:51" s="14" customFormat="1">
      <c r="B3122" s="214"/>
      <c r="C3122" s="215"/>
      <c r="D3122" s="205" t="s">
        <v>453</v>
      </c>
      <c r="E3122" s="216" t="s">
        <v>19</v>
      </c>
      <c r="F3122" s="217" t="s">
        <v>2845</v>
      </c>
      <c r="G3122" s="215"/>
      <c r="H3122" s="218">
        <v>4.1980000000000004</v>
      </c>
      <c r="I3122" s="219"/>
      <c r="J3122" s="215"/>
      <c r="K3122" s="215"/>
      <c r="L3122" s="220"/>
      <c r="M3122" s="221"/>
      <c r="N3122" s="222"/>
      <c r="O3122" s="222"/>
      <c r="P3122" s="222"/>
      <c r="Q3122" s="222"/>
      <c r="R3122" s="222"/>
      <c r="S3122" s="222"/>
      <c r="T3122" s="223"/>
      <c r="AT3122" s="224" t="s">
        <v>453</v>
      </c>
      <c r="AU3122" s="224" t="s">
        <v>91</v>
      </c>
      <c r="AV3122" s="14" t="s">
        <v>91</v>
      </c>
      <c r="AW3122" s="14" t="s">
        <v>37</v>
      </c>
      <c r="AX3122" s="14" t="s">
        <v>78</v>
      </c>
      <c r="AY3122" s="224" t="s">
        <v>443</v>
      </c>
    </row>
    <row r="3123" spans="2:51" s="14" customFormat="1">
      <c r="B3123" s="214"/>
      <c r="C3123" s="215"/>
      <c r="D3123" s="205" t="s">
        <v>453</v>
      </c>
      <c r="E3123" s="216" t="s">
        <v>19</v>
      </c>
      <c r="F3123" s="217" t="s">
        <v>2846</v>
      </c>
      <c r="G3123" s="215"/>
      <c r="H3123" s="218">
        <v>1.788</v>
      </c>
      <c r="I3123" s="219"/>
      <c r="J3123" s="215"/>
      <c r="K3123" s="215"/>
      <c r="L3123" s="220"/>
      <c r="M3123" s="221"/>
      <c r="N3123" s="222"/>
      <c r="O3123" s="222"/>
      <c r="P3123" s="222"/>
      <c r="Q3123" s="222"/>
      <c r="R3123" s="222"/>
      <c r="S3123" s="222"/>
      <c r="T3123" s="223"/>
      <c r="AT3123" s="224" t="s">
        <v>453</v>
      </c>
      <c r="AU3123" s="224" t="s">
        <v>91</v>
      </c>
      <c r="AV3123" s="14" t="s">
        <v>91</v>
      </c>
      <c r="AW3123" s="14" t="s">
        <v>37</v>
      </c>
      <c r="AX3123" s="14" t="s">
        <v>78</v>
      </c>
      <c r="AY3123" s="224" t="s">
        <v>443</v>
      </c>
    </row>
    <row r="3124" spans="2:51" s="14" customFormat="1">
      <c r="B3124" s="214"/>
      <c r="C3124" s="215"/>
      <c r="D3124" s="205" t="s">
        <v>453</v>
      </c>
      <c r="E3124" s="216" t="s">
        <v>19</v>
      </c>
      <c r="F3124" s="217" t="s">
        <v>2847</v>
      </c>
      <c r="G3124" s="215"/>
      <c r="H3124" s="218">
        <v>2.5</v>
      </c>
      <c r="I3124" s="219"/>
      <c r="J3124" s="215"/>
      <c r="K3124" s="215"/>
      <c r="L3124" s="220"/>
      <c r="M3124" s="221"/>
      <c r="N3124" s="222"/>
      <c r="O3124" s="222"/>
      <c r="P3124" s="222"/>
      <c r="Q3124" s="222"/>
      <c r="R3124" s="222"/>
      <c r="S3124" s="222"/>
      <c r="T3124" s="223"/>
      <c r="AT3124" s="224" t="s">
        <v>453</v>
      </c>
      <c r="AU3124" s="224" t="s">
        <v>91</v>
      </c>
      <c r="AV3124" s="14" t="s">
        <v>91</v>
      </c>
      <c r="AW3124" s="14" t="s">
        <v>37</v>
      </c>
      <c r="AX3124" s="14" t="s">
        <v>78</v>
      </c>
      <c r="AY3124" s="224" t="s">
        <v>443</v>
      </c>
    </row>
    <row r="3125" spans="2:51" s="14" customFormat="1">
      <c r="B3125" s="214"/>
      <c r="C3125" s="215"/>
      <c r="D3125" s="205" t="s">
        <v>453</v>
      </c>
      <c r="E3125" s="216" t="s">
        <v>19</v>
      </c>
      <c r="F3125" s="217" t="s">
        <v>2848</v>
      </c>
      <c r="G3125" s="215"/>
      <c r="H3125" s="218">
        <v>1.5</v>
      </c>
      <c r="I3125" s="219"/>
      <c r="J3125" s="215"/>
      <c r="K3125" s="215"/>
      <c r="L3125" s="220"/>
      <c r="M3125" s="221"/>
      <c r="N3125" s="222"/>
      <c r="O3125" s="222"/>
      <c r="P3125" s="222"/>
      <c r="Q3125" s="222"/>
      <c r="R3125" s="222"/>
      <c r="S3125" s="222"/>
      <c r="T3125" s="223"/>
      <c r="AT3125" s="224" t="s">
        <v>453</v>
      </c>
      <c r="AU3125" s="224" t="s">
        <v>91</v>
      </c>
      <c r="AV3125" s="14" t="s">
        <v>91</v>
      </c>
      <c r="AW3125" s="14" t="s">
        <v>37</v>
      </c>
      <c r="AX3125" s="14" t="s">
        <v>78</v>
      </c>
      <c r="AY3125" s="224" t="s">
        <v>443</v>
      </c>
    </row>
    <row r="3126" spans="2:51" s="14" customFormat="1">
      <c r="B3126" s="214"/>
      <c r="C3126" s="215"/>
      <c r="D3126" s="205" t="s">
        <v>453</v>
      </c>
      <c r="E3126" s="216" t="s">
        <v>19</v>
      </c>
      <c r="F3126" s="217" t="s">
        <v>2849</v>
      </c>
      <c r="G3126" s="215"/>
      <c r="H3126" s="218">
        <v>1.25</v>
      </c>
      <c r="I3126" s="219"/>
      <c r="J3126" s="215"/>
      <c r="K3126" s="215"/>
      <c r="L3126" s="220"/>
      <c r="M3126" s="221"/>
      <c r="N3126" s="222"/>
      <c r="O3126" s="222"/>
      <c r="P3126" s="222"/>
      <c r="Q3126" s="222"/>
      <c r="R3126" s="222"/>
      <c r="S3126" s="222"/>
      <c r="T3126" s="223"/>
      <c r="AT3126" s="224" t="s">
        <v>453</v>
      </c>
      <c r="AU3126" s="224" t="s">
        <v>91</v>
      </c>
      <c r="AV3126" s="14" t="s">
        <v>91</v>
      </c>
      <c r="AW3126" s="14" t="s">
        <v>37</v>
      </c>
      <c r="AX3126" s="14" t="s">
        <v>78</v>
      </c>
      <c r="AY3126" s="224" t="s">
        <v>443</v>
      </c>
    </row>
    <row r="3127" spans="2:51" s="14" customFormat="1">
      <c r="B3127" s="214"/>
      <c r="C3127" s="215"/>
      <c r="D3127" s="205" t="s">
        <v>453</v>
      </c>
      <c r="E3127" s="216" t="s">
        <v>19</v>
      </c>
      <c r="F3127" s="217" t="s">
        <v>2850</v>
      </c>
      <c r="G3127" s="215"/>
      <c r="H3127" s="218">
        <v>24.366</v>
      </c>
      <c r="I3127" s="219"/>
      <c r="J3127" s="215"/>
      <c r="K3127" s="215"/>
      <c r="L3127" s="220"/>
      <c r="M3127" s="221"/>
      <c r="N3127" s="222"/>
      <c r="O3127" s="222"/>
      <c r="P3127" s="222"/>
      <c r="Q3127" s="222"/>
      <c r="R3127" s="222"/>
      <c r="S3127" s="222"/>
      <c r="T3127" s="223"/>
      <c r="AT3127" s="224" t="s">
        <v>453</v>
      </c>
      <c r="AU3127" s="224" t="s">
        <v>91</v>
      </c>
      <c r="AV3127" s="14" t="s">
        <v>91</v>
      </c>
      <c r="AW3127" s="14" t="s">
        <v>37</v>
      </c>
      <c r="AX3127" s="14" t="s">
        <v>78</v>
      </c>
      <c r="AY3127" s="224" t="s">
        <v>443</v>
      </c>
    </row>
    <row r="3128" spans="2:51" s="14" customFormat="1">
      <c r="B3128" s="214"/>
      <c r="C3128" s="215"/>
      <c r="D3128" s="205" t="s">
        <v>453</v>
      </c>
      <c r="E3128" s="216" t="s">
        <v>19</v>
      </c>
      <c r="F3128" s="217" t="s">
        <v>2851</v>
      </c>
      <c r="G3128" s="215"/>
      <c r="H3128" s="218">
        <v>2.0870000000000002</v>
      </c>
      <c r="I3128" s="219"/>
      <c r="J3128" s="215"/>
      <c r="K3128" s="215"/>
      <c r="L3128" s="220"/>
      <c r="M3128" s="221"/>
      <c r="N3128" s="222"/>
      <c r="O3128" s="222"/>
      <c r="P3128" s="222"/>
      <c r="Q3128" s="222"/>
      <c r="R3128" s="222"/>
      <c r="S3128" s="222"/>
      <c r="T3128" s="223"/>
      <c r="AT3128" s="224" t="s">
        <v>453</v>
      </c>
      <c r="AU3128" s="224" t="s">
        <v>91</v>
      </c>
      <c r="AV3128" s="14" t="s">
        <v>91</v>
      </c>
      <c r="AW3128" s="14" t="s">
        <v>37</v>
      </c>
      <c r="AX3128" s="14" t="s">
        <v>78</v>
      </c>
      <c r="AY3128" s="224" t="s">
        <v>443</v>
      </c>
    </row>
    <row r="3129" spans="2:51" s="14" customFormat="1" ht="22.5">
      <c r="B3129" s="214"/>
      <c r="C3129" s="215"/>
      <c r="D3129" s="205" t="s">
        <v>453</v>
      </c>
      <c r="E3129" s="216" t="s">
        <v>19</v>
      </c>
      <c r="F3129" s="217" t="s">
        <v>2852</v>
      </c>
      <c r="G3129" s="215"/>
      <c r="H3129" s="218">
        <v>13.422000000000001</v>
      </c>
      <c r="I3129" s="219"/>
      <c r="J3129" s="215"/>
      <c r="K3129" s="215"/>
      <c r="L3129" s="220"/>
      <c r="M3129" s="221"/>
      <c r="N3129" s="222"/>
      <c r="O3129" s="222"/>
      <c r="P3129" s="222"/>
      <c r="Q3129" s="222"/>
      <c r="R3129" s="222"/>
      <c r="S3129" s="222"/>
      <c r="T3129" s="223"/>
      <c r="AT3129" s="224" t="s">
        <v>453</v>
      </c>
      <c r="AU3129" s="224" t="s">
        <v>91</v>
      </c>
      <c r="AV3129" s="14" t="s">
        <v>91</v>
      </c>
      <c r="AW3129" s="14" t="s">
        <v>37</v>
      </c>
      <c r="AX3129" s="14" t="s">
        <v>78</v>
      </c>
      <c r="AY3129" s="224" t="s">
        <v>443</v>
      </c>
    </row>
    <row r="3130" spans="2:51" s="14" customFormat="1">
      <c r="B3130" s="214"/>
      <c r="C3130" s="215"/>
      <c r="D3130" s="205" t="s">
        <v>453</v>
      </c>
      <c r="E3130" s="216" t="s">
        <v>19</v>
      </c>
      <c r="F3130" s="217" t="s">
        <v>2853</v>
      </c>
      <c r="G3130" s="215"/>
      <c r="H3130" s="218">
        <v>5.64</v>
      </c>
      <c r="I3130" s="219"/>
      <c r="J3130" s="215"/>
      <c r="K3130" s="215"/>
      <c r="L3130" s="220"/>
      <c r="M3130" s="221"/>
      <c r="N3130" s="222"/>
      <c r="O3130" s="222"/>
      <c r="P3130" s="222"/>
      <c r="Q3130" s="222"/>
      <c r="R3130" s="222"/>
      <c r="S3130" s="222"/>
      <c r="T3130" s="223"/>
      <c r="AT3130" s="224" t="s">
        <v>453</v>
      </c>
      <c r="AU3130" s="224" t="s">
        <v>91</v>
      </c>
      <c r="AV3130" s="14" t="s">
        <v>91</v>
      </c>
      <c r="AW3130" s="14" t="s">
        <v>37</v>
      </c>
      <c r="AX3130" s="14" t="s">
        <v>78</v>
      </c>
      <c r="AY3130" s="224" t="s">
        <v>443</v>
      </c>
    </row>
    <row r="3131" spans="2:51" s="16" customFormat="1">
      <c r="B3131" s="236"/>
      <c r="C3131" s="237"/>
      <c r="D3131" s="205" t="s">
        <v>453</v>
      </c>
      <c r="E3131" s="238" t="s">
        <v>19</v>
      </c>
      <c r="F3131" s="239" t="s">
        <v>581</v>
      </c>
      <c r="G3131" s="237"/>
      <c r="H3131" s="240">
        <v>75.256</v>
      </c>
      <c r="I3131" s="241"/>
      <c r="J3131" s="237"/>
      <c r="K3131" s="237"/>
      <c r="L3131" s="242"/>
      <c r="M3131" s="243"/>
      <c r="N3131" s="244"/>
      <c r="O3131" s="244"/>
      <c r="P3131" s="244"/>
      <c r="Q3131" s="244"/>
      <c r="R3131" s="244"/>
      <c r="S3131" s="244"/>
      <c r="T3131" s="245"/>
      <c r="AT3131" s="246" t="s">
        <v>453</v>
      </c>
      <c r="AU3131" s="246" t="s">
        <v>91</v>
      </c>
      <c r="AV3131" s="16" t="s">
        <v>98</v>
      </c>
      <c r="AW3131" s="16" t="s">
        <v>37</v>
      </c>
      <c r="AX3131" s="16" t="s">
        <v>78</v>
      </c>
      <c r="AY3131" s="246" t="s">
        <v>443</v>
      </c>
    </row>
    <row r="3132" spans="2:51" s="13" customFormat="1">
      <c r="B3132" s="203"/>
      <c r="C3132" s="204"/>
      <c r="D3132" s="205" t="s">
        <v>453</v>
      </c>
      <c r="E3132" s="206" t="s">
        <v>19</v>
      </c>
      <c r="F3132" s="207" t="s">
        <v>1503</v>
      </c>
      <c r="G3132" s="204"/>
      <c r="H3132" s="206" t="s">
        <v>19</v>
      </c>
      <c r="I3132" s="208"/>
      <c r="J3132" s="204"/>
      <c r="K3132" s="204"/>
      <c r="L3132" s="209"/>
      <c r="M3132" s="210"/>
      <c r="N3132" s="211"/>
      <c r="O3132" s="211"/>
      <c r="P3132" s="211"/>
      <c r="Q3132" s="211"/>
      <c r="R3132" s="211"/>
      <c r="S3132" s="211"/>
      <c r="T3132" s="212"/>
      <c r="AT3132" s="213" t="s">
        <v>453</v>
      </c>
      <c r="AU3132" s="213" t="s">
        <v>91</v>
      </c>
      <c r="AV3132" s="13" t="s">
        <v>85</v>
      </c>
      <c r="AW3132" s="13" t="s">
        <v>37</v>
      </c>
      <c r="AX3132" s="13" t="s">
        <v>78</v>
      </c>
      <c r="AY3132" s="213" t="s">
        <v>443</v>
      </c>
    </row>
    <row r="3133" spans="2:51" s="14" customFormat="1">
      <c r="B3133" s="214"/>
      <c r="C3133" s="215"/>
      <c r="D3133" s="205" t="s">
        <v>453</v>
      </c>
      <c r="E3133" s="216" t="s">
        <v>19</v>
      </c>
      <c r="F3133" s="217" t="s">
        <v>2854</v>
      </c>
      <c r="G3133" s="215"/>
      <c r="H3133" s="218">
        <v>1.1599999999999999</v>
      </c>
      <c r="I3133" s="219"/>
      <c r="J3133" s="215"/>
      <c r="K3133" s="215"/>
      <c r="L3133" s="220"/>
      <c r="M3133" s="221"/>
      <c r="N3133" s="222"/>
      <c r="O3133" s="222"/>
      <c r="P3133" s="222"/>
      <c r="Q3133" s="222"/>
      <c r="R3133" s="222"/>
      <c r="S3133" s="222"/>
      <c r="T3133" s="223"/>
      <c r="AT3133" s="224" t="s">
        <v>453</v>
      </c>
      <c r="AU3133" s="224" t="s">
        <v>91</v>
      </c>
      <c r="AV3133" s="14" t="s">
        <v>91</v>
      </c>
      <c r="AW3133" s="14" t="s">
        <v>37</v>
      </c>
      <c r="AX3133" s="14" t="s">
        <v>78</v>
      </c>
      <c r="AY3133" s="224" t="s">
        <v>443</v>
      </c>
    </row>
    <row r="3134" spans="2:51" s="14" customFormat="1">
      <c r="B3134" s="214"/>
      <c r="C3134" s="215"/>
      <c r="D3134" s="205" t="s">
        <v>453</v>
      </c>
      <c r="E3134" s="216" t="s">
        <v>19</v>
      </c>
      <c r="F3134" s="217" t="s">
        <v>2855</v>
      </c>
      <c r="G3134" s="215"/>
      <c r="H3134" s="218">
        <v>1.2130000000000001</v>
      </c>
      <c r="I3134" s="219"/>
      <c r="J3134" s="215"/>
      <c r="K3134" s="215"/>
      <c r="L3134" s="220"/>
      <c r="M3134" s="221"/>
      <c r="N3134" s="222"/>
      <c r="O3134" s="222"/>
      <c r="P3134" s="222"/>
      <c r="Q3134" s="222"/>
      <c r="R3134" s="222"/>
      <c r="S3134" s="222"/>
      <c r="T3134" s="223"/>
      <c r="AT3134" s="224" t="s">
        <v>453</v>
      </c>
      <c r="AU3134" s="224" t="s">
        <v>91</v>
      </c>
      <c r="AV3134" s="14" t="s">
        <v>91</v>
      </c>
      <c r="AW3134" s="14" t="s">
        <v>37</v>
      </c>
      <c r="AX3134" s="14" t="s">
        <v>78</v>
      </c>
      <c r="AY3134" s="224" t="s">
        <v>443</v>
      </c>
    </row>
    <row r="3135" spans="2:51" s="14" customFormat="1">
      <c r="B3135" s="214"/>
      <c r="C3135" s="215"/>
      <c r="D3135" s="205" t="s">
        <v>453</v>
      </c>
      <c r="E3135" s="216" t="s">
        <v>19</v>
      </c>
      <c r="F3135" s="217" t="s">
        <v>2856</v>
      </c>
      <c r="G3135" s="215"/>
      <c r="H3135" s="218">
        <v>8.4130000000000003</v>
      </c>
      <c r="I3135" s="219"/>
      <c r="J3135" s="215"/>
      <c r="K3135" s="215"/>
      <c r="L3135" s="220"/>
      <c r="M3135" s="221"/>
      <c r="N3135" s="222"/>
      <c r="O3135" s="222"/>
      <c r="P3135" s="222"/>
      <c r="Q3135" s="222"/>
      <c r="R3135" s="222"/>
      <c r="S3135" s="222"/>
      <c r="T3135" s="223"/>
      <c r="AT3135" s="224" t="s">
        <v>453</v>
      </c>
      <c r="AU3135" s="224" t="s">
        <v>91</v>
      </c>
      <c r="AV3135" s="14" t="s">
        <v>91</v>
      </c>
      <c r="AW3135" s="14" t="s">
        <v>37</v>
      </c>
      <c r="AX3135" s="14" t="s">
        <v>78</v>
      </c>
      <c r="AY3135" s="224" t="s">
        <v>443</v>
      </c>
    </row>
    <row r="3136" spans="2:51" s="16" customFormat="1">
      <c r="B3136" s="236"/>
      <c r="C3136" s="237"/>
      <c r="D3136" s="205" t="s">
        <v>453</v>
      </c>
      <c r="E3136" s="238" t="s">
        <v>19</v>
      </c>
      <c r="F3136" s="239" t="s">
        <v>581</v>
      </c>
      <c r="G3136" s="237"/>
      <c r="H3136" s="240">
        <v>10.786</v>
      </c>
      <c r="I3136" s="241"/>
      <c r="J3136" s="237"/>
      <c r="K3136" s="237"/>
      <c r="L3136" s="242"/>
      <c r="M3136" s="243"/>
      <c r="N3136" s="244"/>
      <c r="O3136" s="244"/>
      <c r="P3136" s="244"/>
      <c r="Q3136" s="244"/>
      <c r="R3136" s="244"/>
      <c r="S3136" s="244"/>
      <c r="T3136" s="245"/>
      <c r="AT3136" s="246" t="s">
        <v>453</v>
      </c>
      <c r="AU3136" s="246" t="s">
        <v>91</v>
      </c>
      <c r="AV3136" s="16" t="s">
        <v>98</v>
      </c>
      <c r="AW3136" s="16" t="s">
        <v>37</v>
      </c>
      <c r="AX3136" s="16" t="s">
        <v>78</v>
      </c>
      <c r="AY3136" s="246" t="s">
        <v>443</v>
      </c>
    </row>
    <row r="3137" spans="2:51" s="13" customFormat="1">
      <c r="B3137" s="203"/>
      <c r="C3137" s="204"/>
      <c r="D3137" s="205" t="s">
        <v>453</v>
      </c>
      <c r="E3137" s="206" t="s">
        <v>19</v>
      </c>
      <c r="F3137" s="207" t="s">
        <v>1505</v>
      </c>
      <c r="G3137" s="204"/>
      <c r="H3137" s="206" t="s">
        <v>19</v>
      </c>
      <c r="I3137" s="208"/>
      <c r="J3137" s="204"/>
      <c r="K3137" s="204"/>
      <c r="L3137" s="209"/>
      <c r="M3137" s="210"/>
      <c r="N3137" s="211"/>
      <c r="O3137" s="211"/>
      <c r="P3137" s="211"/>
      <c r="Q3137" s="211"/>
      <c r="R3137" s="211"/>
      <c r="S3137" s="211"/>
      <c r="T3137" s="212"/>
      <c r="AT3137" s="213" t="s">
        <v>453</v>
      </c>
      <c r="AU3137" s="213" t="s">
        <v>91</v>
      </c>
      <c r="AV3137" s="13" t="s">
        <v>85</v>
      </c>
      <c r="AW3137" s="13" t="s">
        <v>37</v>
      </c>
      <c r="AX3137" s="13" t="s">
        <v>78</v>
      </c>
      <c r="AY3137" s="213" t="s">
        <v>443</v>
      </c>
    </row>
    <row r="3138" spans="2:51" s="14" customFormat="1">
      <c r="B3138" s="214"/>
      <c r="C3138" s="215"/>
      <c r="D3138" s="205" t="s">
        <v>453</v>
      </c>
      <c r="E3138" s="216" t="s">
        <v>19</v>
      </c>
      <c r="F3138" s="217" t="s">
        <v>2857</v>
      </c>
      <c r="G3138" s="215"/>
      <c r="H3138" s="218">
        <v>1.4390000000000001</v>
      </c>
      <c r="I3138" s="219"/>
      <c r="J3138" s="215"/>
      <c r="K3138" s="215"/>
      <c r="L3138" s="220"/>
      <c r="M3138" s="221"/>
      <c r="N3138" s="222"/>
      <c r="O3138" s="222"/>
      <c r="P3138" s="222"/>
      <c r="Q3138" s="222"/>
      <c r="R3138" s="222"/>
      <c r="S3138" s="222"/>
      <c r="T3138" s="223"/>
      <c r="AT3138" s="224" t="s">
        <v>453</v>
      </c>
      <c r="AU3138" s="224" t="s">
        <v>91</v>
      </c>
      <c r="AV3138" s="14" t="s">
        <v>91</v>
      </c>
      <c r="AW3138" s="14" t="s">
        <v>37</v>
      </c>
      <c r="AX3138" s="14" t="s">
        <v>78</v>
      </c>
      <c r="AY3138" s="224" t="s">
        <v>443</v>
      </c>
    </row>
    <row r="3139" spans="2:51" s="14" customFormat="1" ht="33.75">
      <c r="B3139" s="214"/>
      <c r="C3139" s="215"/>
      <c r="D3139" s="205" t="s">
        <v>453</v>
      </c>
      <c r="E3139" s="216" t="s">
        <v>19</v>
      </c>
      <c r="F3139" s="217" t="s">
        <v>2858</v>
      </c>
      <c r="G3139" s="215"/>
      <c r="H3139" s="218">
        <v>1.8440000000000001</v>
      </c>
      <c r="I3139" s="219"/>
      <c r="J3139" s="215"/>
      <c r="K3139" s="215"/>
      <c r="L3139" s="220"/>
      <c r="M3139" s="221"/>
      <c r="N3139" s="222"/>
      <c r="O3139" s="222"/>
      <c r="P3139" s="222"/>
      <c r="Q3139" s="222"/>
      <c r="R3139" s="222"/>
      <c r="S3139" s="222"/>
      <c r="T3139" s="223"/>
      <c r="AT3139" s="224" t="s">
        <v>453</v>
      </c>
      <c r="AU3139" s="224" t="s">
        <v>91</v>
      </c>
      <c r="AV3139" s="14" t="s">
        <v>91</v>
      </c>
      <c r="AW3139" s="14" t="s">
        <v>37</v>
      </c>
      <c r="AX3139" s="14" t="s">
        <v>78</v>
      </c>
      <c r="AY3139" s="224" t="s">
        <v>443</v>
      </c>
    </row>
    <row r="3140" spans="2:51" s="14" customFormat="1">
      <c r="B3140" s="214"/>
      <c r="C3140" s="215"/>
      <c r="D3140" s="205" t="s">
        <v>453</v>
      </c>
      <c r="E3140" s="216" t="s">
        <v>19</v>
      </c>
      <c r="F3140" s="217" t="s">
        <v>2859</v>
      </c>
      <c r="G3140" s="215"/>
      <c r="H3140" s="218">
        <v>3.6749999999999998</v>
      </c>
      <c r="I3140" s="219"/>
      <c r="J3140" s="215"/>
      <c r="K3140" s="215"/>
      <c r="L3140" s="220"/>
      <c r="M3140" s="221"/>
      <c r="N3140" s="222"/>
      <c r="O3140" s="222"/>
      <c r="P3140" s="222"/>
      <c r="Q3140" s="222"/>
      <c r="R3140" s="222"/>
      <c r="S3140" s="222"/>
      <c r="T3140" s="223"/>
      <c r="AT3140" s="224" t="s">
        <v>453</v>
      </c>
      <c r="AU3140" s="224" t="s">
        <v>91</v>
      </c>
      <c r="AV3140" s="14" t="s">
        <v>91</v>
      </c>
      <c r="AW3140" s="14" t="s">
        <v>37</v>
      </c>
      <c r="AX3140" s="14" t="s">
        <v>78</v>
      </c>
      <c r="AY3140" s="224" t="s">
        <v>443</v>
      </c>
    </row>
    <row r="3141" spans="2:51" s="16" customFormat="1">
      <c r="B3141" s="236"/>
      <c r="C3141" s="237"/>
      <c r="D3141" s="205" t="s">
        <v>453</v>
      </c>
      <c r="E3141" s="238" t="s">
        <v>19</v>
      </c>
      <c r="F3141" s="239" t="s">
        <v>581</v>
      </c>
      <c r="G3141" s="237"/>
      <c r="H3141" s="240">
        <v>6.9580000000000002</v>
      </c>
      <c r="I3141" s="241"/>
      <c r="J3141" s="237"/>
      <c r="K3141" s="237"/>
      <c r="L3141" s="242"/>
      <c r="M3141" s="243"/>
      <c r="N3141" s="244"/>
      <c r="O3141" s="244"/>
      <c r="P3141" s="244"/>
      <c r="Q3141" s="244"/>
      <c r="R3141" s="244"/>
      <c r="S3141" s="244"/>
      <c r="T3141" s="245"/>
      <c r="AT3141" s="246" t="s">
        <v>453</v>
      </c>
      <c r="AU3141" s="246" t="s">
        <v>91</v>
      </c>
      <c r="AV3141" s="16" t="s">
        <v>98</v>
      </c>
      <c r="AW3141" s="16" t="s">
        <v>37</v>
      </c>
      <c r="AX3141" s="16" t="s">
        <v>78</v>
      </c>
      <c r="AY3141" s="246" t="s">
        <v>443</v>
      </c>
    </row>
    <row r="3142" spans="2:51" s="13" customFormat="1">
      <c r="B3142" s="203"/>
      <c r="C3142" s="204"/>
      <c r="D3142" s="205" t="s">
        <v>453</v>
      </c>
      <c r="E3142" s="206" t="s">
        <v>19</v>
      </c>
      <c r="F3142" s="207" t="s">
        <v>1507</v>
      </c>
      <c r="G3142" s="204"/>
      <c r="H3142" s="206" t="s">
        <v>19</v>
      </c>
      <c r="I3142" s="208"/>
      <c r="J3142" s="204"/>
      <c r="K3142" s="204"/>
      <c r="L3142" s="209"/>
      <c r="M3142" s="210"/>
      <c r="N3142" s="211"/>
      <c r="O3142" s="211"/>
      <c r="P3142" s="211"/>
      <c r="Q3142" s="211"/>
      <c r="R3142" s="211"/>
      <c r="S3142" s="211"/>
      <c r="T3142" s="212"/>
      <c r="AT3142" s="213" t="s">
        <v>453</v>
      </c>
      <c r="AU3142" s="213" t="s">
        <v>91</v>
      </c>
      <c r="AV3142" s="13" t="s">
        <v>85</v>
      </c>
      <c r="AW3142" s="13" t="s">
        <v>37</v>
      </c>
      <c r="AX3142" s="13" t="s">
        <v>78</v>
      </c>
      <c r="AY3142" s="213" t="s">
        <v>443</v>
      </c>
    </row>
    <row r="3143" spans="2:51" s="14" customFormat="1">
      <c r="B3143" s="214"/>
      <c r="C3143" s="215"/>
      <c r="D3143" s="205" t="s">
        <v>453</v>
      </c>
      <c r="E3143" s="216" t="s">
        <v>19</v>
      </c>
      <c r="F3143" s="217" t="s">
        <v>2860</v>
      </c>
      <c r="G3143" s="215"/>
      <c r="H3143" s="218">
        <v>1.4390000000000001</v>
      </c>
      <c r="I3143" s="219"/>
      <c r="J3143" s="215"/>
      <c r="K3143" s="215"/>
      <c r="L3143" s="220"/>
      <c r="M3143" s="221"/>
      <c r="N3143" s="222"/>
      <c r="O3143" s="222"/>
      <c r="P3143" s="222"/>
      <c r="Q3143" s="222"/>
      <c r="R3143" s="222"/>
      <c r="S3143" s="222"/>
      <c r="T3143" s="223"/>
      <c r="AT3143" s="224" t="s">
        <v>453</v>
      </c>
      <c r="AU3143" s="224" t="s">
        <v>91</v>
      </c>
      <c r="AV3143" s="14" t="s">
        <v>91</v>
      </c>
      <c r="AW3143" s="14" t="s">
        <v>37</v>
      </c>
      <c r="AX3143" s="14" t="s">
        <v>78</v>
      </c>
      <c r="AY3143" s="224" t="s">
        <v>443</v>
      </c>
    </row>
    <row r="3144" spans="2:51" s="14" customFormat="1">
      <c r="B3144" s="214"/>
      <c r="C3144" s="215"/>
      <c r="D3144" s="205" t="s">
        <v>453</v>
      </c>
      <c r="E3144" s="216" t="s">
        <v>19</v>
      </c>
      <c r="F3144" s="217" t="s">
        <v>2861</v>
      </c>
      <c r="G3144" s="215"/>
      <c r="H3144" s="218">
        <v>1.369</v>
      </c>
      <c r="I3144" s="219"/>
      <c r="J3144" s="215"/>
      <c r="K3144" s="215"/>
      <c r="L3144" s="220"/>
      <c r="M3144" s="221"/>
      <c r="N3144" s="222"/>
      <c r="O3144" s="222"/>
      <c r="P3144" s="222"/>
      <c r="Q3144" s="222"/>
      <c r="R3144" s="222"/>
      <c r="S3144" s="222"/>
      <c r="T3144" s="223"/>
      <c r="AT3144" s="224" t="s">
        <v>453</v>
      </c>
      <c r="AU3144" s="224" t="s">
        <v>91</v>
      </c>
      <c r="AV3144" s="14" t="s">
        <v>91</v>
      </c>
      <c r="AW3144" s="14" t="s">
        <v>37</v>
      </c>
      <c r="AX3144" s="14" t="s">
        <v>78</v>
      </c>
      <c r="AY3144" s="224" t="s">
        <v>443</v>
      </c>
    </row>
    <row r="3145" spans="2:51" s="14" customFormat="1">
      <c r="B3145" s="214"/>
      <c r="C3145" s="215"/>
      <c r="D3145" s="205" t="s">
        <v>453</v>
      </c>
      <c r="E3145" s="216" t="s">
        <v>19</v>
      </c>
      <c r="F3145" s="217" t="s">
        <v>2862</v>
      </c>
      <c r="G3145" s="215"/>
      <c r="H3145" s="218">
        <v>3.7229999999999999</v>
      </c>
      <c r="I3145" s="219"/>
      <c r="J3145" s="215"/>
      <c r="K3145" s="215"/>
      <c r="L3145" s="220"/>
      <c r="M3145" s="221"/>
      <c r="N3145" s="222"/>
      <c r="O3145" s="222"/>
      <c r="P3145" s="222"/>
      <c r="Q3145" s="222"/>
      <c r="R3145" s="222"/>
      <c r="S3145" s="222"/>
      <c r="T3145" s="223"/>
      <c r="AT3145" s="224" t="s">
        <v>453</v>
      </c>
      <c r="AU3145" s="224" t="s">
        <v>91</v>
      </c>
      <c r="AV3145" s="14" t="s">
        <v>91</v>
      </c>
      <c r="AW3145" s="14" t="s">
        <v>37</v>
      </c>
      <c r="AX3145" s="14" t="s">
        <v>78</v>
      </c>
      <c r="AY3145" s="224" t="s">
        <v>443</v>
      </c>
    </row>
    <row r="3146" spans="2:51" s="14" customFormat="1">
      <c r="B3146" s="214"/>
      <c r="C3146" s="215"/>
      <c r="D3146" s="205" t="s">
        <v>453</v>
      </c>
      <c r="E3146" s="216" t="s">
        <v>19</v>
      </c>
      <c r="F3146" s="217" t="s">
        <v>2863</v>
      </c>
      <c r="G3146" s="215"/>
      <c r="H3146" s="218">
        <v>1.5840000000000001</v>
      </c>
      <c r="I3146" s="219"/>
      <c r="J3146" s="215"/>
      <c r="K3146" s="215"/>
      <c r="L3146" s="220"/>
      <c r="M3146" s="221"/>
      <c r="N3146" s="222"/>
      <c r="O3146" s="222"/>
      <c r="P3146" s="222"/>
      <c r="Q3146" s="222"/>
      <c r="R3146" s="222"/>
      <c r="S3146" s="222"/>
      <c r="T3146" s="223"/>
      <c r="AT3146" s="224" t="s">
        <v>453</v>
      </c>
      <c r="AU3146" s="224" t="s">
        <v>91</v>
      </c>
      <c r="AV3146" s="14" t="s">
        <v>91</v>
      </c>
      <c r="AW3146" s="14" t="s">
        <v>37</v>
      </c>
      <c r="AX3146" s="14" t="s">
        <v>78</v>
      </c>
      <c r="AY3146" s="224" t="s">
        <v>443</v>
      </c>
    </row>
    <row r="3147" spans="2:51" s="14" customFormat="1">
      <c r="B3147" s="214"/>
      <c r="C3147" s="215"/>
      <c r="D3147" s="205" t="s">
        <v>453</v>
      </c>
      <c r="E3147" s="216" t="s">
        <v>19</v>
      </c>
      <c r="F3147" s="217" t="s">
        <v>2864</v>
      </c>
      <c r="G3147" s="215"/>
      <c r="H3147" s="218">
        <v>1.2390000000000001</v>
      </c>
      <c r="I3147" s="219"/>
      <c r="J3147" s="215"/>
      <c r="K3147" s="215"/>
      <c r="L3147" s="220"/>
      <c r="M3147" s="221"/>
      <c r="N3147" s="222"/>
      <c r="O3147" s="222"/>
      <c r="P3147" s="222"/>
      <c r="Q3147" s="222"/>
      <c r="R3147" s="222"/>
      <c r="S3147" s="222"/>
      <c r="T3147" s="223"/>
      <c r="AT3147" s="224" t="s">
        <v>453</v>
      </c>
      <c r="AU3147" s="224" t="s">
        <v>91</v>
      </c>
      <c r="AV3147" s="14" t="s">
        <v>91</v>
      </c>
      <c r="AW3147" s="14" t="s">
        <v>37</v>
      </c>
      <c r="AX3147" s="14" t="s">
        <v>78</v>
      </c>
      <c r="AY3147" s="224" t="s">
        <v>443</v>
      </c>
    </row>
    <row r="3148" spans="2:51" s="16" customFormat="1">
      <c r="B3148" s="236"/>
      <c r="C3148" s="237"/>
      <c r="D3148" s="205" t="s">
        <v>453</v>
      </c>
      <c r="E3148" s="238" t="s">
        <v>19</v>
      </c>
      <c r="F3148" s="239" t="s">
        <v>581</v>
      </c>
      <c r="G3148" s="237"/>
      <c r="H3148" s="240">
        <v>9.3539999999999992</v>
      </c>
      <c r="I3148" s="241"/>
      <c r="J3148" s="237"/>
      <c r="K3148" s="237"/>
      <c r="L3148" s="242"/>
      <c r="M3148" s="243"/>
      <c r="N3148" s="244"/>
      <c r="O3148" s="244"/>
      <c r="P3148" s="244"/>
      <c r="Q3148" s="244"/>
      <c r="R3148" s="244"/>
      <c r="S3148" s="244"/>
      <c r="T3148" s="245"/>
      <c r="AT3148" s="246" t="s">
        <v>453</v>
      </c>
      <c r="AU3148" s="246" t="s">
        <v>91</v>
      </c>
      <c r="AV3148" s="16" t="s">
        <v>98</v>
      </c>
      <c r="AW3148" s="16" t="s">
        <v>37</v>
      </c>
      <c r="AX3148" s="16" t="s">
        <v>78</v>
      </c>
      <c r="AY3148" s="246" t="s">
        <v>443</v>
      </c>
    </row>
    <row r="3149" spans="2:51" s="13" customFormat="1">
      <c r="B3149" s="203"/>
      <c r="C3149" s="204"/>
      <c r="D3149" s="205" t="s">
        <v>453</v>
      </c>
      <c r="E3149" s="206" t="s">
        <v>19</v>
      </c>
      <c r="F3149" s="207" t="s">
        <v>2734</v>
      </c>
      <c r="G3149" s="204"/>
      <c r="H3149" s="206" t="s">
        <v>19</v>
      </c>
      <c r="I3149" s="208"/>
      <c r="J3149" s="204"/>
      <c r="K3149" s="204"/>
      <c r="L3149" s="209"/>
      <c r="M3149" s="210"/>
      <c r="N3149" s="211"/>
      <c r="O3149" s="211"/>
      <c r="P3149" s="211"/>
      <c r="Q3149" s="211"/>
      <c r="R3149" s="211"/>
      <c r="S3149" s="211"/>
      <c r="T3149" s="212"/>
      <c r="AT3149" s="213" t="s">
        <v>453</v>
      </c>
      <c r="AU3149" s="213" t="s">
        <v>91</v>
      </c>
      <c r="AV3149" s="13" t="s">
        <v>85</v>
      </c>
      <c r="AW3149" s="13" t="s">
        <v>37</v>
      </c>
      <c r="AX3149" s="13" t="s">
        <v>78</v>
      </c>
      <c r="AY3149" s="213" t="s">
        <v>443</v>
      </c>
    </row>
    <row r="3150" spans="2:51" s="14" customFormat="1">
      <c r="B3150" s="214"/>
      <c r="C3150" s="215"/>
      <c r="D3150" s="205" t="s">
        <v>453</v>
      </c>
      <c r="E3150" s="216" t="s">
        <v>19</v>
      </c>
      <c r="F3150" s="217" t="s">
        <v>2865</v>
      </c>
      <c r="G3150" s="215"/>
      <c r="H3150" s="218">
        <v>3.552</v>
      </c>
      <c r="I3150" s="219"/>
      <c r="J3150" s="215"/>
      <c r="K3150" s="215"/>
      <c r="L3150" s="220"/>
      <c r="M3150" s="221"/>
      <c r="N3150" s="222"/>
      <c r="O3150" s="222"/>
      <c r="P3150" s="222"/>
      <c r="Q3150" s="222"/>
      <c r="R3150" s="222"/>
      <c r="S3150" s="222"/>
      <c r="T3150" s="223"/>
      <c r="AT3150" s="224" t="s">
        <v>453</v>
      </c>
      <c r="AU3150" s="224" t="s">
        <v>91</v>
      </c>
      <c r="AV3150" s="14" t="s">
        <v>91</v>
      </c>
      <c r="AW3150" s="14" t="s">
        <v>37</v>
      </c>
      <c r="AX3150" s="14" t="s">
        <v>78</v>
      </c>
      <c r="AY3150" s="224" t="s">
        <v>443</v>
      </c>
    </row>
    <row r="3151" spans="2:51" s="14" customFormat="1">
      <c r="B3151" s="214"/>
      <c r="C3151" s="215"/>
      <c r="D3151" s="205" t="s">
        <v>453</v>
      </c>
      <c r="E3151" s="216" t="s">
        <v>19</v>
      </c>
      <c r="F3151" s="217" t="s">
        <v>2866</v>
      </c>
      <c r="G3151" s="215"/>
      <c r="H3151" s="218">
        <v>2.2799999999999998</v>
      </c>
      <c r="I3151" s="219"/>
      <c r="J3151" s="215"/>
      <c r="K3151" s="215"/>
      <c r="L3151" s="220"/>
      <c r="M3151" s="221"/>
      <c r="N3151" s="222"/>
      <c r="O3151" s="222"/>
      <c r="P3151" s="222"/>
      <c r="Q3151" s="222"/>
      <c r="R3151" s="222"/>
      <c r="S3151" s="222"/>
      <c r="T3151" s="223"/>
      <c r="AT3151" s="224" t="s">
        <v>453</v>
      </c>
      <c r="AU3151" s="224" t="s">
        <v>91</v>
      </c>
      <c r="AV3151" s="14" t="s">
        <v>91</v>
      </c>
      <c r="AW3151" s="14" t="s">
        <v>37</v>
      </c>
      <c r="AX3151" s="14" t="s">
        <v>78</v>
      </c>
      <c r="AY3151" s="224" t="s">
        <v>443</v>
      </c>
    </row>
    <row r="3152" spans="2:51" s="14" customFormat="1" ht="33.75">
      <c r="B3152" s="214"/>
      <c r="C3152" s="215"/>
      <c r="D3152" s="205" t="s">
        <v>453</v>
      </c>
      <c r="E3152" s="216" t="s">
        <v>19</v>
      </c>
      <c r="F3152" s="217" t="s">
        <v>2867</v>
      </c>
      <c r="G3152" s="215"/>
      <c r="H3152" s="218">
        <v>7.8979999999999997</v>
      </c>
      <c r="I3152" s="219"/>
      <c r="J3152" s="215"/>
      <c r="K3152" s="215"/>
      <c r="L3152" s="220"/>
      <c r="M3152" s="221"/>
      <c r="N3152" s="222"/>
      <c r="O3152" s="222"/>
      <c r="P3152" s="222"/>
      <c r="Q3152" s="222"/>
      <c r="R3152" s="222"/>
      <c r="S3152" s="222"/>
      <c r="T3152" s="223"/>
      <c r="AT3152" s="224" t="s">
        <v>453</v>
      </c>
      <c r="AU3152" s="224" t="s">
        <v>91</v>
      </c>
      <c r="AV3152" s="14" t="s">
        <v>91</v>
      </c>
      <c r="AW3152" s="14" t="s">
        <v>37</v>
      </c>
      <c r="AX3152" s="14" t="s">
        <v>78</v>
      </c>
      <c r="AY3152" s="224" t="s">
        <v>443</v>
      </c>
    </row>
    <row r="3153" spans="1:65" s="16" customFormat="1">
      <c r="B3153" s="236"/>
      <c r="C3153" s="237"/>
      <c r="D3153" s="205" t="s">
        <v>453</v>
      </c>
      <c r="E3153" s="238" t="s">
        <v>19</v>
      </c>
      <c r="F3153" s="239" t="s">
        <v>581</v>
      </c>
      <c r="G3153" s="237"/>
      <c r="H3153" s="240">
        <v>13.73</v>
      </c>
      <c r="I3153" s="241"/>
      <c r="J3153" s="237"/>
      <c r="K3153" s="237"/>
      <c r="L3153" s="242"/>
      <c r="M3153" s="243"/>
      <c r="N3153" s="244"/>
      <c r="O3153" s="244"/>
      <c r="P3153" s="244"/>
      <c r="Q3153" s="244"/>
      <c r="R3153" s="244"/>
      <c r="S3153" s="244"/>
      <c r="T3153" s="245"/>
      <c r="AT3153" s="246" t="s">
        <v>453</v>
      </c>
      <c r="AU3153" s="246" t="s">
        <v>91</v>
      </c>
      <c r="AV3153" s="16" t="s">
        <v>98</v>
      </c>
      <c r="AW3153" s="16" t="s">
        <v>37</v>
      </c>
      <c r="AX3153" s="16" t="s">
        <v>78</v>
      </c>
      <c r="AY3153" s="246" t="s">
        <v>443</v>
      </c>
    </row>
    <row r="3154" spans="1:65" s="13" customFormat="1">
      <c r="B3154" s="203"/>
      <c r="C3154" s="204"/>
      <c r="D3154" s="205" t="s">
        <v>453</v>
      </c>
      <c r="E3154" s="206" t="s">
        <v>19</v>
      </c>
      <c r="F3154" s="207" t="s">
        <v>2827</v>
      </c>
      <c r="G3154" s="204"/>
      <c r="H3154" s="206" t="s">
        <v>19</v>
      </c>
      <c r="I3154" s="208"/>
      <c r="J3154" s="204"/>
      <c r="K3154" s="204"/>
      <c r="L3154" s="209"/>
      <c r="M3154" s="210"/>
      <c r="N3154" s="211"/>
      <c r="O3154" s="211"/>
      <c r="P3154" s="211"/>
      <c r="Q3154" s="211"/>
      <c r="R3154" s="211"/>
      <c r="S3154" s="211"/>
      <c r="T3154" s="212"/>
      <c r="AT3154" s="213" t="s">
        <v>453</v>
      </c>
      <c r="AU3154" s="213" t="s">
        <v>91</v>
      </c>
      <c r="AV3154" s="13" t="s">
        <v>85</v>
      </c>
      <c r="AW3154" s="13" t="s">
        <v>37</v>
      </c>
      <c r="AX3154" s="13" t="s">
        <v>78</v>
      </c>
      <c r="AY3154" s="213" t="s">
        <v>443</v>
      </c>
    </row>
    <row r="3155" spans="1:65" s="14" customFormat="1" ht="33.75">
      <c r="B3155" s="214"/>
      <c r="C3155" s="215"/>
      <c r="D3155" s="205" t="s">
        <v>453</v>
      </c>
      <c r="E3155" s="216" t="s">
        <v>19</v>
      </c>
      <c r="F3155" s="217" t="s">
        <v>2868</v>
      </c>
      <c r="G3155" s="215"/>
      <c r="H3155" s="218">
        <v>10.102</v>
      </c>
      <c r="I3155" s="219"/>
      <c r="J3155" s="215"/>
      <c r="K3155" s="215"/>
      <c r="L3155" s="220"/>
      <c r="M3155" s="221"/>
      <c r="N3155" s="222"/>
      <c r="O3155" s="222"/>
      <c r="P3155" s="222"/>
      <c r="Q3155" s="222"/>
      <c r="R3155" s="222"/>
      <c r="S3155" s="222"/>
      <c r="T3155" s="223"/>
      <c r="AT3155" s="224" t="s">
        <v>453</v>
      </c>
      <c r="AU3155" s="224" t="s">
        <v>91</v>
      </c>
      <c r="AV3155" s="14" t="s">
        <v>91</v>
      </c>
      <c r="AW3155" s="14" t="s">
        <v>37</v>
      </c>
      <c r="AX3155" s="14" t="s">
        <v>78</v>
      </c>
      <c r="AY3155" s="224" t="s">
        <v>443</v>
      </c>
    </row>
    <row r="3156" spans="1:65" s="16" customFormat="1">
      <c r="B3156" s="236"/>
      <c r="C3156" s="237"/>
      <c r="D3156" s="205" t="s">
        <v>453</v>
      </c>
      <c r="E3156" s="238" t="s">
        <v>19</v>
      </c>
      <c r="F3156" s="239" t="s">
        <v>581</v>
      </c>
      <c r="G3156" s="237"/>
      <c r="H3156" s="240">
        <v>10.102</v>
      </c>
      <c r="I3156" s="241"/>
      <c r="J3156" s="237"/>
      <c r="K3156" s="237"/>
      <c r="L3156" s="242"/>
      <c r="M3156" s="243"/>
      <c r="N3156" s="244"/>
      <c r="O3156" s="244"/>
      <c r="P3156" s="244"/>
      <c r="Q3156" s="244"/>
      <c r="R3156" s="244"/>
      <c r="S3156" s="244"/>
      <c r="T3156" s="245"/>
      <c r="AT3156" s="246" t="s">
        <v>453</v>
      </c>
      <c r="AU3156" s="246" t="s">
        <v>91</v>
      </c>
      <c r="AV3156" s="16" t="s">
        <v>98</v>
      </c>
      <c r="AW3156" s="16" t="s">
        <v>37</v>
      </c>
      <c r="AX3156" s="16" t="s">
        <v>78</v>
      </c>
      <c r="AY3156" s="246" t="s">
        <v>443</v>
      </c>
    </row>
    <row r="3157" spans="1:65" s="15" customFormat="1">
      <c r="B3157" s="225"/>
      <c r="C3157" s="226"/>
      <c r="D3157" s="205" t="s">
        <v>453</v>
      </c>
      <c r="E3157" s="227" t="s">
        <v>19</v>
      </c>
      <c r="F3157" s="228" t="s">
        <v>456</v>
      </c>
      <c r="G3157" s="226"/>
      <c r="H3157" s="229">
        <v>129.876</v>
      </c>
      <c r="I3157" s="230"/>
      <c r="J3157" s="226"/>
      <c r="K3157" s="226"/>
      <c r="L3157" s="231"/>
      <c r="M3157" s="232"/>
      <c r="N3157" s="233"/>
      <c r="O3157" s="233"/>
      <c r="P3157" s="233"/>
      <c r="Q3157" s="233"/>
      <c r="R3157" s="233"/>
      <c r="S3157" s="233"/>
      <c r="T3157" s="234"/>
      <c r="AT3157" s="235" t="s">
        <v>453</v>
      </c>
      <c r="AU3157" s="235" t="s">
        <v>91</v>
      </c>
      <c r="AV3157" s="15" t="s">
        <v>449</v>
      </c>
      <c r="AW3157" s="15" t="s">
        <v>37</v>
      </c>
      <c r="AX3157" s="15" t="s">
        <v>85</v>
      </c>
      <c r="AY3157" s="235" t="s">
        <v>443</v>
      </c>
    </row>
    <row r="3158" spans="1:65" s="2" customFormat="1" ht="24.2" customHeight="1">
      <c r="A3158" s="37"/>
      <c r="B3158" s="38"/>
      <c r="C3158" s="185" t="s">
        <v>2869</v>
      </c>
      <c r="D3158" s="185" t="s">
        <v>445</v>
      </c>
      <c r="E3158" s="186" t="s">
        <v>2870</v>
      </c>
      <c r="F3158" s="187" t="s">
        <v>2871</v>
      </c>
      <c r="G3158" s="188" t="s">
        <v>181</v>
      </c>
      <c r="H3158" s="189">
        <v>6.827</v>
      </c>
      <c r="I3158" s="190"/>
      <c r="J3158" s="191">
        <f>ROUND(I3158*H3158,2)</f>
        <v>0</v>
      </c>
      <c r="K3158" s="187" t="s">
        <v>448</v>
      </c>
      <c r="L3158" s="42"/>
      <c r="M3158" s="192" t="s">
        <v>19</v>
      </c>
      <c r="N3158" s="193" t="s">
        <v>50</v>
      </c>
      <c r="O3158" s="67"/>
      <c r="P3158" s="194">
        <f>O3158*H3158</f>
        <v>0</v>
      </c>
      <c r="Q3158" s="194">
        <v>0</v>
      </c>
      <c r="R3158" s="194">
        <f>Q3158*H3158</f>
        <v>0</v>
      </c>
      <c r="S3158" s="194">
        <v>2.2000000000000002</v>
      </c>
      <c r="T3158" s="195">
        <f>S3158*H3158</f>
        <v>15.019400000000001</v>
      </c>
      <c r="U3158" s="37"/>
      <c r="V3158" s="37"/>
      <c r="W3158" s="37"/>
      <c r="X3158" s="37"/>
      <c r="Y3158" s="37"/>
      <c r="Z3158" s="37"/>
      <c r="AA3158" s="37"/>
      <c r="AB3158" s="37"/>
      <c r="AC3158" s="37"/>
      <c r="AD3158" s="37"/>
      <c r="AE3158" s="37"/>
      <c r="AR3158" s="196" t="s">
        <v>449</v>
      </c>
      <c r="AT3158" s="196" t="s">
        <v>445</v>
      </c>
      <c r="AU3158" s="196" t="s">
        <v>91</v>
      </c>
      <c r="AY3158" s="20" t="s">
        <v>443</v>
      </c>
      <c r="BE3158" s="197">
        <f>IF(N3158="základní",J3158,0)</f>
        <v>0</v>
      </c>
      <c r="BF3158" s="197">
        <f>IF(N3158="snížená",J3158,0)</f>
        <v>0</v>
      </c>
      <c r="BG3158" s="197">
        <f>IF(N3158="zákl. přenesená",J3158,0)</f>
        <v>0</v>
      </c>
      <c r="BH3158" s="197">
        <f>IF(N3158="sníž. přenesená",J3158,0)</f>
        <v>0</v>
      </c>
      <c r="BI3158" s="197">
        <f>IF(N3158="nulová",J3158,0)</f>
        <v>0</v>
      </c>
      <c r="BJ3158" s="20" t="s">
        <v>91</v>
      </c>
      <c r="BK3158" s="197">
        <f>ROUND(I3158*H3158,2)</f>
        <v>0</v>
      </c>
      <c r="BL3158" s="20" t="s">
        <v>449</v>
      </c>
      <c r="BM3158" s="196" t="s">
        <v>2872</v>
      </c>
    </row>
    <row r="3159" spans="1:65" s="2" customFormat="1">
      <c r="A3159" s="37"/>
      <c r="B3159" s="38"/>
      <c r="C3159" s="39"/>
      <c r="D3159" s="198" t="s">
        <v>451</v>
      </c>
      <c r="E3159" s="39"/>
      <c r="F3159" s="199" t="s">
        <v>2873</v>
      </c>
      <c r="G3159" s="39"/>
      <c r="H3159" s="39"/>
      <c r="I3159" s="200"/>
      <c r="J3159" s="39"/>
      <c r="K3159" s="39"/>
      <c r="L3159" s="42"/>
      <c r="M3159" s="201"/>
      <c r="N3159" s="202"/>
      <c r="O3159" s="67"/>
      <c r="P3159" s="67"/>
      <c r="Q3159" s="67"/>
      <c r="R3159" s="67"/>
      <c r="S3159" s="67"/>
      <c r="T3159" s="68"/>
      <c r="U3159" s="37"/>
      <c r="V3159" s="37"/>
      <c r="W3159" s="37"/>
      <c r="X3159" s="37"/>
      <c r="Y3159" s="37"/>
      <c r="Z3159" s="37"/>
      <c r="AA3159" s="37"/>
      <c r="AB3159" s="37"/>
      <c r="AC3159" s="37"/>
      <c r="AD3159" s="37"/>
      <c r="AE3159" s="37"/>
      <c r="AT3159" s="20" t="s">
        <v>451</v>
      </c>
      <c r="AU3159" s="20" t="s">
        <v>91</v>
      </c>
    </row>
    <row r="3160" spans="1:65" s="13" customFormat="1">
      <c r="B3160" s="203"/>
      <c r="C3160" s="204"/>
      <c r="D3160" s="205" t="s">
        <v>453</v>
      </c>
      <c r="E3160" s="206" t="s">
        <v>19</v>
      </c>
      <c r="F3160" s="207" t="s">
        <v>1503</v>
      </c>
      <c r="G3160" s="204"/>
      <c r="H3160" s="206" t="s">
        <v>19</v>
      </c>
      <c r="I3160" s="208"/>
      <c r="J3160" s="204"/>
      <c r="K3160" s="204"/>
      <c r="L3160" s="209"/>
      <c r="M3160" s="210"/>
      <c r="N3160" s="211"/>
      <c r="O3160" s="211"/>
      <c r="P3160" s="211"/>
      <c r="Q3160" s="211"/>
      <c r="R3160" s="211"/>
      <c r="S3160" s="211"/>
      <c r="T3160" s="212"/>
      <c r="AT3160" s="213" t="s">
        <v>453</v>
      </c>
      <c r="AU3160" s="213" t="s">
        <v>91</v>
      </c>
      <c r="AV3160" s="13" t="s">
        <v>85</v>
      </c>
      <c r="AW3160" s="13" t="s">
        <v>37</v>
      </c>
      <c r="AX3160" s="13" t="s">
        <v>78</v>
      </c>
      <c r="AY3160" s="213" t="s">
        <v>443</v>
      </c>
    </row>
    <row r="3161" spans="1:65" s="14" customFormat="1">
      <c r="B3161" s="214"/>
      <c r="C3161" s="215"/>
      <c r="D3161" s="205" t="s">
        <v>453</v>
      </c>
      <c r="E3161" s="216" t="s">
        <v>19</v>
      </c>
      <c r="F3161" s="217" t="s">
        <v>2874</v>
      </c>
      <c r="G3161" s="215"/>
      <c r="H3161" s="218">
        <v>0.61599999999999999</v>
      </c>
      <c r="I3161" s="219"/>
      <c r="J3161" s="215"/>
      <c r="K3161" s="215"/>
      <c r="L3161" s="220"/>
      <c r="M3161" s="221"/>
      <c r="N3161" s="222"/>
      <c r="O3161" s="222"/>
      <c r="P3161" s="222"/>
      <c r="Q3161" s="222"/>
      <c r="R3161" s="222"/>
      <c r="S3161" s="222"/>
      <c r="T3161" s="223"/>
      <c r="AT3161" s="224" t="s">
        <v>453</v>
      </c>
      <c r="AU3161" s="224" t="s">
        <v>91</v>
      </c>
      <c r="AV3161" s="14" t="s">
        <v>91</v>
      </c>
      <c r="AW3161" s="14" t="s">
        <v>37</v>
      </c>
      <c r="AX3161" s="14" t="s">
        <v>78</v>
      </c>
      <c r="AY3161" s="224" t="s">
        <v>443</v>
      </c>
    </row>
    <row r="3162" spans="1:65" s="16" customFormat="1">
      <c r="B3162" s="236"/>
      <c r="C3162" s="237"/>
      <c r="D3162" s="205" t="s">
        <v>453</v>
      </c>
      <c r="E3162" s="238" t="s">
        <v>19</v>
      </c>
      <c r="F3162" s="239" t="s">
        <v>581</v>
      </c>
      <c r="G3162" s="237"/>
      <c r="H3162" s="240">
        <v>0.61599999999999999</v>
      </c>
      <c r="I3162" s="241"/>
      <c r="J3162" s="237"/>
      <c r="K3162" s="237"/>
      <c r="L3162" s="242"/>
      <c r="M3162" s="243"/>
      <c r="N3162" s="244"/>
      <c r="O3162" s="244"/>
      <c r="P3162" s="244"/>
      <c r="Q3162" s="244"/>
      <c r="R3162" s="244"/>
      <c r="S3162" s="244"/>
      <c r="T3162" s="245"/>
      <c r="AT3162" s="246" t="s">
        <v>453</v>
      </c>
      <c r="AU3162" s="246" t="s">
        <v>91</v>
      </c>
      <c r="AV3162" s="16" t="s">
        <v>98</v>
      </c>
      <c r="AW3162" s="16" t="s">
        <v>37</v>
      </c>
      <c r="AX3162" s="16" t="s">
        <v>78</v>
      </c>
      <c r="AY3162" s="246" t="s">
        <v>443</v>
      </c>
    </row>
    <row r="3163" spans="1:65" s="13" customFormat="1">
      <c r="B3163" s="203"/>
      <c r="C3163" s="204"/>
      <c r="D3163" s="205" t="s">
        <v>453</v>
      </c>
      <c r="E3163" s="206" t="s">
        <v>19</v>
      </c>
      <c r="F3163" s="207" t="s">
        <v>1505</v>
      </c>
      <c r="G3163" s="204"/>
      <c r="H3163" s="206" t="s">
        <v>19</v>
      </c>
      <c r="I3163" s="208"/>
      <c r="J3163" s="204"/>
      <c r="K3163" s="204"/>
      <c r="L3163" s="209"/>
      <c r="M3163" s="210"/>
      <c r="N3163" s="211"/>
      <c r="O3163" s="211"/>
      <c r="P3163" s="211"/>
      <c r="Q3163" s="211"/>
      <c r="R3163" s="211"/>
      <c r="S3163" s="211"/>
      <c r="T3163" s="212"/>
      <c r="AT3163" s="213" t="s">
        <v>453</v>
      </c>
      <c r="AU3163" s="213" t="s">
        <v>91</v>
      </c>
      <c r="AV3163" s="13" t="s">
        <v>85</v>
      </c>
      <c r="AW3163" s="13" t="s">
        <v>37</v>
      </c>
      <c r="AX3163" s="13" t="s">
        <v>78</v>
      </c>
      <c r="AY3163" s="213" t="s">
        <v>443</v>
      </c>
    </row>
    <row r="3164" spans="1:65" s="14" customFormat="1">
      <c r="B3164" s="214"/>
      <c r="C3164" s="215"/>
      <c r="D3164" s="205" t="s">
        <v>453</v>
      </c>
      <c r="E3164" s="216" t="s">
        <v>19</v>
      </c>
      <c r="F3164" s="217" t="s">
        <v>2875</v>
      </c>
      <c r="G3164" s="215"/>
      <c r="H3164" s="218">
        <v>1.349</v>
      </c>
      <c r="I3164" s="219"/>
      <c r="J3164" s="215"/>
      <c r="K3164" s="215"/>
      <c r="L3164" s="220"/>
      <c r="M3164" s="221"/>
      <c r="N3164" s="222"/>
      <c r="O3164" s="222"/>
      <c r="P3164" s="222"/>
      <c r="Q3164" s="222"/>
      <c r="R3164" s="222"/>
      <c r="S3164" s="222"/>
      <c r="T3164" s="223"/>
      <c r="AT3164" s="224" t="s">
        <v>453</v>
      </c>
      <c r="AU3164" s="224" t="s">
        <v>91</v>
      </c>
      <c r="AV3164" s="14" t="s">
        <v>91</v>
      </c>
      <c r="AW3164" s="14" t="s">
        <v>37</v>
      </c>
      <c r="AX3164" s="14" t="s">
        <v>78</v>
      </c>
      <c r="AY3164" s="224" t="s">
        <v>443</v>
      </c>
    </row>
    <row r="3165" spans="1:65" s="14" customFormat="1">
      <c r="B3165" s="214"/>
      <c r="C3165" s="215"/>
      <c r="D3165" s="205" t="s">
        <v>453</v>
      </c>
      <c r="E3165" s="216" t="s">
        <v>19</v>
      </c>
      <c r="F3165" s="217" t="s">
        <v>2876</v>
      </c>
      <c r="G3165" s="215"/>
      <c r="H3165" s="218">
        <v>0.78</v>
      </c>
      <c r="I3165" s="219"/>
      <c r="J3165" s="215"/>
      <c r="K3165" s="215"/>
      <c r="L3165" s="220"/>
      <c r="M3165" s="221"/>
      <c r="N3165" s="222"/>
      <c r="O3165" s="222"/>
      <c r="P3165" s="222"/>
      <c r="Q3165" s="222"/>
      <c r="R3165" s="222"/>
      <c r="S3165" s="222"/>
      <c r="T3165" s="223"/>
      <c r="AT3165" s="224" t="s">
        <v>453</v>
      </c>
      <c r="AU3165" s="224" t="s">
        <v>91</v>
      </c>
      <c r="AV3165" s="14" t="s">
        <v>91</v>
      </c>
      <c r="AW3165" s="14" t="s">
        <v>37</v>
      </c>
      <c r="AX3165" s="14" t="s">
        <v>78</v>
      </c>
      <c r="AY3165" s="224" t="s">
        <v>443</v>
      </c>
    </row>
    <row r="3166" spans="1:65" s="14" customFormat="1">
      <c r="B3166" s="214"/>
      <c r="C3166" s="215"/>
      <c r="D3166" s="205" t="s">
        <v>453</v>
      </c>
      <c r="E3166" s="216" t="s">
        <v>19</v>
      </c>
      <c r="F3166" s="217" t="s">
        <v>2877</v>
      </c>
      <c r="G3166" s="215"/>
      <c r="H3166" s="218">
        <v>0.65100000000000002</v>
      </c>
      <c r="I3166" s="219"/>
      <c r="J3166" s="215"/>
      <c r="K3166" s="215"/>
      <c r="L3166" s="220"/>
      <c r="M3166" s="221"/>
      <c r="N3166" s="222"/>
      <c r="O3166" s="222"/>
      <c r="P3166" s="222"/>
      <c r="Q3166" s="222"/>
      <c r="R3166" s="222"/>
      <c r="S3166" s="222"/>
      <c r="T3166" s="223"/>
      <c r="AT3166" s="224" t="s">
        <v>453</v>
      </c>
      <c r="AU3166" s="224" t="s">
        <v>91</v>
      </c>
      <c r="AV3166" s="14" t="s">
        <v>91</v>
      </c>
      <c r="AW3166" s="14" t="s">
        <v>37</v>
      </c>
      <c r="AX3166" s="14" t="s">
        <v>78</v>
      </c>
      <c r="AY3166" s="224" t="s">
        <v>443</v>
      </c>
    </row>
    <row r="3167" spans="1:65" s="16" customFormat="1">
      <c r="B3167" s="236"/>
      <c r="C3167" s="237"/>
      <c r="D3167" s="205" t="s">
        <v>453</v>
      </c>
      <c r="E3167" s="238" t="s">
        <v>19</v>
      </c>
      <c r="F3167" s="239" t="s">
        <v>581</v>
      </c>
      <c r="G3167" s="237"/>
      <c r="H3167" s="240">
        <v>2.7800000000000002</v>
      </c>
      <c r="I3167" s="241"/>
      <c r="J3167" s="237"/>
      <c r="K3167" s="237"/>
      <c r="L3167" s="242"/>
      <c r="M3167" s="243"/>
      <c r="N3167" s="244"/>
      <c r="O3167" s="244"/>
      <c r="P3167" s="244"/>
      <c r="Q3167" s="244"/>
      <c r="R3167" s="244"/>
      <c r="S3167" s="244"/>
      <c r="T3167" s="245"/>
      <c r="AT3167" s="246" t="s">
        <v>453</v>
      </c>
      <c r="AU3167" s="246" t="s">
        <v>91</v>
      </c>
      <c r="AV3167" s="16" t="s">
        <v>98</v>
      </c>
      <c r="AW3167" s="16" t="s">
        <v>37</v>
      </c>
      <c r="AX3167" s="16" t="s">
        <v>78</v>
      </c>
      <c r="AY3167" s="246" t="s">
        <v>443</v>
      </c>
    </row>
    <row r="3168" spans="1:65" s="13" customFormat="1">
      <c r="B3168" s="203"/>
      <c r="C3168" s="204"/>
      <c r="D3168" s="205" t="s">
        <v>453</v>
      </c>
      <c r="E3168" s="206" t="s">
        <v>19</v>
      </c>
      <c r="F3168" s="207" t="s">
        <v>1507</v>
      </c>
      <c r="G3168" s="204"/>
      <c r="H3168" s="206" t="s">
        <v>19</v>
      </c>
      <c r="I3168" s="208"/>
      <c r="J3168" s="204"/>
      <c r="K3168" s="204"/>
      <c r="L3168" s="209"/>
      <c r="M3168" s="210"/>
      <c r="N3168" s="211"/>
      <c r="O3168" s="211"/>
      <c r="P3168" s="211"/>
      <c r="Q3168" s="211"/>
      <c r="R3168" s="211"/>
      <c r="S3168" s="211"/>
      <c r="T3168" s="212"/>
      <c r="AT3168" s="213" t="s">
        <v>453</v>
      </c>
      <c r="AU3168" s="213" t="s">
        <v>91</v>
      </c>
      <c r="AV3168" s="13" t="s">
        <v>85</v>
      </c>
      <c r="AW3168" s="13" t="s">
        <v>37</v>
      </c>
      <c r="AX3168" s="13" t="s">
        <v>78</v>
      </c>
      <c r="AY3168" s="213" t="s">
        <v>443</v>
      </c>
    </row>
    <row r="3169" spans="1:65" s="14" customFormat="1">
      <c r="B3169" s="214"/>
      <c r="C3169" s="215"/>
      <c r="D3169" s="205" t="s">
        <v>453</v>
      </c>
      <c r="E3169" s="216" t="s">
        <v>19</v>
      </c>
      <c r="F3169" s="217" t="s">
        <v>2878</v>
      </c>
      <c r="G3169" s="215"/>
      <c r="H3169" s="218">
        <v>1.349</v>
      </c>
      <c r="I3169" s="219"/>
      <c r="J3169" s="215"/>
      <c r="K3169" s="215"/>
      <c r="L3169" s="220"/>
      <c r="M3169" s="221"/>
      <c r="N3169" s="222"/>
      <c r="O3169" s="222"/>
      <c r="P3169" s="222"/>
      <c r="Q3169" s="222"/>
      <c r="R3169" s="222"/>
      <c r="S3169" s="222"/>
      <c r="T3169" s="223"/>
      <c r="AT3169" s="224" t="s">
        <v>453</v>
      </c>
      <c r="AU3169" s="224" t="s">
        <v>91</v>
      </c>
      <c r="AV3169" s="14" t="s">
        <v>91</v>
      </c>
      <c r="AW3169" s="14" t="s">
        <v>37</v>
      </c>
      <c r="AX3169" s="14" t="s">
        <v>78</v>
      </c>
      <c r="AY3169" s="224" t="s">
        <v>443</v>
      </c>
    </row>
    <row r="3170" spans="1:65" s="14" customFormat="1">
      <c r="B3170" s="214"/>
      <c r="C3170" s="215"/>
      <c r="D3170" s="205" t="s">
        <v>453</v>
      </c>
      <c r="E3170" s="216" t="s">
        <v>19</v>
      </c>
      <c r="F3170" s="217" t="s">
        <v>2879</v>
      </c>
      <c r="G3170" s="215"/>
      <c r="H3170" s="218">
        <v>0.78</v>
      </c>
      <c r="I3170" s="219"/>
      <c r="J3170" s="215"/>
      <c r="K3170" s="215"/>
      <c r="L3170" s="220"/>
      <c r="M3170" s="221"/>
      <c r="N3170" s="222"/>
      <c r="O3170" s="222"/>
      <c r="P3170" s="222"/>
      <c r="Q3170" s="222"/>
      <c r="R3170" s="222"/>
      <c r="S3170" s="222"/>
      <c r="T3170" s="223"/>
      <c r="AT3170" s="224" t="s">
        <v>453</v>
      </c>
      <c r="AU3170" s="224" t="s">
        <v>91</v>
      </c>
      <c r="AV3170" s="14" t="s">
        <v>91</v>
      </c>
      <c r="AW3170" s="14" t="s">
        <v>37</v>
      </c>
      <c r="AX3170" s="14" t="s">
        <v>78</v>
      </c>
      <c r="AY3170" s="224" t="s">
        <v>443</v>
      </c>
    </row>
    <row r="3171" spans="1:65" s="14" customFormat="1">
      <c r="B3171" s="214"/>
      <c r="C3171" s="215"/>
      <c r="D3171" s="205" t="s">
        <v>453</v>
      </c>
      <c r="E3171" s="216" t="s">
        <v>19</v>
      </c>
      <c r="F3171" s="217" t="s">
        <v>2880</v>
      </c>
      <c r="G3171" s="215"/>
      <c r="H3171" s="218">
        <v>0.65100000000000002</v>
      </c>
      <c r="I3171" s="219"/>
      <c r="J3171" s="215"/>
      <c r="K3171" s="215"/>
      <c r="L3171" s="220"/>
      <c r="M3171" s="221"/>
      <c r="N3171" s="222"/>
      <c r="O3171" s="222"/>
      <c r="P3171" s="222"/>
      <c r="Q3171" s="222"/>
      <c r="R3171" s="222"/>
      <c r="S3171" s="222"/>
      <c r="T3171" s="223"/>
      <c r="AT3171" s="224" t="s">
        <v>453</v>
      </c>
      <c r="AU3171" s="224" t="s">
        <v>91</v>
      </c>
      <c r="AV3171" s="14" t="s">
        <v>91</v>
      </c>
      <c r="AW3171" s="14" t="s">
        <v>37</v>
      </c>
      <c r="AX3171" s="14" t="s">
        <v>78</v>
      </c>
      <c r="AY3171" s="224" t="s">
        <v>443</v>
      </c>
    </row>
    <row r="3172" spans="1:65" s="16" customFormat="1">
      <c r="B3172" s="236"/>
      <c r="C3172" s="237"/>
      <c r="D3172" s="205" t="s">
        <v>453</v>
      </c>
      <c r="E3172" s="238" t="s">
        <v>19</v>
      </c>
      <c r="F3172" s="239" t="s">
        <v>581</v>
      </c>
      <c r="G3172" s="237"/>
      <c r="H3172" s="240">
        <v>2.7800000000000002</v>
      </c>
      <c r="I3172" s="241"/>
      <c r="J3172" s="237"/>
      <c r="K3172" s="237"/>
      <c r="L3172" s="242"/>
      <c r="M3172" s="243"/>
      <c r="N3172" s="244"/>
      <c r="O3172" s="244"/>
      <c r="P3172" s="244"/>
      <c r="Q3172" s="244"/>
      <c r="R3172" s="244"/>
      <c r="S3172" s="244"/>
      <c r="T3172" s="245"/>
      <c r="AT3172" s="246" t="s">
        <v>453</v>
      </c>
      <c r="AU3172" s="246" t="s">
        <v>91</v>
      </c>
      <c r="AV3172" s="16" t="s">
        <v>98</v>
      </c>
      <c r="AW3172" s="16" t="s">
        <v>37</v>
      </c>
      <c r="AX3172" s="16" t="s">
        <v>78</v>
      </c>
      <c r="AY3172" s="246" t="s">
        <v>443</v>
      </c>
    </row>
    <row r="3173" spans="1:65" s="13" customFormat="1">
      <c r="B3173" s="203"/>
      <c r="C3173" s="204"/>
      <c r="D3173" s="205" t="s">
        <v>453</v>
      </c>
      <c r="E3173" s="206" t="s">
        <v>19</v>
      </c>
      <c r="F3173" s="207" t="s">
        <v>2734</v>
      </c>
      <c r="G3173" s="204"/>
      <c r="H3173" s="206" t="s">
        <v>19</v>
      </c>
      <c r="I3173" s="208"/>
      <c r="J3173" s="204"/>
      <c r="K3173" s="204"/>
      <c r="L3173" s="209"/>
      <c r="M3173" s="210"/>
      <c r="N3173" s="211"/>
      <c r="O3173" s="211"/>
      <c r="P3173" s="211"/>
      <c r="Q3173" s="211"/>
      <c r="R3173" s="211"/>
      <c r="S3173" s="211"/>
      <c r="T3173" s="212"/>
      <c r="AT3173" s="213" t="s">
        <v>453</v>
      </c>
      <c r="AU3173" s="213" t="s">
        <v>91</v>
      </c>
      <c r="AV3173" s="13" t="s">
        <v>85</v>
      </c>
      <c r="AW3173" s="13" t="s">
        <v>37</v>
      </c>
      <c r="AX3173" s="13" t="s">
        <v>78</v>
      </c>
      <c r="AY3173" s="213" t="s">
        <v>443</v>
      </c>
    </row>
    <row r="3174" spans="1:65" s="14" customFormat="1">
      <c r="B3174" s="214"/>
      <c r="C3174" s="215"/>
      <c r="D3174" s="205" t="s">
        <v>453</v>
      </c>
      <c r="E3174" s="216" t="s">
        <v>19</v>
      </c>
      <c r="F3174" s="217" t="s">
        <v>2881</v>
      </c>
      <c r="G3174" s="215"/>
      <c r="H3174" s="218">
        <v>0.65100000000000002</v>
      </c>
      <c r="I3174" s="219"/>
      <c r="J3174" s="215"/>
      <c r="K3174" s="215"/>
      <c r="L3174" s="220"/>
      <c r="M3174" s="221"/>
      <c r="N3174" s="222"/>
      <c r="O3174" s="222"/>
      <c r="P3174" s="222"/>
      <c r="Q3174" s="222"/>
      <c r="R3174" s="222"/>
      <c r="S3174" s="222"/>
      <c r="T3174" s="223"/>
      <c r="AT3174" s="224" t="s">
        <v>453</v>
      </c>
      <c r="AU3174" s="224" t="s">
        <v>91</v>
      </c>
      <c r="AV3174" s="14" t="s">
        <v>91</v>
      </c>
      <c r="AW3174" s="14" t="s">
        <v>37</v>
      </c>
      <c r="AX3174" s="14" t="s">
        <v>78</v>
      </c>
      <c r="AY3174" s="224" t="s">
        <v>443</v>
      </c>
    </row>
    <row r="3175" spans="1:65" s="16" customFormat="1">
      <c r="B3175" s="236"/>
      <c r="C3175" s="237"/>
      <c r="D3175" s="205" t="s">
        <v>453</v>
      </c>
      <c r="E3175" s="238" t="s">
        <v>19</v>
      </c>
      <c r="F3175" s="239" t="s">
        <v>581</v>
      </c>
      <c r="G3175" s="237"/>
      <c r="H3175" s="240">
        <v>0.65100000000000002</v>
      </c>
      <c r="I3175" s="241"/>
      <c r="J3175" s="237"/>
      <c r="K3175" s="237"/>
      <c r="L3175" s="242"/>
      <c r="M3175" s="243"/>
      <c r="N3175" s="244"/>
      <c r="O3175" s="244"/>
      <c r="P3175" s="244"/>
      <c r="Q3175" s="244"/>
      <c r="R3175" s="244"/>
      <c r="S3175" s="244"/>
      <c r="T3175" s="245"/>
      <c r="AT3175" s="246" t="s">
        <v>453</v>
      </c>
      <c r="AU3175" s="246" t="s">
        <v>91</v>
      </c>
      <c r="AV3175" s="16" t="s">
        <v>98</v>
      </c>
      <c r="AW3175" s="16" t="s">
        <v>37</v>
      </c>
      <c r="AX3175" s="16" t="s">
        <v>78</v>
      </c>
      <c r="AY3175" s="246" t="s">
        <v>443</v>
      </c>
    </row>
    <row r="3176" spans="1:65" s="15" customFormat="1">
      <c r="B3176" s="225"/>
      <c r="C3176" s="226"/>
      <c r="D3176" s="205" t="s">
        <v>453</v>
      </c>
      <c r="E3176" s="227" t="s">
        <v>19</v>
      </c>
      <c r="F3176" s="228" t="s">
        <v>456</v>
      </c>
      <c r="G3176" s="226"/>
      <c r="H3176" s="229">
        <v>6.827</v>
      </c>
      <c r="I3176" s="230"/>
      <c r="J3176" s="226"/>
      <c r="K3176" s="226"/>
      <c r="L3176" s="231"/>
      <c r="M3176" s="232"/>
      <c r="N3176" s="233"/>
      <c r="O3176" s="233"/>
      <c r="P3176" s="233"/>
      <c r="Q3176" s="233"/>
      <c r="R3176" s="233"/>
      <c r="S3176" s="233"/>
      <c r="T3176" s="234"/>
      <c r="AT3176" s="235" t="s">
        <v>453</v>
      </c>
      <c r="AU3176" s="235" t="s">
        <v>91</v>
      </c>
      <c r="AV3176" s="15" t="s">
        <v>449</v>
      </c>
      <c r="AW3176" s="15" t="s">
        <v>37</v>
      </c>
      <c r="AX3176" s="15" t="s">
        <v>85</v>
      </c>
      <c r="AY3176" s="235" t="s">
        <v>443</v>
      </c>
    </row>
    <row r="3177" spans="1:65" s="2" customFormat="1" ht="24.2" customHeight="1">
      <c r="A3177" s="37"/>
      <c r="B3177" s="38"/>
      <c r="C3177" s="185" t="s">
        <v>2882</v>
      </c>
      <c r="D3177" s="185" t="s">
        <v>445</v>
      </c>
      <c r="E3177" s="186" t="s">
        <v>2883</v>
      </c>
      <c r="F3177" s="187" t="s">
        <v>2884</v>
      </c>
      <c r="G3177" s="188" t="s">
        <v>181</v>
      </c>
      <c r="H3177" s="189">
        <v>10.484</v>
      </c>
      <c r="I3177" s="190"/>
      <c r="J3177" s="191">
        <f>ROUND(I3177*H3177,2)</f>
        <v>0</v>
      </c>
      <c r="K3177" s="187" t="s">
        <v>448</v>
      </c>
      <c r="L3177" s="42"/>
      <c r="M3177" s="192" t="s">
        <v>19</v>
      </c>
      <c r="N3177" s="193" t="s">
        <v>50</v>
      </c>
      <c r="O3177" s="67"/>
      <c r="P3177" s="194">
        <f>O3177*H3177</f>
        <v>0</v>
      </c>
      <c r="Q3177" s="194">
        <v>0</v>
      </c>
      <c r="R3177" s="194">
        <f>Q3177*H3177</f>
        <v>0</v>
      </c>
      <c r="S3177" s="194">
        <v>2.2000000000000002</v>
      </c>
      <c r="T3177" s="195">
        <f>S3177*H3177</f>
        <v>23.064800000000002</v>
      </c>
      <c r="U3177" s="37"/>
      <c r="V3177" s="37"/>
      <c r="W3177" s="37"/>
      <c r="X3177" s="37"/>
      <c r="Y3177" s="37"/>
      <c r="Z3177" s="37"/>
      <c r="AA3177" s="37"/>
      <c r="AB3177" s="37"/>
      <c r="AC3177" s="37"/>
      <c r="AD3177" s="37"/>
      <c r="AE3177" s="37"/>
      <c r="AR3177" s="196" t="s">
        <v>449</v>
      </c>
      <c r="AT3177" s="196" t="s">
        <v>445</v>
      </c>
      <c r="AU3177" s="196" t="s">
        <v>91</v>
      </c>
      <c r="AY3177" s="20" t="s">
        <v>443</v>
      </c>
      <c r="BE3177" s="197">
        <f>IF(N3177="základní",J3177,0)</f>
        <v>0</v>
      </c>
      <c r="BF3177" s="197">
        <f>IF(N3177="snížená",J3177,0)</f>
        <v>0</v>
      </c>
      <c r="BG3177" s="197">
        <f>IF(N3177="zákl. přenesená",J3177,0)</f>
        <v>0</v>
      </c>
      <c r="BH3177" s="197">
        <f>IF(N3177="sníž. přenesená",J3177,0)</f>
        <v>0</v>
      </c>
      <c r="BI3177" s="197">
        <f>IF(N3177="nulová",J3177,0)</f>
        <v>0</v>
      </c>
      <c r="BJ3177" s="20" t="s">
        <v>91</v>
      </c>
      <c r="BK3177" s="197">
        <f>ROUND(I3177*H3177,2)</f>
        <v>0</v>
      </c>
      <c r="BL3177" s="20" t="s">
        <v>449</v>
      </c>
      <c r="BM3177" s="196" t="s">
        <v>2885</v>
      </c>
    </row>
    <row r="3178" spans="1:65" s="2" customFormat="1">
      <c r="A3178" s="37"/>
      <c r="B3178" s="38"/>
      <c r="C3178" s="39"/>
      <c r="D3178" s="198" t="s">
        <v>451</v>
      </c>
      <c r="E3178" s="39"/>
      <c r="F3178" s="199" t="s">
        <v>2886</v>
      </c>
      <c r="G3178" s="39"/>
      <c r="H3178" s="39"/>
      <c r="I3178" s="200"/>
      <c r="J3178" s="39"/>
      <c r="K3178" s="39"/>
      <c r="L3178" s="42"/>
      <c r="M3178" s="201"/>
      <c r="N3178" s="202"/>
      <c r="O3178" s="67"/>
      <c r="P3178" s="67"/>
      <c r="Q3178" s="67"/>
      <c r="R3178" s="67"/>
      <c r="S3178" s="67"/>
      <c r="T3178" s="68"/>
      <c r="U3178" s="37"/>
      <c r="V3178" s="37"/>
      <c r="W3178" s="37"/>
      <c r="X3178" s="37"/>
      <c r="Y3178" s="37"/>
      <c r="Z3178" s="37"/>
      <c r="AA3178" s="37"/>
      <c r="AB3178" s="37"/>
      <c r="AC3178" s="37"/>
      <c r="AD3178" s="37"/>
      <c r="AE3178" s="37"/>
      <c r="AT3178" s="20" t="s">
        <v>451</v>
      </c>
      <c r="AU3178" s="20" t="s">
        <v>91</v>
      </c>
    </row>
    <row r="3179" spans="1:65" s="13" customFormat="1">
      <c r="B3179" s="203"/>
      <c r="C3179" s="204"/>
      <c r="D3179" s="205" t="s">
        <v>453</v>
      </c>
      <c r="E3179" s="206" t="s">
        <v>19</v>
      </c>
      <c r="F3179" s="207" t="s">
        <v>1505</v>
      </c>
      <c r="G3179" s="204"/>
      <c r="H3179" s="206" t="s">
        <v>19</v>
      </c>
      <c r="I3179" s="208"/>
      <c r="J3179" s="204"/>
      <c r="K3179" s="204"/>
      <c r="L3179" s="209"/>
      <c r="M3179" s="210"/>
      <c r="N3179" s="211"/>
      <c r="O3179" s="211"/>
      <c r="P3179" s="211"/>
      <c r="Q3179" s="211"/>
      <c r="R3179" s="211"/>
      <c r="S3179" s="211"/>
      <c r="T3179" s="212"/>
      <c r="AT3179" s="213" t="s">
        <v>453</v>
      </c>
      <c r="AU3179" s="213" t="s">
        <v>91</v>
      </c>
      <c r="AV3179" s="13" t="s">
        <v>85</v>
      </c>
      <c r="AW3179" s="13" t="s">
        <v>37</v>
      </c>
      <c r="AX3179" s="13" t="s">
        <v>78</v>
      </c>
      <c r="AY3179" s="213" t="s">
        <v>443</v>
      </c>
    </row>
    <row r="3180" spans="1:65" s="14" customFormat="1">
      <c r="B3180" s="214"/>
      <c r="C3180" s="215"/>
      <c r="D3180" s="205" t="s">
        <v>453</v>
      </c>
      <c r="E3180" s="216" t="s">
        <v>19</v>
      </c>
      <c r="F3180" s="217" t="s">
        <v>2887</v>
      </c>
      <c r="G3180" s="215"/>
      <c r="H3180" s="218">
        <v>1.1519999999999999</v>
      </c>
      <c r="I3180" s="219"/>
      <c r="J3180" s="215"/>
      <c r="K3180" s="215"/>
      <c r="L3180" s="220"/>
      <c r="M3180" s="221"/>
      <c r="N3180" s="222"/>
      <c r="O3180" s="222"/>
      <c r="P3180" s="222"/>
      <c r="Q3180" s="222"/>
      <c r="R3180" s="222"/>
      <c r="S3180" s="222"/>
      <c r="T3180" s="223"/>
      <c r="AT3180" s="224" t="s">
        <v>453</v>
      </c>
      <c r="AU3180" s="224" t="s">
        <v>91</v>
      </c>
      <c r="AV3180" s="14" t="s">
        <v>91</v>
      </c>
      <c r="AW3180" s="14" t="s">
        <v>37</v>
      </c>
      <c r="AX3180" s="14" t="s">
        <v>78</v>
      </c>
      <c r="AY3180" s="224" t="s">
        <v>443</v>
      </c>
    </row>
    <row r="3181" spans="1:65" s="16" customFormat="1">
      <c r="B3181" s="236"/>
      <c r="C3181" s="237"/>
      <c r="D3181" s="205" t="s">
        <v>453</v>
      </c>
      <c r="E3181" s="238" t="s">
        <v>19</v>
      </c>
      <c r="F3181" s="239" t="s">
        <v>581</v>
      </c>
      <c r="G3181" s="237"/>
      <c r="H3181" s="240">
        <v>1.1519999999999999</v>
      </c>
      <c r="I3181" s="241"/>
      <c r="J3181" s="237"/>
      <c r="K3181" s="237"/>
      <c r="L3181" s="242"/>
      <c r="M3181" s="243"/>
      <c r="N3181" s="244"/>
      <c r="O3181" s="244"/>
      <c r="P3181" s="244"/>
      <c r="Q3181" s="244"/>
      <c r="R3181" s="244"/>
      <c r="S3181" s="244"/>
      <c r="T3181" s="245"/>
      <c r="AT3181" s="246" t="s">
        <v>453</v>
      </c>
      <c r="AU3181" s="246" t="s">
        <v>91</v>
      </c>
      <c r="AV3181" s="16" t="s">
        <v>98</v>
      </c>
      <c r="AW3181" s="16" t="s">
        <v>37</v>
      </c>
      <c r="AX3181" s="16" t="s">
        <v>78</v>
      </c>
      <c r="AY3181" s="246" t="s">
        <v>443</v>
      </c>
    </row>
    <row r="3182" spans="1:65" s="13" customFormat="1">
      <c r="B3182" s="203"/>
      <c r="C3182" s="204"/>
      <c r="D3182" s="205" t="s">
        <v>453</v>
      </c>
      <c r="E3182" s="206" t="s">
        <v>19</v>
      </c>
      <c r="F3182" s="207" t="s">
        <v>1507</v>
      </c>
      <c r="G3182" s="204"/>
      <c r="H3182" s="206" t="s">
        <v>19</v>
      </c>
      <c r="I3182" s="208"/>
      <c r="J3182" s="204"/>
      <c r="K3182" s="204"/>
      <c r="L3182" s="209"/>
      <c r="M3182" s="210"/>
      <c r="N3182" s="211"/>
      <c r="O3182" s="211"/>
      <c r="P3182" s="211"/>
      <c r="Q3182" s="211"/>
      <c r="R3182" s="211"/>
      <c r="S3182" s="211"/>
      <c r="T3182" s="212"/>
      <c r="AT3182" s="213" t="s">
        <v>453</v>
      </c>
      <c r="AU3182" s="213" t="s">
        <v>91</v>
      </c>
      <c r="AV3182" s="13" t="s">
        <v>85</v>
      </c>
      <c r="AW3182" s="13" t="s">
        <v>37</v>
      </c>
      <c r="AX3182" s="13" t="s">
        <v>78</v>
      </c>
      <c r="AY3182" s="213" t="s">
        <v>443</v>
      </c>
    </row>
    <row r="3183" spans="1:65" s="14" customFormat="1">
      <c r="B3183" s="214"/>
      <c r="C3183" s="215"/>
      <c r="D3183" s="205" t="s">
        <v>453</v>
      </c>
      <c r="E3183" s="216" t="s">
        <v>19</v>
      </c>
      <c r="F3183" s="217" t="s">
        <v>2888</v>
      </c>
      <c r="G3183" s="215"/>
      <c r="H3183" s="218">
        <v>1.1519999999999999</v>
      </c>
      <c r="I3183" s="219"/>
      <c r="J3183" s="215"/>
      <c r="K3183" s="215"/>
      <c r="L3183" s="220"/>
      <c r="M3183" s="221"/>
      <c r="N3183" s="222"/>
      <c r="O3183" s="222"/>
      <c r="P3183" s="222"/>
      <c r="Q3183" s="222"/>
      <c r="R3183" s="222"/>
      <c r="S3183" s="222"/>
      <c r="T3183" s="223"/>
      <c r="AT3183" s="224" t="s">
        <v>453</v>
      </c>
      <c r="AU3183" s="224" t="s">
        <v>91</v>
      </c>
      <c r="AV3183" s="14" t="s">
        <v>91</v>
      </c>
      <c r="AW3183" s="14" t="s">
        <v>37</v>
      </c>
      <c r="AX3183" s="14" t="s">
        <v>78</v>
      </c>
      <c r="AY3183" s="224" t="s">
        <v>443</v>
      </c>
    </row>
    <row r="3184" spans="1:65" s="14" customFormat="1">
      <c r="B3184" s="214"/>
      <c r="C3184" s="215"/>
      <c r="D3184" s="205" t="s">
        <v>453</v>
      </c>
      <c r="E3184" s="216" t="s">
        <v>19</v>
      </c>
      <c r="F3184" s="217" t="s">
        <v>2889</v>
      </c>
      <c r="G3184" s="215"/>
      <c r="H3184" s="218">
        <v>6.5</v>
      </c>
      <c r="I3184" s="219"/>
      <c r="J3184" s="215"/>
      <c r="K3184" s="215"/>
      <c r="L3184" s="220"/>
      <c r="M3184" s="221"/>
      <c r="N3184" s="222"/>
      <c r="O3184" s="222"/>
      <c r="P3184" s="222"/>
      <c r="Q3184" s="222"/>
      <c r="R3184" s="222"/>
      <c r="S3184" s="222"/>
      <c r="T3184" s="223"/>
      <c r="AT3184" s="224" t="s">
        <v>453</v>
      </c>
      <c r="AU3184" s="224" t="s">
        <v>91</v>
      </c>
      <c r="AV3184" s="14" t="s">
        <v>91</v>
      </c>
      <c r="AW3184" s="14" t="s">
        <v>37</v>
      </c>
      <c r="AX3184" s="14" t="s">
        <v>78</v>
      </c>
      <c r="AY3184" s="224" t="s">
        <v>443</v>
      </c>
    </row>
    <row r="3185" spans="1:65" s="16" customFormat="1">
      <c r="B3185" s="236"/>
      <c r="C3185" s="237"/>
      <c r="D3185" s="205" t="s">
        <v>453</v>
      </c>
      <c r="E3185" s="238" t="s">
        <v>19</v>
      </c>
      <c r="F3185" s="239" t="s">
        <v>581</v>
      </c>
      <c r="G3185" s="237"/>
      <c r="H3185" s="240">
        <v>7.6520000000000001</v>
      </c>
      <c r="I3185" s="241"/>
      <c r="J3185" s="237"/>
      <c r="K3185" s="237"/>
      <c r="L3185" s="242"/>
      <c r="M3185" s="243"/>
      <c r="N3185" s="244"/>
      <c r="O3185" s="244"/>
      <c r="P3185" s="244"/>
      <c r="Q3185" s="244"/>
      <c r="R3185" s="244"/>
      <c r="S3185" s="244"/>
      <c r="T3185" s="245"/>
      <c r="AT3185" s="246" t="s">
        <v>453</v>
      </c>
      <c r="AU3185" s="246" t="s">
        <v>91</v>
      </c>
      <c r="AV3185" s="16" t="s">
        <v>98</v>
      </c>
      <c r="AW3185" s="16" t="s">
        <v>37</v>
      </c>
      <c r="AX3185" s="16" t="s">
        <v>78</v>
      </c>
      <c r="AY3185" s="246" t="s">
        <v>443</v>
      </c>
    </row>
    <row r="3186" spans="1:65" s="13" customFormat="1">
      <c r="B3186" s="203"/>
      <c r="C3186" s="204"/>
      <c r="D3186" s="205" t="s">
        <v>453</v>
      </c>
      <c r="E3186" s="206" t="s">
        <v>19</v>
      </c>
      <c r="F3186" s="207" t="s">
        <v>2734</v>
      </c>
      <c r="G3186" s="204"/>
      <c r="H3186" s="206" t="s">
        <v>19</v>
      </c>
      <c r="I3186" s="208"/>
      <c r="J3186" s="204"/>
      <c r="K3186" s="204"/>
      <c r="L3186" s="209"/>
      <c r="M3186" s="210"/>
      <c r="N3186" s="211"/>
      <c r="O3186" s="211"/>
      <c r="P3186" s="211"/>
      <c r="Q3186" s="211"/>
      <c r="R3186" s="211"/>
      <c r="S3186" s="211"/>
      <c r="T3186" s="212"/>
      <c r="AT3186" s="213" t="s">
        <v>453</v>
      </c>
      <c r="AU3186" s="213" t="s">
        <v>91</v>
      </c>
      <c r="AV3186" s="13" t="s">
        <v>85</v>
      </c>
      <c r="AW3186" s="13" t="s">
        <v>37</v>
      </c>
      <c r="AX3186" s="13" t="s">
        <v>78</v>
      </c>
      <c r="AY3186" s="213" t="s">
        <v>443</v>
      </c>
    </row>
    <row r="3187" spans="1:65" s="14" customFormat="1">
      <c r="B3187" s="214"/>
      <c r="C3187" s="215"/>
      <c r="D3187" s="205" t="s">
        <v>453</v>
      </c>
      <c r="E3187" s="216" t="s">
        <v>19</v>
      </c>
      <c r="F3187" s="217" t="s">
        <v>2890</v>
      </c>
      <c r="G3187" s="215"/>
      <c r="H3187" s="218">
        <v>1.68</v>
      </c>
      <c r="I3187" s="219"/>
      <c r="J3187" s="215"/>
      <c r="K3187" s="215"/>
      <c r="L3187" s="220"/>
      <c r="M3187" s="221"/>
      <c r="N3187" s="222"/>
      <c r="O3187" s="222"/>
      <c r="P3187" s="222"/>
      <c r="Q3187" s="222"/>
      <c r="R3187" s="222"/>
      <c r="S3187" s="222"/>
      <c r="T3187" s="223"/>
      <c r="AT3187" s="224" t="s">
        <v>453</v>
      </c>
      <c r="AU3187" s="224" t="s">
        <v>91</v>
      </c>
      <c r="AV3187" s="14" t="s">
        <v>91</v>
      </c>
      <c r="AW3187" s="14" t="s">
        <v>37</v>
      </c>
      <c r="AX3187" s="14" t="s">
        <v>78</v>
      </c>
      <c r="AY3187" s="224" t="s">
        <v>443</v>
      </c>
    </row>
    <row r="3188" spans="1:65" s="16" customFormat="1">
      <c r="B3188" s="236"/>
      <c r="C3188" s="237"/>
      <c r="D3188" s="205" t="s">
        <v>453</v>
      </c>
      <c r="E3188" s="238" t="s">
        <v>19</v>
      </c>
      <c r="F3188" s="239" t="s">
        <v>581</v>
      </c>
      <c r="G3188" s="237"/>
      <c r="H3188" s="240">
        <v>1.68</v>
      </c>
      <c r="I3188" s="241"/>
      <c r="J3188" s="237"/>
      <c r="K3188" s="237"/>
      <c r="L3188" s="242"/>
      <c r="M3188" s="243"/>
      <c r="N3188" s="244"/>
      <c r="O3188" s="244"/>
      <c r="P3188" s="244"/>
      <c r="Q3188" s="244"/>
      <c r="R3188" s="244"/>
      <c r="S3188" s="244"/>
      <c r="T3188" s="245"/>
      <c r="AT3188" s="246" t="s">
        <v>453</v>
      </c>
      <c r="AU3188" s="246" t="s">
        <v>91</v>
      </c>
      <c r="AV3188" s="16" t="s">
        <v>98</v>
      </c>
      <c r="AW3188" s="16" t="s">
        <v>37</v>
      </c>
      <c r="AX3188" s="16" t="s">
        <v>78</v>
      </c>
      <c r="AY3188" s="246" t="s">
        <v>443</v>
      </c>
    </row>
    <row r="3189" spans="1:65" s="15" customFormat="1">
      <c r="B3189" s="225"/>
      <c r="C3189" s="226"/>
      <c r="D3189" s="205" t="s">
        <v>453</v>
      </c>
      <c r="E3189" s="227" t="s">
        <v>19</v>
      </c>
      <c r="F3189" s="228" t="s">
        <v>456</v>
      </c>
      <c r="G3189" s="226"/>
      <c r="H3189" s="229">
        <v>10.484</v>
      </c>
      <c r="I3189" s="230"/>
      <c r="J3189" s="226"/>
      <c r="K3189" s="226"/>
      <c r="L3189" s="231"/>
      <c r="M3189" s="232"/>
      <c r="N3189" s="233"/>
      <c r="O3189" s="233"/>
      <c r="P3189" s="233"/>
      <c r="Q3189" s="233"/>
      <c r="R3189" s="233"/>
      <c r="S3189" s="233"/>
      <c r="T3189" s="234"/>
      <c r="AT3189" s="235" t="s">
        <v>453</v>
      </c>
      <c r="AU3189" s="235" t="s">
        <v>91</v>
      </c>
      <c r="AV3189" s="15" t="s">
        <v>449</v>
      </c>
      <c r="AW3189" s="15" t="s">
        <v>37</v>
      </c>
      <c r="AX3189" s="15" t="s">
        <v>85</v>
      </c>
      <c r="AY3189" s="235" t="s">
        <v>443</v>
      </c>
    </row>
    <row r="3190" spans="1:65" s="2" customFormat="1" ht="24.2" customHeight="1">
      <c r="A3190" s="37"/>
      <c r="B3190" s="38"/>
      <c r="C3190" s="185" t="s">
        <v>2891</v>
      </c>
      <c r="D3190" s="185" t="s">
        <v>445</v>
      </c>
      <c r="E3190" s="186" t="s">
        <v>2892</v>
      </c>
      <c r="F3190" s="187" t="s">
        <v>2893</v>
      </c>
      <c r="G3190" s="188" t="s">
        <v>181</v>
      </c>
      <c r="H3190" s="189">
        <v>72.316000000000003</v>
      </c>
      <c r="I3190" s="190"/>
      <c r="J3190" s="191">
        <f>ROUND(I3190*H3190,2)</f>
        <v>0</v>
      </c>
      <c r="K3190" s="187" t="s">
        <v>448</v>
      </c>
      <c r="L3190" s="42"/>
      <c r="M3190" s="192" t="s">
        <v>19</v>
      </c>
      <c r="N3190" s="193" t="s">
        <v>50</v>
      </c>
      <c r="O3190" s="67"/>
      <c r="P3190" s="194">
        <f>O3190*H3190</f>
        <v>0</v>
      </c>
      <c r="Q3190" s="194">
        <v>0</v>
      </c>
      <c r="R3190" s="194">
        <f>Q3190*H3190</f>
        <v>0</v>
      </c>
      <c r="S3190" s="194">
        <v>2.4</v>
      </c>
      <c r="T3190" s="195">
        <f>S3190*H3190</f>
        <v>173.55840000000001</v>
      </c>
      <c r="U3190" s="37"/>
      <c r="V3190" s="37"/>
      <c r="W3190" s="37"/>
      <c r="X3190" s="37"/>
      <c r="Y3190" s="37"/>
      <c r="Z3190" s="37"/>
      <c r="AA3190" s="37"/>
      <c r="AB3190" s="37"/>
      <c r="AC3190" s="37"/>
      <c r="AD3190" s="37"/>
      <c r="AE3190" s="37"/>
      <c r="AR3190" s="196" t="s">
        <v>449</v>
      </c>
      <c r="AT3190" s="196" t="s">
        <v>445</v>
      </c>
      <c r="AU3190" s="196" t="s">
        <v>91</v>
      </c>
      <c r="AY3190" s="20" t="s">
        <v>443</v>
      </c>
      <c r="BE3190" s="197">
        <f>IF(N3190="základní",J3190,0)</f>
        <v>0</v>
      </c>
      <c r="BF3190" s="197">
        <f>IF(N3190="snížená",J3190,0)</f>
        <v>0</v>
      </c>
      <c r="BG3190" s="197">
        <f>IF(N3190="zákl. přenesená",J3190,0)</f>
        <v>0</v>
      </c>
      <c r="BH3190" s="197">
        <f>IF(N3190="sníž. přenesená",J3190,0)</f>
        <v>0</v>
      </c>
      <c r="BI3190" s="197">
        <f>IF(N3190="nulová",J3190,0)</f>
        <v>0</v>
      </c>
      <c r="BJ3190" s="20" t="s">
        <v>91</v>
      </c>
      <c r="BK3190" s="197">
        <f>ROUND(I3190*H3190,2)</f>
        <v>0</v>
      </c>
      <c r="BL3190" s="20" t="s">
        <v>449</v>
      </c>
      <c r="BM3190" s="196" t="s">
        <v>2894</v>
      </c>
    </row>
    <row r="3191" spans="1:65" s="2" customFormat="1">
      <c r="A3191" s="37"/>
      <c r="B3191" s="38"/>
      <c r="C3191" s="39"/>
      <c r="D3191" s="198" t="s">
        <v>451</v>
      </c>
      <c r="E3191" s="39"/>
      <c r="F3191" s="199" t="s">
        <v>2895</v>
      </c>
      <c r="G3191" s="39"/>
      <c r="H3191" s="39"/>
      <c r="I3191" s="200"/>
      <c r="J3191" s="39"/>
      <c r="K3191" s="39"/>
      <c r="L3191" s="42"/>
      <c r="M3191" s="201"/>
      <c r="N3191" s="202"/>
      <c r="O3191" s="67"/>
      <c r="P3191" s="67"/>
      <c r="Q3191" s="67"/>
      <c r="R3191" s="67"/>
      <c r="S3191" s="67"/>
      <c r="T3191" s="68"/>
      <c r="U3191" s="37"/>
      <c r="V3191" s="37"/>
      <c r="W3191" s="37"/>
      <c r="X3191" s="37"/>
      <c r="Y3191" s="37"/>
      <c r="Z3191" s="37"/>
      <c r="AA3191" s="37"/>
      <c r="AB3191" s="37"/>
      <c r="AC3191" s="37"/>
      <c r="AD3191" s="37"/>
      <c r="AE3191" s="37"/>
      <c r="AT3191" s="20" t="s">
        <v>451</v>
      </c>
      <c r="AU3191" s="20" t="s">
        <v>91</v>
      </c>
    </row>
    <row r="3192" spans="1:65" s="13" customFormat="1">
      <c r="B3192" s="203"/>
      <c r="C3192" s="204"/>
      <c r="D3192" s="205" t="s">
        <v>453</v>
      </c>
      <c r="E3192" s="206" t="s">
        <v>19</v>
      </c>
      <c r="F3192" s="207" t="s">
        <v>480</v>
      </c>
      <c r="G3192" s="204"/>
      <c r="H3192" s="206" t="s">
        <v>19</v>
      </c>
      <c r="I3192" s="208"/>
      <c r="J3192" s="204"/>
      <c r="K3192" s="204"/>
      <c r="L3192" s="209"/>
      <c r="M3192" s="210"/>
      <c r="N3192" s="211"/>
      <c r="O3192" s="211"/>
      <c r="P3192" s="211"/>
      <c r="Q3192" s="211"/>
      <c r="R3192" s="211"/>
      <c r="S3192" s="211"/>
      <c r="T3192" s="212"/>
      <c r="AT3192" s="213" t="s">
        <v>453</v>
      </c>
      <c r="AU3192" s="213" t="s">
        <v>91</v>
      </c>
      <c r="AV3192" s="13" t="s">
        <v>85</v>
      </c>
      <c r="AW3192" s="13" t="s">
        <v>37</v>
      </c>
      <c r="AX3192" s="13" t="s">
        <v>78</v>
      </c>
      <c r="AY3192" s="213" t="s">
        <v>443</v>
      </c>
    </row>
    <row r="3193" spans="1:65" s="14" customFormat="1">
      <c r="B3193" s="214"/>
      <c r="C3193" s="215"/>
      <c r="D3193" s="205" t="s">
        <v>453</v>
      </c>
      <c r="E3193" s="216" t="s">
        <v>19</v>
      </c>
      <c r="F3193" s="217" t="s">
        <v>2896</v>
      </c>
      <c r="G3193" s="215"/>
      <c r="H3193" s="218">
        <v>7.5</v>
      </c>
      <c r="I3193" s="219"/>
      <c r="J3193" s="215"/>
      <c r="K3193" s="215"/>
      <c r="L3193" s="220"/>
      <c r="M3193" s="221"/>
      <c r="N3193" s="222"/>
      <c r="O3193" s="222"/>
      <c r="P3193" s="222"/>
      <c r="Q3193" s="222"/>
      <c r="R3193" s="222"/>
      <c r="S3193" s="222"/>
      <c r="T3193" s="223"/>
      <c r="AT3193" s="224" t="s">
        <v>453</v>
      </c>
      <c r="AU3193" s="224" t="s">
        <v>91</v>
      </c>
      <c r="AV3193" s="14" t="s">
        <v>91</v>
      </c>
      <c r="AW3193" s="14" t="s">
        <v>37</v>
      </c>
      <c r="AX3193" s="14" t="s">
        <v>78</v>
      </c>
      <c r="AY3193" s="224" t="s">
        <v>443</v>
      </c>
    </row>
    <row r="3194" spans="1:65" s="14" customFormat="1">
      <c r="B3194" s="214"/>
      <c r="C3194" s="215"/>
      <c r="D3194" s="205" t="s">
        <v>453</v>
      </c>
      <c r="E3194" s="216" t="s">
        <v>19</v>
      </c>
      <c r="F3194" s="217" t="s">
        <v>2897</v>
      </c>
      <c r="G3194" s="215"/>
      <c r="H3194" s="218">
        <v>4.5</v>
      </c>
      <c r="I3194" s="219"/>
      <c r="J3194" s="215"/>
      <c r="K3194" s="215"/>
      <c r="L3194" s="220"/>
      <c r="M3194" s="221"/>
      <c r="N3194" s="222"/>
      <c r="O3194" s="222"/>
      <c r="P3194" s="222"/>
      <c r="Q3194" s="222"/>
      <c r="R3194" s="222"/>
      <c r="S3194" s="222"/>
      <c r="T3194" s="223"/>
      <c r="AT3194" s="224" t="s">
        <v>453</v>
      </c>
      <c r="AU3194" s="224" t="s">
        <v>91</v>
      </c>
      <c r="AV3194" s="14" t="s">
        <v>91</v>
      </c>
      <c r="AW3194" s="14" t="s">
        <v>37</v>
      </c>
      <c r="AX3194" s="14" t="s">
        <v>78</v>
      </c>
      <c r="AY3194" s="224" t="s">
        <v>443</v>
      </c>
    </row>
    <row r="3195" spans="1:65" s="14" customFormat="1" ht="33.75">
      <c r="B3195" s="214"/>
      <c r="C3195" s="215"/>
      <c r="D3195" s="205" t="s">
        <v>453</v>
      </c>
      <c r="E3195" s="216" t="s">
        <v>19</v>
      </c>
      <c r="F3195" s="217" t="s">
        <v>2898</v>
      </c>
      <c r="G3195" s="215"/>
      <c r="H3195" s="218">
        <v>6.6950000000000003</v>
      </c>
      <c r="I3195" s="219"/>
      <c r="J3195" s="215"/>
      <c r="K3195" s="215"/>
      <c r="L3195" s="220"/>
      <c r="M3195" s="221"/>
      <c r="N3195" s="222"/>
      <c r="O3195" s="222"/>
      <c r="P3195" s="222"/>
      <c r="Q3195" s="222"/>
      <c r="R3195" s="222"/>
      <c r="S3195" s="222"/>
      <c r="T3195" s="223"/>
      <c r="AT3195" s="224" t="s">
        <v>453</v>
      </c>
      <c r="AU3195" s="224" t="s">
        <v>91</v>
      </c>
      <c r="AV3195" s="14" t="s">
        <v>91</v>
      </c>
      <c r="AW3195" s="14" t="s">
        <v>37</v>
      </c>
      <c r="AX3195" s="14" t="s">
        <v>78</v>
      </c>
      <c r="AY3195" s="224" t="s">
        <v>443</v>
      </c>
    </row>
    <row r="3196" spans="1:65" s="14" customFormat="1">
      <c r="B3196" s="214"/>
      <c r="C3196" s="215"/>
      <c r="D3196" s="205" t="s">
        <v>453</v>
      </c>
      <c r="E3196" s="216" t="s">
        <v>19</v>
      </c>
      <c r="F3196" s="217" t="s">
        <v>2899</v>
      </c>
      <c r="G3196" s="215"/>
      <c r="H3196" s="218">
        <v>0.85399999999999998</v>
      </c>
      <c r="I3196" s="219"/>
      <c r="J3196" s="215"/>
      <c r="K3196" s="215"/>
      <c r="L3196" s="220"/>
      <c r="M3196" s="221"/>
      <c r="N3196" s="222"/>
      <c r="O3196" s="222"/>
      <c r="P3196" s="222"/>
      <c r="Q3196" s="222"/>
      <c r="R3196" s="222"/>
      <c r="S3196" s="222"/>
      <c r="T3196" s="223"/>
      <c r="AT3196" s="224" t="s">
        <v>453</v>
      </c>
      <c r="AU3196" s="224" t="s">
        <v>91</v>
      </c>
      <c r="AV3196" s="14" t="s">
        <v>91</v>
      </c>
      <c r="AW3196" s="14" t="s">
        <v>37</v>
      </c>
      <c r="AX3196" s="14" t="s">
        <v>78</v>
      </c>
      <c r="AY3196" s="224" t="s">
        <v>443</v>
      </c>
    </row>
    <row r="3197" spans="1:65" s="13" customFormat="1">
      <c r="B3197" s="203"/>
      <c r="C3197" s="204"/>
      <c r="D3197" s="205" t="s">
        <v>453</v>
      </c>
      <c r="E3197" s="206" t="s">
        <v>19</v>
      </c>
      <c r="F3197" s="207" t="s">
        <v>595</v>
      </c>
      <c r="G3197" s="204"/>
      <c r="H3197" s="206" t="s">
        <v>19</v>
      </c>
      <c r="I3197" s="208"/>
      <c r="J3197" s="204"/>
      <c r="K3197" s="204"/>
      <c r="L3197" s="209"/>
      <c r="M3197" s="210"/>
      <c r="N3197" s="211"/>
      <c r="O3197" s="211"/>
      <c r="P3197" s="211"/>
      <c r="Q3197" s="211"/>
      <c r="R3197" s="211"/>
      <c r="S3197" s="211"/>
      <c r="T3197" s="212"/>
      <c r="AT3197" s="213" t="s">
        <v>453</v>
      </c>
      <c r="AU3197" s="213" t="s">
        <v>91</v>
      </c>
      <c r="AV3197" s="13" t="s">
        <v>85</v>
      </c>
      <c r="AW3197" s="13" t="s">
        <v>37</v>
      </c>
      <c r="AX3197" s="13" t="s">
        <v>78</v>
      </c>
      <c r="AY3197" s="213" t="s">
        <v>443</v>
      </c>
    </row>
    <row r="3198" spans="1:65" s="14" customFormat="1" ht="22.5">
      <c r="B3198" s="214"/>
      <c r="C3198" s="215"/>
      <c r="D3198" s="205" t="s">
        <v>453</v>
      </c>
      <c r="E3198" s="216" t="s">
        <v>19</v>
      </c>
      <c r="F3198" s="217" t="s">
        <v>2900</v>
      </c>
      <c r="G3198" s="215"/>
      <c r="H3198" s="218">
        <v>30.102</v>
      </c>
      <c r="I3198" s="219"/>
      <c r="J3198" s="215"/>
      <c r="K3198" s="215"/>
      <c r="L3198" s="220"/>
      <c r="M3198" s="221"/>
      <c r="N3198" s="222"/>
      <c r="O3198" s="222"/>
      <c r="P3198" s="222"/>
      <c r="Q3198" s="222"/>
      <c r="R3198" s="222"/>
      <c r="S3198" s="222"/>
      <c r="T3198" s="223"/>
      <c r="AT3198" s="224" t="s">
        <v>453</v>
      </c>
      <c r="AU3198" s="224" t="s">
        <v>91</v>
      </c>
      <c r="AV3198" s="14" t="s">
        <v>91</v>
      </c>
      <c r="AW3198" s="14" t="s">
        <v>37</v>
      </c>
      <c r="AX3198" s="14" t="s">
        <v>78</v>
      </c>
      <c r="AY3198" s="224" t="s">
        <v>443</v>
      </c>
    </row>
    <row r="3199" spans="1:65" s="14" customFormat="1" ht="22.5">
      <c r="B3199" s="214"/>
      <c r="C3199" s="215"/>
      <c r="D3199" s="205" t="s">
        <v>453</v>
      </c>
      <c r="E3199" s="216" t="s">
        <v>19</v>
      </c>
      <c r="F3199" s="217" t="s">
        <v>2901</v>
      </c>
      <c r="G3199" s="215"/>
      <c r="H3199" s="218">
        <v>22.664999999999999</v>
      </c>
      <c r="I3199" s="219"/>
      <c r="J3199" s="215"/>
      <c r="K3199" s="215"/>
      <c r="L3199" s="220"/>
      <c r="M3199" s="221"/>
      <c r="N3199" s="222"/>
      <c r="O3199" s="222"/>
      <c r="P3199" s="222"/>
      <c r="Q3199" s="222"/>
      <c r="R3199" s="222"/>
      <c r="S3199" s="222"/>
      <c r="T3199" s="223"/>
      <c r="AT3199" s="224" t="s">
        <v>453</v>
      </c>
      <c r="AU3199" s="224" t="s">
        <v>91</v>
      </c>
      <c r="AV3199" s="14" t="s">
        <v>91</v>
      </c>
      <c r="AW3199" s="14" t="s">
        <v>37</v>
      </c>
      <c r="AX3199" s="14" t="s">
        <v>78</v>
      </c>
      <c r="AY3199" s="224" t="s">
        <v>443</v>
      </c>
    </row>
    <row r="3200" spans="1:65" s="15" customFormat="1">
      <c r="B3200" s="225"/>
      <c r="C3200" s="226"/>
      <c r="D3200" s="205" t="s">
        <v>453</v>
      </c>
      <c r="E3200" s="227" t="s">
        <v>19</v>
      </c>
      <c r="F3200" s="228" t="s">
        <v>456</v>
      </c>
      <c r="G3200" s="226"/>
      <c r="H3200" s="229">
        <v>72.316000000000003</v>
      </c>
      <c r="I3200" s="230"/>
      <c r="J3200" s="226"/>
      <c r="K3200" s="226"/>
      <c r="L3200" s="231"/>
      <c r="M3200" s="232"/>
      <c r="N3200" s="233"/>
      <c r="O3200" s="233"/>
      <c r="P3200" s="233"/>
      <c r="Q3200" s="233"/>
      <c r="R3200" s="233"/>
      <c r="S3200" s="233"/>
      <c r="T3200" s="234"/>
      <c r="AT3200" s="235" t="s">
        <v>453</v>
      </c>
      <c r="AU3200" s="235" t="s">
        <v>91</v>
      </c>
      <c r="AV3200" s="15" t="s">
        <v>449</v>
      </c>
      <c r="AW3200" s="15" t="s">
        <v>37</v>
      </c>
      <c r="AX3200" s="15" t="s">
        <v>85</v>
      </c>
      <c r="AY3200" s="235" t="s">
        <v>443</v>
      </c>
    </row>
    <row r="3201" spans="1:65" s="2" customFormat="1" ht="24.2" customHeight="1">
      <c r="A3201" s="37"/>
      <c r="B3201" s="38"/>
      <c r="C3201" s="185" t="s">
        <v>2902</v>
      </c>
      <c r="D3201" s="185" t="s">
        <v>445</v>
      </c>
      <c r="E3201" s="186" t="s">
        <v>2903</v>
      </c>
      <c r="F3201" s="187" t="s">
        <v>2904</v>
      </c>
      <c r="G3201" s="188" t="s">
        <v>136</v>
      </c>
      <c r="H3201" s="189">
        <v>23.571000000000002</v>
      </c>
      <c r="I3201" s="190"/>
      <c r="J3201" s="191">
        <f>ROUND(I3201*H3201,2)</f>
        <v>0</v>
      </c>
      <c r="K3201" s="187" t="s">
        <v>448</v>
      </c>
      <c r="L3201" s="42"/>
      <c r="M3201" s="192" t="s">
        <v>19</v>
      </c>
      <c r="N3201" s="193" t="s">
        <v>50</v>
      </c>
      <c r="O3201" s="67"/>
      <c r="P3201" s="194">
        <f>O3201*H3201</f>
        <v>0</v>
      </c>
      <c r="Q3201" s="194">
        <v>0</v>
      </c>
      <c r="R3201" s="194">
        <f>Q3201*H3201</f>
        <v>0</v>
      </c>
      <c r="S3201" s="194">
        <v>8.2000000000000003E-2</v>
      </c>
      <c r="T3201" s="195">
        <f>S3201*H3201</f>
        <v>1.9328220000000003</v>
      </c>
      <c r="U3201" s="37"/>
      <c r="V3201" s="37"/>
      <c r="W3201" s="37"/>
      <c r="X3201" s="37"/>
      <c r="Y3201" s="37"/>
      <c r="Z3201" s="37"/>
      <c r="AA3201" s="37"/>
      <c r="AB3201" s="37"/>
      <c r="AC3201" s="37"/>
      <c r="AD3201" s="37"/>
      <c r="AE3201" s="37"/>
      <c r="AR3201" s="196" t="s">
        <v>449</v>
      </c>
      <c r="AT3201" s="196" t="s">
        <v>445</v>
      </c>
      <c r="AU3201" s="196" t="s">
        <v>91</v>
      </c>
      <c r="AY3201" s="20" t="s">
        <v>443</v>
      </c>
      <c r="BE3201" s="197">
        <f>IF(N3201="základní",J3201,0)</f>
        <v>0</v>
      </c>
      <c r="BF3201" s="197">
        <f>IF(N3201="snížená",J3201,0)</f>
        <v>0</v>
      </c>
      <c r="BG3201" s="197">
        <f>IF(N3201="zákl. přenesená",J3201,0)</f>
        <v>0</v>
      </c>
      <c r="BH3201" s="197">
        <f>IF(N3201="sníž. přenesená",J3201,0)</f>
        <v>0</v>
      </c>
      <c r="BI3201" s="197">
        <f>IF(N3201="nulová",J3201,0)</f>
        <v>0</v>
      </c>
      <c r="BJ3201" s="20" t="s">
        <v>91</v>
      </c>
      <c r="BK3201" s="197">
        <f>ROUND(I3201*H3201,2)</f>
        <v>0</v>
      </c>
      <c r="BL3201" s="20" t="s">
        <v>449</v>
      </c>
      <c r="BM3201" s="196" t="s">
        <v>2905</v>
      </c>
    </row>
    <row r="3202" spans="1:65" s="2" customFormat="1">
      <c r="A3202" s="37"/>
      <c r="B3202" s="38"/>
      <c r="C3202" s="39"/>
      <c r="D3202" s="198" t="s">
        <v>451</v>
      </c>
      <c r="E3202" s="39"/>
      <c r="F3202" s="199" t="s">
        <v>2906</v>
      </c>
      <c r="G3202" s="39"/>
      <c r="H3202" s="39"/>
      <c r="I3202" s="200"/>
      <c r="J3202" s="39"/>
      <c r="K3202" s="39"/>
      <c r="L3202" s="42"/>
      <c r="M3202" s="201"/>
      <c r="N3202" s="202"/>
      <c r="O3202" s="67"/>
      <c r="P3202" s="67"/>
      <c r="Q3202" s="67"/>
      <c r="R3202" s="67"/>
      <c r="S3202" s="67"/>
      <c r="T3202" s="68"/>
      <c r="U3202" s="37"/>
      <c r="V3202" s="37"/>
      <c r="W3202" s="37"/>
      <c r="X3202" s="37"/>
      <c r="Y3202" s="37"/>
      <c r="Z3202" s="37"/>
      <c r="AA3202" s="37"/>
      <c r="AB3202" s="37"/>
      <c r="AC3202" s="37"/>
      <c r="AD3202" s="37"/>
      <c r="AE3202" s="37"/>
      <c r="AT3202" s="20" t="s">
        <v>451</v>
      </c>
      <c r="AU3202" s="20" t="s">
        <v>91</v>
      </c>
    </row>
    <row r="3203" spans="1:65" s="13" customFormat="1">
      <c r="B3203" s="203"/>
      <c r="C3203" s="204"/>
      <c r="D3203" s="205" t="s">
        <v>453</v>
      </c>
      <c r="E3203" s="206" t="s">
        <v>19</v>
      </c>
      <c r="F3203" s="207" t="s">
        <v>595</v>
      </c>
      <c r="G3203" s="204"/>
      <c r="H3203" s="206" t="s">
        <v>19</v>
      </c>
      <c r="I3203" s="208"/>
      <c r="J3203" s="204"/>
      <c r="K3203" s="204"/>
      <c r="L3203" s="209"/>
      <c r="M3203" s="210"/>
      <c r="N3203" s="211"/>
      <c r="O3203" s="211"/>
      <c r="P3203" s="211"/>
      <c r="Q3203" s="211"/>
      <c r="R3203" s="211"/>
      <c r="S3203" s="211"/>
      <c r="T3203" s="212"/>
      <c r="AT3203" s="213" t="s">
        <v>453</v>
      </c>
      <c r="AU3203" s="213" t="s">
        <v>91</v>
      </c>
      <c r="AV3203" s="13" t="s">
        <v>85</v>
      </c>
      <c r="AW3203" s="13" t="s">
        <v>37</v>
      </c>
      <c r="AX3203" s="13" t="s">
        <v>78</v>
      </c>
      <c r="AY3203" s="213" t="s">
        <v>443</v>
      </c>
    </row>
    <row r="3204" spans="1:65" s="14" customFormat="1" ht="45">
      <c r="B3204" s="214"/>
      <c r="C3204" s="215"/>
      <c r="D3204" s="205" t="s">
        <v>453</v>
      </c>
      <c r="E3204" s="216" t="s">
        <v>19</v>
      </c>
      <c r="F3204" s="217" t="s">
        <v>2907</v>
      </c>
      <c r="G3204" s="215"/>
      <c r="H3204" s="218">
        <v>23.571000000000002</v>
      </c>
      <c r="I3204" s="219"/>
      <c r="J3204" s="215"/>
      <c r="K3204" s="215"/>
      <c r="L3204" s="220"/>
      <c r="M3204" s="221"/>
      <c r="N3204" s="222"/>
      <c r="O3204" s="222"/>
      <c r="P3204" s="222"/>
      <c r="Q3204" s="222"/>
      <c r="R3204" s="222"/>
      <c r="S3204" s="222"/>
      <c r="T3204" s="223"/>
      <c r="AT3204" s="224" t="s">
        <v>453</v>
      </c>
      <c r="AU3204" s="224" t="s">
        <v>91</v>
      </c>
      <c r="AV3204" s="14" t="s">
        <v>91</v>
      </c>
      <c r="AW3204" s="14" t="s">
        <v>37</v>
      </c>
      <c r="AX3204" s="14" t="s">
        <v>78</v>
      </c>
      <c r="AY3204" s="224" t="s">
        <v>443</v>
      </c>
    </row>
    <row r="3205" spans="1:65" s="15" customFormat="1">
      <c r="B3205" s="225"/>
      <c r="C3205" s="226"/>
      <c r="D3205" s="205" t="s">
        <v>453</v>
      </c>
      <c r="E3205" s="227" t="s">
        <v>19</v>
      </c>
      <c r="F3205" s="228" t="s">
        <v>456</v>
      </c>
      <c r="G3205" s="226"/>
      <c r="H3205" s="229">
        <v>23.571000000000002</v>
      </c>
      <c r="I3205" s="230"/>
      <c r="J3205" s="226"/>
      <c r="K3205" s="226"/>
      <c r="L3205" s="231"/>
      <c r="M3205" s="232"/>
      <c r="N3205" s="233"/>
      <c r="O3205" s="233"/>
      <c r="P3205" s="233"/>
      <c r="Q3205" s="233"/>
      <c r="R3205" s="233"/>
      <c r="S3205" s="233"/>
      <c r="T3205" s="234"/>
      <c r="AT3205" s="235" t="s">
        <v>453</v>
      </c>
      <c r="AU3205" s="235" t="s">
        <v>91</v>
      </c>
      <c r="AV3205" s="15" t="s">
        <v>449</v>
      </c>
      <c r="AW3205" s="15" t="s">
        <v>37</v>
      </c>
      <c r="AX3205" s="15" t="s">
        <v>85</v>
      </c>
      <c r="AY3205" s="235" t="s">
        <v>443</v>
      </c>
    </row>
    <row r="3206" spans="1:65" s="2" customFormat="1" ht="24.2" customHeight="1">
      <c r="A3206" s="37"/>
      <c r="B3206" s="38"/>
      <c r="C3206" s="185" t="s">
        <v>2908</v>
      </c>
      <c r="D3206" s="185" t="s">
        <v>445</v>
      </c>
      <c r="E3206" s="186" t="s">
        <v>2909</v>
      </c>
      <c r="F3206" s="187" t="s">
        <v>2910</v>
      </c>
      <c r="G3206" s="188" t="s">
        <v>132</v>
      </c>
      <c r="H3206" s="189">
        <v>14.25</v>
      </c>
      <c r="I3206" s="190"/>
      <c r="J3206" s="191">
        <f>ROUND(I3206*H3206,2)</f>
        <v>0</v>
      </c>
      <c r="K3206" s="187" t="s">
        <v>448</v>
      </c>
      <c r="L3206" s="42"/>
      <c r="M3206" s="192" t="s">
        <v>19</v>
      </c>
      <c r="N3206" s="193" t="s">
        <v>50</v>
      </c>
      <c r="O3206" s="67"/>
      <c r="P3206" s="194">
        <f>O3206*H3206</f>
        <v>0</v>
      </c>
      <c r="Q3206" s="194">
        <v>0</v>
      </c>
      <c r="R3206" s="194">
        <f>Q3206*H3206</f>
        <v>0</v>
      </c>
      <c r="S3206" s="194">
        <v>0.37</v>
      </c>
      <c r="T3206" s="195">
        <f>S3206*H3206</f>
        <v>5.2725</v>
      </c>
      <c r="U3206" s="37"/>
      <c r="V3206" s="37"/>
      <c r="W3206" s="37"/>
      <c r="X3206" s="37"/>
      <c r="Y3206" s="37"/>
      <c r="Z3206" s="37"/>
      <c r="AA3206" s="37"/>
      <c r="AB3206" s="37"/>
      <c r="AC3206" s="37"/>
      <c r="AD3206" s="37"/>
      <c r="AE3206" s="37"/>
      <c r="AR3206" s="196" t="s">
        <v>449</v>
      </c>
      <c r="AT3206" s="196" t="s">
        <v>445</v>
      </c>
      <c r="AU3206" s="196" t="s">
        <v>91</v>
      </c>
      <c r="AY3206" s="20" t="s">
        <v>443</v>
      </c>
      <c r="BE3206" s="197">
        <f>IF(N3206="základní",J3206,0)</f>
        <v>0</v>
      </c>
      <c r="BF3206" s="197">
        <f>IF(N3206="snížená",J3206,0)</f>
        <v>0</v>
      </c>
      <c r="BG3206" s="197">
        <f>IF(N3206="zákl. přenesená",J3206,0)</f>
        <v>0</v>
      </c>
      <c r="BH3206" s="197">
        <f>IF(N3206="sníž. přenesená",J3206,0)</f>
        <v>0</v>
      </c>
      <c r="BI3206" s="197">
        <f>IF(N3206="nulová",J3206,0)</f>
        <v>0</v>
      </c>
      <c r="BJ3206" s="20" t="s">
        <v>91</v>
      </c>
      <c r="BK3206" s="197">
        <f>ROUND(I3206*H3206,2)</f>
        <v>0</v>
      </c>
      <c r="BL3206" s="20" t="s">
        <v>449</v>
      </c>
      <c r="BM3206" s="196" t="s">
        <v>2911</v>
      </c>
    </row>
    <row r="3207" spans="1:65" s="2" customFormat="1">
      <c r="A3207" s="37"/>
      <c r="B3207" s="38"/>
      <c r="C3207" s="39"/>
      <c r="D3207" s="198" t="s">
        <v>451</v>
      </c>
      <c r="E3207" s="39"/>
      <c r="F3207" s="199" t="s">
        <v>2912</v>
      </c>
      <c r="G3207" s="39"/>
      <c r="H3207" s="39"/>
      <c r="I3207" s="200"/>
      <c r="J3207" s="39"/>
      <c r="K3207" s="39"/>
      <c r="L3207" s="42"/>
      <c r="M3207" s="201"/>
      <c r="N3207" s="202"/>
      <c r="O3207" s="67"/>
      <c r="P3207" s="67"/>
      <c r="Q3207" s="67"/>
      <c r="R3207" s="67"/>
      <c r="S3207" s="67"/>
      <c r="T3207" s="68"/>
      <c r="U3207" s="37"/>
      <c r="V3207" s="37"/>
      <c r="W3207" s="37"/>
      <c r="X3207" s="37"/>
      <c r="Y3207" s="37"/>
      <c r="Z3207" s="37"/>
      <c r="AA3207" s="37"/>
      <c r="AB3207" s="37"/>
      <c r="AC3207" s="37"/>
      <c r="AD3207" s="37"/>
      <c r="AE3207" s="37"/>
      <c r="AT3207" s="20" t="s">
        <v>451</v>
      </c>
      <c r="AU3207" s="20" t="s">
        <v>91</v>
      </c>
    </row>
    <row r="3208" spans="1:65" s="13" customFormat="1">
      <c r="B3208" s="203"/>
      <c r="C3208" s="204"/>
      <c r="D3208" s="205" t="s">
        <v>453</v>
      </c>
      <c r="E3208" s="206" t="s">
        <v>19</v>
      </c>
      <c r="F3208" s="207" t="s">
        <v>595</v>
      </c>
      <c r="G3208" s="204"/>
      <c r="H3208" s="206" t="s">
        <v>19</v>
      </c>
      <c r="I3208" s="208"/>
      <c r="J3208" s="204"/>
      <c r="K3208" s="204"/>
      <c r="L3208" s="209"/>
      <c r="M3208" s="210"/>
      <c r="N3208" s="211"/>
      <c r="O3208" s="211"/>
      <c r="P3208" s="211"/>
      <c r="Q3208" s="211"/>
      <c r="R3208" s="211"/>
      <c r="S3208" s="211"/>
      <c r="T3208" s="212"/>
      <c r="AT3208" s="213" t="s">
        <v>453</v>
      </c>
      <c r="AU3208" s="213" t="s">
        <v>91</v>
      </c>
      <c r="AV3208" s="13" t="s">
        <v>85</v>
      </c>
      <c r="AW3208" s="13" t="s">
        <v>37</v>
      </c>
      <c r="AX3208" s="13" t="s">
        <v>78</v>
      </c>
      <c r="AY3208" s="213" t="s">
        <v>443</v>
      </c>
    </row>
    <row r="3209" spans="1:65" s="14" customFormat="1">
      <c r="B3209" s="214"/>
      <c r="C3209" s="215"/>
      <c r="D3209" s="205" t="s">
        <v>453</v>
      </c>
      <c r="E3209" s="216" t="s">
        <v>19</v>
      </c>
      <c r="F3209" s="217" t="s">
        <v>2913</v>
      </c>
      <c r="G3209" s="215"/>
      <c r="H3209" s="218">
        <v>14.25</v>
      </c>
      <c r="I3209" s="219"/>
      <c r="J3209" s="215"/>
      <c r="K3209" s="215"/>
      <c r="L3209" s="220"/>
      <c r="M3209" s="221"/>
      <c r="N3209" s="222"/>
      <c r="O3209" s="222"/>
      <c r="P3209" s="222"/>
      <c r="Q3209" s="222"/>
      <c r="R3209" s="222"/>
      <c r="S3209" s="222"/>
      <c r="T3209" s="223"/>
      <c r="AT3209" s="224" t="s">
        <v>453</v>
      </c>
      <c r="AU3209" s="224" t="s">
        <v>91</v>
      </c>
      <c r="AV3209" s="14" t="s">
        <v>91</v>
      </c>
      <c r="AW3209" s="14" t="s">
        <v>37</v>
      </c>
      <c r="AX3209" s="14" t="s">
        <v>78</v>
      </c>
      <c r="AY3209" s="224" t="s">
        <v>443</v>
      </c>
    </row>
    <row r="3210" spans="1:65" s="16" customFormat="1">
      <c r="B3210" s="236"/>
      <c r="C3210" s="237"/>
      <c r="D3210" s="205" t="s">
        <v>453</v>
      </c>
      <c r="E3210" s="238" t="s">
        <v>19</v>
      </c>
      <c r="F3210" s="239" t="s">
        <v>581</v>
      </c>
      <c r="G3210" s="237"/>
      <c r="H3210" s="240">
        <v>14.25</v>
      </c>
      <c r="I3210" s="241"/>
      <c r="J3210" s="237"/>
      <c r="K3210" s="237"/>
      <c r="L3210" s="242"/>
      <c r="M3210" s="243"/>
      <c r="N3210" s="244"/>
      <c r="O3210" s="244"/>
      <c r="P3210" s="244"/>
      <c r="Q3210" s="244"/>
      <c r="R3210" s="244"/>
      <c r="S3210" s="244"/>
      <c r="T3210" s="245"/>
      <c r="AT3210" s="246" t="s">
        <v>453</v>
      </c>
      <c r="AU3210" s="246" t="s">
        <v>91</v>
      </c>
      <c r="AV3210" s="16" t="s">
        <v>98</v>
      </c>
      <c r="AW3210" s="16" t="s">
        <v>37</v>
      </c>
      <c r="AX3210" s="16" t="s">
        <v>78</v>
      </c>
      <c r="AY3210" s="246" t="s">
        <v>443</v>
      </c>
    </row>
    <row r="3211" spans="1:65" s="15" customFormat="1">
      <c r="B3211" s="225"/>
      <c r="C3211" s="226"/>
      <c r="D3211" s="205" t="s">
        <v>453</v>
      </c>
      <c r="E3211" s="227" t="s">
        <v>19</v>
      </c>
      <c r="F3211" s="228" t="s">
        <v>456</v>
      </c>
      <c r="G3211" s="226"/>
      <c r="H3211" s="229">
        <v>14.25</v>
      </c>
      <c r="I3211" s="230"/>
      <c r="J3211" s="226"/>
      <c r="K3211" s="226"/>
      <c r="L3211" s="231"/>
      <c r="M3211" s="232"/>
      <c r="N3211" s="233"/>
      <c r="O3211" s="233"/>
      <c r="P3211" s="233"/>
      <c r="Q3211" s="233"/>
      <c r="R3211" s="233"/>
      <c r="S3211" s="233"/>
      <c r="T3211" s="234"/>
      <c r="AT3211" s="235" t="s">
        <v>453</v>
      </c>
      <c r="AU3211" s="235" t="s">
        <v>91</v>
      </c>
      <c r="AV3211" s="15" t="s">
        <v>449</v>
      </c>
      <c r="AW3211" s="15" t="s">
        <v>37</v>
      </c>
      <c r="AX3211" s="15" t="s">
        <v>85</v>
      </c>
      <c r="AY3211" s="235" t="s">
        <v>443</v>
      </c>
    </row>
    <row r="3212" spans="1:65" s="2" customFormat="1" ht="24.2" customHeight="1">
      <c r="A3212" s="37"/>
      <c r="B3212" s="38"/>
      <c r="C3212" s="185" t="s">
        <v>2914</v>
      </c>
      <c r="D3212" s="185" t="s">
        <v>445</v>
      </c>
      <c r="E3212" s="186" t="s">
        <v>2915</v>
      </c>
      <c r="F3212" s="187" t="s">
        <v>2916</v>
      </c>
      <c r="G3212" s="188" t="s">
        <v>132</v>
      </c>
      <c r="H3212" s="189">
        <v>30.277999999999999</v>
      </c>
      <c r="I3212" s="190"/>
      <c r="J3212" s="191">
        <f>ROUND(I3212*H3212,2)</f>
        <v>0</v>
      </c>
      <c r="K3212" s="187" t="s">
        <v>448</v>
      </c>
      <c r="L3212" s="42"/>
      <c r="M3212" s="192" t="s">
        <v>19</v>
      </c>
      <c r="N3212" s="193" t="s">
        <v>50</v>
      </c>
      <c r="O3212" s="67"/>
      <c r="P3212" s="194">
        <f>O3212*H3212</f>
        <v>0</v>
      </c>
      <c r="Q3212" s="194">
        <v>0</v>
      </c>
      <c r="R3212" s="194">
        <f>Q3212*H3212</f>
        <v>0</v>
      </c>
      <c r="S3212" s="194">
        <v>7.0000000000000007E-2</v>
      </c>
      <c r="T3212" s="195">
        <f>S3212*H3212</f>
        <v>2.1194600000000001</v>
      </c>
      <c r="U3212" s="37"/>
      <c r="V3212" s="37"/>
      <c r="W3212" s="37"/>
      <c r="X3212" s="37"/>
      <c r="Y3212" s="37"/>
      <c r="Z3212" s="37"/>
      <c r="AA3212" s="37"/>
      <c r="AB3212" s="37"/>
      <c r="AC3212" s="37"/>
      <c r="AD3212" s="37"/>
      <c r="AE3212" s="37"/>
      <c r="AR3212" s="196" t="s">
        <v>449</v>
      </c>
      <c r="AT3212" s="196" t="s">
        <v>445</v>
      </c>
      <c r="AU3212" s="196" t="s">
        <v>91</v>
      </c>
      <c r="AY3212" s="20" t="s">
        <v>443</v>
      </c>
      <c r="BE3212" s="197">
        <f>IF(N3212="základní",J3212,0)</f>
        <v>0</v>
      </c>
      <c r="BF3212" s="197">
        <f>IF(N3212="snížená",J3212,0)</f>
        <v>0</v>
      </c>
      <c r="BG3212" s="197">
        <f>IF(N3212="zákl. přenesená",J3212,0)</f>
        <v>0</v>
      </c>
      <c r="BH3212" s="197">
        <f>IF(N3212="sníž. přenesená",J3212,0)</f>
        <v>0</v>
      </c>
      <c r="BI3212" s="197">
        <f>IF(N3212="nulová",J3212,0)</f>
        <v>0</v>
      </c>
      <c r="BJ3212" s="20" t="s">
        <v>91</v>
      </c>
      <c r="BK3212" s="197">
        <f>ROUND(I3212*H3212,2)</f>
        <v>0</v>
      </c>
      <c r="BL3212" s="20" t="s">
        <v>449</v>
      </c>
      <c r="BM3212" s="196" t="s">
        <v>2917</v>
      </c>
    </row>
    <row r="3213" spans="1:65" s="2" customFormat="1">
      <c r="A3213" s="37"/>
      <c r="B3213" s="38"/>
      <c r="C3213" s="39"/>
      <c r="D3213" s="198" t="s">
        <v>451</v>
      </c>
      <c r="E3213" s="39"/>
      <c r="F3213" s="199" t="s">
        <v>2918</v>
      </c>
      <c r="G3213" s="39"/>
      <c r="H3213" s="39"/>
      <c r="I3213" s="200"/>
      <c r="J3213" s="39"/>
      <c r="K3213" s="39"/>
      <c r="L3213" s="42"/>
      <c r="M3213" s="201"/>
      <c r="N3213" s="202"/>
      <c r="O3213" s="67"/>
      <c r="P3213" s="67"/>
      <c r="Q3213" s="67"/>
      <c r="R3213" s="67"/>
      <c r="S3213" s="67"/>
      <c r="T3213" s="68"/>
      <c r="U3213" s="37"/>
      <c r="V3213" s="37"/>
      <c r="W3213" s="37"/>
      <c r="X3213" s="37"/>
      <c r="Y3213" s="37"/>
      <c r="Z3213" s="37"/>
      <c r="AA3213" s="37"/>
      <c r="AB3213" s="37"/>
      <c r="AC3213" s="37"/>
      <c r="AD3213" s="37"/>
      <c r="AE3213" s="37"/>
      <c r="AT3213" s="20" t="s">
        <v>451</v>
      </c>
      <c r="AU3213" s="20" t="s">
        <v>91</v>
      </c>
    </row>
    <row r="3214" spans="1:65" s="13" customFormat="1">
      <c r="B3214" s="203"/>
      <c r="C3214" s="204"/>
      <c r="D3214" s="205" t="s">
        <v>453</v>
      </c>
      <c r="E3214" s="206" t="s">
        <v>19</v>
      </c>
      <c r="F3214" s="207" t="s">
        <v>480</v>
      </c>
      <c r="G3214" s="204"/>
      <c r="H3214" s="206" t="s">
        <v>19</v>
      </c>
      <c r="I3214" s="208"/>
      <c r="J3214" s="204"/>
      <c r="K3214" s="204"/>
      <c r="L3214" s="209"/>
      <c r="M3214" s="210"/>
      <c r="N3214" s="211"/>
      <c r="O3214" s="211"/>
      <c r="P3214" s="211"/>
      <c r="Q3214" s="211"/>
      <c r="R3214" s="211"/>
      <c r="S3214" s="211"/>
      <c r="T3214" s="212"/>
      <c r="AT3214" s="213" t="s">
        <v>453</v>
      </c>
      <c r="AU3214" s="213" t="s">
        <v>91</v>
      </c>
      <c r="AV3214" s="13" t="s">
        <v>85</v>
      </c>
      <c r="AW3214" s="13" t="s">
        <v>37</v>
      </c>
      <c r="AX3214" s="13" t="s">
        <v>78</v>
      </c>
      <c r="AY3214" s="213" t="s">
        <v>443</v>
      </c>
    </row>
    <row r="3215" spans="1:65" s="14" customFormat="1">
      <c r="B3215" s="214"/>
      <c r="C3215" s="215"/>
      <c r="D3215" s="205" t="s">
        <v>453</v>
      </c>
      <c r="E3215" s="216" t="s">
        <v>19</v>
      </c>
      <c r="F3215" s="217" t="s">
        <v>2919</v>
      </c>
      <c r="G3215" s="215"/>
      <c r="H3215" s="218">
        <v>18.5</v>
      </c>
      <c r="I3215" s="219"/>
      <c r="J3215" s="215"/>
      <c r="K3215" s="215"/>
      <c r="L3215" s="220"/>
      <c r="M3215" s="221"/>
      <c r="N3215" s="222"/>
      <c r="O3215" s="222"/>
      <c r="P3215" s="222"/>
      <c r="Q3215" s="222"/>
      <c r="R3215" s="222"/>
      <c r="S3215" s="222"/>
      <c r="T3215" s="223"/>
      <c r="AT3215" s="224" t="s">
        <v>453</v>
      </c>
      <c r="AU3215" s="224" t="s">
        <v>91</v>
      </c>
      <c r="AV3215" s="14" t="s">
        <v>91</v>
      </c>
      <c r="AW3215" s="14" t="s">
        <v>37</v>
      </c>
      <c r="AX3215" s="14" t="s">
        <v>78</v>
      </c>
      <c r="AY3215" s="224" t="s">
        <v>443</v>
      </c>
    </row>
    <row r="3216" spans="1:65" s="14" customFormat="1">
      <c r="B3216" s="214"/>
      <c r="C3216" s="215"/>
      <c r="D3216" s="205" t="s">
        <v>453</v>
      </c>
      <c r="E3216" s="216" t="s">
        <v>19</v>
      </c>
      <c r="F3216" s="217" t="s">
        <v>2920</v>
      </c>
      <c r="G3216" s="215"/>
      <c r="H3216" s="218">
        <v>11.778</v>
      </c>
      <c r="I3216" s="219"/>
      <c r="J3216" s="215"/>
      <c r="K3216" s="215"/>
      <c r="L3216" s="220"/>
      <c r="M3216" s="221"/>
      <c r="N3216" s="222"/>
      <c r="O3216" s="222"/>
      <c r="P3216" s="222"/>
      <c r="Q3216" s="222"/>
      <c r="R3216" s="222"/>
      <c r="S3216" s="222"/>
      <c r="T3216" s="223"/>
      <c r="AT3216" s="224" t="s">
        <v>453</v>
      </c>
      <c r="AU3216" s="224" t="s">
        <v>91</v>
      </c>
      <c r="AV3216" s="14" t="s">
        <v>91</v>
      </c>
      <c r="AW3216" s="14" t="s">
        <v>37</v>
      </c>
      <c r="AX3216" s="14" t="s">
        <v>78</v>
      </c>
      <c r="AY3216" s="224" t="s">
        <v>443</v>
      </c>
    </row>
    <row r="3217" spans="1:65" s="15" customFormat="1">
      <c r="B3217" s="225"/>
      <c r="C3217" s="226"/>
      <c r="D3217" s="205" t="s">
        <v>453</v>
      </c>
      <c r="E3217" s="227" t="s">
        <v>19</v>
      </c>
      <c r="F3217" s="228" t="s">
        <v>456</v>
      </c>
      <c r="G3217" s="226"/>
      <c r="H3217" s="229">
        <v>30.277999999999999</v>
      </c>
      <c r="I3217" s="230"/>
      <c r="J3217" s="226"/>
      <c r="K3217" s="226"/>
      <c r="L3217" s="231"/>
      <c r="M3217" s="232"/>
      <c r="N3217" s="233"/>
      <c r="O3217" s="233"/>
      <c r="P3217" s="233"/>
      <c r="Q3217" s="233"/>
      <c r="R3217" s="233"/>
      <c r="S3217" s="233"/>
      <c r="T3217" s="234"/>
      <c r="AT3217" s="235" t="s">
        <v>453</v>
      </c>
      <c r="AU3217" s="235" t="s">
        <v>91</v>
      </c>
      <c r="AV3217" s="15" t="s">
        <v>449</v>
      </c>
      <c r="AW3217" s="15" t="s">
        <v>37</v>
      </c>
      <c r="AX3217" s="15" t="s">
        <v>85</v>
      </c>
      <c r="AY3217" s="235" t="s">
        <v>443</v>
      </c>
    </row>
    <row r="3218" spans="1:65" s="2" customFormat="1" ht="24.2" customHeight="1">
      <c r="A3218" s="37"/>
      <c r="B3218" s="38"/>
      <c r="C3218" s="185" t="s">
        <v>2921</v>
      </c>
      <c r="D3218" s="185" t="s">
        <v>445</v>
      </c>
      <c r="E3218" s="186" t="s">
        <v>2922</v>
      </c>
      <c r="F3218" s="187" t="s">
        <v>2923</v>
      </c>
      <c r="G3218" s="188" t="s">
        <v>181</v>
      </c>
      <c r="H3218" s="189">
        <v>41.075000000000003</v>
      </c>
      <c r="I3218" s="190"/>
      <c r="J3218" s="191">
        <f>ROUND(I3218*H3218,2)</f>
        <v>0</v>
      </c>
      <c r="K3218" s="187" t="s">
        <v>448</v>
      </c>
      <c r="L3218" s="42"/>
      <c r="M3218" s="192" t="s">
        <v>19</v>
      </c>
      <c r="N3218" s="193" t="s">
        <v>50</v>
      </c>
      <c r="O3218" s="67"/>
      <c r="P3218" s="194">
        <f>O3218*H3218</f>
        <v>0</v>
      </c>
      <c r="Q3218" s="194">
        <v>0</v>
      </c>
      <c r="R3218" s="194">
        <f>Q3218*H3218</f>
        <v>0</v>
      </c>
      <c r="S3218" s="194">
        <v>2.4</v>
      </c>
      <c r="T3218" s="195">
        <f>S3218*H3218</f>
        <v>98.58</v>
      </c>
      <c r="U3218" s="37"/>
      <c r="V3218" s="37"/>
      <c r="W3218" s="37"/>
      <c r="X3218" s="37"/>
      <c r="Y3218" s="37"/>
      <c r="Z3218" s="37"/>
      <c r="AA3218" s="37"/>
      <c r="AB3218" s="37"/>
      <c r="AC3218" s="37"/>
      <c r="AD3218" s="37"/>
      <c r="AE3218" s="37"/>
      <c r="AR3218" s="196" t="s">
        <v>449</v>
      </c>
      <c r="AT3218" s="196" t="s">
        <v>445</v>
      </c>
      <c r="AU3218" s="196" t="s">
        <v>91</v>
      </c>
      <c r="AY3218" s="20" t="s">
        <v>443</v>
      </c>
      <c r="BE3218" s="197">
        <f>IF(N3218="základní",J3218,0)</f>
        <v>0</v>
      </c>
      <c r="BF3218" s="197">
        <f>IF(N3218="snížená",J3218,0)</f>
        <v>0</v>
      </c>
      <c r="BG3218" s="197">
        <f>IF(N3218="zákl. přenesená",J3218,0)</f>
        <v>0</v>
      </c>
      <c r="BH3218" s="197">
        <f>IF(N3218="sníž. přenesená",J3218,0)</f>
        <v>0</v>
      </c>
      <c r="BI3218" s="197">
        <f>IF(N3218="nulová",J3218,0)</f>
        <v>0</v>
      </c>
      <c r="BJ3218" s="20" t="s">
        <v>91</v>
      </c>
      <c r="BK3218" s="197">
        <f>ROUND(I3218*H3218,2)</f>
        <v>0</v>
      </c>
      <c r="BL3218" s="20" t="s">
        <v>449</v>
      </c>
      <c r="BM3218" s="196" t="s">
        <v>2924</v>
      </c>
    </row>
    <row r="3219" spans="1:65" s="2" customFormat="1">
      <c r="A3219" s="37"/>
      <c r="B3219" s="38"/>
      <c r="C3219" s="39"/>
      <c r="D3219" s="198" t="s">
        <v>451</v>
      </c>
      <c r="E3219" s="39"/>
      <c r="F3219" s="199" t="s">
        <v>2925</v>
      </c>
      <c r="G3219" s="39"/>
      <c r="H3219" s="39"/>
      <c r="I3219" s="200"/>
      <c r="J3219" s="39"/>
      <c r="K3219" s="39"/>
      <c r="L3219" s="42"/>
      <c r="M3219" s="201"/>
      <c r="N3219" s="202"/>
      <c r="O3219" s="67"/>
      <c r="P3219" s="67"/>
      <c r="Q3219" s="67"/>
      <c r="R3219" s="67"/>
      <c r="S3219" s="67"/>
      <c r="T3219" s="68"/>
      <c r="U3219" s="37"/>
      <c r="V3219" s="37"/>
      <c r="W3219" s="37"/>
      <c r="X3219" s="37"/>
      <c r="Y3219" s="37"/>
      <c r="Z3219" s="37"/>
      <c r="AA3219" s="37"/>
      <c r="AB3219" s="37"/>
      <c r="AC3219" s="37"/>
      <c r="AD3219" s="37"/>
      <c r="AE3219" s="37"/>
      <c r="AT3219" s="20" t="s">
        <v>451</v>
      </c>
      <c r="AU3219" s="20" t="s">
        <v>91</v>
      </c>
    </row>
    <row r="3220" spans="1:65" s="13" customFormat="1">
      <c r="B3220" s="203"/>
      <c r="C3220" s="204"/>
      <c r="D3220" s="205" t="s">
        <v>453</v>
      </c>
      <c r="E3220" s="206" t="s">
        <v>19</v>
      </c>
      <c r="F3220" s="207" t="s">
        <v>480</v>
      </c>
      <c r="G3220" s="204"/>
      <c r="H3220" s="206" t="s">
        <v>19</v>
      </c>
      <c r="I3220" s="208"/>
      <c r="J3220" s="204"/>
      <c r="K3220" s="204"/>
      <c r="L3220" s="209"/>
      <c r="M3220" s="210"/>
      <c r="N3220" s="211"/>
      <c r="O3220" s="211"/>
      <c r="P3220" s="211"/>
      <c r="Q3220" s="211"/>
      <c r="R3220" s="211"/>
      <c r="S3220" s="211"/>
      <c r="T3220" s="212"/>
      <c r="AT3220" s="213" t="s">
        <v>453</v>
      </c>
      <c r="AU3220" s="213" t="s">
        <v>91</v>
      </c>
      <c r="AV3220" s="13" t="s">
        <v>85</v>
      </c>
      <c r="AW3220" s="13" t="s">
        <v>37</v>
      </c>
      <c r="AX3220" s="13" t="s">
        <v>78</v>
      </c>
      <c r="AY3220" s="213" t="s">
        <v>443</v>
      </c>
    </row>
    <row r="3221" spans="1:65" s="14" customFormat="1">
      <c r="B3221" s="214"/>
      <c r="C3221" s="215"/>
      <c r="D3221" s="205" t="s">
        <v>453</v>
      </c>
      <c r="E3221" s="216" t="s">
        <v>19</v>
      </c>
      <c r="F3221" s="217" t="s">
        <v>2926</v>
      </c>
      <c r="G3221" s="215"/>
      <c r="H3221" s="218">
        <v>12.206</v>
      </c>
      <c r="I3221" s="219"/>
      <c r="J3221" s="215"/>
      <c r="K3221" s="215"/>
      <c r="L3221" s="220"/>
      <c r="M3221" s="221"/>
      <c r="N3221" s="222"/>
      <c r="O3221" s="222"/>
      <c r="P3221" s="222"/>
      <c r="Q3221" s="222"/>
      <c r="R3221" s="222"/>
      <c r="S3221" s="222"/>
      <c r="T3221" s="223"/>
      <c r="AT3221" s="224" t="s">
        <v>453</v>
      </c>
      <c r="AU3221" s="224" t="s">
        <v>91</v>
      </c>
      <c r="AV3221" s="14" t="s">
        <v>91</v>
      </c>
      <c r="AW3221" s="14" t="s">
        <v>37</v>
      </c>
      <c r="AX3221" s="14" t="s">
        <v>78</v>
      </c>
      <c r="AY3221" s="224" t="s">
        <v>443</v>
      </c>
    </row>
    <row r="3222" spans="1:65" s="14" customFormat="1">
      <c r="B3222" s="214"/>
      <c r="C3222" s="215"/>
      <c r="D3222" s="205" t="s">
        <v>453</v>
      </c>
      <c r="E3222" s="216" t="s">
        <v>19</v>
      </c>
      <c r="F3222" s="217" t="s">
        <v>2927</v>
      </c>
      <c r="G3222" s="215"/>
      <c r="H3222" s="218">
        <v>5.4260000000000002</v>
      </c>
      <c r="I3222" s="219"/>
      <c r="J3222" s="215"/>
      <c r="K3222" s="215"/>
      <c r="L3222" s="220"/>
      <c r="M3222" s="221"/>
      <c r="N3222" s="222"/>
      <c r="O3222" s="222"/>
      <c r="P3222" s="222"/>
      <c r="Q3222" s="222"/>
      <c r="R3222" s="222"/>
      <c r="S3222" s="222"/>
      <c r="T3222" s="223"/>
      <c r="AT3222" s="224" t="s">
        <v>453</v>
      </c>
      <c r="AU3222" s="224" t="s">
        <v>91</v>
      </c>
      <c r="AV3222" s="14" t="s">
        <v>91</v>
      </c>
      <c r="AW3222" s="14" t="s">
        <v>37</v>
      </c>
      <c r="AX3222" s="14" t="s">
        <v>78</v>
      </c>
      <c r="AY3222" s="224" t="s">
        <v>443</v>
      </c>
    </row>
    <row r="3223" spans="1:65" s="16" customFormat="1">
      <c r="B3223" s="236"/>
      <c r="C3223" s="237"/>
      <c r="D3223" s="205" t="s">
        <v>453</v>
      </c>
      <c r="E3223" s="238" t="s">
        <v>19</v>
      </c>
      <c r="F3223" s="239" t="s">
        <v>581</v>
      </c>
      <c r="G3223" s="237"/>
      <c r="H3223" s="240">
        <v>17.632000000000001</v>
      </c>
      <c r="I3223" s="241"/>
      <c r="J3223" s="237"/>
      <c r="K3223" s="237"/>
      <c r="L3223" s="242"/>
      <c r="M3223" s="243"/>
      <c r="N3223" s="244"/>
      <c r="O3223" s="244"/>
      <c r="P3223" s="244"/>
      <c r="Q3223" s="244"/>
      <c r="R3223" s="244"/>
      <c r="S3223" s="244"/>
      <c r="T3223" s="245"/>
      <c r="AT3223" s="246" t="s">
        <v>453</v>
      </c>
      <c r="AU3223" s="246" t="s">
        <v>91</v>
      </c>
      <c r="AV3223" s="16" t="s">
        <v>98</v>
      </c>
      <c r="AW3223" s="16" t="s">
        <v>37</v>
      </c>
      <c r="AX3223" s="16" t="s">
        <v>78</v>
      </c>
      <c r="AY3223" s="246" t="s">
        <v>443</v>
      </c>
    </row>
    <row r="3224" spans="1:65" s="13" customFormat="1">
      <c r="B3224" s="203"/>
      <c r="C3224" s="204"/>
      <c r="D3224" s="205" t="s">
        <v>453</v>
      </c>
      <c r="E3224" s="206" t="s">
        <v>19</v>
      </c>
      <c r="F3224" s="207" t="s">
        <v>1503</v>
      </c>
      <c r="G3224" s="204"/>
      <c r="H3224" s="206" t="s">
        <v>19</v>
      </c>
      <c r="I3224" s="208"/>
      <c r="J3224" s="204"/>
      <c r="K3224" s="204"/>
      <c r="L3224" s="209"/>
      <c r="M3224" s="210"/>
      <c r="N3224" s="211"/>
      <c r="O3224" s="211"/>
      <c r="P3224" s="211"/>
      <c r="Q3224" s="211"/>
      <c r="R3224" s="211"/>
      <c r="S3224" s="211"/>
      <c r="T3224" s="212"/>
      <c r="AT3224" s="213" t="s">
        <v>453</v>
      </c>
      <c r="AU3224" s="213" t="s">
        <v>91</v>
      </c>
      <c r="AV3224" s="13" t="s">
        <v>85</v>
      </c>
      <c r="AW3224" s="13" t="s">
        <v>37</v>
      </c>
      <c r="AX3224" s="13" t="s">
        <v>78</v>
      </c>
      <c r="AY3224" s="213" t="s">
        <v>443</v>
      </c>
    </row>
    <row r="3225" spans="1:65" s="14" customFormat="1">
      <c r="B3225" s="214"/>
      <c r="C3225" s="215"/>
      <c r="D3225" s="205" t="s">
        <v>453</v>
      </c>
      <c r="E3225" s="216" t="s">
        <v>19</v>
      </c>
      <c r="F3225" s="217" t="s">
        <v>2928</v>
      </c>
      <c r="G3225" s="215"/>
      <c r="H3225" s="218">
        <v>5.1840000000000002</v>
      </c>
      <c r="I3225" s="219"/>
      <c r="J3225" s="215"/>
      <c r="K3225" s="215"/>
      <c r="L3225" s="220"/>
      <c r="M3225" s="221"/>
      <c r="N3225" s="222"/>
      <c r="O3225" s="222"/>
      <c r="P3225" s="222"/>
      <c r="Q3225" s="222"/>
      <c r="R3225" s="222"/>
      <c r="S3225" s="222"/>
      <c r="T3225" s="223"/>
      <c r="AT3225" s="224" t="s">
        <v>453</v>
      </c>
      <c r="AU3225" s="224" t="s">
        <v>91</v>
      </c>
      <c r="AV3225" s="14" t="s">
        <v>91</v>
      </c>
      <c r="AW3225" s="14" t="s">
        <v>37</v>
      </c>
      <c r="AX3225" s="14" t="s">
        <v>78</v>
      </c>
      <c r="AY3225" s="224" t="s">
        <v>443</v>
      </c>
    </row>
    <row r="3226" spans="1:65" s="16" customFormat="1">
      <c r="B3226" s="236"/>
      <c r="C3226" s="237"/>
      <c r="D3226" s="205" t="s">
        <v>453</v>
      </c>
      <c r="E3226" s="238" t="s">
        <v>19</v>
      </c>
      <c r="F3226" s="239" t="s">
        <v>581</v>
      </c>
      <c r="G3226" s="237"/>
      <c r="H3226" s="240">
        <v>5.1840000000000002</v>
      </c>
      <c r="I3226" s="241"/>
      <c r="J3226" s="237"/>
      <c r="K3226" s="237"/>
      <c r="L3226" s="242"/>
      <c r="M3226" s="243"/>
      <c r="N3226" s="244"/>
      <c r="O3226" s="244"/>
      <c r="P3226" s="244"/>
      <c r="Q3226" s="244"/>
      <c r="R3226" s="244"/>
      <c r="S3226" s="244"/>
      <c r="T3226" s="245"/>
      <c r="AT3226" s="246" t="s">
        <v>453</v>
      </c>
      <c r="AU3226" s="246" t="s">
        <v>91</v>
      </c>
      <c r="AV3226" s="16" t="s">
        <v>98</v>
      </c>
      <c r="AW3226" s="16" t="s">
        <v>37</v>
      </c>
      <c r="AX3226" s="16" t="s">
        <v>78</v>
      </c>
      <c r="AY3226" s="246" t="s">
        <v>443</v>
      </c>
    </row>
    <row r="3227" spans="1:65" s="13" customFormat="1">
      <c r="B3227" s="203"/>
      <c r="C3227" s="204"/>
      <c r="D3227" s="205" t="s">
        <v>453</v>
      </c>
      <c r="E3227" s="206" t="s">
        <v>19</v>
      </c>
      <c r="F3227" s="207" t="s">
        <v>1505</v>
      </c>
      <c r="G3227" s="204"/>
      <c r="H3227" s="206" t="s">
        <v>19</v>
      </c>
      <c r="I3227" s="208"/>
      <c r="J3227" s="204"/>
      <c r="K3227" s="204"/>
      <c r="L3227" s="209"/>
      <c r="M3227" s="210"/>
      <c r="N3227" s="211"/>
      <c r="O3227" s="211"/>
      <c r="P3227" s="211"/>
      <c r="Q3227" s="211"/>
      <c r="R3227" s="211"/>
      <c r="S3227" s="211"/>
      <c r="T3227" s="212"/>
      <c r="AT3227" s="213" t="s">
        <v>453</v>
      </c>
      <c r="AU3227" s="213" t="s">
        <v>91</v>
      </c>
      <c r="AV3227" s="13" t="s">
        <v>85</v>
      </c>
      <c r="AW3227" s="13" t="s">
        <v>37</v>
      </c>
      <c r="AX3227" s="13" t="s">
        <v>78</v>
      </c>
      <c r="AY3227" s="213" t="s">
        <v>443</v>
      </c>
    </row>
    <row r="3228" spans="1:65" s="14" customFormat="1">
      <c r="B3228" s="214"/>
      <c r="C3228" s="215"/>
      <c r="D3228" s="205" t="s">
        <v>453</v>
      </c>
      <c r="E3228" s="216" t="s">
        <v>19</v>
      </c>
      <c r="F3228" s="217" t="s">
        <v>2929</v>
      </c>
      <c r="G3228" s="215"/>
      <c r="H3228" s="218">
        <v>7.1479999999999997</v>
      </c>
      <c r="I3228" s="219"/>
      <c r="J3228" s="215"/>
      <c r="K3228" s="215"/>
      <c r="L3228" s="220"/>
      <c r="M3228" s="221"/>
      <c r="N3228" s="222"/>
      <c r="O3228" s="222"/>
      <c r="P3228" s="222"/>
      <c r="Q3228" s="222"/>
      <c r="R3228" s="222"/>
      <c r="S3228" s="222"/>
      <c r="T3228" s="223"/>
      <c r="AT3228" s="224" t="s">
        <v>453</v>
      </c>
      <c r="AU3228" s="224" t="s">
        <v>91</v>
      </c>
      <c r="AV3228" s="14" t="s">
        <v>91</v>
      </c>
      <c r="AW3228" s="14" t="s">
        <v>37</v>
      </c>
      <c r="AX3228" s="14" t="s">
        <v>78</v>
      </c>
      <c r="AY3228" s="224" t="s">
        <v>443</v>
      </c>
    </row>
    <row r="3229" spans="1:65" s="14" customFormat="1">
      <c r="B3229" s="214"/>
      <c r="C3229" s="215"/>
      <c r="D3229" s="205" t="s">
        <v>453</v>
      </c>
      <c r="E3229" s="216" t="s">
        <v>19</v>
      </c>
      <c r="F3229" s="217" t="s">
        <v>2930</v>
      </c>
      <c r="G3229" s="215"/>
      <c r="H3229" s="218">
        <v>5.3490000000000002</v>
      </c>
      <c r="I3229" s="219"/>
      <c r="J3229" s="215"/>
      <c r="K3229" s="215"/>
      <c r="L3229" s="220"/>
      <c r="M3229" s="221"/>
      <c r="N3229" s="222"/>
      <c r="O3229" s="222"/>
      <c r="P3229" s="222"/>
      <c r="Q3229" s="222"/>
      <c r="R3229" s="222"/>
      <c r="S3229" s="222"/>
      <c r="T3229" s="223"/>
      <c r="AT3229" s="224" t="s">
        <v>453</v>
      </c>
      <c r="AU3229" s="224" t="s">
        <v>91</v>
      </c>
      <c r="AV3229" s="14" t="s">
        <v>91</v>
      </c>
      <c r="AW3229" s="14" t="s">
        <v>37</v>
      </c>
      <c r="AX3229" s="14" t="s">
        <v>78</v>
      </c>
      <c r="AY3229" s="224" t="s">
        <v>443</v>
      </c>
    </row>
    <row r="3230" spans="1:65" s="16" customFormat="1">
      <c r="B3230" s="236"/>
      <c r="C3230" s="237"/>
      <c r="D3230" s="205" t="s">
        <v>453</v>
      </c>
      <c r="E3230" s="238" t="s">
        <v>19</v>
      </c>
      <c r="F3230" s="239" t="s">
        <v>581</v>
      </c>
      <c r="G3230" s="237"/>
      <c r="H3230" s="240">
        <v>12.497</v>
      </c>
      <c r="I3230" s="241"/>
      <c r="J3230" s="237"/>
      <c r="K3230" s="237"/>
      <c r="L3230" s="242"/>
      <c r="M3230" s="243"/>
      <c r="N3230" s="244"/>
      <c r="O3230" s="244"/>
      <c r="P3230" s="244"/>
      <c r="Q3230" s="244"/>
      <c r="R3230" s="244"/>
      <c r="S3230" s="244"/>
      <c r="T3230" s="245"/>
      <c r="AT3230" s="246" t="s">
        <v>453</v>
      </c>
      <c r="AU3230" s="246" t="s">
        <v>91</v>
      </c>
      <c r="AV3230" s="16" t="s">
        <v>98</v>
      </c>
      <c r="AW3230" s="16" t="s">
        <v>37</v>
      </c>
      <c r="AX3230" s="16" t="s">
        <v>78</v>
      </c>
      <c r="AY3230" s="246" t="s">
        <v>443</v>
      </c>
    </row>
    <row r="3231" spans="1:65" s="13" customFormat="1">
      <c r="B3231" s="203"/>
      <c r="C3231" s="204"/>
      <c r="D3231" s="205" t="s">
        <v>453</v>
      </c>
      <c r="E3231" s="206" t="s">
        <v>19</v>
      </c>
      <c r="F3231" s="207" t="s">
        <v>1507</v>
      </c>
      <c r="G3231" s="204"/>
      <c r="H3231" s="206" t="s">
        <v>19</v>
      </c>
      <c r="I3231" s="208"/>
      <c r="J3231" s="204"/>
      <c r="K3231" s="204"/>
      <c r="L3231" s="209"/>
      <c r="M3231" s="210"/>
      <c r="N3231" s="211"/>
      <c r="O3231" s="211"/>
      <c r="P3231" s="211"/>
      <c r="Q3231" s="211"/>
      <c r="R3231" s="211"/>
      <c r="S3231" s="211"/>
      <c r="T3231" s="212"/>
      <c r="AT3231" s="213" t="s">
        <v>453</v>
      </c>
      <c r="AU3231" s="213" t="s">
        <v>91</v>
      </c>
      <c r="AV3231" s="13" t="s">
        <v>85</v>
      </c>
      <c r="AW3231" s="13" t="s">
        <v>37</v>
      </c>
      <c r="AX3231" s="13" t="s">
        <v>78</v>
      </c>
      <c r="AY3231" s="213" t="s">
        <v>443</v>
      </c>
    </row>
    <row r="3232" spans="1:65" s="14" customFormat="1">
      <c r="B3232" s="214"/>
      <c r="C3232" s="215"/>
      <c r="D3232" s="205" t="s">
        <v>453</v>
      </c>
      <c r="E3232" s="216" t="s">
        <v>19</v>
      </c>
      <c r="F3232" s="217" t="s">
        <v>2931</v>
      </c>
      <c r="G3232" s="215"/>
      <c r="H3232" s="218">
        <v>4.4569999999999999</v>
      </c>
      <c r="I3232" s="219"/>
      <c r="J3232" s="215"/>
      <c r="K3232" s="215"/>
      <c r="L3232" s="220"/>
      <c r="M3232" s="221"/>
      <c r="N3232" s="222"/>
      <c r="O3232" s="222"/>
      <c r="P3232" s="222"/>
      <c r="Q3232" s="222"/>
      <c r="R3232" s="222"/>
      <c r="S3232" s="222"/>
      <c r="T3232" s="223"/>
      <c r="AT3232" s="224" t="s">
        <v>453</v>
      </c>
      <c r="AU3232" s="224" t="s">
        <v>91</v>
      </c>
      <c r="AV3232" s="14" t="s">
        <v>91</v>
      </c>
      <c r="AW3232" s="14" t="s">
        <v>37</v>
      </c>
      <c r="AX3232" s="14" t="s">
        <v>78</v>
      </c>
      <c r="AY3232" s="224" t="s">
        <v>443</v>
      </c>
    </row>
    <row r="3233" spans="1:65" s="16" customFormat="1">
      <c r="B3233" s="236"/>
      <c r="C3233" s="237"/>
      <c r="D3233" s="205" t="s">
        <v>453</v>
      </c>
      <c r="E3233" s="238" t="s">
        <v>19</v>
      </c>
      <c r="F3233" s="239" t="s">
        <v>581</v>
      </c>
      <c r="G3233" s="237"/>
      <c r="H3233" s="240">
        <v>4.4569999999999999</v>
      </c>
      <c r="I3233" s="241"/>
      <c r="J3233" s="237"/>
      <c r="K3233" s="237"/>
      <c r="L3233" s="242"/>
      <c r="M3233" s="243"/>
      <c r="N3233" s="244"/>
      <c r="O3233" s="244"/>
      <c r="P3233" s="244"/>
      <c r="Q3233" s="244"/>
      <c r="R3233" s="244"/>
      <c r="S3233" s="244"/>
      <c r="T3233" s="245"/>
      <c r="AT3233" s="246" t="s">
        <v>453</v>
      </c>
      <c r="AU3233" s="246" t="s">
        <v>91</v>
      </c>
      <c r="AV3233" s="16" t="s">
        <v>98</v>
      </c>
      <c r="AW3233" s="16" t="s">
        <v>37</v>
      </c>
      <c r="AX3233" s="16" t="s">
        <v>78</v>
      </c>
      <c r="AY3233" s="246" t="s">
        <v>443</v>
      </c>
    </row>
    <row r="3234" spans="1:65" s="13" customFormat="1">
      <c r="B3234" s="203"/>
      <c r="C3234" s="204"/>
      <c r="D3234" s="205" t="s">
        <v>453</v>
      </c>
      <c r="E3234" s="206" t="s">
        <v>19</v>
      </c>
      <c r="F3234" s="207" t="s">
        <v>2734</v>
      </c>
      <c r="G3234" s="204"/>
      <c r="H3234" s="206" t="s">
        <v>19</v>
      </c>
      <c r="I3234" s="208"/>
      <c r="J3234" s="204"/>
      <c r="K3234" s="204"/>
      <c r="L3234" s="209"/>
      <c r="M3234" s="210"/>
      <c r="N3234" s="211"/>
      <c r="O3234" s="211"/>
      <c r="P3234" s="211"/>
      <c r="Q3234" s="211"/>
      <c r="R3234" s="211"/>
      <c r="S3234" s="211"/>
      <c r="T3234" s="212"/>
      <c r="AT3234" s="213" t="s">
        <v>453</v>
      </c>
      <c r="AU3234" s="213" t="s">
        <v>91</v>
      </c>
      <c r="AV3234" s="13" t="s">
        <v>85</v>
      </c>
      <c r="AW3234" s="13" t="s">
        <v>37</v>
      </c>
      <c r="AX3234" s="13" t="s">
        <v>78</v>
      </c>
      <c r="AY3234" s="213" t="s">
        <v>443</v>
      </c>
    </row>
    <row r="3235" spans="1:65" s="14" customFormat="1">
      <c r="B3235" s="214"/>
      <c r="C3235" s="215"/>
      <c r="D3235" s="205" t="s">
        <v>453</v>
      </c>
      <c r="E3235" s="216" t="s">
        <v>19</v>
      </c>
      <c r="F3235" s="217" t="s">
        <v>2932</v>
      </c>
      <c r="G3235" s="215"/>
      <c r="H3235" s="218">
        <v>1.3049999999999999</v>
      </c>
      <c r="I3235" s="219"/>
      <c r="J3235" s="215"/>
      <c r="K3235" s="215"/>
      <c r="L3235" s="220"/>
      <c r="M3235" s="221"/>
      <c r="N3235" s="222"/>
      <c r="O3235" s="222"/>
      <c r="P3235" s="222"/>
      <c r="Q3235" s="222"/>
      <c r="R3235" s="222"/>
      <c r="S3235" s="222"/>
      <c r="T3235" s="223"/>
      <c r="AT3235" s="224" t="s">
        <v>453</v>
      </c>
      <c r="AU3235" s="224" t="s">
        <v>91</v>
      </c>
      <c r="AV3235" s="14" t="s">
        <v>91</v>
      </c>
      <c r="AW3235" s="14" t="s">
        <v>37</v>
      </c>
      <c r="AX3235" s="14" t="s">
        <v>78</v>
      </c>
      <c r="AY3235" s="224" t="s">
        <v>443</v>
      </c>
    </row>
    <row r="3236" spans="1:65" s="16" customFormat="1">
      <c r="B3236" s="236"/>
      <c r="C3236" s="237"/>
      <c r="D3236" s="205" t="s">
        <v>453</v>
      </c>
      <c r="E3236" s="238" t="s">
        <v>19</v>
      </c>
      <c r="F3236" s="239" t="s">
        <v>581</v>
      </c>
      <c r="G3236" s="237"/>
      <c r="H3236" s="240">
        <v>1.3049999999999999</v>
      </c>
      <c r="I3236" s="241"/>
      <c r="J3236" s="237"/>
      <c r="K3236" s="237"/>
      <c r="L3236" s="242"/>
      <c r="M3236" s="243"/>
      <c r="N3236" s="244"/>
      <c r="O3236" s="244"/>
      <c r="P3236" s="244"/>
      <c r="Q3236" s="244"/>
      <c r="R3236" s="244"/>
      <c r="S3236" s="244"/>
      <c r="T3236" s="245"/>
      <c r="AT3236" s="246" t="s">
        <v>453</v>
      </c>
      <c r="AU3236" s="246" t="s">
        <v>91</v>
      </c>
      <c r="AV3236" s="16" t="s">
        <v>98</v>
      </c>
      <c r="AW3236" s="16" t="s">
        <v>37</v>
      </c>
      <c r="AX3236" s="16" t="s">
        <v>78</v>
      </c>
      <c r="AY3236" s="246" t="s">
        <v>443</v>
      </c>
    </row>
    <row r="3237" spans="1:65" s="15" customFormat="1">
      <c r="B3237" s="225"/>
      <c r="C3237" s="226"/>
      <c r="D3237" s="205" t="s">
        <v>453</v>
      </c>
      <c r="E3237" s="227" t="s">
        <v>19</v>
      </c>
      <c r="F3237" s="228" t="s">
        <v>456</v>
      </c>
      <c r="G3237" s="226"/>
      <c r="H3237" s="229">
        <v>41.075000000000003</v>
      </c>
      <c r="I3237" s="230"/>
      <c r="J3237" s="226"/>
      <c r="K3237" s="226"/>
      <c r="L3237" s="231"/>
      <c r="M3237" s="232"/>
      <c r="N3237" s="233"/>
      <c r="O3237" s="233"/>
      <c r="P3237" s="233"/>
      <c r="Q3237" s="233"/>
      <c r="R3237" s="233"/>
      <c r="S3237" s="233"/>
      <c r="T3237" s="234"/>
      <c r="AT3237" s="235" t="s">
        <v>453</v>
      </c>
      <c r="AU3237" s="235" t="s">
        <v>91</v>
      </c>
      <c r="AV3237" s="15" t="s">
        <v>449</v>
      </c>
      <c r="AW3237" s="15" t="s">
        <v>37</v>
      </c>
      <c r="AX3237" s="15" t="s">
        <v>85</v>
      </c>
      <c r="AY3237" s="235" t="s">
        <v>443</v>
      </c>
    </row>
    <row r="3238" spans="1:65" s="2" customFormat="1" ht="24.2" customHeight="1">
      <c r="A3238" s="37"/>
      <c r="B3238" s="38"/>
      <c r="C3238" s="185" t="s">
        <v>2933</v>
      </c>
      <c r="D3238" s="185" t="s">
        <v>445</v>
      </c>
      <c r="E3238" s="186" t="s">
        <v>2934</v>
      </c>
      <c r="F3238" s="187" t="s">
        <v>2935</v>
      </c>
      <c r="G3238" s="188" t="s">
        <v>181</v>
      </c>
      <c r="H3238" s="189">
        <v>1.417</v>
      </c>
      <c r="I3238" s="190"/>
      <c r="J3238" s="191">
        <f>ROUND(I3238*H3238,2)</f>
        <v>0</v>
      </c>
      <c r="K3238" s="187" t="s">
        <v>448</v>
      </c>
      <c r="L3238" s="42"/>
      <c r="M3238" s="192" t="s">
        <v>19</v>
      </c>
      <c r="N3238" s="193" t="s">
        <v>50</v>
      </c>
      <c r="O3238" s="67"/>
      <c r="P3238" s="194">
        <f>O3238*H3238</f>
        <v>0</v>
      </c>
      <c r="Q3238" s="194">
        <v>0</v>
      </c>
      <c r="R3238" s="194">
        <f>Q3238*H3238</f>
        <v>0</v>
      </c>
      <c r="S3238" s="194">
        <v>2.4</v>
      </c>
      <c r="T3238" s="195">
        <f>S3238*H3238</f>
        <v>3.4007999999999998</v>
      </c>
      <c r="U3238" s="37"/>
      <c r="V3238" s="37"/>
      <c r="W3238" s="37"/>
      <c r="X3238" s="37"/>
      <c r="Y3238" s="37"/>
      <c r="Z3238" s="37"/>
      <c r="AA3238" s="37"/>
      <c r="AB3238" s="37"/>
      <c r="AC3238" s="37"/>
      <c r="AD3238" s="37"/>
      <c r="AE3238" s="37"/>
      <c r="AR3238" s="196" t="s">
        <v>449</v>
      </c>
      <c r="AT3238" s="196" t="s">
        <v>445</v>
      </c>
      <c r="AU3238" s="196" t="s">
        <v>91</v>
      </c>
      <c r="AY3238" s="20" t="s">
        <v>443</v>
      </c>
      <c r="BE3238" s="197">
        <f>IF(N3238="základní",J3238,0)</f>
        <v>0</v>
      </c>
      <c r="BF3238" s="197">
        <f>IF(N3238="snížená",J3238,0)</f>
        <v>0</v>
      </c>
      <c r="BG3238" s="197">
        <f>IF(N3238="zákl. přenesená",J3238,0)</f>
        <v>0</v>
      </c>
      <c r="BH3238" s="197">
        <f>IF(N3238="sníž. přenesená",J3238,0)</f>
        <v>0</v>
      </c>
      <c r="BI3238" s="197">
        <f>IF(N3238="nulová",J3238,0)</f>
        <v>0</v>
      </c>
      <c r="BJ3238" s="20" t="s">
        <v>91</v>
      </c>
      <c r="BK3238" s="197">
        <f>ROUND(I3238*H3238,2)</f>
        <v>0</v>
      </c>
      <c r="BL3238" s="20" t="s">
        <v>449</v>
      </c>
      <c r="BM3238" s="196" t="s">
        <v>2936</v>
      </c>
    </row>
    <row r="3239" spans="1:65" s="2" customFormat="1">
      <c r="A3239" s="37"/>
      <c r="B3239" s="38"/>
      <c r="C3239" s="39"/>
      <c r="D3239" s="198" t="s">
        <v>451</v>
      </c>
      <c r="E3239" s="39"/>
      <c r="F3239" s="199" t="s">
        <v>2937</v>
      </c>
      <c r="G3239" s="39"/>
      <c r="H3239" s="39"/>
      <c r="I3239" s="200"/>
      <c r="J3239" s="39"/>
      <c r="K3239" s="39"/>
      <c r="L3239" s="42"/>
      <c r="M3239" s="201"/>
      <c r="N3239" s="202"/>
      <c r="O3239" s="67"/>
      <c r="P3239" s="67"/>
      <c r="Q3239" s="67"/>
      <c r="R3239" s="67"/>
      <c r="S3239" s="67"/>
      <c r="T3239" s="68"/>
      <c r="U3239" s="37"/>
      <c r="V3239" s="37"/>
      <c r="W3239" s="37"/>
      <c r="X3239" s="37"/>
      <c r="Y3239" s="37"/>
      <c r="Z3239" s="37"/>
      <c r="AA3239" s="37"/>
      <c r="AB3239" s="37"/>
      <c r="AC3239" s="37"/>
      <c r="AD3239" s="37"/>
      <c r="AE3239" s="37"/>
      <c r="AT3239" s="20" t="s">
        <v>451</v>
      </c>
      <c r="AU3239" s="20" t="s">
        <v>91</v>
      </c>
    </row>
    <row r="3240" spans="1:65" s="13" customFormat="1">
      <c r="B3240" s="203"/>
      <c r="C3240" s="204"/>
      <c r="D3240" s="205" t="s">
        <v>453</v>
      </c>
      <c r="E3240" s="206" t="s">
        <v>19</v>
      </c>
      <c r="F3240" s="207" t="s">
        <v>480</v>
      </c>
      <c r="G3240" s="204"/>
      <c r="H3240" s="206" t="s">
        <v>19</v>
      </c>
      <c r="I3240" s="208"/>
      <c r="J3240" s="204"/>
      <c r="K3240" s="204"/>
      <c r="L3240" s="209"/>
      <c r="M3240" s="210"/>
      <c r="N3240" s="211"/>
      <c r="O3240" s="211"/>
      <c r="P3240" s="211"/>
      <c r="Q3240" s="211"/>
      <c r="R3240" s="211"/>
      <c r="S3240" s="211"/>
      <c r="T3240" s="212"/>
      <c r="AT3240" s="213" t="s">
        <v>453</v>
      </c>
      <c r="AU3240" s="213" t="s">
        <v>91</v>
      </c>
      <c r="AV3240" s="13" t="s">
        <v>85</v>
      </c>
      <c r="AW3240" s="13" t="s">
        <v>37</v>
      </c>
      <c r="AX3240" s="13" t="s">
        <v>78</v>
      </c>
      <c r="AY3240" s="213" t="s">
        <v>443</v>
      </c>
    </row>
    <row r="3241" spans="1:65" s="14" customFormat="1">
      <c r="B3241" s="214"/>
      <c r="C3241" s="215"/>
      <c r="D3241" s="205" t="s">
        <v>453</v>
      </c>
      <c r="E3241" s="216" t="s">
        <v>19</v>
      </c>
      <c r="F3241" s="217" t="s">
        <v>2938</v>
      </c>
      <c r="G3241" s="215"/>
      <c r="H3241" s="218">
        <v>1.417</v>
      </c>
      <c r="I3241" s="219"/>
      <c r="J3241" s="215"/>
      <c r="K3241" s="215"/>
      <c r="L3241" s="220"/>
      <c r="M3241" s="221"/>
      <c r="N3241" s="222"/>
      <c r="O3241" s="222"/>
      <c r="P3241" s="222"/>
      <c r="Q3241" s="222"/>
      <c r="R3241" s="222"/>
      <c r="S3241" s="222"/>
      <c r="T3241" s="223"/>
      <c r="AT3241" s="224" t="s">
        <v>453</v>
      </c>
      <c r="AU3241" s="224" t="s">
        <v>91</v>
      </c>
      <c r="AV3241" s="14" t="s">
        <v>91</v>
      </c>
      <c r="AW3241" s="14" t="s">
        <v>37</v>
      </c>
      <c r="AX3241" s="14" t="s">
        <v>78</v>
      </c>
      <c r="AY3241" s="224" t="s">
        <v>443</v>
      </c>
    </row>
    <row r="3242" spans="1:65" s="15" customFormat="1">
      <c r="B3242" s="225"/>
      <c r="C3242" s="226"/>
      <c r="D3242" s="205" t="s">
        <v>453</v>
      </c>
      <c r="E3242" s="227" t="s">
        <v>19</v>
      </c>
      <c r="F3242" s="228" t="s">
        <v>456</v>
      </c>
      <c r="G3242" s="226"/>
      <c r="H3242" s="229">
        <v>1.417</v>
      </c>
      <c r="I3242" s="230"/>
      <c r="J3242" s="226"/>
      <c r="K3242" s="226"/>
      <c r="L3242" s="231"/>
      <c r="M3242" s="232"/>
      <c r="N3242" s="233"/>
      <c r="O3242" s="233"/>
      <c r="P3242" s="233"/>
      <c r="Q3242" s="233"/>
      <c r="R3242" s="233"/>
      <c r="S3242" s="233"/>
      <c r="T3242" s="234"/>
      <c r="AT3242" s="235" t="s">
        <v>453</v>
      </c>
      <c r="AU3242" s="235" t="s">
        <v>91</v>
      </c>
      <c r="AV3242" s="15" t="s">
        <v>449</v>
      </c>
      <c r="AW3242" s="15" t="s">
        <v>37</v>
      </c>
      <c r="AX3242" s="15" t="s">
        <v>85</v>
      </c>
      <c r="AY3242" s="235" t="s">
        <v>443</v>
      </c>
    </row>
    <row r="3243" spans="1:65" s="2" customFormat="1" ht="24.2" customHeight="1">
      <c r="A3243" s="37"/>
      <c r="B3243" s="38"/>
      <c r="C3243" s="185" t="s">
        <v>2939</v>
      </c>
      <c r="D3243" s="185" t="s">
        <v>445</v>
      </c>
      <c r="E3243" s="186" t="s">
        <v>2940</v>
      </c>
      <c r="F3243" s="187" t="s">
        <v>2941</v>
      </c>
      <c r="G3243" s="188" t="s">
        <v>181</v>
      </c>
      <c r="H3243" s="189">
        <v>65.438000000000002</v>
      </c>
      <c r="I3243" s="190"/>
      <c r="J3243" s="191">
        <f>ROUND(I3243*H3243,2)</f>
        <v>0</v>
      </c>
      <c r="K3243" s="187" t="s">
        <v>448</v>
      </c>
      <c r="L3243" s="42"/>
      <c r="M3243" s="192" t="s">
        <v>19</v>
      </c>
      <c r="N3243" s="193" t="s">
        <v>50</v>
      </c>
      <c r="O3243" s="67"/>
      <c r="P3243" s="194">
        <f>O3243*H3243</f>
        <v>0</v>
      </c>
      <c r="Q3243" s="194">
        <v>0</v>
      </c>
      <c r="R3243" s="194">
        <f>Q3243*H3243</f>
        <v>0</v>
      </c>
      <c r="S3243" s="194">
        <v>2.2000000000000002</v>
      </c>
      <c r="T3243" s="195">
        <f>S3243*H3243</f>
        <v>143.96360000000001</v>
      </c>
      <c r="U3243" s="37"/>
      <c r="V3243" s="37"/>
      <c r="W3243" s="37"/>
      <c r="X3243" s="37"/>
      <c r="Y3243" s="37"/>
      <c r="Z3243" s="37"/>
      <c r="AA3243" s="37"/>
      <c r="AB3243" s="37"/>
      <c r="AC3243" s="37"/>
      <c r="AD3243" s="37"/>
      <c r="AE3243" s="37"/>
      <c r="AR3243" s="196" t="s">
        <v>449</v>
      </c>
      <c r="AT3243" s="196" t="s">
        <v>445</v>
      </c>
      <c r="AU3243" s="196" t="s">
        <v>91</v>
      </c>
      <c r="AY3243" s="20" t="s">
        <v>443</v>
      </c>
      <c r="BE3243" s="197">
        <f>IF(N3243="základní",J3243,0)</f>
        <v>0</v>
      </c>
      <c r="BF3243" s="197">
        <f>IF(N3243="snížená",J3243,0)</f>
        <v>0</v>
      </c>
      <c r="BG3243" s="197">
        <f>IF(N3243="zákl. přenesená",J3243,0)</f>
        <v>0</v>
      </c>
      <c r="BH3243" s="197">
        <f>IF(N3243="sníž. přenesená",J3243,0)</f>
        <v>0</v>
      </c>
      <c r="BI3243" s="197">
        <f>IF(N3243="nulová",J3243,0)</f>
        <v>0</v>
      </c>
      <c r="BJ3243" s="20" t="s">
        <v>91</v>
      </c>
      <c r="BK3243" s="197">
        <f>ROUND(I3243*H3243,2)</f>
        <v>0</v>
      </c>
      <c r="BL3243" s="20" t="s">
        <v>449</v>
      </c>
      <c r="BM3243" s="196" t="s">
        <v>2942</v>
      </c>
    </row>
    <row r="3244" spans="1:65" s="2" customFormat="1">
      <c r="A3244" s="37"/>
      <c r="B3244" s="38"/>
      <c r="C3244" s="39"/>
      <c r="D3244" s="198" t="s">
        <v>451</v>
      </c>
      <c r="E3244" s="39"/>
      <c r="F3244" s="199" t="s">
        <v>2943</v>
      </c>
      <c r="G3244" s="39"/>
      <c r="H3244" s="39"/>
      <c r="I3244" s="200"/>
      <c r="J3244" s="39"/>
      <c r="K3244" s="39"/>
      <c r="L3244" s="42"/>
      <c r="M3244" s="201"/>
      <c r="N3244" s="202"/>
      <c r="O3244" s="67"/>
      <c r="P3244" s="67"/>
      <c r="Q3244" s="67"/>
      <c r="R3244" s="67"/>
      <c r="S3244" s="67"/>
      <c r="T3244" s="68"/>
      <c r="U3244" s="37"/>
      <c r="V3244" s="37"/>
      <c r="W3244" s="37"/>
      <c r="X3244" s="37"/>
      <c r="Y3244" s="37"/>
      <c r="Z3244" s="37"/>
      <c r="AA3244" s="37"/>
      <c r="AB3244" s="37"/>
      <c r="AC3244" s="37"/>
      <c r="AD3244" s="37"/>
      <c r="AE3244" s="37"/>
      <c r="AT3244" s="20" t="s">
        <v>451</v>
      </c>
      <c r="AU3244" s="20" t="s">
        <v>91</v>
      </c>
    </row>
    <row r="3245" spans="1:65" s="14" customFormat="1">
      <c r="B3245" s="214"/>
      <c r="C3245" s="215"/>
      <c r="D3245" s="205" t="s">
        <v>453</v>
      </c>
      <c r="E3245" s="216" t="s">
        <v>19</v>
      </c>
      <c r="F3245" s="217" t="s">
        <v>2944</v>
      </c>
      <c r="G3245" s="215"/>
      <c r="H3245" s="218">
        <v>23.29</v>
      </c>
      <c r="I3245" s="219"/>
      <c r="J3245" s="215"/>
      <c r="K3245" s="215"/>
      <c r="L3245" s="220"/>
      <c r="M3245" s="221"/>
      <c r="N3245" s="222"/>
      <c r="O3245" s="222"/>
      <c r="P3245" s="222"/>
      <c r="Q3245" s="222"/>
      <c r="R3245" s="222"/>
      <c r="S3245" s="222"/>
      <c r="T3245" s="223"/>
      <c r="AT3245" s="224" t="s">
        <v>453</v>
      </c>
      <c r="AU3245" s="224" t="s">
        <v>91</v>
      </c>
      <c r="AV3245" s="14" t="s">
        <v>91</v>
      </c>
      <c r="AW3245" s="14" t="s">
        <v>37</v>
      </c>
      <c r="AX3245" s="14" t="s">
        <v>78</v>
      </c>
      <c r="AY3245" s="224" t="s">
        <v>443</v>
      </c>
    </row>
    <row r="3246" spans="1:65" s="16" customFormat="1">
      <c r="B3246" s="236"/>
      <c r="C3246" s="237"/>
      <c r="D3246" s="205" t="s">
        <v>453</v>
      </c>
      <c r="E3246" s="238" t="s">
        <v>19</v>
      </c>
      <c r="F3246" s="239" t="s">
        <v>581</v>
      </c>
      <c r="G3246" s="237"/>
      <c r="H3246" s="240">
        <v>23.29</v>
      </c>
      <c r="I3246" s="241"/>
      <c r="J3246" s="237"/>
      <c r="K3246" s="237"/>
      <c r="L3246" s="242"/>
      <c r="M3246" s="243"/>
      <c r="N3246" s="244"/>
      <c r="O3246" s="244"/>
      <c r="P3246" s="244"/>
      <c r="Q3246" s="244"/>
      <c r="R3246" s="244"/>
      <c r="S3246" s="244"/>
      <c r="T3246" s="245"/>
      <c r="AT3246" s="246" t="s">
        <v>453</v>
      </c>
      <c r="AU3246" s="246" t="s">
        <v>91</v>
      </c>
      <c r="AV3246" s="16" t="s">
        <v>98</v>
      </c>
      <c r="AW3246" s="16" t="s">
        <v>37</v>
      </c>
      <c r="AX3246" s="16" t="s">
        <v>78</v>
      </c>
      <c r="AY3246" s="246" t="s">
        <v>443</v>
      </c>
    </row>
    <row r="3247" spans="1:65" s="13" customFormat="1">
      <c r="B3247" s="203"/>
      <c r="C3247" s="204"/>
      <c r="D3247" s="205" t="s">
        <v>453</v>
      </c>
      <c r="E3247" s="206" t="s">
        <v>19</v>
      </c>
      <c r="F3247" s="207" t="s">
        <v>2734</v>
      </c>
      <c r="G3247" s="204"/>
      <c r="H3247" s="206" t="s">
        <v>19</v>
      </c>
      <c r="I3247" s="208"/>
      <c r="J3247" s="204"/>
      <c r="K3247" s="204"/>
      <c r="L3247" s="209"/>
      <c r="M3247" s="210"/>
      <c r="N3247" s="211"/>
      <c r="O3247" s="211"/>
      <c r="P3247" s="211"/>
      <c r="Q3247" s="211"/>
      <c r="R3247" s="211"/>
      <c r="S3247" s="211"/>
      <c r="T3247" s="212"/>
      <c r="AT3247" s="213" t="s">
        <v>453</v>
      </c>
      <c r="AU3247" s="213" t="s">
        <v>91</v>
      </c>
      <c r="AV3247" s="13" t="s">
        <v>85</v>
      </c>
      <c r="AW3247" s="13" t="s">
        <v>37</v>
      </c>
      <c r="AX3247" s="13" t="s">
        <v>78</v>
      </c>
      <c r="AY3247" s="213" t="s">
        <v>443</v>
      </c>
    </row>
    <row r="3248" spans="1:65" s="14" customFormat="1">
      <c r="B3248" s="214"/>
      <c r="C3248" s="215"/>
      <c r="D3248" s="205" t="s">
        <v>453</v>
      </c>
      <c r="E3248" s="216" t="s">
        <v>19</v>
      </c>
      <c r="F3248" s="217" t="s">
        <v>2945</v>
      </c>
      <c r="G3248" s="215"/>
      <c r="H3248" s="218">
        <v>23.742999999999999</v>
      </c>
      <c r="I3248" s="219"/>
      <c r="J3248" s="215"/>
      <c r="K3248" s="215"/>
      <c r="L3248" s="220"/>
      <c r="M3248" s="221"/>
      <c r="N3248" s="222"/>
      <c r="O3248" s="222"/>
      <c r="P3248" s="222"/>
      <c r="Q3248" s="222"/>
      <c r="R3248" s="222"/>
      <c r="S3248" s="222"/>
      <c r="T3248" s="223"/>
      <c r="AT3248" s="224" t="s">
        <v>453</v>
      </c>
      <c r="AU3248" s="224" t="s">
        <v>91</v>
      </c>
      <c r="AV3248" s="14" t="s">
        <v>91</v>
      </c>
      <c r="AW3248" s="14" t="s">
        <v>37</v>
      </c>
      <c r="AX3248" s="14" t="s">
        <v>78</v>
      </c>
      <c r="AY3248" s="224" t="s">
        <v>443</v>
      </c>
    </row>
    <row r="3249" spans="1:65" s="16" customFormat="1">
      <c r="B3249" s="236"/>
      <c r="C3249" s="237"/>
      <c r="D3249" s="205" t="s">
        <v>453</v>
      </c>
      <c r="E3249" s="238" t="s">
        <v>19</v>
      </c>
      <c r="F3249" s="239" t="s">
        <v>581</v>
      </c>
      <c r="G3249" s="237"/>
      <c r="H3249" s="240">
        <v>23.742999999999999</v>
      </c>
      <c r="I3249" s="241"/>
      <c r="J3249" s="237"/>
      <c r="K3249" s="237"/>
      <c r="L3249" s="242"/>
      <c r="M3249" s="243"/>
      <c r="N3249" s="244"/>
      <c r="O3249" s="244"/>
      <c r="P3249" s="244"/>
      <c r="Q3249" s="244"/>
      <c r="R3249" s="244"/>
      <c r="S3249" s="244"/>
      <c r="T3249" s="245"/>
      <c r="AT3249" s="246" t="s">
        <v>453</v>
      </c>
      <c r="AU3249" s="246" t="s">
        <v>91</v>
      </c>
      <c r="AV3249" s="16" t="s">
        <v>98</v>
      </c>
      <c r="AW3249" s="16" t="s">
        <v>37</v>
      </c>
      <c r="AX3249" s="16" t="s">
        <v>78</v>
      </c>
      <c r="AY3249" s="246" t="s">
        <v>443</v>
      </c>
    </row>
    <row r="3250" spans="1:65" s="13" customFormat="1">
      <c r="B3250" s="203"/>
      <c r="C3250" s="204"/>
      <c r="D3250" s="205" t="s">
        <v>453</v>
      </c>
      <c r="E3250" s="206" t="s">
        <v>19</v>
      </c>
      <c r="F3250" s="207" t="s">
        <v>2827</v>
      </c>
      <c r="G3250" s="204"/>
      <c r="H3250" s="206" t="s">
        <v>19</v>
      </c>
      <c r="I3250" s="208"/>
      <c r="J3250" s="204"/>
      <c r="K3250" s="204"/>
      <c r="L3250" s="209"/>
      <c r="M3250" s="210"/>
      <c r="N3250" s="211"/>
      <c r="O3250" s="211"/>
      <c r="P3250" s="211"/>
      <c r="Q3250" s="211"/>
      <c r="R3250" s="211"/>
      <c r="S3250" s="211"/>
      <c r="T3250" s="212"/>
      <c r="AT3250" s="213" t="s">
        <v>453</v>
      </c>
      <c r="AU3250" s="213" t="s">
        <v>91</v>
      </c>
      <c r="AV3250" s="13" t="s">
        <v>85</v>
      </c>
      <c r="AW3250" s="13" t="s">
        <v>37</v>
      </c>
      <c r="AX3250" s="13" t="s">
        <v>78</v>
      </c>
      <c r="AY3250" s="213" t="s">
        <v>443</v>
      </c>
    </row>
    <row r="3251" spans="1:65" s="14" customFormat="1">
      <c r="B3251" s="214"/>
      <c r="C3251" s="215"/>
      <c r="D3251" s="205" t="s">
        <v>453</v>
      </c>
      <c r="E3251" s="216" t="s">
        <v>19</v>
      </c>
      <c r="F3251" s="217" t="s">
        <v>2946</v>
      </c>
      <c r="G3251" s="215"/>
      <c r="H3251" s="218">
        <v>18.405000000000001</v>
      </c>
      <c r="I3251" s="219"/>
      <c r="J3251" s="215"/>
      <c r="K3251" s="215"/>
      <c r="L3251" s="220"/>
      <c r="M3251" s="221"/>
      <c r="N3251" s="222"/>
      <c r="O3251" s="222"/>
      <c r="P3251" s="222"/>
      <c r="Q3251" s="222"/>
      <c r="R3251" s="222"/>
      <c r="S3251" s="222"/>
      <c r="T3251" s="223"/>
      <c r="AT3251" s="224" t="s">
        <v>453</v>
      </c>
      <c r="AU3251" s="224" t="s">
        <v>91</v>
      </c>
      <c r="AV3251" s="14" t="s">
        <v>91</v>
      </c>
      <c r="AW3251" s="14" t="s">
        <v>37</v>
      </c>
      <c r="AX3251" s="14" t="s">
        <v>78</v>
      </c>
      <c r="AY3251" s="224" t="s">
        <v>443</v>
      </c>
    </row>
    <row r="3252" spans="1:65" s="16" customFormat="1">
      <c r="B3252" s="236"/>
      <c r="C3252" s="237"/>
      <c r="D3252" s="205" t="s">
        <v>453</v>
      </c>
      <c r="E3252" s="238" t="s">
        <v>19</v>
      </c>
      <c r="F3252" s="239" t="s">
        <v>581</v>
      </c>
      <c r="G3252" s="237"/>
      <c r="H3252" s="240">
        <v>18.405000000000001</v>
      </c>
      <c r="I3252" s="241"/>
      <c r="J3252" s="237"/>
      <c r="K3252" s="237"/>
      <c r="L3252" s="242"/>
      <c r="M3252" s="243"/>
      <c r="N3252" s="244"/>
      <c r="O3252" s="244"/>
      <c r="P3252" s="244"/>
      <c r="Q3252" s="244"/>
      <c r="R3252" s="244"/>
      <c r="S3252" s="244"/>
      <c r="T3252" s="245"/>
      <c r="AT3252" s="246" t="s">
        <v>453</v>
      </c>
      <c r="AU3252" s="246" t="s">
        <v>91</v>
      </c>
      <c r="AV3252" s="16" t="s">
        <v>98</v>
      </c>
      <c r="AW3252" s="16" t="s">
        <v>37</v>
      </c>
      <c r="AX3252" s="16" t="s">
        <v>78</v>
      </c>
      <c r="AY3252" s="246" t="s">
        <v>443</v>
      </c>
    </row>
    <row r="3253" spans="1:65" s="15" customFormat="1">
      <c r="B3253" s="225"/>
      <c r="C3253" s="226"/>
      <c r="D3253" s="205" t="s">
        <v>453</v>
      </c>
      <c r="E3253" s="227" t="s">
        <v>19</v>
      </c>
      <c r="F3253" s="228" t="s">
        <v>456</v>
      </c>
      <c r="G3253" s="226"/>
      <c r="H3253" s="229">
        <v>65.438000000000002</v>
      </c>
      <c r="I3253" s="230"/>
      <c r="J3253" s="226"/>
      <c r="K3253" s="226"/>
      <c r="L3253" s="231"/>
      <c r="M3253" s="232"/>
      <c r="N3253" s="233"/>
      <c r="O3253" s="233"/>
      <c r="P3253" s="233"/>
      <c r="Q3253" s="233"/>
      <c r="R3253" s="233"/>
      <c r="S3253" s="233"/>
      <c r="T3253" s="234"/>
      <c r="AT3253" s="235" t="s">
        <v>453</v>
      </c>
      <c r="AU3253" s="235" t="s">
        <v>91</v>
      </c>
      <c r="AV3253" s="15" t="s">
        <v>449</v>
      </c>
      <c r="AW3253" s="15" t="s">
        <v>37</v>
      </c>
      <c r="AX3253" s="15" t="s">
        <v>85</v>
      </c>
      <c r="AY3253" s="235" t="s">
        <v>443</v>
      </c>
    </row>
    <row r="3254" spans="1:65" s="2" customFormat="1" ht="24.2" customHeight="1">
      <c r="A3254" s="37"/>
      <c r="B3254" s="38"/>
      <c r="C3254" s="185" t="s">
        <v>2947</v>
      </c>
      <c r="D3254" s="185" t="s">
        <v>445</v>
      </c>
      <c r="E3254" s="186" t="s">
        <v>2948</v>
      </c>
      <c r="F3254" s="187" t="s">
        <v>2949</v>
      </c>
      <c r="G3254" s="188" t="s">
        <v>181</v>
      </c>
      <c r="H3254" s="189">
        <v>2.448</v>
      </c>
      <c r="I3254" s="190"/>
      <c r="J3254" s="191">
        <f>ROUND(I3254*H3254,2)</f>
        <v>0</v>
      </c>
      <c r="K3254" s="187" t="s">
        <v>448</v>
      </c>
      <c r="L3254" s="42"/>
      <c r="M3254" s="192" t="s">
        <v>19</v>
      </c>
      <c r="N3254" s="193" t="s">
        <v>50</v>
      </c>
      <c r="O3254" s="67"/>
      <c r="P3254" s="194">
        <f>O3254*H3254</f>
        <v>0</v>
      </c>
      <c r="Q3254" s="194">
        <v>0</v>
      </c>
      <c r="R3254" s="194">
        <f>Q3254*H3254</f>
        <v>0</v>
      </c>
      <c r="S3254" s="194">
        <v>2.2000000000000002</v>
      </c>
      <c r="T3254" s="195">
        <f>S3254*H3254</f>
        <v>5.3856000000000002</v>
      </c>
      <c r="U3254" s="37"/>
      <c r="V3254" s="37"/>
      <c r="W3254" s="37"/>
      <c r="X3254" s="37"/>
      <c r="Y3254" s="37"/>
      <c r="Z3254" s="37"/>
      <c r="AA3254" s="37"/>
      <c r="AB3254" s="37"/>
      <c r="AC3254" s="37"/>
      <c r="AD3254" s="37"/>
      <c r="AE3254" s="37"/>
      <c r="AR3254" s="196" t="s">
        <v>449</v>
      </c>
      <c r="AT3254" s="196" t="s">
        <v>445</v>
      </c>
      <c r="AU3254" s="196" t="s">
        <v>91</v>
      </c>
      <c r="AY3254" s="20" t="s">
        <v>443</v>
      </c>
      <c r="BE3254" s="197">
        <f>IF(N3254="základní",J3254,0)</f>
        <v>0</v>
      </c>
      <c r="BF3254" s="197">
        <f>IF(N3254="snížená",J3254,0)</f>
        <v>0</v>
      </c>
      <c r="BG3254" s="197">
        <f>IF(N3254="zákl. přenesená",J3254,0)</f>
        <v>0</v>
      </c>
      <c r="BH3254" s="197">
        <f>IF(N3254="sníž. přenesená",J3254,0)</f>
        <v>0</v>
      </c>
      <c r="BI3254" s="197">
        <f>IF(N3254="nulová",J3254,0)</f>
        <v>0</v>
      </c>
      <c r="BJ3254" s="20" t="s">
        <v>91</v>
      </c>
      <c r="BK3254" s="197">
        <f>ROUND(I3254*H3254,2)</f>
        <v>0</v>
      </c>
      <c r="BL3254" s="20" t="s">
        <v>449</v>
      </c>
      <c r="BM3254" s="196" t="s">
        <v>2950</v>
      </c>
    </row>
    <row r="3255" spans="1:65" s="2" customFormat="1">
      <c r="A3255" s="37"/>
      <c r="B3255" s="38"/>
      <c r="C3255" s="39"/>
      <c r="D3255" s="198" t="s">
        <v>451</v>
      </c>
      <c r="E3255" s="39"/>
      <c r="F3255" s="199" t="s">
        <v>2951</v>
      </c>
      <c r="G3255" s="39"/>
      <c r="H3255" s="39"/>
      <c r="I3255" s="200"/>
      <c r="J3255" s="39"/>
      <c r="K3255" s="39"/>
      <c r="L3255" s="42"/>
      <c r="M3255" s="201"/>
      <c r="N3255" s="202"/>
      <c r="O3255" s="67"/>
      <c r="P3255" s="67"/>
      <c r="Q3255" s="67"/>
      <c r="R3255" s="67"/>
      <c r="S3255" s="67"/>
      <c r="T3255" s="68"/>
      <c r="U3255" s="37"/>
      <c r="V3255" s="37"/>
      <c r="W3255" s="37"/>
      <c r="X3255" s="37"/>
      <c r="Y3255" s="37"/>
      <c r="Z3255" s="37"/>
      <c r="AA3255" s="37"/>
      <c r="AB3255" s="37"/>
      <c r="AC3255" s="37"/>
      <c r="AD3255" s="37"/>
      <c r="AE3255" s="37"/>
      <c r="AT3255" s="20" t="s">
        <v>451</v>
      </c>
      <c r="AU3255" s="20" t="s">
        <v>91</v>
      </c>
    </row>
    <row r="3256" spans="1:65" s="13" customFormat="1">
      <c r="B3256" s="203"/>
      <c r="C3256" s="204"/>
      <c r="D3256" s="205" t="s">
        <v>453</v>
      </c>
      <c r="E3256" s="206" t="s">
        <v>19</v>
      </c>
      <c r="F3256" s="207" t="s">
        <v>595</v>
      </c>
      <c r="G3256" s="204"/>
      <c r="H3256" s="206" t="s">
        <v>19</v>
      </c>
      <c r="I3256" s="208"/>
      <c r="J3256" s="204"/>
      <c r="K3256" s="204"/>
      <c r="L3256" s="209"/>
      <c r="M3256" s="210"/>
      <c r="N3256" s="211"/>
      <c r="O3256" s="211"/>
      <c r="P3256" s="211"/>
      <c r="Q3256" s="211"/>
      <c r="R3256" s="211"/>
      <c r="S3256" s="211"/>
      <c r="T3256" s="212"/>
      <c r="AT3256" s="213" t="s">
        <v>453</v>
      </c>
      <c r="AU3256" s="213" t="s">
        <v>91</v>
      </c>
      <c r="AV3256" s="13" t="s">
        <v>85</v>
      </c>
      <c r="AW3256" s="13" t="s">
        <v>37</v>
      </c>
      <c r="AX3256" s="13" t="s">
        <v>78</v>
      </c>
      <c r="AY3256" s="213" t="s">
        <v>443</v>
      </c>
    </row>
    <row r="3257" spans="1:65" s="14" customFormat="1">
      <c r="B3257" s="214"/>
      <c r="C3257" s="215"/>
      <c r="D3257" s="205" t="s">
        <v>453</v>
      </c>
      <c r="E3257" s="216" t="s">
        <v>19</v>
      </c>
      <c r="F3257" s="217" t="s">
        <v>2952</v>
      </c>
      <c r="G3257" s="215"/>
      <c r="H3257" s="218">
        <v>0.40500000000000003</v>
      </c>
      <c r="I3257" s="219"/>
      <c r="J3257" s="215"/>
      <c r="K3257" s="215"/>
      <c r="L3257" s="220"/>
      <c r="M3257" s="221"/>
      <c r="N3257" s="222"/>
      <c r="O3257" s="222"/>
      <c r="P3257" s="222"/>
      <c r="Q3257" s="222"/>
      <c r="R3257" s="222"/>
      <c r="S3257" s="222"/>
      <c r="T3257" s="223"/>
      <c r="AT3257" s="224" t="s">
        <v>453</v>
      </c>
      <c r="AU3257" s="224" t="s">
        <v>91</v>
      </c>
      <c r="AV3257" s="14" t="s">
        <v>91</v>
      </c>
      <c r="AW3257" s="14" t="s">
        <v>37</v>
      </c>
      <c r="AX3257" s="14" t="s">
        <v>78</v>
      </c>
      <c r="AY3257" s="224" t="s">
        <v>443</v>
      </c>
    </row>
    <row r="3258" spans="1:65" s="14" customFormat="1">
      <c r="B3258" s="214"/>
      <c r="C3258" s="215"/>
      <c r="D3258" s="205" t="s">
        <v>453</v>
      </c>
      <c r="E3258" s="216" t="s">
        <v>19</v>
      </c>
      <c r="F3258" s="217" t="s">
        <v>2953</v>
      </c>
      <c r="G3258" s="215"/>
      <c r="H3258" s="218">
        <v>0.56499999999999995</v>
      </c>
      <c r="I3258" s="219"/>
      <c r="J3258" s="215"/>
      <c r="K3258" s="215"/>
      <c r="L3258" s="220"/>
      <c r="M3258" s="221"/>
      <c r="N3258" s="222"/>
      <c r="O3258" s="222"/>
      <c r="P3258" s="222"/>
      <c r="Q3258" s="222"/>
      <c r="R3258" s="222"/>
      <c r="S3258" s="222"/>
      <c r="T3258" s="223"/>
      <c r="AT3258" s="224" t="s">
        <v>453</v>
      </c>
      <c r="AU3258" s="224" t="s">
        <v>91</v>
      </c>
      <c r="AV3258" s="14" t="s">
        <v>91</v>
      </c>
      <c r="AW3258" s="14" t="s">
        <v>37</v>
      </c>
      <c r="AX3258" s="14" t="s">
        <v>78</v>
      </c>
      <c r="AY3258" s="224" t="s">
        <v>443</v>
      </c>
    </row>
    <row r="3259" spans="1:65" s="16" customFormat="1">
      <c r="B3259" s="236"/>
      <c r="C3259" s="237"/>
      <c r="D3259" s="205" t="s">
        <v>453</v>
      </c>
      <c r="E3259" s="238" t="s">
        <v>19</v>
      </c>
      <c r="F3259" s="239" t="s">
        <v>581</v>
      </c>
      <c r="G3259" s="237"/>
      <c r="H3259" s="240">
        <v>0.97</v>
      </c>
      <c r="I3259" s="241"/>
      <c r="J3259" s="237"/>
      <c r="K3259" s="237"/>
      <c r="L3259" s="242"/>
      <c r="M3259" s="243"/>
      <c r="N3259" s="244"/>
      <c r="O3259" s="244"/>
      <c r="P3259" s="244"/>
      <c r="Q3259" s="244"/>
      <c r="R3259" s="244"/>
      <c r="S3259" s="244"/>
      <c r="T3259" s="245"/>
      <c r="AT3259" s="246" t="s">
        <v>453</v>
      </c>
      <c r="AU3259" s="246" t="s">
        <v>91</v>
      </c>
      <c r="AV3259" s="16" t="s">
        <v>98</v>
      </c>
      <c r="AW3259" s="16" t="s">
        <v>37</v>
      </c>
      <c r="AX3259" s="16" t="s">
        <v>78</v>
      </c>
      <c r="AY3259" s="246" t="s">
        <v>443</v>
      </c>
    </row>
    <row r="3260" spans="1:65" s="13" customFormat="1">
      <c r="B3260" s="203"/>
      <c r="C3260" s="204"/>
      <c r="D3260" s="205" t="s">
        <v>453</v>
      </c>
      <c r="E3260" s="206" t="s">
        <v>19</v>
      </c>
      <c r="F3260" s="207" t="s">
        <v>1503</v>
      </c>
      <c r="G3260" s="204"/>
      <c r="H3260" s="206" t="s">
        <v>19</v>
      </c>
      <c r="I3260" s="208"/>
      <c r="J3260" s="204"/>
      <c r="K3260" s="204"/>
      <c r="L3260" s="209"/>
      <c r="M3260" s="210"/>
      <c r="N3260" s="211"/>
      <c r="O3260" s="211"/>
      <c r="P3260" s="211"/>
      <c r="Q3260" s="211"/>
      <c r="R3260" s="211"/>
      <c r="S3260" s="211"/>
      <c r="T3260" s="212"/>
      <c r="AT3260" s="213" t="s">
        <v>453</v>
      </c>
      <c r="AU3260" s="213" t="s">
        <v>91</v>
      </c>
      <c r="AV3260" s="13" t="s">
        <v>85</v>
      </c>
      <c r="AW3260" s="13" t="s">
        <v>37</v>
      </c>
      <c r="AX3260" s="13" t="s">
        <v>78</v>
      </c>
      <c r="AY3260" s="213" t="s">
        <v>443</v>
      </c>
    </row>
    <row r="3261" spans="1:65" s="14" customFormat="1">
      <c r="B3261" s="214"/>
      <c r="C3261" s="215"/>
      <c r="D3261" s="205" t="s">
        <v>453</v>
      </c>
      <c r="E3261" s="216" t="s">
        <v>19</v>
      </c>
      <c r="F3261" s="217" t="s">
        <v>2954</v>
      </c>
      <c r="G3261" s="215"/>
      <c r="H3261" s="218">
        <v>0.49199999999999999</v>
      </c>
      <c r="I3261" s="219"/>
      <c r="J3261" s="215"/>
      <c r="K3261" s="215"/>
      <c r="L3261" s="220"/>
      <c r="M3261" s="221"/>
      <c r="N3261" s="222"/>
      <c r="O3261" s="222"/>
      <c r="P3261" s="222"/>
      <c r="Q3261" s="222"/>
      <c r="R3261" s="222"/>
      <c r="S3261" s="222"/>
      <c r="T3261" s="223"/>
      <c r="AT3261" s="224" t="s">
        <v>453</v>
      </c>
      <c r="AU3261" s="224" t="s">
        <v>91</v>
      </c>
      <c r="AV3261" s="14" t="s">
        <v>91</v>
      </c>
      <c r="AW3261" s="14" t="s">
        <v>37</v>
      </c>
      <c r="AX3261" s="14" t="s">
        <v>78</v>
      </c>
      <c r="AY3261" s="224" t="s">
        <v>443</v>
      </c>
    </row>
    <row r="3262" spans="1:65" s="16" customFormat="1">
      <c r="B3262" s="236"/>
      <c r="C3262" s="237"/>
      <c r="D3262" s="205" t="s">
        <v>453</v>
      </c>
      <c r="E3262" s="238" t="s">
        <v>19</v>
      </c>
      <c r="F3262" s="239" t="s">
        <v>581</v>
      </c>
      <c r="G3262" s="237"/>
      <c r="H3262" s="240">
        <v>0.49199999999999999</v>
      </c>
      <c r="I3262" s="241"/>
      <c r="J3262" s="237"/>
      <c r="K3262" s="237"/>
      <c r="L3262" s="242"/>
      <c r="M3262" s="243"/>
      <c r="N3262" s="244"/>
      <c r="O3262" s="244"/>
      <c r="P3262" s="244"/>
      <c r="Q3262" s="244"/>
      <c r="R3262" s="244"/>
      <c r="S3262" s="244"/>
      <c r="T3262" s="245"/>
      <c r="AT3262" s="246" t="s">
        <v>453</v>
      </c>
      <c r="AU3262" s="246" t="s">
        <v>91</v>
      </c>
      <c r="AV3262" s="16" t="s">
        <v>98</v>
      </c>
      <c r="AW3262" s="16" t="s">
        <v>37</v>
      </c>
      <c r="AX3262" s="16" t="s">
        <v>78</v>
      </c>
      <c r="AY3262" s="246" t="s">
        <v>443</v>
      </c>
    </row>
    <row r="3263" spans="1:65" s="13" customFormat="1">
      <c r="B3263" s="203"/>
      <c r="C3263" s="204"/>
      <c r="D3263" s="205" t="s">
        <v>453</v>
      </c>
      <c r="E3263" s="206" t="s">
        <v>19</v>
      </c>
      <c r="F3263" s="207" t="s">
        <v>1505</v>
      </c>
      <c r="G3263" s="204"/>
      <c r="H3263" s="206" t="s">
        <v>19</v>
      </c>
      <c r="I3263" s="208"/>
      <c r="J3263" s="204"/>
      <c r="K3263" s="204"/>
      <c r="L3263" s="209"/>
      <c r="M3263" s="210"/>
      <c r="N3263" s="211"/>
      <c r="O3263" s="211"/>
      <c r="P3263" s="211"/>
      <c r="Q3263" s="211"/>
      <c r="R3263" s="211"/>
      <c r="S3263" s="211"/>
      <c r="T3263" s="212"/>
      <c r="AT3263" s="213" t="s">
        <v>453</v>
      </c>
      <c r="AU3263" s="213" t="s">
        <v>91</v>
      </c>
      <c r="AV3263" s="13" t="s">
        <v>85</v>
      </c>
      <c r="AW3263" s="13" t="s">
        <v>37</v>
      </c>
      <c r="AX3263" s="13" t="s">
        <v>78</v>
      </c>
      <c r="AY3263" s="213" t="s">
        <v>443</v>
      </c>
    </row>
    <row r="3264" spans="1:65" s="14" customFormat="1">
      <c r="B3264" s="214"/>
      <c r="C3264" s="215"/>
      <c r="D3264" s="205" t="s">
        <v>453</v>
      </c>
      <c r="E3264" s="216" t="s">
        <v>19</v>
      </c>
      <c r="F3264" s="217" t="s">
        <v>2955</v>
      </c>
      <c r="G3264" s="215"/>
      <c r="H3264" s="218">
        <v>0.192</v>
      </c>
      <c r="I3264" s="219"/>
      <c r="J3264" s="215"/>
      <c r="K3264" s="215"/>
      <c r="L3264" s="220"/>
      <c r="M3264" s="221"/>
      <c r="N3264" s="222"/>
      <c r="O3264" s="222"/>
      <c r="P3264" s="222"/>
      <c r="Q3264" s="222"/>
      <c r="R3264" s="222"/>
      <c r="S3264" s="222"/>
      <c r="T3264" s="223"/>
      <c r="AT3264" s="224" t="s">
        <v>453</v>
      </c>
      <c r="AU3264" s="224" t="s">
        <v>91</v>
      </c>
      <c r="AV3264" s="14" t="s">
        <v>91</v>
      </c>
      <c r="AW3264" s="14" t="s">
        <v>37</v>
      </c>
      <c r="AX3264" s="14" t="s">
        <v>78</v>
      </c>
      <c r="AY3264" s="224" t="s">
        <v>443</v>
      </c>
    </row>
    <row r="3265" spans="1:65" s="16" customFormat="1">
      <c r="B3265" s="236"/>
      <c r="C3265" s="237"/>
      <c r="D3265" s="205" t="s">
        <v>453</v>
      </c>
      <c r="E3265" s="238" t="s">
        <v>19</v>
      </c>
      <c r="F3265" s="239" t="s">
        <v>581</v>
      </c>
      <c r="G3265" s="237"/>
      <c r="H3265" s="240">
        <v>0.192</v>
      </c>
      <c r="I3265" s="241"/>
      <c r="J3265" s="237"/>
      <c r="K3265" s="237"/>
      <c r="L3265" s="242"/>
      <c r="M3265" s="243"/>
      <c r="N3265" s="244"/>
      <c r="O3265" s="244"/>
      <c r="P3265" s="244"/>
      <c r="Q3265" s="244"/>
      <c r="R3265" s="244"/>
      <c r="S3265" s="244"/>
      <c r="T3265" s="245"/>
      <c r="AT3265" s="246" t="s">
        <v>453</v>
      </c>
      <c r="AU3265" s="246" t="s">
        <v>91</v>
      </c>
      <c r="AV3265" s="16" t="s">
        <v>98</v>
      </c>
      <c r="AW3265" s="16" t="s">
        <v>37</v>
      </c>
      <c r="AX3265" s="16" t="s">
        <v>78</v>
      </c>
      <c r="AY3265" s="246" t="s">
        <v>443</v>
      </c>
    </row>
    <row r="3266" spans="1:65" s="13" customFormat="1">
      <c r="B3266" s="203"/>
      <c r="C3266" s="204"/>
      <c r="D3266" s="205" t="s">
        <v>453</v>
      </c>
      <c r="E3266" s="206" t="s">
        <v>19</v>
      </c>
      <c r="F3266" s="207" t="s">
        <v>1507</v>
      </c>
      <c r="G3266" s="204"/>
      <c r="H3266" s="206" t="s">
        <v>19</v>
      </c>
      <c r="I3266" s="208"/>
      <c r="J3266" s="204"/>
      <c r="K3266" s="204"/>
      <c r="L3266" s="209"/>
      <c r="M3266" s="210"/>
      <c r="N3266" s="211"/>
      <c r="O3266" s="211"/>
      <c r="P3266" s="211"/>
      <c r="Q3266" s="211"/>
      <c r="R3266" s="211"/>
      <c r="S3266" s="211"/>
      <c r="T3266" s="212"/>
      <c r="AT3266" s="213" t="s">
        <v>453</v>
      </c>
      <c r="AU3266" s="213" t="s">
        <v>91</v>
      </c>
      <c r="AV3266" s="13" t="s">
        <v>85</v>
      </c>
      <c r="AW3266" s="13" t="s">
        <v>37</v>
      </c>
      <c r="AX3266" s="13" t="s">
        <v>78</v>
      </c>
      <c r="AY3266" s="213" t="s">
        <v>443</v>
      </c>
    </row>
    <row r="3267" spans="1:65" s="14" customFormat="1">
      <c r="B3267" s="214"/>
      <c r="C3267" s="215"/>
      <c r="D3267" s="205" t="s">
        <v>453</v>
      </c>
      <c r="E3267" s="216" t="s">
        <v>19</v>
      </c>
      <c r="F3267" s="217" t="s">
        <v>2956</v>
      </c>
      <c r="G3267" s="215"/>
      <c r="H3267" s="218">
        <v>0.4</v>
      </c>
      <c r="I3267" s="219"/>
      <c r="J3267" s="215"/>
      <c r="K3267" s="215"/>
      <c r="L3267" s="220"/>
      <c r="M3267" s="221"/>
      <c r="N3267" s="222"/>
      <c r="O3267" s="222"/>
      <c r="P3267" s="222"/>
      <c r="Q3267" s="222"/>
      <c r="R3267" s="222"/>
      <c r="S3267" s="222"/>
      <c r="T3267" s="223"/>
      <c r="AT3267" s="224" t="s">
        <v>453</v>
      </c>
      <c r="AU3267" s="224" t="s">
        <v>91</v>
      </c>
      <c r="AV3267" s="14" t="s">
        <v>91</v>
      </c>
      <c r="AW3267" s="14" t="s">
        <v>37</v>
      </c>
      <c r="AX3267" s="14" t="s">
        <v>78</v>
      </c>
      <c r="AY3267" s="224" t="s">
        <v>443</v>
      </c>
    </row>
    <row r="3268" spans="1:65" s="16" customFormat="1">
      <c r="B3268" s="236"/>
      <c r="C3268" s="237"/>
      <c r="D3268" s="205" t="s">
        <v>453</v>
      </c>
      <c r="E3268" s="238" t="s">
        <v>19</v>
      </c>
      <c r="F3268" s="239" t="s">
        <v>581</v>
      </c>
      <c r="G3268" s="237"/>
      <c r="H3268" s="240">
        <v>0.4</v>
      </c>
      <c r="I3268" s="241"/>
      <c r="J3268" s="237"/>
      <c r="K3268" s="237"/>
      <c r="L3268" s="242"/>
      <c r="M3268" s="243"/>
      <c r="N3268" s="244"/>
      <c r="O3268" s="244"/>
      <c r="P3268" s="244"/>
      <c r="Q3268" s="244"/>
      <c r="R3268" s="244"/>
      <c r="S3268" s="244"/>
      <c r="T3268" s="245"/>
      <c r="AT3268" s="246" t="s">
        <v>453</v>
      </c>
      <c r="AU3268" s="246" t="s">
        <v>91</v>
      </c>
      <c r="AV3268" s="16" t="s">
        <v>98</v>
      </c>
      <c r="AW3268" s="16" t="s">
        <v>37</v>
      </c>
      <c r="AX3268" s="16" t="s">
        <v>78</v>
      </c>
      <c r="AY3268" s="246" t="s">
        <v>443</v>
      </c>
    </row>
    <row r="3269" spans="1:65" s="13" customFormat="1">
      <c r="B3269" s="203"/>
      <c r="C3269" s="204"/>
      <c r="D3269" s="205" t="s">
        <v>453</v>
      </c>
      <c r="E3269" s="206" t="s">
        <v>19</v>
      </c>
      <c r="F3269" s="207" t="s">
        <v>2734</v>
      </c>
      <c r="G3269" s="204"/>
      <c r="H3269" s="206" t="s">
        <v>19</v>
      </c>
      <c r="I3269" s="208"/>
      <c r="J3269" s="204"/>
      <c r="K3269" s="204"/>
      <c r="L3269" s="209"/>
      <c r="M3269" s="210"/>
      <c r="N3269" s="211"/>
      <c r="O3269" s="211"/>
      <c r="P3269" s="211"/>
      <c r="Q3269" s="211"/>
      <c r="R3269" s="211"/>
      <c r="S3269" s="211"/>
      <c r="T3269" s="212"/>
      <c r="AT3269" s="213" t="s">
        <v>453</v>
      </c>
      <c r="AU3269" s="213" t="s">
        <v>91</v>
      </c>
      <c r="AV3269" s="13" t="s">
        <v>85</v>
      </c>
      <c r="AW3269" s="13" t="s">
        <v>37</v>
      </c>
      <c r="AX3269" s="13" t="s">
        <v>78</v>
      </c>
      <c r="AY3269" s="213" t="s">
        <v>443</v>
      </c>
    </row>
    <row r="3270" spans="1:65" s="14" customFormat="1">
      <c r="B3270" s="214"/>
      <c r="C3270" s="215"/>
      <c r="D3270" s="205" t="s">
        <v>453</v>
      </c>
      <c r="E3270" s="216" t="s">
        <v>19</v>
      </c>
      <c r="F3270" s="217" t="s">
        <v>2957</v>
      </c>
      <c r="G3270" s="215"/>
      <c r="H3270" s="218">
        <v>0.378</v>
      </c>
      <c r="I3270" s="219"/>
      <c r="J3270" s="215"/>
      <c r="K3270" s="215"/>
      <c r="L3270" s="220"/>
      <c r="M3270" s="221"/>
      <c r="N3270" s="222"/>
      <c r="O3270" s="222"/>
      <c r="P3270" s="222"/>
      <c r="Q3270" s="222"/>
      <c r="R3270" s="222"/>
      <c r="S3270" s="222"/>
      <c r="T3270" s="223"/>
      <c r="AT3270" s="224" t="s">
        <v>453</v>
      </c>
      <c r="AU3270" s="224" t="s">
        <v>91</v>
      </c>
      <c r="AV3270" s="14" t="s">
        <v>91</v>
      </c>
      <c r="AW3270" s="14" t="s">
        <v>37</v>
      </c>
      <c r="AX3270" s="14" t="s">
        <v>78</v>
      </c>
      <c r="AY3270" s="224" t="s">
        <v>443</v>
      </c>
    </row>
    <row r="3271" spans="1:65" s="14" customFormat="1">
      <c r="B3271" s="214"/>
      <c r="C3271" s="215"/>
      <c r="D3271" s="205" t="s">
        <v>453</v>
      </c>
      <c r="E3271" s="216" t="s">
        <v>19</v>
      </c>
      <c r="F3271" s="217" t="s">
        <v>2958</v>
      </c>
      <c r="G3271" s="215"/>
      <c r="H3271" s="218">
        <v>1.6E-2</v>
      </c>
      <c r="I3271" s="219"/>
      <c r="J3271" s="215"/>
      <c r="K3271" s="215"/>
      <c r="L3271" s="220"/>
      <c r="M3271" s="221"/>
      <c r="N3271" s="222"/>
      <c r="O3271" s="222"/>
      <c r="P3271" s="222"/>
      <c r="Q3271" s="222"/>
      <c r="R3271" s="222"/>
      <c r="S3271" s="222"/>
      <c r="T3271" s="223"/>
      <c r="AT3271" s="224" t="s">
        <v>453</v>
      </c>
      <c r="AU3271" s="224" t="s">
        <v>91</v>
      </c>
      <c r="AV3271" s="14" t="s">
        <v>91</v>
      </c>
      <c r="AW3271" s="14" t="s">
        <v>37</v>
      </c>
      <c r="AX3271" s="14" t="s">
        <v>78</v>
      </c>
      <c r="AY3271" s="224" t="s">
        <v>443</v>
      </c>
    </row>
    <row r="3272" spans="1:65" s="16" customFormat="1">
      <c r="B3272" s="236"/>
      <c r="C3272" s="237"/>
      <c r="D3272" s="205" t="s">
        <v>453</v>
      </c>
      <c r="E3272" s="238" t="s">
        <v>19</v>
      </c>
      <c r="F3272" s="239" t="s">
        <v>581</v>
      </c>
      <c r="G3272" s="237"/>
      <c r="H3272" s="240">
        <v>0.39400000000000002</v>
      </c>
      <c r="I3272" s="241"/>
      <c r="J3272" s="237"/>
      <c r="K3272" s="237"/>
      <c r="L3272" s="242"/>
      <c r="M3272" s="243"/>
      <c r="N3272" s="244"/>
      <c r="O3272" s="244"/>
      <c r="P3272" s="244"/>
      <c r="Q3272" s="244"/>
      <c r="R3272" s="244"/>
      <c r="S3272" s="244"/>
      <c r="T3272" s="245"/>
      <c r="AT3272" s="246" t="s">
        <v>453</v>
      </c>
      <c r="AU3272" s="246" t="s">
        <v>91</v>
      </c>
      <c r="AV3272" s="16" t="s">
        <v>98</v>
      </c>
      <c r="AW3272" s="16" t="s">
        <v>37</v>
      </c>
      <c r="AX3272" s="16" t="s">
        <v>78</v>
      </c>
      <c r="AY3272" s="246" t="s">
        <v>443</v>
      </c>
    </row>
    <row r="3273" spans="1:65" s="15" customFormat="1">
      <c r="B3273" s="225"/>
      <c r="C3273" s="226"/>
      <c r="D3273" s="205" t="s">
        <v>453</v>
      </c>
      <c r="E3273" s="227" t="s">
        <v>19</v>
      </c>
      <c r="F3273" s="228" t="s">
        <v>456</v>
      </c>
      <c r="G3273" s="226"/>
      <c r="H3273" s="229">
        <v>2.448</v>
      </c>
      <c r="I3273" s="230"/>
      <c r="J3273" s="226"/>
      <c r="K3273" s="226"/>
      <c r="L3273" s="231"/>
      <c r="M3273" s="232"/>
      <c r="N3273" s="233"/>
      <c r="O3273" s="233"/>
      <c r="P3273" s="233"/>
      <c r="Q3273" s="233"/>
      <c r="R3273" s="233"/>
      <c r="S3273" s="233"/>
      <c r="T3273" s="234"/>
      <c r="AT3273" s="235" t="s">
        <v>453</v>
      </c>
      <c r="AU3273" s="235" t="s">
        <v>91</v>
      </c>
      <c r="AV3273" s="15" t="s">
        <v>449</v>
      </c>
      <c r="AW3273" s="15" t="s">
        <v>37</v>
      </c>
      <c r="AX3273" s="15" t="s">
        <v>85</v>
      </c>
      <c r="AY3273" s="235" t="s">
        <v>443</v>
      </c>
    </row>
    <row r="3274" spans="1:65" s="2" customFormat="1" ht="24.2" customHeight="1">
      <c r="A3274" s="37"/>
      <c r="B3274" s="38"/>
      <c r="C3274" s="185" t="s">
        <v>2959</v>
      </c>
      <c r="D3274" s="185" t="s">
        <v>445</v>
      </c>
      <c r="E3274" s="186" t="s">
        <v>2960</v>
      </c>
      <c r="F3274" s="187" t="s">
        <v>2961</v>
      </c>
      <c r="G3274" s="188" t="s">
        <v>181</v>
      </c>
      <c r="H3274" s="189">
        <v>3.4630000000000001</v>
      </c>
      <c r="I3274" s="190"/>
      <c r="J3274" s="191">
        <f>ROUND(I3274*H3274,2)</f>
        <v>0</v>
      </c>
      <c r="K3274" s="187" t="s">
        <v>448</v>
      </c>
      <c r="L3274" s="42"/>
      <c r="M3274" s="192" t="s">
        <v>19</v>
      </c>
      <c r="N3274" s="193" t="s">
        <v>50</v>
      </c>
      <c r="O3274" s="67"/>
      <c r="P3274" s="194">
        <f>O3274*H3274</f>
        <v>0</v>
      </c>
      <c r="Q3274" s="194">
        <v>0</v>
      </c>
      <c r="R3274" s="194">
        <f>Q3274*H3274</f>
        <v>0</v>
      </c>
      <c r="S3274" s="194">
        <v>2.2000000000000002</v>
      </c>
      <c r="T3274" s="195">
        <f>S3274*H3274</f>
        <v>7.6186000000000007</v>
      </c>
      <c r="U3274" s="37"/>
      <c r="V3274" s="37"/>
      <c r="W3274" s="37"/>
      <c r="X3274" s="37"/>
      <c r="Y3274" s="37"/>
      <c r="Z3274" s="37"/>
      <c r="AA3274" s="37"/>
      <c r="AB3274" s="37"/>
      <c r="AC3274" s="37"/>
      <c r="AD3274" s="37"/>
      <c r="AE3274" s="37"/>
      <c r="AR3274" s="196" t="s">
        <v>449</v>
      </c>
      <c r="AT3274" s="196" t="s">
        <v>445</v>
      </c>
      <c r="AU3274" s="196" t="s">
        <v>91</v>
      </c>
      <c r="AY3274" s="20" t="s">
        <v>443</v>
      </c>
      <c r="BE3274" s="197">
        <f>IF(N3274="základní",J3274,0)</f>
        <v>0</v>
      </c>
      <c r="BF3274" s="197">
        <f>IF(N3274="snížená",J3274,0)</f>
        <v>0</v>
      </c>
      <c r="BG3274" s="197">
        <f>IF(N3274="zákl. přenesená",J3274,0)</f>
        <v>0</v>
      </c>
      <c r="BH3274" s="197">
        <f>IF(N3274="sníž. přenesená",J3274,0)</f>
        <v>0</v>
      </c>
      <c r="BI3274" s="197">
        <f>IF(N3274="nulová",J3274,0)</f>
        <v>0</v>
      </c>
      <c r="BJ3274" s="20" t="s">
        <v>91</v>
      </c>
      <c r="BK3274" s="197">
        <f>ROUND(I3274*H3274,2)</f>
        <v>0</v>
      </c>
      <c r="BL3274" s="20" t="s">
        <v>449</v>
      </c>
      <c r="BM3274" s="196" t="s">
        <v>2962</v>
      </c>
    </row>
    <row r="3275" spans="1:65" s="2" customFormat="1">
      <c r="A3275" s="37"/>
      <c r="B3275" s="38"/>
      <c r="C3275" s="39"/>
      <c r="D3275" s="198" t="s">
        <v>451</v>
      </c>
      <c r="E3275" s="39"/>
      <c r="F3275" s="199" t="s">
        <v>2963</v>
      </c>
      <c r="G3275" s="39"/>
      <c r="H3275" s="39"/>
      <c r="I3275" s="200"/>
      <c r="J3275" s="39"/>
      <c r="K3275" s="39"/>
      <c r="L3275" s="42"/>
      <c r="M3275" s="201"/>
      <c r="N3275" s="202"/>
      <c r="O3275" s="67"/>
      <c r="P3275" s="67"/>
      <c r="Q3275" s="67"/>
      <c r="R3275" s="67"/>
      <c r="S3275" s="67"/>
      <c r="T3275" s="68"/>
      <c r="U3275" s="37"/>
      <c r="V3275" s="37"/>
      <c r="W3275" s="37"/>
      <c r="X3275" s="37"/>
      <c r="Y3275" s="37"/>
      <c r="Z3275" s="37"/>
      <c r="AA3275" s="37"/>
      <c r="AB3275" s="37"/>
      <c r="AC3275" s="37"/>
      <c r="AD3275" s="37"/>
      <c r="AE3275" s="37"/>
      <c r="AT3275" s="20" t="s">
        <v>451</v>
      </c>
      <c r="AU3275" s="20" t="s">
        <v>91</v>
      </c>
    </row>
    <row r="3276" spans="1:65" s="13" customFormat="1">
      <c r="B3276" s="203"/>
      <c r="C3276" s="204"/>
      <c r="D3276" s="205" t="s">
        <v>453</v>
      </c>
      <c r="E3276" s="206" t="s">
        <v>19</v>
      </c>
      <c r="F3276" s="207" t="s">
        <v>1505</v>
      </c>
      <c r="G3276" s="204"/>
      <c r="H3276" s="206" t="s">
        <v>19</v>
      </c>
      <c r="I3276" s="208"/>
      <c r="J3276" s="204"/>
      <c r="K3276" s="204"/>
      <c r="L3276" s="209"/>
      <c r="M3276" s="210"/>
      <c r="N3276" s="211"/>
      <c r="O3276" s="211"/>
      <c r="P3276" s="211"/>
      <c r="Q3276" s="211"/>
      <c r="R3276" s="211"/>
      <c r="S3276" s="211"/>
      <c r="T3276" s="212"/>
      <c r="AT3276" s="213" t="s">
        <v>453</v>
      </c>
      <c r="AU3276" s="213" t="s">
        <v>91</v>
      </c>
      <c r="AV3276" s="13" t="s">
        <v>85</v>
      </c>
      <c r="AW3276" s="13" t="s">
        <v>37</v>
      </c>
      <c r="AX3276" s="13" t="s">
        <v>78</v>
      </c>
      <c r="AY3276" s="213" t="s">
        <v>443</v>
      </c>
    </row>
    <row r="3277" spans="1:65" s="14" customFormat="1">
      <c r="B3277" s="214"/>
      <c r="C3277" s="215"/>
      <c r="D3277" s="205" t="s">
        <v>453</v>
      </c>
      <c r="E3277" s="216" t="s">
        <v>19</v>
      </c>
      <c r="F3277" s="217" t="s">
        <v>2964</v>
      </c>
      <c r="G3277" s="215"/>
      <c r="H3277" s="218">
        <v>3.4630000000000001</v>
      </c>
      <c r="I3277" s="219"/>
      <c r="J3277" s="215"/>
      <c r="K3277" s="215"/>
      <c r="L3277" s="220"/>
      <c r="M3277" s="221"/>
      <c r="N3277" s="222"/>
      <c r="O3277" s="222"/>
      <c r="P3277" s="222"/>
      <c r="Q3277" s="222"/>
      <c r="R3277" s="222"/>
      <c r="S3277" s="222"/>
      <c r="T3277" s="223"/>
      <c r="AT3277" s="224" t="s">
        <v>453</v>
      </c>
      <c r="AU3277" s="224" t="s">
        <v>91</v>
      </c>
      <c r="AV3277" s="14" t="s">
        <v>91</v>
      </c>
      <c r="AW3277" s="14" t="s">
        <v>37</v>
      </c>
      <c r="AX3277" s="14" t="s">
        <v>78</v>
      </c>
      <c r="AY3277" s="224" t="s">
        <v>443</v>
      </c>
    </row>
    <row r="3278" spans="1:65" s="15" customFormat="1">
      <c r="B3278" s="225"/>
      <c r="C3278" s="226"/>
      <c r="D3278" s="205" t="s">
        <v>453</v>
      </c>
      <c r="E3278" s="227" t="s">
        <v>19</v>
      </c>
      <c r="F3278" s="228" t="s">
        <v>456</v>
      </c>
      <c r="G3278" s="226"/>
      <c r="H3278" s="229">
        <v>3.4630000000000001</v>
      </c>
      <c r="I3278" s="230"/>
      <c r="J3278" s="226"/>
      <c r="K3278" s="226"/>
      <c r="L3278" s="231"/>
      <c r="M3278" s="232"/>
      <c r="N3278" s="233"/>
      <c r="O3278" s="233"/>
      <c r="P3278" s="233"/>
      <c r="Q3278" s="233"/>
      <c r="R3278" s="233"/>
      <c r="S3278" s="233"/>
      <c r="T3278" s="234"/>
      <c r="AT3278" s="235" t="s">
        <v>453</v>
      </c>
      <c r="AU3278" s="235" t="s">
        <v>91</v>
      </c>
      <c r="AV3278" s="15" t="s">
        <v>449</v>
      </c>
      <c r="AW3278" s="15" t="s">
        <v>37</v>
      </c>
      <c r="AX3278" s="15" t="s">
        <v>85</v>
      </c>
      <c r="AY3278" s="235" t="s">
        <v>443</v>
      </c>
    </row>
    <row r="3279" spans="1:65" s="2" customFormat="1" ht="24.2" customHeight="1">
      <c r="A3279" s="37"/>
      <c r="B3279" s="38"/>
      <c r="C3279" s="185" t="s">
        <v>2965</v>
      </c>
      <c r="D3279" s="185" t="s">
        <v>445</v>
      </c>
      <c r="E3279" s="186" t="s">
        <v>2966</v>
      </c>
      <c r="F3279" s="187" t="s">
        <v>2967</v>
      </c>
      <c r="G3279" s="188" t="s">
        <v>181</v>
      </c>
      <c r="H3279" s="189">
        <v>46.387999999999998</v>
      </c>
      <c r="I3279" s="190"/>
      <c r="J3279" s="191">
        <f>ROUND(I3279*H3279,2)</f>
        <v>0</v>
      </c>
      <c r="K3279" s="187" t="s">
        <v>448</v>
      </c>
      <c r="L3279" s="42"/>
      <c r="M3279" s="192" t="s">
        <v>19</v>
      </c>
      <c r="N3279" s="193" t="s">
        <v>50</v>
      </c>
      <c r="O3279" s="67"/>
      <c r="P3279" s="194">
        <f>O3279*H3279</f>
        <v>0</v>
      </c>
      <c r="Q3279" s="194">
        <v>0</v>
      </c>
      <c r="R3279" s="194">
        <f>Q3279*H3279</f>
        <v>0</v>
      </c>
      <c r="S3279" s="194">
        <v>2.2000000000000002</v>
      </c>
      <c r="T3279" s="195">
        <f>S3279*H3279</f>
        <v>102.0536</v>
      </c>
      <c r="U3279" s="37"/>
      <c r="V3279" s="37"/>
      <c r="W3279" s="37"/>
      <c r="X3279" s="37"/>
      <c r="Y3279" s="37"/>
      <c r="Z3279" s="37"/>
      <c r="AA3279" s="37"/>
      <c r="AB3279" s="37"/>
      <c r="AC3279" s="37"/>
      <c r="AD3279" s="37"/>
      <c r="AE3279" s="37"/>
      <c r="AR3279" s="196" t="s">
        <v>449</v>
      </c>
      <c r="AT3279" s="196" t="s">
        <v>445</v>
      </c>
      <c r="AU3279" s="196" t="s">
        <v>91</v>
      </c>
      <c r="AY3279" s="20" t="s">
        <v>443</v>
      </c>
      <c r="BE3279" s="197">
        <f>IF(N3279="základní",J3279,0)</f>
        <v>0</v>
      </c>
      <c r="BF3279" s="197">
        <f>IF(N3279="snížená",J3279,0)</f>
        <v>0</v>
      </c>
      <c r="BG3279" s="197">
        <f>IF(N3279="zákl. přenesená",J3279,0)</f>
        <v>0</v>
      </c>
      <c r="BH3279" s="197">
        <f>IF(N3279="sníž. přenesená",J3279,0)</f>
        <v>0</v>
      </c>
      <c r="BI3279" s="197">
        <f>IF(N3279="nulová",J3279,0)</f>
        <v>0</v>
      </c>
      <c r="BJ3279" s="20" t="s">
        <v>91</v>
      </c>
      <c r="BK3279" s="197">
        <f>ROUND(I3279*H3279,2)</f>
        <v>0</v>
      </c>
      <c r="BL3279" s="20" t="s">
        <v>449</v>
      </c>
      <c r="BM3279" s="196" t="s">
        <v>2968</v>
      </c>
    </row>
    <row r="3280" spans="1:65" s="2" customFormat="1">
      <c r="A3280" s="37"/>
      <c r="B3280" s="38"/>
      <c r="C3280" s="39"/>
      <c r="D3280" s="198" t="s">
        <v>451</v>
      </c>
      <c r="E3280" s="39"/>
      <c r="F3280" s="199" t="s">
        <v>2969</v>
      </c>
      <c r="G3280" s="39"/>
      <c r="H3280" s="39"/>
      <c r="I3280" s="200"/>
      <c r="J3280" s="39"/>
      <c r="K3280" s="39"/>
      <c r="L3280" s="42"/>
      <c r="M3280" s="201"/>
      <c r="N3280" s="202"/>
      <c r="O3280" s="67"/>
      <c r="P3280" s="67"/>
      <c r="Q3280" s="67"/>
      <c r="R3280" s="67"/>
      <c r="S3280" s="67"/>
      <c r="T3280" s="68"/>
      <c r="U3280" s="37"/>
      <c r="V3280" s="37"/>
      <c r="W3280" s="37"/>
      <c r="X3280" s="37"/>
      <c r="Y3280" s="37"/>
      <c r="Z3280" s="37"/>
      <c r="AA3280" s="37"/>
      <c r="AB3280" s="37"/>
      <c r="AC3280" s="37"/>
      <c r="AD3280" s="37"/>
      <c r="AE3280" s="37"/>
      <c r="AT3280" s="20" t="s">
        <v>451</v>
      </c>
      <c r="AU3280" s="20" t="s">
        <v>91</v>
      </c>
    </row>
    <row r="3281" spans="2:51" s="13" customFormat="1">
      <c r="B3281" s="203"/>
      <c r="C3281" s="204"/>
      <c r="D3281" s="205" t="s">
        <v>453</v>
      </c>
      <c r="E3281" s="206" t="s">
        <v>19</v>
      </c>
      <c r="F3281" s="207" t="s">
        <v>1503</v>
      </c>
      <c r="G3281" s="204"/>
      <c r="H3281" s="206" t="s">
        <v>19</v>
      </c>
      <c r="I3281" s="208"/>
      <c r="J3281" s="204"/>
      <c r="K3281" s="204"/>
      <c r="L3281" s="209"/>
      <c r="M3281" s="210"/>
      <c r="N3281" s="211"/>
      <c r="O3281" s="211"/>
      <c r="P3281" s="211"/>
      <c r="Q3281" s="211"/>
      <c r="R3281" s="211"/>
      <c r="S3281" s="211"/>
      <c r="T3281" s="212"/>
      <c r="AT3281" s="213" t="s">
        <v>453</v>
      </c>
      <c r="AU3281" s="213" t="s">
        <v>91</v>
      </c>
      <c r="AV3281" s="13" t="s">
        <v>85</v>
      </c>
      <c r="AW3281" s="13" t="s">
        <v>37</v>
      </c>
      <c r="AX3281" s="13" t="s">
        <v>78</v>
      </c>
      <c r="AY3281" s="213" t="s">
        <v>443</v>
      </c>
    </row>
    <row r="3282" spans="2:51" s="14" customFormat="1">
      <c r="B3282" s="214"/>
      <c r="C3282" s="215"/>
      <c r="D3282" s="205" t="s">
        <v>453</v>
      </c>
      <c r="E3282" s="216" t="s">
        <v>19</v>
      </c>
      <c r="F3282" s="217" t="s">
        <v>2970</v>
      </c>
      <c r="G3282" s="215"/>
      <c r="H3282" s="218">
        <v>57.33</v>
      </c>
      <c r="I3282" s="219"/>
      <c r="J3282" s="215"/>
      <c r="K3282" s="215"/>
      <c r="L3282" s="220"/>
      <c r="M3282" s="221"/>
      <c r="N3282" s="222"/>
      <c r="O3282" s="222"/>
      <c r="P3282" s="222"/>
      <c r="Q3282" s="222"/>
      <c r="R3282" s="222"/>
      <c r="S3282" s="222"/>
      <c r="T3282" s="223"/>
      <c r="AT3282" s="224" t="s">
        <v>453</v>
      </c>
      <c r="AU3282" s="224" t="s">
        <v>91</v>
      </c>
      <c r="AV3282" s="14" t="s">
        <v>91</v>
      </c>
      <c r="AW3282" s="14" t="s">
        <v>37</v>
      </c>
      <c r="AX3282" s="14" t="s">
        <v>78</v>
      </c>
      <c r="AY3282" s="224" t="s">
        <v>443</v>
      </c>
    </row>
    <row r="3283" spans="2:51" s="14" customFormat="1">
      <c r="B3283" s="214"/>
      <c r="C3283" s="215"/>
      <c r="D3283" s="205" t="s">
        <v>453</v>
      </c>
      <c r="E3283" s="216" t="s">
        <v>19</v>
      </c>
      <c r="F3283" s="217" t="s">
        <v>2971</v>
      </c>
      <c r="G3283" s="215"/>
      <c r="H3283" s="218">
        <v>82.37</v>
      </c>
      <c r="I3283" s="219"/>
      <c r="J3283" s="215"/>
      <c r="K3283" s="215"/>
      <c r="L3283" s="220"/>
      <c r="M3283" s="221"/>
      <c r="N3283" s="222"/>
      <c r="O3283" s="222"/>
      <c r="P3283" s="222"/>
      <c r="Q3283" s="222"/>
      <c r="R3283" s="222"/>
      <c r="S3283" s="222"/>
      <c r="T3283" s="223"/>
      <c r="AT3283" s="224" t="s">
        <v>453</v>
      </c>
      <c r="AU3283" s="224" t="s">
        <v>91</v>
      </c>
      <c r="AV3283" s="14" t="s">
        <v>91</v>
      </c>
      <c r="AW3283" s="14" t="s">
        <v>37</v>
      </c>
      <c r="AX3283" s="14" t="s">
        <v>78</v>
      </c>
      <c r="AY3283" s="224" t="s">
        <v>443</v>
      </c>
    </row>
    <row r="3284" spans="2:51" s="14" customFormat="1">
      <c r="B3284" s="214"/>
      <c r="C3284" s="215"/>
      <c r="D3284" s="205" t="s">
        <v>453</v>
      </c>
      <c r="E3284" s="216" t="s">
        <v>19</v>
      </c>
      <c r="F3284" s="217" t="s">
        <v>2972</v>
      </c>
      <c r="G3284" s="215"/>
      <c r="H3284" s="218">
        <v>36.409999999999997</v>
      </c>
      <c r="I3284" s="219"/>
      <c r="J3284" s="215"/>
      <c r="K3284" s="215"/>
      <c r="L3284" s="220"/>
      <c r="M3284" s="221"/>
      <c r="N3284" s="222"/>
      <c r="O3284" s="222"/>
      <c r="P3284" s="222"/>
      <c r="Q3284" s="222"/>
      <c r="R3284" s="222"/>
      <c r="S3284" s="222"/>
      <c r="T3284" s="223"/>
      <c r="AT3284" s="224" t="s">
        <v>453</v>
      </c>
      <c r="AU3284" s="224" t="s">
        <v>91</v>
      </c>
      <c r="AV3284" s="14" t="s">
        <v>91</v>
      </c>
      <c r="AW3284" s="14" t="s">
        <v>37</v>
      </c>
      <c r="AX3284" s="14" t="s">
        <v>78</v>
      </c>
      <c r="AY3284" s="224" t="s">
        <v>443</v>
      </c>
    </row>
    <row r="3285" spans="2:51" s="14" customFormat="1">
      <c r="B3285" s="214"/>
      <c r="C3285" s="215"/>
      <c r="D3285" s="205" t="s">
        <v>453</v>
      </c>
      <c r="E3285" s="216" t="s">
        <v>19</v>
      </c>
      <c r="F3285" s="217" t="s">
        <v>2973</v>
      </c>
      <c r="G3285" s="215"/>
      <c r="H3285" s="218">
        <v>25.7</v>
      </c>
      <c r="I3285" s="219"/>
      <c r="J3285" s="215"/>
      <c r="K3285" s="215"/>
      <c r="L3285" s="220"/>
      <c r="M3285" s="221"/>
      <c r="N3285" s="222"/>
      <c r="O3285" s="222"/>
      <c r="P3285" s="222"/>
      <c r="Q3285" s="222"/>
      <c r="R3285" s="222"/>
      <c r="S3285" s="222"/>
      <c r="T3285" s="223"/>
      <c r="AT3285" s="224" t="s">
        <v>453</v>
      </c>
      <c r="AU3285" s="224" t="s">
        <v>91</v>
      </c>
      <c r="AV3285" s="14" t="s">
        <v>91</v>
      </c>
      <c r="AW3285" s="14" t="s">
        <v>37</v>
      </c>
      <c r="AX3285" s="14" t="s">
        <v>78</v>
      </c>
      <c r="AY3285" s="224" t="s">
        <v>443</v>
      </c>
    </row>
    <row r="3286" spans="2:51" s="16" customFormat="1">
      <c r="B3286" s="236"/>
      <c r="C3286" s="237"/>
      <c r="D3286" s="205" t="s">
        <v>453</v>
      </c>
      <c r="E3286" s="238" t="s">
        <v>19</v>
      </c>
      <c r="F3286" s="239" t="s">
        <v>581</v>
      </c>
      <c r="G3286" s="237"/>
      <c r="H3286" s="240">
        <v>201.81</v>
      </c>
      <c r="I3286" s="241"/>
      <c r="J3286" s="237"/>
      <c r="K3286" s="237"/>
      <c r="L3286" s="242"/>
      <c r="M3286" s="243"/>
      <c r="N3286" s="244"/>
      <c r="O3286" s="244"/>
      <c r="P3286" s="244"/>
      <c r="Q3286" s="244"/>
      <c r="R3286" s="244"/>
      <c r="S3286" s="244"/>
      <c r="T3286" s="245"/>
      <c r="AT3286" s="246" t="s">
        <v>453</v>
      </c>
      <c r="AU3286" s="246" t="s">
        <v>91</v>
      </c>
      <c r="AV3286" s="16" t="s">
        <v>98</v>
      </c>
      <c r="AW3286" s="16" t="s">
        <v>37</v>
      </c>
      <c r="AX3286" s="16" t="s">
        <v>78</v>
      </c>
      <c r="AY3286" s="246" t="s">
        <v>443</v>
      </c>
    </row>
    <row r="3287" spans="2:51" s="13" customFormat="1">
      <c r="B3287" s="203"/>
      <c r="C3287" s="204"/>
      <c r="D3287" s="205" t="s">
        <v>453</v>
      </c>
      <c r="E3287" s="206" t="s">
        <v>19</v>
      </c>
      <c r="F3287" s="207" t="s">
        <v>1505</v>
      </c>
      <c r="G3287" s="204"/>
      <c r="H3287" s="206" t="s">
        <v>19</v>
      </c>
      <c r="I3287" s="208"/>
      <c r="J3287" s="204"/>
      <c r="K3287" s="204"/>
      <c r="L3287" s="209"/>
      <c r="M3287" s="210"/>
      <c r="N3287" s="211"/>
      <c r="O3287" s="211"/>
      <c r="P3287" s="211"/>
      <c r="Q3287" s="211"/>
      <c r="R3287" s="211"/>
      <c r="S3287" s="211"/>
      <c r="T3287" s="212"/>
      <c r="AT3287" s="213" t="s">
        <v>453</v>
      </c>
      <c r="AU3287" s="213" t="s">
        <v>91</v>
      </c>
      <c r="AV3287" s="13" t="s">
        <v>85</v>
      </c>
      <c r="AW3287" s="13" t="s">
        <v>37</v>
      </c>
      <c r="AX3287" s="13" t="s">
        <v>78</v>
      </c>
      <c r="AY3287" s="213" t="s">
        <v>443</v>
      </c>
    </row>
    <row r="3288" spans="2:51" s="14" customFormat="1">
      <c r="B3288" s="214"/>
      <c r="C3288" s="215"/>
      <c r="D3288" s="205" t="s">
        <v>453</v>
      </c>
      <c r="E3288" s="216" t="s">
        <v>19</v>
      </c>
      <c r="F3288" s="217" t="s">
        <v>2974</v>
      </c>
      <c r="G3288" s="215"/>
      <c r="H3288" s="218">
        <v>55.54</v>
      </c>
      <c r="I3288" s="219"/>
      <c r="J3288" s="215"/>
      <c r="K3288" s="215"/>
      <c r="L3288" s="220"/>
      <c r="M3288" s="221"/>
      <c r="N3288" s="222"/>
      <c r="O3288" s="222"/>
      <c r="P3288" s="222"/>
      <c r="Q3288" s="222"/>
      <c r="R3288" s="222"/>
      <c r="S3288" s="222"/>
      <c r="T3288" s="223"/>
      <c r="AT3288" s="224" t="s">
        <v>453</v>
      </c>
      <c r="AU3288" s="224" t="s">
        <v>91</v>
      </c>
      <c r="AV3288" s="14" t="s">
        <v>91</v>
      </c>
      <c r="AW3288" s="14" t="s">
        <v>37</v>
      </c>
      <c r="AX3288" s="14" t="s">
        <v>78</v>
      </c>
      <c r="AY3288" s="224" t="s">
        <v>443</v>
      </c>
    </row>
    <row r="3289" spans="2:51" s="14" customFormat="1">
      <c r="B3289" s="214"/>
      <c r="C3289" s="215"/>
      <c r="D3289" s="205" t="s">
        <v>453</v>
      </c>
      <c r="E3289" s="216" t="s">
        <v>19</v>
      </c>
      <c r="F3289" s="217" t="s">
        <v>2975</v>
      </c>
      <c r="G3289" s="215"/>
      <c r="H3289" s="218">
        <v>7.23</v>
      </c>
      <c r="I3289" s="219"/>
      <c r="J3289" s="215"/>
      <c r="K3289" s="215"/>
      <c r="L3289" s="220"/>
      <c r="M3289" s="221"/>
      <c r="N3289" s="222"/>
      <c r="O3289" s="222"/>
      <c r="P3289" s="222"/>
      <c r="Q3289" s="222"/>
      <c r="R3289" s="222"/>
      <c r="S3289" s="222"/>
      <c r="T3289" s="223"/>
      <c r="AT3289" s="224" t="s">
        <v>453</v>
      </c>
      <c r="AU3289" s="224" t="s">
        <v>91</v>
      </c>
      <c r="AV3289" s="14" t="s">
        <v>91</v>
      </c>
      <c r="AW3289" s="14" t="s">
        <v>37</v>
      </c>
      <c r="AX3289" s="14" t="s">
        <v>78</v>
      </c>
      <c r="AY3289" s="224" t="s">
        <v>443</v>
      </c>
    </row>
    <row r="3290" spans="2:51" s="14" customFormat="1">
      <c r="B3290" s="214"/>
      <c r="C3290" s="215"/>
      <c r="D3290" s="205" t="s">
        <v>453</v>
      </c>
      <c r="E3290" s="216" t="s">
        <v>19</v>
      </c>
      <c r="F3290" s="217" t="s">
        <v>2976</v>
      </c>
      <c r="G3290" s="215"/>
      <c r="H3290" s="218">
        <v>69.260000000000005</v>
      </c>
      <c r="I3290" s="219"/>
      <c r="J3290" s="215"/>
      <c r="K3290" s="215"/>
      <c r="L3290" s="220"/>
      <c r="M3290" s="221"/>
      <c r="N3290" s="222"/>
      <c r="O3290" s="222"/>
      <c r="P3290" s="222"/>
      <c r="Q3290" s="222"/>
      <c r="R3290" s="222"/>
      <c r="S3290" s="222"/>
      <c r="T3290" s="223"/>
      <c r="AT3290" s="224" t="s">
        <v>453</v>
      </c>
      <c r="AU3290" s="224" t="s">
        <v>91</v>
      </c>
      <c r="AV3290" s="14" t="s">
        <v>91</v>
      </c>
      <c r="AW3290" s="14" t="s">
        <v>37</v>
      </c>
      <c r="AX3290" s="14" t="s">
        <v>78</v>
      </c>
      <c r="AY3290" s="224" t="s">
        <v>443</v>
      </c>
    </row>
    <row r="3291" spans="2:51" s="16" customFormat="1">
      <c r="B3291" s="236"/>
      <c r="C3291" s="237"/>
      <c r="D3291" s="205" t="s">
        <v>453</v>
      </c>
      <c r="E3291" s="238" t="s">
        <v>19</v>
      </c>
      <c r="F3291" s="239" t="s">
        <v>581</v>
      </c>
      <c r="G3291" s="237"/>
      <c r="H3291" s="240">
        <v>132.03</v>
      </c>
      <c r="I3291" s="241"/>
      <c r="J3291" s="237"/>
      <c r="K3291" s="237"/>
      <c r="L3291" s="242"/>
      <c r="M3291" s="243"/>
      <c r="N3291" s="244"/>
      <c r="O3291" s="244"/>
      <c r="P3291" s="244"/>
      <c r="Q3291" s="244"/>
      <c r="R3291" s="244"/>
      <c r="S3291" s="244"/>
      <c r="T3291" s="245"/>
      <c r="AT3291" s="246" t="s">
        <v>453</v>
      </c>
      <c r="AU3291" s="246" t="s">
        <v>91</v>
      </c>
      <c r="AV3291" s="16" t="s">
        <v>98</v>
      </c>
      <c r="AW3291" s="16" t="s">
        <v>37</v>
      </c>
      <c r="AX3291" s="16" t="s">
        <v>78</v>
      </c>
      <c r="AY3291" s="246" t="s">
        <v>443</v>
      </c>
    </row>
    <row r="3292" spans="2:51" s="13" customFormat="1">
      <c r="B3292" s="203"/>
      <c r="C3292" s="204"/>
      <c r="D3292" s="205" t="s">
        <v>453</v>
      </c>
      <c r="E3292" s="206" t="s">
        <v>19</v>
      </c>
      <c r="F3292" s="207" t="s">
        <v>1507</v>
      </c>
      <c r="G3292" s="204"/>
      <c r="H3292" s="206" t="s">
        <v>19</v>
      </c>
      <c r="I3292" s="208"/>
      <c r="J3292" s="204"/>
      <c r="K3292" s="204"/>
      <c r="L3292" s="209"/>
      <c r="M3292" s="210"/>
      <c r="N3292" s="211"/>
      <c r="O3292" s="211"/>
      <c r="P3292" s="211"/>
      <c r="Q3292" s="211"/>
      <c r="R3292" s="211"/>
      <c r="S3292" s="211"/>
      <c r="T3292" s="212"/>
      <c r="AT3292" s="213" t="s">
        <v>453</v>
      </c>
      <c r="AU3292" s="213" t="s">
        <v>91</v>
      </c>
      <c r="AV3292" s="13" t="s">
        <v>85</v>
      </c>
      <c r="AW3292" s="13" t="s">
        <v>37</v>
      </c>
      <c r="AX3292" s="13" t="s">
        <v>78</v>
      </c>
      <c r="AY3292" s="213" t="s">
        <v>443</v>
      </c>
    </row>
    <row r="3293" spans="2:51" s="14" customFormat="1">
      <c r="B3293" s="214"/>
      <c r="C3293" s="215"/>
      <c r="D3293" s="205" t="s">
        <v>453</v>
      </c>
      <c r="E3293" s="216" t="s">
        <v>19</v>
      </c>
      <c r="F3293" s="217" t="s">
        <v>2977</v>
      </c>
      <c r="G3293" s="215"/>
      <c r="H3293" s="218">
        <v>57.87</v>
      </c>
      <c r="I3293" s="219"/>
      <c r="J3293" s="215"/>
      <c r="K3293" s="215"/>
      <c r="L3293" s="220"/>
      <c r="M3293" s="221"/>
      <c r="N3293" s="222"/>
      <c r="O3293" s="222"/>
      <c r="P3293" s="222"/>
      <c r="Q3293" s="222"/>
      <c r="R3293" s="222"/>
      <c r="S3293" s="222"/>
      <c r="T3293" s="223"/>
      <c r="AT3293" s="224" t="s">
        <v>453</v>
      </c>
      <c r="AU3293" s="224" t="s">
        <v>91</v>
      </c>
      <c r="AV3293" s="14" t="s">
        <v>91</v>
      </c>
      <c r="AW3293" s="14" t="s">
        <v>37</v>
      </c>
      <c r="AX3293" s="14" t="s">
        <v>78</v>
      </c>
      <c r="AY3293" s="224" t="s">
        <v>443</v>
      </c>
    </row>
    <row r="3294" spans="2:51" s="14" customFormat="1">
      <c r="B3294" s="214"/>
      <c r="C3294" s="215"/>
      <c r="D3294" s="205" t="s">
        <v>453</v>
      </c>
      <c r="E3294" s="216" t="s">
        <v>19</v>
      </c>
      <c r="F3294" s="217" t="s">
        <v>2978</v>
      </c>
      <c r="G3294" s="215"/>
      <c r="H3294" s="218">
        <v>7.24</v>
      </c>
      <c r="I3294" s="219"/>
      <c r="J3294" s="215"/>
      <c r="K3294" s="215"/>
      <c r="L3294" s="220"/>
      <c r="M3294" s="221"/>
      <c r="N3294" s="222"/>
      <c r="O3294" s="222"/>
      <c r="P3294" s="222"/>
      <c r="Q3294" s="222"/>
      <c r="R3294" s="222"/>
      <c r="S3294" s="222"/>
      <c r="T3294" s="223"/>
      <c r="AT3294" s="224" t="s">
        <v>453</v>
      </c>
      <c r="AU3294" s="224" t="s">
        <v>91</v>
      </c>
      <c r="AV3294" s="14" t="s">
        <v>91</v>
      </c>
      <c r="AW3294" s="14" t="s">
        <v>37</v>
      </c>
      <c r="AX3294" s="14" t="s">
        <v>78</v>
      </c>
      <c r="AY3294" s="224" t="s">
        <v>443</v>
      </c>
    </row>
    <row r="3295" spans="2:51" s="14" customFormat="1">
      <c r="B3295" s="214"/>
      <c r="C3295" s="215"/>
      <c r="D3295" s="205" t="s">
        <v>453</v>
      </c>
      <c r="E3295" s="216" t="s">
        <v>19</v>
      </c>
      <c r="F3295" s="217" t="s">
        <v>2979</v>
      </c>
      <c r="G3295" s="215"/>
      <c r="H3295" s="218">
        <v>70.28</v>
      </c>
      <c r="I3295" s="219"/>
      <c r="J3295" s="215"/>
      <c r="K3295" s="215"/>
      <c r="L3295" s="220"/>
      <c r="M3295" s="221"/>
      <c r="N3295" s="222"/>
      <c r="O3295" s="222"/>
      <c r="P3295" s="222"/>
      <c r="Q3295" s="222"/>
      <c r="R3295" s="222"/>
      <c r="S3295" s="222"/>
      <c r="T3295" s="223"/>
      <c r="AT3295" s="224" t="s">
        <v>453</v>
      </c>
      <c r="AU3295" s="224" t="s">
        <v>91</v>
      </c>
      <c r="AV3295" s="14" t="s">
        <v>91</v>
      </c>
      <c r="AW3295" s="14" t="s">
        <v>37</v>
      </c>
      <c r="AX3295" s="14" t="s">
        <v>78</v>
      </c>
      <c r="AY3295" s="224" t="s">
        <v>443</v>
      </c>
    </row>
    <row r="3296" spans="2:51" s="14" customFormat="1">
      <c r="B3296" s="214"/>
      <c r="C3296" s="215"/>
      <c r="D3296" s="205" t="s">
        <v>453</v>
      </c>
      <c r="E3296" s="216" t="s">
        <v>19</v>
      </c>
      <c r="F3296" s="217" t="s">
        <v>2980</v>
      </c>
      <c r="G3296" s="215"/>
      <c r="H3296" s="218">
        <v>61.16</v>
      </c>
      <c r="I3296" s="219"/>
      <c r="J3296" s="215"/>
      <c r="K3296" s="215"/>
      <c r="L3296" s="220"/>
      <c r="M3296" s="221"/>
      <c r="N3296" s="222"/>
      <c r="O3296" s="222"/>
      <c r="P3296" s="222"/>
      <c r="Q3296" s="222"/>
      <c r="R3296" s="222"/>
      <c r="S3296" s="222"/>
      <c r="T3296" s="223"/>
      <c r="AT3296" s="224" t="s">
        <v>453</v>
      </c>
      <c r="AU3296" s="224" t="s">
        <v>91</v>
      </c>
      <c r="AV3296" s="14" t="s">
        <v>91</v>
      </c>
      <c r="AW3296" s="14" t="s">
        <v>37</v>
      </c>
      <c r="AX3296" s="14" t="s">
        <v>78</v>
      </c>
      <c r="AY3296" s="224" t="s">
        <v>443</v>
      </c>
    </row>
    <row r="3297" spans="2:51" s="16" customFormat="1">
      <c r="B3297" s="236"/>
      <c r="C3297" s="237"/>
      <c r="D3297" s="205" t="s">
        <v>453</v>
      </c>
      <c r="E3297" s="238" t="s">
        <v>19</v>
      </c>
      <c r="F3297" s="239" t="s">
        <v>581</v>
      </c>
      <c r="G3297" s="237"/>
      <c r="H3297" s="240">
        <v>196.55</v>
      </c>
      <c r="I3297" s="241"/>
      <c r="J3297" s="237"/>
      <c r="K3297" s="237"/>
      <c r="L3297" s="242"/>
      <c r="M3297" s="243"/>
      <c r="N3297" s="244"/>
      <c r="O3297" s="244"/>
      <c r="P3297" s="244"/>
      <c r="Q3297" s="244"/>
      <c r="R3297" s="244"/>
      <c r="S3297" s="244"/>
      <c r="T3297" s="245"/>
      <c r="AT3297" s="246" t="s">
        <v>453</v>
      </c>
      <c r="AU3297" s="246" t="s">
        <v>91</v>
      </c>
      <c r="AV3297" s="16" t="s">
        <v>98</v>
      </c>
      <c r="AW3297" s="16" t="s">
        <v>37</v>
      </c>
      <c r="AX3297" s="16" t="s">
        <v>78</v>
      </c>
      <c r="AY3297" s="246" t="s">
        <v>443</v>
      </c>
    </row>
    <row r="3298" spans="2:51" s="13" customFormat="1">
      <c r="B3298" s="203"/>
      <c r="C3298" s="204"/>
      <c r="D3298" s="205" t="s">
        <v>453</v>
      </c>
      <c r="E3298" s="206" t="s">
        <v>19</v>
      </c>
      <c r="F3298" s="207" t="s">
        <v>2734</v>
      </c>
      <c r="G3298" s="204"/>
      <c r="H3298" s="206" t="s">
        <v>19</v>
      </c>
      <c r="I3298" s="208"/>
      <c r="J3298" s="204"/>
      <c r="K3298" s="204"/>
      <c r="L3298" s="209"/>
      <c r="M3298" s="210"/>
      <c r="N3298" s="211"/>
      <c r="O3298" s="211"/>
      <c r="P3298" s="211"/>
      <c r="Q3298" s="211"/>
      <c r="R3298" s="211"/>
      <c r="S3298" s="211"/>
      <c r="T3298" s="212"/>
      <c r="AT3298" s="213" t="s">
        <v>453</v>
      </c>
      <c r="AU3298" s="213" t="s">
        <v>91</v>
      </c>
      <c r="AV3298" s="13" t="s">
        <v>85</v>
      </c>
      <c r="AW3298" s="13" t="s">
        <v>37</v>
      </c>
      <c r="AX3298" s="13" t="s">
        <v>78</v>
      </c>
      <c r="AY3298" s="213" t="s">
        <v>443</v>
      </c>
    </row>
    <row r="3299" spans="2:51" s="14" customFormat="1">
      <c r="B3299" s="214"/>
      <c r="C3299" s="215"/>
      <c r="D3299" s="205" t="s">
        <v>453</v>
      </c>
      <c r="E3299" s="216" t="s">
        <v>19</v>
      </c>
      <c r="F3299" s="217" t="s">
        <v>2981</v>
      </c>
      <c r="G3299" s="215"/>
      <c r="H3299" s="218">
        <v>48.67</v>
      </c>
      <c r="I3299" s="219"/>
      <c r="J3299" s="215"/>
      <c r="K3299" s="215"/>
      <c r="L3299" s="220"/>
      <c r="M3299" s="221"/>
      <c r="N3299" s="222"/>
      <c r="O3299" s="222"/>
      <c r="P3299" s="222"/>
      <c r="Q3299" s="222"/>
      <c r="R3299" s="222"/>
      <c r="S3299" s="222"/>
      <c r="T3299" s="223"/>
      <c r="AT3299" s="224" t="s">
        <v>453</v>
      </c>
      <c r="AU3299" s="224" t="s">
        <v>91</v>
      </c>
      <c r="AV3299" s="14" t="s">
        <v>91</v>
      </c>
      <c r="AW3299" s="14" t="s">
        <v>37</v>
      </c>
      <c r="AX3299" s="14" t="s">
        <v>78</v>
      </c>
      <c r="AY3299" s="224" t="s">
        <v>443</v>
      </c>
    </row>
    <row r="3300" spans="2:51" s="14" customFormat="1">
      <c r="B3300" s="214"/>
      <c r="C3300" s="215"/>
      <c r="D3300" s="205" t="s">
        <v>453</v>
      </c>
      <c r="E3300" s="216" t="s">
        <v>19</v>
      </c>
      <c r="F3300" s="217" t="s">
        <v>2982</v>
      </c>
      <c r="G3300" s="215"/>
      <c r="H3300" s="218">
        <v>15.25</v>
      </c>
      <c r="I3300" s="219"/>
      <c r="J3300" s="215"/>
      <c r="K3300" s="215"/>
      <c r="L3300" s="220"/>
      <c r="M3300" s="221"/>
      <c r="N3300" s="222"/>
      <c r="O3300" s="222"/>
      <c r="P3300" s="222"/>
      <c r="Q3300" s="222"/>
      <c r="R3300" s="222"/>
      <c r="S3300" s="222"/>
      <c r="T3300" s="223"/>
      <c r="AT3300" s="224" t="s">
        <v>453</v>
      </c>
      <c r="AU3300" s="224" t="s">
        <v>91</v>
      </c>
      <c r="AV3300" s="14" t="s">
        <v>91</v>
      </c>
      <c r="AW3300" s="14" t="s">
        <v>37</v>
      </c>
      <c r="AX3300" s="14" t="s">
        <v>78</v>
      </c>
      <c r="AY3300" s="224" t="s">
        <v>443</v>
      </c>
    </row>
    <row r="3301" spans="2:51" s="14" customFormat="1">
      <c r="B3301" s="214"/>
      <c r="C3301" s="215"/>
      <c r="D3301" s="205" t="s">
        <v>453</v>
      </c>
      <c r="E3301" s="216" t="s">
        <v>19</v>
      </c>
      <c r="F3301" s="217" t="s">
        <v>2983</v>
      </c>
      <c r="G3301" s="215"/>
      <c r="H3301" s="218">
        <v>50.26</v>
      </c>
      <c r="I3301" s="219"/>
      <c r="J3301" s="215"/>
      <c r="K3301" s="215"/>
      <c r="L3301" s="220"/>
      <c r="M3301" s="221"/>
      <c r="N3301" s="222"/>
      <c r="O3301" s="222"/>
      <c r="P3301" s="222"/>
      <c r="Q3301" s="222"/>
      <c r="R3301" s="222"/>
      <c r="S3301" s="222"/>
      <c r="T3301" s="223"/>
      <c r="AT3301" s="224" t="s">
        <v>453</v>
      </c>
      <c r="AU3301" s="224" t="s">
        <v>91</v>
      </c>
      <c r="AV3301" s="14" t="s">
        <v>91</v>
      </c>
      <c r="AW3301" s="14" t="s">
        <v>37</v>
      </c>
      <c r="AX3301" s="14" t="s">
        <v>78</v>
      </c>
      <c r="AY3301" s="224" t="s">
        <v>443</v>
      </c>
    </row>
    <row r="3302" spans="2:51" s="16" customFormat="1">
      <c r="B3302" s="236"/>
      <c r="C3302" s="237"/>
      <c r="D3302" s="205" t="s">
        <v>453</v>
      </c>
      <c r="E3302" s="238" t="s">
        <v>19</v>
      </c>
      <c r="F3302" s="239" t="s">
        <v>581</v>
      </c>
      <c r="G3302" s="237"/>
      <c r="H3302" s="240">
        <v>114.18</v>
      </c>
      <c r="I3302" s="241"/>
      <c r="J3302" s="237"/>
      <c r="K3302" s="237"/>
      <c r="L3302" s="242"/>
      <c r="M3302" s="243"/>
      <c r="N3302" s="244"/>
      <c r="O3302" s="244"/>
      <c r="P3302" s="244"/>
      <c r="Q3302" s="244"/>
      <c r="R3302" s="244"/>
      <c r="S3302" s="244"/>
      <c r="T3302" s="245"/>
      <c r="AT3302" s="246" t="s">
        <v>453</v>
      </c>
      <c r="AU3302" s="246" t="s">
        <v>91</v>
      </c>
      <c r="AV3302" s="16" t="s">
        <v>98</v>
      </c>
      <c r="AW3302" s="16" t="s">
        <v>37</v>
      </c>
      <c r="AX3302" s="16" t="s">
        <v>78</v>
      </c>
      <c r="AY3302" s="246" t="s">
        <v>443</v>
      </c>
    </row>
    <row r="3303" spans="2:51" s="15" customFormat="1">
      <c r="B3303" s="225"/>
      <c r="C3303" s="226"/>
      <c r="D3303" s="205" t="s">
        <v>453</v>
      </c>
      <c r="E3303" s="227" t="s">
        <v>164</v>
      </c>
      <c r="F3303" s="228" t="s">
        <v>456</v>
      </c>
      <c r="G3303" s="226"/>
      <c r="H3303" s="229">
        <v>644.57000000000005</v>
      </c>
      <c r="I3303" s="230"/>
      <c r="J3303" s="226"/>
      <c r="K3303" s="226"/>
      <c r="L3303" s="231"/>
      <c r="M3303" s="232"/>
      <c r="N3303" s="233"/>
      <c r="O3303" s="233"/>
      <c r="P3303" s="233"/>
      <c r="Q3303" s="233"/>
      <c r="R3303" s="233"/>
      <c r="S3303" s="233"/>
      <c r="T3303" s="234"/>
      <c r="AT3303" s="235" t="s">
        <v>453</v>
      </c>
      <c r="AU3303" s="235" t="s">
        <v>91</v>
      </c>
      <c r="AV3303" s="15" t="s">
        <v>449</v>
      </c>
      <c r="AW3303" s="15" t="s">
        <v>37</v>
      </c>
      <c r="AX3303" s="15" t="s">
        <v>78</v>
      </c>
      <c r="AY3303" s="235" t="s">
        <v>443</v>
      </c>
    </row>
    <row r="3304" spans="2:51" s="14" customFormat="1">
      <c r="B3304" s="214"/>
      <c r="C3304" s="215"/>
      <c r="D3304" s="205" t="s">
        <v>453</v>
      </c>
      <c r="E3304" s="216" t="s">
        <v>19</v>
      </c>
      <c r="F3304" s="217" t="s">
        <v>2984</v>
      </c>
      <c r="G3304" s="215"/>
      <c r="H3304" s="218">
        <v>45.12</v>
      </c>
      <c r="I3304" s="219"/>
      <c r="J3304" s="215"/>
      <c r="K3304" s="215"/>
      <c r="L3304" s="220"/>
      <c r="M3304" s="221"/>
      <c r="N3304" s="222"/>
      <c r="O3304" s="222"/>
      <c r="P3304" s="222"/>
      <c r="Q3304" s="222"/>
      <c r="R3304" s="222"/>
      <c r="S3304" s="222"/>
      <c r="T3304" s="223"/>
      <c r="AT3304" s="224" t="s">
        <v>453</v>
      </c>
      <c r="AU3304" s="224" t="s">
        <v>91</v>
      </c>
      <c r="AV3304" s="14" t="s">
        <v>91</v>
      </c>
      <c r="AW3304" s="14" t="s">
        <v>37</v>
      </c>
      <c r="AX3304" s="14" t="s">
        <v>78</v>
      </c>
      <c r="AY3304" s="224" t="s">
        <v>443</v>
      </c>
    </row>
    <row r="3305" spans="2:51" s="13" customFormat="1">
      <c r="B3305" s="203"/>
      <c r="C3305" s="204"/>
      <c r="D3305" s="205" t="s">
        <v>453</v>
      </c>
      <c r="E3305" s="206" t="s">
        <v>19</v>
      </c>
      <c r="F3305" s="207" t="s">
        <v>1503</v>
      </c>
      <c r="G3305" s="204"/>
      <c r="H3305" s="206" t="s">
        <v>19</v>
      </c>
      <c r="I3305" s="208"/>
      <c r="J3305" s="204"/>
      <c r="K3305" s="204"/>
      <c r="L3305" s="209"/>
      <c r="M3305" s="210"/>
      <c r="N3305" s="211"/>
      <c r="O3305" s="211"/>
      <c r="P3305" s="211"/>
      <c r="Q3305" s="211"/>
      <c r="R3305" s="211"/>
      <c r="S3305" s="211"/>
      <c r="T3305" s="212"/>
      <c r="AT3305" s="213" t="s">
        <v>453</v>
      </c>
      <c r="AU3305" s="213" t="s">
        <v>91</v>
      </c>
      <c r="AV3305" s="13" t="s">
        <v>85</v>
      </c>
      <c r="AW3305" s="13" t="s">
        <v>37</v>
      </c>
      <c r="AX3305" s="13" t="s">
        <v>78</v>
      </c>
      <c r="AY3305" s="213" t="s">
        <v>443</v>
      </c>
    </row>
    <row r="3306" spans="2:51" s="14" customFormat="1">
      <c r="B3306" s="214"/>
      <c r="C3306" s="215"/>
      <c r="D3306" s="205" t="s">
        <v>453</v>
      </c>
      <c r="E3306" s="216" t="s">
        <v>19</v>
      </c>
      <c r="F3306" s="217" t="s">
        <v>2985</v>
      </c>
      <c r="G3306" s="215"/>
      <c r="H3306" s="218">
        <v>0.317</v>
      </c>
      <c r="I3306" s="219"/>
      <c r="J3306" s="215"/>
      <c r="K3306" s="215"/>
      <c r="L3306" s="220"/>
      <c r="M3306" s="221"/>
      <c r="N3306" s="222"/>
      <c r="O3306" s="222"/>
      <c r="P3306" s="222"/>
      <c r="Q3306" s="222"/>
      <c r="R3306" s="222"/>
      <c r="S3306" s="222"/>
      <c r="T3306" s="223"/>
      <c r="AT3306" s="224" t="s">
        <v>453</v>
      </c>
      <c r="AU3306" s="224" t="s">
        <v>91</v>
      </c>
      <c r="AV3306" s="14" t="s">
        <v>91</v>
      </c>
      <c r="AW3306" s="14" t="s">
        <v>37</v>
      </c>
      <c r="AX3306" s="14" t="s">
        <v>78</v>
      </c>
      <c r="AY3306" s="224" t="s">
        <v>443</v>
      </c>
    </row>
    <row r="3307" spans="2:51" s="13" customFormat="1">
      <c r="B3307" s="203"/>
      <c r="C3307" s="204"/>
      <c r="D3307" s="205" t="s">
        <v>453</v>
      </c>
      <c r="E3307" s="206" t="s">
        <v>19</v>
      </c>
      <c r="F3307" s="207" t="s">
        <v>1505</v>
      </c>
      <c r="G3307" s="204"/>
      <c r="H3307" s="206" t="s">
        <v>19</v>
      </c>
      <c r="I3307" s="208"/>
      <c r="J3307" s="204"/>
      <c r="K3307" s="204"/>
      <c r="L3307" s="209"/>
      <c r="M3307" s="210"/>
      <c r="N3307" s="211"/>
      <c r="O3307" s="211"/>
      <c r="P3307" s="211"/>
      <c r="Q3307" s="211"/>
      <c r="R3307" s="211"/>
      <c r="S3307" s="211"/>
      <c r="T3307" s="212"/>
      <c r="AT3307" s="213" t="s">
        <v>453</v>
      </c>
      <c r="AU3307" s="213" t="s">
        <v>91</v>
      </c>
      <c r="AV3307" s="13" t="s">
        <v>85</v>
      </c>
      <c r="AW3307" s="13" t="s">
        <v>37</v>
      </c>
      <c r="AX3307" s="13" t="s">
        <v>78</v>
      </c>
      <c r="AY3307" s="213" t="s">
        <v>443</v>
      </c>
    </row>
    <row r="3308" spans="2:51" s="14" customFormat="1">
      <c r="B3308" s="214"/>
      <c r="C3308" s="215"/>
      <c r="D3308" s="205" t="s">
        <v>453</v>
      </c>
      <c r="E3308" s="216" t="s">
        <v>19</v>
      </c>
      <c r="F3308" s="217" t="s">
        <v>2986</v>
      </c>
      <c r="G3308" s="215"/>
      <c r="H3308" s="218">
        <v>0.317</v>
      </c>
      <c r="I3308" s="219"/>
      <c r="J3308" s="215"/>
      <c r="K3308" s="215"/>
      <c r="L3308" s="220"/>
      <c r="M3308" s="221"/>
      <c r="N3308" s="222"/>
      <c r="O3308" s="222"/>
      <c r="P3308" s="222"/>
      <c r="Q3308" s="222"/>
      <c r="R3308" s="222"/>
      <c r="S3308" s="222"/>
      <c r="T3308" s="223"/>
      <c r="AT3308" s="224" t="s">
        <v>453</v>
      </c>
      <c r="AU3308" s="224" t="s">
        <v>91</v>
      </c>
      <c r="AV3308" s="14" t="s">
        <v>91</v>
      </c>
      <c r="AW3308" s="14" t="s">
        <v>37</v>
      </c>
      <c r="AX3308" s="14" t="s">
        <v>78</v>
      </c>
      <c r="AY3308" s="224" t="s">
        <v>443</v>
      </c>
    </row>
    <row r="3309" spans="2:51" s="13" customFormat="1">
      <c r="B3309" s="203"/>
      <c r="C3309" s="204"/>
      <c r="D3309" s="205" t="s">
        <v>453</v>
      </c>
      <c r="E3309" s="206" t="s">
        <v>19</v>
      </c>
      <c r="F3309" s="207" t="s">
        <v>1507</v>
      </c>
      <c r="G3309" s="204"/>
      <c r="H3309" s="206" t="s">
        <v>19</v>
      </c>
      <c r="I3309" s="208"/>
      <c r="J3309" s="204"/>
      <c r="K3309" s="204"/>
      <c r="L3309" s="209"/>
      <c r="M3309" s="210"/>
      <c r="N3309" s="211"/>
      <c r="O3309" s="211"/>
      <c r="P3309" s="211"/>
      <c r="Q3309" s="211"/>
      <c r="R3309" s="211"/>
      <c r="S3309" s="211"/>
      <c r="T3309" s="212"/>
      <c r="AT3309" s="213" t="s">
        <v>453</v>
      </c>
      <c r="AU3309" s="213" t="s">
        <v>91</v>
      </c>
      <c r="AV3309" s="13" t="s">
        <v>85</v>
      </c>
      <c r="AW3309" s="13" t="s">
        <v>37</v>
      </c>
      <c r="AX3309" s="13" t="s">
        <v>78</v>
      </c>
      <c r="AY3309" s="213" t="s">
        <v>443</v>
      </c>
    </row>
    <row r="3310" spans="2:51" s="14" customFormat="1">
      <c r="B3310" s="214"/>
      <c r="C3310" s="215"/>
      <c r="D3310" s="205" t="s">
        <v>453</v>
      </c>
      <c r="E3310" s="216" t="s">
        <v>19</v>
      </c>
      <c r="F3310" s="217" t="s">
        <v>2987</v>
      </c>
      <c r="G3310" s="215"/>
      <c r="H3310" s="218">
        <v>0.317</v>
      </c>
      <c r="I3310" s="219"/>
      <c r="J3310" s="215"/>
      <c r="K3310" s="215"/>
      <c r="L3310" s="220"/>
      <c r="M3310" s="221"/>
      <c r="N3310" s="222"/>
      <c r="O3310" s="222"/>
      <c r="P3310" s="222"/>
      <c r="Q3310" s="222"/>
      <c r="R3310" s="222"/>
      <c r="S3310" s="222"/>
      <c r="T3310" s="223"/>
      <c r="AT3310" s="224" t="s">
        <v>453</v>
      </c>
      <c r="AU3310" s="224" t="s">
        <v>91</v>
      </c>
      <c r="AV3310" s="14" t="s">
        <v>91</v>
      </c>
      <c r="AW3310" s="14" t="s">
        <v>37</v>
      </c>
      <c r="AX3310" s="14" t="s">
        <v>78</v>
      </c>
      <c r="AY3310" s="224" t="s">
        <v>443</v>
      </c>
    </row>
    <row r="3311" spans="2:51" s="13" customFormat="1">
      <c r="B3311" s="203"/>
      <c r="C3311" s="204"/>
      <c r="D3311" s="205" t="s">
        <v>453</v>
      </c>
      <c r="E3311" s="206" t="s">
        <v>19</v>
      </c>
      <c r="F3311" s="207" t="s">
        <v>2734</v>
      </c>
      <c r="G3311" s="204"/>
      <c r="H3311" s="206" t="s">
        <v>19</v>
      </c>
      <c r="I3311" s="208"/>
      <c r="J3311" s="204"/>
      <c r="K3311" s="204"/>
      <c r="L3311" s="209"/>
      <c r="M3311" s="210"/>
      <c r="N3311" s="211"/>
      <c r="O3311" s="211"/>
      <c r="P3311" s="211"/>
      <c r="Q3311" s="211"/>
      <c r="R3311" s="211"/>
      <c r="S3311" s="211"/>
      <c r="T3311" s="212"/>
      <c r="AT3311" s="213" t="s">
        <v>453</v>
      </c>
      <c r="AU3311" s="213" t="s">
        <v>91</v>
      </c>
      <c r="AV3311" s="13" t="s">
        <v>85</v>
      </c>
      <c r="AW3311" s="13" t="s">
        <v>37</v>
      </c>
      <c r="AX3311" s="13" t="s">
        <v>78</v>
      </c>
      <c r="AY3311" s="213" t="s">
        <v>443</v>
      </c>
    </row>
    <row r="3312" spans="2:51" s="14" customFormat="1">
      <c r="B3312" s="214"/>
      <c r="C3312" s="215"/>
      <c r="D3312" s="205" t="s">
        <v>453</v>
      </c>
      <c r="E3312" s="216" t="s">
        <v>19</v>
      </c>
      <c r="F3312" s="217" t="s">
        <v>2988</v>
      </c>
      <c r="G3312" s="215"/>
      <c r="H3312" s="218">
        <v>0.317</v>
      </c>
      <c r="I3312" s="219"/>
      <c r="J3312" s="215"/>
      <c r="K3312" s="215"/>
      <c r="L3312" s="220"/>
      <c r="M3312" s="221"/>
      <c r="N3312" s="222"/>
      <c r="O3312" s="222"/>
      <c r="P3312" s="222"/>
      <c r="Q3312" s="222"/>
      <c r="R3312" s="222"/>
      <c r="S3312" s="222"/>
      <c r="T3312" s="223"/>
      <c r="AT3312" s="224" t="s">
        <v>453</v>
      </c>
      <c r="AU3312" s="224" t="s">
        <v>91</v>
      </c>
      <c r="AV3312" s="14" t="s">
        <v>91</v>
      </c>
      <c r="AW3312" s="14" t="s">
        <v>37</v>
      </c>
      <c r="AX3312" s="14" t="s">
        <v>78</v>
      </c>
      <c r="AY3312" s="224" t="s">
        <v>443</v>
      </c>
    </row>
    <row r="3313" spans="1:65" s="15" customFormat="1">
      <c r="B3313" s="225"/>
      <c r="C3313" s="226"/>
      <c r="D3313" s="205" t="s">
        <v>453</v>
      </c>
      <c r="E3313" s="227" t="s">
        <v>19</v>
      </c>
      <c r="F3313" s="228" t="s">
        <v>456</v>
      </c>
      <c r="G3313" s="226"/>
      <c r="H3313" s="229">
        <v>46.387999999999998</v>
      </c>
      <c r="I3313" s="230"/>
      <c r="J3313" s="226"/>
      <c r="K3313" s="226"/>
      <c r="L3313" s="231"/>
      <c r="M3313" s="232"/>
      <c r="N3313" s="233"/>
      <c r="O3313" s="233"/>
      <c r="P3313" s="233"/>
      <c r="Q3313" s="233"/>
      <c r="R3313" s="233"/>
      <c r="S3313" s="233"/>
      <c r="T3313" s="234"/>
      <c r="AT3313" s="235" t="s">
        <v>453</v>
      </c>
      <c r="AU3313" s="235" t="s">
        <v>91</v>
      </c>
      <c r="AV3313" s="15" t="s">
        <v>449</v>
      </c>
      <c r="AW3313" s="15" t="s">
        <v>37</v>
      </c>
      <c r="AX3313" s="15" t="s">
        <v>85</v>
      </c>
      <c r="AY3313" s="235" t="s">
        <v>443</v>
      </c>
    </row>
    <row r="3314" spans="1:65" s="2" customFormat="1" ht="33" customHeight="1">
      <c r="A3314" s="37"/>
      <c r="B3314" s="38"/>
      <c r="C3314" s="185" t="s">
        <v>2989</v>
      </c>
      <c r="D3314" s="185" t="s">
        <v>445</v>
      </c>
      <c r="E3314" s="186" t="s">
        <v>2990</v>
      </c>
      <c r="F3314" s="187" t="s">
        <v>2991</v>
      </c>
      <c r="G3314" s="188" t="s">
        <v>181</v>
      </c>
      <c r="H3314" s="189">
        <v>68.41</v>
      </c>
      <c r="I3314" s="190"/>
      <c r="J3314" s="191">
        <f>ROUND(I3314*H3314,2)</f>
        <v>0</v>
      </c>
      <c r="K3314" s="187" t="s">
        <v>448</v>
      </c>
      <c r="L3314" s="42"/>
      <c r="M3314" s="192" t="s">
        <v>19</v>
      </c>
      <c r="N3314" s="193" t="s">
        <v>50</v>
      </c>
      <c r="O3314" s="67"/>
      <c r="P3314" s="194">
        <f>O3314*H3314</f>
        <v>0</v>
      </c>
      <c r="Q3314" s="194">
        <v>0</v>
      </c>
      <c r="R3314" s="194">
        <f>Q3314*H3314</f>
        <v>0</v>
      </c>
      <c r="S3314" s="194">
        <v>4.3999999999999997E-2</v>
      </c>
      <c r="T3314" s="195">
        <f>S3314*H3314</f>
        <v>3.0100399999999996</v>
      </c>
      <c r="U3314" s="37"/>
      <c r="V3314" s="37"/>
      <c r="W3314" s="37"/>
      <c r="X3314" s="37"/>
      <c r="Y3314" s="37"/>
      <c r="Z3314" s="37"/>
      <c r="AA3314" s="37"/>
      <c r="AB3314" s="37"/>
      <c r="AC3314" s="37"/>
      <c r="AD3314" s="37"/>
      <c r="AE3314" s="37"/>
      <c r="AR3314" s="196" t="s">
        <v>449</v>
      </c>
      <c r="AT3314" s="196" t="s">
        <v>445</v>
      </c>
      <c r="AU3314" s="196" t="s">
        <v>91</v>
      </c>
      <c r="AY3314" s="20" t="s">
        <v>443</v>
      </c>
      <c r="BE3314" s="197">
        <f>IF(N3314="základní",J3314,0)</f>
        <v>0</v>
      </c>
      <c r="BF3314" s="197">
        <f>IF(N3314="snížená",J3314,0)</f>
        <v>0</v>
      </c>
      <c r="BG3314" s="197">
        <f>IF(N3314="zákl. přenesená",J3314,0)</f>
        <v>0</v>
      </c>
      <c r="BH3314" s="197">
        <f>IF(N3314="sníž. přenesená",J3314,0)</f>
        <v>0</v>
      </c>
      <c r="BI3314" s="197">
        <f>IF(N3314="nulová",J3314,0)</f>
        <v>0</v>
      </c>
      <c r="BJ3314" s="20" t="s">
        <v>91</v>
      </c>
      <c r="BK3314" s="197">
        <f>ROUND(I3314*H3314,2)</f>
        <v>0</v>
      </c>
      <c r="BL3314" s="20" t="s">
        <v>449</v>
      </c>
      <c r="BM3314" s="196" t="s">
        <v>2992</v>
      </c>
    </row>
    <row r="3315" spans="1:65" s="2" customFormat="1">
      <c r="A3315" s="37"/>
      <c r="B3315" s="38"/>
      <c r="C3315" s="39"/>
      <c r="D3315" s="198" t="s">
        <v>451</v>
      </c>
      <c r="E3315" s="39"/>
      <c r="F3315" s="199" t="s">
        <v>2993</v>
      </c>
      <c r="G3315" s="39"/>
      <c r="H3315" s="39"/>
      <c r="I3315" s="200"/>
      <c r="J3315" s="39"/>
      <c r="K3315" s="39"/>
      <c r="L3315" s="42"/>
      <c r="M3315" s="201"/>
      <c r="N3315" s="202"/>
      <c r="O3315" s="67"/>
      <c r="P3315" s="67"/>
      <c r="Q3315" s="67"/>
      <c r="R3315" s="67"/>
      <c r="S3315" s="67"/>
      <c r="T3315" s="68"/>
      <c r="U3315" s="37"/>
      <c r="V3315" s="37"/>
      <c r="W3315" s="37"/>
      <c r="X3315" s="37"/>
      <c r="Y3315" s="37"/>
      <c r="Z3315" s="37"/>
      <c r="AA3315" s="37"/>
      <c r="AB3315" s="37"/>
      <c r="AC3315" s="37"/>
      <c r="AD3315" s="37"/>
      <c r="AE3315" s="37"/>
      <c r="AT3315" s="20" t="s">
        <v>451</v>
      </c>
      <c r="AU3315" s="20" t="s">
        <v>91</v>
      </c>
    </row>
    <row r="3316" spans="1:65" s="14" customFormat="1">
      <c r="B3316" s="214"/>
      <c r="C3316" s="215"/>
      <c r="D3316" s="205" t="s">
        <v>453</v>
      </c>
      <c r="E3316" s="216" t="s">
        <v>19</v>
      </c>
      <c r="F3316" s="217" t="s">
        <v>2944</v>
      </c>
      <c r="G3316" s="215"/>
      <c r="H3316" s="218">
        <v>23.29</v>
      </c>
      <c r="I3316" s="219"/>
      <c r="J3316" s="215"/>
      <c r="K3316" s="215"/>
      <c r="L3316" s="220"/>
      <c r="M3316" s="221"/>
      <c r="N3316" s="222"/>
      <c r="O3316" s="222"/>
      <c r="P3316" s="222"/>
      <c r="Q3316" s="222"/>
      <c r="R3316" s="222"/>
      <c r="S3316" s="222"/>
      <c r="T3316" s="223"/>
      <c r="AT3316" s="224" t="s">
        <v>453</v>
      </c>
      <c r="AU3316" s="224" t="s">
        <v>91</v>
      </c>
      <c r="AV3316" s="14" t="s">
        <v>91</v>
      </c>
      <c r="AW3316" s="14" t="s">
        <v>37</v>
      </c>
      <c r="AX3316" s="14" t="s">
        <v>78</v>
      </c>
      <c r="AY3316" s="224" t="s">
        <v>443</v>
      </c>
    </row>
    <row r="3317" spans="1:65" s="14" customFormat="1">
      <c r="B3317" s="214"/>
      <c r="C3317" s="215"/>
      <c r="D3317" s="205" t="s">
        <v>453</v>
      </c>
      <c r="E3317" s="216" t="s">
        <v>19</v>
      </c>
      <c r="F3317" s="217" t="s">
        <v>2984</v>
      </c>
      <c r="G3317" s="215"/>
      <c r="H3317" s="218">
        <v>45.12</v>
      </c>
      <c r="I3317" s="219"/>
      <c r="J3317" s="215"/>
      <c r="K3317" s="215"/>
      <c r="L3317" s="220"/>
      <c r="M3317" s="221"/>
      <c r="N3317" s="222"/>
      <c r="O3317" s="222"/>
      <c r="P3317" s="222"/>
      <c r="Q3317" s="222"/>
      <c r="R3317" s="222"/>
      <c r="S3317" s="222"/>
      <c r="T3317" s="223"/>
      <c r="AT3317" s="224" t="s">
        <v>453</v>
      </c>
      <c r="AU3317" s="224" t="s">
        <v>91</v>
      </c>
      <c r="AV3317" s="14" t="s">
        <v>91</v>
      </c>
      <c r="AW3317" s="14" t="s">
        <v>37</v>
      </c>
      <c r="AX3317" s="14" t="s">
        <v>78</v>
      </c>
      <c r="AY3317" s="224" t="s">
        <v>443</v>
      </c>
    </row>
    <row r="3318" spans="1:65" s="15" customFormat="1">
      <c r="B3318" s="225"/>
      <c r="C3318" s="226"/>
      <c r="D3318" s="205" t="s">
        <v>453</v>
      </c>
      <c r="E3318" s="227" t="s">
        <v>19</v>
      </c>
      <c r="F3318" s="228" t="s">
        <v>456</v>
      </c>
      <c r="G3318" s="226"/>
      <c r="H3318" s="229">
        <v>68.41</v>
      </c>
      <c r="I3318" s="230"/>
      <c r="J3318" s="226"/>
      <c r="K3318" s="226"/>
      <c r="L3318" s="231"/>
      <c r="M3318" s="232"/>
      <c r="N3318" s="233"/>
      <c r="O3318" s="233"/>
      <c r="P3318" s="233"/>
      <c r="Q3318" s="233"/>
      <c r="R3318" s="233"/>
      <c r="S3318" s="233"/>
      <c r="T3318" s="234"/>
      <c r="AT3318" s="235" t="s">
        <v>453</v>
      </c>
      <c r="AU3318" s="235" t="s">
        <v>91</v>
      </c>
      <c r="AV3318" s="15" t="s">
        <v>449</v>
      </c>
      <c r="AW3318" s="15" t="s">
        <v>37</v>
      </c>
      <c r="AX3318" s="15" t="s">
        <v>85</v>
      </c>
      <c r="AY3318" s="235" t="s">
        <v>443</v>
      </c>
    </row>
    <row r="3319" spans="1:65" s="2" customFormat="1" ht="44.25" customHeight="1">
      <c r="A3319" s="37"/>
      <c r="B3319" s="38"/>
      <c r="C3319" s="185" t="s">
        <v>2994</v>
      </c>
      <c r="D3319" s="185" t="s">
        <v>445</v>
      </c>
      <c r="E3319" s="186" t="s">
        <v>2995</v>
      </c>
      <c r="F3319" s="187" t="s">
        <v>2996</v>
      </c>
      <c r="G3319" s="188" t="s">
        <v>136</v>
      </c>
      <c r="H3319" s="189">
        <v>232.9</v>
      </c>
      <c r="I3319" s="190"/>
      <c r="J3319" s="191">
        <f>ROUND(I3319*H3319,2)</f>
        <v>0</v>
      </c>
      <c r="K3319" s="187" t="s">
        <v>448</v>
      </c>
      <c r="L3319" s="42"/>
      <c r="M3319" s="192" t="s">
        <v>19</v>
      </c>
      <c r="N3319" s="193" t="s">
        <v>50</v>
      </c>
      <c r="O3319" s="67"/>
      <c r="P3319" s="194">
        <f>O3319*H3319</f>
        <v>0</v>
      </c>
      <c r="Q3319" s="194">
        <v>0</v>
      </c>
      <c r="R3319" s="194">
        <f>Q3319*H3319</f>
        <v>0</v>
      </c>
      <c r="S3319" s="194">
        <v>3.5000000000000003E-2</v>
      </c>
      <c r="T3319" s="195">
        <f>S3319*H3319</f>
        <v>8.1515000000000004</v>
      </c>
      <c r="U3319" s="37"/>
      <c r="V3319" s="37"/>
      <c r="W3319" s="37"/>
      <c r="X3319" s="37"/>
      <c r="Y3319" s="37"/>
      <c r="Z3319" s="37"/>
      <c r="AA3319" s="37"/>
      <c r="AB3319" s="37"/>
      <c r="AC3319" s="37"/>
      <c r="AD3319" s="37"/>
      <c r="AE3319" s="37"/>
      <c r="AR3319" s="196" t="s">
        <v>449</v>
      </c>
      <c r="AT3319" s="196" t="s">
        <v>445</v>
      </c>
      <c r="AU3319" s="196" t="s">
        <v>91</v>
      </c>
      <c r="AY3319" s="20" t="s">
        <v>443</v>
      </c>
      <c r="BE3319" s="197">
        <f>IF(N3319="základní",J3319,0)</f>
        <v>0</v>
      </c>
      <c r="BF3319" s="197">
        <f>IF(N3319="snížená",J3319,0)</f>
        <v>0</v>
      </c>
      <c r="BG3319" s="197">
        <f>IF(N3319="zákl. přenesená",J3319,0)</f>
        <v>0</v>
      </c>
      <c r="BH3319" s="197">
        <f>IF(N3319="sníž. přenesená",J3319,0)</f>
        <v>0</v>
      </c>
      <c r="BI3319" s="197">
        <f>IF(N3319="nulová",J3319,0)</f>
        <v>0</v>
      </c>
      <c r="BJ3319" s="20" t="s">
        <v>91</v>
      </c>
      <c r="BK3319" s="197">
        <f>ROUND(I3319*H3319,2)</f>
        <v>0</v>
      </c>
      <c r="BL3319" s="20" t="s">
        <v>449</v>
      </c>
      <c r="BM3319" s="196" t="s">
        <v>2997</v>
      </c>
    </row>
    <row r="3320" spans="1:65" s="2" customFormat="1">
      <c r="A3320" s="37"/>
      <c r="B3320" s="38"/>
      <c r="C3320" s="39"/>
      <c r="D3320" s="198" t="s">
        <v>451</v>
      </c>
      <c r="E3320" s="39"/>
      <c r="F3320" s="199" t="s">
        <v>2998</v>
      </c>
      <c r="G3320" s="39"/>
      <c r="H3320" s="39"/>
      <c r="I3320" s="200"/>
      <c r="J3320" s="39"/>
      <c r="K3320" s="39"/>
      <c r="L3320" s="42"/>
      <c r="M3320" s="201"/>
      <c r="N3320" s="202"/>
      <c r="O3320" s="67"/>
      <c r="P3320" s="67"/>
      <c r="Q3320" s="67"/>
      <c r="R3320" s="67"/>
      <c r="S3320" s="67"/>
      <c r="T3320" s="68"/>
      <c r="U3320" s="37"/>
      <c r="V3320" s="37"/>
      <c r="W3320" s="37"/>
      <c r="X3320" s="37"/>
      <c r="Y3320" s="37"/>
      <c r="Z3320" s="37"/>
      <c r="AA3320" s="37"/>
      <c r="AB3320" s="37"/>
      <c r="AC3320" s="37"/>
      <c r="AD3320" s="37"/>
      <c r="AE3320" s="37"/>
      <c r="AT3320" s="20" t="s">
        <v>451</v>
      </c>
      <c r="AU3320" s="20" t="s">
        <v>91</v>
      </c>
    </row>
    <row r="3321" spans="1:65" s="13" customFormat="1">
      <c r="B3321" s="203"/>
      <c r="C3321" s="204"/>
      <c r="D3321" s="205" t="s">
        <v>453</v>
      </c>
      <c r="E3321" s="206" t="s">
        <v>19</v>
      </c>
      <c r="F3321" s="207" t="s">
        <v>1503</v>
      </c>
      <c r="G3321" s="204"/>
      <c r="H3321" s="206" t="s">
        <v>19</v>
      </c>
      <c r="I3321" s="208"/>
      <c r="J3321" s="204"/>
      <c r="K3321" s="204"/>
      <c r="L3321" s="209"/>
      <c r="M3321" s="210"/>
      <c r="N3321" s="211"/>
      <c r="O3321" s="211"/>
      <c r="P3321" s="211"/>
      <c r="Q3321" s="211"/>
      <c r="R3321" s="211"/>
      <c r="S3321" s="211"/>
      <c r="T3321" s="212"/>
      <c r="AT3321" s="213" t="s">
        <v>453</v>
      </c>
      <c r="AU3321" s="213" t="s">
        <v>91</v>
      </c>
      <c r="AV3321" s="13" t="s">
        <v>85</v>
      </c>
      <c r="AW3321" s="13" t="s">
        <v>37</v>
      </c>
      <c r="AX3321" s="13" t="s">
        <v>78</v>
      </c>
      <c r="AY3321" s="213" t="s">
        <v>443</v>
      </c>
    </row>
    <row r="3322" spans="1:65" s="14" customFormat="1">
      <c r="B3322" s="214"/>
      <c r="C3322" s="215"/>
      <c r="D3322" s="205" t="s">
        <v>453</v>
      </c>
      <c r="E3322" s="216" t="s">
        <v>19</v>
      </c>
      <c r="F3322" s="217" t="s">
        <v>2999</v>
      </c>
      <c r="G3322" s="215"/>
      <c r="H3322" s="218">
        <v>34.270000000000003</v>
      </c>
      <c r="I3322" s="219"/>
      <c r="J3322" s="215"/>
      <c r="K3322" s="215"/>
      <c r="L3322" s="220"/>
      <c r="M3322" s="221"/>
      <c r="N3322" s="222"/>
      <c r="O3322" s="222"/>
      <c r="P3322" s="222"/>
      <c r="Q3322" s="222"/>
      <c r="R3322" s="222"/>
      <c r="S3322" s="222"/>
      <c r="T3322" s="223"/>
      <c r="AT3322" s="224" t="s">
        <v>453</v>
      </c>
      <c r="AU3322" s="224" t="s">
        <v>91</v>
      </c>
      <c r="AV3322" s="14" t="s">
        <v>91</v>
      </c>
      <c r="AW3322" s="14" t="s">
        <v>37</v>
      </c>
      <c r="AX3322" s="14" t="s">
        <v>78</v>
      </c>
      <c r="AY3322" s="224" t="s">
        <v>443</v>
      </c>
    </row>
    <row r="3323" spans="1:65" s="14" customFormat="1">
      <c r="B3323" s="214"/>
      <c r="C3323" s="215"/>
      <c r="D3323" s="205" t="s">
        <v>453</v>
      </c>
      <c r="E3323" s="216" t="s">
        <v>19</v>
      </c>
      <c r="F3323" s="217" t="s">
        <v>3000</v>
      </c>
      <c r="G3323" s="215"/>
      <c r="H3323" s="218">
        <v>12.55</v>
      </c>
      <c r="I3323" s="219"/>
      <c r="J3323" s="215"/>
      <c r="K3323" s="215"/>
      <c r="L3323" s="220"/>
      <c r="M3323" s="221"/>
      <c r="N3323" s="222"/>
      <c r="O3323" s="222"/>
      <c r="P3323" s="222"/>
      <c r="Q3323" s="222"/>
      <c r="R3323" s="222"/>
      <c r="S3323" s="222"/>
      <c r="T3323" s="223"/>
      <c r="AT3323" s="224" t="s">
        <v>453</v>
      </c>
      <c r="AU3323" s="224" t="s">
        <v>91</v>
      </c>
      <c r="AV3323" s="14" t="s">
        <v>91</v>
      </c>
      <c r="AW3323" s="14" t="s">
        <v>37</v>
      </c>
      <c r="AX3323" s="14" t="s">
        <v>78</v>
      </c>
      <c r="AY3323" s="224" t="s">
        <v>443</v>
      </c>
    </row>
    <row r="3324" spans="1:65" s="14" customFormat="1">
      <c r="B3324" s="214"/>
      <c r="C3324" s="215"/>
      <c r="D3324" s="205" t="s">
        <v>453</v>
      </c>
      <c r="E3324" s="216" t="s">
        <v>19</v>
      </c>
      <c r="F3324" s="217" t="s">
        <v>3001</v>
      </c>
      <c r="G3324" s="215"/>
      <c r="H3324" s="218">
        <v>14.86</v>
      </c>
      <c r="I3324" s="219"/>
      <c r="J3324" s="215"/>
      <c r="K3324" s="215"/>
      <c r="L3324" s="220"/>
      <c r="M3324" s="221"/>
      <c r="N3324" s="222"/>
      <c r="O3324" s="222"/>
      <c r="P3324" s="222"/>
      <c r="Q3324" s="222"/>
      <c r="R3324" s="222"/>
      <c r="S3324" s="222"/>
      <c r="T3324" s="223"/>
      <c r="AT3324" s="224" t="s">
        <v>453</v>
      </c>
      <c r="AU3324" s="224" t="s">
        <v>91</v>
      </c>
      <c r="AV3324" s="14" t="s">
        <v>91</v>
      </c>
      <c r="AW3324" s="14" t="s">
        <v>37</v>
      </c>
      <c r="AX3324" s="14" t="s">
        <v>78</v>
      </c>
      <c r="AY3324" s="224" t="s">
        <v>443</v>
      </c>
    </row>
    <row r="3325" spans="1:65" s="14" customFormat="1">
      <c r="B3325" s="214"/>
      <c r="C3325" s="215"/>
      <c r="D3325" s="205" t="s">
        <v>453</v>
      </c>
      <c r="E3325" s="216" t="s">
        <v>19</v>
      </c>
      <c r="F3325" s="217" t="s">
        <v>3002</v>
      </c>
      <c r="G3325" s="215"/>
      <c r="H3325" s="218">
        <v>9.16</v>
      </c>
      <c r="I3325" s="219"/>
      <c r="J3325" s="215"/>
      <c r="K3325" s="215"/>
      <c r="L3325" s="220"/>
      <c r="M3325" s="221"/>
      <c r="N3325" s="222"/>
      <c r="O3325" s="222"/>
      <c r="P3325" s="222"/>
      <c r="Q3325" s="222"/>
      <c r="R3325" s="222"/>
      <c r="S3325" s="222"/>
      <c r="T3325" s="223"/>
      <c r="AT3325" s="224" t="s">
        <v>453</v>
      </c>
      <c r="AU3325" s="224" t="s">
        <v>91</v>
      </c>
      <c r="AV3325" s="14" t="s">
        <v>91</v>
      </c>
      <c r="AW3325" s="14" t="s">
        <v>37</v>
      </c>
      <c r="AX3325" s="14" t="s">
        <v>78</v>
      </c>
      <c r="AY3325" s="224" t="s">
        <v>443</v>
      </c>
    </row>
    <row r="3326" spans="1:65" s="14" customFormat="1">
      <c r="B3326" s="214"/>
      <c r="C3326" s="215"/>
      <c r="D3326" s="205" t="s">
        <v>453</v>
      </c>
      <c r="E3326" s="216" t="s">
        <v>19</v>
      </c>
      <c r="F3326" s="217" t="s">
        <v>3003</v>
      </c>
      <c r="G3326" s="215"/>
      <c r="H3326" s="218">
        <v>12.03</v>
      </c>
      <c r="I3326" s="219"/>
      <c r="J3326" s="215"/>
      <c r="K3326" s="215"/>
      <c r="L3326" s="220"/>
      <c r="M3326" s="221"/>
      <c r="N3326" s="222"/>
      <c r="O3326" s="222"/>
      <c r="P3326" s="222"/>
      <c r="Q3326" s="222"/>
      <c r="R3326" s="222"/>
      <c r="S3326" s="222"/>
      <c r="T3326" s="223"/>
      <c r="AT3326" s="224" t="s">
        <v>453</v>
      </c>
      <c r="AU3326" s="224" t="s">
        <v>91</v>
      </c>
      <c r="AV3326" s="14" t="s">
        <v>91</v>
      </c>
      <c r="AW3326" s="14" t="s">
        <v>37</v>
      </c>
      <c r="AX3326" s="14" t="s">
        <v>78</v>
      </c>
      <c r="AY3326" s="224" t="s">
        <v>443</v>
      </c>
    </row>
    <row r="3327" spans="1:65" s="14" customFormat="1">
      <c r="B3327" s="214"/>
      <c r="C3327" s="215"/>
      <c r="D3327" s="205" t="s">
        <v>453</v>
      </c>
      <c r="E3327" s="216" t="s">
        <v>19</v>
      </c>
      <c r="F3327" s="217" t="s">
        <v>3004</v>
      </c>
      <c r="G3327" s="215"/>
      <c r="H3327" s="218">
        <v>10.72</v>
      </c>
      <c r="I3327" s="219"/>
      <c r="J3327" s="215"/>
      <c r="K3327" s="215"/>
      <c r="L3327" s="220"/>
      <c r="M3327" s="221"/>
      <c r="N3327" s="222"/>
      <c r="O3327" s="222"/>
      <c r="P3327" s="222"/>
      <c r="Q3327" s="222"/>
      <c r="R3327" s="222"/>
      <c r="S3327" s="222"/>
      <c r="T3327" s="223"/>
      <c r="AT3327" s="224" t="s">
        <v>453</v>
      </c>
      <c r="AU3327" s="224" t="s">
        <v>91</v>
      </c>
      <c r="AV3327" s="14" t="s">
        <v>91</v>
      </c>
      <c r="AW3327" s="14" t="s">
        <v>37</v>
      </c>
      <c r="AX3327" s="14" t="s">
        <v>78</v>
      </c>
      <c r="AY3327" s="224" t="s">
        <v>443</v>
      </c>
    </row>
    <row r="3328" spans="1:65" s="14" customFormat="1">
      <c r="B3328" s="214"/>
      <c r="C3328" s="215"/>
      <c r="D3328" s="205" t="s">
        <v>453</v>
      </c>
      <c r="E3328" s="216" t="s">
        <v>19</v>
      </c>
      <c r="F3328" s="217" t="s">
        <v>3005</v>
      </c>
      <c r="G3328" s="215"/>
      <c r="H3328" s="218">
        <v>4.5999999999999996</v>
      </c>
      <c r="I3328" s="219"/>
      <c r="J3328" s="215"/>
      <c r="K3328" s="215"/>
      <c r="L3328" s="220"/>
      <c r="M3328" s="221"/>
      <c r="N3328" s="222"/>
      <c r="O3328" s="222"/>
      <c r="P3328" s="222"/>
      <c r="Q3328" s="222"/>
      <c r="R3328" s="222"/>
      <c r="S3328" s="222"/>
      <c r="T3328" s="223"/>
      <c r="AT3328" s="224" t="s">
        <v>453</v>
      </c>
      <c r="AU3328" s="224" t="s">
        <v>91</v>
      </c>
      <c r="AV3328" s="14" t="s">
        <v>91</v>
      </c>
      <c r="AW3328" s="14" t="s">
        <v>37</v>
      </c>
      <c r="AX3328" s="14" t="s">
        <v>78</v>
      </c>
      <c r="AY3328" s="224" t="s">
        <v>443</v>
      </c>
    </row>
    <row r="3329" spans="2:51" s="16" customFormat="1">
      <c r="B3329" s="236"/>
      <c r="C3329" s="237"/>
      <c r="D3329" s="205" t="s">
        <v>453</v>
      </c>
      <c r="E3329" s="238" t="s">
        <v>19</v>
      </c>
      <c r="F3329" s="239" t="s">
        <v>581</v>
      </c>
      <c r="G3329" s="237"/>
      <c r="H3329" s="240">
        <v>98.19</v>
      </c>
      <c r="I3329" s="241"/>
      <c r="J3329" s="237"/>
      <c r="K3329" s="237"/>
      <c r="L3329" s="242"/>
      <c r="M3329" s="243"/>
      <c r="N3329" s="244"/>
      <c r="O3329" s="244"/>
      <c r="P3329" s="244"/>
      <c r="Q3329" s="244"/>
      <c r="R3329" s="244"/>
      <c r="S3329" s="244"/>
      <c r="T3329" s="245"/>
      <c r="AT3329" s="246" t="s">
        <v>453</v>
      </c>
      <c r="AU3329" s="246" t="s">
        <v>91</v>
      </c>
      <c r="AV3329" s="16" t="s">
        <v>98</v>
      </c>
      <c r="AW3329" s="16" t="s">
        <v>37</v>
      </c>
      <c r="AX3329" s="16" t="s">
        <v>78</v>
      </c>
      <c r="AY3329" s="246" t="s">
        <v>443</v>
      </c>
    </row>
    <row r="3330" spans="2:51" s="13" customFormat="1">
      <c r="B3330" s="203"/>
      <c r="C3330" s="204"/>
      <c r="D3330" s="205" t="s">
        <v>453</v>
      </c>
      <c r="E3330" s="206" t="s">
        <v>19</v>
      </c>
      <c r="F3330" s="207" t="s">
        <v>1505</v>
      </c>
      <c r="G3330" s="204"/>
      <c r="H3330" s="206" t="s">
        <v>19</v>
      </c>
      <c r="I3330" s="208"/>
      <c r="J3330" s="204"/>
      <c r="K3330" s="204"/>
      <c r="L3330" s="209"/>
      <c r="M3330" s="210"/>
      <c r="N3330" s="211"/>
      <c r="O3330" s="211"/>
      <c r="P3330" s="211"/>
      <c r="Q3330" s="211"/>
      <c r="R3330" s="211"/>
      <c r="S3330" s="211"/>
      <c r="T3330" s="212"/>
      <c r="AT3330" s="213" t="s">
        <v>453</v>
      </c>
      <c r="AU3330" s="213" t="s">
        <v>91</v>
      </c>
      <c r="AV3330" s="13" t="s">
        <v>85</v>
      </c>
      <c r="AW3330" s="13" t="s">
        <v>37</v>
      </c>
      <c r="AX3330" s="13" t="s">
        <v>78</v>
      </c>
      <c r="AY3330" s="213" t="s">
        <v>443</v>
      </c>
    </row>
    <row r="3331" spans="2:51" s="14" customFormat="1">
      <c r="B3331" s="214"/>
      <c r="C3331" s="215"/>
      <c r="D3331" s="205" t="s">
        <v>453</v>
      </c>
      <c r="E3331" s="216" t="s">
        <v>19</v>
      </c>
      <c r="F3331" s="217" t="s">
        <v>3006</v>
      </c>
      <c r="G3331" s="215"/>
      <c r="H3331" s="218">
        <v>12.48</v>
      </c>
      <c r="I3331" s="219"/>
      <c r="J3331" s="215"/>
      <c r="K3331" s="215"/>
      <c r="L3331" s="220"/>
      <c r="M3331" s="221"/>
      <c r="N3331" s="222"/>
      <c r="O3331" s="222"/>
      <c r="P3331" s="222"/>
      <c r="Q3331" s="222"/>
      <c r="R3331" s="222"/>
      <c r="S3331" s="222"/>
      <c r="T3331" s="223"/>
      <c r="AT3331" s="224" t="s">
        <v>453</v>
      </c>
      <c r="AU3331" s="224" t="s">
        <v>91</v>
      </c>
      <c r="AV3331" s="14" t="s">
        <v>91</v>
      </c>
      <c r="AW3331" s="14" t="s">
        <v>37</v>
      </c>
      <c r="AX3331" s="14" t="s">
        <v>78</v>
      </c>
      <c r="AY3331" s="224" t="s">
        <v>443</v>
      </c>
    </row>
    <row r="3332" spans="2:51" s="14" customFormat="1">
      <c r="B3332" s="214"/>
      <c r="C3332" s="215"/>
      <c r="D3332" s="205" t="s">
        <v>453</v>
      </c>
      <c r="E3332" s="216" t="s">
        <v>19</v>
      </c>
      <c r="F3332" s="217" t="s">
        <v>3007</v>
      </c>
      <c r="G3332" s="215"/>
      <c r="H3332" s="218">
        <v>11.03</v>
      </c>
      <c r="I3332" s="219"/>
      <c r="J3332" s="215"/>
      <c r="K3332" s="215"/>
      <c r="L3332" s="220"/>
      <c r="M3332" s="221"/>
      <c r="N3332" s="222"/>
      <c r="O3332" s="222"/>
      <c r="P3332" s="222"/>
      <c r="Q3332" s="222"/>
      <c r="R3332" s="222"/>
      <c r="S3332" s="222"/>
      <c r="T3332" s="223"/>
      <c r="AT3332" s="224" t="s">
        <v>453</v>
      </c>
      <c r="AU3332" s="224" t="s">
        <v>91</v>
      </c>
      <c r="AV3332" s="14" t="s">
        <v>91</v>
      </c>
      <c r="AW3332" s="14" t="s">
        <v>37</v>
      </c>
      <c r="AX3332" s="14" t="s">
        <v>78</v>
      </c>
      <c r="AY3332" s="224" t="s">
        <v>443</v>
      </c>
    </row>
    <row r="3333" spans="2:51" s="14" customFormat="1">
      <c r="B3333" s="214"/>
      <c r="C3333" s="215"/>
      <c r="D3333" s="205" t="s">
        <v>453</v>
      </c>
      <c r="E3333" s="216" t="s">
        <v>19</v>
      </c>
      <c r="F3333" s="217" t="s">
        <v>3008</v>
      </c>
      <c r="G3333" s="215"/>
      <c r="H3333" s="218">
        <v>5.27</v>
      </c>
      <c r="I3333" s="219"/>
      <c r="J3333" s="215"/>
      <c r="K3333" s="215"/>
      <c r="L3333" s="220"/>
      <c r="M3333" s="221"/>
      <c r="N3333" s="222"/>
      <c r="O3333" s="222"/>
      <c r="P3333" s="222"/>
      <c r="Q3333" s="222"/>
      <c r="R3333" s="222"/>
      <c r="S3333" s="222"/>
      <c r="T3333" s="223"/>
      <c r="AT3333" s="224" t="s">
        <v>453</v>
      </c>
      <c r="AU3333" s="224" t="s">
        <v>91</v>
      </c>
      <c r="AV3333" s="14" t="s">
        <v>91</v>
      </c>
      <c r="AW3333" s="14" t="s">
        <v>37</v>
      </c>
      <c r="AX3333" s="14" t="s">
        <v>78</v>
      </c>
      <c r="AY3333" s="224" t="s">
        <v>443</v>
      </c>
    </row>
    <row r="3334" spans="2:51" s="14" customFormat="1">
      <c r="B3334" s="214"/>
      <c r="C3334" s="215"/>
      <c r="D3334" s="205" t="s">
        <v>453</v>
      </c>
      <c r="E3334" s="216" t="s">
        <v>19</v>
      </c>
      <c r="F3334" s="217" t="s">
        <v>3009</v>
      </c>
      <c r="G3334" s="215"/>
      <c r="H3334" s="218">
        <v>2.08</v>
      </c>
      <c r="I3334" s="219"/>
      <c r="J3334" s="215"/>
      <c r="K3334" s="215"/>
      <c r="L3334" s="220"/>
      <c r="M3334" s="221"/>
      <c r="N3334" s="222"/>
      <c r="O3334" s="222"/>
      <c r="P3334" s="222"/>
      <c r="Q3334" s="222"/>
      <c r="R3334" s="222"/>
      <c r="S3334" s="222"/>
      <c r="T3334" s="223"/>
      <c r="AT3334" s="224" t="s">
        <v>453</v>
      </c>
      <c r="AU3334" s="224" t="s">
        <v>91</v>
      </c>
      <c r="AV3334" s="14" t="s">
        <v>91</v>
      </c>
      <c r="AW3334" s="14" t="s">
        <v>37</v>
      </c>
      <c r="AX3334" s="14" t="s">
        <v>78</v>
      </c>
      <c r="AY3334" s="224" t="s">
        <v>443</v>
      </c>
    </row>
    <row r="3335" spans="2:51" s="14" customFormat="1">
      <c r="B3335" s="214"/>
      <c r="C3335" s="215"/>
      <c r="D3335" s="205" t="s">
        <v>453</v>
      </c>
      <c r="E3335" s="216" t="s">
        <v>19</v>
      </c>
      <c r="F3335" s="217" t="s">
        <v>3010</v>
      </c>
      <c r="G3335" s="215"/>
      <c r="H3335" s="218">
        <v>8.7899999999999991</v>
      </c>
      <c r="I3335" s="219"/>
      <c r="J3335" s="215"/>
      <c r="K3335" s="215"/>
      <c r="L3335" s="220"/>
      <c r="M3335" s="221"/>
      <c r="N3335" s="222"/>
      <c r="O3335" s="222"/>
      <c r="P3335" s="222"/>
      <c r="Q3335" s="222"/>
      <c r="R3335" s="222"/>
      <c r="S3335" s="222"/>
      <c r="T3335" s="223"/>
      <c r="AT3335" s="224" t="s">
        <v>453</v>
      </c>
      <c r="AU3335" s="224" t="s">
        <v>91</v>
      </c>
      <c r="AV3335" s="14" t="s">
        <v>91</v>
      </c>
      <c r="AW3335" s="14" t="s">
        <v>37</v>
      </c>
      <c r="AX3335" s="14" t="s">
        <v>78</v>
      </c>
      <c r="AY3335" s="224" t="s">
        <v>443</v>
      </c>
    </row>
    <row r="3336" spans="2:51" s="14" customFormat="1">
      <c r="B3336" s="214"/>
      <c r="C3336" s="215"/>
      <c r="D3336" s="205" t="s">
        <v>453</v>
      </c>
      <c r="E3336" s="216" t="s">
        <v>19</v>
      </c>
      <c r="F3336" s="217" t="s">
        <v>3011</v>
      </c>
      <c r="G3336" s="215"/>
      <c r="H3336" s="218">
        <v>5.56</v>
      </c>
      <c r="I3336" s="219"/>
      <c r="J3336" s="215"/>
      <c r="K3336" s="215"/>
      <c r="L3336" s="220"/>
      <c r="M3336" s="221"/>
      <c r="N3336" s="222"/>
      <c r="O3336" s="222"/>
      <c r="P3336" s="222"/>
      <c r="Q3336" s="222"/>
      <c r="R3336" s="222"/>
      <c r="S3336" s="222"/>
      <c r="T3336" s="223"/>
      <c r="AT3336" s="224" t="s">
        <v>453</v>
      </c>
      <c r="AU3336" s="224" t="s">
        <v>91</v>
      </c>
      <c r="AV3336" s="14" t="s">
        <v>91</v>
      </c>
      <c r="AW3336" s="14" t="s">
        <v>37</v>
      </c>
      <c r="AX3336" s="14" t="s">
        <v>78</v>
      </c>
      <c r="AY3336" s="224" t="s">
        <v>443</v>
      </c>
    </row>
    <row r="3337" spans="2:51" s="16" customFormat="1">
      <c r="B3337" s="236"/>
      <c r="C3337" s="237"/>
      <c r="D3337" s="205" t="s">
        <v>453</v>
      </c>
      <c r="E3337" s="238" t="s">
        <v>19</v>
      </c>
      <c r="F3337" s="239" t="s">
        <v>581</v>
      </c>
      <c r="G3337" s="237"/>
      <c r="H3337" s="240">
        <v>45.21</v>
      </c>
      <c r="I3337" s="241"/>
      <c r="J3337" s="237"/>
      <c r="K3337" s="237"/>
      <c r="L3337" s="242"/>
      <c r="M3337" s="243"/>
      <c r="N3337" s="244"/>
      <c r="O3337" s="244"/>
      <c r="P3337" s="244"/>
      <c r="Q3337" s="244"/>
      <c r="R3337" s="244"/>
      <c r="S3337" s="244"/>
      <c r="T3337" s="245"/>
      <c r="AT3337" s="246" t="s">
        <v>453</v>
      </c>
      <c r="AU3337" s="246" t="s">
        <v>91</v>
      </c>
      <c r="AV3337" s="16" t="s">
        <v>98</v>
      </c>
      <c r="AW3337" s="16" t="s">
        <v>37</v>
      </c>
      <c r="AX3337" s="16" t="s">
        <v>78</v>
      </c>
      <c r="AY3337" s="246" t="s">
        <v>443</v>
      </c>
    </row>
    <row r="3338" spans="2:51" s="13" customFormat="1">
      <c r="B3338" s="203"/>
      <c r="C3338" s="204"/>
      <c r="D3338" s="205" t="s">
        <v>453</v>
      </c>
      <c r="E3338" s="206" t="s">
        <v>19</v>
      </c>
      <c r="F3338" s="207" t="s">
        <v>1507</v>
      </c>
      <c r="G3338" s="204"/>
      <c r="H3338" s="206" t="s">
        <v>19</v>
      </c>
      <c r="I3338" s="208"/>
      <c r="J3338" s="204"/>
      <c r="K3338" s="204"/>
      <c r="L3338" s="209"/>
      <c r="M3338" s="210"/>
      <c r="N3338" s="211"/>
      <c r="O3338" s="211"/>
      <c r="P3338" s="211"/>
      <c r="Q3338" s="211"/>
      <c r="R3338" s="211"/>
      <c r="S3338" s="211"/>
      <c r="T3338" s="212"/>
      <c r="AT3338" s="213" t="s">
        <v>453</v>
      </c>
      <c r="AU3338" s="213" t="s">
        <v>91</v>
      </c>
      <c r="AV3338" s="13" t="s">
        <v>85</v>
      </c>
      <c r="AW3338" s="13" t="s">
        <v>37</v>
      </c>
      <c r="AX3338" s="13" t="s">
        <v>78</v>
      </c>
      <c r="AY3338" s="213" t="s">
        <v>443</v>
      </c>
    </row>
    <row r="3339" spans="2:51" s="14" customFormat="1">
      <c r="B3339" s="214"/>
      <c r="C3339" s="215"/>
      <c r="D3339" s="205" t="s">
        <v>453</v>
      </c>
      <c r="E3339" s="216" t="s">
        <v>19</v>
      </c>
      <c r="F3339" s="217" t="s">
        <v>3012</v>
      </c>
      <c r="G3339" s="215"/>
      <c r="H3339" s="218">
        <v>13.01</v>
      </c>
      <c r="I3339" s="219"/>
      <c r="J3339" s="215"/>
      <c r="K3339" s="215"/>
      <c r="L3339" s="220"/>
      <c r="M3339" s="221"/>
      <c r="N3339" s="222"/>
      <c r="O3339" s="222"/>
      <c r="P3339" s="222"/>
      <c r="Q3339" s="222"/>
      <c r="R3339" s="222"/>
      <c r="S3339" s="222"/>
      <c r="T3339" s="223"/>
      <c r="AT3339" s="224" t="s">
        <v>453</v>
      </c>
      <c r="AU3339" s="224" t="s">
        <v>91</v>
      </c>
      <c r="AV3339" s="14" t="s">
        <v>91</v>
      </c>
      <c r="AW3339" s="14" t="s">
        <v>37</v>
      </c>
      <c r="AX3339" s="14" t="s">
        <v>78</v>
      </c>
      <c r="AY3339" s="224" t="s">
        <v>443</v>
      </c>
    </row>
    <row r="3340" spans="2:51" s="14" customFormat="1">
      <c r="B3340" s="214"/>
      <c r="C3340" s="215"/>
      <c r="D3340" s="205" t="s">
        <v>453</v>
      </c>
      <c r="E3340" s="216" t="s">
        <v>19</v>
      </c>
      <c r="F3340" s="217" t="s">
        <v>3013</v>
      </c>
      <c r="G3340" s="215"/>
      <c r="H3340" s="218">
        <v>11.5</v>
      </c>
      <c r="I3340" s="219"/>
      <c r="J3340" s="215"/>
      <c r="K3340" s="215"/>
      <c r="L3340" s="220"/>
      <c r="M3340" s="221"/>
      <c r="N3340" s="222"/>
      <c r="O3340" s="222"/>
      <c r="P3340" s="222"/>
      <c r="Q3340" s="222"/>
      <c r="R3340" s="222"/>
      <c r="S3340" s="222"/>
      <c r="T3340" s="223"/>
      <c r="AT3340" s="224" t="s">
        <v>453</v>
      </c>
      <c r="AU3340" s="224" t="s">
        <v>91</v>
      </c>
      <c r="AV3340" s="14" t="s">
        <v>91</v>
      </c>
      <c r="AW3340" s="14" t="s">
        <v>37</v>
      </c>
      <c r="AX3340" s="14" t="s">
        <v>78</v>
      </c>
      <c r="AY3340" s="224" t="s">
        <v>443</v>
      </c>
    </row>
    <row r="3341" spans="2:51" s="14" customFormat="1">
      <c r="B3341" s="214"/>
      <c r="C3341" s="215"/>
      <c r="D3341" s="205" t="s">
        <v>453</v>
      </c>
      <c r="E3341" s="216" t="s">
        <v>19</v>
      </c>
      <c r="F3341" s="217" t="s">
        <v>3014</v>
      </c>
      <c r="G3341" s="215"/>
      <c r="H3341" s="218">
        <v>4.9000000000000004</v>
      </c>
      <c r="I3341" s="219"/>
      <c r="J3341" s="215"/>
      <c r="K3341" s="215"/>
      <c r="L3341" s="220"/>
      <c r="M3341" s="221"/>
      <c r="N3341" s="222"/>
      <c r="O3341" s="222"/>
      <c r="P3341" s="222"/>
      <c r="Q3341" s="222"/>
      <c r="R3341" s="222"/>
      <c r="S3341" s="222"/>
      <c r="T3341" s="223"/>
      <c r="AT3341" s="224" t="s">
        <v>453</v>
      </c>
      <c r="AU3341" s="224" t="s">
        <v>91</v>
      </c>
      <c r="AV3341" s="14" t="s">
        <v>91</v>
      </c>
      <c r="AW3341" s="14" t="s">
        <v>37</v>
      </c>
      <c r="AX3341" s="14" t="s">
        <v>78</v>
      </c>
      <c r="AY3341" s="224" t="s">
        <v>443</v>
      </c>
    </row>
    <row r="3342" spans="2:51" s="14" customFormat="1">
      <c r="B3342" s="214"/>
      <c r="C3342" s="215"/>
      <c r="D3342" s="205" t="s">
        <v>453</v>
      </c>
      <c r="E3342" s="216" t="s">
        <v>19</v>
      </c>
      <c r="F3342" s="217" t="s">
        <v>3015</v>
      </c>
      <c r="G3342" s="215"/>
      <c r="H3342" s="218">
        <v>2.23</v>
      </c>
      <c r="I3342" s="219"/>
      <c r="J3342" s="215"/>
      <c r="K3342" s="215"/>
      <c r="L3342" s="220"/>
      <c r="M3342" s="221"/>
      <c r="N3342" s="222"/>
      <c r="O3342" s="222"/>
      <c r="P3342" s="222"/>
      <c r="Q3342" s="222"/>
      <c r="R3342" s="222"/>
      <c r="S3342" s="222"/>
      <c r="T3342" s="223"/>
      <c r="AT3342" s="224" t="s">
        <v>453</v>
      </c>
      <c r="AU3342" s="224" t="s">
        <v>91</v>
      </c>
      <c r="AV3342" s="14" t="s">
        <v>91</v>
      </c>
      <c r="AW3342" s="14" t="s">
        <v>37</v>
      </c>
      <c r="AX3342" s="14" t="s">
        <v>78</v>
      </c>
      <c r="AY3342" s="224" t="s">
        <v>443</v>
      </c>
    </row>
    <row r="3343" spans="2:51" s="14" customFormat="1">
      <c r="B3343" s="214"/>
      <c r="C3343" s="215"/>
      <c r="D3343" s="205" t="s">
        <v>453</v>
      </c>
      <c r="E3343" s="216" t="s">
        <v>19</v>
      </c>
      <c r="F3343" s="217" t="s">
        <v>3016</v>
      </c>
      <c r="G3343" s="215"/>
      <c r="H3343" s="218">
        <v>8.76</v>
      </c>
      <c r="I3343" s="219"/>
      <c r="J3343" s="215"/>
      <c r="K3343" s="215"/>
      <c r="L3343" s="220"/>
      <c r="M3343" s="221"/>
      <c r="N3343" s="222"/>
      <c r="O3343" s="222"/>
      <c r="P3343" s="222"/>
      <c r="Q3343" s="222"/>
      <c r="R3343" s="222"/>
      <c r="S3343" s="222"/>
      <c r="T3343" s="223"/>
      <c r="AT3343" s="224" t="s">
        <v>453</v>
      </c>
      <c r="AU3343" s="224" t="s">
        <v>91</v>
      </c>
      <c r="AV3343" s="14" t="s">
        <v>91</v>
      </c>
      <c r="AW3343" s="14" t="s">
        <v>37</v>
      </c>
      <c r="AX3343" s="14" t="s">
        <v>78</v>
      </c>
      <c r="AY3343" s="224" t="s">
        <v>443</v>
      </c>
    </row>
    <row r="3344" spans="2:51" s="14" customFormat="1">
      <c r="B3344" s="214"/>
      <c r="C3344" s="215"/>
      <c r="D3344" s="205" t="s">
        <v>453</v>
      </c>
      <c r="E3344" s="216" t="s">
        <v>19</v>
      </c>
      <c r="F3344" s="217" t="s">
        <v>3017</v>
      </c>
      <c r="G3344" s="215"/>
      <c r="H3344" s="218">
        <v>5.74</v>
      </c>
      <c r="I3344" s="219"/>
      <c r="J3344" s="215"/>
      <c r="K3344" s="215"/>
      <c r="L3344" s="220"/>
      <c r="M3344" s="221"/>
      <c r="N3344" s="222"/>
      <c r="O3344" s="222"/>
      <c r="P3344" s="222"/>
      <c r="Q3344" s="222"/>
      <c r="R3344" s="222"/>
      <c r="S3344" s="222"/>
      <c r="T3344" s="223"/>
      <c r="AT3344" s="224" t="s">
        <v>453</v>
      </c>
      <c r="AU3344" s="224" t="s">
        <v>91</v>
      </c>
      <c r="AV3344" s="14" t="s">
        <v>91</v>
      </c>
      <c r="AW3344" s="14" t="s">
        <v>37</v>
      </c>
      <c r="AX3344" s="14" t="s">
        <v>78</v>
      </c>
      <c r="AY3344" s="224" t="s">
        <v>443</v>
      </c>
    </row>
    <row r="3345" spans="1:65" s="14" customFormat="1">
      <c r="B3345" s="214"/>
      <c r="C3345" s="215"/>
      <c r="D3345" s="205" t="s">
        <v>453</v>
      </c>
      <c r="E3345" s="216" t="s">
        <v>19</v>
      </c>
      <c r="F3345" s="217" t="s">
        <v>3018</v>
      </c>
      <c r="G3345" s="215"/>
      <c r="H3345" s="218">
        <v>13.62</v>
      </c>
      <c r="I3345" s="219"/>
      <c r="J3345" s="215"/>
      <c r="K3345" s="215"/>
      <c r="L3345" s="220"/>
      <c r="M3345" s="221"/>
      <c r="N3345" s="222"/>
      <c r="O3345" s="222"/>
      <c r="P3345" s="222"/>
      <c r="Q3345" s="222"/>
      <c r="R3345" s="222"/>
      <c r="S3345" s="222"/>
      <c r="T3345" s="223"/>
      <c r="AT3345" s="224" t="s">
        <v>453</v>
      </c>
      <c r="AU3345" s="224" t="s">
        <v>91</v>
      </c>
      <c r="AV3345" s="14" t="s">
        <v>91</v>
      </c>
      <c r="AW3345" s="14" t="s">
        <v>37</v>
      </c>
      <c r="AX3345" s="14" t="s">
        <v>78</v>
      </c>
      <c r="AY3345" s="224" t="s">
        <v>443</v>
      </c>
    </row>
    <row r="3346" spans="1:65" s="16" customFormat="1">
      <c r="B3346" s="236"/>
      <c r="C3346" s="237"/>
      <c r="D3346" s="205" t="s">
        <v>453</v>
      </c>
      <c r="E3346" s="238" t="s">
        <v>19</v>
      </c>
      <c r="F3346" s="239" t="s">
        <v>581</v>
      </c>
      <c r="G3346" s="237"/>
      <c r="H3346" s="240">
        <v>59.76</v>
      </c>
      <c r="I3346" s="241"/>
      <c r="J3346" s="237"/>
      <c r="K3346" s="237"/>
      <c r="L3346" s="242"/>
      <c r="M3346" s="243"/>
      <c r="N3346" s="244"/>
      <c r="O3346" s="244"/>
      <c r="P3346" s="244"/>
      <c r="Q3346" s="244"/>
      <c r="R3346" s="244"/>
      <c r="S3346" s="244"/>
      <c r="T3346" s="245"/>
      <c r="AT3346" s="246" t="s">
        <v>453</v>
      </c>
      <c r="AU3346" s="246" t="s">
        <v>91</v>
      </c>
      <c r="AV3346" s="16" t="s">
        <v>98</v>
      </c>
      <c r="AW3346" s="16" t="s">
        <v>37</v>
      </c>
      <c r="AX3346" s="16" t="s">
        <v>78</v>
      </c>
      <c r="AY3346" s="246" t="s">
        <v>443</v>
      </c>
    </row>
    <row r="3347" spans="1:65" s="13" customFormat="1">
      <c r="B3347" s="203"/>
      <c r="C3347" s="204"/>
      <c r="D3347" s="205" t="s">
        <v>453</v>
      </c>
      <c r="E3347" s="206" t="s">
        <v>19</v>
      </c>
      <c r="F3347" s="207" t="s">
        <v>2734</v>
      </c>
      <c r="G3347" s="204"/>
      <c r="H3347" s="206" t="s">
        <v>19</v>
      </c>
      <c r="I3347" s="208"/>
      <c r="J3347" s="204"/>
      <c r="K3347" s="204"/>
      <c r="L3347" s="209"/>
      <c r="M3347" s="210"/>
      <c r="N3347" s="211"/>
      <c r="O3347" s="211"/>
      <c r="P3347" s="211"/>
      <c r="Q3347" s="211"/>
      <c r="R3347" s="211"/>
      <c r="S3347" s="211"/>
      <c r="T3347" s="212"/>
      <c r="AT3347" s="213" t="s">
        <v>453</v>
      </c>
      <c r="AU3347" s="213" t="s">
        <v>91</v>
      </c>
      <c r="AV3347" s="13" t="s">
        <v>85</v>
      </c>
      <c r="AW3347" s="13" t="s">
        <v>37</v>
      </c>
      <c r="AX3347" s="13" t="s">
        <v>78</v>
      </c>
      <c r="AY3347" s="213" t="s">
        <v>443</v>
      </c>
    </row>
    <row r="3348" spans="1:65" s="14" customFormat="1">
      <c r="B3348" s="214"/>
      <c r="C3348" s="215"/>
      <c r="D3348" s="205" t="s">
        <v>453</v>
      </c>
      <c r="E3348" s="216" t="s">
        <v>19</v>
      </c>
      <c r="F3348" s="217" t="s">
        <v>3019</v>
      </c>
      <c r="G3348" s="215"/>
      <c r="H3348" s="218">
        <v>12.78</v>
      </c>
      <c r="I3348" s="219"/>
      <c r="J3348" s="215"/>
      <c r="K3348" s="215"/>
      <c r="L3348" s="220"/>
      <c r="M3348" s="221"/>
      <c r="N3348" s="222"/>
      <c r="O3348" s="222"/>
      <c r="P3348" s="222"/>
      <c r="Q3348" s="222"/>
      <c r="R3348" s="222"/>
      <c r="S3348" s="222"/>
      <c r="T3348" s="223"/>
      <c r="AT3348" s="224" t="s">
        <v>453</v>
      </c>
      <c r="AU3348" s="224" t="s">
        <v>91</v>
      </c>
      <c r="AV3348" s="14" t="s">
        <v>91</v>
      </c>
      <c r="AW3348" s="14" t="s">
        <v>37</v>
      </c>
      <c r="AX3348" s="14" t="s">
        <v>78</v>
      </c>
      <c r="AY3348" s="224" t="s">
        <v>443</v>
      </c>
    </row>
    <row r="3349" spans="1:65" s="14" customFormat="1">
      <c r="B3349" s="214"/>
      <c r="C3349" s="215"/>
      <c r="D3349" s="205" t="s">
        <v>453</v>
      </c>
      <c r="E3349" s="216" t="s">
        <v>19</v>
      </c>
      <c r="F3349" s="217" t="s">
        <v>3020</v>
      </c>
      <c r="G3349" s="215"/>
      <c r="H3349" s="218">
        <v>11.72</v>
      </c>
      <c r="I3349" s="219"/>
      <c r="J3349" s="215"/>
      <c r="K3349" s="215"/>
      <c r="L3349" s="220"/>
      <c r="M3349" s="221"/>
      <c r="N3349" s="222"/>
      <c r="O3349" s="222"/>
      <c r="P3349" s="222"/>
      <c r="Q3349" s="222"/>
      <c r="R3349" s="222"/>
      <c r="S3349" s="222"/>
      <c r="T3349" s="223"/>
      <c r="AT3349" s="224" t="s">
        <v>453</v>
      </c>
      <c r="AU3349" s="224" t="s">
        <v>91</v>
      </c>
      <c r="AV3349" s="14" t="s">
        <v>91</v>
      </c>
      <c r="AW3349" s="14" t="s">
        <v>37</v>
      </c>
      <c r="AX3349" s="14" t="s">
        <v>78</v>
      </c>
      <c r="AY3349" s="224" t="s">
        <v>443</v>
      </c>
    </row>
    <row r="3350" spans="1:65" s="14" customFormat="1">
      <c r="B3350" s="214"/>
      <c r="C3350" s="215"/>
      <c r="D3350" s="205" t="s">
        <v>453</v>
      </c>
      <c r="E3350" s="216" t="s">
        <v>19</v>
      </c>
      <c r="F3350" s="217" t="s">
        <v>3021</v>
      </c>
      <c r="G3350" s="215"/>
      <c r="H3350" s="218">
        <v>5.24</v>
      </c>
      <c r="I3350" s="219"/>
      <c r="J3350" s="215"/>
      <c r="K3350" s="215"/>
      <c r="L3350" s="220"/>
      <c r="M3350" s="221"/>
      <c r="N3350" s="222"/>
      <c r="O3350" s="222"/>
      <c r="P3350" s="222"/>
      <c r="Q3350" s="222"/>
      <c r="R3350" s="222"/>
      <c r="S3350" s="222"/>
      <c r="T3350" s="223"/>
      <c r="AT3350" s="224" t="s">
        <v>453</v>
      </c>
      <c r="AU3350" s="224" t="s">
        <v>91</v>
      </c>
      <c r="AV3350" s="14" t="s">
        <v>91</v>
      </c>
      <c r="AW3350" s="14" t="s">
        <v>37</v>
      </c>
      <c r="AX3350" s="14" t="s">
        <v>78</v>
      </c>
      <c r="AY3350" s="224" t="s">
        <v>443</v>
      </c>
    </row>
    <row r="3351" spans="1:65" s="16" customFormat="1">
      <c r="B3351" s="236"/>
      <c r="C3351" s="237"/>
      <c r="D3351" s="205" t="s">
        <v>453</v>
      </c>
      <c r="E3351" s="238" t="s">
        <v>19</v>
      </c>
      <c r="F3351" s="239" t="s">
        <v>581</v>
      </c>
      <c r="G3351" s="237"/>
      <c r="H3351" s="240">
        <v>29.74</v>
      </c>
      <c r="I3351" s="241"/>
      <c r="J3351" s="237"/>
      <c r="K3351" s="237"/>
      <c r="L3351" s="242"/>
      <c r="M3351" s="243"/>
      <c r="N3351" s="244"/>
      <c r="O3351" s="244"/>
      <c r="P3351" s="244"/>
      <c r="Q3351" s="244"/>
      <c r="R3351" s="244"/>
      <c r="S3351" s="244"/>
      <c r="T3351" s="245"/>
      <c r="AT3351" s="246" t="s">
        <v>453</v>
      </c>
      <c r="AU3351" s="246" t="s">
        <v>91</v>
      </c>
      <c r="AV3351" s="16" t="s">
        <v>98</v>
      </c>
      <c r="AW3351" s="16" t="s">
        <v>37</v>
      </c>
      <c r="AX3351" s="16" t="s">
        <v>78</v>
      </c>
      <c r="AY3351" s="246" t="s">
        <v>443</v>
      </c>
    </row>
    <row r="3352" spans="1:65" s="15" customFormat="1">
      <c r="B3352" s="225"/>
      <c r="C3352" s="226"/>
      <c r="D3352" s="205" t="s">
        <v>453</v>
      </c>
      <c r="E3352" s="227" t="s">
        <v>160</v>
      </c>
      <c r="F3352" s="228" t="s">
        <v>456</v>
      </c>
      <c r="G3352" s="226"/>
      <c r="H3352" s="229">
        <v>232.9</v>
      </c>
      <c r="I3352" s="230"/>
      <c r="J3352" s="226"/>
      <c r="K3352" s="226"/>
      <c r="L3352" s="231"/>
      <c r="M3352" s="232"/>
      <c r="N3352" s="233"/>
      <c r="O3352" s="233"/>
      <c r="P3352" s="233"/>
      <c r="Q3352" s="233"/>
      <c r="R3352" s="233"/>
      <c r="S3352" s="233"/>
      <c r="T3352" s="234"/>
      <c r="AT3352" s="235" t="s">
        <v>453</v>
      </c>
      <c r="AU3352" s="235" t="s">
        <v>91</v>
      </c>
      <c r="AV3352" s="15" t="s">
        <v>449</v>
      </c>
      <c r="AW3352" s="15" t="s">
        <v>37</v>
      </c>
      <c r="AX3352" s="15" t="s">
        <v>85</v>
      </c>
      <c r="AY3352" s="235" t="s">
        <v>443</v>
      </c>
    </row>
    <row r="3353" spans="1:65" s="2" customFormat="1" ht="33" customHeight="1">
      <c r="A3353" s="37"/>
      <c r="B3353" s="38"/>
      <c r="C3353" s="185" t="s">
        <v>3022</v>
      </c>
      <c r="D3353" s="185" t="s">
        <v>445</v>
      </c>
      <c r="E3353" s="186" t="s">
        <v>3023</v>
      </c>
      <c r="F3353" s="187" t="s">
        <v>3024</v>
      </c>
      <c r="G3353" s="188" t="s">
        <v>181</v>
      </c>
      <c r="H3353" s="189">
        <v>85.6</v>
      </c>
      <c r="I3353" s="190"/>
      <c r="J3353" s="191">
        <f>ROUND(I3353*H3353,2)</f>
        <v>0</v>
      </c>
      <c r="K3353" s="187" t="s">
        <v>448</v>
      </c>
      <c r="L3353" s="42"/>
      <c r="M3353" s="192" t="s">
        <v>19</v>
      </c>
      <c r="N3353" s="193" t="s">
        <v>50</v>
      </c>
      <c r="O3353" s="67"/>
      <c r="P3353" s="194">
        <f>O3353*H3353</f>
        <v>0</v>
      </c>
      <c r="Q3353" s="194">
        <v>0</v>
      </c>
      <c r="R3353" s="194">
        <f>Q3353*H3353</f>
        <v>0</v>
      </c>
      <c r="S3353" s="194">
        <v>1.4</v>
      </c>
      <c r="T3353" s="195">
        <f>S3353*H3353</f>
        <v>119.83999999999999</v>
      </c>
      <c r="U3353" s="37"/>
      <c r="V3353" s="37"/>
      <c r="W3353" s="37"/>
      <c r="X3353" s="37"/>
      <c r="Y3353" s="37"/>
      <c r="Z3353" s="37"/>
      <c r="AA3353" s="37"/>
      <c r="AB3353" s="37"/>
      <c r="AC3353" s="37"/>
      <c r="AD3353" s="37"/>
      <c r="AE3353" s="37"/>
      <c r="AR3353" s="196" t="s">
        <v>449</v>
      </c>
      <c r="AT3353" s="196" t="s">
        <v>445</v>
      </c>
      <c r="AU3353" s="196" t="s">
        <v>91</v>
      </c>
      <c r="AY3353" s="20" t="s">
        <v>443</v>
      </c>
      <c r="BE3353" s="197">
        <f>IF(N3353="základní",J3353,0)</f>
        <v>0</v>
      </c>
      <c r="BF3353" s="197">
        <f>IF(N3353="snížená",J3353,0)</f>
        <v>0</v>
      </c>
      <c r="BG3353" s="197">
        <f>IF(N3353="zákl. přenesená",J3353,0)</f>
        <v>0</v>
      </c>
      <c r="BH3353" s="197">
        <f>IF(N3353="sníž. přenesená",J3353,0)</f>
        <v>0</v>
      </c>
      <c r="BI3353" s="197">
        <f>IF(N3353="nulová",J3353,0)</f>
        <v>0</v>
      </c>
      <c r="BJ3353" s="20" t="s">
        <v>91</v>
      </c>
      <c r="BK3353" s="197">
        <f>ROUND(I3353*H3353,2)</f>
        <v>0</v>
      </c>
      <c r="BL3353" s="20" t="s">
        <v>449</v>
      </c>
      <c r="BM3353" s="196" t="s">
        <v>3025</v>
      </c>
    </row>
    <row r="3354" spans="1:65" s="2" customFormat="1">
      <c r="A3354" s="37"/>
      <c r="B3354" s="38"/>
      <c r="C3354" s="39"/>
      <c r="D3354" s="198" t="s">
        <v>451</v>
      </c>
      <c r="E3354" s="39"/>
      <c r="F3354" s="199" t="s">
        <v>3026</v>
      </c>
      <c r="G3354" s="39"/>
      <c r="H3354" s="39"/>
      <c r="I3354" s="200"/>
      <c r="J3354" s="39"/>
      <c r="K3354" s="39"/>
      <c r="L3354" s="42"/>
      <c r="M3354" s="201"/>
      <c r="N3354" s="202"/>
      <c r="O3354" s="67"/>
      <c r="P3354" s="67"/>
      <c r="Q3354" s="67"/>
      <c r="R3354" s="67"/>
      <c r="S3354" s="67"/>
      <c r="T3354" s="68"/>
      <c r="U3354" s="37"/>
      <c r="V3354" s="37"/>
      <c r="W3354" s="37"/>
      <c r="X3354" s="37"/>
      <c r="Y3354" s="37"/>
      <c r="Z3354" s="37"/>
      <c r="AA3354" s="37"/>
      <c r="AB3354" s="37"/>
      <c r="AC3354" s="37"/>
      <c r="AD3354" s="37"/>
      <c r="AE3354" s="37"/>
      <c r="AT3354" s="20" t="s">
        <v>451</v>
      </c>
      <c r="AU3354" s="20" t="s">
        <v>91</v>
      </c>
    </row>
    <row r="3355" spans="1:65" s="13" customFormat="1">
      <c r="B3355" s="203"/>
      <c r="C3355" s="204"/>
      <c r="D3355" s="205" t="s">
        <v>453</v>
      </c>
      <c r="E3355" s="206" t="s">
        <v>19</v>
      </c>
      <c r="F3355" s="207" t="s">
        <v>2734</v>
      </c>
      <c r="G3355" s="204"/>
      <c r="H3355" s="206" t="s">
        <v>19</v>
      </c>
      <c r="I3355" s="208"/>
      <c r="J3355" s="204"/>
      <c r="K3355" s="204"/>
      <c r="L3355" s="209"/>
      <c r="M3355" s="210"/>
      <c r="N3355" s="211"/>
      <c r="O3355" s="211"/>
      <c r="P3355" s="211"/>
      <c r="Q3355" s="211"/>
      <c r="R3355" s="211"/>
      <c r="S3355" s="211"/>
      <c r="T3355" s="212"/>
      <c r="AT3355" s="213" t="s">
        <v>453</v>
      </c>
      <c r="AU3355" s="213" t="s">
        <v>91</v>
      </c>
      <c r="AV3355" s="13" t="s">
        <v>85</v>
      </c>
      <c r="AW3355" s="13" t="s">
        <v>37</v>
      </c>
      <c r="AX3355" s="13" t="s">
        <v>78</v>
      </c>
      <c r="AY3355" s="213" t="s">
        <v>443</v>
      </c>
    </row>
    <row r="3356" spans="1:65" s="14" customFormat="1">
      <c r="B3356" s="214"/>
      <c r="C3356" s="215"/>
      <c r="D3356" s="205" t="s">
        <v>453</v>
      </c>
      <c r="E3356" s="216" t="s">
        <v>19</v>
      </c>
      <c r="F3356" s="217" t="s">
        <v>2932</v>
      </c>
      <c r="G3356" s="215"/>
      <c r="H3356" s="218">
        <v>1.3049999999999999</v>
      </c>
      <c r="I3356" s="219"/>
      <c r="J3356" s="215"/>
      <c r="K3356" s="215"/>
      <c r="L3356" s="220"/>
      <c r="M3356" s="221"/>
      <c r="N3356" s="222"/>
      <c r="O3356" s="222"/>
      <c r="P3356" s="222"/>
      <c r="Q3356" s="222"/>
      <c r="R3356" s="222"/>
      <c r="S3356" s="222"/>
      <c r="T3356" s="223"/>
      <c r="AT3356" s="224" t="s">
        <v>453</v>
      </c>
      <c r="AU3356" s="224" t="s">
        <v>91</v>
      </c>
      <c r="AV3356" s="14" t="s">
        <v>91</v>
      </c>
      <c r="AW3356" s="14" t="s">
        <v>37</v>
      </c>
      <c r="AX3356" s="14" t="s">
        <v>78</v>
      </c>
      <c r="AY3356" s="224" t="s">
        <v>443</v>
      </c>
    </row>
    <row r="3357" spans="1:65" s="14" customFormat="1">
      <c r="B3357" s="214"/>
      <c r="C3357" s="215"/>
      <c r="D3357" s="205" t="s">
        <v>453</v>
      </c>
      <c r="E3357" s="216" t="s">
        <v>19</v>
      </c>
      <c r="F3357" s="217" t="s">
        <v>3027</v>
      </c>
      <c r="G3357" s="215"/>
      <c r="H3357" s="218">
        <v>47.484999999999999</v>
      </c>
      <c r="I3357" s="219"/>
      <c r="J3357" s="215"/>
      <c r="K3357" s="215"/>
      <c r="L3357" s="220"/>
      <c r="M3357" s="221"/>
      <c r="N3357" s="222"/>
      <c r="O3357" s="222"/>
      <c r="P3357" s="222"/>
      <c r="Q3357" s="222"/>
      <c r="R3357" s="222"/>
      <c r="S3357" s="222"/>
      <c r="T3357" s="223"/>
      <c r="AT3357" s="224" t="s">
        <v>453</v>
      </c>
      <c r="AU3357" s="224" t="s">
        <v>91</v>
      </c>
      <c r="AV3357" s="14" t="s">
        <v>91</v>
      </c>
      <c r="AW3357" s="14" t="s">
        <v>37</v>
      </c>
      <c r="AX3357" s="14" t="s">
        <v>78</v>
      </c>
      <c r="AY3357" s="224" t="s">
        <v>443</v>
      </c>
    </row>
    <row r="3358" spans="1:65" s="16" customFormat="1">
      <c r="B3358" s="236"/>
      <c r="C3358" s="237"/>
      <c r="D3358" s="205" t="s">
        <v>453</v>
      </c>
      <c r="E3358" s="238" t="s">
        <v>19</v>
      </c>
      <c r="F3358" s="239" t="s">
        <v>581</v>
      </c>
      <c r="G3358" s="237"/>
      <c r="H3358" s="240">
        <v>48.79</v>
      </c>
      <c r="I3358" s="241"/>
      <c r="J3358" s="237"/>
      <c r="K3358" s="237"/>
      <c r="L3358" s="242"/>
      <c r="M3358" s="243"/>
      <c r="N3358" s="244"/>
      <c r="O3358" s="244"/>
      <c r="P3358" s="244"/>
      <c r="Q3358" s="244"/>
      <c r="R3358" s="244"/>
      <c r="S3358" s="244"/>
      <c r="T3358" s="245"/>
      <c r="AT3358" s="246" t="s">
        <v>453</v>
      </c>
      <c r="AU3358" s="246" t="s">
        <v>91</v>
      </c>
      <c r="AV3358" s="16" t="s">
        <v>98</v>
      </c>
      <c r="AW3358" s="16" t="s">
        <v>37</v>
      </c>
      <c r="AX3358" s="16" t="s">
        <v>78</v>
      </c>
      <c r="AY3358" s="246" t="s">
        <v>443</v>
      </c>
    </row>
    <row r="3359" spans="1:65" s="13" customFormat="1">
      <c r="B3359" s="203"/>
      <c r="C3359" s="204"/>
      <c r="D3359" s="205" t="s">
        <v>453</v>
      </c>
      <c r="E3359" s="206" t="s">
        <v>19</v>
      </c>
      <c r="F3359" s="207" t="s">
        <v>2827</v>
      </c>
      <c r="G3359" s="204"/>
      <c r="H3359" s="206" t="s">
        <v>19</v>
      </c>
      <c r="I3359" s="208"/>
      <c r="J3359" s="204"/>
      <c r="K3359" s="204"/>
      <c r="L3359" s="209"/>
      <c r="M3359" s="210"/>
      <c r="N3359" s="211"/>
      <c r="O3359" s="211"/>
      <c r="P3359" s="211"/>
      <c r="Q3359" s="211"/>
      <c r="R3359" s="211"/>
      <c r="S3359" s="211"/>
      <c r="T3359" s="212"/>
      <c r="AT3359" s="213" t="s">
        <v>453</v>
      </c>
      <c r="AU3359" s="213" t="s">
        <v>91</v>
      </c>
      <c r="AV3359" s="13" t="s">
        <v>85</v>
      </c>
      <c r="AW3359" s="13" t="s">
        <v>37</v>
      </c>
      <c r="AX3359" s="13" t="s">
        <v>78</v>
      </c>
      <c r="AY3359" s="213" t="s">
        <v>443</v>
      </c>
    </row>
    <row r="3360" spans="1:65" s="14" customFormat="1">
      <c r="B3360" s="214"/>
      <c r="C3360" s="215"/>
      <c r="D3360" s="205" t="s">
        <v>453</v>
      </c>
      <c r="E3360" s="216" t="s">
        <v>19</v>
      </c>
      <c r="F3360" s="217" t="s">
        <v>3028</v>
      </c>
      <c r="G3360" s="215"/>
      <c r="H3360" s="218">
        <v>36.81</v>
      </c>
      <c r="I3360" s="219"/>
      <c r="J3360" s="215"/>
      <c r="K3360" s="215"/>
      <c r="L3360" s="220"/>
      <c r="M3360" s="221"/>
      <c r="N3360" s="222"/>
      <c r="O3360" s="222"/>
      <c r="P3360" s="222"/>
      <c r="Q3360" s="222"/>
      <c r="R3360" s="222"/>
      <c r="S3360" s="222"/>
      <c r="T3360" s="223"/>
      <c r="AT3360" s="224" t="s">
        <v>453</v>
      </c>
      <c r="AU3360" s="224" t="s">
        <v>91</v>
      </c>
      <c r="AV3360" s="14" t="s">
        <v>91</v>
      </c>
      <c r="AW3360" s="14" t="s">
        <v>37</v>
      </c>
      <c r="AX3360" s="14" t="s">
        <v>78</v>
      </c>
      <c r="AY3360" s="224" t="s">
        <v>443</v>
      </c>
    </row>
    <row r="3361" spans="1:65" s="16" customFormat="1">
      <c r="B3361" s="236"/>
      <c r="C3361" s="237"/>
      <c r="D3361" s="205" t="s">
        <v>453</v>
      </c>
      <c r="E3361" s="238" t="s">
        <v>19</v>
      </c>
      <c r="F3361" s="239" t="s">
        <v>581</v>
      </c>
      <c r="G3361" s="237"/>
      <c r="H3361" s="240">
        <v>36.81</v>
      </c>
      <c r="I3361" s="241"/>
      <c r="J3361" s="237"/>
      <c r="K3361" s="237"/>
      <c r="L3361" s="242"/>
      <c r="M3361" s="243"/>
      <c r="N3361" s="244"/>
      <c r="O3361" s="244"/>
      <c r="P3361" s="244"/>
      <c r="Q3361" s="244"/>
      <c r="R3361" s="244"/>
      <c r="S3361" s="244"/>
      <c r="T3361" s="245"/>
      <c r="AT3361" s="246" t="s">
        <v>453</v>
      </c>
      <c r="AU3361" s="246" t="s">
        <v>91</v>
      </c>
      <c r="AV3361" s="16" t="s">
        <v>98</v>
      </c>
      <c r="AW3361" s="16" t="s">
        <v>37</v>
      </c>
      <c r="AX3361" s="16" t="s">
        <v>78</v>
      </c>
      <c r="AY3361" s="246" t="s">
        <v>443</v>
      </c>
    </row>
    <row r="3362" spans="1:65" s="15" customFormat="1">
      <c r="B3362" s="225"/>
      <c r="C3362" s="226"/>
      <c r="D3362" s="205" t="s">
        <v>453</v>
      </c>
      <c r="E3362" s="227" t="s">
        <v>19</v>
      </c>
      <c r="F3362" s="228" t="s">
        <v>456</v>
      </c>
      <c r="G3362" s="226"/>
      <c r="H3362" s="229">
        <v>85.6</v>
      </c>
      <c r="I3362" s="230"/>
      <c r="J3362" s="226"/>
      <c r="K3362" s="226"/>
      <c r="L3362" s="231"/>
      <c r="M3362" s="232"/>
      <c r="N3362" s="233"/>
      <c r="O3362" s="233"/>
      <c r="P3362" s="233"/>
      <c r="Q3362" s="233"/>
      <c r="R3362" s="233"/>
      <c r="S3362" s="233"/>
      <c r="T3362" s="234"/>
      <c r="AT3362" s="235" t="s">
        <v>453</v>
      </c>
      <c r="AU3362" s="235" t="s">
        <v>91</v>
      </c>
      <c r="AV3362" s="15" t="s">
        <v>449</v>
      </c>
      <c r="AW3362" s="15" t="s">
        <v>37</v>
      </c>
      <c r="AX3362" s="15" t="s">
        <v>85</v>
      </c>
      <c r="AY3362" s="235" t="s">
        <v>443</v>
      </c>
    </row>
    <row r="3363" spans="1:65" s="2" customFormat="1" ht="33" customHeight="1">
      <c r="A3363" s="37"/>
      <c r="B3363" s="38"/>
      <c r="C3363" s="185" t="s">
        <v>3029</v>
      </c>
      <c r="D3363" s="185" t="s">
        <v>445</v>
      </c>
      <c r="E3363" s="186" t="s">
        <v>3030</v>
      </c>
      <c r="F3363" s="187" t="s">
        <v>3031</v>
      </c>
      <c r="G3363" s="188" t="s">
        <v>181</v>
      </c>
      <c r="H3363" s="189">
        <v>418.71100000000001</v>
      </c>
      <c r="I3363" s="190"/>
      <c r="J3363" s="191">
        <f>ROUND(I3363*H3363,2)</f>
        <v>0</v>
      </c>
      <c r="K3363" s="187" t="s">
        <v>448</v>
      </c>
      <c r="L3363" s="42"/>
      <c r="M3363" s="192" t="s">
        <v>19</v>
      </c>
      <c r="N3363" s="193" t="s">
        <v>50</v>
      </c>
      <c r="O3363" s="67"/>
      <c r="P3363" s="194">
        <f>O3363*H3363</f>
        <v>0</v>
      </c>
      <c r="Q3363" s="194">
        <v>0</v>
      </c>
      <c r="R3363" s="194">
        <f>Q3363*H3363</f>
        <v>0</v>
      </c>
      <c r="S3363" s="194">
        <v>1.4</v>
      </c>
      <c r="T3363" s="195">
        <f>S3363*H3363</f>
        <v>586.19539999999995</v>
      </c>
      <c r="U3363" s="37"/>
      <c r="V3363" s="37"/>
      <c r="W3363" s="37"/>
      <c r="X3363" s="37"/>
      <c r="Y3363" s="37"/>
      <c r="Z3363" s="37"/>
      <c r="AA3363" s="37"/>
      <c r="AB3363" s="37"/>
      <c r="AC3363" s="37"/>
      <c r="AD3363" s="37"/>
      <c r="AE3363" s="37"/>
      <c r="AR3363" s="196" t="s">
        <v>449</v>
      </c>
      <c r="AT3363" s="196" t="s">
        <v>445</v>
      </c>
      <c r="AU3363" s="196" t="s">
        <v>91</v>
      </c>
      <c r="AY3363" s="20" t="s">
        <v>443</v>
      </c>
      <c r="BE3363" s="197">
        <f>IF(N3363="základní",J3363,0)</f>
        <v>0</v>
      </c>
      <c r="BF3363" s="197">
        <f>IF(N3363="snížená",J3363,0)</f>
        <v>0</v>
      </c>
      <c r="BG3363" s="197">
        <f>IF(N3363="zákl. přenesená",J3363,0)</f>
        <v>0</v>
      </c>
      <c r="BH3363" s="197">
        <f>IF(N3363="sníž. přenesená",J3363,0)</f>
        <v>0</v>
      </c>
      <c r="BI3363" s="197">
        <f>IF(N3363="nulová",J3363,0)</f>
        <v>0</v>
      </c>
      <c r="BJ3363" s="20" t="s">
        <v>91</v>
      </c>
      <c r="BK3363" s="197">
        <f>ROUND(I3363*H3363,2)</f>
        <v>0</v>
      </c>
      <c r="BL3363" s="20" t="s">
        <v>449</v>
      </c>
      <c r="BM3363" s="196" t="s">
        <v>3032</v>
      </c>
    </row>
    <row r="3364" spans="1:65" s="2" customFormat="1">
      <c r="A3364" s="37"/>
      <c r="B3364" s="38"/>
      <c r="C3364" s="39"/>
      <c r="D3364" s="198" t="s">
        <v>451</v>
      </c>
      <c r="E3364" s="39"/>
      <c r="F3364" s="199" t="s">
        <v>3033</v>
      </c>
      <c r="G3364" s="39"/>
      <c r="H3364" s="39"/>
      <c r="I3364" s="200"/>
      <c r="J3364" s="39"/>
      <c r="K3364" s="39"/>
      <c r="L3364" s="42"/>
      <c r="M3364" s="201"/>
      <c r="N3364" s="202"/>
      <c r="O3364" s="67"/>
      <c r="P3364" s="67"/>
      <c r="Q3364" s="67"/>
      <c r="R3364" s="67"/>
      <c r="S3364" s="67"/>
      <c r="T3364" s="68"/>
      <c r="U3364" s="37"/>
      <c r="V3364" s="37"/>
      <c r="W3364" s="37"/>
      <c r="X3364" s="37"/>
      <c r="Y3364" s="37"/>
      <c r="Z3364" s="37"/>
      <c r="AA3364" s="37"/>
      <c r="AB3364" s="37"/>
      <c r="AC3364" s="37"/>
      <c r="AD3364" s="37"/>
      <c r="AE3364" s="37"/>
      <c r="AT3364" s="20" t="s">
        <v>451</v>
      </c>
      <c r="AU3364" s="20" t="s">
        <v>91</v>
      </c>
    </row>
    <row r="3365" spans="1:65" s="14" customFormat="1">
      <c r="B3365" s="214"/>
      <c r="C3365" s="215"/>
      <c r="D3365" s="205" t="s">
        <v>453</v>
      </c>
      <c r="E3365" s="216" t="s">
        <v>19</v>
      </c>
      <c r="F3365" s="217" t="s">
        <v>3034</v>
      </c>
      <c r="G3365" s="215"/>
      <c r="H3365" s="218">
        <v>278.31599999999997</v>
      </c>
      <c r="I3365" s="219"/>
      <c r="J3365" s="215"/>
      <c r="K3365" s="215"/>
      <c r="L3365" s="220"/>
      <c r="M3365" s="221"/>
      <c r="N3365" s="222"/>
      <c r="O3365" s="222"/>
      <c r="P3365" s="222"/>
      <c r="Q3365" s="222"/>
      <c r="R3365" s="222"/>
      <c r="S3365" s="222"/>
      <c r="T3365" s="223"/>
      <c r="AT3365" s="224" t="s">
        <v>453</v>
      </c>
      <c r="AU3365" s="224" t="s">
        <v>91</v>
      </c>
      <c r="AV3365" s="14" t="s">
        <v>91</v>
      </c>
      <c r="AW3365" s="14" t="s">
        <v>37</v>
      </c>
      <c r="AX3365" s="14" t="s">
        <v>78</v>
      </c>
      <c r="AY3365" s="224" t="s">
        <v>443</v>
      </c>
    </row>
    <row r="3366" spans="1:65" s="14" customFormat="1">
      <c r="B3366" s="214"/>
      <c r="C3366" s="215"/>
      <c r="D3366" s="205" t="s">
        <v>453</v>
      </c>
      <c r="E3366" s="216" t="s">
        <v>19</v>
      </c>
      <c r="F3366" s="217" t="s">
        <v>3035</v>
      </c>
      <c r="G3366" s="215"/>
      <c r="H3366" s="218">
        <v>37.264000000000003</v>
      </c>
      <c r="I3366" s="219"/>
      <c r="J3366" s="215"/>
      <c r="K3366" s="215"/>
      <c r="L3366" s="220"/>
      <c r="M3366" s="221"/>
      <c r="N3366" s="222"/>
      <c r="O3366" s="222"/>
      <c r="P3366" s="222"/>
      <c r="Q3366" s="222"/>
      <c r="R3366" s="222"/>
      <c r="S3366" s="222"/>
      <c r="T3366" s="223"/>
      <c r="AT3366" s="224" t="s">
        <v>453</v>
      </c>
      <c r="AU3366" s="224" t="s">
        <v>91</v>
      </c>
      <c r="AV3366" s="14" t="s">
        <v>91</v>
      </c>
      <c r="AW3366" s="14" t="s">
        <v>37</v>
      </c>
      <c r="AX3366" s="14" t="s">
        <v>78</v>
      </c>
      <c r="AY3366" s="224" t="s">
        <v>443</v>
      </c>
    </row>
    <row r="3367" spans="1:65" s="14" customFormat="1">
      <c r="B3367" s="214"/>
      <c r="C3367" s="215"/>
      <c r="D3367" s="205" t="s">
        <v>453</v>
      </c>
      <c r="E3367" s="216" t="s">
        <v>19</v>
      </c>
      <c r="F3367" s="217" t="s">
        <v>3036</v>
      </c>
      <c r="G3367" s="215"/>
      <c r="H3367" s="218">
        <v>103.131</v>
      </c>
      <c r="I3367" s="219"/>
      <c r="J3367" s="215"/>
      <c r="K3367" s="215"/>
      <c r="L3367" s="220"/>
      <c r="M3367" s="221"/>
      <c r="N3367" s="222"/>
      <c r="O3367" s="222"/>
      <c r="P3367" s="222"/>
      <c r="Q3367" s="222"/>
      <c r="R3367" s="222"/>
      <c r="S3367" s="222"/>
      <c r="T3367" s="223"/>
      <c r="AT3367" s="224" t="s">
        <v>453</v>
      </c>
      <c r="AU3367" s="224" t="s">
        <v>91</v>
      </c>
      <c r="AV3367" s="14" t="s">
        <v>91</v>
      </c>
      <c r="AW3367" s="14" t="s">
        <v>37</v>
      </c>
      <c r="AX3367" s="14" t="s">
        <v>78</v>
      </c>
      <c r="AY3367" s="224" t="s">
        <v>443</v>
      </c>
    </row>
    <row r="3368" spans="1:65" s="15" customFormat="1">
      <c r="B3368" s="225"/>
      <c r="C3368" s="226"/>
      <c r="D3368" s="205" t="s">
        <v>453</v>
      </c>
      <c r="E3368" s="227" t="s">
        <v>19</v>
      </c>
      <c r="F3368" s="228" t="s">
        <v>456</v>
      </c>
      <c r="G3368" s="226"/>
      <c r="H3368" s="229">
        <v>418.71100000000001</v>
      </c>
      <c r="I3368" s="230"/>
      <c r="J3368" s="226"/>
      <c r="K3368" s="226"/>
      <c r="L3368" s="231"/>
      <c r="M3368" s="232"/>
      <c r="N3368" s="233"/>
      <c r="O3368" s="233"/>
      <c r="P3368" s="233"/>
      <c r="Q3368" s="233"/>
      <c r="R3368" s="233"/>
      <c r="S3368" s="233"/>
      <c r="T3368" s="234"/>
      <c r="AT3368" s="235" t="s">
        <v>453</v>
      </c>
      <c r="AU3368" s="235" t="s">
        <v>91</v>
      </c>
      <c r="AV3368" s="15" t="s">
        <v>449</v>
      </c>
      <c r="AW3368" s="15" t="s">
        <v>37</v>
      </c>
      <c r="AX3368" s="15" t="s">
        <v>85</v>
      </c>
      <c r="AY3368" s="235" t="s">
        <v>443</v>
      </c>
    </row>
    <row r="3369" spans="1:65" s="2" customFormat="1" ht="24.2" customHeight="1">
      <c r="A3369" s="37"/>
      <c r="B3369" s="38"/>
      <c r="C3369" s="185" t="s">
        <v>3037</v>
      </c>
      <c r="D3369" s="185" t="s">
        <v>445</v>
      </c>
      <c r="E3369" s="186" t="s">
        <v>3038</v>
      </c>
      <c r="F3369" s="187" t="s">
        <v>3039</v>
      </c>
      <c r="G3369" s="188" t="s">
        <v>132</v>
      </c>
      <c r="H3369" s="189">
        <v>5.3949999999999996</v>
      </c>
      <c r="I3369" s="190"/>
      <c r="J3369" s="191">
        <f>ROUND(I3369*H3369,2)</f>
        <v>0</v>
      </c>
      <c r="K3369" s="187" t="s">
        <v>448</v>
      </c>
      <c r="L3369" s="42"/>
      <c r="M3369" s="192" t="s">
        <v>19</v>
      </c>
      <c r="N3369" s="193" t="s">
        <v>50</v>
      </c>
      <c r="O3369" s="67"/>
      <c r="P3369" s="194">
        <f>O3369*H3369</f>
        <v>0</v>
      </c>
      <c r="Q3369" s="194">
        <v>0</v>
      </c>
      <c r="R3369" s="194">
        <f>Q3369*H3369</f>
        <v>0</v>
      </c>
      <c r="S3369" s="194">
        <v>1.98E-3</v>
      </c>
      <c r="T3369" s="195">
        <f>S3369*H3369</f>
        <v>1.06821E-2</v>
      </c>
      <c r="U3369" s="37"/>
      <c r="V3369" s="37"/>
      <c r="W3369" s="37"/>
      <c r="X3369" s="37"/>
      <c r="Y3369" s="37"/>
      <c r="Z3369" s="37"/>
      <c r="AA3369" s="37"/>
      <c r="AB3369" s="37"/>
      <c r="AC3369" s="37"/>
      <c r="AD3369" s="37"/>
      <c r="AE3369" s="37"/>
      <c r="AR3369" s="196" t="s">
        <v>449</v>
      </c>
      <c r="AT3369" s="196" t="s">
        <v>445</v>
      </c>
      <c r="AU3369" s="196" t="s">
        <v>91</v>
      </c>
      <c r="AY3369" s="20" t="s">
        <v>443</v>
      </c>
      <c r="BE3369" s="197">
        <f>IF(N3369="základní",J3369,0)</f>
        <v>0</v>
      </c>
      <c r="BF3369" s="197">
        <f>IF(N3369="snížená",J3369,0)</f>
        <v>0</v>
      </c>
      <c r="BG3369" s="197">
        <f>IF(N3369="zákl. přenesená",J3369,0)</f>
        <v>0</v>
      </c>
      <c r="BH3369" s="197">
        <f>IF(N3369="sníž. přenesená",J3369,0)</f>
        <v>0</v>
      </c>
      <c r="BI3369" s="197">
        <f>IF(N3369="nulová",J3369,0)</f>
        <v>0</v>
      </c>
      <c r="BJ3369" s="20" t="s">
        <v>91</v>
      </c>
      <c r="BK3369" s="197">
        <f>ROUND(I3369*H3369,2)</f>
        <v>0</v>
      </c>
      <c r="BL3369" s="20" t="s">
        <v>449</v>
      </c>
      <c r="BM3369" s="196" t="s">
        <v>3040</v>
      </c>
    </row>
    <row r="3370" spans="1:65" s="2" customFormat="1">
      <c r="A3370" s="37"/>
      <c r="B3370" s="38"/>
      <c r="C3370" s="39"/>
      <c r="D3370" s="198" t="s">
        <v>451</v>
      </c>
      <c r="E3370" s="39"/>
      <c r="F3370" s="199" t="s">
        <v>3041</v>
      </c>
      <c r="G3370" s="39"/>
      <c r="H3370" s="39"/>
      <c r="I3370" s="200"/>
      <c r="J3370" s="39"/>
      <c r="K3370" s="39"/>
      <c r="L3370" s="42"/>
      <c r="M3370" s="201"/>
      <c r="N3370" s="202"/>
      <c r="O3370" s="67"/>
      <c r="P3370" s="67"/>
      <c r="Q3370" s="67"/>
      <c r="R3370" s="67"/>
      <c r="S3370" s="67"/>
      <c r="T3370" s="68"/>
      <c r="U3370" s="37"/>
      <c r="V3370" s="37"/>
      <c r="W3370" s="37"/>
      <c r="X3370" s="37"/>
      <c r="Y3370" s="37"/>
      <c r="Z3370" s="37"/>
      <c r="AA3370" s="37"/>
      <c r="AB3370" s="37"/>
      <c r="AC3370" s="37"/>
      <c r="AD3370" s="37"/>
      <c r="AE3370" s="37"/>
      <c r="AT3370" s="20" t="s">
        <v>451</v>
      </c>
      <c r="AU3370" s="20" t="s">
        <v>91</v>
      </c>
    </row>
    <row r="3371" spans="1:65" s="13" customFormat="1">
      <c r="B3371" s="203"/>
      <c r="C3371" s="204"/>
      <c r="D3371" s="205" t="s">
        <v>453</v>
      </c>
      <c r="E3371" s="206" t="s">
        <v>19</v>
      </c>
      <c r="F3371" s="207" t="s">
        <v>595</v>
      </c>
      <c r="G3371" s="204"/>
      <c r="H3371" s="206" t="s">
        <v>19</v>
      </c>
      <c r="I3371" s="208"/>
      <c r="J3371" s="204"/>
      <c r="K3371" s="204"/>
      <c r="L3371" s="209"/>
      <c r="M3371" s="210"/>
      <c r="N3371" s="211"/>
      <c r="O3371" s="211"/>
      <c r="P3371" s="211"/>
      <c r="Q3371" s="211"/>
      <c r="R3371" s="211"/>
      <c r="S3371" s="211"/>
      <c r="T3371" s="212"/>
      <c r="AT3371" s="213" t="s">
        <v>453</v>
      </c>
      <c r="AU3371" s="213" t="s">
        <v>91</v>
      </c>
      <c r="AV3371" s="13" t="s">
        <v>85</v>
      </c>
      <c r="AW3371" s="13" t="s">
        <v>37</v>
      </c>
      <c r="AX3371" s="13" t="s">
        <v>78</v>
      </c>
      <c r="AY3371" s="213" t="s">
        <v>443</v>
      </c>
    </row>
    <row r="3372" spans="1:65" s="14" customFormat="1">
      <c r="B3372" s="214"/>
      <c r="C3372" s="215"/>
      <c r="D3372" s="205" t="s">
        <v>453</v>
      </c>
      <c r="E3372" s="216" t="s">
        <v>19</v>
      </c>
      <c r="F3372" s="217" t="s">
        <v>3042</v>
      </c>
      <c r="G3372" s="215"/>
      <c r="H3372" s="218">
        <v>2.375</v>
      </c>
      <c r="I3372" s="219"/>
      <c r="J3372" s="215"/>
      <c r="K3372" s="215"/>
      <c r="L3372" s="220"/>
      <c r="M3372" s="221"/>
      <c r="N3372" s="222"/>
      <c r="O3372" s="222"/>
      <c r="P3372" s="222"/>
      <c r="Q3372" s="222"/>
      <c r="R3372" s="222"/>
      <c r="S3372" s="222"/>
      <c r="T3372" s="223"/>
      <c r="AT3372" s="224" t="s">
        <v>453</v>
      </c>
      <c r="AU3372" s="224" t="s">
        <v>91</v>
      </c>
      <c r="AV3372" s="14" t="s">
        <v>91</v>
      </c>
      <c r="AW3372" s="14" t="s">
        <v>37</v>
      </c>
      <c r="AX3372" s="14" t="s">
        <v>78</v>
      </c>
      <c r="AY3372" s="224" t="s">
        <v>443</v>
      </c>
    </row>
    <row r="3373" spans="1:65" s="13" customFormat="1">
      <c r="B3373" s="203"/>
      <c r="C3373" s="204"/>
      <c r="D3373" s="205" t="s">
        <v>453</v>
      </c>
      <c r="E3373" s="206" t="s">
        <v>19</v>
      </c>
      <c r="F3373" s="207" t="s">
        <v>1503</v>
      </c>
      <c r="G3373" s="204"/>
      <c r="H3373" s="206" t="s">
        <v>19</v>
      </c>
      <c r="I3373" s="208"/>
      <c r="J3373" s="204"/>
      <c r="K3373" s="204"/>
      <c r="L3373" s="209"/>
      <c r="M3373" s="210"/>
      <c r="N3373" s="211"/>
      <c r="O3373" s="211"/>
      <c r="P3373" s="211"/>
      <c r="Q3373" s="211"/>
      <c r="R3373" s="211"/>
      <c r="S3373" s="211"/>
      <c r="T3373" s="212"/>
      <c r="AT3373" s="213" t="s">
        <v>453</v>
      </c>
      <c r="AU3373" s="213" t="s">
        <v>91</v>
      </c>
      <c r="AV3373" s="13" t="s">
        <v>85</v>
      </c>
      <c r="AW3373" s="13" t="s">
        <v>37</v>
      </c>
      <c r="AX3373" s="13" t="s">
        <v>78</v>
      </c>
      <c r="AY3373" s="213" t="s">
        <v>443</v>
      </c>
    </row>
    <row r="3374" spans="1:65" s="14" customFormat="1">
      <c r="B3374" s="214"/>
      <c r="C3374" s="215"/>
      <c r="D3374" s="205" t="s">
        <v>453</v>
      </c>
      <c r="E3374" s="216" t="s">
        <v>19</v>
      </c>
      <c r="F3374" s="217" t="s">
        <v>3043</v>
      </c>
      <c r="G3374" s="215"/>
      <c r="H3374" s="218">
        <v>3.02</v>
      </c>
      <c r="I3374" s="219"/>
      <c r="J3374" s="215"/>
      <c r="K3374" s="215"/>
      <c r="L3374" s="220"/>
      <c r="M3374" s="221"/>
      <c r="N3374" s="222"/>
      <c r="O3374" s="222"/>
      <c r="P3374" s="222"/>
      <c r="Q3374" s="222"/>
      <c r="R3374" s="222"/>
      <c r="S3374" s="222"/>
      <c r="T3374" s="223"/>
      <c r="AT3374" s="224" t="s">
        <v>453</v>
      </c>
      <c r="AU3374" s="224" t="s">
        <v>91</v>
      </c>
      <c r="AV3374" s="14" t="s">
        <v>91</v>
      </c>
      <c r="AW3374" s="14" t="s">
        <v>37</v>
      </c>
      <c r="AX3374" s="14" t="s">
        <v>78</v>
      </c>
      <c r="AY3374" s="224" t="s">
        <v>443</v>
      </c>
    </row>
    <row r="3375" spans="1:65" s="15" customFormat="1">
      <c r="B3375" s="225"/>
      <c r="C3375" s="226"/>
      <c r="D3375" s="205" t="s">
        <v>453</v>
      </c>
      <c r="E3375" s="227" t="s">
        <v>19</v>
      </c>
      <c r="F3375" s="228" t="s">
        <v>456</v>
      </c>
      <c r="G3375" s="226"/>
      <c r="H3375" s="229">
        <v>5.3949999999999996</v>
      </c>
      <c r="I3375" s="230"/>
      <c r="J3375" s="226"/>
      <c r="K3375" s="226"/>
      <c r="L3375" s="231"/>
      <c r="M3375" s="232"/>
      <c r="N3375" s="233"/>
      <c r="O3375" s="233"/>
      <c r="P3375" s="233"/>
      <c r="Q3375" s="233"/>
      <c r="R3375" s="233"/>
      <c r="S3375" s="233"/>
      <c r="T3375" s="234"/>
      <c r="AT3375" s="235" t="s">
        <v>453</v>
      </c>
      <c r="AU3375" s="235" t="s">
        <v>91</v>
      </c>
      <c r="AV3375" s="15" t="s">
        <v>449</v>
      </c>
      <c r="AW3375" s="15" t="s">
        <v>37</v>
      </c>
      <c r="AX3375" s="15" t="s">
        <v>85</v>
      </c>
      <c r="AY3375" s="235" t="s">
        <v>443</v>
      </c>
    </row>
    <row r="3376" spans="1:65" s="2" customFormat="1" ht="24.2" customHeight="1">
      <c r="A3376" s="37"/>
      <c r="B3376" s="38"/>
      <c r="C3376" s="185" t="s">
        <v>3044</v>
      </c>
      <c r="D3376" s="185" t="s">
        <v>445</v>
      </c>
      <c r="E3376" s="186" t="s">
        <v>3045</v>
      </c>
      <c r="F3376" s="187" t="s">
        <v>3046</v>
      </c>
      <c r="G3376" s="188" t="s">
        <v>132</v>
      </c>
      <c r="H3376" s="189">
        <v>4.5999999999999996</v>
      </c>
      <c r="I3376" s="190"/>
      <c r="J3376" s="191">
        <f>ROUND(I3376*H3376,2)</f>
        <v>0</v>
      </c>
      <c r="K3376" s="187" t="s">
        <v>448</v>
      </c>
      <c r="L3376" s="42"/>
      <c r="M3376" s="192" t="s">
        <v>19</v>
      </c>
      <c r="N3376" s="193" t="s">
        <v>50</v>
      </c>
      <c r="O3376" s="67"/>
      <c r="P3376" s="194">
        <f>O3376*H3376</f>
        <v>0</v>
      </c>
      <c r="Q3376" s="194">
        <v>0</v>
      </c>
      <c r="R3376" s="194">
        <f>Q3376*H3376</f>
        <v>0</v>
      </c>
      <c r="S3376" s="194">
        <v>3.48E-3</v>
      </c>
      <c r="T3376" s="195">
        <f>S3376*H3376</f>
        <v>1.6007999999999998E-2</v>
      </c>
      <c r="U3376" s="37"/>
      <c r="V3376" s="37"/>
      <c r="W3376" s="37"/>
      <c r="X3376" s="37"/>
      <c r="Y3376" s="37"/>
      <c r="Z3376" s="37"/>
      <c r="AA3376" s="37"/>
      <c r="AB3376" s="37"/>
      <c r="AC3376" s="37"/>
      <c r="AD3376" s="37"/>
      <c r="AE3376" s="37"/>
      <c r="AR3376" s="196" t="s">
        <v>449</v>
      </c>
      <c r="AT3376" s="196" t="s">
        <v>445</v>
      </c>
      <c r="AU3376" s="196" t="s">
        <v>91</v>
      </c>
      <c r="AY3376" s="20" t="s">
        <v>443</v>
      </c>
      <c r="BE3376" s="197">
        <f>IF(N3376="základní",J3376,0)</f>
        <v>0</v>
      </c>
      <c r="BF3376" s="197">
        <f>IF(N3376="snížená",J3376,0)</f>
        <v>0</v>
      </c>
      <c r="BG3376" s="197">
        <f>IF(N3376="zákl. přenesená",J3376,0)</f>
        <v>0</v>
      </c>
      <c r="BH3376" s="197">
        <f>IF(N3376="sníž. přenesená",J3376,0)</f>
        <v>0</v>
      </c>
      <c r="BI3376" s="197">
        <f>IF(N3376="nulová",J3376,0)</f>
        <v>0</v>
      </c>
      <c r="BJ3376" s="20" t="s">
        <v>91</v>
      </c>
      <c r="BK3376" s="197">
        <f>ROUND(I3376*H3376,2)</f>
        <v>0</v>
      </c>
      <c r="BL3376" s="20" t="s">
        <v>449</v>
      </c>
      <c r="BM3376" s="196" t="s">
        <v>3047</v>
      </c>
    </row>
    <row r="3377" spans="1:65" s="2" customFormat="1">
      <c r="A3377" s="37"/>
      <c r="B3377" s="38"/>
      <c r="C3377" s="39"/>
      <c r="D3377" s="198" t="s">
        <v>451</v>
      </c>
      <c r="E3377" s="39"/>
      <c r="F3377" s="199" t="s">
        <v>3048</v>
      </c>
      <c r="G3377" s="39"/>
      <c r="H3377" s="39"/>
      <c r="I3377" s="200"/>
      <c r="J3377" s="39"/>
      <c r="K3377" s="39"/>
      <c r="L3377" s="42"/>
      <c r="M3377" s="201"/>
      <c r="N3377" s="202"/>
      <c r="O3377" s="67"/>
      <c r="P3377" s="67"/>
      <c r="Q3377" s="67"/>
      <c r="R3377" s="67"/>
      <c r="S3377" s="67"/>
      <c r="T3377" s="68"/>
      <c r="U3377" s="37"/>
      <c r="V3377" s="37"/>
      <c r="W3377" s="37"/>
      <c r="X3377" s="37"/>
      <c r="Y3377" s="37"/>
      <c r="Z3377" s="37"/>
      <c r="AA3377" s="37"/>
      <c r="AB3377" s="37"/>
      <c r="AC3377" s="37"/>
      <c r="AD3377" s="37"/>
      <c r="AE3377" s="37"/>
      <c r="AT3377" s="20" t="s">
        <v>451</v>
      </c>
      <c r="AU3377" s="20" t="s">
        <v>91</v>
      </c>
    </row>
    <row r="3378" spans="1:65" s="13" customFormat="1">
      <c r="B3378" s="203"/>
      <c r="C3378" s="204"/>
      <c r="D3378" s="205" t="s">
        <v>453</v>
      </c>
      <c r="E3378" s="206" t="s">
        <v>19</v>
      </c>
      <c r="F3378" s="207" t="s">
        <v>2734</v>
      </c>
      <c r="G3378" s="204"/>
      <c r="H3378" s="206" t="s">
        <v>19</v>
      </c>
      <c r="I3378" s="208"/>
      <c r="J3378" s="204"/>
      <c r="K3378" s="204"/>
      <c r="L3378" s="209"/>
      <c r="M3378" s="210"/>
      <c r="N3378" s="211"/>
      <c r="O3378" s="211"/>
      <c r="P3378" s="211"/>
      <c r="Q3378" s="211"/>
      <c r="R3378" s="211"/>
      <c r="S3378" s="211"/>
      <c r="T3378" s="212"/>
      <c r="AT3378" s="213" t="s">
        <v>453</v>
      </c>
      <c r="AU3378" s="213" t="s">
        <v>91</v>
      </c>
      <c r="AV3378" s="13" t="s">
        <v>85</v>
      </c>
      <c r="AW3378" s="13" t="s">
        <v>37</v>
      </c>
      <c r="AX3378" s="13" t="s">
        <v>78</v>
      </c>
      <c r="AY3378" s="213" t="s">
        <v>443</v>
      </c>
    </row>
    <row r="3379" spans="1:65" s="14" customFormat="1">
      <c r="B3379" s="214"/>
      <c r="C3379" s="215"/>
      <c r="D3379" s="205" t="s">
        <v>453</v>
      </c>
      <c r="E3379" s="216" t="s">
        <v>19</v>
      </c>
      <c r="F3379" s="217" t="s">
        <v>3049</v>
      </c>
      <c r="G3379" s="215"/>
      <c r="H3379" s="218">
        <v>4.5999999999999996</v>
      </c>
      <c r="I3379" s="219"/>
      <c r="J3379" s="215"/>
      <c r="K3379" s="215"/>
      <c r="L3379" s="220"/>
      <c r="M3379" s="221"/>
      <c r="N3379" s="222"/>
      <c r="O3379" s="222"/>
      <c r="P3379" s="222"/>
      <c r="Q3379" s="222"/>
      <c r="R3379" s="222"/>
      <c r="S3379" s="222"/>
      <c r="T3379" s="223"/>
      <c r="AT3379" s="224" t="s">
        <v>453</v>
      </c>
      <c r="AU3379" s="224" t="s">
        <v>91</v>
      </c>
      <c r="AV3379" s="14" t="s">
        <v>91</v>
      </c>
      <c r="AW3379" s="14" t="s">
        <v>37</v>
      </c>
      <c r="AX3379" s="14" t="s">
        <v>78</v>
      </c>
      <c r="AY3379" s="224" t="s">
        <v>443</v>
      </c>
    </row>
    <row r="3380" spans="1:65" s="15" customFormat="1">
      <c r="B3380" s="225"/>
      <c r="C3380" s="226"/>
      <c r="D3380" s="205" t="s">
        <v>453</v>
      </c>
      <c r="E3380" s="227" t="s">
        <v>19</v>
      </c>
      <c r="F3380" s="228" t="s">
        <v>456</v>
      </c>
      <c r="G3380" s="226"/>
      <c r="H3380" s="229">
        <v>4.5999999999999996</v>
      </c>
      <c r="I3380" s="230"/>
      <c r="J3380" s="226"/>
      <c r="K3380" s="226"/>
      <c r="L3380" s="231"/>
      <c r="M3380" s="232"/>
      <c r="N3380" s="233"/>
      <c r="O3380" s="233"/>
      <c r="P3380" s="233"/>
      <c r="Q3380" s="233"/>
      <c r="R3380" s="233"/>
      <c r="S3380" s="233"/>
      <c r="T3380" s="234"/>
      <c r="AT3380" s="235" t="s">
        <v>453</v>
      </c>
      <c r="AU3380" s="235" t="s">
        <v>91</v>
      </c>
      <c r="AV3380" s="15" t="s">
        <v>449</v>
      </c>
      <c r="AW3380" s="15" t="s">
        <v>37</v>
      </c>
      <c r="AX3380" s="15" t="s">
        <v>85</v>
      </c>
      <c r="AY3380" s="235" t="s">
        <v>443</v>
      </c>
    </row>
    <row r="3381" spans="1:65" s="2" customFormat="1" ht="24.2" customHeight="1">
      <c r="A3381" s="37"/>
      <c r="B3381" s="38"/>
      <c r="C3381" s="185" t="s">
        <v>3050</v>
      </c>
      <c r="D3381" s="185" t="s">
        <v>445</v>
      </c>
      <c r="E3381" s="186" t="s">
        <v>3051</v>
      </c>
      <c r="F3381" s="187" t="s">
        <v>3052</v>
      </c>
      <c r="G3381" s="188" t="s">
        <v>459</v>
      </c>
      <c r="H3381" s="189">
        <v>2</v>
      </c>
      <c r="I3381" s="190"/>
      <c r="J3381" s="191">
        <f>ROUND(I3381*H3381,2)</f>
        <v>0</v>
      </c>
      <c r="K3381" s="187" t="s">
        <v>448</v>
      </c>
      <c r="L3381" s="42"/>
      <c r="M3381" s="192" t="s">
        <v>19</v>
      </c>
      <c r="N3381" s="193" t="s">
        <v>50</v>
      </c>
      <c r="O3381" s="67"/>
      <c r="P3381" s="194">
        <f>O3381*H3381</f>
        <v>0</v>
      </c>
      <c r="Q3381" s="194">
        <v>0</v>
      </c>
      <c r="R3381" s="194">
        <f>Q3381*H3381</f>
        <v>0</v>
      </c>
      <c r="S3381" s="194">
        <v>0.4</v>
      </c>
      <c r="T3381" s="195">
        <f>S3381*H3381</f>
        <v>0.8</v>
      </c>
      <c r="U3381" s="37"/>
      <c r="V3381" s="37"/>
      <c r="W3381" s="37"/>
      <c r="X3381" s="37"/>
      <c r="Y3381" s="37"/>
      <c r="Z3381" s="37"/>
      <c r="AA3381" s="37"/>
      <c r="AB3381" s="37"/>
      <c r="AC3381" s="37"/>
      <c r="AD3381" s="37"/>
      <c r="AE3381" s="37"/>
      <c r="AR3381" s="196" t="s">
        <v>449</v>
      </c>
      <c r="AT3381" s="196" t="s">
        <v>445</v>
      </c>
      <c r="AU3381" s="196" t="s">
        <v>91</v>
      </c>
      <c r="AY3381" s="20" t="s">
        <v>443</v>
      </c>
      <c r="BE3381" s="197">
        <f>IF(N3381="základní",J3381,0)</f>
        <v>0</v>
      </c>
      <c r="BF3381" s="197">
        <f>IF(N3381="snížená",J3381,0)</f>
        <v>0</v>
      </c>
      <c r="BG3381" s="197">
        <f>IF(N3381="zákl. přenesená",J3381,0)</f>
        <v>0</v>
      </c>
      <c r="BH3381" s="197">
        <f>IF(N3381="sníž. přenesená",J3381,0)</f>
        <v>0</v>
      </c>
      <c r="BI3381" s="197">
        <f>IF(N3381="nulová",J3381,0)</f>
        <v>0</v>
      </c>
      <c r="BJ3381" s="20" t="s">
        <v>91</v>
      </c>
      <c r="BK3381" s="197">
        <f>ROUND(I3381*H3381,2)</f>
        <v>0</v>
      </c>
      <c r="BL3381" s="20" t="s">
        <v>449</v>
      </c>
      <c r="BM3381" s="196" t="s">
        <v>3053</v>
      </c>
    </row>
    <row r="3382" spans="1:65" s="2" customFormat="1">
      <c r="A3382" s="37"/>
      <c r="B3382" s="38"/>
      <c r="C3382" s="39"/>
      <c r="D3382" s="198" t="s">
        <v>451</v>
      </c>
      <c r="E3382" s="39"/>
      <c r="F3382" s="199" t="s">
        <v>3054</v>
      </c>
      <c r="G3382" s="39"/>
      <c r="H3382" s="39"/>
      <c r="I3382" s="200"/>
      <c r="J3382" s="39"/>
      <c r="K3382" s="39"/>
      <c r="L3382" s="42"/>
      <c r="M3382" s="201"/>
      <c r="N3382" s="202"/>
      <c r="O3382" s="67"/>
      <c r="P3382" s="67"/>
      <c r="Q3382" s="67"/>
      <c r="R3382" s="67"/>
      <c r="S3382" s="67"/>
      <c r="T3382" s="68"/>
      <c r="U3382" s="37"/>
      <c r="V3382" s="37"/>
      <c r="W3382" s="37"/>
      <c r="X3382" s="37"/>
      <c r="Y3382" s="37"/>
      <c r="Z3382" s="37"/>
      <c r="AA3382" s="37"/>
      <c r="AB3382" s="37"/>
      <c r="AC3382" s="37"/>
      <c r="AD3382" s="37"/>
      <c r="AE3382" s="37"/>
      <c r="AT3382" s="20" t="s">
        <v>451</v>
      </c>
      <c r="AU3382" s="20" t="s">
        <v>91</v>
      </c>
    </row>
    <row r="3383" spans="1:65" s="13" customFormat="1">
      <c r="B3383" s="203"/>
      <c r="C3383" s="204"/>
      <c r="D3383" s="205" t="s">
        <v>453</v>
      </c>
      <c r="E3383" s="206" t="s">
        <v>19</v>
      </c>
      <c r="F3383" s="207" t="s">
        <v>480</v>
      </c>
      <c r="G3383" s="204"/>
      <c r="H3383" s="206" t="s">
        <v>19</v>
      </c>
      <c r="I3383" s="208"/>
      <c r="J3383" s="204"/>
      <c r="K3383" s="204"/>
      <c r="L3383" s="209"/>
      <c r="M3383" s="210"/>
      <c r="N3383" s="211"/>
      <c r="O3383" s="211"/>
      <c r="P3383" s="211"/>
      <c r="Q3383" s="211"/>
      <c r="R3383" s="211"/>
      <c r="S3383" s="211"/>
      <c r="T3383" s="212"/>
      <c r="AT3383" s="213" t="s">
        <v>453</v>
      </c>
      <c r="AU3383" s="213" t="s">
        <v>91</v>
      </c>
      <c r="AV3383" s="13" t="s">
        <v>85</v>
      </c>
      <c r="AW3383" s="13" t="s">
        <v>37</v>
      </c>
      <c r="AX3383" s="13" t="s">
        <v>78</v>
      </c>
      <c r="AY3383" s="213" t="s">
        <v>443</v>
      </c>
    </row>
    <row r="3384" spans="1:65" s="14" customFormat="1">
      <c r="B3384" s="214"/>
      <c r="C3384" s="215"/>
      <c r="D3384" s="205" t="s">
        <v>453</v>
      </c>
      <c r="E3384" s="216" t="s">
        <v>19</v>
      </c>
      <c r="F3384" s="217" t="s">
        <v>3055</v>
      </c>
      <c r="G3384" s="215"/>
      <c r="H3384" s="218">
        <v>2</v>
      </c>
      <c r="I3384" s="219"/>
      <c r="J3384" s="215"/>
      <c r="K3384" s="215"/>
      <c r="L3384" s="220"/>
      <c r="M3384" s="221"/>
      <c r="N3384" s="222"/>
      <c r="O3384" s="222"/>
      <c r="P3384" s="222"/>
      <c r="Q3384" s="222"/>
      <c r="R3384" s="222"/>
      <c r="S3384" s="222"/>
      <c r="T3384" s="223"/>
      <c r="AT3384" s="224" t="s">
        <v>453</v>
      </c>
      <c r="AU3384" s="224" t="s">
        <v>91</v>
      </c>
      <c r="AV3384" s="14" t="s">
        <v>91</v>
      </c>
      <c r="AW3384" s="14" t="s">
        <v>37</v>
      </c>
      <c r="AX3384" s="14" t="s">
        <v>78</v>
      </c>
      <c r="AY3384" s="224" t="s">
        <v>443</v>
      </c>
    </row>
    <row r="3385" spans="1:65" s="15" customFormat="1">
      <c r="B3385" s="225"/>
      <c r="C3385" s="226"/>
      <c r="D3385" s="205" t="s">
        <v>453</v>
      </c>
      <c r="E3385" s="227" t="s">
        <v>19</v>
      </c>
      <c r="F3385" s="228" t="s">
        <v>456</v>
      </c>
      <c r="G3385" s="226"/>
      <c r="H3385" s="229">
        <v>2</v>
      </c>
      <c r="I3385" s="230"/>
      <c r="J3385" s="226"/>
      <c r="K3385" s="226"/>
      <c r="L3385" s="231"/>
      <c r="M3385" s="232"/>
      <c r="N3385" s="233"/>
      <c r="O3385" s="233"/>
      <c r="P3385" s="233"/>
      <c r="Q3385" s="233"/>
      <c r="R3385" s="233"/>
      <c r="S3385" s="233"/>
      <c r="T3385" s="234"/>
      <c r="AT3385" s="235" t="s">
        <v>453</v>
      </c>
      <c r="AU3385" s="235" t="s">
        <v>91</v>
      </c>
      <c r="AV3385" s="15" t="s">
        <v>449</v>
      </c>
      <c r="AW3385" s="15" t="s">
        <v>37</v>
      </c>
      <c r="AX3385" s="15" t="s">
        <v>85</v>
      </c>
      <c r="AY3385" s="235" t="s">
        <v>443</v>
      </c>
    </row>
    <row r="3386" spans="1:65" s="2" customFormat="1" ht="44.25" customHeight="1">
      <c r="A3386" s="37"/>
      <c r="B3386" s="38"/>
      <c r="C3386" s="185" t="s">
        <v>3056</v>
      </c>
      <c r="D3386" s="185" t="s">
        <v>445</v>
      </c>
      <c r="E3386" s="186" t="s">
        <v>3057</v>
      </c>
      <c r="F3386" s="187" t="s">
        <v>3058</v>
      </c>
      <c r="G3386" s="188" t="s">
        <v>136</v>
      </c>
      <c r="H3386" s="189">
        <v>3.6</v>
      </c>
      <c r="I3386" s="190"/>
      <c r="J3386" s="191">
        <f>ROUND(I3386*H3386,2)</f>
        <v>0</v>
      </c>
      <c r="K3386" s="187" t="s">
        <v>448</v>
      </c>
      <c r="L3386" s="42"/>
      <c r="M3386" s="192" t="s">
        <v>19</v>
      </c>
      <c r="N3386" s="193" t="s">
        <v>50</v>
      </c>
      <c r="O3386" s="67"/>
      <c r="P3386" s="194">
        <f>O3386*H3386</f>
        <v>0</v>
      </c>
      <c r="Q3386" s="194">
        <v>0</v>
      </c>
      <c r="R3386" s="194">
        <f>Q3386*H3386</f>
        <v>0</v>
      </c>
      <c r="S3386" s="194">
        <v>4.1000000000000002E-2</v>
      </c>
      <c r="T3386" s="195">
        <f>S3386*H3386</f>
        <v>0.14760000000000001</v>
      </c>
      <c r="U3386" s="37"/>
      <c r="V3386" s="37"/>
      <c r="W3386" s="37"/>
      <c r="X3386" s="37"/>
      <c r="Y3386" s="37"/>
      <c r="Z3386" s="37"/>
      <c r="AA3386" s="37"/>
      <c r="AB3386" s="37"/>
      <c r="AC3386" s="37"/>
      <c r="AD3386" s="37"/>
      <c r="AE3386" s="37"/>
      <c r="AR3386" s="196" t="s">
        <v>449</v>
      </c>
      <c r="AT3386" s="196" t="s">
        <v>445</v>
      </c>
      <c r="AU3386" s="196" t="s">
        <v>91</v>
      </c>
      <c r="AY3386" s="20" t="s">
        <v>443</v>
      </c>
      <c r="BE3386" s="197">
        <f>IF(N3386="základní",J3386,0)</f>
        <v>0</v>
      </c>
      <c r="BF3386" s="197">
        <f>IF(N3386="snížená",J3386,0)</f>
        <v>0</v>
      </c>
      <c r="BG3386" s="197">
        <f>IF(N3386="zákl. přenesená",J3386,0)</f>
        <v>0</v>
      </c>
      <c r="BH3386" s="197">
        <f>IF(N3386="sníž. přenesená",J3386,0)</f>
        <v>0</v>
      </c>
      <c r="BI3386" s="197">
        <f>IF(N3386="nulová",J3386,0)</f>
        <v>0</v>
      </c>
      <c r="BJ3386" s="20" t="s">
        <v>91</v>
      </c>
      <c r="BK3386" s="197">
        <f>ROUND(I3386*H3386,2)</f>
        <v>0</v>
      </c>
      <c r="BL3386" s="20" t="s">
        <v>449</v>
      </c>
      <c r="BM3386" s="196" t="s">
        <v>3059</v>
      </c>
    </row>
    <row r="3387" spans="1:65" s="2" customFormat="1">
      <c r="A3387" s="37"/>
      <c r="B3387" s="38"/>
      <c r="C3387" s="39"/>
      <c r="D3387" s="198" t="s">
        <v>451</v>
      </c>
      <c r="E3387" s="39"/>
      <c r="F3387" s="199" t="s">
        <v>3060</v>
      </c>
      <c r="G3387" s="39"/>
      <c r="H3387" s="39"/>
      <c r="I3387" s="200"/>
      <c r="J3387" s="39"/>
      <c r="K3387" s="39"/>
      <c r="L3387" s="42"/>
      <c r="M3387" s="201"/>
      <c r="N3387" s="202"/>
      <c r="O3387" s="67"/>
      <c r="P3387" s="67"/>
      <c r="Q3387" s="67"/>
      <c r="R3387" s="67"/>
      <c r="S3387" s="67"/>
      <c r="T3387" s="68"/>
      <c r="U3387" s="37"/>
      <c r="V3387" s="37"/>
      <c r="W3387" s="37"/>
      <c r="X3387" s="37"/>
      <c r="Y3387" s="37"/>
      <c r="Z3387" s="37"/>
      <c r="AA3387" s="37"/>
      <c r="AB3387" s="37"/>
      <c r="AC3387" s="37"/>
      <c r="AD3387" s="37"/>
      <c r="AE3387" s="37"/>
      <c r="AT3387" s="20" t="s">
        <v>451</v>
      </c>
      <c r="AU3387" s="20" t="s">
        <v>91</v>
      </c>
    </row>
    <row r="3388" spans="1:65" s="13" customFormat="1">
      <c r="B3388" s="203"/>
      <c r="C3388" s="204"/>
      <c r="D3388" s="205" t="s">
        <v>453</v>
      </c>
      <c r="E3388" s="206" t="s">
        <v>19</v>
      </c>
      <c r="F3388" s="207" t="s">
        <v>595</v>
      </c>
      <c r="G3388" s="204"/>
      <c r="H3388" s="206" t="s">
        <v>19</v>
      </c>
      <c r="I3388" s="208"/>
      <c r="J3388" s="204"/>
      <c r="K3388" s="204"/>
      <c r="L3388" s="209"/>
      <c r="M3388" s="210"/>
      <c r="N3388" s="211"/>
      <c r="O3388" s="211"/>
      <c r="P3388" s="211"/>
      <c r="Q3388" s="211"/>
      <c r="R3388" s="211"/>
      <c r="S3388" s="211"/>
      <c r="T3388" s="212"/>
      <c r="AT3388" s="213" t="s">
        <v>453</v>
      </c>
      <c r="AU3388" s="213" t="s">
        <v>91</v>
      </c>
      <c r="AV3388" s="13" t="s">
        <v>85</v>
      </c>
      <c r="AW3388" s="13" t="s">
        <v>37</v>
      </c>
      <c r="AX3388" s="13" t="s">
        <v>78</v>
      </c>
      <c r="AY3388" s="213" t="s">
        <v>443</v>
      </c>
    </row>
    <row r="3389" spans="1:65" s="14" customFormat="1">
      <c r="B3389" s="214"/>
      <c r="C3389" s="215"/>
      <c r="D3389" s="205" t="s">
        <v>453</v>
      </c>
      <c r="E3389" s="216" t="s">
        <v>19</v>
      </c>
      <c r="F3389" s="217" t="s">
        <v>3061</v>
      </c>
      <c r="G3389" s="215"/>
      <c r="H3389" s="218">
        <v>3.6</v>
      </c>
      <c r="I3389" s="219"/>
      <c r="J3389" s="215"/>
      <c r="K3389" s="215"/>
      <c r="L3389" s="220"/>
      <c r="M3389" s="221"/>
      <c r="N3389" s="222"/>
      <c r="O3389" s="222"/>
      <c r="P3389" s="222"/>
      <c r="Q3389" s="222"/>
      <c r="R3389" s="222"/>
      <c r="S3389" s="222"/>
      <c r="T3389" s="223"/>
      <c r="AT3389" s="224" t="s">
        <v>453</v>
      </c>
      <c r="AU3389" s="224" t="s">
        <v>91</v>
      </c>
      <c r="AV3389" s="14" t="s">
        <v>91</v>
      </c>
      <c r="AW3389" s="14" t="s">
        <v>37</v>
      </c>
      <c r="AX3389" s="14" t="s">
        <v>78</v>
      </c>
      <c r="AY3389" s="224" t="s">
        <v>443</v>
      </c>
    </row>
    <row r="3390" spans="1:65" s="15" customFormat="1">
      <c r="B3390" s="225"/>
      <c r="C3390" s="226"/>
      <c r="D3390" s="205" t="s">
        <v>453</v>
      </c>
      <c r="E3390" s="227" t="s">
        <v>19</v>
      </c>
      <c r="F3390" s="228" t="s">
        <v>456</v>
      </c>
      <c r="G3390" s="226"/>
      <c r="H3390" s="229">
        <v>3.6</v>
      </c>
      <c r="I3390" s="230"/>
      <c r="J3390" s="226"/>
      <c r="K3390" s="226"/>
      <c r="L3390" s="231"/>
      <c r="M3390" s="232"/>
      <c r="N3390" s="233"/>
      <c r="O3390" s="233"/>
      <c r="P3390" s="233"/>
      <c r="Q3390" s="233"/>
      <c r="R3390" s="233"/>
      <c r="S3390" s="233"/>
      <c r="T3390" s="234"/>
      <c r="AT3390" s="235" t="s">
        <v>453</v>
      </c>
      <c r="AU3390" s="235" t="s">
        <v>91</v>
      </c>
      <c r="AV3390" s="15" t="s">
        <v>449</v>
      </c>
      <c r="AW3390" s="15" t="s">
        <v>37</v>
      </c>
      <c r="AX3390" s="15" t="s">
        <v>85</v>
      </c>
      <c r="AY3390" s="235" t="s">
        <v>443</v>
      </c>
    </row>
    <row r="3391" spans="1:65" s="2" customFormat="1" ht="37.9" customHeight="1">
      <c r="A3391" s="37"/>
      <c r="B3391" s="38"/>
      <c r="C3391" s="185" t="s">
        <v>3062</v>
      </c>
      <c r="D3391" s="185" t="s">
        <v>445</v>
      </c>
      <c r="E3391" s="186" t="s">
        <v>3063</v>
      </c>
      <c r="F3391" s="187" t="s">
        <v>3064</v>
      </c>
      <c r="G3391" s="188" t="s">
        <v>136</v>
      </c>
      <c r="H3391" s="189">
        <v>1.1930000000000001</v>
      </c>
      <c r="I3391" s="190"/>
      <c r="J3391" s="191">
        <f>ROUND(I3391*H3391,2)</f>
        <v>0</v>
      </c>
      <c r="K3391" s="187" t="s">
        <v>448</v>
      </c>
      <c r="L3391" s="42"/>
      <c r="M3391" s="192" t="s">
        <v>19</v>
      </c>
      <c r="N3391" s="193" t="s">
        <v>50</v>
      </c>
      <c r="O3391" s="67"/>
      <c r="P3391" s="194">
        <f>O3391*H3391</f>
        <v>0</v>
      </c>
      <c r="Q3391" s="194">
        <v>0</v>
      </c>
      <c r="R3391" s="194">
        <f>Q3391*H3391</f>
        <v>0</v>
      </c>
      <c r="S3391" s="194">
        <v>7.4999999999999997E-2</v>
      </c>
      <c r="T3391" s="195">
        <f>S3391*H3391</f>
        <v>8.9474999999999999E-2</v>
      </c>
      <c r="U3391" s="37"/>
      <c r="V3391" s="37"/>
      <c r="W3391" s="37"/>
      <c r="X3391" s="37"/>
      <c r="Y3391" s="37"/>
      <c r="Z3391" s="37"/>
      <c r="AA3391" s="37"/>
      <c r="AB3391" s="37"/>
      <c r="AC3391" s="37"/>
      <c r="AD3391" s="37"/>
      <c r="AE3391" s="37"/>
      <c r="AR3391" s="196" t="s">
        <v>449</v>
      </c>
      <c r="AT3391" s="196" t="s">
        <v>445</v>
      </c>
      <c r="AU3391" s="196" t="s">
        <v>91</v>
      </c>
      <c r="AY3391" s="20" t="s">
        <v>443</v>
      </c>
      <c r="BE3391" s="197">
        <f>IF(N3391="základní",J3391,0)</f>
        <v>0</v>
      </c>
      <c r="BF3391" s="197">
        <f>IF(N3391="snížená",J3391,0)</f>
        <v>0</v>
      </c>
      <c r="BG3391" s="197">
        <f>IF(N3391="zákl. přenesená",J3391,0)</f>
        <v>0</v>
      </c>
      <c r="BH3391" s="197">
        <f>IF(N3391="sníž. přenesená",J3391,0)</f>
        <v>0</v>
      </c>
      <c r="BI3391" s="197">
        <f>IF(N3391="nulová",J3391,0)</f>
        <v>0</v>
      </c>
      <c r="BJ3391" s="20" t="s">
        <v>91</v>
      </c>
      <c r="BK3391" s="197">
        <f>ROUND(I3391*H3391,2)</f>
        <v>0</v>
      </c>
      <c r="BL3391" s="20" t="s">
        <v>449</v>
      </c>
      <c r="BM3391" s="196" t="s">
        <v>3065</v>
      </c>
    </row>
    <row r="3392" spans="1:65" s="2" customFormat="1">
      <c r="A3392" s="37"/>
      <c r="B3392" s="38"/>
      <c r="C3392" s="39"/>
      <c r="D3392" s="198" t="s">
        <v>451</v>
      </c>
      <c r="E3392" s="39"/>
      <c r="F3392" s="199" t="s">
        <v>3066</v>
      </c>
      <c r="G3392" s="39"/>
      <c r="H3392" s="39"/>
      <c r="I3392" s="200"/>
      <c r="J3392" s="39"/>
      <c r="K3392" s="39"/>
      <c r="L3392" s="42"/>
      <c r="M3392" s="201"/>
      <c r="N3392" s="202"/>
      <c r="O3392" s="67"/>
      <c r="P3392" s="67"/>
      <c r="Q3392" s="67"/>
      <c r="R3392" s="67"/>
      <c r="S3392" s="67"/>
      <c r="T3392" s="68"/>
      <c r="U3392" s="37"/>
      <c r="V3392" s="37"/>
      <c r="W3392" s="37"/>
      <c r="X3392" s="37"/>
      <c r="Y3392" s="37"/>
      <c r="Z3392" s="37"/>
      <c r="AA3392" s="37"/>
      <c r="AB3392" s="37"/>
      <c r="AC3392" s="37"/>
      <c r="AD3392" s="37"/>
      <c r="AE3392" s="37"/>
      <c r="AT3392" s="20" t="s">
        <v>451</v>
      </c>
      <c r="AU3392" s="20" t="s">
        <v>91</v>
      </c>
    </row>
    <row r="3393" spans="1:65" s="13" customFormat="1">
      <c r="B3393" s="203"/>
      <c r="C3393" s="204"/>
      <c r="D3393" s="205" t="s">
        <v>453</v>
      </c>
      <c r="E3393" s="206" t="s">
        <v>19</v>
      </c>
      <c r="F3393" s="207" t="s">
        <v>595</v>
      </c>
      <c r="G3393" s="204"/>
      <c r="H3393" s="206" t="s">
        <v>19</v>
      </c>
      <c r="I3393" s="208"/>
      <c r="J3393" s="204"/>
      <c r="K3393" s="204"/>
      <c r="L3393" s="209"/>
      <c r="M3393" s="210"/>
      <c r="N3393" s="211"/>
      <c r="O3393" s="211"/>
      <c r="P3393" s="211"/>
      <c r="Q3393" s="211"/>
      <c r="R3393" s="211"/>
      <c r="S3393" s="211"/>
      <c r="T3393" s="212"/>
      <c r="AT3393" s="213" t="s">
        <v>453</v>
      </c>
      <c r="AU3393" s="213" t="s">
        <v>91</v>
      </c>
      <c r="AV3393" s="13" t="s">
        <v>85</v>
      </c>
      <c r="AW3393" s="13" t="s">
        <v>37</v>
      </c>
      <c r="AX3393" s="13" t="s">
        <v>78</v>
      </c>
      <c r="AY3393" s="213" t="s">
        <v>443</v>
      </c>
    </row>
    <row r="3394" spans="1:65" s="14" customFormat="1">
      <c r="B3394" s="214"/>
      <c r="C3394" s="215"/>
      <c r="D3394" s="205" t="s">
        <v>453</v>
      </c>
      <c r="E3394" s="216" t="s">
        <v>19</v>
      </c>
      <c r="F3394" s="217" t="s">
        <v>3067</v>
      </c>
      <c r="G3394" s="215"/>
      <c r="H3394" s="218">
        <v>1.1930000000000001</v>
      </c>
      <c r="I3394" s="219"/>
      <c r="J3394" s="215"/>
      <c r="K3394" s="215"/>
      <c r="L3394" s="220"/>
      <c r="M3394" s="221"/>
      <c r="N3394" s="222"/>
      <c r="O3394" s="222"/>
      <c r="P3394" s="222"/>
      <c r="Q3394" s="222"/>
      <c r="R3394" s="222"/>
      <c r="S3394" s="222"/>
      <c r="T3394" s="223"/>
      <c r="AT3394" s="224" t="s">
        <v>453</v>
      </c>
      <c r="AU3394" s="224" t="s">
        <v>91</v>
      </c>
      <c r="AV3394" s="14" t="s">
        <v>91</v>
      </c>
      <c r="AW3394" s="14" t="s">
        <v>37</v>
      </c>
      <c r="AX3394" s="14" t="s">
        <v>78</v>
      </c>
      <c r="AY3394" s="224" t="s">
        <v>443</v>
      </c>
    </row>
    <row r="3395" spans="1:65" s="15" customFormat="1">
      <c r="B3395" s="225"/>
      <c r="C3395" s="226"/>
      <c r="D3395" s="205" t="s">
        <v>453</v>
      </c>
      <c r="E3395" s="227" t="s">
        <v>19</v>
      </c>
      <c r="F3395" s="228" t="s">
        <v>456</v>
      </c>
      <c r="G3395" s="226"/>
      <c r="H3395" s="229">
        <v>1.1930000000000001</v>
      </c>
      <c r="I3395" s="230"/>
      <c r="J3395" s="226"/>
      <c r="K3395" s="226"/>
      <c r="L3395" s="231"/>
      <c r="M3395" s="232"/>
      <c r="N3395" s="233"/>
      <c r="O3395" s="233"/>
      <c r="P3395" s="233"/>
      <c r="Q3395" s="233"/>
      <c r="R3395" s="233"/>
      <c r="S3395" s="233"/>
      <c r="T3395" s="234"/>
      <c r="AT3395" s="235" t="s">
        <v>453</v>
      </c>
      <c r="AU3395" s="235" t="s">
        <v>91</v>
      </c>
      <c r="AV3395" s="15" t="s">
        <v>449</v>
      </c>
      <c r="AW3395" s="15" t="s">
        <v>37</v>
      </c>
      <c r="AX3395" s="15" t="s">
        <v>85</v>
      </c>
      <c r="AY3395" s="235" t="s">
        <v>443</v>
      </c>
    </row>
    <row r="3396" spans="1:65" s="2" customFormat="1" ht="37.9" customHeight="1">
      <c r="A3396" s="37"/>
      <c r="B3396" s="38"/>
      <c r="C3396" s="185" t="s">
        <v>3068</v>
      </c>
      <c r="D3396" s="185" t="s">
        <v>445</v>
      </c>
      <c r="E3396" s="186" t="s">
        <v>3069</v>
      </c>
      <c r="F3396" s="187" t="s">
        <v>3070</v>
      </c>
      <c r="G3396" s="188" t="s">
        <v>136</v>
      </c>
      <c r="H3396" s="189">
        <v>6.5620000000000003</v>
      </c>
      <c r="I3396" s="190"/>
      <c r="J3396" s="191">
        <f>ROUND(I3396*H3396,2)</f>
        <v>0</v>
      </c>
      <c r="K3396" s="187" t="s">
        <v>448</v>
      </c>
      <c r="L3396" s="42"/>
      <c r="M3396" s="192" t="s">
        <v>19</v>
      </c>
      <c r="N3396" s="193" t="s">
        <v>50</v>
      </c>
      <c r="O3396" s="67"/>
      <c r="P3396" s="194">
        <f>O3396*H3396</f>
        <v>0</v>
      </c>
      <c r="Q3396" s="194">
        <v>0</v>
      </c>
      <c r="R3396" s="194">
        <f>Q3396*H3396</f>
        <v>0</v>
      </c>
      <c r="S3396" s="194">
        <v>6.2E-2</v>
      </c>
      <c r="T3396" s="195">
        <f>S3396*H3396</f>
        <v>0.40684400000000004</v>
      </c>
      <c r="U3396" s="37"/>
      <c r="V3396" s="37"/>
      <c r="W3396" s="37"/>
      <c r="X3396" s="37"/>
      <c r="Y3396" s="37"/>
      <c r="Z3396" s="37"/>
      <c r="AA3396" s="37"/>
      <c r="AB3396" s="37"/>
      <c r="AC3396" s="37"/>
      <c r="AD3396" s="37"/>
      <c r="AE3396" s="37"/>
      <c r="AR3396" s="196" t="s">
        <v>449</v>
      </c>
      <c r="AT3396" s="196" t="s">
        <v>445</v>
      </c>
      <c r="AU3396" s="196" t="s">
        <v>91</v>
      </c>
      <c r="AY3396" s="20" t="s">
        <v>443</v>
      </c>
      <c r="BE3396" s="197">
        <f>IF(N3396="základní",J3396,0)</f>
        <v>0</v>
      </c>
      <c r="BF3396" s="197">
        <f>IF(N3396="snížená",J3396,0)</f>
        <v>0</v>
      </c>
      <c r="BG3396" s="197">
        <f>IF(N3396="zákl. přenesená",J3396,0)</f>
        <v>0</v>
      </c>
      <c r="BH3396" s="197">
        <f>IF(N3396="sníž. přenesená",J3396,0)</f>
        <v>0</v>
      </c>
      <c r="BI3396" s="197">
        <f>IF(N3396="nulová",J3396,0)</f>
        <v>0</v>
      </c>
      <c r="BJ3396" s="20" t="s">
        <v>91</v>
      </c>
      <c r="BK3396" s="197">
        <f>ROUND(I3396*H3396,2)</f>
        <v>0</v>
      </c>
      <c r="BL3396" s="20" t="s">
        <v>449</v>
      </c>
      <c r="BM3396" s="196" t="s">
        <v>3071</v>
      </c>
    </row>
    <row r="3397" spans="1:65" s="2" customFormat="1">
      <c r="A3397" s="37"/>
      <c r="B3397" s="38"/>
      <c r="C3397" s="39"/>
      <c r="D3397" s="198" t="s">
        <v>451</v>
      </c>
      <c r="E3397" s="39"/>
      <c r="F3397" s="199" t="s">
        <v>3072</v>
      </c>
      <c r="G3397" s="39"/>
      <c r="H3397" s="39"/>
      <c r="I3397" s="200"/>
      <c r="J3397" s="39"/>
      <c r="K3397" s="39"/>
      <c r="L3397" s="42"/>
      <c r="M3397" s="201"/>
      <c r="N3397" s="202"/>
      <c r="O3397" s="67"/>
      <c r="P3397" s="67"/>
      <c r="Q3397" s="67"/>
      <c r="R3397" s="67"/>
      <c r="S3397" s="67"/>
      <c r="T3397" s="68"/>
      <c r="U3397" s="37"/>
      <c r="V3397" s="37"/>
      <c r="W3397" s="37"/>
      <c r="X3397" s="37"/>
      <c r="Y3397" s="37"/>
      <c r="Z3397" s="37"/>
      <c r="AA3397" s="37"/>
      <c r="AB3397" s="37"/>
      <c r="AC3397" s="37"/>
      <c r="AD3397" s="37"/>
      <c r="AE3397" s="37"/>
      <c r="AT3397" s="20" t="s">
        <v>451</v>
      </c>
      <c r="AU3397" s="20" t="s">
        <v>91</v>
      </c>
    </row>
    <row r="3398" spans="1:65" s="13" customFormat="1">
      <c r="B3398" s="203"/>
      <c r="C3398" s="204"/>
      <c r="D3398" s="205" t="s">
        <v>453</v>
      </c>
      <c r="E3398" s="206" t="s">
        <v>19</v>
      </c>
      <c r="F3398" s="207" t="s">
        <v>595</v>
      </c>
      <c r="G3398" s="204"/>
      <c r="H3398" s="206" t="s">
        <v>19</v>
      </c>
      <c r="I3398" s="208"/>
      <c r="J3398" s="204"/>
      <c r="K3398" s="204"/>
      <c r="L3398" s="209"/>
      <c r="M3398" s="210"/>
      <c r="N3398" s="211"/>
      <c r="O3398" s="211"/>
      <c r="P3398" s="211"/>
      <c r="Q3398" s="211"/>
      <c r="R3398" s="211"/>
      <c r="S3398" s="211"/>
      <c r="T3398" s="212"/>
      <c r="AT3398" s="213" t="s">
        <v>453</v>
      </c>
      <c r="AU3398" s="213" t="s">
        <v>91</v>
      </c>
      <c r="AV3398" s="13" t="s">
        <v>85</v>
      </c>
      <c r="AW3398" s="13" t="s">
        <v>37</v>
      </c>
      <c r="AX3398" s="13" t="s">
        <v>78</v>
      </c>
      <c r="AY3398" s="213" t="s">
        <v>443</v>
      </c>
    </row>
    <row r="3399" spans="1:65" s="14" customFormat="1">
      <c r="B3399" s="214"/>
      <c r="C3399" s="215"/>
      <c r="D3399" s="205" t="s">
        <v>453</v>
      </c>
      <c r="E3399" s="216" t="s">
        <v>19</v>
      </c>
      <c r="F3399" s="217" t="s">
        <v>3073</v>
      </c>
      <c r="G3399" s="215"/>
      <c r="H3399" s="218">
        <v>6.5620000000000003</v>
      </c>
      <c r="I3399" s="219"/>
      <c r="J3399" s="215"/>
      <c r="K3399" s="215"/>
      <c r="L3399" s="220"/>
      <c r="M3399" s="221"/>
      <c r="N3399" s="222"/>
      <c r="O3399" s="222"/>
      <c r="P3399" s="222"/>
      <c r="Q3399" s="222"/>
      <c r="R3399" s="222"/>
      <c r="S3399" s="222"/>
      <c r="T3399" s="223"/>
      <c r="AT3399" s="224" t="s">
        <v>453</v>
      </c>
      <c r="AU3399" s="224" t="s">
        <v>91</v>
      </c>
      <c r="AV3399" s="14" t="s">
        <v>91</v>
      </c>
      <c r="AW3399" s="14" t="s">
        <v>37</v>
      </c>
      <c r="AX3399" s="14" t="s">
        <v>78</v>
      </c>
      <c r="AY3399" s="224" t="s">
        <v>443</v>
      </c>
    </row>
    <row r="3400" spans="1:65" s="15" customFormat="1">
      <c r="B3400" s="225"/>
      <c r="C3400" s="226"/>
      <c r="D3400" s="205" t="s">
        <v>453</v>
      </c>
      <c r="E3400" s="227" t="s">
        <v>19</v>
      </c>
      <c r="F3400" s="228" t="s">
        <v>456</v>
      </c>
      <c r="G3400" s="226"/>
      <c r="H3400" s="229">
        <v>6.5620000000000003</v>
      </c>
      <c r="I3400" s="230"/>
      <c r="J3400" s="226"/>
      <c r="K3400" s="226"/>
      <c r="L3400" s="231"/>
      <c r="M3400" s="232"/>
      <c r="N3400" s="233"/>
      <c r="O3400" s="233"/>
      <c r="P3400" s="233"/>
      <c r="Q3400" s="233"/>
      <c r="R3400" s="233"/>
      <c r="S3400" s="233"/>
      <c r="T3400" s="234"/>
      <c r="AT3400" s="235" t="s">
        <v>453</v>
      </c>
      <c r="AU3400" s="235" t="s">
        <v>91</v>
      </c>
      <c r="AV3400" s="15" t="s">
        <v>449</v>
      </c>
      <c r="AW3400" s="15" t="s">
        <v>37</v>
      </c>
      <c r="AX3400" s="15" t="s">
        <v>85</v>
      </c>
      <c r="AY3400" s="235" t="s">
        <v>443</v>
      </c>
    </row>
    <row r="3401" spans="1:65" s="2" customFormat="1" ht="37.9" customHeight="1">
      <c r="A3401" s="37"/>
      <c r="B3401" s="38"/>
      <c r="C3401" s="185" t="s">
        <v>3074</v>
      </c>
      <c r="D3401" s="185" t="s">
        <v>445</v>
      </c>
      <c r="E3401" s="186" t="s">
        <v>3075</v>
      </c>
      <c r="F3401" s="187" t="s">
        <v>3076</v>
      </c>
      <c r="G3401" s="188" t="s">
        <v>136</v>
      </c>
      <c r="H3401" s="189">
        <v>424.16500000000002</v>
      </c>
      <c r="I3401" s="190"/>
      <c r="J3401" s="191">
        <f>ROUND(I3401*H3401,2)</f>
        <v>0</v>
      </c>
      <c r="K3401" s="187" t="s">
        <v>448</v>
      </c>
      <c r="L3401" s="42"/>
      <c r="M3401" s="192" t="s">
        <v>19</v>
      </c>
      <c r="N3401" s="193" t="s">
        <v>50</v>
      </c>
      <c r="O3401" s="67"/>
      <c r="P3401" s="194">
        <f>O3401*H3401</f>
        <v>0</v>
      </c>
      <c r="Q3401" s="194">
        <v>0</v>
      </c>
      <c r="R3401" s="194">
        <f>Q3401*H3401</f>
        <v>0</v>
      </c>
      <c r="S3401" s="194">
        <v>5.3999999999999999E-2</v>
      </c>
      <c r="T3401" s="195">
        <f>S3401*H3401</f>
        <v>22.904910000000001</v>
      </c>
      <c r="U3401" s="37"/>
      <c r="V3401" s="37"/>
      <c r="W3401" s="37"/>
      <c r="X3401" s="37"/>
      <c r="Y3401" s="37"/>
      <c r="Z3401" s="37"/>
      <c r="AA3401" s="37"/>
      <c r="AB3401" s="37"/>
      <c r="AC3401" s="37"/>
      <c r="AD3401" s="37"/>
      <c r="AE3401" s="37"/>
      <c r="AR3401" s="196" t="s">
        <v>449</v>
      </c>
      <c r="AT3401" s="196" t="s">
        <v>445</v>
      </c>
      <c r="AU3401" s="196" t="s">
        <v>91</v>
      </c>
      <c r="AY3401" s="20" t="s">
        <v>443</v>
      </c>
      <c r="BE3401" s="197">
        <f>IF(N3401="základní",J3401,0)</f>
        <v>0</v>
      </c>
      <c r="BF3401" s="197">
        <f>IF(N3401="snížená",J3401,0)</f>
        <v>0</v>
      </c>
      <c r="BG3401" s="197">
        <f>IF(N3401="zákl. přenesená",J3401,0)</f>
        <v>0</v>
      </c>
      <c r="BH3401" s="197">
        <f>IF(N3401="sníž. přenesená",J3401,0)</f>
        <v>0</v>
      </c>
      <c r="BI3401" s="197">
        <f>IF(N3401="nulová",J3401,0)</f>
        <v>0</v>
      </c>
      <c r="BJ3401" s="20" t="s">
        <v>91</v>
      </c>
      <c r="BK3401" s="197">
        <f>ROUND(I3401*H3401,2)</f>
        <v>0</v>
      </c>
      <c r="BL3401" s="20" t="s">
        <v>449</v>
      </c>
      <c r="BM3401" s="196" t="s">
        <v>3077</v>
      </c>
    </row>
    <row r="3402" spans="1:65" s="2" customFormat="1">
      <c r="A3402" s="37"/>
      <c r="B3402" s="38"/>
      <c r="C3402" s="39"/>
      <c r="D3402" s="198" t="s">
        <v>451</v>
      </c>
      <c r="E3402" s="39"/>
      <c r="F3402" s="199" t="s">
        <v>3078</v>
      </c>
      <c r="G3402" s="39"/>
      <c r="H3402" s="39"/>
      <c r="I3402" s="200"/>
      <c r="J3402" s="39"/>
      <c r="K3402" s="39"/>
      <c r="L3402" s="42"/>
      <c r="M3402" s="201"/>
      <c r="N3402" s="202"/>
      <c r="O3402" s="67"/>
      <c r="P3402" s="67"/>
      <c r="Q3402" s="67"/>
      <c r="R3402" s="67"/>
      <c r="S3402" s="67"/>
      <c r="T3402" s="68"/>
      <c r="U3402" s="37"/>
      <c r="V3402" s="37"/>
      <c r="W3402" s="37"/>
      <c r="X3402" s="37"/>
      <c r="Y3402" s="37"/>
      <c r="Z3402" s="37"/>
      <c r="AA3402" s="37"/>
      <c r="AB3402" s="37"/>
      <c r="AC3402" s="37"/>
      <c r="AD3402" s="37"/>
      <c r="AE3402" s="37"/>
      <c r="AT3402" s="20" t="s">
        <v>451</v>
      </c>
      <c r="AU3402" s="20" t="s">
        <v>91</v>
      </c>
    </row>
    <row r="3403" spans="1:65" s="13" customFormat="1">
      <c r="B3403" s="203"/>
      <c r="C3403" s="204"/>
      <c r="D3403" s="205" t="s">
        <v>453</v>
      </c>
      <c r="E3403" s="206" t="s">
        <v>19</v>
      </c>
      <c r="F3403" s="207" t="s">
        <v>595</v>
      </c>
      <c r="G3403" s="204"/>
      <c r="H3403" s="206" t="s">
        <v>19</v>
      </c>
      <c r="I3403" s="208"/>
      <c r="J3403" s="204"/>
      <c r="K3403" s="204"/>
      <c r="L3403" s="209"/>
      <c r="M3403" s="210"/>
      <c r="N3403" s="211"/>
      <c r="O3403" s="211"/>
      <c r="P3403" s="211"/>
      <c r="Q3403" s="211"/>
      <c r="R3403" s="211"/>
      <c r="S3403" s="211"/>
      <c r="T3403" s="212"/>
      <c r="AT3403" s="213" t="s">
        <v>453</v>
      </c>
      <c r="AU3403" s="213" t="s">
        <v>91</v>
      </c>
      <c r="AV3403" s="13" t="s">
        <v>85</v>
      </c>
      <c r="AW3403" s="13" t="s">
        <v>37</v>
      </c>
      <c r="AX3403" s="13" t="s">
        <v>78</v>
      </c>
      <c r="AY3403" s="213" t="s">
        <v>443</v>
      </c>
    </row>
    <row r="3404" spans="1:65" s="14" customFormat="1" ht="22.5">
      <c r="B3404" s="214"/>
      <c r="C3404" s="215"/>
      <c r="D3404" s="205" t="s">
        <v>453</v>
      </c>
      <c r="E3404" s="216" t="s">
        <v>19</v>
      </c>
      <c r="F3404" s="217" t="s">
        <v>3079</v>
      </c>
      <c r="G3404" s="215"/>
      <c r="H3404" s="218">
        <v>52.625999999999998</v>
      </c>
      <c r="I3404" s="219"/>
      <c r="J3404" s="215"/>
      <c r="K3404" s="215"/>
      <c r="L3404" s="220"/>
      <c r="M3404" s="221"/>
      <c r="N3404" s="222"/>
      <c r="O3404" s="222"/>
      <c r="P3404" s="222"/>
      <c r="Q3404" s="222"/>
      <c r="R3404" s="222"/>
      <c r="S3404" s="222"/>
      <c r="T3404" s="223"/>
      <c r="AT3404" s="224" t="s">
        <v>453</v>
      </c>
      <c r="AU3404" s="224" t="s">
        <v>91</v>
      </c>
      <c r="AV3404" s="14" t="s">
        <v>91</v>
      </c>
      <c r="AW3404" s="14" t="s">
        <v>37</v>
      </c>
      <c r="AX3404" s="14" t="s">
        <v>78</v>
      </c>
      <c r="AY3404" s="224" t="s">
        <v>443</v>
      </c>
    </row>
    <row r="3405" spans="1:65" s="16" customFormat="1">
      <c r="B3405" s="236"/>
      <c r="C3405" s="237"/>
      <c r="D3405" s="205" t="s">
        <v>453</v>
      </c>
      <c r="E3405" s="238" t="s">
        <v>19</v>
      </c>
      <c r="F3405" s="239" t="s">
        <v>581</v>
      </c>
      <c r="G3405" s="237"/>
      <c r="H3405" s="240">
        <v>52.625999999999998</v>
      </c>
      <c r="I3405" s="241"/>
      <c r="J3405" s="237"/>
      <c r="K3405" s="237"/>
      <c r="L3405" s="242"/>
      <c r="M3405" s="243"/>
      <c r="N3405" s="244"/>
      <c r="O3405" s="244"/>
      <c r="P3405" s="244"/>
      <c r="Q3405" s="244"/>
      <c r="R3405" s="244"/>
      <c r="S3405" s="244"/>
      <c r="T3405" s="245"/>
      <c r="AT3405" s="246" t="s">
        <v>453</v>
      </c>
      <c r="AU3405" s="246" t="s">
        <v>91</v>
      </c>
      <c r="AV3405" s="16" t="s">
        <v>98</v>
      </c>
      <c r="AW3405" s="16" t="s">
        <v>37</v>
      </c>
      <c r="AX3405" s="16" t="s">
        <v>78</v>
      </c>
      <c r="AY3405" s="246" t="s">
        <v>443</v>
      </c>
    </row>
    <row r="3406" spans="1:65" s="13" customFormat="1">
      <c r="B3406" s="203"/>
      <c r="C3406" s="204"/>
      <c r="D3406" s="205" t="s">
        <v>453</v>
      </c>
      <c r="E3406" s="206" t="s">
        <v>19</v>
      </c>
      <c r="F3406" s="207" t="s">
        <v>1503</v>
      </c>
      <c r="G3406" s="204"/>
      <c r="H3406" s="206" t="s">
        <v>19</v>
      </c>
      <c r="I3406" s="208"/>
      <c r="J3406" s="204"/>
      <c r="K3406" s="204"/>
      <c r="L3406" s="209"/>
      <c r="M3406" s="210"/>
      <c r="N3406" s="211"/>
      <c r="O3406" s="211"/>
      <c r="P3406" s="211"/>
      <c r="Q3406" s="211"/>
      <c r="R3406" s="211"/>
      <c r="S3406" s="211"/>
      <c r="T3406" s="212"/>
      <c r="AT3406" s="213" t="s">
        <v>453</v>
      </c>
      <c r="AU3406" s="213" t="s">
        <v>91</v>
      </c>
      <c r="AV3406" s="13" t="s">
        <v>85</v>
      </c>
      <c r="AW3406" s="13" t="s">
        <v>37</v>
      </c>
      <c r="AX3406" s="13" t="s">
        <v>78</v>
      </c>
      <c r="AY3406" s="213" t="s">
        <v>443</v>
      </c>
    </row>
    <row r="3407" spans="1:65" s="14" customFormat="1" ht="33.75">
      <c r="B3407" s="214"/>
      <c r="C3407" s="215"/>
      <c r="D3407" s="205" t="s">
        <v>453</v>
      </c>
      <c r="E3407" s="216" t="s">
        <v>19</v>
      </c>
      <c r="F3407" s="217" t="s">
        <v>3080</v>
      </c>
      <c r="G3407" s="215"/>
      <c r="H3407" s="218">
        <v>38.975999999999999</v>
      </c>
      <c r="I3407" s="219"/>
      <c r="J3407" s="215"/>
      <c r="K3407" s="215"/>
      <c r="L3407" s="220"/>
      <c r="M3407" s="221"/>
      <c r="N3407" s="222"/>
      <c r="O3407" s="222"/>
      <c r="P3407" s="222"/>
      <c r="Q3407" s="222"/>
      <c r="R3407" s="222"/>
      <c r="S3407" s="222"/>
      <c r="T3407" s="223"/>
      <c r="AT3407" s="224" t="s">
        <v>453</v>
      </c>
      <c r="AU3407" s="224" t="s">
        <v>91</v>
      </c>
      <c r="AV3407" s="14" t="s">
        <v>91</v>
      </c>
      <c r="AW3407" s="14" t="s">
        <v>37</v>
      </c>
      <c r="AX3407" s="14" t="s">
        <v>78</v>
      </c>
      <c r="AY3407" s="224" t="s">
        <v>443</v>
      </c>
    </row>
    <row r="3408" spans="1:65" s="16" customFormat="1">
      <c r="B3408" s="236"/>
      <c r="C3408" s="237"/>
      <c r="D3408" s="205" t="s">
        <v>453</v>
      </c>
      <c r="E3408" s="238" t="s">
        <v>19</v>
      </c>
      <c r="F3408" s="239" t="s">
        <v>581</v>
      </c>
      <c r="G3408" s="237"/>
      <c r="H3408" s="240">
        <v>38.975999999999999</v>
      </c>
      <c r="I3408" s="241"/>
      <c r="J3408" s="237"/>
      <c r="K3408" s="237"/>
      <c r="L3408" s="242"/>
      <c r="M3408" s="243"/>
      <c r="N3408" s="244"/>
      <c r="O3408" s="244"/>
      <c r="P3408" s="244"/>
      <c r="Q3408" s="244"/>
      <c r="R3408" s="244"/>
      <c r="S3408" s="244"/>
      <c r="T3408" s="245"/>
      <c r="AT3408" s="246" t="s">
        <v>453</v>
      </c>
      <c r="AU3408" s="246" t="s">
        <v>91</v>
      </c>
      <c r="AV3408" s="16" t="s">
        <v>98</v>
      </c>
      <c r="AW3408" s="16" t="s">
        <v>37</v>
      </c>
      <c r="AX3408" s="16" t="s">
        <v>78</v>
      </c>
      <c r="AY3408" s="246" t="s">
        <v>443</v>
      </c>
    </row>
    <row r="3409" spans="2:51" s="13" customFormat="1">
      <c r="B3409" s="203"/>
      <c r="C3409" s="204"/>
      <c r="D3409" s="205" t="s">
        <v>453</v>
      </c>
      <c r="E3409" s="206" t="s">
        <v>19</v>
      </c>
      <c r="F3409" s="207" t="s">
        <v>1505</v>
      </c>
      <c r="G3409" s="204"/>
      <c r="H3409" s="206" t="s">
        <v>19</v>
      </c>
      <c r="I3409" s="208"/>
      <c r="J3409" s="204"/>
      <c r="K3409" s="204"/>
      <c r="L3409" s="209"/>
      <c r="M3409" s="210"/>
      <c r="N3409" s="211"/>
      <c r="O3409" s="211"/>
      <c r="P3409" s="211"/>
      <c r="Q3409" s="211"/>
      <c r="R3409" s="211"/>
      <c r="S3409" s="211"/>
      <c r="T3409" s="212"/>
      <c r="AT3409" s="213" t="s">
        <v>453</v>
      </c>
      <c r="AU3409" s="213" t="s">
        <v>91</v>
      </c>
      <c r="AV3409" s="13" t="s">
        <v>85</v>
      </c>
      <c r="AW3409" s="13" t="s">
        <v>37</v>
      </c>
      <c r="AX3409" s="13" t="s">
        <v>78</v>
      </c>
      <c r="AY3409" s="213" t="s">
        <v>443</v>
      </c>
    </row>
    <row r="3410" spans="2:51" s="14" customFormat="1">
      <c r="B3410" s="214"/>
      <c r="C3410" s="215"/>
      <c r="D3410" s="205" t="s">
        <v>453</v>
      </c>
      <c r="E3410" s="216" t="s">
        <v>19</v>
      </c>
      <c r="F3410" s="217" t="s">
        <v>3081</v>
      </c>
      <c r="G3410" s="215"/>
      <c r="H3410" s="218">
        <v>5.73</v>
      </c>
      <c r="I3410" s="219"/>
      <c r="J3410" s="215"/>
      <c r="K3410" s="215"/>
      <c r="L3410" s="220"/>
      <c r="M3410" s="221"/>
      <c r="N3410" s="222"/>
      <c r="O3410" s="222"/>
      <c r="P3410" s="222"/>
      <c r="Q3410" s="222"/>
      <c r="R3410" s="222"/>
      <c r="S3410" s="222"/>
      <c r="T3410" s="223"/>
      <c r="AT3410" s="224" t="s">
        <v>453</v>
      </c>
      <c r="AU3410" s="224" t="s">
        <v>91</v>
      </c>
      <c r="AV3410" s="14" t="s">
        <v>91</v>
      </c>
      <c r="AW3410" s="14" t="s">
        <v>37</v>
      </c>
      <c r="AX3410" s="14" t="s">
        <v>78</v>
      </c>
      <c r="AY3410" s="224" t="s">
        <v>443</v>
      </c>
    </row>
    <row r="3411" spans="2:51" s="14" customFormat="1">
      <c r="B3411" s="214"/>
      <c r="C3411" s="215"/>
      <c r="D3411" s="205" t="s">
        <v>453</v>
      </c>
      <c r="E3411" s="216" t="s">
        <v>19</v>
      </c>
      <c r="F3411" s="217" t="s">
        <v>3082</v>
      </c>
      <c r="G3411" s="215"/>
      <c r="H3411" s="218">
        <v>4.7009999999999996</v>
      </c>
      <c r="I3411" s="219"/>
      <c r="J3411" s="215"/>
      <c r="K3411" s="215"/>
      <c r="L3411" s="220"/>
      <c r="M3411" s="221"/>
      <c r="N3411" s="222"/>
      <c r="O3411" s="222"/>
      <c r="P3411" s="222"/>
      <c r="Q3411" s="222"/>
      <c r="R3411" s="222"/>
      <c r="S3411" s="222"/>
      <c r="T3411" s="223"/>
      <c r="AT3411" s="224" t="s">
        <v>453</v>
      </c>
      <c r="AU3411" s="224" t="s">
        <v>91</v>
      </c>
      <c r="AV3411" s="14" t="s">
        <v>91</v>
      </c>
      <c r="AW3411" s="14" t="s">
        <v>37</v>
      </c>
      <c r="AX3411" s="14" t="s">
        <v>78</v>
      </c>
      <c r="AY3411" s="224" t="s">
        <v>443</v>
      </c>
    </row>
    <row r="3412" spans="2:51" s="14" customFormat="1">
      <c r="B3412" s="214"/>
      <c r="C3412" s="215"/>
      <c r="D3412" s="205" t="s">
        <v>453</v>
      </c>
      <c r="E3412" s="216" t="s">
        <v>19</v>
      </c>
      <c r="F3412" s="217" t="s">
        <v>3083</v>
      </c>
      <c r="G3412" s="215"/>
      <c r="H3412" s="218">
        <v>19.734999999999999</v>
      </c>
      <c r="I3412" s="219"/>
      <c r="J3412" s="215"/>
      <c r="K3412" s="215"/>
      <c r="L3412" s="220"/>
      <c r="M3412" s="221"/>
      <c r="N3412" s="222"/>
      <c r="O3412" s="222"/>
      <c r="P3412" s="222"/>
      <c r="Q3412" s="222"/>
      <c r="R3412" s="222"/>
      <c r="S3412" s="222"/>
      <c r="T3412" s="223"/>
      <c r="AT3412" s="224" t="s">
        <v>453</v>
      </c>
      <c r="AU3412" s="224" t="s">
        <v>91</v>
      </c>
      <c r="AV3412" s="14" t="s">
        <v>91</v>
      </c>
      <c r="AW3412" s="14" t="s">
        <v>37</v>
      </c>
      <c r="AX3412" s="14" t="s">
        <v>78</v>
      </c>
      <c r="AY3412" s="224" t="s">
        <v>443</v>
      </c>
    </row>
    <row r="3413" spans="2:51" s="14" customFormat="1">
      <c r="B3413" s="214"/>
      <c r="C3413" s="215"/>
      <c r="D3413" s="205" t="s">
        <v>453</v>
      </c>
      <c r="E3413" s="216" t="s">
        <v>19</v>
      </c>
      <c r="F3413" s="217" t="s">
        <v>3084</v>
      </c>
      <c r="G3413" s="215"/>
      <c r="H3413" s="218">
        <v>22.1</v>
      </c>
      <c r="I3413" s="219"/>
      <c r="J3413" s="215"/>
      <c r="K3413" s="215"/>
      <c r="L3413" s="220"/>
      <c r="M3413" s="221"/>
      <c r="N3413" s="222"/>
      <c r="O3413" s="222"/>
      <c r="P3413" s="222"/>
      <c r="Q3413" s="222"/>
      <c r="R3413" s="222"/>
      <c r="S3413" s="222"/>
      <c r="T3413" s="223"/>
      <c r="AT3413" s="224" t="s">
        <v>453</v>
      </c>
      <c r="AU3413" s="224" t="s">
        <v>91</v>
      </c>
      <c r="AV3413" s="14" t="s">
        <v>91</v>
      </c>
      <c r="AW3413" s="14" t="s">
        <v>37</v>
      </c>
      <c r="AX3413" s="14" t="s">
        <v>78</v>
      </c>
      <c r="AY3413" s="224" t="s">
        <v>443</v>
      </c>
    </row>
    <row r="3414" spans="2:51" s="14" customFormat="1">
      <c r="B3414" s="214"/>
      <c r="C3414" s="215"/>
      <c r="D3414" s="205" t="s">
        <v>453</v>
      </c>
      <c r="E3414" s="216" t="s">
        <v>19</v>
      </c>
      <c r="F3414" s="217" t="s">
        <v>3085</v>
      </c>
      <c r="G3414" s="215"/>
      <c r="H3414" s="218">
        <v>18.849</v>
      </c>
      <c r="I3414" s="219"/>
      <c r="J3414" s="215"/>
      <c r="K3414" s="215"/>
      <c r="L3414" s="220"/>
      <c r="M3414" s="221"/>
      <c r="N3414" s="222"/>
      <c r="O3414" s="222"/>
      <c r="P3414" s="222"/>
      <c r="Q3414" s="222"/>
      <c r="R3414" s="222"/>
      <c r="S3414" s="222"/>
      <c r="T3414" s="223"/>
      <c r="AT3414" s="224" t="s">
        <v>453</v>
      </c>
      <c r="AU3414" s="224" t="s">
        <v>91</v>
      </c>
      <c r="AV3414" s="14" t="s">
        <v>91</v>
      </c>
      <c r="AW3414" s="14" t="s">
        <v>37</v>
      </c>
      <c r="AX3414" s="14" t="s">
        <v>78</v>
      </c>
      <c r="AY3414" s="224" t="s">
        <v>443</v>
      </c>
    </row>
    <row r="3415" spans="2:51" s="14" customFormat="1">
      <c r="B3415" s="214"/>
      <c r="C3415" s="215"/>
      <c r="D3415" s="205" t="s">
        <v>453</v>
      </c>
      <c r="E3415" s="216" t="s">
        <v>19</v>
      </c>
      <c r="F3415" s="217" t="s">
        <v>3086</v>
      </c>
      <c r="G3415" s="215"/>
      <c r="H3415" s="218">
        <v>3.048</v>
      </c>
      <c r="I3415" s="219"/>
      <c r="J3415" s="215"/>
      <c r="K3415" s="215"/>
      <c r="L3415" s="220"/>
      <c r="M3415" s="221"/>
      <c r="N3415" s="222"/>
      <c r="O3415" s="222"/>
      <c r="P3415" s="222"/>
      <c r="Q3415" s="222"/>
      <c r="R3415" s="222"/>
      <c r="S3415" s="222"/>
      <c r="T3415" s="223"/>
      <c r="AT3415" s="224" t="s">
        <v>453</v>
      </c>
      <c r="AU3415" s="224" t="s">
        <v>91</v>
      </c>
      <c r="AV3415" s="14" t="s">
        <v>91</v>
      </c>
      <c r="AW3415" s="14" t="s">
        <v>37</v>
      </c>
      <c r="AX3415" s="14" t="s">
        <v>78</v>
      </c>
      <c r="AY3415" s="224" t="s">
        <v>443</v>
      </c>
    </row>
    <row r="3416" spans="2:51" s="14" customFormat="1">
      <c r="B3416" s="214"/>
      <c r="C3416" s="215"/>
      <c r="D3416" s="205" t="s">
        <v>453</v>
      </c>
      <c r="E3416" s="216" t="s">
        <v>19</v>
      </c>
      <c r="F3416" s="217" t="s">
        <v>3087</v>
      </c>
      <c r="G3416" s="215"/>
      <c r="H3416" s="218">
        <v>3.8519999999999999</v>
      </c>
      <c r="I3416" s="219"/>
      <c r="J3416" s="215"/>
      <c r="K3416" s="215"/>
      <c r="L3416" s="220"/>
      <c r="M3416" s="221"/>
      <c r="N3416" s="222"/>
      <c r="O3416" s="222"/>
      <c r="P3416" s="222"/>
      <c r="Q3416" s="222"/>
      <c r="R3416" s="222"/>
      <c r="S3416" s="222"/>
      <c r="T3416" s="223"/>
      <c r="AT3416" s="224" t="s">
        <v>453</v>
      </c>
      <c r="AU3416" s="224" t="s">
        <v>91</v>
      </c>
      <c r="AV3416" s="14" t="s">
        <v>91</v>
      </c>
      <c r="AW3416" s="14" t="s">
        <v>37</v>
      </c>
      <c r="AX3416" s="14" t="s">
        <v>78</v>
      </c>
      <c r="AY3416" s="224" t="s">
        <v>443</v>
      </c>
    </row>
    <row r="3417" spans="2:51" s="14" customFormat="1">
      <c r="B3417" s="214"/>
      <c r="C3417" s="215"/>
      <c r="D3417" s="205" t="s">
        <v>453</v>
      </c>
      <c r="E3417" s="216" t="s">
        <v>19</v>
      </c>
      <c r="F3417" s="217" t="s">
        <v>3088</v>
      </c>
      <c r="G3417" s="215"/>
      <c r="H3417" s="218">
        <v>1.4079999999999999</v>
      </c>
      <c r="I3417" s="219"/>
      <c r="J3417" s="215"/>
      <c r="K3417" s="215"/>
      <c r="L3417" s="220"/>
      <c r="M3417" s="221"/>
      <c r="N3417" s="222"/>
      <c r="O3417" s="222"/>
      <c r="P3417" s="222"/>
      <c r="Q3417" s="222"/>
      <c r="R3417" s="222"/>
      <c r="S3417" s="222"/>
      <c r="T3417" s="223"/>
      <c r="AT3417" s="224" t="s">
        <v>453</v>
      </c>
      <c r="AU3417" s="224" t="s">
        <v>91</v>
      </c>
      <c r="AV3417" s="14" t="s">
        <v>91</v>
      </c>
      <c r="AW3417" s="14" t="s">
        <v>37</v>
      </c>
      <c r="AX3417" s="14" t="s">
        <v>78</v>
      </c>
      <c r="AY3417" s="224" t="s">
        <v>443</v>
      </c>
    </row>
    <row r="3418" spans="2:51" s="14" customFormat="1">
      <c r="B3418" s="214"/>
      <c r="C3418" s="215"/>
      <c r="D3418" s="205" t="s">
        <v>453</v>
      </c>
      <c r="E3418" s="216" t="s">
        <v>19</v>
      </c>
      <c r="F3418" s="217" t="s">
        <v>3089</v>
      </c>
      <c r="G3418" s="215"/>
      <c r="H3418" s="218">
        <v>3.15</v>
      </c>
      <c r="I3418" s="219"/>
      <c r="J3418" s="215"/>
      <c r="K3418" s="215"/>
      <c r="L3418" s="220"/>
      <c r="M3418" s="221"/>
      <c r="N3418" s="222"/>
      <c r="O3418" s="222"/>
      <c r="P3418" s="222"/>
      <c r="Q3418" s="222"/>
      <c r="R3418" s="222"/>
      <c r="S3418" s="222"/>
      <c r="T3418" s="223"/>
      <c r="AT3418" s="224" t="s">
        <v>453</v>
      </c>
      <c r="AU3418" s="224" t="s">
        <v>91</v>
      </c>
      <c r="AV3418" s="14" t="s">
        <v>91</v>
      </c>
      <c r="AW3418" s="14" t="s">
        <v>37</v>
      </c>
      <c r="AX3418" s="14" t="s">
        <v>78</v>
      </c>
      <c r="AY3418" s="224" t="s">
        <v>443</v>
      </c>
    </row>
    <row r="3419" spans="2:51" s="14" customFormat="1">
      <c r="B3419" s="214"/>
      <c r="C3419" s="215"/>
      <c r="D3419" s="205" t="s">
        <v>453</v>
      </c>
      <c r="E3419" s="216" t="s">
        <v>19</v>
      </c>
      <c r="F3419" s="217" t="s">
        <v>3090</v>
      </c>
      <c r="G3419" s="215"/>
      <c r="H3419" s="218">
        <v>3.117</v>
      </c>
      <c r="I3419" s="219"/>
      <c r="J3419" s="215"/>
      <c r="K3419" s="215"/>
      <c r="L3419" s="220"/>
      <c r="M3419" s="221"/>
      <c r="N3419" s="222"/>
      <c r="O3419" s="222"/>
      <c r="P3419" s="222"/>
      <c r="Q3419" s="222"/>
      <c r="R3419" s="222"/>
      <c r="S3419" s="222"/>
      <c r="T3419" s="223"/>
      <c r="AT3419" s="224" t="s">
        <v>453</v>
      </c>
      <c r="AU3419" s="224" t="s">
        <v>91</v>
      </c>
      <c r="AV3419" s="14" t="s">
        <v>91</v>
      </c>
      <c r="AW3419" s="14" t="s">
        <v>37</v>
      </c>
      <c r="AX3419" s="14" t="s">
        <v>78</v>
      </c>
      <c r="AY3419" s="224" t="s">
        <v>443</v>
      </c>
    </row>
    <row r="3420" spans="2:51" s="14" customFormat="1">
      <c r="B3420" s="214"/>
      <c r="C3420" s="215"/>
      <c r="D3420" s="205" t="s">
        <v>453</v>
      </c>
      <c r="E3420" s="216" t="s">
        <v>19</v>
      </c>
      <c r="F3420" s="217" t="s">
        <v>3091</v>
      </c>
      <c r="G3420" s="215"/>
      <c r="H3420" s="218">
        <v>13.26</v>
      </c>
      <c r="I3420" s="219"/>
      <c r="J3420" s="215"/>
      <c r="K3420" s="215"/>
      <c r="L3420" s="220"/>
      <c r="M3420" s="221"/>
      <c r="N3420" s="222"/>
      <c r="O3420" s="222"/>
      <c r="P3420" s="222"/>
      <c r="Q3420" s="222"/>
      <c r="R3420" s="222"/>
      <c r="S3420" s="222"/>
      <c r="T3420" s="223"/>
      <c r="AT3420" s="224" t="s">
        <v>453</v>
      </c>
      <c r="AU3420" s="224" t="s">
        <v>91</v>
      </c>
      <c r="AV3420" s="14" t="s">
        <v>91</v>
      </c>
      <c r="AW3420" s="14" t="s">
        <v>37</v>
      </c>
      <c r="AX3420" s="14" t="s">
        <v>78</v>
      </c>
      <c r="AY3420" s="224" t="s">
        <v>443</v>
      </c>
    </row>
    <row r="3421" spans="2:51" s="14" customFormat="1">
      <c r="B3421" s="214"/>
      <c r="C3421" s="215"/>
      <c r="D3421" s="205" t="s">
        <v>453</v>
      </c>
      <c r="E3421" s="216" t="s">
        <v>19</v>
      </c>
      <c r="F3421" s="217" t="s">
        <v>3092</v>
      </c>
      <c r="G3421" s="215"/>
      <c r="H3421" s="218">
        <v>14.688000000000001</v>
      </c>
      <c r="I3421" s="219"/>
      <c r="J3421" s="215"/>
      <c r="K3421" s="215"/>
      <c r="L3421" s="220"/>
      <c r="M3421" s="221"/>
      <c r="N3421" s="222"/>
      <c r="O3421" s="222"/>
      <c r="P3421" s="222"/>
      <c r="Q3421" s="222"/>
      <c r="R3421" s="222"/>
      <c r="S3421" s="222"/>
      <c r="T3421" s="223"/>
      <c r="AT3421" s="224" t="s">
        <v>453</v>
      </c>
      <c r="AU3421" s="224" t="s">
        <v>91</v>
      </c>
      <c r="AV3421" s="14" t="s">
        <v>91</v>
      </c>
      <c r="AW3421" s="14" t="s">
        <v>37</v>
      </c>
      <c r="AX3421" s="14" t="s">
        <v>78</v>
      </c>
      <c r="AY3421" s="224" t="s">
        <v>443</v>
      </c>
    </row>
    <row r="3422" spans="2:51" s="14" customFormat="1">
      <c r="B3422" s="214"/>
      <c r="C3422" s="215"/>
      <c r="D3422" s="205" t="s">
        <v>453</v>
      </c>
      <c r="E3422" s="216" t="s">
        <v>19</v>
      </c>
      <c r="F3422" s="217" t="s">
        <v>3093</v>
      </c>
      <c r="G3422" s="215"/>
      <c r="H3422" s="218">
        <v>2.4129999999999998</v>
      </c>
      <c r="I3422" s="219"/>
      <c r="J3422" s="215"/>
      <c r="K3422" s="215"/>
      <c r="L3422" s="220"/>
      <c r="M3422" s="221"/>
      <c r="N3422" s="222"/>
      <c r="O3422" s="222"/>
      <c r="P3422" s="222"/>
      <c r="Q3422" s="222"/>
      <c r="R3422" s="222"/>
      <c r="S3422" s="222"/>
      <c r="T3422" s="223"/>
      <c r="AT3422" s="224" t="s">
        <v>453</v>
      </c>
      <c r="AU3422" s="224" t="s">
        <v>91</v>
      </c>
      <c r="AV3422" s="14" t="s">
        <v>91</v>
      </c>
      <c r="AW3422" s="14" t="s">
        <v>37</v>
      </c>
      <c r="AX3422" s="14" t="s">
        <v>78</v>
      </c>
      <c r="AY3422" s="224" t="s">
        <v>443</v>
      </c>
    </row>
    <row r="3423" spans="2:51" s="14" customFormat="1">
      <c r="B3423" s="214"/>
      <c r="C3423" s="215"/>
      <c r="D3423" s="205" t="s">
        <v>453</v>
      </c>
      <c r="E3423" s="216" t="s">
        <v>19</v>
      </c>
      <c r="F3423" s="217" t="s">
        <v>3094</v>
      </c>
      <c r="G3423" s="215"/>
      <c r="H3423" s="218">
        <v>3.78</v>
      </c>
      <c r="I3423" s="219"/>
      <c r="J3423" s="215"/>
      <c r="K3423" s="215"/>
      <c r="L3423" s="220"/>
      <c r="M3423" s="221"/>
      <c r="N3423" s="222"/>
      <c r="O3423" s="222"/>
      <c r="P3423" s="222"/>
      <c r="Q3423" s="222"/>
      <c r="R3423" s="222"/>
      <c r="S3423" s="222"/>
      <c r="T3423" s="223"/>
      <c r="AT3423" s="224" t="s">
        <v>453</v>
      </c>
      <c r="AU3423" s="224" t="s">
        <v>91</v>
      </c>
      <c r="AV3423" s="14" t="s">
        <v>91</v>
      </c>
      <c r="AW3423" s="14" t="s">
        <v>37</v>
      </c>
      <c r="AX3423" s="14" t="s">
        <v>78</v>
      </c>
      <c r="AY3423" s="224" t="s">
        <v>443</v>
      </c>
    </row>
    <row r="3424" spans="2:51" s="14" customFormat="1">
      <c r="B3424" s="214"/>
      <c r="C3424" s="215"/>
      <c r="D3424" s="205" t="s">
        <v>453</v>
      </c>
      <c r="E3424" s="216" t="s">
        <v>19</v>
      </c>
      <c r="F3424" s="217" t="s">
        <v>3095</v>
      </c>
      <c r="G3424" s="215"/>
      <c r="H3424" s="218">
        <v>4.68</v>
      </c>
      <c r="I3424" s="219"/>
      <c r="J3424" s="215"/>
      <c r="K3424" s="215"/>
      <c r="L3424" s="220"/>
      <c r="M3424" s="221"/>
      <c r="N3424" s="222"/>
      <c r="O3424" s="222"/>
      <c r="P3424" s="222"/>
      <c r="Q3424" s="222"/>
      <c r="R3424" s="222"/>
      <c r="S3424" s="222"/>
      <c r="T3424" s="223"/>
      <c r="AT3424" s="224" t="s">
        <v>453</v>
      </c>
      <c r="AU3424" s="224" t="s">
        <v>91</v>
      </c>
      <c r="AV3424" s="14" t="s">
        <v>91</v>
      </c>
      <c r="AW3424" s="14" t="s">
        <v>37</v>
      </c>
      <c r="AX3424" s="14" t="s">
        <v>78</v>
      </c>
      <c r="AY3424" s="224" t="s">
        <v>443</v>
      </c>
    </row>
    <row r="3425" spans="2:51" s="14" customFormat="1">
      <c r="B3425" s="214"/>
      <c r="C3425" s="215"/>
      <c r="D3425" s="205" t="s">
        <v>453</v>
      </c>
      <c r="E3425" s="216" t="s">
        <v>19</v>
      </c>
      <c r="F3425" s="217" t="s">
        <v>3096</v>
      </c>
      <c r="G3425" s="215"/>
      <c r="H3425" s="218">
        <v>4.68</v>
      </c>
      <c r="I3425" s="219"/>
      <c r="J3425" s="215"/>
      <c r="K3425" s="215"/>
      <c r="L3425" s="220"/>
      <c r="M3425" s="221"/>
      <c r="N3425" s="222"/>
      <c r="O3425" s="222"/>
      <c r="P3425" s="222"/>
      <c r="Q3425" s="222"/>
      <c r="R3425" s="222"/>
      <c r="S3425" s="222"/>
      <c r="T3425" s="223"/>
      <c r="AT3425" s="224" t="s">
        <v>453</v>
      </c>
      <c r="AU3425" s="224" t="s">
        <v>91</v>
      </c>
      <c r="AV3425" s="14" t="s">
        <v>91</v>
      </c>
      <c r="AW3425" s="14" t="s">
        <v>37</v>
      </c>
      <c r="AX3425" s="14" t="s">
        <v>78</v>
      </c>
      <c r="AY3425" s="224" t="s">
        <v>443</v>
      </c>
    </row>
    <row r="3426" spans="2:51" s="14" customFormat="1">
      <c r="B3426" s="214"/>
      <c r="C3426" s="215"/>
      <c r="D3426" s="205" t="s">
        <v>453</v>
      </c>
      <c r="E3426" s="216" t="s">
        <v>19</v>
      </c>
      <c r="F3426" s="217" t="s">
        <v>3097</v>
      </c>
      <c r="G3426" s="215"/>
      <c r="H3426" s="218">
        <v>2.34</v>
      </c>
      <c r="I3426" s="219"/>
      <c r="J3426" s="215"/>
      <c r="K3426" s="215"/>
      <c r="L3426" s="220"/>
      <c r="M3426" s="221"/>
      <c r="N3426" s="222"/>
      <c r="O3426" s="222"/>
      <c r="P3426" s="222"/>
      <c r="Q3426" s="222"/>
      <c r="R3426" s="222"/>
      <c r="S3426" s="222"/>
      <c r="T3426" s="223"/>
      <c r="AT3426" s="224" t="s">
        <v>453</v>
      </c>
      <c r="AU3426" s="224" t="s">
        <v>91</v>
      </c>
      <c r="AV3426" s="14" t="s">
        <v>91</v>
      </c>
      <c r="AW3426" s="14" t="s">
        <v>37</v>
      </c>
      <c r="AX3426" s="14" t="s">
        <v>78</v>
      </c>
      <c r="AY3426" s="224" t="s">
        <v>443</v>
      </c>
    </row>
    <row r="3427" spans="2:51" s="14" customFormat="1">
      <c r="B3427" s="214"/>
      <c r="C3427" s="215"/>
      <c r="D3427" s="205" t="s">
        <v>453</v>
      </c>
      <c r="E3427" s="216" t="s">
        <v>19</v>
      </c>
      <c r="F3427" s="217" t="s">
        <v>3098</v>
      </c>
      <c r="G3427" s="215"/>
      <c r="H3427" s="218">
        <v>4.9029999999999996</v>
      </c>
      <c r="I3427" s="219"/>
      <c r="J3427" s="215"/>
      <c r="K3427" s="215"/>
      <c r="L3427" s="220"/>
      <c r="M3427" s="221"/>
      <c r="N3427" s="222"/>
      <c r="O3427" s="222"/>
      <c r="P3427" s="222"/>
      <c r="Q3427" s="222"/>
      <c r="R3427" s="222"/>
      <c r="S3427" s="222"/>
      <c r="T3427" s="223"/>
      <c r="AT3427" s="224" t="s">
        <v>453</v>
      </c>
      <c r="AU3427" s="224" t="s">
        <v>91</v>
      </c>
      <c r="AV3427" s="14" t="s">
        <v>91</v>
      </c>
      <c r="AW3427" s="14" t="s">
        <v>37</v>
      </c>
      <c r="AX3427" s="14" t="s">
        <v>78</v>
      </c>
      <c r="AY3427" s="224" t="s">
        <v>443</v>
      </c>
    </row>
    <row r="3428" spans="2:51" s="14" customFormat="1">
      <c r="B3428" s="214"/>
      <c r="C3428" s="215"/>
      <c r="D3428" s="205" t="s">
        <v>453</v>
      </c>
      <c r="E3428" s="216" t="s">
        <v>19</v>
      </c>
      <c r="F3428" s="217" t="s">
        <v>3099</v>
      </c>
      <c r="G3428" s="215"/>
      <c r="H3428" s="218">
        <v>5.7480000000000002</v>
      </c>
      <c r="I3428" s="219"/>
      <c r="J3428" s="215"/>
      <c r="K3428" s="215"/>
      <c r="L3428" s="220"/>
      <c r="M3428" s="221"/>
      <c r="N3428" s="222"/>
      <c r="O3428" s="222"/>
      <c r="P3428" s="222"/>
      <c r="Q3428" s="222"/>
      <c r="R3428" s="222"/>
      <c r="S3428" s="222"/>
      <c r="T3428" s="223"/>
      <c r="AT3428" s="224" t="s">
        <v>453</v>
      </c>
      <c r="AU3428" s="224" t="s">
        <v>91</v>
      </c>
      <c r="AV3428" s="14" t="s">
        <v>91</v>
      </c>
      <c r="AW3428" s="14" t="s">
        <v>37</v>
      </c>
      <c r="AX3428" s="14" t="s">
        <v>78</v>
      </c>
      <c r="AY3428" s="224" t="s">
        <v>443</v>
      </c>
    </row>
    <row r="3429" spans="2:51" s="16" customFormat="1">
      <c r="B3429" s="236"/>
      <c r="C3429" s="237"/>
      <c r="D3429" s="205" t="s">
        <v>453</v>
      </c>
      <c r="E3429" s="238" t="s">
        <v>19</v>
      </c>
      <c r="F3429" s="239" t="s">
        <v>581</v>
      </c>
      <c r="G3429" s="237"/>
      <c r="H3429" s="240">
        <v>142.18199999999999</v>
      </c>
      <c r="I3429" s="241"/>
      <c r="J3429" s="237"/>
      <c r="K3429" s="237"/>
      <c r="L3429" s="242"/>
      <c r="M3429" s="243"/>
      <c r="N3429" s="244"/>
      <c r="O3429" s="244"/>
      <c r="P3429" s="244"/>
      <c r="Q3429" s="244"/>
      <c r="R3429" s="244"/>
      <c r="S3429" s="244"/>
      <c r="T3429" s="245"/>
      <c r="AT3429" s="246" t="s">
        <v>453</v>
      </c>
      <c r="AU3429" s="246" t="s">
        <v>91</v>
      </c>
      <c r="AV3429" s="16" t="s">
        <v>98</v>
      </c>
      <c r="AW3429" s="16" t="s">
        <v>37</v>
      </c>
      <c r="AX3429" s="16" t="s">
        <v>78</v>
      </c>
      <c r="AY3429" s="246" t="s">
        <v>443</v>
      </c>
    </row>
    <row r="3430" spans="2:51" s="13" customFormat="1">
      <c r="B3430" s="203"/>
      <c r="C3430" s="204"/>
      <c r="D3430" s="205" t="s">
        <v>453</v>
      </c>
      <c r="E3430" s="206" t="s">
        <v>19</v>
      </c>
      <c r="F3430" s="207" t="s">
        <v>1507</v>
      </c>
      <c r="G3430" s="204"/>
      <c r="H3430" s="206" t="s">
        <v>19</v>
      </c>
      <c r="I3430" s="208"/>
      <c r="J3430" s="204"/>
      <c r="K3430" s="204"/>
      <c r="L3430" s="209"/>
      <c r="M3430" s="210"/>
      <c r="N3430" s="211"/>
      <c r="O3430" s="211"/>
      <c r="P3430" s="211"/>
      <c r="Q3430" s="211"/>
      <c r="R3430" s="211"/>
      <c r="S3430" s="211"/>
      <c r="T3430" s="212"/>
      <c r="AT3430" s="213" t="s">
        <v>453</v>
      </c>
      <c r="AU3430" s="213" t="s">
        <v>91</v>
      </c>
      <c r="AV3430" s="13" t="s">
        <v>85</v>
      </c>
      <c r="AW3430" s="13" t="s">
        <v>37</v>
      </c>
      <c r="AX3430" s="13" t="s">
        <v>78</v>
      </c>
      <c r="AY3430" s="213" t="s">
        <v>443</v>
      </c>
    </row>
    <row r="3431" spans="2:51" s="14" customFormat="1">
      <c r="B3431" s="214"/>
      <c r="C3431" s="215"/>
      <c r="D3431" s="205" t="s">
        <v>453</v>
      </c>
      <c r="E3431" s="216" t="s">
        <v>19</v>
      </c>
      <c r="F3431" s="217" t="s">
        <v>3100</v>
      </c>
      <c r="G3431" s="215"/>
      <c r="H3431" s="218">
        <v>19.547999999999998</v>
      </c>
      <c r="I3431" s="219"/>
      <c r="J3431" s="215"/>
      <c r="K3431" s="215"/>
      <c r="L3431" s="220"/>
      <c r="M3431" s="221"/>
      <c r="N3431" s="222"/>
      <c r="O3431" s="222"/>
      <c r="P3431" s="222"/>
      <c r="Q3431" s="222"/>
      <c r="R3431" s="222"/>
      <c r="S3431" s="222"/>
      <c r="T3431" s="223"/>
      <c r="AT3431" s="224" t="s">
        <v>453</v>
      </c>
      <c r="AU3431" s="224" t="s">
        <v>91</v>
      </c>
      <c r="AV3431" s="14" t="s">
        <v>91</v>
      </c>
      <c r="AW3431" s="14" t="s">
        <v>37</v>
      </c>
      <c r="AX3431" s="14" t="s">
        <v>78</v>
      </c>
      <c r="AY3431" s="224" t="s">
        <v>443</v>
      </c>
    </row>
    <row r="3432" spans="2:51" s="14" customFormat="1">
      <c r="B3432" s="214"/>
      <c r="C3432" s="215"/>
      <c r="D3432" s="205" t="s">
        <v>453</v>
      </c>
      <c r="E3432" s="216" t="s">
        <v>19</v>
      </c>
      <c r="F3432" s="217" t="s">
        <v>3101</v>
      </c>
      <c r="G3432" s="215"/>
      <c r="H3432" s="218">
        <v>12.768000000000001</v>
      </c>
      <c r="I3432" s="219"/>
      <c r="J3432" s="215"/>
      <c r="K3432" s="215"/>
      <c r="L3432" s="220"/>
      <c r="M3432" s="221"/>
      <c r="N3432" s="222"/>
      <c r="O3432" s="222"/>
      <c r="P3432" s="222"/>
      <c r="Q3432" s="222"/>
      <c r="R3432" s="222"/>
      <c r="S3432" s="222"/>
      <c r="T3432" s="223"/>
      <c r="AT3432" s="224" t="s">
        <v>453</v>
      </c>
      <c r="AU3432" s="224" t="s">
        <v>91</v>
      </c>
      <c r="AV3432" s="14" t="s">
        <v>91</v>
      </c>
      <c r="AW3432" s="14" t="s">
        <v>37</v>
      </c>
      <c r="AX3432" s="14" t="s">
        <v>78</v>
      </c>
      <c r="AY3432" s="224" t="s">
        <v>443</v>
      </c>
    </row>
    <row r="3433" spans="2:51" s="14" customFormat="1">
      <c r="B3433" s="214"/>
      <c r="C3433" s="215"/>
      <c r="D3433" s="205" t="s">
        <v>453</v>
      </c>
      <c r="E3433" s="216" t="s">
        <v>19</v>
      </c>
      <c r="F3433" s="217" t="s">
        <v>3102</v>
      </c>
      <c r="G3433" s="215"/>
      <c r="H3433" s="218">
        <v>22.1</v>
      </c>
      <c r="I3433" s="219"/>
      <c r="J3433" s="215"/>
      <c r="K3433" s="215"/>
      <c r="L3433" s="220"/>
      <c r="M3433" s="221"/>
      <c r="N3433" s="222"/>
      <c r="O3433" s="222"/>
      <c r="P3433" s="222"/>
      <c r="Q3433" s="222"/>
      <c r="R3433" s="222"/>
      <c r="S3433" s="222"/>
      <c r="T3433" s="223"/>
      <c r="AT3433" s="224" t="s">
        <v>453</v>
      </c>
      <c r="AU3433" s="224" t="s">
        <v>91</v>
      </c>
      <c r="AV3433" s="14" t="s">
        <v>91</v>
      </c>
      <c r="AW3433" s="14" t="s">
        <v>37</v>
      </c>
      <c r="AX3433" s="14" t="s">
        <v>78</v>
      </c>
      <c r="AY3433" s="224" t="s">
        <v>443</v>
      </c>
    </row>
    <row r="3434" spans="2:51" s="14" customFormat="1">
      <c r="B3434" s="214"/>
      <c r="C3434" s="215"/>
      <c r="D3434" s="205" t="s">
        <v>453</v>
      </c>
      <c r="E3434" s="216" t="s">
        <v>19</v>
      </c>
      <c r="F3434" s="217" t="s">
        <v>3103</v>
      </c>
      <c r="G3434" s="215"/>
      <c r="H3434" s="218">
        <v>10.175000000000001</v>
      </c>
      <c r="I3434" s="219"/>
      <c r="J3434" s="215"/>
      <c r="K3434" s="215"/>
      <c r="L3434" s="220"/>
      <c r="M3434" s="221"/>
      <c r="N3434" s="222"/>
      <c r="O3434" s="222"/>
      <c r="P3434" s="222"/>
      <c r="Q3434" s="222"/>
      <c r="R3434" s="222"/>
      <c r="S3434" s="222"/>
      <c r="T3434" s="223"/>
      <c r="AT3434" s="224" t="s">
        <v>453</v>
      </c>
      <c r="AU3434" s="224" t="s">
        <v>91</v>
      </c>
      <c r="AV3434" s="14" t="s">
        <v>91</v>
      </c>
      <c r="AW3434" s="14" t="s">
        <v>37</v>
      </c>
      <c r="AX3434" s="14" t="s">
        <v>78</v>
      </c>
      <c r="AY3434" s="224" t="s">
        <v>443</v>
      </c>
    </row>
    <row r="3435" spans="2:51" s="14" customFormat="1">
      <c r="B3435" s="214"/>
      <c r="C3435" s="215"/>
      <c r="D3435" s="205" t="s">
        <v>453</v>
      </c>
      <c r="E3435" s="216" t="s">
        <v>19</v>
      </c>
      <c r="F3435" s="217" t="s">
        <v>3104</v>
      </c>
      <c r="G3435" s="215"/>
      <c r="H3435" s="218">
        <v>1.5129999999999999</v>
      </c>
      <c r="I3435" s="219"/>
      <c r="J3435" s="215"/>
      <c r="K3435" s="215"/>
      <c r="L3435" s="220"/>
      <c r="M3435" s="221"/>
      <c r="N3435" s="222"/>
      <c r="O3435" s="222"/>
      <c r="P3435" s="222"/>
      <c r="Q3435" s="222"/>
      <c r="R3435" s="222"/>
      <c r="S3435" s="222"/>
      <c r="T3435" s="223"/>
      <c r="AT3435" s="224" t="s">
        <v>453</v>
      </c>
      <c r="AU3435" s="224" t="s">
        <v>91</v>
      </c>
      <c r="AV3435" s="14" t="s">
        <v>91</v>
      </c>
      <c r="AW3435" s="14" t="s">
        <v>37</v>
      </c>
      <c r="AX3435" s="14" t="s">
        <v>78</v>
      </c>
      <c r="AY3435" s="224" t="s">
        <v>443</v>
      </c>
    </row>
    <row r="3436" spans="2:51" s="14" customFormat="1">
      <c r="B3436" s="214"/>
      <c r="C3436" s="215"/>
      <c r="D3436" s="205" t="s">
        <v>453</v>
      </c>
      <c r="E3436" s="216" t="s">
        <v>19</v>
      </c>
      <c r="F3436" s="217" t="s">
        <v>3105</v>
      </c>
      <c r="G3436" s="215"/>
      <c r="H3436" s="218">
        <v>6.7279999999999998</v>
      </c>
      <c r="I3436" s="219"/>
      <c r="J3436" s="215"/>
      <c r="K3436" s="215"/>
      <c r="L3436" s="220"/>
      <c r="M3436" s="221"/>
      <c r="N3436" s="222"/>
      <c r="O3436" s="222"/>
      <c r="P3436" s="222"/>
      <c r="Q3436" s="222"/>
      <c r="R3436" s="222"/>
      <c r="S3436" s="222"/>
      <c r="T3436" s="223"/>
      <c r="AT3436" s="224" t="s">
        <v>453</v>
      </c>
      <c r="AU3436" s="224" t="s">
        <v>91</v>
      </c>
      <c r="AV3436" s="14" t="s">
        <v>91</v>
      </c>
      <c r="AW3436" s="14" t="s">
        <v>37</v>
      </c>
      <c r="AX3436" s="14" t="s">
        <v>78</v>
      </c>
      <c r="AY3436" s="224" t="s">
        <v>443</v>
      </c>
    </row>
    <row r="3437" spans="2:51" s="14" customFormat="1">
      <c r="B3437" s="214"/>
      <c r="C3437" s="215"/>
      <c r="D3437" s="205" t="s">
        <v>453</v>
      </c>
      <c r="E3437" s="216" t="s">
        <v>19</v>
      </c>
      <c r="F3437" s="217" t="s">
        <v>3106</v>
      </c>
      <c r="G3437" s="215"/>
      <c r="H3437" s="218">
        <v>3.0859999999999999</v>
      </c>
      <c r="I3437" s="219"/>
      <c r="J3437" s="215"/>
      <c r="K3437" s="215"/>
      <c r="L3437" s="220"/>
      <c r="M3437" s="221"/>
      <c r="N3437" s="222"/>
      <c r="O3437" s="222"/>
      <c r="P3437" s="222"/>
      <c r="Q3437" s="222"/>
      <c r="R3437" s="222"/>
      <c r="S3437" s="222"/>
      <c r="T3437" s="223"/>
      <c r="AT3437" s="224" t="s">
        <v>453</v>
      </c>
      <c r="AU3437" s="224" t="s">
        <v>91</v>
      </c>
      <c r="AV3437" s="14" t="s">
        <v>91</v>
      </c>
      <c r="AW3437" s="14" t="s">
        <v>37</v>
      </c>
      <c r="AX3437" s="14" t="s">
        <v>78</v>
      </c>
      <c r="AY3437" s="224" t="s">
        <v>443</v>
      </c>
    </row>
    <row r="3438" spans="2:51" s="14" customFormat="1">
      <c r="B3438" s="214"/>
      <c r="C3438" s="215"/>
      <c r="D3438" s="205" t="s">
        <v>453</v>
      </c>
      <c r="E3438" s="216" t="s">
        <v>19</v>
      </c>
      <c r="F3438" s="217" t="s">
        <v>3107</v>
      </c>
      <c r="G3438" s="215"/>
      <c r="H3438" s="218">
        <v>2.66</v>
      </c>
      <c r="I3438" s="219"/>
      <c r="J3438" s="215"/>
      <c r="K3438" s="215"/>
      <c r="L3438" s="220"/>
      <c r="M3438" s="221"/>
      <c r="N3438" s="222"/>
      <c r="O3438" s="222"/>
      <c r="P3438" s="222"/>
      <c r="Q3438" s="222"/>
      <c r="R3438" s="222"/>
      <c r="S3438" s="222"/>
      <c r="T3438" s="223"/>
      <c r="AT3438" s="224" t="s">
        <v>453</v>
      </c>
      <c r="AU3438" s="224" t="s">
        <v>91</v>
      </c>
      <c r="AV3438" s="14" t="s">
        <v>91</v>
      </c>
      <c r="AW3438" s="14" t="s">
        <v>37</v>
      </c>
      <c r="AX3438" s="14" t="s">
        <v>78</v>
      </c>
      <c r="AY3438" s="224" t="s">
        <v>443</v>
      </c>
    </row>
    <row r="3439" spans="2:51" s="14" customFormat="1">
      <c r="B3439" s="214"/>
      <c r="C3439" s="215"/>
      <c r="D3439" s="205" t="s">
        <v>453</v>
      </c>
      <c r="E3439" s="216" t="s">
        <v>19</v>
      </c>
      <c r="F3439" s="217" t="s">
        <v>3108</v>
      </c>
      <c r="G3439" s="215"/>
      <c r="H3439" s="218">
        <v>2.66</v>
      </c>
      <c r="I3439" s="219"/>
      <c r="J3439" s="215"/>
      <c r="K3439" s="215"/>
      <c r="L3439" s="220"/>
      <c r="M3439" s="221"/>
      <c r="N3439" s="222"/>
      <c r="O3439" s="222"/>
      <c r="P3439" s="222"/>
      <c r="Q3439" s="222"/>
      <c r="R3439" s="222"/>
      <c r="S3439" s="222"/>
      <c r="T3439" s="223"/>
      <c r="AT3439" s="224" t="s">
        <v>453</v>
      </c>
      <c r="AU3439" s="224" t="s">
        <v>91</v>
      </c>
      <c r="AV3439" s="14" t="s">
        <v>91</v>
      </c>
      <c r="AW3439" s="14" t="s">
        <v>37</v>
      </c>
      <c r="AX3439" s="14" t="s">
        <v>78</v>
      </c>
      <c r="AY3439" s="224" t="s">
        <v>443</v>
      </c>
    </row>
    <row r="3440" spans="2:51" s="14" customFormat="1">
      <c r="B3440" s="214"/>
      <c r="C3440" s="215"/>
      <c r="D3440" s="205" t="s">
        <v>453</v>
      </c>
      <c r="E3440" s="216" t="s">
        <v>19</v>
      </c>
      <c r="F3440" s="217" t="s">
        <v>3109</v>
      </c>
      <c r="G3440" s="215"/>
      <c r="H3440" s="218">
        <v>13.456</v>
      </c>
      <c r="I3440" s="219"/>
      <c r="J3440" s="215"/>
      <c r="K3440" s="215"/>
      <c r="L3440" s="220"/>
      <c r="M3440" s="221"/>
      <c r="N3440" s="222"/>
      <c r="O3440" s="222"/>
      <c r="P3440" s="222"/>
      <c r="Q3440" s="222"/>
      <c r="R3440" s="222"/>
      <c r="S3440" s="222"/>
      <c r="T3440" s="223"/>
      <c r="AT3440" s="224" t="s">
        <v>453</v>
      </c>
      <c r="AU3440" s="224" t="s">
        <v>91</v>
      </c>
      <c r="AV3440" s="14" t="s">
        <v>91</v>
      </c>
      <c r="AW3440" s="14" t="s">
        <v>37</v>
      </c>
      <c r="AX3440" s="14" t="s">
        <v>78</v>
      </c>
      <c r="AY3440" s="224" t="s">
        <v>443</v>
      </c>
    </row>
    <row r="3441" spans="1:65" s="14" customFormat="1">
      <c r="B3441" s="214"/>
      <c r="C3441" s="215"/>
      <c r="D3441" s="205" t="s">
        <v>453</v>
      </c>
      <c r="E3441" s="216" t="s">
        <v>19</v>
      </c>
      <c r="F3441" s="217" t="s">
        <v>3110</v>
      </c>
      <c r="G3441" s="215"/>
      <c r="H3441" s="218">
        <v>14.763999999999999</v>
      </c>
      <c r="I3441" s="219"/>
      <c r="J3441" s="215"/>
      <c r="K3441" s="215"/>
      <c r="L3441" s="220"/>
      <c r="M3441" s="221"/>
      <c r="N3441" s="222"/>
      <c r="O3441" s="222"/>
      <c r="P3441" s="222"/>
      <c r="Q3441" s="222"/>
      <c r="R3441" s="222"/>
      <c r="S3441" s="222"/>
      <c r="T3441" s="223"/>
      <c r="AT3441" s="224" t="s">
        <v>453</v>
      </c>
      <c r="AU3441" s="224" t="s">
        <v>91</v>
      </c>
      <c r="AV3441" s="14" t="s">
        <v>91</v>
      </c>
      <c r="AW3441" s="14" t="s">
        <v>37</v>
      </c>
      <c r="AX3441" s="14" t="s">
        <v>78</v>
      </c>
      <c r="AY3441" s="224" t="s">
        <v>443</v>
      </c>
    </row>
    <row r="3442" spans="1:65" s="14" customFormat="1">
      <c r="B3442" s="214"/>
      <c r="C3442" s="215"/>
      <c r="D3442" s="205" t="s">
        <v>453</v>
      </c>
      <c r="E3442" s="216" t="s">
        <v>19</v>
      </c>
      <c r="F3442" s="217" t="s">
        <v>3111</v>
      </c>
      <c r="G3442" s="215"/>
      <c r="H3442" s="218">
        <v>4.9029999999999996</v>
      </c>
      <c r="I3442" s="219"/>
      <c r="J3442" s="215"/>
      <c r="K3442" s="215"/>
      <c r="L3442" s="220"/>
      <c r="M3442" s="221"/>
      <c r="N3442" s="222"/>
      <c r="O3442" s="222"/>
      <c r="P3442" s="222"/>
      <c r="Q3442" s="222"/>
      <c r="R3442" s="222"/>
      <c r="S3442" s="222"/>
      <c r="T3442" s="223"/>
      <c r="AT3442" s="224" t="s">
        <v>453</v>
      </c>
      <c r="AU3442" s="224" t="s">
        <v>91</v>
      </c>
      <c r="AV3442" s="14" t="s">
        <v>91</v>
      </c>
      <c r="AW3442" s="14" t="s">
        <v>37</v>
      </c>
      <c r="AX3442" s="14" t="s">
        <v>78</v>
      </c>
      <c r="AY3442" s="224" t="s">
        <v>443</v>
      </c>
    </row>
    <row r="3443" spans="1:65" s="14" customFormat="1">
      <c r="B3443" s="214"/>
      <c r="C3443" s="215"/>
      <c r="D3443" s="205" t="s">
        <v>453</v>
      </c>
      <c r="E3443" s="216" t="s">
        <v>19</v>
      </c>
      <c r="F3443" s="217" t="s">
        <v>3112</v>
      </c>
      <c r="G3443" s="215"/>
      <c r="H3443" s="218">
        <v>5.766</v>
      </c>
      <c r="I3443" s="219"/>
      <c r="J3443" s="215"/>
      <c r="K3443" s="215"/>
      <c r="L3443" s="220"/>
      <c r="M3443" s="221"/>
      <c r="N3443" s="222"/>
      <c r="O3443" s="222"/>
      <c r="P3443" s="222"/>
      <c r="Q3443" s="222"/>
      <c r="R3443" s="222"/>
      <c r="S3443" s="222"/>
      <c r="T3443" s="223"/>
      <c r="AT3443" s="224" t="s">
        <v>453</v>
      </c>
      <c r="AU3443" s="224" t="s">
        <v>91</v>
      </c>
      <c r="AV3443" s="14" t="s">
        <v>91</v>
      </c>
      <c r="AW3443" s="14" t="s">
        <v>37</v>
      </c>
      <c r="AX3443" s="14" t="s">
        <v>78</v>
      </c>
      <c r="AY3443" s="224" t="s">
        <v>443</v>
      </c>
    </row>
    <row r="3444" spans="1:65" s="14" customFormat="1">
      <c r="B3444" s="214"/>
      <c r="C3444" s="215"/>
      <c r="D3444" s="205" t="s">
        <v>453</v>
      </c>
      <c r="E3444" s="216" t="s">
        <v>19</v>
      </c>
      <c r="F3444" s="217" t="s">
        <v>3113</v>
      </c>
      <c r="G3444" s="215"/>
      <c r="H3444" s="218">
        <v>2.4750000000000001</v>
      </c>
      <c r="I3444" s="219"/>
      <c r="J3444" s="215"/>
      <c r="K3444" s="215"/>
      <c r="L3444" s="220"/>
      <c r="M3444" s="221"/>
      <c r="N3444" s="222"/>
      <c r="O3444" s="222"/>
      <c r="P3444" s="222"/>
      <c r="Q3444" s="222"/>
      <c r="R3444" s="222"/>
      <c r="S3444" s="222"/>
      <c r="T3444" s="223"/>
      <c r="AT3444" s="224" t="s">
        <v>453</v>
      </c>
      <c r="AU3444" s="224" t="s">
        <v>91</v>
      </c>
      <c r="AV3444" s="14" t="s">
        <v>91</v>
      </c>
      <c r="AW3444" s="14" t="s">
        <v>37</v>
      </c>
      <c r="AX3444" s="14" t="s">
        <v>78</v>
      </c>
      <c r="AY3444" s="224" t="s">
        <v>443</v>
      </c>
    </row>
    <row r="3445" spans="1:65" s="14" customFormat="1">
      <c r="B3445" s="214"/>
      <c r="C3445" s="215"/>
      <c r="D3445" s="205" t="s">
        <v>453</v>
      </c>
      <c r="E3445" s="216" t="s">
        <v>19</v>
      </c>
      <c r="F3445" s="217" t="s">
        <v>3114</v>
      </c>
      <c r="G3445" s="215"/>
      <c r="H3445" s="218">
        <v>10.055</v>
      </c>
      <c r="I3445" s="219"/>
      <c r="J3445" s="215"/>
      <c r="K3445" s="215"/>
      <c r="L3445" s="220"/>
      <c r="M3445" s="221"/>
      <c r="N3445" s="222"/>
      <c r="O3445" s="222"/>
      <c r="P3445" s="222"/>
      <c r="Q3445" s="222"/>
      <c r="R3445" s="222"/>
      <c r="S3445" s="222"/>
      <c r="T3445" s="223"/>
      <c r="AT3445" s="224" t="s">
        <v>453</v>
      </c>
      <c r="AU3445" s="224" t="s">
        <v>91</v>
      </c>
      <c r="AV3445" s="14" t="s">
        <v>91</v>
      </c>
      <c r="AW3445" s="14" t="s">
        <v>37</v>
      </c>
      <c r="AX3445" s="14" t="s">
        <v>78</v>
      </c>
      <c r="AY3445" s="224" t="s">
        <v>443</v>
      </c>
    </row>
    <row r="3446" spans="1:65" s="14" customFormat="1">
      <c r="B3446" s="214"/>
      <c r="C3446" s="215"/>
      <c r="D3446" s="205" t="s">
        <v>453</v>
      </c>
      <c r="E3446" s="216" t="s">
        <v>19</v>
      </c>
      <c r="F3446" s="217" t="s">
        <v>3115</v>
      </c>
      <c r="G3446" s="215"/>
      <c r="H3446" s="218">
        <v>3.048</v>
      </c>
      <c r="I3446" s="219"/>
      <c r="J3446" s="215"/>
      <c r="K3446" s="215"/>
      <c r="L3446" s="220"/>
      <c r="M3446" s="221"/>
      <c r="N3446" s="222"/>
      <c r="O3446" s="222"/>
      <c r="P3446" s="222"/>
      <c r="Q3446" s="222"/>
      <c r="R3446" s="222"/>
      <c r="S3446" s="222"/>
      <c r="T3446" s="223"/>
      <c r="AT3446" s="224" t="s">
        <v>453</v>
      </c>
      <c r="AU3446" s="224" t="s">
        <v>91</v>
      </c>
      <c r="AV3446" s="14" t="s">
        <v>91</v>
      </c>
      <c r="AW3446" s="14" t="s">
        <v>37</v>
      </c>
      <c r="AX3446" s="14" t="s">
        <v>78</v>
      </c>
      <c r="AY3446" s="224" t="s">
        <v>443</v>
      </c>
    </row>
    <row r="3447" spans="1:65" s="16" customFormat="1">
      <c r="B3447" s="236"/>
      <c r="C3447" s="237"/>
      <c r="D3447" s="205" t="s">
        <v>453</v>
      </c>
      <c r="E3447" s="238" t="s">
        <v>19</v>
      </c>
      <c r="F3447" s="239" t="s">
        <v>581</v>
      </c>
      <c r="G3447" s="237"/>
      <c r="H3447" s="240">
        <v>135.70500000000001</v>
      </c>
      <c r="I3447" s="241"/>
      <c r="J3447" s="237"/>
      <c r="K3447" s="237"/>
      <c r="L3447" s="242"/>
      <c r="M3447" s="243"/>
      <c r="N3447" s="244"/>
      <c r="O3447" s="244"/>
      <c r="P3447" s="244"/>
      <c r="Q3447" s="244"/>
      <c r="R3447" s="244"/>
      <c r="S3447" s="244"/>
      <c r="T3447" s="245"/>
      <c r="AT3447" s="246" t="s">
        <v>453</v>
      </c>
      <c r="AU3447" s="246" t="s">
        <v>91</v>
      </c>
      <c r="AV3447" s="16" t="s">
        <v>98</v>
      </c>
      <c r="AW3447" s="16" t="s">
        <v>37</v>
      </c>
      <c r="AX3447" s="16" t="s">
        <v>78</v>
      </c>
      <c r="AY3447" s="246" t="s">
        <v>443</v>
      </c>
    </row>
    <row r="3448" spans="1:65" s="13" customFormat="1">
      <c r="B3448" s="203"/>
      <c r="C3448" s="204"/>
      <c r="D3448" s="205" t="s">
        <v>453</v>
      </c>
      <c r="E3448" s="206" t="s">
        <v>19</v>
      </c>
      <c r="F3448" s="207" t="s">
        <v>2734</v>
      </c>
      <c r="G3448" s="204"/>
      <c r="H3448" s="206" t="s">
        <v>19</v>
      </c>
      <c r="I3448" s="208"/>
      <c r="J3448" s="204"/>
      <c r="K3448" s="204"/>
      <c r="L3448" s="209"/>
      <c r="M3448" s="210"/>
      <c r="N3448" s="211"/>
      <c r="O3448" s="211"/>
      <c r="P3448" s="211"/>
      <c r="Q3448" s="211"/>
      <c r="R3448" s="211"/>
      <c r="S3448" s="211"/>
      <c r="T3448" s="212"/>
      <c r="AT3448" s="213" t="s">
        <v>453</v>
      </c>
      <c r="AU3448" s="213" t="s">
        <v>91</v>
      </c>
      <c r="AV3448" s="13" t="s">
        <v>85</v>
      </c>
      <c r="AW3448" s="13" t="s">
        <v>37</v>
      </c>
      <c r="AX3448" s="13" t="s">
        <v>78</v>
      </c>
      <c r="AY3448" s="213" t="s">
        <v>443</v>
      </c>
    </row>
    <row r="3449" spans="1:65" s="14" customFormat="1" ht="33.75">
      <c r="B3449" s="214"/>
      <c r="C3449" s="215"/>
      <c r="D3449" s="205" t="s">
        <v>453</v>
      </c>
      <c r="E3449" s="216" t="s">
        <v>19</v>
      </c>
      <c r="F3449" s="217" t="s">
        <v>3116</v>
      </c>
      <c r="G3449" s="215"/>
      <c r="H3449" s="218">
        <v>32.548000000000002</v>
      </c>
      <c r="I3449" s="219"/>
      <c r="J3449" s="215"/>
      <c r="K3449" s="215"/>
      <c r="L3449" s="220"/>
      <c r="M3449" s="221"/>
      <c r="N3449" s="222"/>
      <c r="O3449" s="222"/>
      <c r="P3449" s="222"/>
      <c r="Q3449" s="222"/>
      <c r="R3449" s="222"/>
      <c r="S3449" s="222"/>
      <c r="T3449" s="223"/>
      <c r="AT3449" s="224" t="s">
        <v>453</v>
      </c>
      <c r="AU3449" s="224" t="s">
        <v>91</v>
      </c>
      <c r="AV3449" s="14" t="s">
        <v>91</v>
      </c>
      <c r="AW3449" s="14" t="s">
        <v>37</v>
      </c>
      <c r="AX3449" s="14" t="s">
        <v>78</v>
      </c>
      <c r="AY3449" s="224" t="s">
        <v>443</v>
      </c>
    </row>
    <row r="3450" spans="1:65" s="14" customFormat="1">
      <c r="B3450" s="214"/>
      <c r="C3450" s="215"/>
      <c r="D3450" s="205" t="s">
        <v>453</v>
      </c>
      <c r="E3450" s="216" t="s">
        <v>19</v>
      </c>
      <c r="F3450" s="217" t="s">
        <v>3117</v>
      </c>
      <c r="G3450" s="215"/>
      <c r="H3450" s="218">
        <v>2.6669999999999998</v>
      </c>
      <c r="I3450" s="219"/>
      <c r="J3450" s="215"/>
      <c r="K3450" s="215"/>
      <c r="L3450" s="220"/>
      <c r="M3450" s="221"/>
      <c r="N3450" s="222"/>
      <c r="O3450" s="222"/>
      <c r="P3450" s="222"/>
      <c r="Q3450" s="222"/>
      <c r="R3450" s="222"/>
      <c r="S3450" s="222"/>
      <c r="T3450" s="223"/>
      <c r="AT3450" s="224" t="s">
        <v>453</v>
      </c>
      <c r="AU3450" s="224" t="s">
        <v>91</v>
      </c>
      <c r="AV3450" s="14" t="s">
        <v>91</v>
      </c>
      <c r="AW3450" s="14" t="s">
        <v>37</v>
      </c>
      <c r="AX3450" s="14" t="s">
        <v>78</v>
      </c>
      <c r="AY3450" s="224" t="s">
        <v>443</v>
      </c>
    </row>
    <row r="3451" spans="1:65" s="14" customFormat="1">
      <c r="B3451" s="214"/>
      <c r="C3451" s="215"/>
      <c r="D3451" s="205" t="s">
        <v>453</v>
      </c>
      <c r="E3451" s="216" t="s">
        <v>19</v>
      </c>
      <c r="F3451" s="217" t="s">
        <v>3118</v>
      </c>
      <c r="G3451" s="215"/>
      <c r="H3451" s="218">
        <v>7.7789999999999999</v>
      </c>
      <c r="I3451" s="219"/>
      <c r="J3451" s="215"/>
      <c r="K3451" s="215"/>
      <c r="L3451" s="220"/>
      <c r="M3451" s="221"/>
      <c r="N3451" s="222"/>
      <c r="O3451" s="222"/>
      <c r="P3451" s="222"/>
      <c r="Q3451" s="222"/>
      <c r="R3451" s="222"/>
      <c r="S3451" s="222"/>
      <c r="T3451" s="223"/>
      <c r="AT3451" s="224" t="s">
        <v>453</v>
      </c>
      <c r="AU3451" s="224" t="s">
        <v>91</v>
      </c>
      <c r="AV3451" s="14" t="s">
        <v>91</v>
      </c>
      <c r="AW3451" s="14" t="s">
        <v>37</v>
      </c>
      <c r="AX3451" s="14" t="s">
        <v>78</v>
      </c>
      <c r="AY3451" s="224" t="s">
        <v>443</v>
      </c>
    </row>
    <row r="3452" spans="1:65" s="14" customFormat="1">
      <c r="B3452" s="214"/>
      <c r="C3452" s="215"/>
      <c r="D3452" s="205" t="s">
        <v>453</v>
      </c>
      <c r="E3452" s="216" t="s">
        <v>19</v>
      </c>
      <c r="F3452" s="217" t="s">
        <v>3119</v>
      </c>
      <c r="G3452" s="215"/>
      <c r="H3452" s="218">
        <v>11.682</v>
      </c>
      <c r="I3452" s="219"/>
      <c r="J3452" s="215"/>
      <c r="K3452" s="215"/>
      <c r="L3452" s="220"/>
      <c r="M3452" s="221"/>
      <c r="N3452" s="222"/>
      <c r="O3452" s="222"/>
      <c r="P3452" s="222"/>
      <c r="Q3452" s="222"/>
      <c r="R3452" s="222"/>
      <c r="S3452" s="222"/>
      <c r="T3452" s="223"/>
      <c r="AT3452" s="224" t="s">
        <v>453</v>
      </c>
      <c r="AU3452" s="224" t="s">
        <v>91</v>
      </c>
      <c r="AV3452" s="14" t="s">
        <v>91</v>
      </c>
      <c r="AW3452" s="14" t="s">
        <v>37</v>
      </c>
      <c r="AX3452" s="14" t="s">
        <v>78</v>
      </c>
      <c r="AY3452" s="224" t="s">
        <v>443</v>
      </c>
    </row>
    <row r="3453" spans="1:65" s="16" customFormat="1">
      <c r="B3453" s="236"/>
      <c r="C3453" s="237"/>
      <c r="D3453" s="205" t="s">
        <v>453</v>
      </c>
      <c r="E3453" s="238" t="s">
        <v>19</v>
      </c>
      <c r="F3453" s="239" t="s">
        <v>581</v>
      </c>
      <c r="G3453" s="237"/>
      <c r="H3453" s="240">
        <v>54.676000000000002</v>
      </c>
      <c r="I3453" s="241"/>
      <c r="J3453" s="237"/>
      <c r="K3453" s="237"/>
      <c r="L3453" s="242"/>
      <c r="M3453" s="243"/>
      <c r="N3453" s="244"/>
      <c r="O3453" s="244"/>
      <c r="P3453" s="244"/>
      <c r="Q3453" s="244"/>
      <c r="R3453" s="244"/>
      <c r="S3453" s="244"/>
      <c r="T3453" s="245"/>
      <c r="AT3453" s="246" t="s">
        <v>453</v>
      </c>
      <c r="AU3453" s="246" t="s">
        <v>91</v>
      </c>
      <c r="AV3453" s="16" t="s">
        <v>98</v>
      </c>
      <c r="AW3453" s="16" t="s">
        <v>37</v>
      </c>
      <c r="AX3453" s="16" t="s">
        <v>78</v>
      </c>
      <c r="AY3453" s="246" t="s">
        <v>443</v>
      </c>
    </row>
    <row r="3454" spans="1:65" s="15" customFormat="1">
      <c r="B3454" s="225"/>
      <c r="C3454" s="226"/>
      <c r="D3454" s="205" t="s">
        <v>453</v>
      </c>
      <c r="E3454" s="227" t="s">
        <v>19</v>
      </c>
      <c r="F3454" s="228" t="s">
        <v>456</v>
      </c>
      <c r="G3454" s="226"/>
      <c r="H3454" s="229">
        <v>424.16500000000002</v>
      </c>
      <c r="I3454" s="230"/>
      <c r="J3454" s="226"/>
      <c r="K3454" s="226"/>
      <c r="L3454" s="231"/>
      <c r="M3454" s="232"/>
      <c r="N3454" s="233"/>
      <c r="O3454" s="233"/>
      <c r="P3454" s="233"/>
      <c r="Q3454" s="233"/>
      <c r="R3454" s="233"/>
      <c r="S3454" s="233"/>
      <c r="T3454" s="234"/>
      <c r="AT3454" s="235" t="s">
        <v>453</v>
      </c>
      <c r="AU3454" s="235" t="s">
        <v>91</v>
      </c>
      <c r="AV3454" s="15" t="s">
        <v>449</v>
      </c>
      <c r="AW3454" s="15" t="s">
        <v>37</v>
      </c>
      <c r="AX3454" s="15" t="s">
        <v>85</v>
      </c>
      <c r="AY3454" s="235" t="s">
        <v>443</v>
      </c>
    </row>
    <row r="3455" spans="1:65" s="2" customFormat="1" ht="44.25" customHeight="1">
      <c r="A3455" s="37"/>
      <c r="B3455" s="38"/>
      <c r="C3455" s="185" t="s">
        <v>3120</v>
      </c>
      <c r="D3455" s="185" t="s">
        <v>445</v>
      </c>
      <c r="E3455" s="186" t="s">
        <v>3121</v>
      </c>
      <c r="F3455" s="187" t="s">
        <v>3122</v>
      </c>
      <c r="G3455" s="188" t="s">
        <v>136</v>
      </c>
      <c r="H3455" s="189">
        <v>91.698999999999998</v>
      </c>
      <c r="I3455" s="190"/>
      <c r="J3455" s="191">
        <f>ROUND(I3455*H3455,2)</f>
        <v>0</v>
      </c>
      <c r="K3455" s="187" t="s">
        <v>448</v>
      </c>
      <c r="L3455" s="42"/>
      <c r="M3455" s="192" t="s">
        <v>19</v>
      </c>
      <c r="N3455" s="193" t="s">
        <v>50</v>
      </c>
      <c r="O3455" s="67"/>
      <c r="P3455" s="194">
        <f>O3455*H3455</f>
        <v>0</v>
      </c>
      <c r="Q3455" s="194">
        <v>0</v>
      </c>
      <c r="R3455" s="194">
        <f>Q3455*H3455</f>
        <v>0</v>
      </c>
      <c r="S3455" s="194">
        <v>4.7E-2</v>
      </c>
      <c r="T3455" s="195">
        <f>S3455*H3455</f>
        <v>4.3098529999999995</v>
      </c>
      <c r="U3455" s="37"/>
      <c r="V3455" s="37"/>
      <c r="W3455" s="37"/>
      <c r="X3455" s="37"/>
      <c r="Y3455" s="37"/>
      <c r="Z3455" s="37"/>
      <c r="AA3455" s="37"/>
      <c r="AB3455" s="37"/>
      <c r="AC3455" s="37"/>
      <c r="AD3455" s="37"/>
      <c r="AE3455" s="37"/>
      <c r="AR3455" s="196" t="s">
        <v>449</v>
      </c>
      <c r="AT3455" s="196" t="s">
        <v>445</v>
      </c>
      <c r="AU3455" s="196" t="s">
        <v>91</v>
      </c>
      <c r="AY3455" s="20" t="s">
        <v>443</v>
      </c>
      <c r="BE3455" s="197">
        <f>IF(N3455="základní",J3455,0)</f>
        <v>0</v>
      </c>
      <c r="BF3455" s="197">
        <f>IF(N3455="snížená",J3455,0)</f>
        <v>0</v>
      </c>
      <c r="BG3455" s="197">
        <f>IF(N3455="zákl. přenesená",J3455,0)</f>
        <v>0</v>
      </c>
      <c r="BH3455" s="197">
        <f>IF(N3455="sníž. přenesená",J3455,0)</f>
        <v>0</v>
      </c>
      <c r="BI3455" s="197">
        <f>IF(N3455="nulová",J3455,0)</f>
        <v>0</v>
      </c>
      <c r="BJ3455" s="20" t="s">
        <v>91</v>
      </c>
      <c r="BK3455" s="197">
        <f>ROUND(I3455*H3455,2)</f>
        <v>0</v>
      </c>
      <c r="BL3455" s="20" t="s">
        <v>449</v>
      </c>
      <c r="BM3455" s="196" t="s">
        <v>3123</v>
      </c>
    </row>
    <row r="3456" spans="1:65" s="2" customFormat="1">
      <c r="A3456" s="37"/>
      <c r="B3456" s="38"/>
      <c r="C3456" s="39"/>
      <c r="D3456" s="198" t="s">
        <v>451</v>
      </c>
      <c r="E3456" s="39"/>
      <c r="F3456" s="199" t="s">
        <v>3124</v>
      </c>
      <c r="G3456" s="39"/>
      <c r="H3456" s="39"/>
      <c r="I3456" s="200"/>
      <c r="J3456" s="39"/>
      <c r="K3456" s="39"/>
      <c r="L3456" s="42"/>
      <c r="M3456" s="201"/>
      <c r="N3456" s="202"/>
      <c r="O3456" s="67"/>
      <c r="P3456" s="67"/>
      <c r="Q3456" s="67"/>
      <c r="R3456" s="67"/>
      <c r="S3456" s="67"/>
      <c r="T3456" s="68"/>
      <c r="U3456" s="37"/>
      <c r="V3456" s="37"/>
      <c r="W3456" s="37"/>
      <c r="X3456" s="37"/>
      <c r="Y3456" s="37"/>
      <c r="Z3456" s="37"/>
      <c r="AA3456" s="37"/>
      <c r="AB3456" s="37"/>
      <c r="AC3456" s="37"/>
      <c r="AD3456" s="37"/>
      <c r="AE3456" s="37"/>
      <c r="AT3456" s="20" t="s">
        <v>451</v>
      </c>
      <c r="AU3456" s="20" t="s">
        <v>91</v>
      </c>
    </row>
    <row r="3457" spans="1:65" s="13" customFormat="1">
      <c r="B3457" s="203"/>
      <c r="C3457" s="204"/>
      <c r="D3457" s="205" t="s">
        <v>453</v>
      </c>
      <c r="E3457" s="206" t="s">
        <v>19</v>
      </c>
      <c r="F3457" s="207" t="s">
        <v>595</v>
      </c>
      <c r="G3457" s="204"/>
      <c r="H3457" s="206" t="s">
        <v>19</v>
      </c>
      <c r="I3457" s="208"/>
      <c r="J3457" s="204"/>
      <c r="K3457" s="204"/>
      <c r="L3457" s="209"/>
      <c r="M3457" s="210"/>
      <c r="N3457" s="211"/>
      <c r="O3457" s="211"/>
      <c r="P3457" s="211"/>
      <c r="Q3457" s="211"/>
      <c r="R3457" s="211"/>
      <c r="S3457" s="211"/>
      <c r="T3457" s="212"/>
      <c r="AT3457" s="213" t="s">
        <v>453</v>
      </c>
      <c r="AU3457" s="213" t="s">
        <v>91</v>
      </c>
      <c r="AV3457" s="13" t="s">
        <v>85</v>
      </c>
      <c r="AW3457" s="13" t="s">
        <v>37</v>
      </c>
      <c r="AX3457" s="13" t="s">
        <v>78</v>
      </c>
      <c r="AY3457" s="213" t="s">
        <v>443</v>
      </c>
    </row>
    <row r="3458" spans="1:65" s="14" customFormat="1">
      <c r="B3458" s="214"/>
      <c r="C3458" s="215"/>
      <c r="D3458" s="205" t="s">
        <v>453</v>
      </c>
      <c r="E3458" s="216" t="s">
        <v>19</v>
      </c>
      <c r="F3458" s="217" t="s">
        <v>3125</v>
      </c>
      <c r="G3458" s="215"/>
      <c r="H3458" s="218">
        <v>13.787000000000001</v>
      </c>
      <c r="I3458" s="219"/>
      <c r="J3458" s="215"/>
      <c r="K3458" s="215"/>
      <c r="L3458" s="220"/>
      <c r="M3458" s="221"/>
      <c r="N3458" s="222"/>
      <c r="O3458" s="222"/>
      <c r="P3458" s="222"/>
      <c r="Q3458" s="222"/>
      <c r="R3458" s="222"/>
      <c r="S3458" s="222"/>
      <c r="T3458" s="223"/>
      <c r="AT3458" s="224" t="s">
        <v>453</v>
      </c>
      <c r="AU3458" s="224" t="s">
        <v>91</v>
      </c>
      <c r="AV3458" s="14" t="s">
        <v>91</v>
      </c>
      <c r="AW3458" s="14" t="s">
        <v>37</v>
      </c>
      <c r="AX3458" s="14" t="s">
        <v>78</v>
      </c>
      <c r="AY3458" s="224" t="s">
        <v>443</v>
      </c>
    </row>
    <row r="3459" spans="1:65" s="16" customFormat="1">
      <c r="B3459" s="236"/>
      <c r="C3459" s="237"/>
      <c r="D3459" s="205" t="s">
        <v>453</v>
      </c>
      <c r="E3459" s="238" t="s">
        <v>19</v>
      </c>
      <c r="F3459" s="239" t="s">
        <v>581</v>
      </c>
      <c r="G3459" s="237"/>
      <c r="H3459" s="240">
        <v>13.787000000000001</v>
      </c>
      <c r="I3459" s="241"/>
      <c r="J3459" s="237"/>
      <c r="K3459" s="237"/>
      <c r="L3459" s="242"/>
      <c r="M3459" s="243"/>
      <c r="N3459" s="244"/>
      <c r="O3459" s="244"/>
      <c r="P3459" s="244"/>
      <c r="Q3459" s="244"/>
      <c r="R3459" s="244"/>
      <c r="S3459" s="244"/>
      <c r="T3459" s="245"/>
      <c r="AT3459" s="246" t="s">
        <v>453</v>
      </c>
      <c r="AU3459" s="246" t="s">
        <v>91</v>
      </c>
      <c r="AV3459" s="16" t="s">
        <v>98</v>
      </c>
      <c r="AW3459" s="16" t="s">
        <v>37</v>
      </c>
      <c r="AX3459" s="16" t="s">
        <v>78</v>
      </c>
      <c r="AY3459" s="246" t="s">
        <v>443</v>
      </c>
    </row>
    <row r="3460" spans="1:65" s="13" customFormat="1">
      <c r="B3460" s="203"/>
      <c r="C3460" s="204"/>
      <c r="D3460" s="205" t="s">
        <v>453</v>
      </c>
      <c r="E3460" s="206" t="s">
        <v>19</v>
      </c>
      <c r="F3460" s="207" t="s">
        <v>1503</v>
      </c>
      <c r="G3460" s="204"/>
      <c r="H3460" s="206" t="s">
        <v>19</v>
      </c>
      <c r="I3460" s="208"/>
      <c r="J3460" s="204"/>
      <c r="K3460" s="204"/>
      <c r="L3460" s="209"/>
      <c r="M3460" s="210"/>
      <c r="N3460" s="211"/>
      <c r="O3460" s="211"/>
      <c r="P3460" s="211"/>
      <c r="Q3460" s="211"/>
      <c r="R3460" s="211"/>
      <c r="S3460" s="211"/>
      <c r="T3460" s="212"/>
      <c r="AT3460" s="213" t="s">
        <v>453</v>
      </c>
      <c r="AU3460" s="213" t="s">
        <v>91</v>
      </c>
      <c r="AV3460" s="13" t="s">
        <v>85</v>
      </c>
      <c r="AW3460" s="13" t="s">
        <v>37</v>
      </c>
      <c r="AX3460" s="13" t="s">
        <v>78</v>
      </c>
      <c r="AY3460" s="213" t="s">
        <v>443</v>
      </c>
    </row>
    <row r="3461" spans="1:65" s="14" customFormat="1" ht="33.75">
      <c r="B3461" s="214"/>
      <c r="C3461" s="215"/>
      <c r="D3461" s="205" t="s">
        <v>453</v>
      </c>
      <c r="E3461" s="216" t="s">
        <v>19</v>
      </c>
      <c r="F3461" s="217" t="s">
        <v>3126</v>
      </c>
      <c r="G3461" s="215"/>
      <c r="H3461" s="218">
        <v>77.912000000000006</v>
      </c>
      <c r="I3461" s="219"/>
      <c r="J3461" s="215"/>
      <c r="K3461" s="215"/>
      <c r="L3461" s="220"/>
      <c r="M3461" s="221"/>
      <c r="N3461" s="222"/>
      <c r="O3461" s="222"/>
      <c r="P3461" s="222"/>
      <c r="Q3461" s="222"/>
      <c r="R3461" s="222"/>
      <c r="S3461" s="222"/>
      <c r="T3461" s="223"/>
      <c r="AT3461" s="224" t="s">
        <v>453</v>
      </c>
      <c r="AU3461" s="224" t="s">
        <v>91</v>
      </c>
      <c r="AV3461" s="14" t="s">
        <v>91</v>
      </c>
      <c r="AW3461" s="14" t="s">
        <v>37</v>
      </c>
      <c r="AX3461" s="14" t="s">
        <v>78</v>
      </c>
      <c r="AY3461" s="224" t="s">
        <v>443</v>
      </c>
    </row>
    <row r="3462" spans="1:65" s="16" customFormat="1">
      <c r="B3462" s="236"/>
      <c r="C3462" s="237"/>
      <c r="D3462" s="205" t="s">
        <v>453</v>
      </c>
      <c r="E3462" s="238" t="s">
        <v>19</v>
      </c>
      <c r="F3462" s="239" t="s">
        <v>581</v>
      </c>
      <c r="G3462" s="237"/>
      <c r="H3462" s="240">
        <v>77.912000000000006</v>
      </c>
      <c r="I3462" s="241"/>
      <c r="J3462" s="237"/>
      <c r="K3462" s="237"/>
      <c r="L3462" s="242"/>
      <c r="M3462" s="243"/>
      <c r="N3462" s="244"/>
      <c r="O3462" s="244"/>
      <c r="P3462" s="244"/>
      <c r="Q3462" s="244"/>
      <c r="R3462" s="244"/>
      <c r="S3462" s="244"/>
      <c r="T3462" s="245"/>
      <c r="AT3462" s="246" t="s">
        <v>453</v>
      </c>
      <c r="AU3462" s="246" t="s">
        <v>91</v>
      </c>
      <c r="AV3462" s="16" t="s">
        <v>98</v>
      </c>
      <c r="AW3462" s="16" t="s">
        <v>37</v>
      </c>
      <c r="AX3462" s="16" t="s">
        <v>78</v>
      </c>
      <c r="AY3462" s="246" t="s">
        <v>443</v>
      </c>
    </row>
    <row r="3463" spans="1:65" s="15" customFormat="1">
      <c r="B3463" s="225"/>
      <c r="C3463" s="226"/>
      <c r="D3463" s="205" t="s">
        <v>453</v>
      </c>
      <c r="E3463" s="227" t="s">
        <v>19</v>
      </c>
      <c r="F3463" s="228" t="s">
        <v>456</v>
      </c>
      <c r="G3463" s="226"/>
      <c r="H3463" s="229">
        <v>91.698999999999998</v>
      </c>
      <c r="I3463" s="230"/>
      <c r="J3463" s="226"/>
      <c r="K3463" s="226"/>
      <c r="L3463" s="231"/>
      <c r="M3463" s="232"/>
      <c r="N3463" s="233"/>
      <c r="O3463" s="233"/>
      <c r="P3463" s="233"/>
      <c r="Q3463" s="233"/>
      <c r="R3463" s="233"/>
      <c r="S3463" s="233"/>
      <c r="T3463" s="234"/>
      <c r="AT3463" s="235" t="s">
        <v>453</v>
      </c>
      <c r="AU3463" s="235" t="s">
        <v>91</v>
      </c>
      <c r="AV3463" s="15" t="s">
        <v>449</v>
      </c>
      <c r="AW3463" s="15" t="s">
        <v>37</v>
      </c>
      <c r="AX3463" s="15" t="s">
        <v>85</v>
      </c>
      <c r="AY3463" s="235" t="s">
        <v>443</v>
      </c>
    </row>
    <row r="3464" spans="1:65" s="2" customFormat="1" ht="49.15" customHeight="1">
      <c r="A3464" s="37"/>
      <c r="B3464" s="38"/>
      <c r="C3464" s="185" t="s">
        <v>3127</v>
      </c>
      <c r="D3464" s="185" t="s">
        <v>445</v>
      </c>
      <c r="E3464" s="186" t="s">
        <v>3128</v>
      </c>
      <c r="F3464" s="187" t="s">
        <v>3129</v>
      </c>
      <c r="G3464" s="188" t="s">
        <v>136</v>
      </c>
      <c r="H3464" s="189">
        <v>64.36</v>
      </c>
      <c r="I3464" s="190"/>
      <c r="J3464" s="191">
        <f>ROUND(I3464*H3464,2)</f>
        <v>0</v>
      </c>
      <c r="K3464" s="187" t="s">
        <v>448</v>
      </c>
      <c r="L3464" s="42"/>
      <c r="M3464" s="192" t="s">
        <v>19</v>
      </c>
      <c r="N3464" s="193" t="s">
        <v>50</v>
      </c>
      <c r="O3464" s="67"/>
      <c r="P3464" s="194">
        <f>O3464*H3464</f>
        <v>0</v>
      </c>
      <c r="Q3464" s="194">
        <v>0</v>
      </c>
      <c r="R3464" s="194">
        <f>Q3464*H3464</f>
        <v>0</v>
      </c>
      <c r="S3464" s="194">
        <v>1.4999999999999999E-2</v>
      </c>
      <c r="T3464" s="195">
        <f>S3464*H3464</f>
        <v>0.96539999999999992</v>
      </c>
      <c r="U3464" s="37"/>
      <c r="V3464" s="37"/>
      <c r="W3464" s="37"/>
      <c r="X3464" s="37"/>
      <c r="Y3464" s="37"/>
      <c r="Z3464" s="37"/>
      <c r="AA3464" s="37"/>
      <c r="AB3464" s="37"/>
      <c r="AC3464" s="37"/>
      <c r="AD3464" s="37"/>
      <c r="AE3464" s="37"/>
      <c r="AR3464" s="196" t="s">
        <v>449</v>
      </c>
      <c r="AT3464" s="196" t="s">
        <v>445</v>
      </c>
      <c r="AU3464" s="196" t="s">
        <v>91</v>
      </c>
      <c r="AY3464" s="20" t="s">
        <v>443</v>
      </c>
      <c r="BE3464" s="197">
        <f>IF(N3464="základní",J3464,0)</f>
        <v>0</v>
      </c>
      <c r="BF3464" s="197">
        <f>IF(N3464="snížená",J3464,0)</f>
        <v>0</v>
      </c>
      <c r="BG3464" s="197">
        <f>IF(N3464="zákl. přenesená",J3464,0)</f>
        <v>0</v>
      </c>
      <c r="BH3464" s="197">
        <f>IF(N3464="sníž. přenesená",J3464,0)</f>
        <v>0</v>
      </c>
      <c r="BI3464" s="197">
        <f>IF(N3464="nulová",J3464,0)</f>
        <v>0</v>
      </c>
      <c r="BJ3464" s="20" t="s">
        <v>91</v>
      </c>
      <c r="BK3464" s="197">
        <f>ROUND(I3464*H3464,2)</f>
        <v>0</v>
      </c>
      <c r="BL3464" s="20" t="s">
        <v>449</v>
      </c>
      <c r="BM3464" s="196" t="s">
        <v>3130</v>
      </c>
    </row>
    <row r="3465" spans="1:65" s="2" customFormat="1">
      <c r="A3465" s="37"/>
      <c r="B3465" s="38"/>
      <c r="C3465" s="39"/>
      <c r="D3465" s="198" t="s">
        <v>451</v>
      </c>
      <c r="E3465" s="39"/>
      <c r="F3465" s="199" t="s">
        <v>3131</v>
      </c>
      <c r="G3465" s="39"/>
      <c r="H3465" s="39"/>
      <c r="I3465" s="200"/>
      <c r="J3465" s="39"/>
      <c r="K3465" s="39"/>
      <c r="L3465" s="42"/>
      <c r="M3465" s="201"/>
      <c r="N3465" s="202"/>
      <c r="O3465" s="67"/>
      <c r="P3465" s="67"/>
      <c r="Q3465" s="67"/>
      <c r="R3465" s="67"/>
      <c r="S3465" s="67"/>
      <c r="T3465" s="68"/>
      <c r="U3465" s="37"/>
      <c r="V3465" s="37"/>
      <c r="W3465" s="37"/>
      <c r="X3465" s="37"/>
      <c r="Y3465" s="37"/>
      <c r="Z3465" s="37"/>
      <c r="AA3465" s="37"/>
      <c r="AB3465" s="37"/>
      <c r="AC3465" s="37"/>
      <c r="AD3465" s="37"/>
      <c r="AE3465" s="37"/>
      <c r="AT3465" s="20" t="s">
        <v>451</v>
      </c>
      <c r="AU3465" s="20" t="s">
        <v>91</v>
      </c>
    </row>
    <row r="3466" spans="1:65" s="13" customFormat="1">
      <c r="B3466" s="203"/>
      <c r="C3466" s="204"/>
      <c r="D3466" s="205" t="s">
        <v>453</v>
      </c>
      <c r="E3466" s="206" t="s">
        <v>19</v>
      </c>
      <c r="F3466" s="207" t="s">
        <v>595</v>
      </c>
      <c r="G3466" s="204"/>
      <c r="H3466" s="206" t="s">
        <v>19</v>
      </c>
      <c r="I3466" s="208"/>
      <c r="J3466" s="204"/>
      <c r="K3466" s="204"/>
      <c r="L3466" s="209"/>
      <c r="M3466" s="210"/>
      <c r="N3466" s="211"/>
      <c r="O3466" s="211"/>
      <c r="P3466" s="211"/>
      <c r="Q3466" s="211"/>
      <c r="R3466" s="211"/>
      <c r="S3466" s="211"/>
      <c r="T3466" s="212"/>
      <c r="AT3466" s="213" t="s">
        <v>453</v>
      </c>
      <c r="AU3466" s="213" t="s">
        <v>91</v>
      </c>
      <c r="AV3466" s="13" t="s">
        <v>85</v>
      </c>
      <c r="AW3466" s="13" t="s">
        <v>37</v>
      </c>
      <c r="AX3466" s="13" t="s">
        <v>78</v>
      </c>
      <c r="AY3466" s="213" t="s">
        <v>443</v>
      </c>
    </row>
    <row r="3467" spans="1:65" s="14" customFormat="1">
      <c r="B3467" s="214"/>
      <c r="C3467" s="215"/>
      <c r="D3467" s="205" t="s">
        <v>453</v>
      </c>
      <c r="E3467" s="216" t="s">
        <v>19</v>
      </c>
      <c r="F3467" s="217" t="s">
        <v>3132</v>
      </c>
      <c r="G3467" s="215"/>
      <c r="H3467" s="218">
        <v>8.4</v>
      </c>
      <c r="I3467" s="219"/>
      <c r="J3467" s="215"/>
      <c r="K3467" s="215"/>
      <c r="L3467" s="220"/>
      <c r="M3467" s="221"/>
      <c r="N3467" s="222"/>
      <c r="O3467" s="222"/>
      <c r="P3467" s="222"/>
      <c r="Q3467" s="222"/>
      <c r="R3467" s="222"/>
      <c r="S3467" s="222"/>
      <c r="T3467" s="223"/>
      <c r="AT3467" s="224" t="s">
        <v>453</v>
      </c>
      <c r="AU3467" s="224" t="s">
        <v>91</v>
      </c>
      <c r="AV3467" s="14" t="s">
        <v>91</v>
      </c>
      <c r="AW3467" s="14" t="s">
        <v>37</v>
      </c>
      <c r="AX3467" s="14" t="s">
        <v>78</v>
      </c>
      <c r="AY3467" s="224" t="s">
        <v>443</v>
      </c>
    </row>
    <row r="3468" spans="1:65" s="16" customFormat="1">
      <c r="B3468" s="236"/>
      <c r="C3468" s="237"/>
      <c r="D3468" s="205" t="s">
        <v>453</v>
      </c>
      <c r="E3468" s="238" t="s">
        <v>19</v>
      </c>
      <c r="F3468" s="239" t="s">
        <v>581</v>
      </c>
      <c r="G3468" s="237"/>
      <c r="H3468" s="240">
        <v>8.4</v>
      </c>
      <c r="I3468" s="241"/>
      <c r="J3468" s="237"/>
      <c r="K3468" s="237"/>
      <c r="L3468" s="242"/>
      <c r="M3468" s="243"/>
      <c r="N3468" s="244"/>
      <c r="O3468" s="244"/>
      <c r="P3468" s="244"/>
      <c r="Q3468" s="244"/>
      <c r="R3468" s="244"/>
      <c r="S3468" s="244"/>
      <c r="T3468" s="245"/>
      <c r="AT3468" s="246" t="s">
        <v>453</v>
      </c>
      <c r="AU3468" s="246" t="s">
        <v>91</v>
      </c>
      <c r="AV3468" s="16" t="s">
        <v>98</v>
      </c>
      <c r="AW3468" s="16" t="s">
        <v>37</v>
      </c>
      <c r="AX3468" s="16" t="s">
        <v>78</v>
      </c>
      <c r="AY3468" s="246" t="s">
        <v>443</v>
      </c>
    </row>
    <row r="3469" spans="1:65" s="13" customFormat="1">
      <c r="B3469" s="203"/>
      <c r="C3469" s="204"/>
      <c r="D3469" s="205" t="s">
        <v>453</v>
      </c>
      <c r="E3469" s="206" t="s">
        <v>19</v>
      </c>
      <c r="F3469" s="207" t="s">
        <v>1503</v>
      </c>
      <c r="G3469" s="204"/>
      <c r="H3469" s="206" t="s">
        <v>19</v>
      </c>
      <c r="I3469" s="208"/>
      <c r="J3469" s="204"/>
      <c r="K3469" s="204"/>
      <c r="L3469" s="209"/>
      <c r="M3469" s="210"/>
      <c r="N3469" s="211"/>
      <c r="O3469" s="211"/>
      <c r="P3469" s="211"/>
      <c r="Q3469" s="211"/>
      <c r="R3469" s="211"/>
      <c r="S3469" s="211"/>
      <c r="T3469" s="212"/>
      <c r="AT3469" s="213" t="s">
        <v>453</v>
      </c>
      <c r="AU3469" s="213" t="s">
        <v>91</v>
      </c>
      <c r="AV3469" s="13" t="s">
        <v>85</v>
      </c>
      <c r="AW3469" s="13" t="s">
        <v>37</v>
      </c>
      <c r="AX3469" s="13" t="s">
        <v>78</v>
      </c>
      <c r="AY3469" s="213" t="s">
        <v>443</v>
      </c>
    </row>
    <row r="3470" spans="1:65" s="14" customFormat="1">
      <c r="B3470" s="214"/>
      <c r="C3470" s="215"/>
      <c r="D3470" s="205" t="s">
        <v>453</v>
      </c>
      <c r="E3470" s="216" t="s">
        <v>19</v>
      </c>
      <c r="F3470" s="217" t="s">
        <v>3133</v>
      </c>
      <c r="G3470" s="215"/>
      <c r="H3470" s="218">
        <v>7.83</v>
      </c>
      <c r="I3470" s="219"/>
      <c r="J3470" s="215"/>
      <c r="K3470" s="215"/>
      <c r="L3470" s="220"/>
      <c r="M3470" s="221"/>
      <c r="N3470" s="222"/>
      <c r="O3470" s="222"/>
      <c r="P3470" s="222"/>
      <c r="Q3470" s="222"/>
      <c r="R3470" s="222"/>
      <c r="S3470" s="222"/>
      <c r="T3470" s="223"/>
      <c r="AT3470" s="224" t="s">
        <v>453</v>
      </c>
      <c r="AU3470" s="224" t="s">
        <v>91</v>
      </c>
      <c r="AV3470" s="14" t="s">
        <v>91</v>
      </c>
      <c r="AW3470" s="14" t="s">
        <v>37</v>
      </c>
      <c r="AX3470" s="14" t="s">
        <v>78</v>
      </c>
      <c r="AY3470" s="224" t="s">
        <v>443</v>
      </c>
    </row>
    <row r="3471" spans="1:65" s="14" customFormat="1">
      <c r="B3471" s="214"/>
      <c r="C3471" s="215"/>
      <c r="D3471" s="205" t="s">
        <v>453</v>
      </c>
      <c r="E3471" s="216" t="s">
        <v>19</v>
      </c>
      <c r="F3471" s="217" t="s">
        <v>3134</v>
      </c>
      <c r="G3471" s="215"/>
      <c r="H3471" s="218">
        <v>8.5</v>
      </c>
      <c r="I3471" s="219"/>
      <c r="J3471" s="215"/>
      <c r="K3471" s="215"/>
      <c r="L3471" s="220"/>
      <c r="M3471" s="221"/>
      <c r="N3471" s="222"/>
      <c r="O3471" s="222"/>
      <c r="P3471" s="222"/>
      <c r="Q3471" s="222"/>
      <c r="R3471" s="222"/>
      <c r="S3471" s="222"/>
      <c r="T3471" s="223"/>
      <c r="AT3471" s="224" t="s">
        <v>453</v>
      </c>
      <c r="AU3471" s="224" t="s">
        <v>91</v>
      </c>
      <c r="AV3471" s="14" t="s">
        <v>91</v>
      </c>
      <c r="AW3471" s="14" t="s">
        <v>37</v>
      </c>
      <c r="AX3471" s="14" t="s">
        <v>78</v>
      </c>
      <c r="AY3471" s="224" t="s">
        <v>443</v>
      </c>
    </row>
    <row r="3472" spans="1:65" s="16" customFormat="1">
      <c r="B3472" s="236"/>
      <c r="C3472" s="237"/>
      <c r="D3472" s="205" t="s">
        <v>453</v>
      </c>
      <c r="E3472" s="238" t="s">
        <v>19</v>
      </c>
      <c r="F3472" s="239" t="s">
        <v>581</v>
      </c>
      <c r="G3472" s="237"/>
      <c r="H3472" s="240">
        <v>16.329999999999998</v>
      </c>
      <c r="I3472" s="241"/>
      <c r="J3472" s="237"/>
      <c r="K3472" s="237"/>
      <c r="L3472" s="242"/>
      <c r="M3472" s="243"/>
      <c r="N3472" s="244"/>
      <c r="O3472" s="244"/>
      <c r="P3472" s="244"/>
      <c r="Q3472" s="244"/>
      <c r="R3472" s="244"/>
      <c r="S3472" s="244"/>
      <c r="T3472" s="245"/>
      <c r="AT3472" s="246" t="s">
        <v>453</v>
      </c>
      <c r="AU3472" s="246" t="s">
        <v>91</v>
      </c>
      <c r="AV3472" s="16" t="s">
        <v>98</v>
      </c>
      <c r="AW3472" s="16" t="s">
        <v>37</v>
      </c>
      <c r="AX3472" s="16" t="s">
        <v>78</v>
      </c>
      <c r="AY3472" s="246" t="s">
        <v>443</v>
      </c>
    </row>
    <row r="3473" spans="1:65" s="13" customFormat="1">
      <c r="B3473" s="203"/>
      <c r="C3473" s="204"/>
      <c r="D3473" s="205" t="s">
        <v>453</v>
      </c>
      <c r="E3473" s="206" t="s">
        <v>19</v>
      </c>
      <c r="F3473" s="207" t="s">
        <v>1505</v>
      </c>
      <c r="G3473" s="204"/>
      <c r="H3473" s="206" t="s">
        <v>19</v>
      </c>
      <c r="I3473" s="208"/>
      <c r="J3473" s="204"/>
      <c r="K3473" s="204"/>
      <c r="L3473" s="209"/>
      <c r="M3473" s="210"/>
      <c r="N3473" s="211"/>
      <c r="O3473" s="211"/>
      <c r="P3473" s="211"/>
      <c r="Q3473" s="211"/>
      <c r="R3473" s="211"/>
      <c r="S3473" s="211"/>
      <c r="T3473" s="212"/>
      <c r="AT3473" s="213" t="s">
        <v>453</v>
      </c>
      <c r="AU3473" s="213" t="s">
        <v>91</v>
      </c>
      <c r="AV3473" s="13" t="s">
        <v>85</v>
      </c>
      <c r="AW3473" s="13" t="s">
        <v>37</v>
      </c>
      <c r="AX3473" s="13" t="s">
        <v>78</v>
      </c>
      <c r="AY3473" s="213" t="s">
        <v>443</v>
      </c>
    </row>
    <row r="3474" spans="1:65" s="14" customFormat="1">
      <c r="B3474" s="214"/>
      <c r="C3474" s="215"/>
      <c r="D3474" s="205" t="s">
        <v>453</v>
      </c>
      <c r="E3474" s="216" t="s">
        <v>19</v>
      </c>
      <c r="F3474" s="217" t="s">
        <v>3135</v>
      </c>
      <c r="G3474" s="215"/>
      <c r="H3474" s="218">
        <v>7.101</v>
      </c>
      <c r="I3474" s="219"/>
      <c r="J3474" s="215"/>
      <c r="K3474" s="215"/>
      <c r="L3474" s="220"/>
      <c r="M3474" s="221"/>
      <c r="N3474" s="222"/>
      <c r="O3474" s="222"/>
      <c r="P3474" s="222"/>
      <c r="Q3474" s="222"/>
      <c r="R3474" s="222"/>
      <c r="S3474" s="222"/>
      <c r="T3474" s="223"/>
      <c r="AT3474" s="224" t="s">
        <v>453</v>
      </c>
      <c r="AU3474" s="224" t="s">
        <v>91</v>
      </c>
      <c r="AV3474" s="14" t="s">
        <v>91</v>
      </c>
      <c r="AW3474" s="14" t="s">
        <v>37</v>
      </c>
      <c r="AX3474" s="14" t="s">
        <v>78</v>
      </c>
      <c r="AY3474" s="224" t="s">
        <v>443</v>
      </c>
    </row>
    <row r="3475" spans="1:65" s="16" customFormat="1">
      <c r="B3475" s="236"/>
      <c r="C3475" s="237"/>
      <c r="D3475" s="205" t="s">
        <v>453</v>
      </c>
      <c r="E3475" s="238" t="s">
        <v>19</v>
      </c>
      <c r="F3475" s="239" t="s">
        <v>581</v>
      </c>
      <c r="G3475" s="237"/>
      <c r="H3475" s="240">
        <v>7.101</v>
      </c>
      <c r="I3475" s="241"/>
      <c r="J3475" s="237"/>
      <c r="K3475" s="237"/>
      <c r="L3475" s="242"/>
      <c r="M3475" s="243"/>
      <c r="N3475" s="244"/>
      <c r="O3475" s="244"/>
      <c r="P3475" s="244"/>
      <c r="Q3475" s="244"/>
      <c r="R3475" s="244"/>
      <c r="S3475" s="244"/>
      <c r="T3475" s="245"/>
      <c r="AT3475" s="246" t="s">
        <v>453</v>
      </c>
      <c r="AU3475" s="246" t="s">
        <v>91</v>
      </c>
      <c r="AV3475" s="16" t="s">
        <v>98</v>
      </c>
      <c r="AW3475" s="16" t="s">
        <v>37</v>
      </c>
      <c r="AX3475" s="16" t="s">
        <v>78</v>
      </c>
      <c r="AY3475" s="246" t="s">
        <v>443</v>
      </c>
    </row>
    <row r="3476" spans="1:65" s="13" customFormat="1">
      <c r="B3476" s="203"/>
      <c r="C3476" s="204"/>
      <c r="D3476" s="205" t="s">
        <v>453</v>
      </c>
      <c r="E3476" s="206" t="s">
        <v>19</v>
      </c>
      <c r="F3476" s="207" t="s">
        <v>1507</v>
      </c>
      <c r="G3476" s="204"/>
      <c r="H3476" s="206" t="s">
        <v>19</v>
      </c>
      <c r="I3476" s="208"/>
      <c r="J3476" s="204"/>
      <c r="K3476" s="204"/>
      <c r="L3476" s="209"/>
      <c r="M3476" s="210"/>
      <c r="N3476" s="211"/>
      <c r="O3476" s="211"/>
      <c r="P3476" s="211"/>
      <c r="Q3476" s="211"/>
      <c r="R3476" s="211"/>
      <c r="S3476" s="211"/>
      <c r="T3476" s="212"/>
      <c r="AT3476" s="213" t="s">
        <v>453</v>
      </c>
      <c r="AU3476" s="213" t="s">
        <v>91</v>
      </c>
      <c r="AV3476" s="13" t="s">
        <v>85</v>
      </c>
      <c r="AW3476" s="13" t="s">
        <v>37</v>
      </c>
      <c r="AX3476" s="13" t="s">
        <v>78</v>
      </c>
      <c r="AY3476" s="213" t="s">
        <v>443</v>
      </c>
    </row>
    <row r="3477" spans="1:65" s="14" customFormat="1">
      <c r="B3477" s="214"/>
      <c r="C3477" s="215"/>
      <c r="D3477" s="205" t="s">
        <v>453</v>
      </c>
      <c r="E3477" s="216" t="s">
        <v>19</v>
      </c>
      <c r="F3477" s="217" t="s">
        <v>3136</v>
      </c>
      <c r="G3477" s="215"/>
      <c r="H3477" s="218">
        <v>6.569</v>
      </c>
      <c r="I3477" s="219"/>
      <c r="J3477" s="215"/>
      <c r="K3477" s="215"/>
      <c r="L3477" s="220"/>
      <c r="M3477" s="221"/>
      <c r="N3477" s="222"/>
      <c r="O3477" s="222"/>
      <c r="P3477" s="222"/>
      <c r="Q3477" s="222"/>
      <c r="R3477" s="222"/>
      <c r="S3477" s="222"/>
      <c r="T3477" s="223"/>
      <c r="AT3477" s="224" t="s">
        <v>453</v>
      </c>
      <c r="AU3477" s="224" t="s">
        <v>91</v>
      </c>
      <c r="AV3477" s="14" t="s">
        <v>91</v>
      </c>
      <c r="AW3477" s="14" t="s">
        <v>37</v>
      </c>
      <c r="AX3477" s="14" t="s">
        <v>78</v>
      </c>
      <c r="AY3477" s="224" t="s">
        <v>443</v>
      </c>
    </row>
    <row r="3478" spans="1:65" s="14" customFormat="1">
      <c r="B3478" s="214"/>
      <c r="C3478" s="215"/>
      <c r="D3478" s="205" t="s">
        <v>453</v>
      </c>
      <c r="E3478" s="216" t="s">
        <v>19</v>
      </c>
      <c r="F3478" s="217" t="s">
        <v>3137</v>
      </c>
      <c r="G3478" s="215"/>
      <c r="H3478" s="218">
        <v>18.39</v>
      </c>
      <c r="I3478" s="219"/>
      <c r="J3478" s="215"/>
      <c r="K3478" s="215"/>
      <c r="L3478" s="220"/>
      <c r="M3478" s="221"/>
      <c r="N3478" s="222"/>
      <c r="O3478" s="222"/>
      <c r="P3478" s="222"/>
      <c r="Q3478" s="222"/>
      <c r="R3478" s="222"/>
      <c r="S3478" s="222"/>
      <c r="T3478" s="223"/>
      <c r="AT3478" s="224" t="s">
        <v>453</v>
      </c>
      <c r="AU3478" s="224" t="s">
        <v>91</v>
      </c>
      <c r="AV3478" s="14" t="s">
        <v>91</v>
      </c>
      <c r="AW3478" s="14" t="s">
        <v>37</v>
      </c>
      <c r="AX3478" s="14" t="s">
        <v>78</v>
      </c>
      <c r="AY3478" s="224" t="s">
        <v>443</v>
      </c>
    </row>
    <row r="3479" spans="1:65" s="16" customFormat="1">
      <c r="B3479" s="236"/>
      <c r="C3479" s="237"/>
      <c r="D3479" s="205" t="s">
        <v>453</v>
      </c>
      <c r="E3479" s="238" t="s">
        <v>19</v>
      </c>
      <c r="F3479" s="239" t="s">
        <v>581</v>
      </c>
      <c r="G3479" s="237"/>
      <c r="H3479" s="240">
        <v>24.959</v>
      </c>
      <c r="I3479" s="241"/>
      <c r="J3479" s="237"/>
      <c r="K3479" s="237"/>
      <c r="L3479" s="242"/>
      <c r="M3479" s="243"/>
      <c r="N3479" s="244"/>
      <c r="O3479" s="244"/>
      <c r="P3479" s="244"/>
      <c r="Q3479" s="244"/>
      <c r="R3479" s="244"/>
      <c r="S3479" s="244"/>
      <c r="T3479" s="245"/>
      <c r="AT3479" s="246" t="s">
        <v>453</v>
      </c>
      <c r="AU3479" s="246" t="s">
        <v>91</v>
      </c>
      <c r="AV3479" s="16" t="s">
        <v>98</v>
      </c>
      <c r="AW3479" s="16" t="s">
        <v>37</v>
      </c>
      <c r="AX3479" s="16" t="s">
        <v>78</v>
      </c>
      <c r="AY3479" s="246" t="s">
        <v>443</v>
      </c>
    </row>
    <row r="3480" spans="1:65" s="13" customFormat="1">
      <c r="B3480" s="203"/>
      <c r="C3480" s="204"/>
      <c r="D3480" s="205" t="s">
        <v>453</v>
      </c>
      <c r="E3480" s="206" t="s">
        <v>19</v>
      </c>
      <c r="F3480" s="207" t="s">
        <v>2734</v>
      </c>
      <c r="G3480" s="204"/>
      <c r="H3480" s="206" t="s">
        <v>19</v>
      </c>
      <c r="I3480" s="208"/>
      <c r="J3480" s="204"/>
      <c r="K3480" s="204"/>
      <c r="L3480" s="209"/>
      <c r="M3480" s="210"/>
      <c r="N3480" s="211"/>
      <c r="O3480" s="211"/>
      <c r="P3480" s="211"/>
      <c r="Q3480" s="211"/>
      <c r="R3480" s="211"/>
      <c r="S3480" s="211"/>
      <c r="T3480" s="212"/>
      <c r="AT3480" s="213" t="s">
        <v>453</v>
      </c>
      <c r="AU3480" s="213" t="s">
        <v>91</v>
      </c>
      <c r="AV3480" s="13" t="s">
        <v>85</v>
      </c>
      <c r="AW3480" s="13" t="s">
        <v>37</v>
      </c>
      <c r="AX3480" s="13" t="s">
        <v>78</v>
      </c>
      <c r="AY3480" s="213" t="s">
        <v>443</v>
      </c>
    </row>
    <row r="3481" spans="1:65" s="14" customFormat="1">
      <c r="B3481" s="214"/>
      <c r="C3481" s="215"/>
      <c r="D3481" s="205" t="s">
        <v>453</v>
      </c>
      <c r="E3481" s="216" t="s">
        <v>19</v>
      </c>
      <c r="F3481" s="217" t="s">
        <v>3138</v>
      </c>
      <c r="G3481" s="215"/>
      <c r="H3481" s="218">
        <v>7.57</v>
      </c>
      <c r="I3481" s="219"/>
      <c r="J3481" s="215"/>
      <c r="K3481" s="215"/>
      <c r="L3481" s="220"/>
      <c r="M3481" s="221"/>
      <c r="N3481" s="222"/>
      <c r="O3481" s="222"/>
      <c r="P3481" s="222"/>
      <c r="Q3481" s="222"/>
      <c r="R3481" s="222"/>
      <c r="S3481" s="222"/>
      <c r="T3481" s="223"/>
      <c r="AT3481" s="224" t="s">
        <v>453</v>
      </c>
      <c r="AU3481" s="224" t="s">
        <v>91</v>
      </c>
      <c r="AV3481" s="14" t="s">
        <v>91</v>
      </c>
      <c r="AW3481" s="14" t="s">
        <v>37</v>
      </c>
      <c r="AX3481" s="14" t="s">
        <v>78</v>
      </c>
      <c r="AY3481" s="224" t="s">
        <v>443</v>
      </c>
    </row>
    <row r="3482" spans="1:65" s="16" customFormat="1">
      <c r="B3482" s="236"/>
      <c r="C3482" s="237"/>
      <c r="D3482" s="205" t="s">
        <v>453</v>
      </c>
      <c r="E3482" s="238" t="s">
        <v>19</v>
      </c>
      <c r="F3482" s="239" t="s">
        <v>581</v>
      </c>
      <c r="G3482" s="237"/>
      <c r="H3482" s="240">
        <v>7.57</v>
      </c>
      <c r="I3482" s="241"/>
      <c r="J3482" s="237"/>
      <c r="K3482" s="237"/>
      <c r="L3482" s="242"/>
      <c r="M3482" s="243"/>
      <c r="N3482" s="244"/>
      <c r="O3482" s="244"/>
      <c r="P3482" s="244"/>
      <c r="Q3482" s="244"/>
      <c r="R3482" s="244"/>
      <c r="S3482" s="244"/>
      <c r="T3482" s="245"/>
      <c r="AT3482" s="246" t="s">
        <v>453</v>
      </c>
      <c r="AU3482" s="246" t="s">
        <v>91</v>
      </c>
      <c r="AV3482" s="16" t="s">
        <v>98</v>
      </c>
      <c r="AW3482" s="16" t="s">
        <v>37</v>
      </c>
      <c r="AX3482" s="16" t="s">
        <v>78</v>
      </c>
      <c r="AY3482" s="246" t="s">
        <v>443</v>
      </c>
    </row>
    <row r="3483" spans="1:65" s="15" customFormat="1">
      <c r="B3483" s="225"/>
      <c r="C3483" s="226"/>
      <c r="D3483" s="205" t="s">
        <v>453</v>
      </c>
      <c r="E3483" s="227" t="s">
        <v>19</v>
      </c>
      <c r="F3483" s="228" t="s">
        <v>456</v>
      </c>
      <c r="G3483" s="226"/>
      <c r="H3483" s="229">
        <v>64.36</v>
      </c>
      <c r="I3483" s="230"/>
      <c r="J3483" s="226"/>
      <c r="K3483" s="226"/>
      <c r="L3483" s="231"/>
      <c r="M3483" s="232"/>
      <c r="N3483" s="233"/>
      <c r="O3483" s="233"/>
      <c r="P3483" s="233"/>
      <c r="Q3483" s="233"/>
      <c r="R3483" s="233"/>
      <c r="S3483" s="233"/>
      <c r="T3483" s="234"/>
      <c r="AT3483" s="235" t="s">
        <v>453</v>
      </c>
      <c r="AU3483" s="235" t="s">
        <v>91</v>
      </c>
      <c r="AV3483" s="15" t="s">
        <v>449</v>
      </c>
      <c r="AW3483" s="15" t="s">
        <v>37</v>
      </c>
      <c r="AX3483" s="15" t="s">
        <v>85</v>
      </c>
      <c r="AY3483" s="235" t="s">
        <v>443</v>
      </c>
    </row>
    <row r="3484" spans="1:65" s="2" customFormat="1" ht="44.25" customHeight="1">
      <c r="A3484" s="37"/>
      <c r="B3484" s="38"/>
      <c r="C3484" s="185" t="s">
        <v>3139</v>
      </c>
      <c r="D3484" s="185" t="s">
        <v>445</v>
      </c>
      <c r="E3484" s="186" t="s">
        <v>3140</v>
      </c>
      <c r="F3484" s="187" t="s">
        <v>3141</v>
      </c>
      <c r="G3484" s="188" t="s">
        <v>136</v>
      </c>
      <c r="H3484" s="189">
        <v>36.009</v>
      </c>
      <c r="I3484" s="190"/>
      <c r="J3484" s="191">
        <f>ROUND(I3484*H3484,2)</f>
        <v>0</v>
      </c>
      <c r="K3484" s="187" t="s">
        <v>448</v>
      </c>
      <c r="L3484" s="42"/>
      <c r="M3484" s="192" t="s">
        <v>19</v>
      </c>
      <c r="N3484" s="193" t="s">
        <v>50</v>
      </c>
      <c r="O3484" s="67"/>
      <c r="P3484" s="194">
        <f>O3484*H3484</f>
        <v>0</v>
      </c>
      <c r="Q3484" s="194">
        <v>0</v>
      </c>
      <c r="R3484" s="194">
        <f>Q3484*H3484</f>
        <v>0</v>
      </c>
      <c r="S3484" s="194">
        <v>3.4000000000000002E-2</v>
      </c>
      <c r="T3484" s="195">
        <f>S3484*H3484</f>
        <v>1.2243060000000001</v>
      </c>
      <c r="U3484" s="37"/>
      <c r="V3484" s="37"/>
      <c r="W3484" s="37"/>
      <c r="X3484" s="37"/>
      <c r="Y3484" s="37"/>
      <c r="Z3484" s="37"/>
      <c r="AA3484" s="37"/>
      <c r="AB3484" s="37"/>
      <c r="AC3484" s="37"/>
      <c r="AD3484" s="37"/>
      <c r="AE3484" s="37"/>
      <c r="AR3484" s="196" t="s">
        <v>449</v>
      </c>
      <c r="AT3484" s="196" t="s">
        <v>445</v>
      </c>
      <c r="AU3484" s="196" t="s">
        <v>91</v>
      </c>
      <c r="AY3484" s="20" t="s">
        <v>443</v>
      </c>
      <c r="BE3484" s="197">
        <f>IF(N3484="základní",J3484,0)</f>
        <v>0</v>
      </c>
      <c r="BF3484" s="197">
        <f>IF(N3484="snížená",J3484,0)</f>
        <v>0</v>
      </c>
      <c r="BG3484" s="197">
        <f>IF(N3484="zákl. přenesená",J3484,0)</f>
        <v>0</v>
      </c>
      <c r="BH3484" s="197">
        <f>IF(N3484="sníž. přenesená",J3484,0)</f>
        <v>0</v>
      </c>
      <c r="BI3484" s="197">
        <f>IF(N3484="nulová",J3484,0)</f>
        <v>0</v>
      </c>
      <c r="BJ3484" s="20" t="s">
        <v>91</v>
      </c>
      <c r="BK3484" s="197">
        <f>ROUND(I3484*H3484,2)</f>
        <v>0</v>
      </c>
      <c r="BL3484" s="20" t="s">
        <v>449</v>
      </c>
      <c r="BM3484" s="196" t="s">
        <v>3142</v>
      </c>
    </row>
    <row r="3485" spans="1:65" s="2" customFormat="1">
      <c r="A3485" s="37"/>
      <c r="B3485" s="38"/>
      <c r="C3485" s="39"/>
      <c r="D3485" s="198" t="s">
        <v>451</v>
      </c>
      <c r="E3485" s="39"/>
      <c r="F3485" s="199" t="s">
        <v>3143</v>
      </c>
      <c r="G3485" s="39"/>
      <c r="H3485" s="39"/>
      <c r="I3485" s="200"/>
      <c r="J3485" s="39"/>
      <c r="K3485" s="39"/>
      <c r="L3485" s="42"/>
      <c r="M3485" s="201"/>
      <c r="N3485" s="202"/>
      <c r="O3485" s="67"/>
      <c r="P3485" s="67"/>
      <c r="Q3485" s="67"/>
      <c r="R3485" s="67"/>
      <c r="S3485" s="67"/>
      <c r="T3485" s="68"/>
      <c r="U3485" s="37"/>
      <c r="V3485" s="37"/>
      <c r="W3485" s="37"/>
      <c r="X3485" s="37"/>
      <c r="Y3485" s="37"/>
      <c r="Z3485" s="37"/>
      <c r="AA3485" s="37"/>
      <c r="AB3485" s="37"/>
      <c r="AC3485" s="37"/>
      <c r="AD3485" s="37"/>
      <c r="AE3485" s="37"/>
      <c r="AT3485" s="20" t="s">
        <v>451</v>
      </c>
      <c r="AU3485" s="20" t="s">
        <v>91</v>
      </c>
    </row>
    <row r="3486" spans="1:65" s="13" customFormat="1">
      <c r="B3486" s="203"/>
      <c r="C3486" s="204"/>
      <c r="D3486" s="205" t="s">
        <v>453</v>
      </c>
      <c r="E3486" s="206" t="s">
        <v>19</v>
      </c>
      <c r="F3486" s="207" t="s">
        <v>595</v>
      </c>
      <c r="G3486" s="204"/>
      <c r="H3486" s="206" t="s">
        <v>19</v>
      </c>
      <c r="I3486" s="208"/>
      <c r="J3486" s="204"/>
      <c r="K3486" s="204"/>
      <c r="L3486" s="209"/>
      <c r="M3486" s="210"/>
      <c r="N3486" s="211"/>
      <c r="O3486" s="211"/>
      <c r="P3486" s="211"/>
      <c r="Q3486" s="211"/>
      <c r="R3486" s="211"/>
      <c r="S3486" s="211"/>
      <c r="T3486" s="212"/>
      <c r="AT3486" s="213" t="s">
        <v>453</v>
      </c>
      <c r="AU3486" s="213" t="s">
        <v>91</v>
      </c>
      <c r="AV3486" s="13" t="s">
        <v>85</v>
      </c>
      <c r="AW3486" s="13" t="s">
        <v>37</v>
      </c>
      <c r="AX3486" s="13" t="s">
        <v>78</v>
      </c>
      <c r="AY3486" s="213" t="s">
        <v>443</v>
      </c>
    </row>
    <row r="3487" spans="1:65" s="14" customFormat="1">
      <c r="B3487" s="214"/>
      <c r="C3487" s="215"/>
      <c r="D3487" s="205" t="s">
        <v>453</v>
      </c>
      <c r="E3487" s="216" t="s">
        <v>19</v>
      </c>
      <c r="F3487" s="217" t="s">
        <v>3144</v>
      </c>
      <c r="G3487" s="215"/>
      <c r="H3487" s="218">
        <v>2.9950000000000001</v>
      </c>
      <c r="I3487" s="219"/>
      <c r="J3487" s="215"/>
      <c r="K3487" s="215"/>
      <c r="L3487" s="220"/>
      <c r="M3487" s="221"/>
      <c r="N3487" s="222"/>
      <c r="O3487" s="222"/>
      <c r="P3487" s="222"/>
      <c r="Q3487" s="222"/>
      <c r="R3487" s="222"/>
      <c r="S3487" s="222"/>
      <c r="T3487" s="223"/>
      <c r="AT3487" s="224" t="s">
        <v>453</v>
      </c>
      <c r="AU3487" s="224" t="s">
        <v>91</v>
      </c>
      <c r="AV3487" s="14" t="s">
        <v>91</v>
      </c>
      <c r="AW3487" s="14" t="s">
        <v>37</v>
      </c>
      <c r="AX3487" s="14" t="s">
        <v>78</v>
      </c>
      <c r="AY3487" s="224" t="s">
        <v>443</v>
      </c>
    </row>
    <row r="3488" spans="1:65" s="16" customFormat="1">
      <c r="B3488" s="236"/>
      <c r="C3488" s="237"/>
      <c r="D3488" s="205" t="s">
        <v>453</v>
      </c>
      <c r="E3488" s="238" t="s">
        <v>19</v>
      </c>
      <c r="F3488" s="239" t="s">
        <v>581</v>
      </c>
      <c r="G3488" s="237"/>
      <c r="H3488" s="240">
        <v>2.9950000000000001</v>
      </c>
      <c r="I3488" s="241"/>
      <c r="J3488" s="237"/>
      <c r="K3488" s="237"/>
      <c r="L3488" s="242"/>
      <c r="M3488" s="243"/>
      <c r="N3488" s="244"/>
      <c r="O3488" s="244"/>
      <c r="P3488" s="244"/>
      <c r="Q3488" s="244"/>
      <c r="R3488" s="244"/>
      <c r="S3488" s="244"/>
      <c r="T3488" s="245"/>
      <c r="AT3488" s="246" t="s">
        <v>453</v>
      </c>
      <c r="AU3488" s="246" t="s">
        <v>91</v>
      </c>
      <c r="AV3488" s="16" t="s">
        <v>98</v>
      </c>
      <c r="AW3488" s="16" t="s">
        <v>37</v>
      </c>
      <c r="AX3488" s="16" t="s">
        <v>78</v>
      </c>
      <c r="AY3488" s="246" t="s">
        <v>443</v>
      </c>
    </row>
    <row r="3489" spans="1:65" s="13" customFormat="1">
      <c r="B3489" s="203"/>
      <c r="C3489" s="204"/>
      <c r="D3489" s="205" t="s">
        <v>453</v>
      </c>
      <c r="E3489" s="206" t="s">
        <v>19</v>
      </c>
      <c r="F3489" s="207" t="s">
        <v>1503</v>
      </c>
      <c r="G3489" s="204"/>
      <c r="H3489" s="206" t="s">
        <v>19</v>
      </c>
      <c r="I3489" s="208"/>
      <c r="J3489" s="204"/>
      <c r="K3489" s="204"/>
      <c r="L3489" s="209"/>
      <c r="M3489" s="210"/>
      <c r="N3489" s="211"/>
      <c r="O3489" s="211"/>
      <c r="P3489" s="211"/>
      <c r="Q3489" s="211"/>
      <c r="R3489" s="211"/>
      <c r="S3489" s="211"/>
      <c r="T3489" s="212"/>
      <c r="AT3489" s="213" t="s">
        <v>453</v>
      </c>
      <c r="AU3489" s="213" t="s">
        <v>91</v>
      </c>
      <c r="AV3489" s="13" t="s">
        <v>85</v>
      </c>
      <c r="AW3489" s="13" t="s">
        <v>37</v>
      </c>
      <c r="AX3489" s="13" t="s">
        <v>78</v>
      </c>
      <c r="AY3489" s="213" t="s">
        <v>443</v>
      </c>
    </row>
    <row r="3490" spans="1:65" s="14" customFormat="1">
      <c r="B3490" s="214"/>
      <c r="C3490" s="215"/>
      <c r="D3490" s="205" t="s">
        <v>453</v>
      </c>
      <c r="E3490" s="216" t="s">
        <v>19</v>
      </c>
      <c r="F3490" s="217" t="s">
        <v>3145</v>
      </c>
      <c r="G3490" s="215"/>
      <c r="H3490" s="218">
        <v>11.55</v>
      </c>
      <c r="I3490" s="219"/>
      <c r="J3490" s="215"/>
      <c r="K3490" s="215"/>
      <c r="L3490" s="220"/>
      <c r="M3490" s="221"/>
      <c r="N3490" s="222"/>
      <c r="O3490" s="222"/>
      <c r="P3490" s="222"/>
      <c r="Q3490" s="222"/>
      <c r="R3490" s="222"/>
      <c r="S3490" s="222"/>
      <c r="T3490" s="223"/>
      <c r="AT3490" s="224" t="s">
        <v>453</v>
      </c>
      <c r="AU3490" s="224" t="s">
        <v>91</v>
      </c>
      <c r="AV3490" s="14" t="s">
        <v>91</v>
      </c>
      <c r="AW3490" s="14" t="s">
        <v>37</v>
      </c>
      <c r="AX3490" s="14" t="s">
        <v>78</v>
      </c>
      <c r="AY3490" s="224" t="s">
        <v>443</v>
      </c>
    </row>
    <row r="3491" spans="1:65" s="16" customFormat="1">
      <c r="B3491" s="236"/>
      <c r="C3491" s="237"/>
      <c r="D3491" s="205" t="s">
        <v>453</v>
      </c>
      <c r="E3491" s="238" t="s">
        <v>19</v>
      </c>
      <c r="F3491" s="239" t="s">
        <v>581</v>
      </c>
      <c r="G3491" s="237"/>
      <c r="H3491" s="240">
        <v>11.55</v>
      </c>
      <c r="I3491" s="241"/>
      <c r="J3491" s="237"/>
      <c r="K3491" s="237"/>
      <c r="L3491" s="242"/>
      <c r="M3491" s="243"/>
      <c r="N3491" s="244"/>
      <c r="O3491" s="244"/>
      <c r="P3491" s="244"/>
      <c r="Q3491" s="244"/>
      <c r="R3491" s="244"/>
      <c r="S3491" s="244"/>
      <c r="T3491" s="245"/>
      <c r="AT3491" s="246" t="s">
        <v>453</v>
      </c>
      <c r="AU3491" s="246" t="s">
        <v>91</v>
      </c>
      <c r="AV3491" s="16" t="s">
        <v>98</v>
      </c>
      <c r="AW3491" s="16" t="s">
        <v>37</v>
      </c>
      <c r="AX3491" s="16" t="s">
        <v>78</v>
      </c>
      <c r="AY3491" s="246" t="s">
        <v>443</v>
      </c>
    </row>
    <row r="3492" spans="1:65" s="13" customFormat="1">
      <c r="B3492" s="203"/>
      <c r="C3492" s="204"/>
      <c r="D3492" s="205" t="s">
        <v>453</v>
      </c>
      <c r="E3492" s="206" t="s">
        <v>19</v>
      </c>
      <c r="F3492" s="207" t="s">
        <v>1505</v>
      </c>
      <c r="G3492" s="204"/>
      <c r="H3492" s="206" t="s">
        <v>19</v>
      </c>
      <c r="I3492" s="208"/>
      <c r="J3492" s="204"/>
      <c r="K3492" s="204"/>
      <c r="L3492" s="209"/>
      <c r="M3492" s="210"/>
      <c r="N3492" s="211"/>
      <c r="O3492" s="211"/>
      <c r="P3492" s="211"/>
      <c r="Q3492" s="211"/>
      <c r="R3492" s="211"/>
      <c r="S3492" s="211"/>
      <c r="T3492" s="212"/>
      <c r="AT3492" s="213" t="s">
        <v>453</v>
      </c>
      <c r="AU3492" s="213" t="s">
        <v>91</v>
      </c>
      <c r="AV3492" s="13" t="s">
        <v>85</v>
      </c>
      <c r="AW3492" s="13" t="s">
        <v>37</v>
      </c>
      <c r="AX3492" s="13" t="s">
        <v>78</v>
      </c>
      <c r="AY3492" s="213" t="s">
        <v>443</v>
      </c>
    </row>
    <row r="3493" spans="1:65" s="14" customFormat="1">
      <c r="B3493" s="214"/>
      <c r="C3493" s="215"/>
      <c r="D3493" s="205" t="s">
        <v>453</v>
      </c>
      <c r="E3493" s="216" t="s">
        <v>19</v>
      </c>
      <c r="F3493" s="217" t="s">
        <v>3146</v>
      </c>
      <c r="G3493" s="215"/>
      <c r="H3493" s="218">
        <v>6.4240000000000004</v>
      </c>
      <c r="I3493" s="219"/>
      <c r="J3493" s="215"/>
      <c r="K3493" s="215"/>
      <c r="L3493" s="220"/>
      <c r="M3493" s="221"/>
      <c r="N3493" s="222"/>
      <c r="O3493" s="222"/>
      <c r="P3493" s="222"/>
      <c r="Q3493" s="222"/>
      <c r="R3493" s="222"/>
      <c r="S3493" s="222"/>
      <c r="T3493" s="223"/>
      <c r="AT3493" s="224" t="s">
        <v>453</v>
      </c>
      <c r="AU3493" s="224" t="s">
        <v>91</v>
      </c>
      <c r="AV3493" s="14" t="s">
        <v>91</v>
      </c>
      <c r="AW3493" s="14" t="s">
        <v>37</v>
      </c>
      <c r="AX3493" s="14" t="s">
        <v>78</v>
      </c>
      <c r="AY3493" s="224" t="s">
        <v>443</v>
      </c>
    </row>
    <row r="3494" spans="1:65" s="14" customFormat="1">
      <c r="B3494" s="214"/>
      <c r="C3494" s="215"/>
      <c r="D3494" s="205" t="s">
        <v>453</v>
      </c>
      <c r="E3494" s="216" t="s">
        <v>19</v>
      </c>
      <c r="F3494" s="217" t="s">
        <v>3147</v>
      </c>
      <c r="G3494" s="215"/>
      <c r="H3494" s="218">
        <v>8.4849999999999994</v>
      </c>
      <c r="I3494" s="219"/>
      <c r="J3494" s="215"/>
      <c r="K3494" s="215"/>
      <c r="L3494" s="220"/>
      <c r="M3494" s="221"/>
      <c r="N3494" s="222"/>
      <c r="O3494" s="222"/>
      <c r="P3494" s="222"/>
      <c r="Q3494" s="222"/>
      <c r="R3494" s="222"/>
      <c r="S3494" s="222"/>
      <c r="T3494" s="223"/>
      <c r="AT3494" s="224" t="s">
        <v>453</v>
      </c>
      <c r="AU3494" s="224" t="s">
        <v>91</v>
      </c>
      <c r="AV3494" s="14" t="s">
        <v>91</v>
      </c>
      <c r="AW3494" s="14" t="s">
        <v>37</v>
      </c>
      <c r="AX3494" s="14" t="s">
        <v>78</v>
      </c>
      <c r="AY3494" s="224" t="s">
        <v>443</v>
      </c>
    </row>
    <row r="3495" spans="1:65" s="14" customFormat="1">
      <c r="B3495" s="214"/>
      <c r="C3495" s="215"/>
      <c r="D3495" s="205" t="s">
        <v>453</v>
      </c>
      <c r="E3495" s="216" t="s">
        <v>19</v>
      </c>
      <c r="F3495" s="217" t="s">
        <v>3148</v>
      </c>
      <c r="G3495" s="215"/>
      <c r="H3495" s="218">
        <v>6.5549999999999997</v>
      </c>
      <c r="I3495" s="219"/>
      <c r="J3495" s="215"/>
      <c r="K3495" s="215"/>
      <c r="L3495" s="220"/>
      <c r="M3495" s="221"/>
      <c r="N3495" s="222"/>
      <c r="O3495" s="222"/>
      <c r="P3495" s="222"/>
      <c r="Q3495" s="222"/>
      <c r="R3495" s="222"/>
      <c r="S3495" s="222"/>
      <c r="T3495" s="223"/>
      <c r="AT3495" s="224" t="s">
        <v>453</v>
      </c>
      <c r="AU3495" s="224" t="s">
        <v>91</v>
      </c>
      <c r="AV3495" s="14" t="s">
        <v>91</v>
      </c>
      <c r="AW3495" s="14" t="s">
        <v>37</v>
      </c>
      <c r="AX3495" s="14" t="s">
        <v>78</v>
      </c>
      <c r="AY3495" s="224" t="s">
        <v>443</v>
      </c>
    </row>
    <row r="3496" spans="1:65" s="16" customFormat="1">
      <c r="B3496" s="236"/>
      <c r="C3496" s="237"/>
      <c r="D3496" s="205" t="s">
        <v>453</v>
      </c>
      <c r="E3496" s="238" t="s">
        <v>19</v>
      </c>
      <c r="F3496" s="239" t="s">
        <v>581</v>
      </c>
      <c r="G3496" s="237"/>
      <c r="H3496" s="240">
        <v>21.463999999999999</v>
      </c>
      <c r="I3496" s="241"/>
      <c r="J3496" s="237"/>
      <c r="K3496" s="237"/>
      <c r="L3496" s="242"/>
      <c r="M3496" s="243"/>
      <c r="N3496" s="244"/>
      <c r="O3496" s="244"/>
      <c r="P3496" s="244"/>
      <c r="Q3496" s="244"/>
      <c r="R3496" s="244"/>
      <c r="S3496" s="244"/>
      <c r="T3496" s="245"/>
      <c r="AT3496" s="246" t="s">
        <v>453</v>
      </c>
      <c r="AU3496" s="246" t="s">
        <v>91</v>
      </c>
      <c r="AV3496" s="16" t="s">
        <v>98</v>
      </c>
      <c r="AW3496" s="16" t="s">
        <v>37</v>
      </c>
      <c r="AX3496" s="16" t="s">
        <v>78</v>
      </c>
      <c r="AY3496" s="246" t="s">
        <v>443</v>
      </c>
    </row>
    <row r="3497" spans="1:65" s="15" customFormat="1">
      <c r="B3497" s="225"/>
      <c r="C3497" s="226"/>
      <c r="D3497" s="205" t="s">
        <v>453</v>
      </c>
      <c r="E3497" s="227" t="s">
        <v>19</v>
      </c>
      <c r="F3497" s="228" t="s">
        <v>456</v>
      </c>
      <c r="G3497" s="226"/>
      <c r="H3497" s="229">
        <v>36.009</v>
      </c>
      <c r="I3497" s="230"/>
      <c r="J3497" s="226"/>
      <c r="K3497" s="226"/>
      <c r="L3497" s="231"/>
      <c r="M3497" s="232"/>
      <c r="N3497" s="233"/>
      <c r="O3497" s="233"/>
      <c r="P3497" s="233"/>
      <c r="Q3497" s="233"/>
      <c r="R3497" s="233"/>
      <c r="S3497" s="233"/>
      <c r="T3497" s="234"/>
      <c r="AT3497" s="235" t="s">
        <v>453</v>
      </c>
      <c r="AU3497" s="235" t="s">
        <v>91</v>
      </c>
      <c r="AV3497" s="15" t="s">
        <v>449</v>
      </c>
      <c r="AW3497" s="15" t="s">
        <v>37</v>
      </c>
      <c r="AX3497" s="15" t="s">
        <v>85</v>
      </c>
      <c r="AY3497" s="235" t="s">
        <v>443</v>
      </c>
    </row>
    <row r="3498" spans="1:65" s="2" customFormat="1" ht="37.9" customHeight="1">
      <c r="A3498" s="37"/>
      <c r="B3498" s="38"/>
      <c r="C3498" s="185" t="s">
        <v>3149</v>
      </c>
      <c r="D3498" s="185" t="s">
        <v>445</v>
      </c>
      <c r="E3498" s="186" t="s">
        <v>3150</v>
      </c>
      <c r="F3498" s="187" t="s">
        <v>3151</v>
      </c>
      <c r="G3498" s="188" t="s">
        <v>136</v>
      </c>
      <c r="H3498" s="189">
        <v>303.96100000000001</v>
      </c>
      <c r="I3498" s="190"/>
      <c r="J3498" s="191">
        <f>ROUND(I3498*H3498,2)</f>
        <v>0</v>
      </c>
      <c r="K3498" s="187" t="s">
        <v>448</v>
      </c>
      <c r="L3498" s="42"/>
      <c r="M3498" s="192" t="s">
        <v>19</v>
      </c>
      <c r="N3498" s="193" t="s">
        <v>50</v>
      </c>
      <c r="O3498" s="67"/>
      <c r="P3498" s="194">
        <f>O3498*H3498</f>
        <v>0</v>
      </c>
      <c r="Q3498" s="194">
        <v>0</v>
      </c>
      <c r="R3498" s="194">
        <f>Q3498*H3498</f>
        <v>0</v>
      </c>
      <c r="S3498" s="194">
        <v>7.5999999999999998E-2</v>
      </c>
      <c r="T3498" s="195">
        <f>S3498*H3498</f>
        <v>23.101036000000001</v>
      </c>
      <c r="U3498" s="37"/>
      <c r="V3498" s="37"/>
      <c r="W3498" s="37"/>
      <c r="X3498" s="37"/>
      <c r="Y3498" s="37"/>
      <c r="Z3498" s="37"/>
      <c r="AA3498" s="37"/>
      <c r="AB3498" s="37"/>
      <c r="AC3498" s="37"/>
      <c r="AD3498" s="37"/>
      <c r="AE3498" s="37"/>
      <c r="AR3498" s="196" t="s">
        <v>449</v>
      </c>
      <c r="AT3498" s="196" t="s">
        <v>445</v>
      </c>
      <c r="AU3498" s="196" t="s">
        <v>91</v>
      </c>
      <c r="AY3498" s="20" t="s">
        <v>443</v>
      </c>
      <c r="BE3498" s="197">
        <f>IF(N3498="základní",J3498,0)</f>
        <v>0</v>
      </c>
      <c r="BF3498" s="197">
        <f>IF(N3498="snížená",J3498,0)</f>
        <v>0</v>
      </c>
      <c r="BG3498" s="197">
        <f>IF(N3498="zákl. přenesená",J3498,0)</f>
        <v>0</v>
      </c>
      <c r="BH3498" s="197">
        <f>IF(N3498="sníž. přenesená",J3498,0)</f>
        <v>0</v>
      </c>
      <c r="BI3498" s="197">
        <f>IF(N3498="nulová",J3498,0)</f>
        <v>0</v>
      </c>
      <c r="BJ3498" s="20" t="s">
        <v>91</v>
      </c>
      <c r="BK3498" s="197">
        <f>ROUND(I3498*H3498,2)</f>
        <v>0</v>
      </c>
      <c r="BL3498" s="20" t="s">
        <v>449</v>
      </c>
      <c r="BM3498" s="196" t="s">
        <v>3152</v>
      </c>
    </row>
    <row r="3499" spans="1:65" s="2" customFormat="1">
      <c r="A3499" s="37"/>
      <c r="B3499" s="38"/>
      <c r="C3499" s="39"/>
      <c r="D3499" s="198" t="s">
        <v>451</v>
      </c>
      <c r="E3499" s="39"/>
      <c r="F3499" s="199" t="s">
        <v>3153</v>
      </c>
      <c r="G3499" s="39"/>
      <c r="H3499" s="39"/>
      <c r="I3499" s="200"/>
      <c r="J3499" s="39"/>
      <c r="K3499" s="39"/>
      <c r="L3499" s="42"/>
      <c r="M3499" s="201"/>
      <c r="N3499" s="202"/>
      <c r="O3499" s="67"/>
      <c r="P3499" s="67"/>
      <c r="Q3499" s="67"/>
      <c r="R3499" s="67"/>
      <c r="S3499" s="67"/>
      <c r="T3499" s="68"/>
      <c r="U3499" s="37"/>
      <c r="V3499" s="37"/>
      <c r="W3499" s="37"/>
      <c r="X3499" s="37"/>
      <c r="Y3499" s="37"/>
      <c r="Z3499" s="37"/>
      <c r="AA3499" s="37"/>
      <c r="AB3499" s="37"/>
      <c r="AC3499" s="37"/>
      <c r="AD3499" s="37"/>
      <c r="AE3499" s="37"/>
      <c r="AT3499" s="20" t="s">
        <v>451</v>
      </c>
      <c r="AU3499" s="20" t="s">
        <v>91</v>
      </c>
    </row>
    <row r="3500" spans="1:65" s="13" customFormat="1">
      <c r="B3500" s="203"/>
      <c r="C3500" s="204"/>
      <c r="D3500" s="205" t="s">
        <v>453</v>
      </c>
      <c r="E3500" s="206" t="s">
        <v>19</v>
      </c>
      <c r="F3500" s="207" t="s">
        <v>595</v>
      </c>
      <c r="G3500" s="204"/>
      <c r="H3500" s="206" t="s">
        <v>19</v>
      </c>
      <c r="I3500" s="208"/>
      <c r="J3500" s="204"/>
      <c r="K3500" s="204"/>
      <c r="L3500" s="209"/>
      <c r="M3500" s="210"/>
      <c r="N3500" s="211"/>
      <c r="O3500" s="211"/>
      <c r="P3500" s="211"/>
      <c r="Q3500" s="211"/>
      <c r="R3500" s="211"/>
      <c r="S3500" s="211"/>
      <c r="T3500" s="212"/>
      <c r="AT3500" s="213" t="s">
        <v>453</v>
      </c>
      <c r="AU3500" s="213" t="s">
        <v>91</v>
      </c>
      <c r="AV3500" s="13" t="s">
        <v>85</v>
      </c>
      <c r="AW3500" s="13" t="s">
        <v>37</v>
      </c>
      <c r="AX3500" s="13" t="s">
        <v>78</v>
      </c>
      <c r="AY3500" s="213" t="s">
        <v>443</v>
      </c>
    </row>
    <row r="3501" spans="1:65" s="14" customFormat="1">
      <c r="B3501" s="214"/>
      <c r="C3501" s="215"/>
      <c r="D3501" s="205" t="s">
        <v>453</v>
      </c>
      <c r="E3501" s="216" t="s">
        <v>19</v>
      </c>
      <c r="F3501" s="217" t="s">
        <v>3154</v>
      </c>
      <c r="G3501" s="215"/>
      <c r="H3501" s="218">
        <v>65.600999999999999</v>
      </c>
      <c r="I3501" s="219"/>
      <c r="J3501" s="215"/>
      <c r="K3501" s="215"/>
      <c r="L3501" s="220"/>
      <c r="M3501" s="221"/>
      <c r="N3501" s="222"/>
      <c r="O3501" s="222"/>
      <c r="P3501" s="222"/>
      <c r="Q3501" s="222"/>
      <c r="R3501" s="222"/>
      <c r="S3501" s="222"/>
      <c r="T3501" s="223"/>
      <c r="AT3501" s="224" t="s">
        <v>453</v>
      </c>
      <c r="AU3501" s="224" t="s">
        <v>91</v>
      </c>
      <c r="AV3501" s="14" t="s">
        <v>91</v>
      </c>
      <c r="AW3501" s="14" t="s">
        <v>37</v>
      </c>
      <c r="AX3501" s="14" t="s">
        <v>78</v>
      </c>
      <c r="AY3501" s="224" t="s">
        <v>443</v>
      </c>
    </row>
    <row r="3502" spans="1:65" s="16" customFormat="1">
      <c r="B3502" s="236"/>
      <c r="C3502" s="237"/>
      <c r="D3502" s="205" t="s">
        <v>453</v>
      </c>
      <c r="E3502" s="238" t="s">
        <v>19</v>
      </c>
      <c r="F3502" s="239" t="s">
        <v>581</v>
      </c>
      <c r="G3502" s="237"/>
      <c r="H3502" s="240">
        <v>65.600999999999999</v>
      </c>
      <c r="I3502" s="241"/>
      <c r="J3502" s="237"/>
      <c r="K3502" s="237"/>
      <c r="L3502" s="242"/>
      <c r="M3502" s="243"/>
      <c r="N3502" s="244"/>
      <c r="O3502" s="244"/>
      <c r="P3502" s="244"/>
      <c r="Q3502" s="244"/>
      <c r="R3502" s="244"/>
      <c r="S3502" s="244"/>
      <c r="T3502" s="245"/>
      <c r="AT3502" s="246" t="s">
        <v>453</v>
      </c>
      <c r="AU3502" s="246" t="s">
        <v>91</v>
      </c>
      <c r="AV3502" s="16" t="s">
        <v>98</v>
      </c>
      <c r="AW3502" s="16" t="s">
        <v>37</v>
      </c>
      <c r="AX3502" s="16" t="s">
        <v>78</v>
      </c>
      <c r="AY3502" s="246" t="s">
        <v>443</v>
      </c>
    </row>
    <row r="3503" spans="1:65" s="13" customFormat="1">
      <c r="B3503" s="203"/>
      <c r="C3503" s="204"/>
      <c r="D3503" s="205" t="s">
        <v>453</v>
      </c>
      <c r="E3503" s="206" t="s">
        <v>19</v>
      </c>
      <c r="F3503" s="207" t="s">
        <v>1503</v>
      </c>
      <c r="G3503" s="204"/>
      <c r="H3503" s="206" t="s">
        <v>19</v>
      </c>
      <c r="I3503" s="208"/>
      <c r="J3503" s="204"/>
      <c r="K3503" s="204"/>
      <c r="L3503" s="209"/>
      <c r="M3503" s="210"/>
      <c r="N3503" s="211"/>
      <c r="O3503" s="211"/>
      <c r="P3503" s="211"/>
      <c r="Q3503" s="211"/>
      <c r="R3503" s="211"/>
      <c r="S3503" s="211"/>
      <c r="T3503" s="212"/>
      <c r="AT3503" s="213" t="s">
        <v>453</v>
      </c>
      <c r="AU3503" s="213" t="s">
        <v>91</v>
      </c>
      <c r="AV3503" s="13" t="s">
        <v>85</v>
      </c>
      <c r="AW3503" s="13" t="s">
        <v>37</v>
      </c>
      <c r="AX3503" s="13" t="s">
        <v>78</v>
      </c>
      <c r="AY3503" s="213" t="s">
        <v>443</v>
      </c>
    </row>
    <row r="3504" spans="1:65" s="14" customFormat="1">
      <c r="B3504" s="214"/>
      <c r="C3504" s="215"/>
      <c r="D3504" s="205" t="s">
        <v>453</v>
      </c>
      <c r="E3504" s="216" t="s">
        <v>19</v>
      </c>
      <c r="F3504" s="217" t="s">
        <v>3155</v>
      </c>
      <c r="G3504" s="215"/>
      <c r="H3504" s="218">
        <v>62.055</v>
      </c>
      <c r="I3504" s="219"/>
      <c r="J3504" s="215"/>
      <c r="K3504" s="215"/>
      <c r="L3504" s="220"/>
      <c r="M3504" s="221"/>
      <c r="N3504" s="222"/>
      <c r="O3504" s="222"/>
      <c r="P3504" s="222"/>
      <c r="Q3504" s="222"/>
      <c r="R3504" s="222"/>
      <c r="S3504" s="222"/>
      <c r="T3504" s="223"/>
      <c r="AT3504" s="224" t="s">
        <v>453</v>
      </c>
      <c r="AU3504" s="224" t="s">
        <v>91</v>
      </c>
      <c r="AV3504" s="14" t="s">
        <v>91</v>
      </c>
      <c r="AW3504" s="14" t="s">
        <v>37</v>
      </c>
      <c r="AX3504" s="14" t="s">
        <v>78</v>
      </c>
      <c r="AY3504" s="224" t="s">
        <v>443</v>
      </c>
    </row>
    <row r="3505" spans="2:51" s="14" customFormat="1">
      <c r="B3505" s="214"/>
      <c r="C3505" s="215"/>
      <c r="D3505" s="205" t="s">
        <v>453</v>
      </c>
      <c r="E3505" s="216" t="s">
        <v>19</v>
      </c>
      <c r="F3505" s="217" t="s">
        <v>3156</v>
      </c>
      <c r="G3505" s="215"/>
      <c r="H3505" s="218">
        <v>1.7729999999999999</v>
      </c>
      <c r="I3505" s="219"/>
      <c r="J3505" s="215"/>
      <c r="K3505" s="215"/>
      <c r="L3505" s="220"/>
      <c r="M3505" s="221"/>
      <c r="N3505" s="222"/>
      <c r="O3505" s="222"/>
      <c r="P3505" s="222"/>
      <c r="Q3505" s="222"/>
      <c r="R3505" s="222"/>
      <c r="S3505" s="222"/>
      <c r="T3505" s="223"/>
      <c r="AT3505" s="224" t="s">
        <v>453</v>
      </c>
      <c r="AU3505" s="224" t="s">
        <v>91</v>
      </c>
      <c r="AV3505" s="14" t="s">
        <v>91</v>
      </c>
      <c r="AW3505" s="14" t="s">
        <v>37</v>
      </c>
      <c r="AX3505" s="14" t="s">
        <v>78</v>
      </c>
      <c r="AY3505" s="224" t="s">
        <v>443</v>
      </c>
    </row>
    <row r="3506" spans="2:51" s="14" customFormat="1">
      <c r="B3506" s="214"/>
      <c r="C3506" s="215"/>
      <c r="D3506" s="205" t="s">
        <v>453</v>
      </c>
      <c r="E3506" s="216" t="s">
        <v>19</v>
      </c>
      <c r="F3506" s="217" t="s">
        <v>3157</v>
      </c>
      <c r="G3506" s="215"/>
      <c r="H3506" s="218">
        <v>3.36</v>
      </c>
      <c r="I3506" s="219"/>
      <c r="J3506" s="215"/>
      <c r="K3506" s="215"/>
      <c r="L3506" s="220"/>
      <c r="M3506" s="221"/>
      <c r="N3506" s="222"/>
      <c r="O3506" s="222"/>
      <c r="P3506" s="222"/>
      <c r="Q3506" s="222"/>
      <c r="R3506" s="222"/>
      <c r="S3506" s="222"/>
      <c r="T3506" s="223"/>
      <c r="AT3506" s="224" t="s">
        <v>453</v>
      </c>
      <c r="AU3506" s="224" t="s">
        <v>91</v>
      </c>
      <c r="AV3506" s="14" t="s">
        <v>91</v>
      </c>
      <c r="AW3506" s="14" t="s">
        <v>37</v>
      </c>
      <c r="AX3506" s="14" t="s">
        <v>78</v>
      </c>
      <c r="AY3506" s="224" t="s">
        <v>443</v>
      </c>
    </row>
    <row r="3507" spans="2:51" s="14" customFormat="1">
      <c r="B3507" s="214"/>
      <c r="C3507" s="215"/>
      <c r="D3507" s="205" t="s">
        <v>453</v>
      </c>
      <c r="E3507" s="216" t="s">
        <v>19</v>
      </c>
      <c r="F3507" s="217" t="s">
        <v>3158</v>
      </c>
      <c r="G3507" s="215"/>
      <c r="H3507" s="218">
        <v>1.8</v>
      </c>
      <c r="I3507" s="219"/>
      <c r="J3507" s="215"/>
      <c r="K3507" s="215"/>
      <c r="L3507" s="220"/>
      <c r="M3507" s="221"/>
      <c r="N3507" s="222"/>
      <c r="O3507" s="222"/>
      <c r="P3507" s="222"/>
      <c r="Q3507" s="222"/>
      <c r="R3507" s="222"/>
      <c r="S3507" s="222"/>
      <c r="T3507" s="223"/>
      <c r="AT3507" s="224" t="s">
        <v>453</v>
      </c>
      <c r="AU3507" s="224" t="s">
        <v>91</v>
      </c>
      <c r="AV3507" s="14" t="s">
        <v>91</v>
      </c>
      <c r="AW3507" s="14" t="s">
        <v>37</v>
      </c>
      <c r="AX3507" s="14" t="s">
        <v>78</v>
      </c>
      <c r="AY3507" s="224" t="s">
        <v>443</v>
      </c>
    </row>
    <row r="3508" spans="2:51" s="14" customFormat="1">
      <c r="B3508" s="214"/>
      <c r="C3508" s="215"/>
      <c r="D3508" s="205" t="s">
        <v>453</v>
      </c>
      <c r="E3508" s="216" t="s">
        <v>19</v>
      </c>
      <c r="F3508" s="217" t="s">
        <v>3159</v>
      </c>
      <c r="G3508" s="215"/>
      <c r="H3508" s="218">
        <v>1.89</v>
      </c>
      <c r="I3508" s="219"/>
      <c r="J3508" s="215"/>
      <c r="K3508" s="215"/>
      <c r="L3508" s="220"/>
      <c r="M3508" s="221"/>
      <c r="N3508" s="222"/>
      <c r="O3508" s="222"/>
      <c r="P3508" s="222"/>
      <c r="Q3508" s="222"/>
      <c r="R3508" s="222"/>
      <c r="S3508" s="222"/>
      <c r="T3508" s="223"/>
      <c r="AT3508" s="224" t="s">
        <v>453</v>
      </c>
      <c r="AU3508" s="224" t="s">
        <v>91</v>
      </c>
      <c r="AV3508" s="14" t="s">
        <v>91</v>
      </c>
      <c r="AW3508" s="14" t="s">
        <v>37</v>
      </c>
      <c r="AX3508" s="14" t="s">
        <v>78</v>
      </c>
      <c r="AY3508" s="224" t="s">
        <v>443</v>
      </c>
    </row>
    <row r="3509" spans="2:51" s="16" customFormat="1">
      <c r="B3509" s="236"/>
      <c r="C3509" s="237"/>
      <c r="D3509" s="205" t="s">
        <v>453</v>
      </c>
      <c r="E3509" s="238" t="s">
        <v>19</v>
      </c>
      <c r="F3509" s="239" t="s">
        <v>581</v>
      </c>
      <c r="G3509" s="237"/>
      <c r="H3509" s="240">
        <v>70.878</v>
      </c>
      <c r="I3509" s="241"/>
      <c r="J3509" s="237"/>
      <c r="K3509" s="237"/>
      <c r="L3509" s="242"/>
      <c r="M3509" s="243"/>
      <c r="N3509" s="244"/>
      <c r="O3509" s="244"/>
      <c r="P3509" s="244"/>
      <c r="Q3509" s="244"/>
      <c r="R3509" s="244"/>
      <c r="S3509" s="244"/>
      <c r="T3509" s="245"/>
      <c r="AT3509" s="246" t="s">
        <v>453</v>
      </c>
      <c r="AU3509" s="246" t="s">
        <v>91</v>
      </c>
      <c r="AV3509" s="16" t="s">
        <v>98</v>
      </c>
      <c r="AW3509" s="16" t="s">
        <v>37</v>
      </c>
      <c r="AX3509" s="16" t="s">
        <v>78</v>
      </c>
      <c r="AY3509" s="246" t="s">
        <v>443</v>
      </c>
    </row>
    <row r="3510" spans="2:51" s="13" customFormat="1">
      <c r="B3510" s="203"/>
      <c r="C3510" s="204"/>
      <c r="D3510" s="205" t="s">
        <v>453</v>
      </c>
      <c r="E3510" s="206" t="s">
        <v>19</v>
      </c>
      <c r="F3510" s="207" t="s">
        <v>1505</v>
      </c>
      <c r="G3510" s="204"/>
      <c r="H3510" s="206" t="s">
        <v>19</v>
      </c>
      <c r="I3510" s="208"/>
      <c r="J3510" s="204"/>
      <c r="K3510" s="204"/>
      <c r="L3510" s="209"/>
      <c r="M3510" s="210"/>
      <c r="N3510" s="211"/>
      <c r="O3510" s="211"/>
      <c r="P3510" s="211"/>
      <c r="Q3510" s="211"/>
      <c r="R3510" s="211"/>
      <c r="S3510" s="211"/>
      <c r="T3510" s="212"/>
      <c r="AT3510" s="213" t="s">
        <v>453</v>
      </c>
      <c r="AU3510" s="213" t="s">
        <v>91</v>
      </c>
      <c r="AV3510" s="13" t="s">
        <v>85</v>
      </c>
      <c r="AW3510" s="13" t="s">
        <v>37</v>
      </c>
      <c r="AX3510" s="13" t="s">
        <v>78</v>
      </c>
      <c r="AY3510" s="213" t="s">
        <v>443</v>
      </c>
    </row>
    <row r="3511" spans="2:51" s="14" customFormat="1">
      <c r="B3511" s="214"/>
      <c r="C3511" s="215"/>
      <c r="D3511" s="205" t="s">
        <v>453</v>
      </c>
      <c r="E3511" s="216" t="s">
        <v>19</v>
      </c>
      <c r="F3511" s="217" t="s">
        <v>3160</v>
      </c>
      <c r="G3511" s="215"/>
      <c r="H3511" s="218">
        <v>3.36</v>
      </c>
      <c r="I3511" s="219"/>
      <c r="J3511" s="215"/>
      <c r="K3511" s="215"/>
      <c r="L3511" s="220"/>
      <c r="M3511" s="221"/>
      <c r="N3511" s="222"/>
      <c r="O3511" s="222"/>
      <c r="P3511" s="222"/>
      <c r="Q3511" s="222"/>
      <c r="R3511" s="222"/>
      <c r="S3511" s="222"/>
      <c r="T3511" s="223"/>
      <c r="AT3511" s="224" t="s">
        <v>453</v>
      </c>
      <c r="AU3511" s="224" t="s">
        <v>91</v>
      </c>
      <c r="AV3511" s="14" t="s">
        <v>91</v>
      </c>
      <c r="AW3511" s="14" t="s">
        <v>37</v>
      </c>
      <c r="AX3511" s="14" t="s">
        <v>78</v>
      </c>
      <c r="AY3511" s="224" t="s">
        <v>443</v>
      </c>
    </row>
    <row r="3512" spans="2:51" s="14" customFormat="1">
      <c r="B3512" s="214"/>
      <c r="C3512" s="215"/>
      <c r="D3512" s="205" t="s">
        <v>453</v>
      </c>
      <c r="E3512" s="216" t="s">
        <v>19</v>
      </c>
      <c r="F3512" s="217" t="s">
        <v>3161</v>
      </c>
      <c r="G3512" s="215"/>
      <c r="H3512" s="218">
        <v>1.89</v>
      </c>
      <c r="I3512" s="219"/>
      <c r="J3512" s="215"/>
      <c r="K3512" s="215"/>
      <c r="L3512" s="220"/>
      <c r="M3512" s="221"/>
      <c r="N3512" s="222"/>
      <c r="O3512" s="222"/>
      <c r="P3512" s="222"/>
      <c r="Q3512" s="222"/>
      <c r="R3512" s="222"/>
      <c r="S3512" s="222"/>
      <c r="T3512" s="223"/>
      <c r="AT3512" s="224" t="s">
        <v>453</v>
      </c>
      <c r="AU3512" s="224" t="s">
        <v>91</v>
      </c>
      <c r="AV3512" s="14" t="s">
        <v>91</v>
      </c>
      <c r="AW3512" s="14" t="s">
        <v>37</v>
      </c>
      <c r="AX3512" s="14" t="s">
        <v>78</v>
      </c>
      <c r="AY3512" s="224" t="s">
        <v>443</v>
      </c>
    </row>
    <row r="3513" spans="2:51" s="14" customFormat="1">
      <c r="B3513" s="214"/>
      <c r="C3513" s="215"/>
      <c r="D3513" s="205" t="s">
        <v>453</v>
      </c>
      <c r="E3513" s="216" t="s">
        <v>19</v>
      </c>
      <c r="F3513" s="217" t="s">
        <v>3162</v>
      </c>
      <c r="G3513" s="215"/>
      <c r="H3513" s="218">
        <v>3.78</v>
      </c>
      <c r="I3513" s="219"/>
      <c r="J3513" s="215"/>
      <c r="K3513" s="215"/>
      <c r="L3513" s="220"/>
      <c r="M3513" s="221"/>
      <c r="N3513" s="222"/>
      <c r="O3513" s="222"/>
      <c r="P3513" s="222"/>
      <c r="Q3513" s="222"/>
      <c r="R3513" s="222"/>
      <c r="S3513" s="222"/>
      <c r="T3513" s="223"/>
      <c r="AT3513" s="224" t="s">
        <v>453</v>
      </c>
      <c r="AU3513" s="224" t="s">
        <v>91</v>
      </c>
      <c r="AV3513" s="14" t="s">
        <v>91</v>
      </c>
      <c r="AW3513" s="14" t="s">
        <v>37</v>
      </c>
      <c r="AX3513" s="14" t="s">
        <v>78</v>
      </c>
      <c r="AY3513" s="224" t="s">
        <v>443</v>
      </c>
    </row>
    <row r="3514" spans="2:51" s="14" customFormat="1">
      <c r="B3514" s="214"/>
      <c r="C3514" s="215"/>
      <c r="D3514" s="205" t="s">
        <v>453</v>
      </c>
      <c r="E3514" s="216" t="s">
        <v>19</v>
      </c>
      <c r="F3514" s="217" t="s">
        <v>3163</v>
      </c>
      <c r="G3514" s="215"/>
      <c r="H3514" s="218">
        <v>1.89</v>
      </c>
      <c r="I3514" s="219"/>
      <c r="J3514" s="215"/>
      <c r="K3514" s="215"/>
      <c r="L3514" s="220"/>
      <c r="M3514" s="221"/>
      <c r="N3514" s="222"/>
      <c r="O3514" s="222"/>
      <c r="P3514" s="222"/>
      <c r="Q3514" s="222"/>
      <c r="R3514" s="222"/>
      <c r="S3514" s="222"/>
      <c r="T3514" s="223"/>
      <c r="AT3514" s="224" t="s">
        <v>453</v>
      </c>
      <c r="AU3514" s="224" t="s">
        <v>91</v>
      </c>
      <c r="AV3514" s="14" t="s">
        <v>91</v>
      </c>
      <c r="AW3514" s="14" t="s">
        <v>37</v>
      </c>
      <c r="AX3514" s="14" t="s">
        <v>78</v>
      </c>
      <c r="AY3514" s="224" t="s">
        <v>443</v>
      </c>
    </row>
    <row r="3515" spans="2:51" s="14" customFormat="1">
      <c r="B3515" s="214"/>
      <c r="C3515" s="215"/>
      <c r="D3515" s="205" t="s">
        <v>453</v>
      </c>
      <c r="E3515" s="216" t="s">
        <v>19</v>
      </c>
      <c r="F3515" s="217" t="s">
        <v>3164</v>
      </c>
      <c r="G3515" s="215"/>
      <c r="H3515" s="218">
        <v>1.68</v>
      </c>
      <c r="I3515" s="219"/>
      <c r="J3515" s="215"/>
      <c r="K3515" s="215"/>
      <c r="L3515" s="220"/>
      <c r="M3515" s="221"/>
      <c r="N3515" s="222"/>
      <c r="O3515" s="222"/>
      <c r="P3515" s="222"/>
      <c r="Q3515" s="222"/>
      <c r="R3515" s="222"/>
      <c r="S3515" s="222"/>
      <c r="T3515" s="223"/>
      <c r="AT3515" s="224" t="s">
        <v>453</v>
      </c>
      <c r="AU3515" s="224" t="s">
        <v>91</v>
      </c>
      <c r="AV3515" s="14" t="s">
        <v>91</v>
      </c>
      <c r="AW3515" s="14" t="s">
        <v>37</v>
      </c>
      <c r="AX3515" s="14" t="s">
        <v>78</v>
      </c>
      <c r="AY3515" s="224" t="s">
        <v>443</v>
      </c>
    </row>
    <row r="3516" spans="2:51" s="14" customFormat="1">
      <c r="B3516" s="214"/>
      <c r="C3516" s="215"/>
      <c r="D3516" s="205" t="s">
        <v>453</v>
      </c>
      <c r="E3516" s="216" t="s">
        <v>19</v>
      </c>
      <c r="F3516" s="217" t="s">
        <v>3165</v>
      </c>
      <c r="G3516" s="215"/>
      <c r="H3516" s="218">
        <v>1.68</v>
      </c>
      <c r="I3516" s="219"/>
      <c r="J3516" s="215"/>
      <c r="K3516" s="215"/>
      <c r="L3516" s="220"/>
      <c r="M3516" s="221"/>
      <c r="N3516" s="222"/>
      <c r="O3516" s="222"/>
      <c r="P3516" s="222"/>
      <c r="Q3516" s="222"/>
      <c r="R3516" s="222"/>
      <c r="S3516" s="222"/>
      <c r="T3516" s="223"/>
      <c r="AT3516" s="224" t="s">
        <v>453</v>
      </c>
      <c r="AU3516" s="224" t="s">
        <v>91</v>
      </c>
      <c r="AV3516" s="14" t="s">
        <v>91</v>
      </c>
      <c r="AW3516" s="14" t="s">
        <v>37</v>
      </c>
      <c r="AX3516" s="14" t="s">
        <v>78</v>
      </c>
      <c r="AY3516" s="224" t="s">
        <v>443</v>
      </c>
    </row>
    <row r="3517" spans="2:51" s="14" customFormat="1">
      <c r="B3517" s="214"/>
      <c r="C3517" s="215"/>
      <c r="D3517" s="205" t="s">
        <v>453</v>
      </c>
      <c r="E3517" s="216" t="s">
        <v>19</v>
      </c>
      <c r="F3517" s="217" t="s">
        <v>3166</v>
      </c>
      <c r="G3517" s="215"/>
      <c r="H3517" s="218">
        <v>1.68</v>
      </c>
      <c r="I3517" s="219"/>
      <c r="J3517" s="215"/>
      <c r="K3517" s="215"/>
      <c r="L3517" s="220"/>
      <c r="M3517" s="221"/>
      <c r="N3517" s="222"/>
      <c r="O3517" s="222"/>
      <c r="P3517" s="222"/>
      <c r="Q3517" s="222"/>
      <c r="R3517" s="222"/>
      <c r="S3517" s="222"/>
      <c r="T3517" s="223"/>
      <c r="AT3517" s="224" t="s">
        <v>453</v>
      </c>
      <c r="AU3517" s="224" t="s">
        <v>91</v>
      </c>
      <c r="AV3517" s="14" t="s">
        <v>91</v>
      </c>
      <c r="AW3517" s="14" t="s">
        <v>37</v>
      </c>
      <c r="AX3517" s="14" t="s">
        <v>78</v>
      </c>
      <c r="AY3517" s="224" t="s">
        <v>443</v>
      </c>
    </row>
    <row r="3518" spans="2:51" s="14" customFormat="1">
      <c r="B3518" s="214"/>
      <c r="C3518" s="215"/>
      <c r="D3518" s="205" t="s">
        <v>453</v>
      </c>
      <c r="E3518" s="216" t="s">
        <v>19</v>
      </c>
      <c r="F3518" s="217" t="s">
        <v>3167</v>
      </c>
      <c r="G3518" s="215"/>
      <c r="H3518" s="218">
        <v>3.78</v>
      </c>
      <c r="I3518" s="219"/>
      <c r="J3518" s="215"/>
      <c r="K3518" s="215"/>
      <c r="L3518" s="220"/>
      <c r="M3518" s="221"/>
      <c r="N3518" s="222"/>
      <c r="O3518" s="222"/>
      <c r="P3518" s="222"/>
      <c r="Q3518" s="222"/>
      <c r="R3518" s="222"/>
      <c r="S3518" s="222"/>
      <c r="T3518" s="223"/>
      <c r="AT3518" s="224" t="s">
        <v>453</v>
      </c>
      <c r="AU3518" s="224" t="s">
        <v>91</v>
      </c>
      <c r="AV3518" s="14" t="s">
        <v>91</v>
      </c>
      <c r="AW3518" s="14" t="s">
        <v>37</v>
      </c>
      <c r="AX3518" s="14" t="s">
        <v>78</v>
      </c>
      <c r="AY3518" s="224" t="s">
        <v>443</v>
      </c>
    </row>
    <row r="3519" spans="2:51" s="14" customFormat="1">
      <c r="B3519" s="214"/>
      <c r="C3519" s="215"/>
      <c r="D3519" s="205" t="s">
        <v>453</v>
      </c>
      <c r="E3519" s="216" t="s">
        <v>19</v>
      </c>
      <c r="F3519" s="217" t="s">
        <v>3168</v>
      </c>
      <c r="G3519" s="215"/>
      <c r="H3519" s="218">
        <v>1.89</v>
      </c>
      <c r="I3519" s="219"/>
      <c r="J3519" s="215"/>
      <c r="K3519" s="215"/>
      <c r="L3519" s="220"/>
      <c r="M3519" s="221"/>
      <c r="N3519" s="222"/>
      <c r="O3519" s="222"/>
      <c r="P3519" s="222"/>
      <c r="Q3519" s="222"/>
      <c r="R3519" s="222"/>
      <c r="S3519" s="222"/>
      <c r="T3519" s="223"/>
      <c r="AT3519" s="224" t="s">
        <v>453</v>
      </c>
      <c r="AU3519" s="224" t="s">
        <v>91</v>
      </c>
      <c r="AV3519" s="14" t="s">
        <v>91</v>
      </c>
      <c r="AW3519" s="14" t="s">
        <v>37</v>
      </c>
      <c r="AX3519" s="14" t="s">
        <v>78</v>
      </c>
      <c r="AY3519" s="224" t="s">
        <v>443</v>
      </c>
    </row>
    <row r="3520" spans="2:51" s="14" customFormat="1">
      <c r="B3520" s="214"/>
      <c r="C3520" s="215"/>
      <c r="D3520" s="205" t="s">
        <v>453</v>
      </c>
      <c r="E3520" s="216" t="s">
        <v>19</v>
      </c>
      <c r="F3520" s="217" t="s">
        <v>3169</v>
      </c>
      <c r="G3520" s="215"/>
      <c r="H3520" s="218">
        <v>1.89</v>
      </c>
      <c r="I3520" s="219"/>
      <c r="J3520" s="215"/>
      <c r="K3520" s="215"/>
      <c r="L3520" s="220"/>
      <c r="M3520" s="221"/>
      <c r="N3520" s="222"/>
      <c r="O3520" s="222"/>
      <c r="P3520" s="222"/>
      <c r="Q3520" s="222"/>
      <c r="R3520" s="222"/>
      <c r="S3520" s="222"/>
      <c r="T3520" s="223"/>
      <c r="AT3520" s="224" t="s">
        <v>453</v>
      </c>
      <c r="AU3520" s="224" t="s">
        <v>91</v>
      </c>
      <c r="AV3520" s="14" t="s">
        <v>91</v>
      </c>
      <c r="AW3520" s="14" t="s">
        <v>37</v>
      </c>
      <c r="AX3520" s="14" t="s">
        <v>78</v>
      </c>
      <c r="AY3520" s="224" t="s">
        <v>443</v>
      </c>
    </row>
    <row r="3521" spans="2:51" s="14" customFormat="1">
      <c r="B3521" s="214"/>
      <c r="C3521" s="215"/>
      <c r="D3521" s="205" t="s">
        <v>453</v>
      </c>
      <c r="E3521" s="216" t="s">
        <v>19</v>
      </c>
      <c r="F3521" s="217" t="s">
        <v>3170</v>
      </c>
      <c r="G3521" s="215"/>
      <c r="H3521" s="218">
        <v>3.36</v>
      </c>
      <c r="I3521" s="219"/>
      <c r="J3521" s="215"/>
      <c r="K3521" s="215"/>
      <c r="L3521" s="220"/>
      <c r="M3521" s="221"/>
      <c r="N3521" s="222"/>
      <c r="O3521" s="222"/>
      <c r="P3521" s="222"/>
      <c r="Q3521" s="222"/>
      <c r="R3521" s="222"/>
      <c r="S3521" s="222"/>
      <c r="T3521" s="223"/>
      <c r="AT3521" s="224" t="s">
        <v>453</v>
      </c>
      <c r="AU3521" s="224" t="s">
        <v>91</v>
      </c>
      <c r="AV3521" s="14" t="s">
        <v>91</v>
      </c>
      <c r="AW3521" s="14" t="s">
        <v>37</v>
      </c>
      <c r="AX3521" s="14" t="s">
        <v>78</v>
      </c>
      <c r="AY3521" s="224" t="s">
        <v>443</v>
      </c>
    </row>
    <row r="3522" spans="2:51" s="14" customFormat="1">
      <c r="B3522" s="214"/>
      <c r="C3522" s="215"/>
      <c r="D3522" s="205" t="s">
        <v>453</v>
      </c>
      <c r="E3522" s="216" t="s">
        <v>19</v>
      </c>
      <c r="F3522" s="217" t="s">
        <v>3171</v>
      </c>
      <c r="G3522" s="215"/>
      <c r="H3522" s="218">
        <v>30.24</v>
      </c>
      <c r="I3522" s="219"/>
      <c r="J3522" s="215"/>
      <c r="K3522" s="215"/>
      <c r="L3522" s="220"/>
      <c r="M3522" s="221"/>
      <c r="N3522" s="222"/>
      <c r="O3522" s="222"/>
      <c r="P3522" s="222"/>
      <c r="Q3522" s="222"/>
      <c r="R3522" s="222"/>
      <c r="S3522" s="222"/>
      <c r="T3522" s="223"/>
      <c r="AT3522" s="224" t="s">
        <v>453</v>
      </c>
      <c r="AU3522" s="224" t="s">
        <v>91</v>
      </c>
      <c r="AV3522" s="14" t="s">
        <v>91</v>
      </c>
      <c r="AW3522" s="14" t="s">
        <v>37</v>
      </c>
      <c r="AX3522" s="14" t="s">
        <v>78</v>
      </c>
      <c r="AY3522" s="224" t="s">
        <v>443</v>
      </c>
    </row>
    <row r="3523" spans="2:51" s="16" customFormat="1">
      <c r="B3523" s="236"/>
      <c r="C3523" s="237"/>
      <c r="D3523" s="205" t="s">
        <v>453</v>
      </c>
      <c r="E3523" s="238" t="s">
        <v>19</v>
      </c>
      <c r="F3523" s="239" t="s">
        <v>581</v>
      </c>
      <c r="G3523" s="237"/>
      <c r="H3523" s="240">
        <v>57.12</v>
      </c>
      <c r="I3523" s="241"/>
      <c r="J3523" s="237"/>
      <c r="K3523" s="237"/>
      <c r="L3523" s="242"/>
      <c r="M3523" s="243"/>
      <c r="N3523" s="244"/>
      <c r="O3523" s="244"/>
      <c r="P3523" s="244"/>
      <c r="Q3523" s="244"/>
      <c r="R3523" s="244"/>
      <c r="S3523" s="244"/>
      <c r="T3523" s="245"/>
      <c r="AT3523" s="246" t="s">
        <v>453</v>
      </c>
      <c r="AU3523" s="246" t="s">
        <v>91</v>
      </c>
      <c r="AV3523" s="16" t="s">
        <v>98</v>
      </c>
      <c r="AW3523" s="16" t="s">
        <v>37</v>
      </c>
      <c r="AX3523" s="16" t="s">
        <v>78</v>
      </c>
      <c r="AY3523" s="246" t="s">
        <v>443</v>
      </c>
    </row>
    <row r="3524" spans="2:51" s="13" customFormat="1">
      <c r="B3524" s="203"/>
      <c r="C3524" s="204"/>
      <c r="D3524" s="205" t="s">
        <v>453</v>
      </c>
      <c r="E3524" s="206" t="s">
        <v>19</v>
      </c>
      <c r="F3524" s="207" t="s">
        <v>1507</v>
      </c>
      <c r="G3524" s="204"/>
      <c r="H3524" s="206" t="s">
        <v>19</v>
      </c>
      <c r="I3524" s="208"/>
      <c r="J3524" s="204"/>
      <c r="K3524" s="204"/>
      <c r="L3524" s="209"/>
      <c r="M3524" s="210"/>
      <c r="N3524" s="211"/>
      <c r="O3524" s="211"/>
      <c r="P3524" s="211"/>
      <c r="Q3524" s="211"/>
      <c r="R3524" s="211"/>
      <c r="S3524" s="211"/>
      <c r="T3524" s="212"/>
      <c r="AT3524" s="213" t="s">
        <v>453</v>
      </c>
      <c r="AU3524" s="213" t="s">
        <v>91</v>
      </c>
      <c r="AV3524" s="13" t="s">
        <v>85</v>
      </c>
      <c r="AW3524" s="13" t="s">
        <v>37</v>
      </c>
      <c r="AX3524" s="13" t="s">
        <v>78</v>
      </c>
      <c r="AY3524" s="213" t="s">
        <v>443</v>
      </c>
    </row>
    <row r="3525" spans="2:51" s="14" customFormat="1">
      <c r="B3525" s="214"/>
      <c r="C3525" s="215"/>
      <c r="D3525" s="205" t="s">
        <v>453</v>
      </c>
      <c r="E3525" s="216" t="s">
        <v>19</v>
      </c>
      <c r="F3525" s="217" t="s">
        <v>3172</v>
      </c>
      <c r="G3525" s="215"/>
      <c r="H3525" s="218">
        <v>3.5459999999999998</v>
      </c>
      <c r="I3525" s="219"/>
      <c r="J3525" s="215"/>
      <c r="K3525" s="215"/>
      <c r="L3525" s="220"/>
      <c r="M3525" s="221"/>
      <c r="N3525" s="222"/>
      <c r="O3525" s="222"/>
      <c r="P3525" s="222"/>
      <c r="Q3525" s="222"/>
      <c r="R3525" s="222"/>
      <c r="S3525" s="222"/>
      <c r="T3525" s="223"/>
      <c r="AT3525" s="224" t="s">
        <v>453</v>
      </c>
      <c r="AU3525" s="224" t="s">
        <v>91</v>
      </c>
      <c r="AV3525" s="14" t="s">
        <v>91</v>
      </c>
      <c r="AW3525" s="14" t="s">
        <v>37</v>
      </c>
      <c r="AX3525" s="14" t="s">
        <v>78</v>
      </c>
      <c r="AY3525" s="224" t="s">
        <v>443</v>
      </c>
    </row>
    <row r="3526" spans="2:51" s="14" customFormat="1">
      <c r="B3526" s="214"/>
      <c r="C3526" s="215"/>
      <c r="D3526" s="205" t="s">
        <v>453</v>
      </c>
      <c r="E3526" s="216" t="s">
        <v>19</v>
      </c>
      <c r="F3526" s="217" t="s">
        <v>3173</v>
      </c>
      <c r="G3526" s="215"/>
      <c r="H3526" s="218">
        <v>3.36</v>
      </c>
      <c r="I3526" s="219"/>
      <c r="J3526" s="215"/>
      <c r="K3526" s="215"/>
      <c r="L3526" s="220"/>
      <c r="M3526" s="221"/>
      <c r="N3526" s="222"/>
      <c r="O3526" s="222"/>
      <c r="P3526" s="222"/>
      <c r="Q3526" s="222"/>
      <c r="R3526" s="222"/>
      <c r="S3526" s="222"/>
      <c r="T3526" s="223"/>
      <c r="AT3526" s="224" t="s">
        <v>453</v>
      </c>
      <c r="AU3526" s="224" t="s">
        <v>91</v>
      </c>
      <c r="AV3526" s="14" t="s">
        <v>91</v>
      </c>
      <c r="AW3526" s="14" t="s">
        <v>37</v>
      </c>
      <c r="AX3526" s="14" t="s">
        <v>78</v>
      </c>
      <c r="AY3526" s="224" t="s">
        <v>443</v>
      </c>
    </row>
    <row r="3527" spans="2:51" s="14" customFormat="1">
      <c r="B3527" s="214"/>
      <c r="C3527" s="215"/>
      <c r="D3527" s="205" t="s">
        <v>453</v>
      </c>
      <c r="E3527" s="216" t="s">
        <v>19</v>
      </c>
      <c r="F3527" s="217" t="s">
        <v>3174</v>
      </c>
      <c r="G3527" s="215"/>
      <c r="H3527" s="218">
        <v>3.5459999999999998</v>
      </c>
      <c r="I3527" s="219"/>
      <c r="J3527" s="215"/>
      <c r="K3527" s="215"/>
      <c r="L3527" s="220"/>
      <c r="M3527" s="221"/>
      <c r="N3527" s="222"/>
      <c r="O3527" s="222"/>
      <c r="P3527" s="222"/>
      <c r="Q3527" s="222"/>
      <c r="R3527" s="222"/>
      <c r="S3527" s="222"/>
      <c r="T3527" s="223"/>
      <c r="AT3527" s="224" t="s">
        <v>453</v>
      </c>
      <c r="AU3527" s="224" t="s">
        <v>91</v>
      </c>
      <c r="AV3527" s="14" t="s">
        <v>91</v>
      </c>
      <c r="AW3527" s="14" t="s">
        <v>37</v>
      </c>
      <c r="AX3527" s="14" t="s">
        <v>78</v>
      </c>
      <c r="AY3527" s="224" t="s">
        <v>443</v>
      </c>
    </row>
    <row r="3528" spans="2:51" s="14" customFormat="1">
      <c r="B3528" s="214"/>
      <c r="C3528" s="215"/>
      <c r="D3528" s="205" t="s">
        <v>453</v>
      </c>
      <c r="E3528" s="216" t="s">
        <v>19</v>
      </c>
      <c r="F3528" s="217" t="s">
        <v>3175</v>
      </c>
      <c r="G3528" s="215"/>
      <c r="H3528" s="218">
        <v>1.89</v>
      </c>
      <c r="I3528" s="219"/>
      <c r="J3528" s="215"/>
      <c r="K3528" s="215"/>
      <c r="L3528" s="220"/>
      <c r="M3528" s="221"/>
      <c r="N3528" s="222"/>
      <c r="O3528" s="222"/>
      <c r="P3528" s="222"/>
      <c r="Q3528" s="222"/>
      <c r="R3528" s="222"/>
      <c r="S3528" s="222"/>
      <c r="T3528" s="223"/>
      <c r="AT3528" s="224" t="s">
        <v>453</v>
      </c>
      <c r="AU3528" s="224" t="s">
        <v>91</v>
      </c>
      <c r="AV3528" s="14" t="s">
        <v>91</v>
      </c>
      <c r="AW3528" s="14" t="s">
        <v>37</v>
      </c>
      <c r="AX3528" s="14" t="s">
        <v>78</v>
      </c>
      <c r="AY3528" s="224" t="s">
        <v>443</v>
      </c>
    </row>
    <row r="3529" spans="2:51" s="14" customFormat="1">
      <c r="B3529" s="214"/>
      <c r="C3529" s="215"/>
      <c r="D3529" s="205" t="s">
        <v>453</v>
      </c>
      <c r="E3529" s="216" t="s">
        <v>19</v>
      </c>
      <c r="F3529" s="217" t="s">
        <v>3176</v>
      </c>
      <c r="G3529" s="215"/>
      <c r="H3529" s="218">
        <v>1.5760000000000001</v>
      </c>
      <c r="I3529" s="219"/>
      <c r="J3529" s="215"/>
      <c r="K3529" s="215"/>
      <c r="L3529" s="220"/>
      <c r="M3529" s="221"/>
      <c r="N3529" s="222"/>
      <c r="O3529" s="222"/>
      <c r="P3529" s="222"/>
      <c r="Q3529" s="222"/>
      <c r="R3529" s="222"/>
      <c r="S3529" s="222"/>
      <c r="T3529" s="223"/>
      <c r="AT3529" s="224" t="s">
        <v>453</v>
      </c>
      <c r="AU3529" s="224" t="s">
        <v>91</v>
      </c>
      <c r="AV3529" s="14" t="s">
        <v>91</v>
      </c>
      <c r="AW3529" s="14" t="s">
        <v>37</v>
      </c>
      <c r="AX3529" s="14" t="s">
        <v>78</v>
      </c>
      <c r="AY3529" s="224" t="s">
        <v>443</v>
      </c>
    </row>
    <row r="3530" spans="2:51" s="14" customFormat="1">
      <c r="B3530" s="214"/>
      <c r="C3530" s="215"/>
      <c r="D3530" s="205" t="s">
        <v>453</v>
      </c>
      <c r="E3530" s="216" t="s">
        <v>19</v>
      </c>
      <c r="F3530" s="217" t="s">
        <v>3177</v>
      </c>
      <c r="G3530" s="215"/>
      <c r="H3530" s="218">
        <v>7.56</v>
      </c>
      <c r="I3530" s="219"/>
      <c r="J3530" s="215"/>
      <c r="K3530" s="215"/>
      <c r="L3530" s="220"/>
      <c r="M3530" s="221"/>
      <c r="N3530" s="222"/>
      <c r="O3530" s="222"/>
      <c r="P3530" s="222"/>
      <c r="Q3530" s="222"/>
      <c r="R3530" s="222"/>
      <c r="S3530" s="222"/>
      <c r="T3530" s="223"/>
      <c r="AT3530" s="224" t="s">
        <v>453</v>
      </c>
      <c r="AU3530" s="224" t="s">
        <v>91</v>
      </c>
      <c r="AV3530" s="14" t="s">
        <v>91</v>
      </c>
      <c r="AW3530" s="14" t="s">
        <v>37</v>
      </c>
      <c r="AX3530" s="14" t="s">
        <v>78</v>
      </c>
      <c r="AY3530" s="224" t="s">
        <v>443</v>
      </c>
    </row>
    <row r="3531" spans="2:51" s="14" customFormat="1">
      <c r="B3531" s="214"/>
      <c r="C3531" s="215"/>
      <c r="D3531" s="205" t="s">
        <v>453</v>
      </c>
      <c r="E3531" s="216" t="s">
        <v>19</v>
      </c>
      <c r="F3531" s="217" t="s">
        <v>3178</v>
      </c>
      <c r="G3531" s="215"/>
      <c r="H3531" s="218">
        <v>1.89</v>
      </c>
      <c r="I3531" s="219"/>
      <c r="J3531" s="215"/>
      <c r="K3531" s="215"/>
      <c r="L3531" s="220"/>
      <c r="M3531" s="221"/>
      <c r="N3531" s="222"/>
      <c r="O3531" s="222"/>
      <c r="P3531" s="222"/>
      <c r="Q3531" s="222"/>
      <c r="R3531" s="222"/>
      <c r="S3531" s="222"/>
      <c r="T3531" s="223"/>
      <c r="AT3531" s="224" t="s">
        <v>453</v>
      </c>
      <c r="AU3531" s="224" t="s">
        <v>91</v>
      </c>
      <c r="AV3531" s="14" t="s">
        <v>91</v>
      </c>
      <c r="AW3531" s="14" t="s">
        <v>37</v>
      </c>
      <c r="AX3531" s="14" t="s">
        <v>78</v>
      </c>
      <c r="AY3531" s="224" t="s">
        <v>443</v>
      </c>
    </row>
    <row r="3532" spans="2:51" s="14" customFormat="1">
      <c r="B3532" s="214"/>
      <c r="C3532" s="215"/>
      <c r="D3532" s="205" t="s">
        <v>453</v>
      </c>
      <c r="E3532" s="216" t="s">
        <v>19</v>
      </c>
      <c r="F3532" s="217" t="s">
        <v>3168</v>
      </c>
      <c r="G3532" s="215"/>
      <c r="H3532" s="218">
        <v>1.89</v>
      </c>
      <c r="I3532" s="219"/>
      <c r="J3532" s="215"/>
      <c r="K3532" s="215"/>
      <c r="L3532" s="220"/>
      <c r="M3532" s="221"/>
      <c r="N3532" s="222"/>
      <c r="O3532" s="222"/>
      <c r="P3532" s="222"/>
      <c r="Q3532" s="222"/>
      <c r="R3532" s="222"/>
      <c r="S3532" s="222"/>
      <c r="T3532" s="223"/>
      <c r="AT3532" s="224" t="s">
        <v>453</v>
      </c>
      <c r="AU3532" s="224" t="s">
        <v>91</v>
      </c>
      <c r="AV3532" s="14" t="s">
        <v>91</v>
      </c>
      <c r="AW3532" s="14" t="s">
        <v>37</v>
      </c>
      <c r="AX3532" s="14" t="s">
        <v>78</v>
      </c>
      <c r="AY3532" s="224" t="s">
        <v>443</v>
      </c>
    </row>
    <row r="3533" spans="2:51" s="14" customFormat="1">
      <c r="B3533" s="214"/>
      <c r="C3533" s="215"/>
      <c r="D3533" s="205" t="s">
        <v>453</v>
      </c>
      <c r="E3533" s="216" t="s">
        <v>19</v>
      </c>
      <c r="F3533" s="217" t="s">
        <v>3179</v>
      </c>
      <c r="G3533" s="215"/>
      <c r="H3533" s="218">
        <v>1.7729999999999999</v>
      </c>
      <c r="I3533" s="219"/>
      <c r="J3533" s="215"/>
      <c r="K3533" s="215"/>
      <c r="L3533" s="220"/>
      <c r="M3533" s="221"/>
      <c r="N3533" s="222"/>
      <c r="O3533" s="222"/>
      <c r="P3533" s="222"/>
      <c r="Q3533" s="222"/>
      <c r="R3533" s="222"/>
      <c r="S3533" s="222"/>
      <c r="T3533" s="223"/>
      <c r="AT3533" s="224" t="s">
        <v>453</v>
      </c>
      <c r="AU3533" s="224" t="s">
        <v>91</v>
      </c>
      <c r="AV3533" s="14" t="s">
        <v>91</v>
      </c>
      <c r="AW3533" s="14" t="s">
        <v>37</v>
      </c>
      <c r="AX3533" s="14" t="s">
        <v>78</v>
      </c>
      <c r="AY3533" s="224" t="s">
        <v>443</v>
      </c>
    </row>
    <row r="3534" spans="2:51" s="14" customFormat="1">
      <c r="B3534" s="214"/>
      <c r="C3534" s="215"/>
      <c r="D3534" s="205" t="s">
        <v>453</v>
      </c>
      <c r="E3534" s="216" t="s">
        <v>19</v>
      </c>
      <c r="F3534" s="217" t="s">
        <v>3180</v>
      </c>
      <c r="G3534" s="215"/>
      <c r="H3534" s="218">
        <v>40.779000000000003</v>
      </c>
      <c r="I3534" s="219"/>
      <c r="J3534" s="215"/>
      <c r="K3534" s="215"/>
      <c r="L3534" s="220"/>
      <c r="M3534" s="221"/>
      <c r="N3534" s="222"/>
      <c r="O3534" s="222"/>
      <c r="P3534" s="222"/>
      <c r="Q3534" s="222"/>
      <c r="R3534" s="222"/>
      <c r="S3534" s="222"/>
      <c r="T3534" s="223"/>
      <c r="AT3534" s="224" t="s">
        <v>453</v>
      </c>
      <c r="AU3534" s="224" t="s">
        <v>91</v>
      </c>
      <c r="AV3534" s="14" t="s">
        <v>91</v>
      </c>
      <c r="AW3534" s="14" t="s">
        <v>37</v>
      </c>
      <c r="AX3534" s="14" t="s">
        <v>78</v>
      </c>
      <c r="AY3534" s="224" t="s">
        <v>443</v>
      </c>
    </row>
    <row r="3535" spans="2:51" s="16" customFormat="1">
      <c r="B3535" s="236"/>
      <c r="C3535" s="237"/>
      <c r="D3535" s="205" t="s">
        <v>453</v>
      </c>
      <c r="E3535" s="238" t="s">
        <v>19</v>
      </c>
      <c r="F3535" s="239" t="s">
        <v>581</v>
      </c>
      <c r="G3535" s="237"/>
      <c r="H3535" s="240">
        <v>67.81</v>
      </c>
      <c r="I3535" s="241"/>
      <c r="J3535" s="237"/>
      <c r="K3535" s="237"/>
      <c r="L3535" s="242"/>
      <c r="M3535" s="243"/>
      <c r="N3535" s="244"/>
      <c r="O3535" s="244"/>
      <c r="P3535" s="244"/>
      <c r="Q3535" s="244"/>
      <c r="R3535" s="244"/>
      <c r="S3535" s="244"/>
      <c r="T3535" s="245"/>
      <c r="AT3535" s="246" t="s">
        <v>453</v>
      </c>
      <c r="AU3535" s="246" t="s">
        <v>91</v>
      </c>
      <c r="AV3535" s="16" t="s">
        <v>98</v>
      </c>
      <c r="AW3535" s="16" t="s">
        <v>37</v>
      </c>
      <c r="AX3535" s="16" t="s">
        <v>78</v>
      </c>
      <c r="AY3535" s="246" t="s">
        <v>443</v>
      </c>
    </row>
    <row r="3536" spans="2:51" s="13" customFormat="1">
      <c r="B3536" s="203"/>
      <c r="C3536" s="204"/>
      <c r="D3536" s="205" t="s">
        <v>453</v>
      </c>
      <c r="E3536" s="206" t="s">
        <v>19</v>
      </c>
      <c r="F3536" s="207" t="s">
        <v>2734</v>
      </c>
      <c r="G3536" s="204"/>
      <c r="H3536" s="206" t="s">
        <v>19</v>
      </c>
      <c r="I3536" s="208"/>
      <c r="J3536" s="204"/>
      <c r="K3536" s="204"/>
      <c r="L3536" s="209"/>
      <c r="M3536" s="210"/>
      <c r="N3536" s="211"/>
      <c r="O3536" s="211"/>
      <c r="P3536" s="211"/>
      <c r="Q3536" s="211"/>
      <c r="R3536" s="211"/>
      <c r="S3536" s="211"/>
      <c r="T3536" s="212"/>
      <c r="AT3536" s="213" t="s">
        <v>453</v>
      </c>
      <c r="AU3536" s="213" t="s">
        <v>91</v>
      </c>
      <c r="AV3536" s="13" t="s">
        <v>85</v>
      </c>
      <c r="AW3536" s="13" t="s">
        <v>37</v>
      </c>
      <c r="AX3536" s="13" t="s">
        <v>78</v>
      </c>
      <c r="AY3536" s="213" t="s">
        <v>443</v>
      </c>
    </row>
    <row r="3537" spans="1:65" s="14" customFormat="1">
      <c r="B3537" s="214"/>
      <c r="C3537" s="215"/>
      <c r="D3537" s="205" t="s">
        <v>453</v>
      </c>
      <c r="E3537" s="216" t="s">
        <v>19</v>
      </c>
      <c r="F3537" s="217" t="s">
        <v>3181</v>
      </c>
      <c r="G3537" s="215"/>
      <c r="H3537" s="218">
        <v>8.8650000000000002</v>
      </c>
      <c r="I3537" s="219"/>
      <c r="J3537" s="215"/>
      <c r="K3537" s="215"/>
      <c r="L3537" s="220"/>
      <c r="M3537" s="221"/>
      <c r="N3537" s="222"/>
      <c r="O3537" s="222"/>
      <c r="P3537" s="222"/>
      <c r="Q3537" s="222"/>
      <c r="R3537" s="222"/>
      <c r="S3537" s="222"/>
      <c r="T3537" s="223"/>
      <c r="AT3537" s="224" t="s">
        <v>453</v>
      </c>
      <c r="AU3537" s="224" t="s">
        <v>91</v>
      </c>
      <c r="AV3537" s="14" t="s">
        <v>91</v>
      </c>
      <c r="AW3537" s="14" t="s">
        <v>37</v>
      </c>
      <c r="AX3537" s="14" t="s">
        <v>78</v>
      </c>
      <c r="AY3537" s="224" t="s">
        <v>443</v>
      </c>
    </row>
    <row r="3538" spans="1:65" s="14" customFormat="1">
      <c r="B3538" s="214"/>
      <c r="C3538" s="215"/>
      <c r="D3538" s="205" t="s">
        <v>453</v>
      </c>
      <c r="E3538" s="216" t="s">
        <v>19</v>
      </c>
      <c r="F3538" s="217" t="s">
        <v>3182</v>
      </c>
      <c r="G3538" s="215"/>
      <c r="H3538" s="218">
        <v>1.7729999999999999</v>
      </c>
      <c r="I3538" s="219"/>
      <c r="J3538" s="215"/>
      <c r="K3538" s="215"/>
      <c r="L3538" s="220"/>
      <c r="M3538" s="221"/>
      <c r="N3538" s="222"/>
      <c r="O3538" s="222"/>
      <c r="P3538" s="222"/>
      <c r="Q3538" s="222"/>
      <c r="R3538" s="222"/>
      <c r="S3538" s="222"/>
      <c r="T3538" s="223"/>
      <c r="AT3538" s="224" t="s">
        <v>453</v>
      </c>
      <c r="AU3538" s="224" t="s">
        <v>91</v>
      </c>
      <c r="AV3538" s="14" t="s">
        <v>91</v>
      </c>
      <c r="AW3538" s="14" t="s">
        <v>37</v>
      </c>
      <c r="AX3538" s="14" t="s">
        <v>78</v>
      </c>
      <c r="AY3538" s="224" t="s">
        <v>443</v>
      </c>
    </row>
    <row r="3539" spans="1:65" s="14" customFormat="1">
      <c r="B3539" s="214"/>
      <c r="C3539" s="215"/>
      <c r="D3539" s="205" t="s">
        <v>453</v>
      </c>
      <c r="E3539" s="216" t="s">
        <v>19</v>
      </c>
      <c r="F3539" s="217" t="s">
        <v>3183</v>
      </c>
      <c r="G3539" s="215"/>
      <c r="H3539" s="218">
        <v>24.821999999999999</v>
      </c>
      <c r="I3539" s="219"/>
      <c r="J3539" s="215"/>
      <c r="K3539" s="215"/>
      <c r="L3539" s="220"/>
      <c r="M3539" s="221"/>
      <c r="N3539" s="222"/>
      <c r="O3539" s="222"/>
      <c r="P3539" s="222"/>
      <c r="Q3539" s="222"/>
      <c r="R3539" s="222"/>
      <c r="S3539" s="222"/>
      <c r="T3539" s="223"/>
      <c r="AT3539" s="224" t="s">
        <v>453</v>
      </c>
      <c r="AU3539" s="224" t="s">
        <v>91</v>
      </c>
      <c r="AV3539" s="14" t="s">
        <v>91</v>
      </c>
      <c r="AW3539" s="14" t="s">
        <v>37</v>
      </c>
      <c r="AX3539" s="14" t="s">
        <v>78</v>
      </c>
      <c r="AY3539" s="224" t="s">
        <v>443</v>
      </c>
    </row>
    <row r="3540" spans="1:65" s="14" customFormat="1">
      <c r="B3540" s="214"/>
      <c r="C3540" s="215"/>
      <c r="D3540" s="205" t="s">
        <v>453</v>
      </c>
      <c r="E3540" s="216" t="s">
        <v>19</v>
      </c>
      <c r="F3540" s="217" t="s">
        <v>3184</v>
      </c>
      <c r="G3540" s="215"/>
      <c r="H3540" s="218">
        <v>7.0919999999999996</v>
      </c>
      <c r="I3540" s="219"/>
      <c r="J3540" s="215"/>
      <c r="K3540" s="215"/>
      <c r="L3540" s="220"/>
      <c r="M3540" s="221"/>
      <c r="N3540" s="222"/>
      <c r="O3540" s="222"/>
      <c r="P3540" s="222"/>
      <c r="Q3540" s="222"/>
      <c r="R3540" s="222"/>
      <c r="S3540" s="222"/>
      <c r="T3540" s="223"/>
      <c r="AT3540" s="224" t="s">
        <v>453</v>
      </c>
      <c r="AU3540" s="224" t="s">
        <v>91</v>
      </c>
      <c r="AV3540" s="14" t="s">
        <v>91</v>
      </c>
      <c r="AW3540" s="14" t="s">
        <v>37</v>
      </c>
      <c r="AX3540" s="14" t="s">
        <v>78</v>
      </c>
      <c r="AY3540" s="224" t="s">
        <v>443</v>
      </c>
    </row>
    <row r="3541" spans="1:65" s="16" customFormat="1">
      <c r="B3541" s="236"/>
      <c r="C3541" s="237"/>
      <c r="D3541" s="205" t="s">
        <v>453</v>
      </c>
      <c r="E3541" s="238" t="s">
        <v>19</v>
      </c>
      <c r="F3541" s="239" t="s">
        <v>581</v>
      </c>
      <c r="G3541" s="237"/>
      <c r="H3541" s="240">
        <v>42.552</v>
      </c>
      <c r="I3541" s="241"/>
      <c r="J3541" s="237"/>
      <c r="K3541" s="237"/>
      <c r="L3541" s="242"/>
      <c r="M3541" s="243"/>
      <c r="N3541" s="244"/>
      <c r="O3541" s="244"/>
      <c r="P3541" s="244"/>
      <c r="Q3541" s="244"/>
      <c r="R3541" s="244"/>
      <c r="S3541" s="244"/>
      <c r="T3541" s="245"/>
      <c r="AT3541" s="246" t="s">
        <v>453</v>
      </c>
      <c r="AU3541" s="246" t="s">
        <v>91</v>
      </c>
      <c r="AV3541" s="16" t="s">
        <v>98</v>
      </c>
      <c r="AW3541" s="16" t="s">
        <v>37</v>
      </c>
      <c r="AX3541" s="16" t="s">
        <v>78</v>
      </c>
      <c r="AY3541" s="246" t="s">
        <v>443</v>
      </c>
    </row>
    <row r="3542" spans="1:65" s="15" customFormat="1">
      <c r="B3542" s="225"/>
      <c r="C3542" s="226"/>
      <c r="D3542" s="205" t="s">
        <v>453</v>
      </c>
      <c r="E3542" s="227" t="s">
        <v>19</v>
      </c>
      <c r="F3542" s="228" t="s">
        <v>456</v>
      </c>
      <c r="G3542" s="226"/>
      <c r="H3542" s="229">
        <v>303.96100000000001</v>
      </c>
      <c r="I3542" s="230"/>
      <c r="J3542" s="226"/>
      <c r="K3542" s="226"/>
      <c r="L3542" s="231"/>
      <c r="M3542" s="232"/>
      <c r="N3542" s="233"/>
      <c r="O3542" s="233"/>
      <c r="P3542" s="233"/>
      <c r="Q3542" s="233"/>
      <c r="R3542" s="233"/>
      <c r="S3542" s="233"/>
      <c r="T3542" s="234"/>
      <c r="AT3542" s="235" t="s">
        <v>453</v>
      </c>
      <c r="AU3542" s="235" t="s">
        <v>91</v>
      </c>
      <c r="AV3542" s="15" t="s">
        <v>449</v>
      </c>
      <c r="AW3542" s="15" t="s">
        <v>37</v>
      </c>
      <c r="AX3542" s="15" t="s">
        <v>85</v>
      </c>
      <c r="AY3542" s="235" t="s">
        <v>443</v>
      </c>
    </row>
    <row r="3543" spans="1:65" s="2" customFormat="1" ht="44.25" customHeight="1">
      <c r="A3543" s="37"/>
      <c r="B3543" s="38"/>
      <c r="C3543" s="185" t="s">
        <v>3185</v>
      </c>
      <c r="D3543" s="185" t="s">
        <v>445</v>
      </c>
      <c r="E3543" s="186" t="s">
        <v>3186</v>
      </c>
      <c r="F3543" s="187" t="s">
        <v>3187</v>
      </c>
      <c r="G3543" s="188" t="s">
        <v>459</v>
      </c>
      <c r="H3543" s="189">
        <v>1</v>
      </c>
      <c r="I3543" s="190"/>
      <c r="J3543" s="191">
        <f>ROUND(I3543*H3543,2)</f>
        <v>0</v>
      </c>
      <c r="K3543" s="187" t="s">
        <v>19</v>
      </c>
      <c r="L3543" s="42"/>
      <c r="M3543" s="192" t="s">
        <v>19</v>
      </c>
      <c r="N3543" s="193" t="s">
        <v>50</v>
      </c>
      <c r="O3543" s="67"/>
      <c r="P3543" s="194">
        <f>O3543*H3543</f>
        <v>0</v>
      </c>
      <c r="Q3543" s="194">
        <v>0</v>
      </c>
      <c r="R3543" s="194">
        <f>Q3543*H3543</f>
        <v>0</v>
      </c>
      <c r="S3543" s="194">
        <v>0</v>
      </c>
      <c r="T3543" s="195">
        <f>S3543*H3543</f>
        <v>0</v>
      </c>
      <c r="U3543" s="37"/>
      <c r="V3543" s="37"/>
      <c r="W3543" s="37"/>
      <c r="X3543" s="37"/>
      <c r="Y3543" s="37"/>
      <c r="Z3543" s="37"/>
      <c r="AA3543" s="37"/>
      <c r="AB3543" s="37"/>
      <c r="AC3543" s="37"/>
      <c r="AD3543" s="37"/>
      <c r="AE3543" s="37"/>
      <c r="AR3543" s="196" t="s">
        <v>449</v>
      </c>
      <c r="AT3543" s="196" t="s">
        <v>445</v>
      </c>
      <c r="AU3543" s="196" t="s">
        <v>91</v>
      </c>
      <c r="AY3543" s="20" t="s">
        <v>443</v>
      </c>
      <c r="BE3543" s="197">
        <f>IF(N3543="základní",J3543,0)</f>
        <v>0</v>
      </c>
      <c r="BF3543" s="197">
        <f>IF(N3543="snížená",J3543,0)</f>
        <v>0</v>
      </c>
      <c r="BG3543" s="197">
        <f>IF(N3543="zákl. přenesená",J3543,0)</f>
        <v>0</v>
      </c>
      <c r="BH3543" s="197">
        <f>IF(N3543="sníž. přenesená",J3543,0)</f>
        <v>0</v>
      </c>
      <c r="BI3543" s="197">
        <f>IF(N3543="nulová",J3543,0)</f>
        <v>0</v>
      </c>
      <c r="BJ3543" s="20" t="s">
        <v>91</v>
      </c>
      <c r="BK3543" s="197">
        <f>ROUND(I3543*H3543,2)</f>
        <v>0</v>
      </c>
      <c r="BL3543" s="20" t="s">
        <v>449</v>
      </c>
      <c r="BM3543" s="196" t="s">
        <v>3188</v>
      </c>
    </row>
    <row r="3544" spans="1:65" s="13" customFormat="1">
      <c r="B3544" s="203"/>
      <c r="C3544" s="204"/>
      <c r="D3544" s="205" t="s">
        <v>453</v>
      </c>
      <c r="E3544" s="206" t="s">
        <v>19</v>
      </c>
      <c r="F3544" s="207" t="s">
        <v>3189</v>
      </c>
      <c r="G3544" s="204"/>
      <c r="H3544" s="206" t="s">
        <v>19</v>
      </c>
      <c r="I3544" s="208"/>
      <c r="J3544" s="204"/>
      <c r="K3544" s="204"/>
      <c r="L3544" s="209"/>
      <c r="M3544" s="210"/>
      <c r="N3544" s="211"/>
      <c r="O3544" s="211"/>
      <c r="P3544" s="211"/>
      <c r="Q3544" s="211"/>
      <c r="R3544" s="211"/>
      <c r="S3544" s="211"/>
      <c r="T3544" s="212"/>
      <c r="AT3544" s="213" t="s">
        <v>453</v>
      </c>
      <c r="AU3544" s="213" t="s">
        <v>91</v>
      </c>
      <c r="AV3544" s="13" t="s">
        <v>85</v>
      </c>
      <c r="AW3544" s="13" t="s">
        <v>37</v>
      </c>
      <c r="AX3544" s="13" t="s">
        <v>78</v>
      </c>
      <c r="AY3544" s="213" t="s">
        <v>443</v>
      </c>
    </row>
    <row r="3545" spans="1:65" s="14" customFormat="1">
      <c r="B3545" s="214"/>
      <c r="C3545" s="215"/>
      <c r="D3545" s="205" t="s">
        <v>453</v>
      </c>
      <c r="E3545" s="216" t="s">
        <v>19</v>
      </c>
      <c r="F3545" s="217" t="s">
        <v>3190</v>
      </c>
      <c r="G3545" s="215"/>
      <c r="H3545" s="218">
        <v>1</v>
      </c>
      <c r="I3545" s="219"/>
      <c r="J3545" s="215"/>
      <c r="K3545" s="215"/>
      <c r="L3545" s="220"/>
      <c r="M3545" s="221"/>
      <c r="N3545" s="222"/>
      <c r="O3545" s="222"/>
      <c r="P3545" s="222"/>
      <c r="Q3545" s="222"/>
      <c r="R3545" s="222"/>
      <c r="S3545" s="222"/>
      <c r="T3545" s="223"/>
      <c r="AT3545" s="224" t="s">
        <v>453</v>
      </c>
      <c r="AU3545" s="224" t="s">
        <v>91</v>
      </c>
      <c r="AV3545" s="14" t="s">
        <v>91</v>
      </c>
      <c r="AW3545" s="14" t="s">
        <v>37</v>
      </c>
      <c r="AX3545" s="14" t="s">
        <v>78</v>
      </c>
      <c r="AY3545" s="224" t="s">
        <v>443</v>
      </c>
    </row>
    <row r="3546" spans="1:65" s="15" customFormat="1">
      <c r="B3546" s="225"/>
      <c r="C3546" s="226"/>
      <c r="D3546" s="205" t="s">
        <v>453</v>
      </c>
      <c r="E3546" s="227" t="s">
        <v>19</v>
      </c>
      <c r="F3546" s="228" t="s">
        <v>456</v>
      </c>
      <c r="G3546" s="226"/>
      <c r="H3546" s="229">
        <v>1</v>
      </c>
      <c r="I3546" s="230"/>
      <c r="J3546" s="226"/>
      <c r="K3546" s="226"/>
      <c r="L3546" s="231"/>
      <c r="M3546" s="232"/>
      <c r="N3546" s="233"/>
      <c r="O3546" s="233"/>
      <c r="P3546" s="233"/>
      <c r="Q3546" s="233"/>
      <c r="R3546" s="233"/>
      <c r="S3546" s="233"/>
      <c r="T3546" s="234"/>
      <c r="AT3546" s="235" t="s">
        <v>453</v>
      </c>
      <c r="AU3546" s="235" t="s">
        <v>91</v>
      </c>
      <c r="AV3546" s="15" t="s">
        <v>449</v>
      </c>
      <c r="AW3546" s="15" t="s">
        <v>37</v>
      </c>
      <c r="AX3546" s="15" t="s">
        <v>85</v>
      </c>
      <c r="AY3546" s="235" t="s">
        <v>443</v>
      </c>
    </row>
    <row r="3547" spans="1:65" s="2" customFormat="1" ht="24.2" customHeight="1">
      <c r="A3547" s="37"/>
      <c r="B3547" s="38"/>
      <c r="C3547" s="185" t="s">
        <v>3191</v>
      </c>
      <c r="D3547" s="185" t="s">
        <v>445</v>
      </c>
      <c r="E3547" s="186" t="s">
        <v>3192</v>
      </c>
      <c r="F3547" s="187" t="s">
        <v>3193</v>
      </c>
      <c r="G3547" s="188" t="s">
        <v>459</v>
      </c>
      <c r="H3547" s="189">
        <v>6</v>
      </c>
      <c r="I3547" s="190"/>
      <c r="J3547" s="191">
        <f>ROUND(I3547*H3547,2)</f>
        <v>0</v>
      </c>
      <c r="K3547" s="187" t="s">
        <v>19</v>
      </c>
      <c r="L3547" s="42"/>
      <c r="M3547" s="192" t="s">
        <v>19</v>
      </c>
      <c r="N3547" s="193" t="s">
        <v>50</v>
      </c>
      <c r="O3547" s="67"/>
      <c r="P3547" s="194">
        <f>O3547*H3547</f>
        <v>0</v>
      </c>
      <c r="Q3547" s="194">
        <v>6.0000000000000001E-3</v>
      </c>
      <c r="R3547" s="194">
        <f>Q3547*H3547</f>
        <v>3.6000000000000004E-2</v>
      </c>
      <c r="S3547" s="194">
        <v>0</v>
      </c>
      <c r="T3547" s="195">
        <f>S3547*H3547</f>
        <v>0</v>
      </c>
      <c r="U3547" s="37"/>
      <c r="V3547" s="37"/>
      <c r="W3547" s="37"/>
      <c r="X3547" s="37"/>
      <c r="Y3547" s="37"/>
      <c r="Z3547" s="37"/>
      <c r="AA3547" s="37"/>
      <c r="AB3547" s="37"/>
      <c r="AC3547" s="37"/>
      <c r="AD3547" s="37"/>
      <c r="AE3547" s="37"/>
      <c r="AR3547" s="196" t="s">
        <v>551</v>
      </c>
      <c r="AT3547" s="196" t="s">
        <v>445</v>
      </c>
      <c r="AU3547" s="196" t="s">
        <v>91</v>
      </c>
      <c r="AY3547" s="20" t="s">
        <v>443</v>
      </c>
      <c r="BE3547" s="197">
        <f>IF(N3547="základní",J3547,0)</f>
        <v>0</v>
      </c>
      <c r="BF3547" s="197">
        <f>IF(N3547="snížená",J3547,0)</f>
        <v>0</v>
      </c>
      <c r="BG3547" s="197">
        <f>IF(N3547="zákl. přenesená",J3547,0)</f>
        <v>0</v>
      </c>
      <c r="BH3547" s="197">
        <f>IF(N3547="sníž. přenesená",J3547,0)</f>
        <v>0</v>
      </c>
      <c r="BI3547" s="197">
        <f>IF(N3547="nulová",J3547,0)</f>
        <v>0</v>
      </c>
      <c r="BJ3547" s="20" t="s">
        <v>91</v>
      </c>
      <c r="BK3547" s="197">
        <f>ROUND(I3547*H3547,2)</f>
        <v>0</v>
      </c>
      <c r="BL3547" s="20" t="s">
        <v>551</v>
      </c>
      <c r="BM3547" s="196" t="s">
        <v>3194</v>
      </c>
    </row>
    <row r="3548" spans="1:65" s="13" customFormat="1">
      <c r="B3548" s="203"/>
      <c r="C3548" s="204"/>
      <c r="D3548" s="205" t="s">
        <v>453</v>
      </c>
      <c r="E3548" s="206" t="s">
        <v>19</v>
      </c>
      <c r="F3548" s="207" t="s">
        <v>1326</v>
      </c>
      <c r="G3548" s="204"/>
      <c r="H3548" s="206" t="s">
        <v>19</v>
      </c>
      <c r="I3548" s="208"/>
      <c r="J3548" s="204"/>
      <c r="K3548" s="204"/>
      <c r="L3548" s="209"/>
      <c r="M3548" s="210"/>
      <c r="N3548" s="211"/>
      <c r="O3548" s="211"/>
      <c r="P3548" s="211"/>
      <c r="Q3548" s="211"/>
      <c r="R3548" s="211"/>
      <c r="S3548" s="211"/>
      <c r="T3548" s="212"/>
      <c r="AT3548" s="213" t="s">
        <v>453</v>
      </c>
      <c r="AU3548" s="213" t="s">
        <v>91</v>
      </c>
      <c r="AV3548" s="13" t="s">
        <v>85</v>
      </c>
      <c r="AW3548" s="13" t="s">
        <v>37</v>
      </c>
      <c r="AX3548" s="13" t="s">
        <v>78</v>
      </c>
      <c r="AY3548" s="213" t="s">
        <v>443</v>
      </c>
    </row>
    <row r="3549" spans="1:65" s="14" customFormat="1">
      <c r="B3549" s="214"/>
      <c r="C3549" s="215"/>
      <c r="D3549" s="205" t="s">
        <v>453</v>
      </c>
      <c r="E3549" s="216" t="s">
        <v>19</v>
      </c>
      <c r="F3549" s="217" t="s">
        <v>3195</v>
      </c>
      <c r="G3549" s="215"/>
      <c r="H3549" s="218">
        <v>6</v>
      </c>
      <c r="I3549" s="219"/>
      <c r="J3549" s="215"/>
      <c r="K3549" s="215"/>
      <c r="L3549" s="220"/>
      <c r="M3549" s="221"/>
      <c r="N3549" s="222"/>
      <c r="O3549" s="222"/>
      <c r="P3549" s="222"/>
      <c r="Q3549" s="222"/>
      <c r="R3549" s="222"/>
      <c r="S3549" s="222"/>
      <c r="T3549" s="223"/>
      <c r="AT3549" s="224" t="s">
        <v>453</v>
      </c>
      <c r="AU3549" s="224" t="s">
        <v>91</v>
      </c>
      <c r="AV3549" s="14" t="s">
        <v>91</v>
      </c>
      <c r="AW3549" s="14" t="s">
        <v>37</v>
      </c>
      <c r="AX3549" s="14" t="s">
        <v>78</v>
      </c>
      <c r="AY3549" s="224" t="s">
        <v>443</v>
      </c>
    </row>
    <row r="3550" spans="1:65" s="15" customFormat="1">
      <c r="B3550" s="225"/>
      <c r="C3550" s="226"/>
      <c r="D3550" s="205" t="s">
        <v>453</v>
      </c>
      <c r="E3550" s="227" t="s">
        <v>19</v>
      </c>
      <c r="F3550" s="228" t="s">
        <v>456</v>
      </c>
      <c r="G3550" s="226"/>
      <c r="H3550" s="229">
        <v>6</v>
      </c>
      <c r="I3550" s="230"/>
      <c r="J3550" s="226"/>
      <c r="K3550" s="226"/>
      <c r="L3550" s="231"/>
      <c r="M3550" s="232"/>
      <c r="N3550" s="233"/>
      <c r="O3550" s="233"/>
      <c r="P3550" s="233"/>
      <c r="Q3550" s="233"/>
      <c r="R3550" s="233"/>
      <c r="S3550" s="233"/>
      <c r="T3550" s="234"/>
      <c r="AT3550" s="235" t="s">
        <v>453</v>
      </c>
      <c r="AU3550" s="235" t="s">
        <v>91</v>
      </c>
      <c r="AV3550" s="15" t="s">
        <v>449</v>
      </c>
      <c r="AW3550" s="15" t="s">
        <v>37</v>
      </c>
      <c r="AX3550" s="15" t="s">
        <v>85</v>
      </c>
      <c r="AY3550" s="235" t="s">
        <v>443</v>
      </c>
    </row>
    <row r="3551" spans="1:65" s="2" customFormat="1" ht="49.15" customHeight="1">
      <c r="A3551" s="37"/>
      <c r="B3551" s="38"/>
      <c r="C3551" s="185" t="s">
        <v>3196</v>
      </c>
      <c r="D3551" s="185" t="s">
        <v>445</v>
      </c>
      <c r="E3551" s="186" t="s">
        <v>3197</v>
      </c>
      <c r="F3551" s="187" t="s">
        <v>3198</v>
      </c>
      <c r="G3551" s="188" t="s">
        <v>181</v>
      </c>
      <c r="H3551" s="189">
        <v>40.706000000000003</v>
      </c>
      <c r="I3551" s="190"/>
      <c r="J3551" s="191">
        <f>ROUND(I3551*H3551,2)</f>
        <v>0</v>
      </c>
      <c r="K3551" s="187" t="s">
        <v>448</v>
      </c>
      <c r="L3551" s="42"/>
      <c r="M3551" s="192" t="s">
        <v>19</v>
      </c>
      <c r="N3551" s="193" t="s">
        <v>50</v>
      </c>
      <c r="O3551" s="67"/>
      <c r="P3551" s="194">
        <f>O3551*H3551</f>
        <v>0</v>
      </c>
      <c r="Q3551" s="194">
        <v>0</v>
      </c>
      <c r="R3551" s="194">
        <f>Q3551*H3551</f>
        <v>0</v>
      </c>
      <c r="S3551" s="194">
        <v>1.95</v>
      </c>
      <c r="T3551" s="195">
        <f>S3551*H3551</f>
        <v>79.3767</v>
      </c>
      <c r="U3551" s="37"/>
      <c r="V3551" s="37"/>
      <c r="W3551" s="37"/>
      <c r="X3551" s="37"/>
      <c r="Y3551" s="37"/>
      <c r="Z3551" s="37"/>
      <c r="AA3551" s="37"/>
      <c r="AB3551" s="37"/>
      <c r="AC3551" s="37"/>
      <c r="AD3551" s="37"/>
      <c r="AE3551" s="37"/>
      <c r="AR3551" s="196" t="s">
        <v>449</v>
      </c>
      <c r="AT3551" s="196" t="s">
        <v>445</v>
      </c>
      <c r="AU3551" s="196" t="s">
        <v>91</v>
      </c>
      <c r="AY3551" s="20" t="s">
        <v>443</v>
      </c>
      <c r="BE3551" s="197">
        <f>IF(N3551="základní",J3551,0)</f>
        <v>0</v>
      </c>
      <c r="BF3551" s="197">
        <f>IF(N3551="snížená",J3551,0)</f>
        <v>0</v>
      </c>
      <c r="BG3551" s="197">
        <f>IF(N3551="zákl. přenesená",J3551,0)</f>
        <v>0</v>
      </c>
      <c r="BH3551" s="197">
        <f>IF(N3551="sníž. přenesená",J3551,0)</f>
        <v>0</v>
      </c>
      <c r="BI3551" s="197">
        <f>IF(N3551="nulová",J3551,0)</f>
        <v>0</v>
      </c>
      <c r="BJ3551" s="20" t="s">
        <v>91</v>
      </c>
      <c r="BK3551" s="197">
        <f>ROUND(I3551*H3551,2)</f>
        <v>0</v>
      </c>
      <c r="BL3551" s="20" t="s">
        <v>449</v>
      </c>
      <c r="BM3551" s="196" t="s">
        <v>3199</v>
      </c>
    </row>
    <row r="3552" spans="1:65" s="2" customFormat="1">
      <c r="A3552" s="37"/>
      <c r="B3552" s="38"/>
      <c r="C3552" s="39"/>
      <c r="D3552" s="198" t="s">
        <v>451</v>
      </c>
      <c r="E3552" s="39"/>
      <c r="F3552" s="199" t="s">
        <v>3200</v>
      </c>
      <c r="G3552" s="39"/>
      <c r="H3552" s="39"/>
      <c r="I3552" s="200"/>
      <c r="J3552" s="39"/>
      <c r="K3552" s="39"/>
      <c r="L3552" s="42"/>
      <c r="M3552" s="201"/>
      <c r="N3552" s="202"/>
      <c r="O3552" s="67"/>
      <c r="P3552" s="67"/>
      <c r="Q3552" s="67"/>
      <c r="R3552" s="67"/>
      <c r="S3552" s="67"/>
      <c r="T3552" s="68"/>
      <c r="U3552" s="37"/>
      <c r="V3552" s="37"/>
      <c r="W3552" s="37"/>
      <c r="X3552" s="37"/>
      <c r="Y3552" s="37"/>
      <c r="Z3552" s="37"/>
      <c r="AA3552" s="37"/>
      <c r="AB3552" s="37"/>
      <c r="AC3552" s="37"/>
      <c r="AD3552" s="37"/>
      <c r="AE3552" s="37"/>
      <c r="AT3552" s="20" t="s">
        <v>451</v>
      </c>
      <c r="AU3552" s="20" t="s">
        <v>91</v>
      </c>
    </row>
    <row r="3553" spans="2:51" s="13" customFormat="1">
      <c r="B3553" s="203"/>
      <c r="C3553" s="204"/>
      <c r="D3553" s="205" t="s">
        <v>453</v>
      </c>
      <c r="E3553" s="206" t="s">
        <v>19</v>
      </c>
      <c r="F3553" s="207" t="s">
        <v>595</v>
      </c>
      <c r="G3553" s="204"/>
      <c r="H3553" s="206" t="s">
        <v>19</v>
      </c>
      <c r="I3553" s="208"/>
      <c r="J3553" s="204"/>
      <c r="K3553" s="204"/>
      <c r="L3553" s="209"/>
      <c r="M3553" s="210"/>
      <c r="N3553" s="211"/>
      <c r="O3553" s="211"/>
      <c r="P3553" s="211"/>
      <c r="Q3553" s="211"/>
      <c r="R3553" s="211"/>
      <c r="S3553" s="211"/>
      <c r="T3553" s="212"/>
      <c r="AT3553" s="213" t="s">
        <v>453</v>
      </c>
      <c r="AU3553" s="213" t="s">
        <v>91</v>
      </c>
      <c r="AV3553" s="13" t="s">
        <v>85</v>
      </c>
      <c r="AW3553" s="13" t="s">
        <v>37</v>
      </c>
      <c r="AX3553" s="13" t="s">
        <v>78</v>
      </c>
      <c r="AY3553" s="213" t="s">
        <v>443</v>
      </c>
    </row>
    <row r="3554" spans="2:51" s="14" customFormat="1">
      <c r="B3554" s="214"/>
      <c r="C3554" s="215"/>
      <c r="D3554" s="205" t="s">
        <v>453</v>
      </c>
      <c r="E3554" s="216" t="s">
        <v>19</v>
      </c>
      <c r="F3554" s="217" t="s">
        <v>3201</v>
      </c>
      <c r="G3554" s="215"/>
      <c r="H3554" s="218">
        <v>1.452</v>
      </c>
      <c r="I3554" s="219"/>
      <c r="J3554" s="215"/>
      <c r="K3554" s="215"/>
      <c r="L3554" s="220"/>
      <c r="M3554" s="221"/>
      <c r="N3554" s="222"/>
      <c r="O3554" s="222"/>
      <c r="P3554" s="222"/>
      <c r="Q3554" s="222"/>
      <c r="R3554" s="222"/>
      <c r="S3554" s="222"/>
      <c r="T3554" s="223"/>
      <c r="AT3554" s="224" t="s">
        <v>453</v>
      </c>
      <c r="AU3554" s="224" t="s">
        <v>91</v>
      </c>
      <c r="AV3554" s="14" t="s">
        <v>91</v>
      </c>
      <c r="AW3554" s="14" t="s">
        <v>37</v>
      </c>
      <c r="AX3554" s="14" t="s">
        <v>78</v>
      </c>
      <c r="AY3554" s="224" t="s">
        <v>443</v>
      </c>
    </row>
    <row r="3555" spans="2:51" s="14" customFormat="1">
      <c r="B3555" s="214"/>
      <c r="C3555" s="215"/>
      <c r="D3555" s="205" t="s">
        <v>453</v>
      </c>
      <c r="E3555" s="216" t="s">
        <v>19</v>
      </c>
      <c r="F3555" s="217" t="s">
        <v>3202</v>
      </c>
      <c r="G3555" s="215"/>
      <c r="H3555" s="218">
        <v>1.643</v>
      </c>
      <c r="I3555" s="219"/>
      <c r="J3555" s="215"/>
      <c r="K3555" s="215"/>
      <c r="L3555" s="220"/>
      <c r="M3555" s="221"/>
      <c r="N3555" s="222"/>
      <c r="O3555" s="222"/>
      <c r="P3555" s="222"/>
      <c r="Q3555" s="222"/>
      <c r="R3555" s="222"/>
      <c r="S3555" s="222"/>
      <c r="T3555" s="223"/>
      <c r="AT3555" s="224" t="s">
        <v>453</v>
      </c>
      <c r="AU3555" s="224" t="s">
        <v>91</v>
      </c>
      <c r="AV3555" s="14" t="s">
        <v>91</v>
      </c>
      <c r="AW3555" s="14" t="s">
        <v>37</v>
      </c>
      <c r="AX3555" s="14" t="s">
        <v>78</v>
      </c>
      <c r="AY3555" s="224" t="s">
        <v>443</v>
      </c>
    </row>
    <row r="3556" spans="2:51" s="14" customFormat="1">
      <c r="B3556" s="214"/>
      <c r="C3556" s="215"/>
      <c r="D3556" s="205" t="s">
        <v>453</v>
      </c>
      <c r="E3556" s="216" t="s">
        <v>19</v>
      </c>
      <c r="F3556" s="217" t="s">
        <v>3203</v>
      </c>
      <c r="G3556" s="215"/>
      <c r="H3556" s="218">
        <v>0.97199999999999998</v>
      </c>
      <c r="I3556" s="219"/>
      <c r="J3556" s="215"/>
      <c r="K3556" s="215"/>
      <c r="L3556" s="220"/>
      <c r="M3556" s="221"/>
      <c r="N3556" s="222"/>
      <c r="O3556" s="222"/>
      <c r="P3556" s="222"/>
      <c r="Q3556" s="222"/>
      <c r="R3556" s="222"/>
      <c r="S3556" s="222"/>
      <c r="T3556" s="223"/>
      <c r="AT3556" s="224" t="s">
        <v>453</v>
      </c>
      <c r="AU3556" s="224" t="s">
        <v>91</v>
      </c>
      <c r="AV3556" s="14" t="s">
        <v>91</v>
      </c>
      <c r="AW3556" s="14" t="s">
        <v>37</v>
      </c>
      <c r="AX3556" s="14" t="s">
        <v>78</v>
      </c>
      <c r="AY3556" s="224" t="s">
        <v>443</v>
      </c>
    </row>
    <row r="3557" spans="2:51" s="14" customFormat="1">
      <c r="B3557" s="214"/>
      <c r="C3557" s="215"/>
      <c r="D3557" s="205" t="s">
        <v>453</v>
      </c>
      <c r="E3557" s="216" t="s">
        <v>19</v>
      </c>
      <c r="F3557" s="217" t="s">
        <v>3204</v>
      </c>
      <c r="G3557" s="215"/>
      <c r="H3557" s="218">
        <v>0.92400000000000004</v>
      </c>
      <c r="I3557" s="219"/>
      <c r="J3557" s="215"/>
      <c r="K3557" s="215"/>
      <c r="L3557" s="220"/>
      <c r="M3557" s="221"/>
      <c r="N3557" s="222"/>
      <c r="O3557" s="222"/>
      <c r="P3557" s="222"/>
      <c r="Q3557" s="222"/>
      <c r="R3557" s="222"/>
      <c r="S3557" s="222"/>
      <c r="T3557" s="223"/>
      <c r="AT3557" s="224" t="s">
        <v>453</v>
      </c>
      <c r="AU3557" s="224" t="s">
        <v>91</v>
      </c>
      <c r="AV3557" s="14" t="s">
        <v>91</v>
      </c>
      <c r="AW3557" s="14" t="s">
        <v>37</v>
      </c>
      <c r="AX3557" s="14" t="s">
        <v>78</v>
      </c>
      <c r="AY3557" s="224" t="s">
        <v>443</v>
      </c>
    </row>
    <row r="3558" spans="2:51" s="14" customFormat="1">
      <c r="B3558" s="214"/>
      <c r="C3558" s="215"/>
      <c r="D3558" s="205" t="s">
        <v>453</v>
      </c>
      <c r="E3558" s="216" t="s">
        <v>19</v>
      </c>
      <c r="F3558" s="217" t="s">
        <v>3205</v>
      </c>
      <c r="G3558" s="215"/>
      <c r="H3558" s="218">
        <v>0.76500000000000001</v>
      </c>
      <c r="I3558" s="219"/>
      <c r="J3558" s="215"/>
      <c r="K3558" s="215"/>
      <c r="L3558" s="220"/>
      <c r="M3558" s="221"/>
      <c r="N3558" s="222"/>
      <c r="O3558" s="222"/>
      <c r="P3558" s="222"/>
      <c r="Q3558" s="222"/>
      <c r="R3558" s="222"/>
      <c r="S3558" s="222"/>
      <c r="T3558" s="223"/>
      <c r="AT3558" s="224" t="s">
        <v>453</v>
      </c>
      <c r="AU3558" s="224" t="s">
        <v>91</v>
      </c>
      <c r="AV3558" s="14" t="s">
        <v>91</v>
      </c>
      <c r="AW3558" s="14" t="s">
        <v>37</v>
      </c>
      <c r="AX3558" s="14" t="s">
        <v>78</v>
      </c>
      <c r="AY3558" s="224" t="s">
        <v>443</v>
      </c>
    </row>
    <row r="3559" spans="2:51" s="14" customFormat="1">
      <c r="B3559" s="214"/>
      <c r="C3559" s="215"/>
      <c r="D3559" s="205" t="s">
        <v>453</v>
      </c>
      <c r="E3559" s="216" t="s">
        <v>19</v>
      </c>
      <c r="F3559" s="217" t="s">
        <v>3206</v>
      </c>
      <c r="G3559" s="215"/>
      <c r="H3559" s="218">
        <v>2.218</v>
      </c>
      <c r="I3559" s="219"/>
      <c r="J3559" s="215"/>
      <c r="K3559" s="215"/>
      <c r="L3559" s="220"/>
      <c r="M3559" s="221"/>
      <c r="N3559" s="222"/>
      <c r="O3559" s="222"/>
      <c r="P3559" s="222"/>
      <c r="Q3559" s="222"/>
      <c r="R3559" s="222"/>
      <c r="S3559" s="222"/>
      <c r="T3559" s="223"/>
      <c r="AT3559" s="224" t="s">
        <v>453</v>
      </c>
      <c r="AU3559" s="224" t="s">
        <v>91</v>
      </c>
      <c r="AV3559" s="14" t="s">
        <v>91</v>
      </c>
      <c r="AW3559" s="14" t="s">
        <v>37</v>
      </c>
      <c r="AX3559" s="14" t="s">
        <v>78</v>
      </c>
      <c r="AY3559" s="224" t="s">
        <v>443</v>
      </c>
    </row>
    <row r="3560" spans="2:51" s="14" customFormat="1">
      <c r="B3560" s="214"/>
      <c r="C3560" s="215"/>
      <c r="D3560" s="205" t="s">
        <v>453</v>
      </c>
      <c r="E3560" s="216" t="s">
        <v>19</v>
      </c>
      <c r="F3560" s="217" t="s">
        <v>3207</v>
      </c>
      <c r="G3560" s="215"/>
      <c r="H3560" s="218">
        <v>1.4550000000000001</v>
      </c>
      <c r="I3560" s="219"/>
      <c r="J3560" s="215"/>
      <c r="K3560" s="215"/>
      <c r="L3560" s="220"/>
      <c r="M3560" s="221"/>
      <c r="N3560" s="222"/>
      <c r="O3560" s="222"/>
      <c r="P3560" s="222"/>
      <c r="Q3560" s="222"/>
      <c r="R3560" s="222"/>
      <c r="S3560" s="222"/>
      <c r="T3560" s="223"/>
      <c r="AT3560" s="224" t="s">
        <v>453</v>
      </c>
      <c r="AU3560" s="224" t="s">
        <v>91</v>
      </c>
      <c r="AV3560" s="14" t="s">
        <v>91</v>
      </c>
      <c r="AW3560" s="14" t="s">
        <v>37</v>
      </c>
      <c r="AX3560" s="14" t="s">
        <v>78</v>
      </c>
      <c r="AY3560" s="224" t="s">
        <v>443</v>
      </c>
    </row>
    <row r="3561" spans="2:51" s="14" customFormat="1">
      <c r="B3561" s="214"/>
      <c r="C3561" s="215"/>
      <c r="D3561" s="205" t="s">
        <v>453</v>
      </c>
      <c r="E3561" s="216" t="s">
        <v>19</v>
      </c>
      <c r="F3561" s="217" t="s">
        <v>3208</v>
      </c>
      <c r="G3561" s="215"/>
      <c r="H3561" s="218">
        <v>1.8480000000000001</v>
      </c>
      <c r="I3561" s="219"/>
      <c r="J3561" s="215"/>
      <c r="K3561" s="215"/>
      <c r="L3561" s="220"/>
      <c r="M3561" s="221"/>
      <c r="N3561" s="222"/>
      <c r="O3561" s="222"/>
      <c r="P3561" s="222"/>
      <c r="Q3561" s="222"/>
      <c r="R3561" s="222"/>
      <c r="S3561" s="222"/>
      <c r="T3561" s="223"/>
      <c r="AT3561" s="224" t="s">
        <v>453</v>
      </c>
      <c r="AU3561" s="224" t="s">
        <v>91</v>
      </c>
      <c r="AV3561" s="14" t="s">
        <v>91</v>
      </c>
      <c r="AW3561" s="14" t="s">
        <v>37</v>
      </c>
      <c r="AX3561" s="14" t="s">
        <v>78</v>
      </c>
      <c r="AY3561" s="224" t="s">
        <v>443</v>
      </c>
    </row>
    <row r="3562" spans="2:51" s="14" customFormat="1">
      <c r="B3562" s="214"/>
      <c r="C3562" s="215"/>
      <c r="D3562" s="205" t="s">
        <v>453</v>
      </c>
      <c r="E3562" s="216" t="s">
        <v>19</v>
      </c>
      <c r="F3562" s="217" t="s">
        <v>3209</v>
      </c>
      <c r="G3562" s="215"/>
      <c r="H3562" s="218">
        <v>0.27300000000000002</v>
      </c>
      <c r="I3562" s="219"/>
      <c r="J3562" s="215"/>
      <c r="K3562" s="215"/>
      <c r="L3562" s="220"/>
      <c r="M3562" s="221"/>
      <c r="N3562" s="222"/>
      <c r="O3562" s="222"/>
      <c r="P3562" s="222"/>
      <c r="Q3562" s="222"/>
      <c r="R3562" s="222"/>
      <c r="S3562" s="222"/>
      <c r="T3562" s="223"/>
      <c r="AT3562" s="224" t="s">
        <v>453</v>
      </c>
      <c r="AU3562" s="224" t="s">
        <v>91</v>
      </c>
      <c r="AV3562" s="14" t="s">
        <v>91</v>
      </c>
      <c r="AW3562" s="14" t="s">
        <v>37</v>
      </c>
      <c r="AX3562" s="14" t="s">
        <v>78</v>
      </c>
      <c r="AY3562" s="224" t="s">
        <v>443</v>
      </c>
    </row>
    <row r="3563" spans="2:51" s="14" customFormat="1">
      <c r="B3563" s="214"/>
      <c r="C3563" s="215"/>
      <c r="D3563" s="205" t="s">
        <v>453</v>
      </c>
      <c r="E3563" s="216" t="s">
        <v>19</v>
      </c>
      <c r="F3563" s="217" t="s">
        <v>3210</v>
      </c>
      <c r="G3563" s="215"/>
      <c r="H3563" s="218">
        <v>1.7330000000000001</v>
      </c>
      <c r="I3563" s="219"/>
      <c r="J3563" s="215"/>
      <c r="K3563" s="215"/>
      <c r="L3563" s="220"/>
      <c r="M3563" s="221"/>
      <c r="N3563" s="222"/>
      <c r="O3563" s="222"/>
      <c r="P3563" s="222"/>
      <c r="Q3563" s="222"/>
      <c r="R3563" s="222"/>
      <c r="S3563" s="222"/>
      <c r="T3563" s="223"/>
      <c r="AT3563" s="224" t="s">
        <v>453</v>
      </c>
      <c r="AU3563" s="224" t="s">
        <v>91</v>
      </c>
      <c r="AV3563" s="14" t="s">
        <v>91</v>
      </c>
      <c r="AW3563" s="14" t="s">
        <v>37</v>
      </c>
      <c r="AX3563" s="14" t="s">
        <v>78</v>
      </c>
      <c r="AY3563" s="224" t="s">
        <v>443</v>
      </c>
    </row>
    <row r="3564" spans="2:51" s="14" customFormat="1">
      <c r="B3564" s="214"/>
      <c r="C3564" s="215"/>
      <c r="D3564" s="205" t="s">
        <v>453</v>
      </c>
      <c r="E3564" s="216" t="s">
        <v>19</v>
      </c>
      <c r="F3564" s="217" t="s">
        <v>3211</v>
      </c>
      <c r="G3564" s="215"/>
      <c r="H3564" s="218">
        <v>1.7330000000000001</v>
      </c>
      <c r="I3564" s="219"/>
      <c r="J3564" s="215"/>
      <c r="K3564" s="215"/>
      <c r="L3564" s="220"/>
      <c r="M3564" s="221"/>
      <c r="N3564" s="222"/>
      <c r="O3564" s="222"/>
      <c r="P3564" s="222"/>
      <c r="Q3564" s="222"/>
      <c r="R3564" s="222"/>
      <c r="S3564" s="222"/>
      <c r="T3564" s="223"/>
      <c r="AT3564" s="224" t="s">
        <v>453</v>
      </c>
      <c r="AU3564" s="224" t="s">
        <v>91</v>
      </c>
      <c r="AV3564" s="14" t="s">
        <v>91</v>
      </c>
      <c r="AW3564" s="14" t="s">
        <v>37</v>
      </c>
      <c r="AX3564" s="14" t="s">
        <v>78</v>
      </c>
      <c r="AY3564" s="224" t="s">
        <v>443</v>
      </c>
    </row>
    <row r="3565" spans="2:51" s="14" customFormat="1">
      <c r="B3565" s="214"/>
      <c r="C3565" s="215"/>
      <c r="D3565" s="205" t="s">
        <v>453</v>
      </c>
      <c r="E3565" s="216" t="s">
        <v>19</v>
      </c>
      <c r="F3565" s="217" t="s">
        <v>3212</v>
      </c>
      <c r="G3565" s="215"/>
      <c r="H3565" s="218">
        <v>0.56699999999999995</v>
      </c>
      <c r="I3565" s="219"/>
      <c r="J3565" s="215"/>
      <c r="K3565" s="215"/>
      <c r="L3565" s="220"/>
      <c r="M3565" s="221"/>
      <c r="N3565" s="222"/>
      <c r="O3565" s="222"/>
      <c r="P3565" s="222"/>
      <c r="Q3565" s="222"/>
      <c r="R3565" s="222"/>
      <c r="S3565" s="222"/>
      <c r="T3565" s="223"/>
      <c r="AT3565" s="224" t="s">
        <v>453</v>
      </c>
      <c r="AU3565" s="224" t="s">
        <v>91</v>
      </c>
      <c r="AV3565" s="14" t="s">
        <v>91</v>
      </c>
      <c r="AW3565" s="14" t="s">
        <v>37</v>
      </c>
      <c r="AX3565" s="14" t="s">
        <v>78</v>
      </c>
      <c r="AY3565" s="224" t="s">
        <v>443</v>
      </c>
    </row>
    <row r="3566" spans="2:51" s="16" customFormat="1">
      <c r="B3566" s="236"/>
      <c r="C3566" s="237"/>
      <c r="D3566" s="205" t="s">
        <v>453</v>
      </c>
      <c r="E3566" s="238" t="s">
        <v>19</v>
      </c>
      <c r="F3566" s="239" t="s">
        <v>581</v>
      </c>
      <c r="G3566" s="237"/>
      <c r="H3566" s="240">
        <v>15.583</v>
      </c>
      <c r="I3566" s="241"/>
      <c r="J3566" s="237"/>
      <c r="K3566" s="237"/>
      <c r="L3566" s="242"/>
      <c r="M3566" s="243"/>
      <c r="N3566" s="244"/>
      <c r="O3566" s="244"/>
      <c r="P3566" s="244"/>
      <c r="Q3566" s="244"/>
      <c r="R3566" s="244"/>
      <c r="S3566" s="244"/>
      <c r="T3566" s="245"/>
      <c r="AT3566" s="246" t="s">
        <v>453</v>
      </c>
      <c r="AU3566" s="246" t="s">
        <v>91</v>
      </c>
      <c r="AV3566" s="16" t="s">
        <v>98</v>
      </c>
      <c r="AW3566" s="16" t="s">
        <v>37</v>
      </c>
      <c r="AX3566" s="16" t="s">
        <v>78</v>
      </c>
      <c r="AY3566" s="246" t="s">
        <v>443</v>
      </c>
    </row>
    <row r="3567" spans="2:51" s="13" customFormat="1">
      <c r="B3567" s="203"/>
      <c r="C3567" s="204"/>
      <c r="D3567" s="205" t="s">
        <v>453</v>
      </c>
      <c r="E3567" s="206" t="s">
        <v>19</v>
      </c>
      <c r="F3567" s="207" t="s">
        <v>1503</v>
      </c>
      <c r="G3567" s="204"/>
      <c r="H3567" s="206" t="s">
        <v>19</v>
      </c>
      <c r="I3567" s="208"/>
      <c r="J3567" s="204"/>
      <c r="K3567" s="204"/>
      <c r="L3567" s="209"/>
      <c r="M3567" s="210"/>
      <c r="N3567" s="211"/>
      <c r="O3567" s="211"/>
      <c r="P3567" s="211"/>
      <c r="Q3567" s="211"/>
      <c r="R3567" s="211"/>
      <c r="S3567" s="211"/>
      <c r="T3567" s="212"/>
      <c r="AT3567" s="213" t="s">
        <v>453</v>
      </c>
      <c r="AU3567" s="213" t="s">
        <v>91</v>
      </c>
      <c r="AV3567" s="13" t="s">
        <v>85</v>
      </c>
      <c r="AW3567" s="13" t="s">
        <v>37</v>
      </c>
      <c r="AX3567" s="13" t="s">
        <v>78</v>
      </c>
      <c r="AY3567" s="213" t="s">
        <v>443</v>
      </c>
    </row>
    <row r="3568" spans="2:51" s="14" customFormat="1">
      <c r="B3568" s="214"/>
      <c r="C3568" s="215"/>
      <c r="D3568" s="205" t="s">
        <v>453</v>
      </c>
      <c r="E3568" s="216" t="s">
        <v>19</v>
      </c>
      <c r="F3568" s="217" t="s">
        <v>3213</v>
      </c>
      <c r="G3568" s="215"/>
      <c r="H3568" s="218">
        <v>1.276</v>
      </c>
      <c r="I3568" s="219"/>
      <c r="J3568" s="215"/>
      <c r="K3568" s="215"/>
      <c r="L3568" s="220"/>
      <c r="M3568" s="221"/>
      <c r="N3568" s="222"/>
      <c r="O3568" s="222"/>
      <c r="P3568" s="222"/>
      <c r="Q3568" s="222"/>
      <c r="R3568" s="222"/>
      <c r="S3568" s="222"/>
      <c r="T3568" s="223"/>
      <c r="AT3568" s="224" t="s">
        <v>453</v>
      </c>
      <c r="AU3568" s="224" t="s">
        <v>91</v>
      </c>
      <c r="AV3568" s="14" t="s">
        <v>91</v>
      </c>
      <c r="AW3568" s="14" t="s">
        <v>37</v>
      </c>
      <c r="AX3568" s="14" t="s">
        <v>78</v>
      </c>
      <c r="AY3568" s="224" t="s">
        <v>443</v>
      </c>
    </row>
    <row r="3569" spans="2:51" s="14" customFormat="1">
      <c r="B3569" s="214"/>
      <c r="C3569" s="215"/>
      <c r="D3569" s="205" t="s">
        <v>453</v>
      </c>
      <c r="E3569" s="216" t="s">
        <v>19</v>
      </c>
      <c r="F3569" s="217" t="s">
        <v>3214</v>
      </c>
      <c r="G3569" s="215"/>
      <c r="H3569" s="218">
        <v>2.8889999999999998</v>
      </c>
      <c r="I3569" s="219"/>
      <c r="J3569" s="215"/>
      <c r="K3569" s="215"/>
      <c r="L3569" s="220"/>
      <c r="M3569" s="221"/>
      <c r="N3569" s="222"/>
      <c r="O3569" s="222"/>
      <c r="P3569" s="222"/>
      <c r="Q3569" s="222"/>
      <c r="R3569" s="222"/>
      <c r="S3569" s="222"/>
      <c r="T3569" s="223"/>
      <c r="AT3569" s="224" t="s">
        <v>453</v>
      </c>
      <c r="AU3569" s="224" t="s">
        <v>91</v>
      </c>
      <c r="AV3569" s="14" t="s">
        <v>91</v>
      </c>
      <c r="AW3569" s="14" t="s">
        <v>37</v>
      </c>
      <c r="AX3569" s="14" t="s">
        <v>78</v>
      </c>
      <c r="AY3569" s="224" t="s">
        <v>443</v>
      </c>
    </row>
    <row r="3570" spans="2:51" s="14" customFormat="1">
      <c r="B3570" s="214"/>
      <c r="C3570" s="215"/>
      <c r="D3570" s="205" t="s">
        <v>453</v>
      </c>
      <c r="E3570" s="216" t="s">
        <v>19</v>
      </c>
      <c r="F3570" s="217" t="s">
        <v>3215</v>
      </c>
      <c r="G3570" s="215"/>
      <c r="H3570" s="218">
        <v>2.3959999999999999</v>
      </c>
      <c r="I3570" s="219"/>
      <c r="J3570" s="215"/>
      <c r="K3570" s="215"/>
      <c r="L3570" s="220"/>
      <c r="M3570" s="221"/>
      <c r="N3570" s="222"/>
      <c r="O3570" s="222"/>
      <c r="P3570" s="222"/>
      <c r="Q3570" s="222"/>
      <c r="R3570" s="222"/>
      <c r="S3570" s="222"/>
      <c r="T3570" s="223"/>
      <c r="AT3570" s="224" t="s">
        <v>453</v>
      </c>
      <c r="AU3570" s="224" t="s">
        <v>91</v>
      </c>
      <c r="AV3570" s="14" t="s">
        <v>91</v>
      </c>
      <c r="AW3570" s="14" t="s">
        <v>37</v>
      </c>
      <c r="AX3570" s="14" t="s">
        <v>78</v>
      </c>
      <c r="AY3570" s="224" t="s">
        <v>443</v>
      </c>
    </row>
    <row r="3571" spans="2:51" s="14" customFormat="1">
      <c r="B3571" s="214"/>
      <c r="C3571" s="215"/>
      <c r="D3571" s="205" t="s">
        <v>453</v>
      </c>
      <c r="E3571" s="216" t="s">
        <v>19</v>
      </c>
      <c r="F3571" s="217" t="s">
        <v>3216</v>
      </c>
      <c r="G3571" s="215"/>
      <c r="H3571" s="218">
        <v>0.86699999999999999</v>
      </c>
      <c r="I3571" s="219"/>
      <c r="J3571" s="215"/>
      <c r="K3571" s="215"/>
      <c r="L3571" s="220"/>
      <c r="M3571" s="221"/>
      <c r="N3571" s="222"/>
      <c r="O3571" s="222"/>
      <c r="P3571" s="222"/>
      <c r="Q3571" s="222"/>
      <c r="R3571" s="222"/>
      <c r="S3571" s="222"/>
      <c r="T3571" s="223"/>
      <c r="AT3571" s="224" t="s">
        <v>453</v>
      </c>
      <c r="AU3571" s="224" t="s">
        <v>91</v>
      </c>
      <c r="AV3571" s="14" t="s">
        <v>91</v>
      </c>
      <c r="AW3571" s="14" t="s">
        <v>37</v>
      </c>
      <c r="AX3571" s="14" t="s">
        <v>78</v>
      </c>
      <c r="AY3571" s="224" t="s">
        <v>443</v>
      </c>
    </row>
    <row r="3572" spans="2:51" s="14" customFormat="1">
      <c r="B3572" s="214"/>
      <c r="C3572" s="215"/>
      <c r="D3572" s="205" t="s">
        <v>453</v>
      </c>
      <c r="E3572" s="216" t="s">
        <v>19</v>
      </c>
      <c r="F3572" s="217" t="s">
        <v>3217</v>
      </c>
      <c r="G3572" s="215"/>
      <c r="H3572" s="218">
        <v>1.044</v>
      </c>
      <c r="I3572" s="219"/>
      <c r="J3572" s="215"/>
      <c r="K3572" s="215"/>
      <c r="L3572" s="220"/>
      <c r="M3572" s="221"/>
      <c r="N3572" s="222"/>
      <c r="O3572" s="222"/>
      <c r="P3572" s="222"/>
      <c r="Q3572" s="222"/>
      <c r="R3572" s="222"/>
      <c r="S3572" s="222"/>
      <c r="T3572" s="223"/>
      <c r="AT3572" s="224" t="s">
        <v>453</v>
      </c>
      <c r="AU3572" s="224" t="s">
        <v>91</v>
      </c>
      <c r="AV3572" s="14" t="s">
        <v>91</v>
      </c>
      <c r="AW3572" s="14" t="s">
        <v>37</v>
      </c>
      <c r="AX3572" s="14" t="s">
        <v>78</v>
      </c>
      <c r="AY3572" s="224" t="s">
        <v>443</v>
      </c>
    </row>
    <row r="3573" spans="2:51" s="16" customFormat="1">
      <c r="B3573" s="236"/>
      <c r="C3573" s="237"/>
      <c r="D3573" s="205" t="s">
        <v>453</v>
      </c>
      <c r="E3573" s="238" t="s">
        <v>19</v>
      </c>
      <c r="F3573" s="239" t="s">
        <v>581</v>
      </c>
      <c r="G3573" s="237"/>
      <c r="H3573" s="240">
        <v>8.4719999999999995</v>
      </c>
      <c r="I3573" s="241"/>
      <c r="J3573" s="237"/>
      <c r="K3573" s="237"/>
      <c r="L3573" s="242"/>
      <c r="M3573" s="243"/>
      <c r="N3573" s="244"/>
      <c r="O3573" s="244"/>
      <c r="P3573" s="244"/>
      <c r="Q3573" s="244"/>
      <c r="R3573" s="244"/>
      <c r="S3573" s="244"/>
      <c r="T3573" s="245"/>
      <c r="AT3573" s="246" t="s">
        <v>453</v>
      </c>
      <c r="AU3573" s="246" t="s">
        <v>91</v>
      </c>
      <c r="AV3573" s="16" t="s">
        <v>98</v>
      </c>
      <c r="AW3573" s="16" t="s">
        <v>37</v>
      </c>
      <c r="AX3573" s="16" t="s">
        <v>78</v>
      </c>
      <c r="AY3573" s="246" t="s">
        <v>443</v>
      </c>
    </row>
    <row r="3574" spans="2:51" s="13" customFormat="1">
      <c r="B3574" s="203"/>
      <c r="C3574" s="204"/>
      <c r="D3574" s="205" t="s">
        <v>453</v>
      </c>
      <c r="E3574" s="206" t="s">
        <v>19</v>
      </c>
      <c r="F3574" s="207" t="s">
        <v>1505</v>
      </c>
      <c r="G3574" s="204"/>
      <c r="H3574" s="206" t="s">
        <v>19</v>
      </c>
      <c r="I3574" s="208"/>
      <c r="J3574" s="204"/>
      <c r="K3574" s="204"/>
      <c r="L3574" s="209"/>
      <c r="M3574" s="210"/>
      <c r="N3574" s="211"/>
      <c r="O3574" s="211"/>
      <c r="P3574" s="211"/>
      <c r="Q3574" s="211"/>
      <c r="R3574" s="211"/>
      <c r="S3574" s="211"/>
      <c r="T3574" s="212"/>
      <c r="AT3574" s="213" t="s">
        <v>453</v>
      </c>
      <c r="AU3574" s="213" t="s">
        <v>91</v>
      </c>
      <c r="AV3574" s="13" t="s">
        <v>85</v>
      </c>
      <c r="AW3574" s="13" t="s">
        <v>37</v>
      </c>
      <c r="AX3574" s="13" t="s">
        <v>78</v>
      </c>
      <c r="AY3574" s="213" t="s">
        <v>443</v>
      </c>
    </row>
    <row r="3575" spans="2:51" s="14" customFormat="1">
      <c r="B3575" s="214"/>
      <c r="C3575" s="215"/>
      <c r="D3575" s="205" t="s">
        <v>453</v>
      </c>
      <c r="E3575" s="216" t="s">
        <v>19</v>
      </c>
      <c r="F3575" s="217" t="s">
        <v>3218</v>
      </c>
      <c r="G3575" s="215"/>
      <c r="H3575" s="218">
        <v>1.306</v>
      </c>
      <c r="I3575" s="219"/>
      <c r="J3575" s="215"/>
      <c r="K3575" s="215"/>
      <c r="L3575" s="220"/>
      <c r="M3575" s="221"/>
      <c r="N3575" s="222"/>
      <c r="O3575" s="222"/>
      <c r="P3575" s="222"/>
      <c r="Q3575" s="222"/>
      <c r="R3575" s="222"/>
      <c r="S3575" s="222"/>
      <c r="T3575" s="223"/>
      <c r="AT3575" s="224" t="s">
        <v>453</v>
      </c>
      <c r="AU3575" s="224" t="s">
        <v>91</v>
      </c>
      <c r="AV3575" s="14" t="s">
        <v>91</v>
      </c>
      <c r="AW3575" s="14" t="s">
        <v>37</v>
      </c>
      <c r="AX3575" s="14" t="s">
        <v>78</v>
      </c>
      <c r="AY3575" s="224" t="s">
        <v>443</v>
      </c>
    </row>
    <row r="3576" spans="2:51" s="14" customFormat="1">
      <c r="B3576" s="214"/>
      <c r="C3576" s="215"/>
      <c r="D3576" s="205" t="s">
        <v>453</v>
      </c>
      <c r="E3576" s="216" t="s">
        <v>19</v>
      </c>
      <c r="F3576" s="217" t="s">
        <v>3219</v>
      </c>
      <c r="G3576" s="215"/>
      <c r="H3576" s="218">
        <v>0.78400000000000003</v>
      </c>
      <c r="I3576" s="219"/>
      <c r="J3576" s="215"/>
      <c r="K3576" s="215"/>
      <c r="L3576" s="220"/>
      <c r="M3576" s="221"/>
      <c r="N3576" s="222"/>
      <c r="O3576" s="222"/>
      <c r="P3576" s="222"/>
      <c r="Q3576" s="222"/>
      <c r="R3576" s="222"/>
      <c r="S3576" s="222"/>
      <c r="T3576" s="223"/>
      <c r="AT3576" s="224" t="s">
        <v>453</v>
      </c>
      <c r="AU3576" s="224" t="s">
        <v>91</v>
      </c>
      <c r="AV3576" s="14" t="s">
        <v>91</v>
      </c>
      <c r="AW3576" s="14" t="s">
        <v>37</v>
      </c>
      <c r="AX3576" s="14" t="s">
        <v>78</v>
      </c>
      <c r="AY3576" s="224" t="s">
        <v>443</v>
      </c>
    </row>
    <row r="3577" spans="2:51" s="14" customFormat="1">
      <c r="B3577" s="214"/>
      <c r="C3577" s="215"/>
      <c r="D3577" s="205" t="s">
        <v>453</v>
      </c>
      <c r="E3577" s="216" t="s">
        <v>19</v>
      </c>
      <c r="F3577" s="217" t="s">
        <v>3220</v>
      </c>
      <c r="G3577" s="215"/>
      <c r="H3577" s="218">
        <v>0.82199999999999995</v>
      </c>
      <c r="I3577" s="219"/>
      <c r="J3577" s="215"/>
      <c r="K3577" s="215"/>
      <c r="L3577" s="220"/>
      <c r="M3577" s="221"/>
      <c r="N3577" s="222"/>
      <c r="O3577" s="222"/>
      <c r="P3577" s="222"/>
      <c r="Q3577" s="222"/>
      <c r="R3577" s="222"/>
      <c r="S3577" s="222"/>
      <c r="T3577" s="223"/>
      <c r="AT3577" s="224" t="s">
        <v>453</v>
      </c>
      <c r="AU3577" s="224" t="s">
        <v>91</v>
      </c>
      <c r="AV3577" s="14" t="s">
        <v>91</v>
      </c>
      <c r="AW3577" s="14" t="s">
        <v>37</v>
      </c>
      <c r="AX3577" s="14" t="s">
        <v>78</v>
      </c>
      <c r="AY3577" s="224" t="s">
        <v>443</v>
      </c>
    </row>
    <row r="3578" spans="2:51" s="14" customFormat="1">
      <c r="B3578" s="214"/>
      <c r="C3578" s="215"/>
      <c r="D3578" s="205" t="s">
        <v>453</v>
      </c>
      <c r="E3578" s="216" t="s">
        <v>19</v>
      </c>
      <c r="F3578" s="217" t="s">
        <v>3221</v>
      </c>
      <c r="G3578" s="215"/>
      <c r="H3578" s="218">
        <v>0.95899999999999996</v>
      </c>
      <c r="I3578" s="219"/>
      <c r="J3578" s="215"/>
      <c r="K3578" s="215"/>
      <c r="L3578" s="220"/>
      <c r="M3578" s="221"/>
      <c r="N3578" s="222"/>
      <c r="O3578" s="222"/>
      <c r="P3578" s="222"/>
      <c r="Q3578" s="222"/>
      <c r="R3578" s="222"/>
      <c r="S3578" s="222"/>
      <c r="T3578" s="223"/>
      <c r="AT3578" s="224" t="s">
        <v>453</v>
      </c>
      <c r="AU3578" s="224" t="s">
        <v>91</v>
      </c>
      <c r="AV3578" s="14" t="s">
        <v>91</v>
      </c>
      <c r="AW3578" s="14" t="s">
        <v>37</v>
      </c>
      <c r="AX3578" s="14" t="s">
        <v>78</v>
      </c>
      <c r="AY3578" s="224" t="s">
        <v>443</v>
      </c>
    </row>
    <row r="3579" spans="2:51" s="14" customFormat="1">
      <c r="B3579" s="214"/>
      <c r="C3579" s="215"/>
      <c r="D3579" s="205" t="s">
        <v>453</v>
      </c>
      <c r="E3579" s="216" t="s">
        <v>19</v>
      </c>
      <c r="F3579" s="217" t="s">
        <v>3222</v>
      </c>
      <c r="G3579" s="215"/>
      <c r="H3579" s="218">
        <v>1.2450000000000001</v>
      </c>
      <c r="I3579" s="219"/>
      <c r="J3579" s="215"/>
      <c r="K3579" s="215"/>
      <c r="L3579" s="220"/>
      <c r="M3579" s="221"/>
      <c r="N3579" s="222"/>
      <c r="O3579" s="222"/>
      <c r="P3579" s="222"/>
      <c r="Q3579" s="222"/>
      <c r="R3579" s="222"/>
      <c r="S3579" s="222"/>
      <c r="T3579" s="223"/>
      <c r="AT3579" s="224" t="s">
        <v>453</v>
      </c>
      <c r="AU3579" s="224" t="s">
        <v>91</v>
      </c>
      <c r="AV3579" s="14" t="s">
        <v>91</v>
      </c>
      <c r="AW3579" s="14" t="s">
        <v>37</v>
      </c>
      <c r="AX3579" s="14" t="s">
        <v>78</v>
      </c>
      <c r="AY3579" s="224" t="s">
        <v>443</v>
      </c>
    </row>
    <row r="3580" spans="2:51" s="16" customFormat="1">
      <c r="B3580" s="236"/>
      <c r="C3580" s="237"/>
      <c r="D3580" s="205" t="s">
        <v>453</v>
      </c>
      <c r="E3580" s="238" t="s">
        <v>19</v>
      </c>
      <c r="F3580" s="239" t="s">
        <v>581</v>
      </c>
      <c r="G3580" s="237"/>
      <c r="H3580" s="240">
        <v>5.1159999999999997</v>
      </c>
      <c r="I3580" s="241"/>
      <c r="J3580" s="237"/>
      <c r="K3580" s="237"/>
      <c r="L3580" s="242"/>
      <c r="M3580" s="243"/>
      <c r="N3580" s="244"/>
      <c r="O3580" s="244"/>
      <c r="P3580" s="244"/>
      <c r="Q3580" s="244"/>
      <c r="R3580" s="244"/>
      <c r="S3580" s="244"/>
      <c r="T3580" s="245"/>
      <c r="AT3580" s="246" t="s">
        <v>453</v>
      </c>
      <c r="AU3580" s="246" t="s">
        <v>91</v>
      </c>
      <c r="AV3580" s="16" t="s">
        <v>98</v>
      </c>
      <c r="AW3580" s="16" t="s">
        <v>37</v>
      </c>
      <c r="AX3580" s="16" t="s">
        <v>78</v>
      </c>
      <c r="AY3580" s="246" t="s">
        <v>443</v>
      </c>
    </row>
    <row r="3581" spans="2:51" s="13" customFormat="1">
      <c r="B3581" s="203"/>
      <c r="C3581" s="204"/>
      <c r="D3581" s="205" t="s">
        <v>453</v>
      </c>
      <c r="E3581" s="206" t="s">
        <v>19</v>
      </c>
      <c r="F3581" s="207" t="s">
        <v>1507</v>
      </c>
      <c r="G3581" s="204"/>
      <c r="H3581" s="206" t="s">
        <v>19</v>
      </c>
      <c r="I3581" s="208"/>
      <c r="J3581" s="204"/>
      <c r="K3581" s="204"/>
      <c r="L3581" s="209"/>
      <c r="M3581" s="210"/>
      <c r="N3581" s="211"/>
      <c r="O3581" s="211"/>
      <c r="P3581" s="211"/>
      <c r="Q3581" s="211"/>
      <c r="R3581" s="211"/>
      <c r="S3581" s="211"/>
      <c r="T3581" s="212"/>
      <c r="AT3581" s="213" t="s">
        <v>453</v>
      </c>
      <c r="AU3581" s="213" t="s">
        <v>91</v>
      </c>
      <c r="AV3581" s="13" t="s">
        <v>85</v>
      </c>
      <c r="AW3581" s="13" t="s">
        <v>37</v>
      </c>
      <c r="AX3581" s="13" t="s">
        <v>78</v>
      </c>
      <c r="AY3581" s="213" t="s">
        <v>443</v>
      </c>
    </row>
    <row r="3582" spans="2:51" s="14" customFormat="1">
      <c r="B3582" s="214"/>
      <c r="C3582" s="215"/>
      <c r="D3582" s="205" t="s">
        <v>453</v>
      </c>
      <c r="E3582" s="216" t="s">
        <v>19</v>
      </c>
      <c r="F3582" s="217" t="s">
        <v>3223</v>
      </c>
      <c r="G3582" s="215"/>
      <c r="H3582" s="218">
        <v>1.2709999999999999</v>
      </c>
      <c r="I3582" s="219"/>
      <c r="J3582" s="215"/>
      <c r="K3582" s="215"/>
      <c r="L3582" s="220"/>
      <c r="M3582" s="221"/>
      <c r="N3582" s="222"/>
      <c r="O3582" s="222"/>
      <c r="P3582" s="222"/>
      <c r="Q3582" s="222"/>
      <c r="R3582" s="222"/>
      <c r="S3582" s="222"/>
      <c r="T3582" s="223"/>
      <c r="AT3582" s="224" t="s">
        <v>453</v>
      </c>
      <c r="AU3582" s="224" t="s">
        <v>91</v>
      </c>
      <c r="AV3582" s="14" t="s">
        <v>91</v>
      </c>
      <c r="AW3582" s="14" t="s">
        <v>37</v>
      </c>
      <c r="AX3582" s="14" t="s">
        <v>78</v>
      </c>
      <c r="AY3582" s="224" t="s">
        <v>443</v>
      </c>
    </row>
    <row r="3583" spans="2:51" s="14" customFormat="1">
      <c r="B3583" s="214"/>
      <c r="C3583" s="215"/>
      <c r="D3583" s="205" t="s">
        <v>453</v>
      </c>
      <c r="E3583" s="216" t="s">
        <v>19</v>
      </c>
      <c r="F3583" s="217" t="s">
        <v>3224</v>
      </c>
      <c r="G3583" s="215"/>
      <c r="H3583" s="218">
        <v>0.76200000000000001</v>
      </c>
      <c r="I3583" s="219"/>
      <c r="J3583" s="215"/>
      <c r="K3583" s="215"/>
      <c r="L3583" s="220"/>
      <c r="M3583" s="221"/>
      <c r="N3583" s="222"/>
      <c r="O3583" s="222"/>
      <c r="P3583" s="222"/>
      <c r="Q3583" s="222"/>
      <c r="R3583" s="222"/>
      <c r="S3583" s="222"/>
      <c r="T3583" s="223"/>
      <c r="AT3583" s="224" t="s">
        <v>453</v>
      </c>
      <c r="AU3583" s="224" t="s">
        <v>91</v>
      </c>
      <c r="AV3583" s="14" t="s">
        <v>91</v>
      </c>
      <c r="AW3583" s="14" t="s">
        <v>37</v>
      </c>
      <c r="AX3583" s="14" t="s">
        <v>78</v>
      </c>
      <c r="AY3583" s="224" t="s">
        <v>443</v>
      </c>
    </row>
    <row r="3584" spans="2:51" s="14" customFormat="1">
      <c r="B3584" s="214"/>
      <c r="C3584" s="215"/>
      <c r="D3584" s="205" t="s">
        <v>453</v>
      </c>
      <c r="E3584" s="216" t="s">
        <v>19</v>
      </c>
      <c r="F3584" s="217" t="s">
        <v>3225</v>
      </c>
      <c r="G3584" s="215"/>
      <c r="H3584" s="218">
        <v>0.92400000000000004</v>
      </c>
      <c r="I3584" s="219"/>
      <c r="J3584" s="215"/>
      <c r="K3584" s="215"/>
      <c r="L3584" s="220"/>
      <c r="M3584" s="221"/>
      <c r="N3584" s="222"/>
      <c r="O3584" s="222"/>
      <c r="P3584" s="222"/>
      <c r="Q3584" s="222"/>
      <c r="R3584" s="222"/>
      <c r="S3584" s="222"/>
      <c r="T3584" s="223"/>
      <c r="AT3584" s="224" t="s">
        <v>453</v>
      </c>
      <c r="AU3584" s="224" t="s">
        <v>91</v>
      </c>
      <c r="AV3584" s="14" t="s">
        <v>91</v>
      </c>
      <c r="AW3584" s="14" t="s">
        <v>37</v>
      </c>
      <c r="AX3584" s="14" t="s">
        <v>78</v>
      </c>
      <c r="AY3584" s="224" t="s">
        <v>443</v>
      </c>
    </row>
    <row r="3585" spans="1:65" s="14" customFormat="1">
      <c r="B3585" s="214"/>
      <c r="C3585" s="215"/>
      <c r="D3585" s="205" t="s">
        <v>453</v>
      </c>
      <c r="E3585" s="216" t="s">
        <v>19</v>
      </c>
      <c r="F3585" s="217" t="s">
        <v>3226</v>
      </c>
      <c r="G3585" s="215"/>
      <c r="H3585" s="218">
        <v>1.2050000000000001</v>
      </c>
      <c r="I3585" s="219"/>
      <c r="J3585" s="215"/>
      <c r="K3585" s="215"/>
      <c r="L3585" s="220"/>
      <c r="M3585" s="221"/>
      <c r="N3585" s="222"/>
      <c r="O3585" s="222"/>
      <c r="P3585" s="222"/>
      <c r="Q3585" s="222"/>
      <c r="R3585" s="222"/>
      <c r="S3585" s="222"/>
      <c r="T3585" s="223"/>
      <c r="AT3585" s="224" t="s">
        <v>453</v>
      </c>
      <c r="AU3585" s="224" t="s">
        <v>91</v>
      </c>
      <c r="AV3585" s="14" t="s">
        <v>91</v>
      </c>
      <c r="AW3585" s="14" t="s">
        <v>37</v>
      </c>
      <c r="AX3585" s="14" t="s">
        <v>78</v>
      </c>
      <c r="AY3585" s="224" t="s">
        <v>443</v>
      </c>
    </row>
    <row r="3586" spans="1:65" s="14" customFormat="1">
      <c r="B3586" s="214"/>
      <c r="C3586" s="215"/>
      <c r="D3586" s="205" t="s">
        <v>453</v>
      </c>
      <c r="E3586" s="216" t="s">
        <v>19</v>
      </c>
      <c r="F3586" s="217" t="s">
        <v>3227</v>
      </c>
      <c r="G3586" s="215"/>
      <c r="H3586" s="218">
        <v>1.2</v>
      </c>
      <c r="I3586" s="219"/>
      <c r="J3586" s="215"/>
      <c r="K3586" s="215"/>
      <c r="L3586" s="220"/>
      <c r="M3586" s="221"/>
      <c r="N3586" s="222"/>
      <c r="O3586" s="222"/>
      <c r="P3586" s="222"/>
      <c r="Q3586" s="222"/>
      <c r="R3586" s="222"/>
      <c r="S3586" s="222"/>
      <c r="T3586" s="223"/>
      <c r="AT3586" s="224" t="s">
        <v>453</v>
      </c>
      <c r="AU3586" s="224" t="s">
        <v>91</v>
      </c>
      <c r="AV3586" s="14" t="s">
        <v>91</v>
      </c>
      <c r="AW3586" s="14" t="s">
        <v>37</v>
      </c>
      <c r="AX3586" s="14" t="s">
        <v>78</v>
      </c>
      <c r="AY3586" s="224" t="s">
        <v>443</v>
      </c>
    </row>
    <row r="3587" spans="1:65" s="16" customFormat="1">
      <c r="B3587" s="236"/>
      <c r="C3587" s="237"/>
      <c r="D3587" s="205" t="s">
        <v>453</v>
      </c>
      <c r="E3587" s="238" t="s">
        <v>19</v>
      </c>
      <c r="F3587" s="239" t="s">
        <v>581</v>
      </c>
      <c r="G3587" s="237"/>
      <c r="H3587" s="240">
        <v>5.3620000000000001</v>
      </c>
      <c r="I3587" s="241"/>
      <c r="J3587" s="237"/>
      <c r="K3587" s="237"/>
      <c r="L3587" s="242"/>
      <c r="M3587" s="243"/>
      <c r="N3587" s="244"/>
      <c r="O3587" s="244"/>
      <c r="P3587" s="244"/>
      <c r="Q3587" s="244"/>
      <c r="R3587" s="244"/>
      <c r="S3587" s="244"/>
      <c r="T3587" s="245"/>
      <c r="AT3587" s="246" t="s">
        <v>453</v>
      </c>
      <c r="AU3587" s="246" t="s">
        <v>91</v>
      </c>
      <c r="AV3587" s="16" t="s">
        <v>98</v>
      </c>
      <c r="AW3587" s="16" t="s">
        <v>37</v>
      </c>
      <c r="AX3587" s="16" t="s">
        <v>78</v>
      </c>
      <c r="AY3587" s="246" t="s">
        <v>443</v>
      </c>
    </row>
    <row r="3588" spans="1:65" s="13" customFormat="1">
      <c r="B3588" s="203"/>
      <c r="C3588" s="204"/>
      <c r="D3588" s="205" t="s">
        <v>453</v>
      </c>
      <c r="E3588" s="206" t="s">
        <v>19</v>
      </c>
      <c r="F3588" s="207" t="s">
        <v>2734</v>
      </c>
      <c r="G3588" s="204"/>
      <c r="H3588" s="206" t="s">
        <v>19</v>
      </c>
      <c r="I3588" s="208"/>
      <c r="J3588" s="204"/>
      <c r="K3588" s="204"/>
      <c r="L3588" s="209"/>
      <c r="M3588" s="210"/>
      <c r="N3588" s="211"/>
      <c r="O3588" s="211"/>
      <c r="P3588" s="211"/>
      <c r="Q3588" s="211"/>
      <c r="R3588" s="211"/>
      <c r="S3588" s="211"/>
      <c r="T3588" s="212"/>
      <c r="AT3588" s="213" t="s">
        <v>453</v>
      </c>
      <c r="AU3588" s="213" t="s">
        <v>91</v>
      </c>
      <c r="AV3588" s="13" t="s">
        <v>85</v>
      </c>
      <c r="AW3588" s="13" t="s">
        <v>37</v>
      </c>
      <c r="AX3588" s="13" t="s">
        <v>78</v>
      </c>
      <c r="AY3588" s="213" t="s">
        <v>443</v>
      </c>
    </row>
    <row r="3589" spans="1:65" s="14" customFormat="1">
      <c r="B3589" s="214"/>
      <c r="C3589" s="215"/>
      <c r="D3589" s="205" t="s">
        <v>453</v>
      </c>
      <c r="E3589" s="216" t="s">
        <v>19</v>
      </c>
      <c r="F3589" s="217" t="s">
        <v>3228</v>
      </c>
      <c r="G3589" s="215"/>
      <c r="H3589" s="218">
        <v>0.871</v>
      </c>
      <c r="I3589" s="219"/>
      <c r="J3589" s="215"/>
      <c r="K3589" s="215"/>
      <c r="L3589" s="220"/>
      <c r="M3589" s="221"/>
      <c r="N3589" s="222"/>
      <c r="O3589" s="222"/>
      <c r="P3589" s="222"/>
      <c r="Q3589" s="222"/>
      <c r="R3589" s="222"/>
      <c r="S3589" s="222"/>
      <c r="T3589" s="223"/>
      <c r="AT3589" s="224" t="s">
        <v>453</v>
      </c>
      <c r="AU3589" s="224" t="s">
        <v>91</v>
      </c>
      <c r="AV3589" s="14" t="s">
        <v>91</v>
      </c>
      <c r="AW3589" s="14" t="s">
        <v>37</v>
      </c>
      <c r="AX3589" s="14" t="s">
        <v>78</v>
      </c>
      <c r="AY3589" s="224" t="s">
        <v>443</v>
      </c>
    </row>
    <row r="3590" spans="1:65" s="14" customFormat="1">
      <c r="B3590" s="214"/>
      <c r="C3590" s="215"/>
      <c r="D3590" s="205" t="s">
        <v>453</v>
      </c>
      <c r="E3590" s="216" t="s">
        <v>19</v>
      </c>
      <c r="F3590" s="217" t="s">
        <v>3229</v>
      </c>
      <c r="G3590" s="215"/>
      <c r="H3590" s="218">
        <v>2.29</v>
      </c>
      <c r="I3590" s="219"/>
      <c r="J3590" s="215"/>
      <c r="K3590" s="215"/>
      <c r="L3590" s="220"/>
      <c r="M3590" s="221"/>
      <c r="N3590" s="222"/>
      <c r="O3590" s="222"/>
      <c r="P3590" s="222"/>
      <c r="Q3590" s="222"/>
      <c r="R3590" s="222"/>
      <c r="S3590" s="222"/>
      <c r="T3590" s="223"/>
      <c r="AT3590" s="224" t="s">
        <v>453</v>
      </c>
      <c r="AU3590" s="224" t="s">
        <v>91</v>
      </c>
      <c r="AV3590" s="14" t="s">
        <v>91</v>
      </c>
      <c r="AW3590" s="14" t="s">
        <v>37</v>
      </c>
      <c r="AX3590" s="14" t="s">
        <v>78</v>
      </c>
      <c r="AY3590" s="224" t="s">
        <v>443</v>
      </c>
    </row>
    <row r="3591" spans="1:65" s="14" customFormat="1">
      <c r="B3591" s="214"/>
      <c r="C3591" s="215"/>
      <c r="D3591" s="205" t="s">
        <v>453</v>
      </c>
      <c r="E3591" s="216" t="s">
        <v>19</v>
      </c>
      <c r="F3591" s="217" t="s">
        <v>3230</v>
      </c>
      <c r="G3591" s="215"/>
      <c r="H3591" s="218">
        <v>3.012</v>
      </c>
      <c r="I3591" s="219"/>
      <c r="J3591" s="215"/>
      <c r="K3591" s="215"/>
      <c r="L3591" s="220"/>
      <c r="M3591" s="221"/>
      <c r="N3591" s="222"/>
      <c r="O3591" s="222"/>
      <c r="P3591" s="222"/>
      <c r="Q3591" s="222"/>
      <c r="R3591" s="222"/>
      <c r="S3591" s="222"/>
      <c r="T3591" s="223"/>
      <c r="AT3591" s="224" t="s">
        <v>453</v>
      </c>
      <c r="AU3591" s="224" t="s">
        <v>91</v>
      </c>
      <c r="AV3591" s="14" t="s">
        <v>91</v>
      </c>
      <c r="AW3591" s="14" t="s">
        <v>37</v>
      </c>
      <c r="AX3591" s="14" t="s">
        <v>78</v>
      </c>
      <c r="AY3591" s="224" t="s">
        <v>443</v>
      </c>
    </row>
    <row r="3592" spans="1:65" s="16" customFormat="1">
      <c r="B3592" s="236"/>
      <c r="C3592" s="237"/>
      <c r="D3592" s="205" t="s">
        <v>453</v>
      </c>
      <c r="E3592" s="238" t="s">
        <v>19</v>
      </c>
      <c r="F3592" s="239" t="s">
        <v>581</v>
      </c>
      <c r="G3592" s="237"/>
      <c r="H3592" s="240">
        <v>6.173</v>
      </c>
      <c r="I3592" s="241"/>
      <c r="J3592" s="237"/>
      <c r="K3592" s="237"/>
      <c r="L3592" s="242"/>
      <c r="M3592" s="243"/>
      <c r="N3592" s="244"/>
      <c r="O3592" s="244"/>
      <c r="P3592" s="244"/>
      <c r="Q3592" s="244"/>
      <c r="R3592" s="244"/>
      <c r="S3592" s="244"/>
      <c r="T3592" s="245"/>
      <c r="AT3592" s="246" t="s">
        <v>453</v>
      </c>
      <c r="AU3592" s="246" t="s">
        <v>91</v>
      </c>
      <c r="AV3592" s="16" t="s">
        <v>98</v>
      </c>
      <c r="AW3592" s="16" t="s">
        <v>37</v>
      </c>
      <c r="AX3592" s="16" t="s">
        <v>78</v>
      </c>
      <c r="AY3592" s="246" t="s">
        <v>443</v>
      </c>
    </row>
    <row r="3593" spans="1:65" s="15" customFormat="1">
      <c r="B3593" s="225"/>
      <c r="C3593" s="226"/>
      <c r="D3593" s="205" t="s">
        <v>453</v>
      </c>
      <c r="E3593" s="227" t="s">
        <v>19</v>
      </c>
      <c r="F3593" s="228" t="s">
        <v>456</v>
      </c>
      <c r="G3593" s="226"/>
      <c r="H3593" s="229">
        <v>40.706000000000003</v>
      </c>
      <c r="I3593" s="230"/>
      <c r="J3593" s="226"/>
      <c r="K3593" s="226"/>
      <c r="L3593" s="231"/>
      <c r="M3593" s="232"/>
      <c r="N3593" s="233"/>
      <c r="O3593" s="233"/>
      <c r="P3593" s="233"/>
      <c r="Q3593" s="233"/>
      <c r="R3593" s="233"/>
      <c r="S3593" s="233"/>
      <c r="T3593" s="234"/>
      <c r="AT3593" s="235" t="s">
        <v>453</v>
      </c>
      <c r="AU3593" s="235" t="s">
        <v>91</v>
      </c>
      <c r="AV3593" s="15" t="s">
        <v>449</v>
      </c>
      <c r="AW3593" s="15" t="s">
        <v>37</v>
      </c>
      <c r="AX3593" s="15" t="s">
        <v>85</v>
      </c>
      <c r="AY3593" s="235" t="s">
        <v>443</v>
      </c>
    </row>
    <row r="3594" spans="1:65" s="2" customFormat="1" ht="37.9" customHeight="1">
      <c r="A3594" s="37"/>
      <c r="B3594" s="38"/>
      <c r="C3594" s="185" t="s">
        <v>3231</v>
      </c>
      <c r="D3594" s="185" t="s">
        <v>445</v>
      </c>
      <c r="E3594" s="186" t="s">
        <v>3232</v>
      </c>
      <c r="F3594" s="187" t="s">
        <v>3233</v>
      </c>
      <c r="G3594" s="188" t="s">
        <v>459</v>
      </c>
      <c r="H3594" s="189">
        <v>4</v>
      </c>
      <c r="I3594" s="190"/>
      <c r="J3594" s="191">
        <f>ROUND(I3594*H3594,2)</f>
        <v>0</v>
      </c>
      <c r="K3594" s="187" t="s">
        <v>448</v>
      </c>
      <c r="L3594" s="42"/>
      <c r="M3594" s="192" t="s">
        <v>19</v>
      </c>
      <c r="N3594" s="193" t="s">
        <v>50</v>
      </c>
      <c r="O3594" s="67"/>
      <c r="P3594" s="194">
        <f>O3594*H3594</f>
        <v>0</v>
      </c>
      <c r="Q3594" s="194">
        <v>0</v>
      </c>
      <c r="R3594" s="194">
        <f>Q3594*H3594</f>
        <v>0</v>
      </c>
      <c r="S3594" s="194">
        <v>0.09</v>
      </c>
      <c r="T3594" s="195">
        <f>S3594*H3594</f>
        <v>0.36</v>
      </c>
      <c r="U3594" s="37"/>
      <c r="V3594" s="37"/>
      <c r="W3594" s="37"/>
      <c r="X3594" s="37"/>
      <c r="Y3594" s="37"/>
      <c r="Z3594" s="37"/>
      <c r="AA3594" s="37"/>
      <c r="AB3594" s="37"/>
      <c r="AC3594" s="37"/>
      <c r="AD3594" s="37"/>
      <c r="AE3594" s="37"/>
      <c r="AR3594" s="196" t="s">
        <v>449</v>
      </c>
      <c r="AT3594" s="196" t="s">
        <v>445</v>
      </c>
      <c r="AU3594" s="196" t="s">
        <v>91</v>
      </c>
      <c r="AY3594" s="20" t="s">
        <v>443</v>
      </c>
      <c r="BE3594" s="197">
        <f>IF(N3594="základní",J3594,0)</f>
        <v>0</v>
      </c>
      <c r="BF3594" s="197">
        <f>IF(N3594="snížená",J3594,0)</f>
        <v>0</v>
      </c>
      <c r="BG3594" s="197">
        <f>IF(N3594="zákl. přenesená",J3594,0)</f>
        <v>0</v>
      </c>
      <c r="BH3594" s="197">
        <f>IF(N3594="sníž. přenesená",J3594,0)</f>
        <v>0</v>
      </c>
      <c r="BI3594" s="197">
        <f>IF(N3594="nulová",J3594,0)</f>
        <v>0</v>
      </c>
      <c r="BJ3594" s="20" t="s">
        <v>91</v>
      </c>
      <c r="BK3594" s="197">
        <f>ROUND(I3594*H3594,2)</f>
        <v>0</v>
      </c>
      <c r="BL3594" s="20" t="s">
        <v>449</v>
      </c>
      <c r="BM3594" s="196" t="s">
        <v>3234</v>
      </c>
    </row>
    <row r="3595" spans="1:65" s="2" customFormat="1">
      <c r="A3595" s="37"/>
      <c r="B3595" s="38"/>
      <c r="C3595" s="39"/>
      <c r="D3595" s="198" t="s">
        <v>451</v>
      </c>
      <c r="E3595" s="39"/>
      <c r="F3595" s="199" t="s">
        <v>3235</v>
      </c>
      <c r="G3595" s="39"/>
      <c r="H3595" s="39"/>
      <c r="I3595" s="200"/>
      <c r="J3595" s="39"/>
      <c r="K3595" s="39"/>
      <c r="L3595" s="42"/>
      <c r="M3595" s="201"/>
      <c r="N3595" s="202"/>
      <c r="O3595" s="67"/>
      <c r="P3595" s="67"/>
      <c r="Q3595" s="67"/>
      <c r="R3595" s="67"/>
      <c r="S3595" s="67"/>
      <c r="T3595" s="68"/>
      <c r="U3595" s="37"/>
      <c r="V3595" s="37"/>
      <c r="W3595" s="37"/>
      <c r="X3595" s="37"/>
      <c r="Y3595" s="37"/>
      <c r="Z3595" s="37"/>
      <c r="AA3595" s="37"/>
      <c r="AB3595" s="37"/>
      <c r="AC3595" s="37"/>
      <c r="AD3595" s="37"/>
      <c r="AE3595" s="37"/>
      <c r="AT3595" s="20" t="s">
        <v>451</v>
      </c>
      <c r="AU3595" s="20" t="s">
        <v>91</v>
      </c>
    </row>
    <row r="3596" spans="1:65" s="13" customFormat="1">
      <c r="B3596" s="203"/>
      <c r="C3596" s="204"/>
      <c r="D3596" s="205" t="s">
        <v>453</v>
      </c>
      <c r="E3596" s="206" t="s">
        <v>19</v>
      </c>
      <c r="F3596" s="207" t="s">
        <v>595</v>
      </c>
      <c r="G3596" s="204"/>
      <c r="H3596" s="206" t="s">
        <v>19</v>
      </c>
      <c r="I3596" s="208"/>
      <c r="J3596" s="204"/>
      <c r="K3596" s="204"/>
      <c r="L3596" s="209"/>
      <c r="M3596" s="210"/>
      <c r="N3596" s="211"/>
      <c r="O3596" s="211"/>
      <c r="P3596" s="211"/>
      <c r="Q3596" s="211"/>
      <c r="R3596" s="211"/>
      <c r="S3596" s="211"/>
      <c r="T3596" s="212"/>
      <c r="AT3596" s="213" t="s">
        <v>453</v>
      </c>
      <c r="AU3596" s="213" t="s">
        <v>91</v>
      </c>
      <c r="AV3596" s="13" t="s">
        <v>85</v>
      </c>
      <c r="AW3596" s="13" t="s">
        <v>37</v>
      </c>
      <c r="AX3596" s="13" t="s">
        <v>78</v>
      </c>
      <c r="AY3596" s="213" t="s">
        <v>443</v>
      </c>
    </row>
    <row r="3597" spans="1:65" s="14" customFormat="1">
      <c r="B3597" s="214"/>
      <c r="C3597" s="215"/>
      <c r="D3597" s="205" t="s">
        <v>453</v>
      </c>
      <c r="E3597" s="216" t="s">
        <v>19</v>
      </c>
      <c r="F3597" s="217" t="s">
        <v>3236</v>
      </c>
      <c r="G3597" s="215"/>
      <c r="H3597" s="218">
        <v>1</v>
      </c>
      <c r="I3597" s="219"/>
      <c r="J3597" s="215"/>
      <c r="K3597" s="215"/>
      <c r="L3597" s="220"/>
      <c r="M3597" s="221"/>
      <c r="N3597" s="222"/>
      <c r="O3597" s="222"/>
      <c r="P3597" s="222"/>
      <c r="Q3597" s="222"/>
      <c r="R3597" s="222"/>
      <c r="S3597" s="222"/>
      <c r="T3597" s="223"/>
      <c r="AT3597" s="224" t="s">
        <v>453</v>
      </c>
      <c r="AU3597" s="224" t="s">
        <v>91</v>
      </c>
      <c r="AV3597" s="14" t="s">
        <v>91</v>
      </c>
      <c r="AW3597" s="14" t="s">
        <v>37</v>
      </c>
      <c r="AX3597" s="14" t="s">
        <v>78</v>
      </c>
      <c r="AY3597" s="224" t="s">
        <v>443</v>
      </c>
    </row>
    <row r="3598" spans="1:65" s="14" customFormat="1">
      <c r="B3598" s="214"/>
      <c r="C3598" s="215"/>
      <c r="D3598" s="205" t="s">
        <v>453</v>
      </c>
      <c r="E3598" s="216" t="s">
        <v>19</v>
      </c>
      <c r="F3598" s="217" t="s">
        <v>3237</v>
      </c>
      <c r="G3598" s="215"/>
      <c r="H3598" s="218">
        <v>1</v>
      </c>
      <c r="I3598" s="219"/>
      <c r="J3598" s="215"/>
      <c r="K3598" s="215"/>
      <c r="L3598" s="220"/>
      <c r="M3598" s="221"/>
      <c r="N3598" s="222"/>
      <c r="O3598" s="222"/>
      <c r="P3598" s="222"/>
      <c r="Q3598" s="222"/>
      <c r="R3598" s="222"/>
      <c r="S3598" s="222"/>
      <c r="T3598" s="223"/>
      <c r="AT3598" s="224" t="s">
        <v>453</v>
      </c>
      <c r="AU3598" s="224" t="s">
        <v>91</v>
      </c>
      <c r="AV3598" s="14" t="s">
        <v>91</v>
      </c>
      <c r="AW3598" s="14" t="s">
        <v>37</v>
      </c>
      <c r="AX3598" s="14" t="s">
        <v>78</v>
      </c>
      <c r="AY3598" s="224" t="s">
        <v>443</v>
      </c>
    </row>
    <row r="3599" spans="1:65" s="14" customFormat="1">
      <c r="B3599" s="214"/>
      <c r="C3599" s="215"/>
      <c r="D3599" s="205" t="s">
        <v>453</v>
      </c>
      <c r="E3599" s="216" t="s">
        <v>19</v>
      </c>
      <c r="F3599" s="217" t="s">
        <v>3238</v>
      </c>
      <c r="G3599" s="215"/>
      <c r="H3599" s="218">
        <v>1</v>
      </c>
      <c r="I3599" s="219"/>
      <c r="J3599" s="215"/>
      <c r="K3599" s="215"/>
      <c r="L3599" s="220"/>
      <c r="M3599" s="221"/>
      <c r="N3599" s="222"/>
      <c r="O3599" s="222"/>
      <c r="P3599" s="222"/>
      <c r="Q3599" s="222"/>
      <c r="R3599" s="222"/>
      <c r="S3599" s="222"/>
      <c r="T3599" s="223"/>
      <c r="AT3599" s="224" t="s">
        <v>453</v>
      </c>
      <c r="AU3599" s="224" t="s">
        <v>91</v>
      </c>
      <c r="AV3599" s="14" t="s">
        <v>91</v>
      </c>
      <c r="AW3599" s="14" t="s">
        <v>37</v>
      </c>
      <c r="AX3599" s="14" t="s">
        <v>78</v>
      </c>
      <c r="AY3599" s="224" t="s">
        <v>443</v>
      </c>
    </row>
    <row r="3600" spans="1:65" s="14" customFormat="1">
      <c r="B3600" s="214"/>
      <c r="C3600" s="215"/>
      <c r="D3600" s="205" t="s">
        <v>453</v>
      </c>
      <c r="E3600" s="216" t="s">
        <v>19</v>
      </c>
      <c r="F3600" s="217" t="s">
        <v>3239</v>
      </c>
      <c r="G3600" s="215"/>
      <c r="H3600" s="218">
        <v>1</v>
      </c>
      <c r="I3600" s="219"/>
      <c r="J3600" s="215"/>
      <c r="K3600" s="215"/>
      <c r="L3600" s="220"/>
      <c r="M3600" s="221"/>
      <c r="N3600" s="222"/>
      <c r="O3600" s="222"/>
      <c r="P3600" s="222"/>
      <c r="Q3600" s="222"/>
      <c r="R3600" s="222"/>
      <c r="S3600" s="222"/>
      <c r="T3600" s="223"/>
      <c r="AT3600" s="224" t="s">
        <v>453</v>
      </c>
      <c r="AU3600" s="224" t="s">
        <v>91</v>
      </c>
      <c r="AV3600" s="14" t="s">
        <v>91</v>
      </c>
      <c r="AW3600" s="14" t="s">
        <v>37</v>
      </c>
      <c r="AX3600" s="14" t="s">
        <v>78</v>
      </c>
      <c r="AY3600" s="224" t="s">
        <v>443</v>
      </c>
    </row>
    <row r="3601" spans="1:65" s="15" customFormat="1">
      <c r="B3601" s="225"/>
      <c r="C3601" s="226"/>
      <c r="D3601" s="205" t="s">
        <v>453</v>
      </c>
      <c r="E3601" s="227" t="s">
        <v>19</v>
      </c>
      <c r="F3601" s="228" t="s">
        <v>456</v>
      </c>
      <c r="G3601" s="226"/>
      <c r="H3601" s="229">
        <v>4</v>
      </c>
      <c r="I3601" s="230"/>
      <c r="J3601" s="226"/>
      <c r="K3601" s="226"/>
      <c r="L3601" s="231"/>
      <c r="M3601" s="232"/>
      <c r="N3601" s="233"/>
      <c r="O3601" s="233"/>
      <c r="P3601" s="233"/>
      <c r="Q3601" s="233"/>
      <c r="R3601" s="233"/>
      <c r="S3601" s="233"/>
      <c r="T3601" s="234"/>
      <c r="AT3601" s="235" t="s">
        <v>453</v>
      </c>
      <c r="AU3601" s="235" t="s">
        <v>91</v>
      </c>
      <c r="AV3601" s="15" t="s">
        <v>449</v>
      </c>
      <c r="AW3601" s="15" t="s">
        <v>37</v>
      </c>
      <c r="AX3601" s="15" t="s">
        <v>85</v>
      </c>
      <c r="AY3601" s="235" t="s">
        <v>443</v>
      </c>
    </row>
    <row r="3602" spans="1:65" s="2" customFormat="1" ht="37.9" customHeight="1">
      <c r="A3602" s="37"/>
      <c r="B3602" s="38"/>
      <c r="C3602" s="185" t="s">
        <v>3240</v>
      </c>
      <c r="D3602" s="185" t="s">
        <v>445</v>
      </c>
      <c r="E3602" s="186" t="s">
        <v>3241</v>
      </c>
      <c r="F3602" s="187" t="s">
        <v>3242</v>
      </c>
      <c r="G3602" s="188" t="s">
        <v>181</v>
      </c>
      <c r="H3602" s="189">
        <v>3.7480000000000002</v>
      </c>
      <c r="I3602" s="190"/>
      <c r="J3602" s="191">
        <f>ROUND(I3602*H3602,2)</f>
        <v>0</v>
      </c>
      <c r="K3602" s="187" t="s">
        <v>448</v>
      </c>
      <c r="L3602" s="42"/>
      <c r="M3602" s="192" t="s">
        <v>19</v>
      </c>
      <c r="N3602" s="193" t="s">
        <v>50</v>
      </c>
      <c r="O3602" s="67"/>
      <c r="P3602" s="194">
        <f>O3602*H3602</f>
        <v>0</v>
      </c>
      <c r="Q3602" s="194">
        <v>0</v>
      </c>
      <c r="R3602" s="194">
        <f>Q3602*H3602</f>
        <v>0</v>
      </c>
      <c r="S3602" s="194">
        <v>2.4</v>
      </c>
      <c r="T3602" s="195">
        <f>S3602*H3602</f>
        <v>8.9952000000000005</v>
      </c>
      <c r="U3602" s="37"/>
      <c r="V3602" s="37"/>
      <c r="W3602" s="37"/>
      <c r="X3602" s="37"/>
      <c r="Y3602" s="37"/>
      <c r="Z3602" s="37"/>
      <c r="AA3602" s="37"/>
      <c r="AB3602" s="37"/>
      <c r="AC3602" s="37"/>
      <c r="AD3602" s="37"/>
      <c r="AE3602" s="37"/>
      <c r="AR3602" s="196" t="s">
        <v>449</v>
      </c>
      <c r="AT3602" s="196" t="s">
        <v>445</v>
      </c>
      <c r="AU3602" s="196" t="s">
        <v>91</v>
      </c>
      <c r="AY3602" s="20" t="s">
        <v>443</v>
      </c>
      <c r="BE3602" s="197">
        <f>IF(N3602="základní",J3602,0)</f>
        <v>0</v>
      </c>
      <c r="BF3602" s="197">
        <f>IF(N3602="snížená",J3602,0)</f>
        <v>0</v>
      </c>
      <c r="BG3602" s="197">
        <f>IF(N3602="zákl. přenesená",J3602,0)</f>
        <v>0</v>
      </c>
      <c r="BH3602" s="197">
        <f>IF(N3602="sníž. přenesená",J3602,0)</f>
        <v>0</v>
      </c>
      <c r="BI3602" s="197">
        <f>IF(N3602="nulová",J3602,0)</f>
        <v>0</v>
      </c>
      <c r="BJ3602" s="20" t="s">
        <v>91</v>
      </c>
      <c r="BK3602" s="197">
        <f>ROUND(I3602*H3602,2)</f>
        <v>0</v>
      </c>
      <c r="BL3602" s="20" t="s">
        <v>449</v>
      </c>
      <c r="BM3602" s="196" t="s">
        <v>3243</v>
      </c>
    </row>
    <row r="3603" spans="1:65" s="2" customFormat="1">
      <c r="A3603" s="37"/>
      <c r="B3603" s="38"/>
      <c r="C3603" s="39"/>
      <c r="D3603" s="198" t="s">
        <v>451</v>
      </c>
      <c r="E3603" s="39"/>
      <c r="F3603" s="199" t="s">
        <v>3244</v>
      </c>
      <c r="G3603" s="39"/>
      <c r="H3603" s="39"/>
      <c r="I3603" s="200"/>
      <c r="J3603" s="39"/>
      <c r="K3603" s="39"/>
      <c r="L3603" s="42"/>
      <c r="M3603" s="201"/>
      <c r="N3603" s="202"/>
      <c r="O3603" s="67"/>
      <c r="P3603" s="67"/>
      <c r="Q3603" s="67"/>
      <c r="R3603" s="67"/>
      <c r="S3603" s="67"/>
      <c r="T3603" s="68"/>
      <c r="U3603" s="37"/>
      <c r="V3603" s="37"/>
      <c r="W3603" s="37"/>
      <c r="X3603" s="37"/>
      <c r="Y3603" s="37"/>
      <c r="Z3603" s="37"/>
      <c r="AA3603" s="37"/>
      <c r="AB3603" s="37"/>
      <c r="AC3603" s="37"/>
      <c r="AD3603" s="37"/>
      <c r="AE3603" s="37"/>
      <c r="AT3603" s="20" t="s">
        <v>451</v>
      </c>
      <c r="AU3603" s="20" t="s">
        <v>91</v>
      </c>
    </row>
    <row r="3604" spans="1:65" s="13" customFormat="1">
      <c r="B3604" s="203"/>
      <c r="C3604" s="204"/>
      <c r="D3604" s="205" t="s">
        <v>453</v>
      </c>
      <c r="E3604" s="206" t="s">
        <v>19</v>
      </c>
      <c r="F3604" s="207" t="s">
        <v>595</v>
      </c>
      <c r="G3604" s="204"/>
      <c r="H3604" s="206" t="s">
        <v>19</v>
      </c>
      <c r="I3604" s="208"/>
      <c r="J3604" s="204"/>
      <c r="K3604" s="204"/>
      <c r="L3604" s="209"/>
      <c r="M3604" s="210"/>
      <c r="N3604" s="211"/>
      <c r="O3604" s="211"/>
      <c r="P3604" s="211"/>
      <c r="Q3604" s="211"/>
      <c r="R3604" s="211"/>
      <c r="S3604" s="211"/>
      <c r="T3604" s="212"/>
      <c r="AT3604" s="213" t="s">
        <v>453</v>
      </c>
      <c r="AU3604" s="213" t="s">
        <v>91</v>
      </c>
      <c r="AV3604" s="13" t="s">
        <v>85</v>
      </c>
      <c r="AW3604" s="13" t="s">
        <v>37</v>
      </c>
      <c r="AX3604" s="13" t="s">
        <v>78</v>
      </c>
      <c r="AY3604" s="213" t="s">
        <v>443</v>
      </c>
    </row>
    <row r="3605" spans="1:65" s="14" customFormat="1">
      <c r="B3605" s="214"/>
      <c r="C3605" s="215"/>
      <c r="D3605" s="205" t="s">
        <v>453</v>
      </c>
      <c r="E3605" s="216" t="s">
        <v>19</v>
      </c>
      <c r="F3605" s="217" t="s">
        <v>3245</v>
      </c>
      <c r="G3605" s="215"/>
      <c r="H3605" s="218">
        <v>4.2999999999999997E-2</v>
      </c>
      <c r="I3605" s="219"/>
      <c r="J3605" s="215"/>
      <c r="K3605" s="215"/>
      <c r="L3605" s="220"/>
      <c r="M3605" s="221"/>
      <c r="N3605" s="222"/>
      <c r="O3605" s="222"/>
      <c r="P3605" s="222"/>
      <c r="Q3605" s="222"/>
      <c r="R3605" s="222"/>
      <c r="S3605" s="222"/>
      <c r="T3605" s="223"/>
      <c r="AT3605" s="224" t="s">
        <v>453</v>
      </c>
      <c r="AU3605" s="224" t="s">
        <v>91</v>
      </c>
      <c r="AV3605" s="14" t="s">
        <v>91</v>
      </c>
      <c r="AW3605" s="14" t="s">
        <v>37</v>
      </c>
      <c r="AX3605" s="14" t="s">
        <v>78</v>
      </c>
      <c r="AY3605" s="224" t="s">
        <v>443</v>
      </c>
    </row>
    <row r="3606" spans="1:65" s="14" customFormat="1">
      <c r="B3606" s="214"/>
      <c r="C3606" s="215"/>
      <c r="D3606" s="205" t="s">
        <v>453</v>
      </c>
      <c r="E3606" s="216" t="s">
        <v>19</v>
      </c>
      <c r="F3606" s="217" t="s">
        <v>3246</v>
      </c>
      <c r="G3606" s="215"/>
      <c r="H3606" s="218">
        <v>8.3000000000000004E-2</v>
      </c>
      <c r="I3606" s="219"/>
      <c r="J3606" s="215"/>
      <c r="K3606" s="215"/>
      <c r="L3606" s="220"/>
      <c r="M3606" s="221"/>
      <c r="N3606" s="222"/>
      <c r="O3606" s="222"/>
      <c r="P3606" s="222"/>
      <c r="Q3606" s="222"/>
      <c r="R3606" s="222"/>
      <c r="S3606" s="222"/>
      <c r="T3606" s="223"/>
      <c r="AT3606" s="224" t="s">
        <v>453</v>
      </c>
      <c r="AU3606" s="224" t="s">
        <v>91</v>
      </c>
      <c r="AV3606" s="14" t="s">
        <v>91</v>
      </c>
      <c r="AW3606" s="14" t="s">
        <v>37</v>
      </c>
      <c r="AX3606" s="14" t="s">
        <v>78</v>
      </c>
      <c r="AY3606" s="224" t="s">
        <v>443</v>
      </c>
    </row>
    <row r="3607" spans="1:65" s="14" customFormat="1">
      <c r="B3607" s="214"/>
      <c r="C3607" s="215"/>
      <c r="D3607" s="205" t="s">
        <v>453</v>
      </c>
      <c r="E3607" s="216" t="s">
        <v>19</v>
      </c>
      <c r="F3607" s="217" t="s">
        <v>3247</v>
      </c>
      <c r="G3607" s="215"/>
      <c r="H3607" s="218">
        <v>4.3999999999999997E-2</v>
      </c>
      <c r="I3607" s="219"/>
      <c r="J3607" s="215"/>
      <c r="K3607" s="215"/>
      <c r="L3607" s="220"/>
      <c r="M3607" s="221"/>
      <c r="N3607" s="222"/>
      <c r="O3607" s="222"/>
      <c r="P3607" s="222"/>
      <c r="Q3607" s="222"/>
      <c r="R3607" s="222"/>
      <c r="S3607" s="222"/>
      <c r="T3607" s="223"/>
      <c r="AT3607" s="224" t="s">
        <v>453</v>
      </c>
      <c r="AU3607" s="224" t="s">
        <v>91</v>
      </c>
      <c r="AV3607" s="14" t="s">
        <v>91</v>
      </c>
      <c r="AW3607" s="14" t="s">
        <v>37</v>
      </c>
      <c r="AX3607" s="14" t="s">
        <v>78</v>
      </c>
      <c r="AY3607" s="224" t="s">
        <v>443</v>
      </c>
    </row>
    <row r="3608" spans="1:65" s="14" customFormat="1">
      <c r="B3608" s="214"/>
      <c r="C3608" s="215"/>
      <c r="D3608" s="205" t="s">
        <v>453</v>
      </c>
      <c r="E3608" s="216" t="s">
        <v>19</v>
      </c>
      <c r="F3608" s="217" t="s">
        <v>3248</v>
      </c>
      <c r="G3608" s="215"/>
      <c r="H3608" s="218">
        <v>0.11</v>
      </c>
      <c r="I3608" s="219"/>
      <c r="J3608" s="215"/>
      <c r="K3608" s="215"/>
      <c r="L3608" s="220"/>
      <c r="M3608" s="221"/>
      <c r="N3608" s="222"/>
      <c r="O3608" s="222"/>
      <c r="P3608" s="222"/>
      <c r="Q3608" s="222"/>
      <c r="R3608" s="222"/>
      <c r="S3608" s="222"/>
      <c r="T3608" s="223"/>
      <c r="AT3608" s="224" t="s">
        <v>453</v>
      </c>
      <c r="AU3608" s="224" t="s">
        <v>91</v>
      </c>
      <c r="AV3608" s="14" t="s">
        <v>91</v>
      </c>
      <c r="AW3608" s="14" t="s">
        <v>37</v>
      </c>
      <c r="AX3608" s="14" t="s">
        <v>78</v>
      </c>
      <c r="AY3608" s="224" t="s">
        <v>443</v>
      </c>
    </row>
    <row r="3609" spans="1:65" s="14" customFormat="1">
      <c r="B3609" s="214"/>
      <c r="C3609" s="215"/>
      <c r="D3609" s="205" t="s">
        <v>453</v>
      </c>
      <c r="E3609" s="216" t="s">
        <v>19</v>
      </c>
      <c r="F3609" s="217" t="s">
        <v>3249</v>
      </c>
      <c r="G3609" s="215"/>
      <c r="H3609" s="218">
        <v>9.7000000000000003E-2</v>
      </c>
      <c r="I3609" s="219"/>
      <c r="J3609" s="215"/>
      <c r="K3609" s="215"/>
      <c r="L3609" s="220"/>
      <c r="M3609" s="221"/>
      <c r="N3609" s="222"/>
      <c r="O3609" s="222"/>
      <c r="P3609" s="222"/>
      <c r="Q3609" s="222"/>
      <c r="R3609" s="222"/>
      <c r="S3609" s="222"/>
      <c r="T3609" s="223"/>
      <c r="AT3609" s="224" t="s">
        <v>453</v>
      </c>
      <c r="AU3609" s="224" t="s">
        <v>91</v>
      </c>
      <c r="AV3609" s="14" t="s">
        <v>91</v>
      </c>
      <c r="AW3609" s="14" t="s">
        <v>37</v>
      </c>
      <c r="AX3609" s="14" t="s">
        <v>78</v>
      </c>
      <c r="AY3609" s="224" t="s">
        <v>443</v>
      </c>
    </row>
    <row r="3610" spans="1:65" s="16" customFormat="1">
      <c r="B3610" s="236"/>
      <c r="C3610" s="237"/>
      <c r="D3610" s="205" t="s">
        <v>453</v>
      </c>
      <c r="E3610" s="238" t="s">
        <v>19</v>
      </c>
      <c r="F3610" s="239" t="s">
        <v>581</v>
      </c>
      <c r="G3610" s="237"/>
      <c r="H3610" s="240">
        <v>0.377</v>
      </c>
      <c r="I3610" s="241"/>
      <c r="J3610" s="237"/>
      <c r="K3610" s="237"/>
      <c r="L3610" s="242"/>
      <c r="M3610" s="243"/>
      <c r="N3610" s="244"/>
      <c r="O3610" s="244"/>
      <c r="P3610" s="244"/>
      <c r="Q3610" s="244"/>
      <c r="R3610" s="244"/>
      <c r="S3610" s="244"/>
      <c r="T3610" s="245"/>
      <c r="AT3610" s="246" t="s">
        <v>453</v>
      </c>
      <c r="AU3610" s="246" t="s">
        <v>91</v>
      </c>
      <c r="AV3610" s="16" t="s">
        <v>98</v>
      </c>
      <c r="AW3610" s="16" t="s">
        <v>37</v>
      </c>
      <c r="AX3610" s="16" t="s">
        <v>78</v>
      </c>
      <c r="AY3610" s="246" t="s">
        <v>443</v>
      </c>
    </row>
    <row r="3611" spans="1:65" s="13" customFormat="1">
      <c r="B3611" s="203"/>
      <c r="C3611" s="204"/>
      <c r="D3611" s="205" t="s">
        <v>453</v>
      </c>
      <c r="E3611" s="206" t="s">
        <v>19</v>
      </c>
      <c r="F3611" s="207" t="s">
        <v>1503</v>
      </c>
      <c r="G3611" s="204"/>
      <c r="H3611" s="206" t="s">
        <v>19</v>
      </c>
      <c r="I3611" s="208"/>
      <c r="J3611" s="204"/>
      <c r="K3611" s="204"/>
      <c r="L3611" s="209"/>
      <c r="M3611" s="210"/>
      <c r="N3611" s="211"/>
      <c r="O3611" s="211"/>
      <c r="P3611" s="211"/>
      <c r="Q3611" s="211"/>
      <c r="R3611" s="211"/>
      <c r="S3611" s="211"/>
      <c r="T3611" s="212"/>
      <c r="AT3611" s="213" t="s">
        <v>453</v>
      </c>
      <c r="AU3611" s="213" t="s">
        <v>91</v>
      </c>
      <c r="AV3611" s="13" t="s">
        <v>85</v>
      </c>
      <c r="AW3611" s="13" t="s">
        <v>37</v>
      </c>
      <c r="AX3611" s="13" t="s">
        <v>78</v>
      </c>
      <c r="AY3611" s="213" t="s">
        <v>443</v>
      </c>
    </row>
    <row r="3612" spans="1:65" s="14" customFormat="1">
      <c r="B3612" s="214"/>
      <c r="C3612" s="215"/>
      <c r="D3612" s="205" t="s">
        <v>453</v>
      </c>
      <c r="E3612" s="216" t="s">
        <v>19</v>
      </c>
      <c r="F3612" s="217" t="s">
        <v>3250</v>
      </c>
      <c r="G3612" s="215"/>
      <c r="H3612" s="218">
        <v>0.05</v>
      </c>
      <c r="I3612" s="219"/>
      <c r="J3612" s="215"/>
      <c r="K3612" s="215"/>
      <c r="L3612" s="220"/>
      <c r="M3612" s="221"/>
      <c r="N3612" s="222"/>
      <c r="O3612" s="222"/>
      <c r="P3612" s="222"/>
      <c r="Q3612" s="222"/>
      <c r="R3612" s="222"/>
      <c r="S3612" s="222"/>
      <c r="T3612" s="223"/>
      <c r="AT3612" s="224" t="s">
        <v>453</v>
      </c>
      <c r="AU3612" s="224" t="s">
        <v>91</v>
      </c>
      <c r="AV3612" s="14" t="s">
        <v>91</v>
      </c>
      <c r="AW3612" s="14" t="s">
        <v>37</v>
      </c>
      <c r="AX3612" s="14" t="s">
        <v>78</v>
      </c>
      <c r="AY3612" s="224" t="s">
        <v>443</v>
      </c>
    </row>
    <row r="3613" spans="1:65" s="14" customFormat="1">
      <c r="B3613" s="214"/>
      <c r="C3613" s="215"/>
      <c r="D3613" s="205" t="s">
        <v>453</v>
      </c>
      <c r="E3613" s="216" t="s">
        <v>19</v>
      </c>
      <c r="F3613" s="217" t="s">
        <v>3251</v>
      </c>
      <c r="G3613" s="215"/>
      <c r="H3613" s="218">
        <v>6.4000000000000001E-2</v>
      </c>
      <c r="I3613" s="219"/>
      <c r="J3613" s="215"/>
      <c r="K3613" s="215"/>
      <c r="L3613" s="220"/>
      <c r="M3613" s="221"/>
      <c r="N3613" s="222"/>
      <c r="O3613" s="222"/>
      <c r="P3613" s="222"/>
      <c r="Q3613" s="222"/>
      <c r="R3613" s="222"/>
      <c r="S3613" s="222"/>
      <c r="T3613" s="223"/>
      <c r="AT3613" s="224" t="s">
        <v>453</v>
      </c>
      <c r="AU3613" s="224" t="s">
        <v>91</v>
      </c>
      <c r="AV3613" s="14" t="s">
        <v>91</v>
      </c>
      <c r="AW3613" s="14" t="s">
        <v>37</v>
      </c>
      <c r="AX3613" s="14" t="s">
        <v>78</v>
      </c>
      <c r="AY3613" s="224" t="s">
        <v>443</v>
      </c>
    </row>
    <row r="3614" spans="1:65" s="14" customFormat="1">
      <c r="B3614" s="214"/>
      <c r="C3614" s="215"/>
      <c r="D3614" s="205" t="s">
        <v>453</v>
      </c>
      <c r="E3614" s="216" t="s">
        <v>19</v>
      </c>
      <c r="F3614" s="217" t="s">
        <v>3252</v>
      </c>
      <c r="G3614" s="215"/>
      <c r="H3614" s="218">
        <v>0.10100000000000001</v>
      </c>
      <c r="I3614" s="219"/>
      <c r="J3614" s="215"/>
      <c r="K3614" s="215"/>
      <c r="L3614" s="220"/>
      <c r="M3614" s="221"/>
      <c r="N3614" s="222"/>
      <c r="O3614" s="222"/>
      <c r="P3614" s="222"/>
      <c r="Q3614" s="222"/>
      <c r="R3614" s="222"/>
      <c r="S3614" s="222"/>
      <c r="T3614" s="223"/>
      <c r="AT3614" s="224" t="s">
        <v>453</v>
      </c>
      <c r="AU3614" s="224" t="s">
        <v>91</v>
      </c>
      <c r="AV3614" s="14" t="s">
        <v>91</v>
      </c>
      <c r="AW3614" s="14" t="s">
        <v>37</v>
      </c>
      <c r="AX3614" s="14" t="s">
        <v>78</v>
      </c>
      <c r="AY3614" s="224" t="s">
        <v>443</v>
      </c>
    </row>
    <row r="3615" spans="1:65" s="14" customFormat="1">
      <c r="B3615" s="214"/>
      <c r="C3615" s="215"/>
      <c r="D3615" s="205" t="s">
        <v>453</v>
      </c>
      <c r="E3615" s="216" t="s">
        <v>19</v>
      </c>
      <c r="F3615" s="217" t="s">
        <v>3253</v>
      </c>
      <c r="G3615" s="215"/>
      <c r="H3615" s="218">
        <v>3.5999999999999997E-2</v>
      </c>
      <c r="I3615" s="219"/>
      <c r="J3615" s="215"/>
      <c r="K3615" s="215"/>
      <c r="L3615" s="220"/>
      <c r="M3615" s="221"/>
      <c r="N3615" s="222"/>
      <c r="O3615" s="222"/>
      <c r="P3615" s="222"/>
      <c r="Q3615" s="222"/>
      <c r="R3615" s="222"/>
      <c r="S3615" s="222"/>
      <c r="T3615" s="223"/>
      <c r="AT3615" s="224" t="s">
        <v>453</v>
      </c>
      <c r="AU3615" s="224" t="s">
        <v>91</v>
      </c>
      <c r="AV3615" s="14" t="s">
        <v>91</v>
      </c>
      <c r="AW3615" s="14" t="s">
        <v>37</v>
      </c>
      <c r="AX3615" s="14" t="s">
        <v>78</v>
      </c>
      <c r="AY3615" s="224" t="s">
        <v>443</v>
      </c>
    </row>
    <row r="3616" spans="1:65" s="14" customFormat="1">
      <c r="B3616" s="214"/>
      <c r="C3616" s="215"/>
      <c r="D3616" s="205" t="s">
        <v>453</v>
      </c>
      <c r="E3616" s="216" t="s">
        <v>19</v>
      </c>
      <c r="F3616" s="217" t="s">
        <v>3254</v>
      </c>
      <c r="G3616" s="215"/>
      <c r="H3616" s="218">
        <v>0.11899999999999999</v>
      </c>
      <c r="I3616" s="219"/>
      <c r="J3616" s="215"/>
      <c r="K3616" s="215"/>
      <c r="L3616" s="220"/>
      <c r="M3616" s="221"/>
      <c r="N3616" s="222"/>
      <c r="O3616" s="222"/>
      <c r="P3616" s="222"/>
      <c r="Q3616" s="222"/>
      <c r="R3616" s="222"/>
      <c r="S3616" s="222"/>
      <c r="T3616" s="223"/>
      <c r="AT3616" s="224" t="s">
        <v>453</v>
      </c>
      <c r="AU3616" s="224" t="s">
        <v>91</v>
      </c>
      <c r="AV3616" s="14" t="s">
        <v>91</v>
      </c>
      <c r="AW3616" s="14" t="s">
        <v>37</v>
      </c>
      <c r="AX3616" s="14" t="s">
        <v>78</v>
      </c>
      <c r="AY3616" s="224" t="s">
        <v>443</v>
      </c>
    </row>
    <row r="3617" spans="2:51" s="14" customFormat="1">
      <c r="B3617" s="214"/>
      <c r="C3617" s="215"/>
      <c r="D3617" s="205" t="s">
        <v>453</v>
      </c>
      <c r="E3617" s="216" t="s">
        <v>19</v>
      </c>
      <c r="F3617" s="217" t="s">
        <v>3255</v>
      </c>
      <c r="G3617" s="215"/>
      <c r="H3617" s="218">
        <v>3.5999999999999997E-2</v>
      </c>
      <c r="I3617" s="219"/>
      <c r="J3617" s="215"/>
      <c r="K3617" s="215"/>
      <c r="L3617" s="220"/>
      <c r="M3617" s="221"/>
      <c r="N3617" s="222"/>
      <c r="O3617" s="222"/>
      <c r="P3617" s="222"/>
      <c r="Q3617" s="222"/>
      <c r="R3617" s="222"/>
      <c r="S3617" s="222"/>
      <c r="T3617" s="223"/>
      <c r="AT3617" s="224" t="s">
        <v>453</v>
      </c>
      <c r="AU3617" s="224" t="s">
        <v>91</v>
      </c>
      <c r="AV3617" s="14" t="s">
        <v>91</v>
      </c>
      <c r="AW3617" s="14" t="s">
        <v>37</v>
      </c>
      <c r="AX3617" s="14" t="s">
        <v>78</v>
      </c>
      <c r="AY3617" s="224" t="s">
        <v>443</v>
      </c>
    </row>
    <row r="3618" spans="2:51" s="14" customFormat="1">
      <c r="B3618" s="214"/>
      <c r="C3618" s="215"/>
      <c r="D3618" s="205" t="s">
        <v>453</v>
      </c>
      <c r="E3618" s="216" t="s">
        <v>19</v>
      </c>
      <c r="F3618" s="217" t="s">
        <v>3256</v>
      </c>
      <c r="G3618" s="215"/>
      <c r="H3618" s="218">
        <v>5.8000000000000003E-2</v>
      </c>
      <c r="I3618" s="219"/>
      <c r="J3618" s="215"/>
      <c r="K3618" s="215"/>
      <c r="L3618" s="220"/>
      <c r="M3618" s="221"/>
      <c r="N3618" s="222"/>
      <c r="O3618" s="222"/>
      <c r="P3618" s="222"/>
      <c r="Q3618" s="222"/>
      <c r="R3618" s="222"/>
      <c r="S3618" s="222"/>
      <c r="T3618" s="223"/>
      <c r="AT3618" s="224" t="s">
        <v>453</v>
      </c>
      <c r="AU3618" s="224" t="s">
        <v>91</v>
      </c>
      <c r="AV3618" s="14" t="s">
        <v>91</v>
      </c>
      <c r="AW3618" s="14" t="s">
        <v>37</v>
      </c>
      <c r="AX3618" s="14" t="s">
        <v>78</v>
      </c>
      <c r="AY3618" s="224" t="s">
        <v>443</v>
      </c>
    </row>
    <row r="3619" spans="2:51" s="14" customFormat="1">
      <c r="B3619" s="214"/>
      <c r="C3619" s="215"/>
      <c r="D3619" s="205" t="s">
        <v>453</v>
      </c>
      <c r="E3619" s="216" t="s">
        <v>19</v>
      </c>
      <c r="F3619" s="217" t="s">
        <v>3257</v>
      </c>
      <c r="G3619" s="215"/>
      <c r="H3619" s="218">
        <v>3.3000000000000002E-2</v>
      </c>
      <c r="I3619" s="219"/>
      <c r="J3619" s="215"/>
      <c r="K3619" s="215"/>
      <c r="L3619" s="220"/>
      <c r="M3619" s="221"/>
      <c r="N3619" s="222"/>
      <c r="O3619" s="222"/>
      <c r="P3619" s="222"/>
      <c r="Q3619" s="222"/>
      <c r="R3619" s="222"/>
      <c r="S3619" s="222"/>
      <c r="T3619" s="223"/>
      <c r="AT3619" s="224" t="s">
        <v>453</v>
      </c>
      <c r="AU3619" s="224" t="s">
        <v>91</v>
      </c>
      <c r="AV3619" s="14" t="s">
        <v>91</v>
      </c>
      <c r="AW3619" s="14" t="s">
        <v>37</v>
      </c>
      <c r="AX3619" s="14" t="s">
        <v>78</v>
      </c>
      <c r="AY3619" s="224" t="s">
        <v>443</v>
      </c>
    </row>
    <row r="3620" spans="2:51" s="14" customFormat="1">
      <c r="B3620" s="214"/>
      <c r="C3620" s="215"/>
      <c r="D3620" s="205" t="s">
        <v>453</v>
      </c>
      <c r="E3620" s="216" t="s">
        <v>19</v>
      </c>
      <c r="F3620" s="217" t="s">
        <v>3258</v>
      </c>
      <c r="G3620" s="215"/>
      <c r="H3620" s="218">
        <v>0.11700000000000001</v>
      </c>
      <c r="I3620" s="219"/>
      <c r="J3620" s="215"/>
      <c r="K3620" s="215"/>
      <c r="L3620" s="220"/>
      <c r="M3620" s="221"/>
      <c r="N3620" s="222"/>
      <c r="O3620" s="222"/>
      <c r="P3620" s="222"/>
      <c r="Q3620" s="222"/>
      <c r="R3620" s="222"/>
      <c r="S3620" s="222"/>
      <c r="T3620" s="223"/>
      <c r="AT3620" s="224" t="s">
        <v>453</v>
      </c>
      <c r="AU3620" s="224" t="s">
        <v>91</v>
      </c>
      <c r="AV3620" s="14" t="s">
        <v>91</v>
      </c>
      <c r="AW3620" s="14" t="s">
        <v>37</v>
      </c>
      <c r="AX3620" s="14" t="s">
        <v>78</v>
      </c>
      <c r="AY3620" s="224" t="s">
        <v>443</v>
      </c>
    </row>
    <row r="3621" spans="2:51" s="16" customFormat="1">
      <c r="B3621" s="236"/>
      <c r="C3621" s="237"/>
      <c r="D3621" s="205" t="s">
        <v>453</v>
      </c>
      <c r="E3621" s="238" t="s">
        <v>19</v>
      </c>
      <c r="F3621" s="239" t="s">
        <v>581</v>
      </c>
      <c r="G3621" s="237"/>
      <c r="H3621" s="240">
        <v>0.61399999999999999</v>
      </c>
      <c r="I3621" s="241"/>
      <c r="J3621" s="237"/>
      <c r="K3621" s="237"/>
      <c r="L3621" s="242"/>
      <c r="M3621" s="243"/>
      <c r="N3621" s="244"/>
      <c r="O3621" s="244"/>
      <c r="P3621" s="244"/>
      <c r="Q3621" s="244"/>
      <c r="R3621" s="244"/>
      <c r="S3621" s="244"/>
      <c r="T3621" s="245"/>
      <c r="AT3621" s="246" t="s">
        <v>453</v>
      </c>
      <c r="AU3621" s="246" t="s">
        <v>91</v>
      </c>
      <c r="AV3621" s="16" t="s">
        <v>98</v>
      </c>
      <c r="AW3621" s="16" t="s">
        <v>37</v>
      </c>
      <c r="AX3621" s="16" t="s">
        <v>78</v>
      </c>
      <c r="AY3621" s="246" t="s">
        <v>443</v>
      </c>
    </row>
    <row r="3622" spans="2:51" s="13" customFormat="1">
      <c r="B3622" s="203"/>
      <c r="C3622" s="204"/>
      <c r="D3622" s="205" t="s">
        <v>453</v>
      </c>
      <c r="E3622" s="206" t="s">
        <v>19</v>
      </c>
      <c r="F3622" s="207" t="s">
        <v>1505</v>
      </c>
      <c r="G3622" s="204"/>
      <c r="H3622" s="206" t="s">
        <v>19</v>
      </c>
      <c r="I3622" s="208"/>
      <c r="J3622" s="204"/>
      <c r="K3622" s="204"/>
      <c r="L3622" s="209"/>
      <c r="M3622" s="210"/>
      <c r="N3622" s="211"/>
      <c r="O3622" s="211"/>
      <c r="P3622" s="211"/>
      <c r="Q3622" s="211"/>
      <c r="R3622" s="211"/>
      <c r="S3622" s="211"/>
      <c r="T3622" s="212"/>
      <c r="AT3622" s="213" t="s">
        <v>453</v>
      </c>
      <c r="AU3622" s="213" t="s">
        <v>91</v>
      </c>
      <c r="AV3622" s="13" t="s">
        <v>85</v>
      </c>
      <c r="AW3622" s="13" t="s">
        <v>37</v>
      </c>
      <c r="AX3622" s="13" t="s">
        <v>78</v>
      </c>
      <c r="AY3622" s="213" t="s">
        <v>443</v>
      </c>
    </row>
    <row r="3623" spans="2:51" s="14" customFormat="1">
      <c r="B3623" s="214"/>
      <c r="C3623" s="215"/>
      <c r="D3623" s="205" t="s">
        <v>453</v>
      </c>
      <c r="E3623" s="216" t="s">
        <v>19</v>
      </c>
      <c r="F3623" s="217" t="s">
        <v>3259</v>
      </c>
      <c r="G3623" s="215"/>
      <c r="H3623" s="218">
        <v>0.05</v>
      </c>
      <c r="I3623" s="219"/>
      <c r="J3623" s="215"/>
      <c r="K3623" s="215"/>
      <c r="L3623" s="220"/>
      <c r="M3623" s="221"/>
      <c r="N3623" s="222"/>
      <c r="O3623" s="222"/>
      <c r="P3623" s="222"/>
      <c r="Q3623" s="222"/>
      <c r="R3623" s="222"/>
      <c r="S3623" s="222"/>
      <c r="T3623" s="223"/>
      <c r="AT3623" s="224" t="s">
        <v>453</v>
      </c>
      <c r="AU3623" s="224" t="s">
        <v>91</v>
      </c>
      <c r="AV3623" s="14" t="s">
        <v>91</v>
      </c>
      <c r="AW3623" s="14" t="s">
        <v>37</v>
      </c>
      <c r="AX3623" s="14" t="s">
        <v>78</v>
      </c>
      <c r="AY3623" s="224" t="s">
        <v>443</v>
      </c>
    </row>
    <row r="3624" spans="2:51" s="14" customFormat="1">
      <c r="B3624" s="214"/>
      <c r="C3624" s="215"/>
      <c r="D3624" s="205" t="s">
        <v>453</v>
      </c>
      <c r="E3624" s="216" t="s">
        <v>19</v>
      </c>
      <c r="F3624" s="217" t="s">
        <v>3260</v>
      </c>
      <c r="G3624" s="215"/>
      <c r="H3624" s="218">
        <v>0.13900000000000001</v>
      </c>
      <c r="I3624" s="219"/>
      <c r="J3624" s="215"/>
      <c r="K3624" s="215"/>
      <c r="L3624" s="220"/>
      <c r="M3624" s="221"/>
      <c r="N3624" s="222"/>
      <c r="O3624" s="222"/>
      <c r="P3624" s="222"/>
      <c r="Q3624" s="222"/>
      <c r="R3624" s="222"/>
      <c r="S3624" s="222"/>
      <c r="T3624" s="223"/>
      <c r="AT3624" s="224" t="s">
        <v>453</v>
      </c>
      <c r="AU3624" s="224" t="s">
        <v>91</v>
      </c>
      <c r="AV3624" s="14" t="s">
        <v>91</v>
      </c>
      <c r="AW3624" s="14" t="s">
        <v>37</v>
      </c>
      <c r="AX3624" s="14" t="s">
        <v>78</v>
      </c>
      <c r="AY3624" s="224" t="s">
        <v>443</v>
      </c>
    </row>
    <row r="3625" spans="2:51" s="14" customFormat="1">
      <c r="B3625" s="214"/>
      <c r="C3625" s="215"/>
      <c r="D3625" s="205" t="s">
        <v>453</v>
      </c>
      <c r="E3625" s="216" t="s">
        <v>19</v>
      </c>
      <c r="F3625" s="217" t="s">
        <v>3261</v>
      </c>
      <c r="G3625" s="215"/>
      <c r="H3625" s="218">
        <v>0.124</v>
      </c>
      <c r="I3625" s="219"/>
      <c r="J3625" s="215"/>
      <c r="K3625" s="215"/>
      <c r="L3625" s="220"/>
      <c r="M3625" s="221"/>
      <c r="N3625" s="222"/>
      <c r="O3625" s="222"/>
      <c r="P3625" s="222"/>
      <c r="Q3625" s="222"/>
      <c r="R3625" s="222"/>
      <c r="S3625" s="222"/>
      <c r="T3625" s="223"/>
      <c r="AT3625" s="224" t="s">
        <v>453</v>
      </c>
      <c r="AU3625" s="224" t="s">
        <v>91</v>
      </c>
      <c r="AV3625" s="14" t="s">
        <v>91</v>
      </c>
      <c r="AW3625" s="14" t="s">
        <v>37</v>
      </c>
      <c r="AX3625" s="14" t="s">
        <v>78</v>
      </c>
      <c r="AY3625" s="224" t="s">
        <v>443</v>
      </c>
    </row>
    <row r="3626" spans="2:51" s="14" customFormat="1">
      <c r="B3626" s="214"/>
      <c r="C3626" s="215"/>
      <c r="D3626" s="205" t="s">
        <v>453</v>
      </c>
      <c r="E3626" s="216" t="s">
        <v>19</v>
      </c>
      <c r="F3626" s="217" t="s">
        <v>3262</v>
      </c>
      <c r="G3626" s="215"/>
      <c r="H3626" s="218">
        <v>4.4999999999999998E-2</v>
      </c>
      <c r="I3626" s="219"/>
      <c r="J3626" s="215"/>
      <c r="K3626" s="215"/>
      <c r="L3626" s="220"/>
      <c r="M3626" s="221"/>
      <c r="N3626" s="222"/>
      <c r="O3626" s="222"/>
      <c r="P3626" s="222"/>
      <c r="Q3626" s="222"/>
      <c r="R3626" s="222"/>
      <c r="S3626" s="222"/>
      <c r="T3626" s="223"/>
      <c r="AT3626" s="224" t="s">
        <v>453</v>
      </c>
      <c r="AU3626" s="224" t="s">
        <v>91</v>
      </c>
      <c r="AV3626" s="14" t="s">
        <v>91</v>
      </c>
      <c r="AW3626" s="14" t="s">
        <v>37</v>
      </c>
      <c r="AX3626" s="14" t="s">
        <v>78</v>
      </c>
      <c r="AY3626" s="224" t="s">
        <v>443</v>
      </c>
    </row>
    <row r="3627" spans="2:51" s="14" customFormat="1">
      <c r="B3627" s="214"/>
      <c r="C3627" s="215"/>
      <c r="D3627" s="205" t="s">
        <v>453</v>
      </c>
      <c r="E3627" s="216" t="s">
        <v>19</v>
      </c>
      <c r="F3627" s="217" t="s">
        <v>3263</v>
      </c>
      <c r="G3627" s="215"/>
      <c r="H3627" s="218">
        <v>7.5999999999999998E-2</v>
      </c>
      <c r="I3627" s="219"/>
      <c r="J3627" s="215"/>
      <c r="K3627" s="215"/>
      <c r="L3627" s="220"/>
      <c r="M3627" s="221"/>
      <c r="N3627" s="222"/>
      <c r="O3627" s="222"/>
      <c r="P3627" s="222"/>
      <c r="Q3627" s="222"/>
      <c r="R3627" s="222"/>
      <c r="S3627" s="222"/>
      <c r="T3627" s="223"/>
      <c r="AT3627" s="224" t="s">
        <v>453</v>
      </c>
      <c r="AU3627" s="224" t="s">
        <v>91</v>
      </c>
      <c r="AV3627" s="14" t="s">
        <v>91</v>
      </c>
      <c r="AW3627" s="14" t="s">
        <v>37</v>
      </c>
      <c r="AX3627" s="14" t="s">
        <v>78</v>
      </c>
      <c r="AY3627" s="224" t="s">
        <v>443</v>
      </c>
    </row>
    <row r="3628" spans="2:51" s="14" customFormat="1">
      <c r="B3628" s="214"/>
      <c r="C3628" s="215"/>
      <c r="D3628" s="205" t="s">
        <v>453</v>
      </c>
      <c r="E3628" s="216" t="s">
        <v>19</v>
      </c>
      <c r="F3628" s="217" t="s">
        <v>3264</v>
      </c>
      <c r="G3628" s="215"/>
      <c r="H3628" s="218">
        <v>8.8999999999999996E-2</v>
      </c>
      <c r="I3628" s="219"/>
      <c r="J3628" s="215"/>
      <c r="K3628" s="215"/>
      <c r="L3628" s="220"/>
      <c r="M3628" s="221"/>
      <c r="N3628" s="222"/>
      <c r="O3628" s="222"/>
      <c r="P3628" s="222"/>
      <c r="Q3628" s="222"/>
      <c r="R3628" s="222"/>
      <c r="S3628" s="222"/>
      <c r="T3628" s="223"/>
      <c r="AT3628" s="224" t="s">
        <v>453</v>
      </c>
      <c r="AU3628" s="224" t="s">
        <v>91</v>
      </c>
      <c r="AV3628" s="14" t="s">
        <v>91</v>
      </c>
      <c r="AW3628" s="14" t="s">
        <v>37</v>
      </c>
      <c r="AX3628" s="14" t="s">
        <v>78</v>
      </c>
      <c r="AY3628" s="224" t="s">
        <v>443</v>
      </c>
    </row>
    <row r="3629" spans="2:51" s="14" customFormat="1">
      <c r="B3629" s="214"/>
      <c r="C3629" s="215"/>
      <c r="D3629" s="205" t="s">
        <v>453</v>
      </c>
      <c r="E3629" s="216" t="s">
        <v>19</v>
      </c>
      <c r="F3629" s="217" t="s">
        <v>3265</v>
      </c>
      <c r="G3629" s="215"/>
      <c r="H3629" s="218">
        <v>0.14099999999999999</v>
      </c>
      <c r="I3629" s="219"/>
      <c r="J3629" s="215"/>
      <c r="K3629" s="215"/>
      <c r="L3629" s="220"/>
      <c r="M3629" s="221"/>
      <c r="N3629" s="222"/>
      <c r="O3629" s="222"/>
      <c r="P3629" s="222"/>
      <c r="Q3629" s="222"/>
      <c r="R3629" s="222"/>
      <c r="S3629" s="222"/>
      <c r="T3629" s="223"/>
      <c r="AT3629" s="224" t="s">
        <v>453</v>
      </c>
      <c r="AU3629" s="224" t="s">
        <v>91</v>
      </c>
      <c r="AV3629" s="14" t="s">
        <v>91</v>
      </c>
      <c r="AW3629" s="14" t="s">
        <v>37</v>
      </c>
      <c r="AX3629" s="14" t="s">
        <v>78</v>
      </c>
      <c r="AY3629" s="224" t="s">
        <v>443</v>
      </c>
    </row>
    <row r="3630" spans="2:51" s="14" customFormat="1">
      <c r="B3630" s="214"/>
      <c r="C3630" s="215"/>
      <c r="D3630" s="205" t="s">
        <v>453</v>
      </c>
      <c r="E3630" s="216" t="s">
        <v>19</v>
      </c>
      <c r="F3630" s="217" t="s">
        <v>3266</v>
      </c>
      <c r="G3630" s="215"/>
      <c r="H3630" s="218">
        <v>7.0000000000000007E-2</v>
      </c>
      <c r="I3630" s="219"/>
      <c r="J3630" s="215"/>
      <c r="K3630" s="215"/>
      <c r="L3630" s="220"/>
      <c r="M3630" s="221"/>
      <c r="N3630" s="222"/>
      <c r="O3630" s="222"/>
      <c r="P3630" s="222"/>
      <c r="Q3630" s="222"/>
      <c r="R3630" s="222"/>
      <c r="S3630" s="222"/>
      <c r="T3630" s="223"/>
      <c r="AT3630" s="224" t="s">
        <v>453</v>
      </c>
      <c r="AU3630" s="224" t="s">
        <v>91</v>
      </c>
      <c r="AV3630" s="14" t="s">
        <v>91</v>
      </c>
      <c r="AW3630" s="14" t="s">
        <v>37</v>
      </c>
      <c r="AX3630" s="14" t="s">
        <v>78</v>
      </c>
      <c r="AY3630" s="224" t="s">
        <v>443</v>
      </c>
    </row>
    <row r="3631" spans="2:51" s="14" customFormat="1">
      <c r="B3631" s="214"/>
      <c r="C3631" s="215"/>
      <c r="D3631" s="205" t="s">
        <v>453</v>
      </c>
      <c r="E3631" s="216" t="s">
        <v>19</v>
      </c>
      <c r="F3631" s="217" t="s">
        <v>3267</v>
      </c>
      <c r="G3631" s="215"/>
      <c r="H3631" s="218">
        <v>4.9000000000000002E-2</v>
      </c>
      <c r="I3631" s="219"/>
      <c r="J3631" s="215"/>
      <c r="K3631" s="215"/>
      <c r="L3631" s="220"/>
      <c r="M3631" s="221"/>
      <c r="N3631" s="222"/>
      <c r="O3631" s="222"/>
      <c r="P3631" s="222"/>
      <c r="Q3631" s="222"/>
      <c r="R3631" s="222"/>
      <c r="S3631" s="222"/>
      <c r="T3631" s="223"/>
      <c r="AT3631" s="224" t="s">
        <v>453</v>
      </c>
      <c r="AU3631" s="224" t="s">
        <v>91</v>
      </c>
      <c r="AV3631" s="14" t="s">
        <v>91</v>
      </c>
      <c r="AW3631" s="14" t="s">
        <v>37</v>
      </c>
      <c r="AX3631" s="14" t="s">
        <v>78</v>
      </c>
      <c r="AY3631" s="224" t="s">
        <v>443</v>
      </c>
    </row>
    <row r="3632" spans="2:51" s="14" customFormat="1">
      <c r="B3632" s="214"/>
      <c r="C3632" s="215"/>
      <c r="D3632" s="205" t="s">
        <v>453</v>
      </c>
      <c r="E3632" s="216" t="s">
        <v>19</v>
      </c>
      <c r="F3632" s="217" t="s">
        <v>3268</v>
      </c>
      <c r="G3632" s="215"/>
      <c r="H3632" s="218">
        <v>4.9000000000000002E-2</v>
      </c>
      <c r="I3632" s="219"/>
      <c r="J3632" s="215"/>
      <c r="K3632" s="215"/>
      <c r="L3632" s="220"/>
      <c r="M3632" s="221"/>
      <c r="N3632" s="222"/>
      <c r="O3632" s="222"/>
      <c r="P3632" s="222"/>
      <c r="Q3632" s="222"/>
      <c r="R3632" s="222"/>
      <c r="S3632" s="222"/>
      <c r="T3632" s="223"/>
      <c r="AT3632" s="224" t="s">
        <v>453</v>
      </c>
      <c r="AU3632" s="224" t="s">
        <v>91</v>
      </c>
      <c r="AV3632" s="14" t="s">
        <v>91</v>
      </c>
      <c r="AW3632" s="14" t="s">
        <v>37</v>
      </c>
      <c r="AX3632" s="14" t="s">
        <v>78</v>
      </c>
      <c r="AY3632" s="224" t="s">
        <v>443</v>
      </c>
    </row>
    <row r="3633" spans="2:51" s="16" customFormat="1">
      <c r="B3633" s="236"/>
      <c r="C3633" s="237"/>
      <c r="D3633" s="205" t="s">
        <v>453</v>
      </c>
      <c r="E3633" s="238" t="s">
        <v>19</v>
      </c>
      <c r="F3633" s="239" t="s">
        <v>581</v>
      </c>
      <c r="G3633" s="237"/>
      <c r="H3633" s="240">
        <v>0.83199999999999996</v>
      </c>
      <c r="I3633" s="241"/>
      <c r="J3633" s="237"/>
      <c r="K3633" s="237"/>
      <c r="L3633" s="242"/>
      <c r="M3633" s="243"/>
      <c r="N3633" s="244"/>
      <c r="O3633" s="244"/>
      <c r="P3633" s="244"/>
      <c r="Q3633" s="244"/>
      <c r="R3633" s="244"/>
      <c r="S3633" s="244"/>
      <c r="T3633" s="245"/>
      <c r="AT3633" s="246" t="s">
        <v>453</v>
      </c>
      <c r="AU3633" s="246" t="s">
        <v>91</v>
      </c>
      <c r="AV3633" s="16" t="s">
        <v>98</v>
      </c>
      <c r="AW3633" s="16" t="s">
        <v>37</v>
      </c>
      <c r="AX3633" s="16" t="s">
        <v>78</v>
      </c>
      <c r="AY3633" s="246" t="s">
        <v>443</v>
      </c>
    </row>
    <row r="3634" spans="2:51" s="13" customFormat="1">
      <c r="B3634" s="203"/>
      <c r="C3634" s="204"/>
      <c r="D3634" s="205" t="s">
        <v>453</v>
      </c>
      <c r="E3634" s="206" t="s">
        <v>19</v>
      </c>
      <c r="F3634" s="207" t="s">
        <v>1507</v>
      </c>
      <c r="G3634" s="204"/>
      <c r="H3634" s="206" t="s">
        <v>19</v>
      </c>
      <c r="I3634" s="208"/>
      <c r="J3634" s="204"/>
      <c r="K3634" s="204"/>
      <c r="L3634" s="209"/>
      <c r="M3634" s="210"/>
      <c r="N3634" s="211"/>
      <c r="O3634" s="211"/>
      <c r="P3634" s="211"/>
      <c r="Q3634" s="211"/>
      <c r="R3634" s="211"/>
      <c r="S3634" s="211"/>
      <c r="T3634" s="212"/>
      <c r="AT3634" s="213" t="s">
        <v>453</v>
      </c>
      <c r="AU3634" s="213" t="s">
        <v>91</v>
      </c>
      <c r="AV3634" s="13" t="s">
        <v>85</v>
      </c>
      <c r="AW3634" s="13" t="s">
        <v>37</v>
      </c>
      <c r="AX3634" s="13" t="s">
        <v>78</v>
      </c>
      <c r="AY3634" s="213" t="s">
        <v>443</v>
      </c>
    </row>
    <row r="3635" spans="2:51" s="14" customFormat="1">
      <c r="B3635" s="214"/>
      <c r="C3635" s="215"/>
      <c r="D3635" s="205" t="s">
        <v>453</v>
      </c>
      <c r="E3635" s="216" t="s">
        <v>19</v>
      </c>
      <c r="F3635" s="217" t="s">
        <v>3269</v>
      </c>
      <c r="G3635" s="215"/>
      <c r="H3635" s="218">
        <v>7.2999999999999995E-2</v>
      </c>
      <c r="I3635" s="219"/>
      <c r="J3635" s="215"/>
      <c r="K3635" s="215"/>
      <c r="L3635" s="220"/>
      <c r="M3635" s="221"/>
      <c r="N3635" s="222"/>
      <c r="O3635" s="222"/>
      <c r="P3635" s="222"/>
      <c r="Q3635" s="222"/>
      <c r="R3635" s="222"/>
      <c r="S3635" s="222"/>
      <c r="T3635" s="223"/>
      <c r="AT3635" s="224" t="s">
        <v>453</v>
      </c>
      <c r="AU3635" s="224" t="s">
        <v>91</v>
      </c>
      <c r="AV3635" s="14" t="s">
        <v>91</v>
      </c>
      <c r="AW3635" s="14" t="s">
        <v>37</v>
      </c>
      <c r="AX3635" s="14" t="s">
        <v>78</v>
      </c>
      <c r="AY3635" s="224" t="s">
        <v>443</v>
      </c>
    </row>
    <row r="3636" spans="2:51" s="14" customFormat="1">
      <c r="B3636" s="214"/>
      <c r="C3636" s="215"/>
      <c r="D3636" s="205" t="s">
        <v>453</v>
      </c>
      <c r="E3636" s="216" t="s">
        <v>19</v>
      </c>
      <c r="F3636" s="217" t="s">
        <v>3270</v>
      </c>
      <c r="G3636" s="215"/>
      <c r="H3636" s="218">
        <v>0.14599999999999999</v>
      </c>
      <c r="I3636" s="219"/>
      <c r="J3636" s="215"/>
      <c r="K3636" s="215"/>
      <c r="L3636" s="220"/>
      <c r="M3636" s="221"/>
      <c r="N3636" s="222"/>
      <c r="O3636" s="222"/>
      <c r="P3636" s="222"/>
      <c r="Q3636" s="222"/>
      <c r="R3636" s="222"/>
      <c r="S3636" s="222"/>
      <c r="T3636" s="223"/>
      <c r="AT3636" s="224" t="s">
        <v>453</v>
      </c>
      <c r="AU3636" s="224" t="s">
        <v>91</v>
      </c>
      <c r="AV3636" s="14" t="s">
        <v>91</v>
      </c>
      <c r="AW3636" s="14" t="s">
        <v>37</v>
      </c>
      <c r="AX3636" s="14" t="s">
        <v>78</v>
      </c>
      <c r="AY3636" s="224" t="s">
        <v>443</v>
      </c>
    </row>
    <row r="3637" spans="2:51" s="14" customFormat="1">
      <c r="B3637" s="214"/>
      <c r="C3637" s="215"/>
      <c r="D3637" s="205" t="s">
        <v>453</v>
      </c>
      <c r="E3637" s="216" t="s">
        <v>19</v>
      </c>
      <c r="F3637" s="217" t="s">
        <v>3271</v>
      </c>
      <c r="G3637" s="215"/>
      <c r="H3637" s="218">
        <v>0.154</v>
      </c>
      <c r="I3637" s="219"/>
      <c r="J3637" s="215"/>
      <c r="K3637" s="215"/>
      <c r="L3637" s="220"/>
      <c r="M3637" s="221"/>
      <c r="N3637" s="222"/>
      <c r="O3637" s="222"/>
      <c r="P3637" s="222"/>
      <c r="Q3637" s="222"/>
      <c r="R3637" s="222"/>
      <c r="S3637" s="222"/>
      <c r="T3637" s="223"/>
      <c r="AT3637" s="224" t="s">
        <v>453</v>
      </c>
      <c r="AU3637" s="224" t="s">
        <v>91</v>
      </c>
      <c r="AV3637" s="14" t="s">
        <v>91</v>
      </c>
      <c r="AW3637" s="14" t="s">
        <v>37</v>
      </c>
      <c r="AX3637" s="14" t="s">
        <v>78</v>
      </c>
      <c r="AY3637" s="224" t="s">
        <v>443</v>
      </c>
    </row>
    <row r="3638" spans="2:51" s="14" customFormat="1">
      <c r="B3638" s="214"/>
      <c r="C3638" s="215"/>
      <c r="D3638" s="205" t="s">
        <v>453</v>
      </c>
      <c r="E3638" s="216" t="s">
        <v>19</v>
      </c>
      <c r="F3638" s="217" t="s">
        <v>3272</v>
      </c>
      <c r="G3638" s="215"/>
      <c r="H3638" s="218">
        <v>4.7E-2</v>
      </c>
      <c r="I3638" s="219"/>
      <c r="J3638" s="215"/>
      <c r="K3638" s="215"/>
      <c r="L3638" s="220"/>
      <c r="M3638" s="221"/>
      <c r="N3638" s="222"/>
      <c r="O3638" s="222"/>
      <c r="P3638" s="222"/>
      <c r="Q3638" s="222"/>
      <c r="R3638" s="222"/>
      <c r="S3638" s="222"/>
      <c r="T3638" s="223"/>
      <c r="AT3638" s="224" t="s">
        <v>453</v>
      </c>
      <c r="AU3638" s="224" t="s">
        <v>91</v>
      </c>
      <c r="AV3638" s="14" t="s">
        <v>91</v>
      </c>
      <c r="AW3638" s="14" t="s">
        <v>37</v>
      </c>
      <c r="AX3638" s="14" t="s">
        <v>78</v>
      </c>
      <c r="AY3638" s="224" t="s">
        <v>443</v>
      </c>
    </row>
    <row r="3639" spans="2:51" s="14" customFormat="1">
      <c r="B3639" s="214"/>
      <c r="C3639" s="215"/>
      <c r="D3639" s="205" t="s">
        <v>453</v>
      </c>
      <c r="E3639" s="216" t="s">
        <v>19</v>
      </c>
      <c r="F3639" s="217" t="s">
        <v>3273</v>
      </c>
      <c r="G3639" s="215"/>
      <c r="H3639" s="218">
        <v>0.28499999999999998</v>
      </c>
      <c r="I3639" s="219"/>
      <c r="J3639" s="215"/>
      <c r="K3639" s="215"/>
      <c r="L3639" s="220"/>
      <c r="M3639" s="221"/>
      <c r="N3639" s="222"/>
      <c r="O3639" s="222"/>
      <c r="P3639" s="222"/>
      <c r="Q3639" s="222"/>
      <c r="R3639" s="222"/>
      <c r="S3639" s="222"/>
      <c r="T3639" s="223"/>
      <c r="AT3639" s="224" t="s">
        <v>453</v>
      </c>
      <c r="AU3639" s="224" t="s">
        <v>91</v>
      </c>
      <c r="AV3639" s="14" t="s">
        <v>91</v>
      </c>
      <c r="AW3639" s="14" t="s">
        <v>37</v>
      </c>
      <c r="AX3639" s="14" t="s">
        <v>78</v>
      </c>
      <c r="AY3639" s="224" t="s">
        <v>443</v>
      </c>
    </row>
    <row r="3640" spans="2:51" s="14" customFormat="1">
      <c r="B3640" s="214"/>
      <c r="C3640" s="215"/>
      <c r="D3640" s="205" t="s">
        <v>453</v>
      </c>
      <c r="E3640" s="216" t="s">
        <v>19</v>
      </c>
      <c r="F3640" s="217" t="s">
        <v>3274</v>
      </c>
      <c r="G3640" s="215"/>
      <c r="H3640" s="218">
        <v>9.6000000000000002E-2</v>
      </c>
      <c r="I3640" s="219"/>
      <c r="J3640" s="215"/>
      <c r="K3640" s="215"/>
      <c r="L3640" s="220"/>
      <c r="M3640" s="221"/>
      <c r="N3640" s="222"/>
      <c r="O3640" s="222"/>
      <c r="P3640" s="222"/>
      <c r="Q3640" s="222"/>
      <c r="R3640" s="222"/>
      <c r="S3640" s="222"/>
      <c r="T3640" s="223"/>
      <c r="AT3640" s="224" t="s">
        <v>453</v>
      </c>
      <c r="AU3640" s="224" t="s">
        <v>91</v>
      </c>
      <c r="AV3640" s="14" t="s">
        <v>91</v>
      </c>
      <c r="AW3640" s="14" t="s">
        <v>37</v>
      </c>
      <c r="AX3640" s="14" t="s">
        <v>78</v>
      </c>
      <c r="AY3640" s="224" t="s">
        <v>443</v>
      </c>
    </row>
    <row r="3641" spans="2:51" s="14" customFormat="1">
      <c r="B3641" s="214"/>
      <c r="C3641" s="215"/>
      <c r="D3641" s="205" t="s">
        <v>453</v>
      </c>
      <c r="E3641" s="216" t="s">
        <v>19</v>
      </c>
      <c r="F3641" s="217" t="s">
        <v>3275</v>
      </c>
      <c r="G3641" s="215"/>
      <c r="H3641" s="218">
        <v>9.2999999999999999E-2</v>
      </c>
      <c r="I3641" s="219"/>
      <c r="J3641" s="215"/>
      <c r="K3641" s="215"/>
      <c r="L3641" s="220"/>
      <c r="M3641" s="221"/>
      <c r="N3641" s="222"/>
      <c r="O3641" s="222"/>
      <c r="P3641" s="222"/>
      <c r="Q3641" s="222"/>
      <c r="R3641" s="222"/>
      <c r="S3641" s="222"/>
      <c r="T3641" s="223"/>
      <c r="AT3641" s="224" t="s">
        <v>453</v>
      </c>
      <c r="AU3641" s="224" t="s">
        <v>91</v>
      </c>
      <c r="AV3641" s="14" t="s">
        <v>91</v>
      </c>
      <c r="AW3641" s="14" t="s">
        <v>37</v>
      </c>
      <c r="AX3641" s="14" t="s">
        <v>78</v>
      </c>
      <c r="AY3641" s="224" t="s">
        <v>443</v>
      </c>
    </row>
    <row r="3642" spans="2:51" s="14" customFormat="1">
      <c r="B3642" s="214"/>
      <c r="C3642" s="215"/>
      <c r="D3642" s="205" t="s">
        <v>453</v>
      </c>
      <c r="E3642" s="216" t="s">
        <v>19</v>
      </c>
      <c r="F3642" s="217" t="s">
        <v>3276</v>
      </c>
      <c r="G3642" s="215"/>
      <c r="H3642" s="218">
        <v>0.29599999999999999</v>
      </c>
      <c r="I3642" s="219"/>
      <c r="J3642" s="215"/>
      <c r="K3642" s="215"/>
      <c r="L3642" s="220"/>
      <c r="M3642" s="221"/>
      <c r="N3642" s="222"/>
      <c r="O3642" s="222"/>
      <c r="P3642" s="222"/>
      <c r="Q3642" s="222"/>
      <c r="R3642" s="222"/>
      <c r="S3642" s="222"/>
      <c r="T3642" s="223"/>
      <c r="AT3642" s="224" t="s">
        <v>453</v>
      </c>
      <c r="AU3642" s="224" t="s">
        <v>91</v>
      </c>
      <c r="AV3642" s="14" t="s">
        <v>91</v>
      </c>
      <c r="AW3642" s="14" t="s">
        <v>37</v>
      </c>
      <c r="AX3642" s="14" t="s">
        <v>78</v>
      </c>
      <c r="AY3642" s="224" t="s">
        <v>443</v>
      </c>
    </row>
    <row r="3643" spans="2:51" s="14" customFormat="1">
      <c r="B3643" s="214"/>
      <c r="C3643" s="215"/>
      <c r="D3643" s="205" t="s">
        <v>453</v>
      </c>
      <c r="E3643" s="216" t="s">
        <v>19</v>
      </c>
      <c r="F3643" s="217" t="s">
        <v>3277</v>
      </c>
      <c r="G3643" s="215"/>
      <c r="H3643" s="218">
        <v>0.14899999999999999</v>
      </c>
      <c r="I3643" s="219"/>
      <c r="J3643" s="215"/>
      <c r="K3643" s="215"/>
      <c r="L3643" s="220"/>
      <c r="M3643" s="221"/>
      <c r="N3643" s="222"/>
      <c r="O3643" s="222"/>
      <c r="P3643" s="222"/>
      <c r="Q3643" s="222"/>
      <c r="R3643" s="222"/>
      <c r="S3643" s="222"/>
      <c r="T3643" s="223"/>
      <c r="AT3643" s="224" t="s">
        <v>453</v>
      </c>
      <c r="AU3643" s="224" t="s">
        <v>91</v>
      </c>
      <c r="AV3643" s="14" t="s">
        <v>91</v>
      </c>
      <c r="AW3643" s="14" t="s">
        <v>37</v>
      </c>
      <c r="AX3643" s="14" t="s">
        <v>78</v>
      </c>
      <c r="AY3643" s="224" t="s">
        <v>443</v>
      </c>
    </row>
    <row r="3644" spans="2:51" s="14" customFormat="1">
      <c r="B3644" s="214"/>
      <c r="C3644" s="215"/>
      <c r="D3644" s="205" t="s">
        <v>453</v>
      </c>
      <c r="E3644" s="216" t="s">
        <v>19</v>
      </c>
      <c r="F3644" s="217" t="s">
        <v>3278</v>
      </c>
      <c r="G3644" s="215"/>
      <c r="H3644" s="218">
        <v>7.2999999999999995E-2</v>
      </c>
      <c r="I3644" s="219"/>
      <c r="J3644" s="215"/>
      <c r="K3644" s="215"/>
      <c r="L3644" s="220"/>
      <c r="M3644" s="221"/>
      <c r="N3644" s="222"/>
      <c r="O3644" s="222"/>
      <c r="P3644" s="222"/>
      <c r="Q3644" s="222"/>
      <c r="R3644" s="222"/>
      <c r="S3644" s="222"/>
      <c r="T3644" s="223"/>
      <c r="AT3644" s="224" t="s">
        <v>453</v>
      </c>
      <c r="AU3644" s="224" t="s">
        <v>91</v>
      </c>
      <c r="AV3644" s="14" t="s">
        <v>91</v>
      </c>
      <c r="AW3644" s="14" t="s">
        <v>37</v>
      </c>
      <c r="AX3644" s="14" t="s">
        <v>78</v>
      </c>
      <c r="AY3644" s="224" t="s">
        <v>443</v>
      </c>
    </row>
    <row r="3645" spans="2:51" s="14" customFormat="1">
      <c r="B3645" s="214"/>
      <c r="C3645" s="215"/>
      <c r="D3645" s="205" t="s">
        <v>453</v>
      </c>
      <c r="E3645" s="216" t="s">
        <v>19</v>
      </c>
      <c r="F3645" s="217" t="s">
        <v>3279</v>
      </c>
      <c r="G3645" s="215"/>
      <c r="H3645" s="218">
        <v>5.0999999999999997E-2</v>
      </c>
      <c r="I3645" s="219"/>
      <c r="J3645" s="215"/>
      <c r="K3645" s="215"/>
      <c r="L3645" s="220"/>
      <c r="M3645" s="221"/>
      <c r="N3645" s="222"/>
      <c r="O3645" s="222"/>
      <c r="P3645" s="222"/>
      <c r="Q3645" s="222"/>
      <c r="R3645" s="222"/>
      <c r="S3645" s="222"/>
      <c r="T3645" s="223"/>
      <c r="AT3645" s="224" t="s">
        <v>453</v>
      </c>
      <c r="AU3645" s="224" t="s">
        <v>91</v>
      </c>
      <c r="AV3645" s="14" t="s">
        <v>91</v>
      </c>
      <c r="AW3645" s="14" t="s">
        <v>37</v>
      </c>
      <c r="AX3645" s="14" t="s">
        <v>78</v>
      </c>
      <c r="AY3645" s="224" t="s">
        <v>443</v>
      </c>
    </row>
    <row r="3646" spans="2:51" s="16" customFormat="1">
      <c r="B3646" s="236"/>
      <c r="C3646" s="237"/>
      <c r="D3646" s="205" t="s">
        <v>453</v>
      </c>
      <c r="E3646" s="238" t="s">
        <v>19</v>
      </c>
      <c r="F3646" s="239" t="s">
        <v>581</v>
      </c>
      <c r="G3646" s="237"/>
      <c r="H3646" s="240">
        <v>1.4630000000000001</v>
      </c>
      <c r="I3646" s="241"/>
      <c r="J3646" s="237"/>
      <c r="K3646" s="237"/>
      <c r="L3646" s="242"/>
      <c r="M3646" s="243"/>
      <c r="N3646" s="244"/>
      <c r="O3646" s="244"/>
      <c r="P3646" s="244"/>
      <c r="Q3646" s="244"/>
      <c r="R3646" s="244"/>
      <c r="S3646" s="244"/>
      <c r="T3646" s="245"/>
      <c r="AT3646" s="246" t="s">
        <v>453</v>
      </c>
      <c r="AU3646" s="246" t="s">
        <v>91</v>
      </c>
      <c r="AV3646" s="16" t="s">
        <v>98</v>
      </c>
      <c r="AW3646" s="16" t="s">
        <v>37</v>
      </c>
      <c r="AX3646" s="16" t="s">
        <v>78</v>
      </c>
      <c r="AY3646" s="246" t="s">
        <v>443</v>
      </c>
    </row>
    <row r="3647" spans="2:51" s="13" customFormat="1">
      <c r="B3647" s="203"/>
      <c r="C3647" s="204"/>
      <c r="D3647" s="205" t="s">
        <v>453</v>
      </c>
      <c r="E3647" s="206" t="s">
        <v>19</v>
      </c>
      <c r="F3647" s="207" t="s">
        <v>2734</v>
      </c>
      <c r="G3647" s="204"/>
      <c r="H3647" s="206" t="s">
        <v>19</v>
      </c>
      <c r="I3647" s="208"/>
      <c r="J3647" s="204"/>
      <c r="K3647" s="204"/>
      <c r="L3647" s="209"/>
      <c r="M3647" s="210"/>
      <c r="N3647" s="211"/>
      <c r="O3647" s="211"/>
      <c r="P3647" s="211"/>
      <c r="Q3647" s="211"/>
      <c r="R3647" s="211"/>
      <c r="S3647" s="211"/>
      <c r="T3647" s="212"/>
      <c r="AT3647" s="213" t="s">
        <v>453</v>
      </c>
      <c r="AU3647" s="213" t="s">
        <v>91</v>
      </c>
      <c r="AV3647" s="13" t="s">
        <v>85</v>
      </c>
      <c r="AW3647" s="13" t="s">
        <v>37</v>
      </c>
      <c r="AX3647" s="13" t="s">
        <v>78</v>
      </c>
      <c r="AY3647" s="213" t="s">
        <v>443</v>
      </c>
    </row>
    <row r="3648" spans="2:51" s="14" customFormat="1">
      <c r="B3648" s="214"/>
      <c r="C3648" s="215"/>
      <c r="D3648" s="205" t="s">
        <v>453</v>
      </c>
      <c r="E3648" s="216" t="s">
        <v>19</v>
      </c>
      <c r="F3648" s="217" t="s">
        <v>3280</v>
      </c>
      <c r="G3648" s="215"/>
      <c r="H3648" s="218">
        <v>5.8999999999999997E-2</v>
      </c>
      <c r="I3648" s="219"/>
      <c r="J3648" s="215"/>
      <c r="K3648" s="215"/>
      <c r="L3648" s="220"/>
      <c r="M3648" s="221"/>
      <c r="N3648" s="222"/>
      <c r="O3648" s="222"/>
      <c r="P3648" s="222"/>
      <c r="Q3648" s="222"/>
      <c r="R3648" s="222"/>
      <c r="S3648" s="222"/>
      <c r="T3648" s="223"/>
      <c r="AT3648" s="224" t="s">
        <v>453</v>
      </c>
      <c r="AU3648" s="224" t="s">
        <v>91</v>
      </c>
      <c r="AV3648" s="14" t="s">
        <v>91</v>
      </c>
      <c r="AW3648" s="14" t="s">
        <v>37</v>
      </c>
      <c r="AX3648" s="14" t="s">
        <v>78</v>
      </c>
      <c r="AY3648" s="224" t="s">
        <v>443</v>
      </c>
    </row>
    <row r="3649" spans="1:65" s="14" customFormat="1">
      <c r="B3649" s="214"/>
      <c r="C3649" s="215"/>
      <c r="D3649" s="205" t="s">
        <v>453</v>
      </c>
      <c r="E3649" s="216" t="s">
        <v>19</v>
      </c>
      <c r="F3649" s="217" t="s">
        <v>3281</v>
      </c>
      <c r="G3649" s="215"/>
      <c r="H3649" s="218">
        <v>0.14399999999999999</v>
      </c>
      <c r="I3649" s="219"/>
      <c r="J3649" s="215"/>
      <c r="K3649" s="215"/>
      <c r="L3649" s="220"/>
      <c r="M3649" s="221"/>
      <c r="N3649" s="222"/>
      <c r="O3649" s="222"/>
      <c r="P3649" s="222"/>
      <c r="Q3649" s="222"/>
      <c r="R3649" s="222"/>
      <c r="S3649" s="222"/>
      <c r="T3649" s="223"/>
      <c r="AT3649" s="224" t="s">
        <v>453</v>
      </c>
      <c r="AU3649" s="224" t="s">
        <v>91</v>
      </c>
      <c r="AV3649" s="14" t="s">
        <v>91</v>
      </c>
      <c r="AW3649" s="14" t="s">
        <v>37</v>
      </c>
      <c r="AX3649" s="14" t="s">
        <v>78</v>
      </c>
      <c r="AY3649" s="224" t="s">
        <v>443</v>
      </c>
    </row>
    <row r="3650" spans="1:65" s="14" customFormat="1">
      <c r="B3650" s="214"/>
      <c r="C3650" s="215"/>
      <c r="D3650" s="205" t="s">
        <v>453</v>
      </c>
      <c r="E3650" s="216" t="s">
        <v>19</v>
      </c>
      <c r="F3650" s="217" t="s">
        <v>3282</v>
      </c>
      <c r="G3650" s="215"/>
      <c r="H3650" s="218">
        <v>0.125</v>
      </c>
      <c r="I3650" s="219"/>
      <c r="J3650" s="215"/>
      <c r="K3650" s="215"/>
      <c r="L3650" s="220"/>
      <c r="M3650" s="221"/>
      <c r="N3650" s="222"/>
      <c r="O3650" s="222"/>
      <c r="P3650" s="222"/>
      <c r="Q3650" s="222"/>
      <c r="R3650" s="222"/>
      <c r="S3650" s="222"/>
      <c r="T3650" s="223"/>
      <c r="AT3650" s="224" t="s">
        <v>453</v>
      </c>
      <c r="AU3650" s="224" t="s">
        <v>91</v>
      </c>
      <c r="AV3650" s="14" t="s">
        <v>91</v>
      </c>
      <c r="AW3650" s="14" t="s">
        <v>37</v>
      </c>
      <c r="AX3650" s="14" t="s">
        <v>78</v>
      </c>
      <c r="AY3650" s="224" t="s">
        <v>443</v>
      </c>
    </row>
    <row r="3651" spans="1:65" s="14" customFormat="1">
      <c r="B3651" s="214"/>
      <c r="C3651" s="215"/>
      <c r="D3651" s="205" t="s">
        <v>453</v>
      </c>
      <c r="E3651" s="216" t="s">
        <v>19</v>
      </c>
      <c r="F3651" s="217" t="s">
        <v>3283</v>
      </c>
      <c r="G3651" s="215"/>
      <c r="H3651" s="218">
        <v>0.13400000000000001</v>
      </c>
      <c r="I3651" s="219"/>
      <c r="J3651" s="215"/>
      <c r="K3651" s="215"/>
      <c r="L3651" s="220"/>
      <c r="M3651" s="221"/>
      <c r="N3651" s="222"/>
      <c r="O3651" s="222"/>
      <c r="P3651" s="222"/>
      <c r="Q3651" s="222"/>
      <c r="R3651" s="222"/>
      <c r="S3651" s="222"/>
      <c r="T3651" s="223"/>
      <c r="AT3651" s="224" t="s">
        <v>453</v>
      </c>
      <c r="AU3651" s="224" t="s">
        <v>91</v>
      </c>
      <c r="AV3651" s="14" t="s">
        <v>91</v>
      </c>
      <c r="AW3651" s="14" t="s">
        <v>37</v>
      </c>
      <c r="AX3651" s="14" t="s">
        <v>78</v>
      </c>
      <c r="AY3651" s="224" t="s">
        <v>443</v>
      </c>
    </row>
    <row r="3652" spans="1:65" s="16" customFormat="1">
      <c r="B3652" s="236"/>
      <c r="C3652" s="237"/>
      <c r="D3652" s="205" t="s">
        <v>453</v>
      </c>
      <c r="E3652" s="238" t="s">
        <v>19</v>
      </c>
      <c r="F3652" s="239" t="s">
        <v>581</v>
      </c>
      <c r="G3652" s="237"/>
      <c r="H3652" s="240">
        <v>0.46200000000000002</v>
      </c>
      <c r="I3652" s="241"/>
      <c r="J3652" s="237"/>
      <c r="K3652" s="237"/>
      <c r="L3652" s="242"/>
      <c r="M3652" s="243"/>
      <c r="N3652" s="244"/>
      <c r="O3652" s="244"/>
      <c r="P3652" s="244"/>
      <c r="Q3652" s="244"/>
      <c r="R3652" s="244"/>
      <c r="S3652" s="244"/>
      <c r="T3652" s="245"/>
      <c r="AT3652" s="246" t="s">
        <v>453</v>
      </c>
      <c r="AU3652" s="246" t="s">
        <v>91</v>
      </c>
      <c r="AV3652" s="16" t="s">
        <v>98</v>
      </c>
      <c r="AW3652" s="16" t="s">
        <v>37</v>
      </c>
      <c r="AX3652" s="16" t="s">
        <v>78</v>
      </c>
      <c r="AY3652" s="246" t="s">
        <v>443</v>
      </c>
    </row>
    <row r="3653" spans="1:65" s="15" customFormat="1">
      <c r="B3653" s="225"/>
      <c r="C3653" s="226"/>
      <c r="D3653" s="205" t="s">
        <v>453</v>
      </c>
      <c r="E3653" s="227" t="s">
        <v>19</v>
      </c>
      <c r="F3653" s="228" t="s">
        <v>456</v>
      </c>
      <c r="G3653" s="226"/>
      <c r="H3653" s="229">
        <v>3.7480000000000002</v>
      </c>
      <c r="I3653" s="230"/>
      <c r="J3653" s="226"/>
      <c r="K3653" s="226"/>
      <c r="L3653" s="231"/>
      <c r="M3653" s="232"/>
      <c r="N3653" s="233"/>
      <c r="O3653" s="233"/>
      <c r="P3653" s="233"/>
      <c r="Q3653" s="233"/>
      <c r="R3653" s="233"/>
      <c r="S3653" s="233"/>
      <c r="T3653" s="234"/>
      <c r="AT3653" s="235" t="s">
        <v>453</v>
      </c>
      <c r="AU3653" s="235" t="s">
        <v>91</v>
      </c>
      <c r="AV3653" s="15" t="s">
        <v>449</v>
      </c>
      <c r="AW3653" s="15" t="s">
        <v>37</v>
      </c>
      <c r="AX3653" s="15" t="s">
        <v>85</v>
      </c>
      <c r="AY3653" s="235" t="s">
        <v>443</v>
      </c>
    </row>
    <row r="3654" spans="1:65" s="2" customFormat="1" ht="37.9" customHeight="1">
      <c r="A3654" s="37"/>
      <c r="B3654" s="38"/>
      <c r="C3654" s="185" t="s">
        <v>3284</v>
      </c>
      <c r="D3654" s="185" t="s">
        <v>445</v>
      </c>
      <c r="E3654" s="186" t="s">
        <v>3285</v>
      </c>
      <c r="F3654" s="187" t="s">
        <v>3286</v>
      </c>
      <c r="G3654" s="188" t="s">
        <v>181</v>
      </c>
      <c r="H3654" s="189">
        <v>8.3719999999999999</v>
      </c>
      <c r="I3654" s="190"/>
      <c r="J3654" s="191">
        <f>ROUND(I3654*H3654,2)</f>
        <v>0</v>
      </c>
      <c r="K3654" s="187" t="s">
        <v>448</v>
      </c>
      <c r="L3654" s="42"/>
      <c r="M3654" s="192" t="s">
        <v>19</v>
      </c>
      <c r="N3654" s="193" t="s">
        <v>50</v>
      </c>
      <c r="O3654" s="67"/>
      <c r="P3654" s="194">
        <f>O3654*H3654</f>
        <v>0</v>
      </c>
      <c r="Q3654" s="194">
        <v>0</v>
      </c>
      <c r="R3654" s="194">
        <f>Q3654*H3654</f>
        <v>0</v>
      </c>
      <c r="S3654" s="194">
        <v>2.4</v>
      </c>
      <c r="T3654" s="195">
        <f>S3654*H3654</f>
        <v>20.0928</v>
      </c>
      <c r="U3654" s="37"/>
      <c r="V3654" s="37"/>
      <c r="W3654" s="37"/>
      <c r="X3654" s="37"/>
      <c r="Y3654" s="37"/>
      <c r="Z3654" s="37"/>
      <c r="AA3654" s="37"/>
      <c r="AB3654" s="37"/>
      <c r="AC3654" s="37"/>
      <c r="AD3654" s="37"/>
      <c r="AE3654" s="37"/>
      <c r="AR3654" s="196" t="s">
        <v>449</v>
      </c>
      <c r="AT3654" s="196" t="s">
        <v>445</v>
      </c>
      <c r="AU3654" s="196" t="s">
        <v>91</v>
      </c>
      <c r="AY3654" s="20" t="s">
        <v>443</v>
      </c>
      <c r="BE3654" s="197">
        <f>IF(N3654="základní",J3654,0)</f>
        <v>0</v>
      </c>
      <c r="BF3654" s="197">
        <f>IF(N3654="snížená",J3654,0)</f>
        <v>0</v>
      </c>
      <c r="BG3654" s="197">
        <f>IF(N3654="zákl. přenesená",J3654,0)</f>
        <v>0</v>
      </c>
      <c r="BH3654" s="197">
        <f>IF(N3654="sníž. přenesená",J3654,0)</f>
        <v>0</v>
      </c>
      <c r="BI3654" s="197">
        <f>IF(N3654="nulová",J3654,0)</f>
        <v>0</v>
      </c>
      <c r="BJ3654" s="20" t="s">
        <v>91</v>
      </c>
      <c r="BK3654" s="197">
        <f>ROUND(I3654*H3654,2)</f>
        <v>0</v>
      </c>
      <c r="BL3654" s="20" t="s">
        <v>449</v>
      </c>
      <c r="BM3654" s="196" t="s">
        <v>3287</v>
      </c>
    </row>
    <row r="3655" spans="1:65" s="2" customFormat="1">
      <c r="A3655" s="37"/>
      <c r="B3655" s="38"/>
      <c r="C3655" s="39"/>
      <c r="D3655" s="198" t="s">
        <v>451</v>
      </c>
      <c r="E3655" s="39"/>
      <c r="F3655" s="199" t="s">
        <v>3288</v>
      </c>
      <c r="G3655" s="39"/>
      <c r="H3655" s="39"/>
      <c r="I3655" s="200"/>
      <c r="J3655" s="39"/>
      <c r="K3655" s="39"/>
      <c r="L3655" s="42"/>
      <c r="M3655" s="201"/>
      <c r="N3655" s="202"/>
      <c r="O3655" s="67"/>
      <c r="P3655" s="67"/>
      <c r="Q3655" s="67"/>
      <c r="R3655" s="67"/>
      <c r="S3655" s="67"/>
      <c r="T3655" s="68"/>
      <c r="U3655" s="37"/>
      <c r="V3655" s="37"/>
      <c r="W3655" s="37"/>
      <c r="X3655" s="37"/>
      <c r="Y3655" s="37"/>
      <c r="Z3655" s="37"/>
      <c r="AA3655" s="37"/>
      <c r="AB3655" s="37"/>
      <c r="AC3655" s="37"/>
      <c r="AD3655" s="37"/>
      <c r="AE3655" s="37"/>
      <c r="AT3655" s="20" t="s">
        <v>451</v>
      </c>
      <c r="AU3655" s="20" t="s">
        <v>91</v>
      </c>
    </row>
    <row r="3656" spans="1:65" s="13" customFormat="1">
      <c r="B3656" s="203"/>
      <c r="C3656" s="204"/>
      <c r="D3656" s="205" t="s">
        <v>453</v>
      </c>
      <c r="E3656" s="206" t="s">
        <v>19</v>
      </c>
      <c r="F3656" s="207" t="s">
        <v>595</v>
      </c>
      <c r="G3656" s="204"/>
      <c r="H3656" s="206" t="s">
        <v>19</v>
      </c>
      <c r="I3656" s="208"/>
      <c r="J3656" s="204"/>
      <c r="K3656" s="204"/>
      <c r="L3656" s="209"/>
      <c r="M3656" s="210"/>
      <c r="N3656" s="211"/>
      <c r="O3656" s="211"/>
      <c r="P3656" s="211"/>
      <c r="Q3656" s="211"/>
      <c r="R3656" s="211"/>
      <c r="S3656" s="211"/>
      <c r="T3656" s="212"/>
      <c r="AT3656" s="213" t="s">
        <v>453</v>
      </c>
      <c r="AU3656" s="213" t="s">
        <v>91</v>
      </c>
      <c r="AV3656" s="13" t="s">
        <v>85</v>
      </c>
      <c r="AW3656" s="13" t="s">
        <v>37</v>
      </c>
      <c r="AX3656" s="13" t="s">
        <v>78</v>
      </c>
      <c r="AY3656" s="213" t="s">
        <v>443</v>
      </c>
    </row>
    <row r="3657" spans="1:65" s="14" customFormat="1">
      <c r="B3657" s="214"/>
      <c r="C3657" s="215"/>
      <c r="D3657" s="205" t="s">
        <v>453</v>
      </c>
      <c r="E3657" s="216" t="s">
        <v>19</v>
      </c>
      <c r="F3657" s="217" t="s">
        <v>3289</v>
      </c>
      <c r="G3657" s="215"/>
      <c r="H3657" s="218">
        <v>0.80300000000000005</v>
      </c>
      <c r="I3657" s="219"/>
      <c r="J3657" s="215"/>
      <c r="K3657" s="215"/>
      <c r="L3657" s="220"/>
      <c r="M3657" s="221"/>
      <c r="N3657" s="222"/>
      <c r="O3657" s="222"/>
      <c r="P3657" s="222"/>
      <c r="Q3657" s="222"/>
      <c r="R3657" s="222"/>
      <c r="S3657" s="222"/>
      <c r="T3657" s="223"/>
      <c r="AT3657" s="224" t="s">
        <v>453</v>
      </c>
      <c r="AU3657" s="224" t="s">
        <v>91</v>
      </c>
      <c r="AV3657" s="14" t="s">
        <v>91</v>
      </c>
      <c r="AW3657" s="14" t="s">
        <v>37</v>
      </c>
      <c r="AX3657" s="14" t="s">
        <v>78</v>
      </c>
      <c r="AY3657" s="224" t="s">
        <v>443</v>
      </c>
    </row>
    <row r="3658" spans="1:65" s="14" customFormat="1">
      <c r="B3658" s="214"/>
      <c r="C3658" s="215"/>
      <c r="D3658" s="205" t="s">
        <v>453</v>
      </c>
      <c r="E3658" s="216" t="s">
        <v>19</v>
      </c>
      <c r="F3658" s="217" t="s">
        <v>3290</v>
      </c>
      <c r="G3658" s="215"/>
      <c r="H3658" s="218">
        <v>0.20699999999999999</v>
      </c>
      <c r="I3658" s="219"/>
      <c r="J3658" s="215"/>
      <c r="K3658" s="215"/>
      <c r="L3658" s="220"/>
      <c r="M3658" s="221"/>
      <c r="N3658" s="222"/>
      <c r="O3658" s="222"/>
      <c r="P3658" s="222"/>
      <c r="Q3658" s="222"/>
      <c r="R3658" s="222"/>
      <c r="S3658" s="222"/>
      <c r="T3658" s="223"/>
      <c r="AT3658" s="224" t="s">
        <v>453</v>
      </c>
      <c r="AU3658" s="224" t="s">
        <v>91</v>
      </c>
      <c r="AV3658" s="14" t="s">
        <v>91</v>
      </c>
      <c r="AW3658" s="14" t="s">
        <v>37</v>
      </c>
      <c r="AX3658" s="14" t="s">
        <v>78</v>
      </c>
      <c r="AY3658" s="224" t="s">
        <v>443</v>
      </c>
    </row>
    <row r="3659" spans="1:65" s="14" customFormat="1">
      <c r="B3659" s="214"/>
      <c r="C3659" s="215"/>
      <c r="D3659" s="205" t="s">
        <v>453</v>
      </c>
      <c r="E3659" s="216" t="s">
        <v>19</v>
      </c>
      <c r="F3659" s="217" t="s">
        <v>3291</v>
      </c>
      <c r="G3659" s="215"/>
      <c r="H3659" s="218">
        <v>0.20300000000000001</v>
      </c>
      <c r="I3659" s="219"/>
      <c r="J3659" s="215"/>
      <c r="K3659" s="215"/>
      <c r="L3659" s="220"/>
      <c r="M3659" s="221"/>
      <c r="N3659" s="222"/>
      <c r="O3659" s="222"/>
      <c r="P3659" s="222"/>
      <c r="Q3659" s="222"/>
      <c r="R3659" s="222"/>
      <c r="S3659" s="222"/>
      <c r="T3659" s="223"/>
      <c r="AT3659" s="224" t="s">
        <v>453</v>
      </c>
      <c r="AU3659" s="224" t="s">
        <v>91</v>
      </c>
      <c r="AV3659" s="14" t="s">
        <v>91</v>
      </c>
      <c r="AW3659" s="14" t="s">
        <v>37</v>
      </c>
      <c r="AX3659" s="14" t="s">
        <v>78</v>
      </c>
      <c r="AY3659" s="224" t="s">
        <v>443</v>
      </c>
    </row>
    <row r="3660" spans="1:65" s="16" customFormat="1">
      <c r="B3660" s="236"/>
      <c r="C3660" s="237"/>
      <c r="D3660" s="205" t="s">
        <v>453</v>
      </c>
      <c r="E3660" s="238" t="s">
        <v>19</v>
      </c>
      <c r="F3660" s="239" t="s">
        <v>581</v>
      </c>
      <c r="G3660" s="237"/>
      <c r="H3660" s="240">
        <v>1.2130000000000001</v>
      </c>
      <c r="I3660" s="241"/>
      <c r="J3660" s="237"/>
      <c r="K3660" s="237"/>
      <c r="L3660" s="242"/>
      <c r="M3660" s="243"/>
      <c r="N3660" s="244"/>
      <c r="O3660" s="244"/>
      <c r="P3660" s="244"/>
      <c r="Q3660" s="244"/>
      <c r="R3660" s="244"/>
      <c r="S3660" s="244"/>
      <c r="T3660" s="245"/>
      <c r="AT3660" s="246" t="s">
        <v>453</v>
      </c>
      <c r="AU3660" s="246" t="s">
        <v>91</v>
      </c>
      <c r="AV3660" s="16" t="s">
        <v>98</v>
      </c>
      <c r="AW3660" s="16" t="s">
        <v>37</v>
      </c>
      <c r="AX3660" s="16" t="s">
        <v>78</v>
      </c>
      <c r="AY3660" s="246" t="s">
        <v>443</v>
      </c>
    </row>
    <row r="3661" spans="1:65" s="13" customFormat="1">
      <c r="B3661" s="203"/>
      <c r="C3661" s="204"/>
      <c r="D3661" s="205" t="s">
        <v>453</v>
      </c>
      <c r="E3661" s="206" t="s">
        <v>19</v>
      </c>
      <c r="F3661" s="207" t="s">
        <v>1503</v>
      </c>
      <c r="G3661" s="204"/>
      <c r="H3661" s="206" t="s">
        <v>19</v>
      </c>
      <c r="I3661" s="208"/>
      <c r="J3661" s="204"/>
      <c r="K3661" s="204"/>
      <c r="L3661" s="209"/>
      <c r="M3661" s="210"/>
      <c r="N3661" s="211"/>
      <c r="O3661" s="211"/>
      <c r="P3661" s="211"/>
      <c r="Q3661" s="211"/>
      <c r="R3661" s="211"/>
      <c r="S3661" s="211"/>
      <c r="T3661" s="212"/>
      <c r="AT3661" s="213" t="s">
        <v>453</v>
      </c>
      <c r="AU3661" s="213" t="s">
        <v>91</v>
      </c>
      <c r="AV3661" s="13" t="s">
        <v>85</v>
      </c>
      <c r="AW3661" s="13" t="s">
        <v>37</v>
      </c>
      <c r="AX3661" s="13" t="s">
        <v>78</v>
      </c>
      <c r="AY3661" s="213" t="s">
        <v>443</v>
      </c>
    </row>
    <row r="3662" spans="1:65" s="14" customFormat="1">
      <c r="B3662" s="214"/>
      <c r="C3662" s="215"/>
      <c r="D3662" s="205" t="s">
        <v>453</v>
      </c>
      <c r="E3662" s="216" t="s">
        <v>19</v>
      </c>
      <c r="F3662" s="217" t="s">
        <v>3292</v>
      </c>
      <c r="G3662" s="215"/>
      <c r="H3662" s="218">
        <v>0.80300000000000005</v>
      </c>
      <c r="I3662" s="219"/>
      <c r="J3662" s="215"/>
      <c r="K3662" s="215"/>
      <c r="L3662" s="220"/>
      <c r="M3662" s="221"/>
      <c r="N3662" s="222"/>
      <c r="O3662" s="222"/>
      <c r="P3662" s="222"/>
      <c r="Q3662" s="222"/>
      <c r="R3662" s="222"/>
      <c r="S3662" s="222"/>
      <c r="T3662" s="223"/>
      <c r="AT3662" s="224" t="s">
        <v>453</v>
      </c>
      <c r="AU3662" s="224" t="s">
        <v>91</v>
      </c>
      <c r="AV3662" s="14" t="s">
        <v>91</v>
      </c>
      <c r="AW3662" s="14" t="s">
        <v>37</v>
      </c>
      <c r="AX3662" s="14" t="s">
        <v>78</v>
      </c>
      <c r="AY3662" s="224" t="s">
        <v>443</v>
      </c>
    </row>
    <row r="3663" spans="1:65" s="14" customFormat="1">
      <c r="B3663" s="214"/>
      <c r="C3663" s="215"/>
      <c r="D3663" s="205" t="s">
        <v>453</v>
      </c>
      <c r="E3663" s="216" t="s">
        <v>19</v>
      </c>
      <c r="F3663" s="217" t="s">
        <v>3293</v>
      </c>
      <c r="G3663" s="215"/>
      <c r="H3663" s="218">
        <v>0.21199999999999999</v>
      </c>
      <c r="I3663" s="219"/>
      <c r="J3663" s="215"/>
      <c r="K3663" s="215"/>
      <c r="L3663" s="220"/>
      <c r="M3663" s="221"/>
      <c r="N3663" s="222"/>
      <c r="O3663" s="222"/>
      <c r="P3663" s="222"/>
      <c r="Q3663" s="222"/>
      <c r="R3663" s="222"/>
      <c r="S3663" s="222"/>
      <c r="T3663" s="223"/>
      <c r="AT3663" s="224" t="s">
        <v>453</v>
      </c>
      <c r="AU3663" s="224" t="s">
        <v>91</v>
      </c>
      <c r="AV3663" s="14" t="s">
        <v>91</v>
      </c>
      <c r="AW3663" s="14" t="s">
        <v>37</v>
      </c>
      <c r="AX3663" s="14" t="s">
        <v>78</v>
      </c>
      <c r="AY3663" s="224" t="s">
        <v>443</v>
      </c>
    </row>
    <row r="3664" spans="1:65" s="14" customFormat="1">
      <c r="B3664" s="214"/>
      <c r="C3664" s="215"/>
      <c r="D3664" s="205" t="s">
        <v>453</v>
      </c>
      <c r="E3664" s="216" t="s">
        <v>19</v>
      </c>
      <c r="F3664" s="217" t="s">
        <v>3294</v>
      </c>
      <c r="G3664" s="215"/>
      <c r="H3664" s="218">
        <v>0.17899999999999999</v>
      </c>
      <c r="I3664" s="219"/>
      <c r="J3664" s="215"/>
      <c r="K3664" s="215"/>
      <c r="L3664" s="220"/>
      <c r="M3664" s="221"/>
      <c r="N3664" s="222"/>
      <c r="O3664" s="222"/>
      <c r="P3664" s="222"/>
      <c r="Q3664" s="222"/>
      <c r="R3664" s="222"/>
      <c r="S3664" s="222"/>
      <c r="T3664" s="223"/>
      <c r="AT3664" s="224" t="s">
        <v>453</v>
      </c>
      <c r="AU3664" s="224" t="s">
        <v>91</v>
      </c>
      <c r="AV3664" s="14" t="s">
        <v>91</v>
      </c>
      <c r="AW3664" s="14" t="s">
        <v>37</v>
      </c>
      <c r="AX3664" s="14" t="s">
        <v>78</v>
      </c>
      <c r="AY3664" s="224" t="s">
        <v>443</v>
      </c>
    </row>
    <row r="3665" spans="2:51" s="16" customFormat="1">
      <c r="B3665" s="236"/>
      <c r="C3665" s="237"/>
      <c r="D3665" s="205" t="s">
        <v>453</v>
      </c>
      <c r="E3665" s="238" t="s">
        <v>19</v>
      </c>
      <c r="F3665" s="239" t="s">
        <v>581</v>
      </c>
      <c r="G3665" s="237"/>
      <c r="H3665" s="240">
        <v>1.194</v>
      </c>
      <c r="I3665" s="241"/>
      <c r="J3665" s="237"/>
      <c r="K3665" s="237"/>
      <c r="L3665" s="242"/>
      <c r="M3665" s="243"/>
      <c r="N3665" s="244"/>
      <c r="O3665" s="244"/>
      <c r="P3665" s="244"/>
      <c r="Q3665" s="244"/>
      <c r="R3665" s="244"/>
      <c r="S3665" s="244"/>
      <c r="T3665" s="245"/>
      <c r="AT3665" s="246" t="s">
        <v>453</v>
      </c>
      <c r="AU3665" s="246" t="s">
        <v>91</v>
      </c>
      <c r="AV3665" s="16" t="s">
        <v>98</v>
      </c>
      <c r="AW3665" s="16" t="s">
        <v>37</v>
      </c>
      <c r="AX3665" s="16" t="s">
        <v>78</v>
      </c>
      <c r="AY3665" s="246" t="s">
        <v>443</v>
      </c>
    </row>
    <row r="3666" spans="2:51" s="13" customFormat="1">
      <c r="B3666" s="203"/>
      <c r="C3666" s="204"/>
      <c r="D3666" s="205" t="s">
        <v>453</v>
      </c>
      <c r="E3666" s="206" t="s">
        <v>19</v>
      </c>
      <c r="F3666" s="207" t="s">
        <v>1505</v>
      </c>
      <c r="G3666" s="204"/>
      <c r="H3666" s="206" t="s">
        <v>19</v>
      </c>
      <c r="I3666" s="208"/>
      <c r="J3666" s="204"/>
      <c r="K3666" s="204"/>
      <c r="L3666" s="209"/>
      <c r="M3666" s="210"/>
      <c r="N3666" s="211"/>
      <c r="O3666" s="211"/>
      <c r="P3666" s="211"/>
      <c r="Q3666" s="211"/>
      <c r="R3666" s="211"/>
      <c r="S3666" s="211"/>
      <c r="T3666" s="212"/>
      <c r="AT3666" s="213" t="s">
        <v>453</v>
      </c>
      <c r="AU3666" s="213" t="s">
        <v>91</v>
      </c>
      <c r="AV3666" s="13" t="s">
        <v>85</v>
      </c>
      <c r="AW3666" s="13" t="s">
        <v>37</v>
      </c>
      <c r="AX3666" s="13" t="s">
        <v>78</v>
      </c>
      <c r="AY3666" s="213" t="s">
        <v>443</v>
      </c>
    </row>
    <row r="3667" spans="2:51" s="14" customFormat="1">
      <c r="B3667" s="214"/>
      <c r="C3667" s="215"/>
      <c r="D3667" s="205" t="s">
        <v>453</v>
      </c>
      <c r="E3667" s="216" t="s">
        <v>19</v>
      </c>
      <c r="F3667" s="217" t="s">
        <v>3295</v>
      </c>
      <c r="G3667" s="215"/>
      <c r="H3667" s="218">
        <v>1.395</v>
      </c>
      <c r="I3667" s="219"/>
      <c r="J3667" s="215"/>
      <c r="K3667" s="215"/>
      <c r="L3667" s="220"/>
      <c r="M3667" s="221"/>
      <c r="N3667" s="222"/>
      <c r="O3667" s="222"/>
      <c r="P3667" s="222"/>
      <c r="Q3667" s="222"/>
      <c r="R3667" s="222"/>
      <c r="S3667" s="222"/>
      <c r="T3667" s="223"/>
      <c r="AT3667" s="224" t="s">
        <v>453</v>
      </c>
      <c r="AU3667" s="224" t="s">
        <v>91</v>
      </c>
      <c r="AV3667" s="14" t="s">
        <v>91</v>
      </c>
      <c r="AW3667" s="14" t="s">
        <v>37</v>
      </c>
      <c r="AX3667" s="14" t="s">
        <v>78</v>
      </c>
      <c r="AY3667" s="224" t="s">
        <v>443</v>
      </c>
    </row>
    <row r="3668" spans="2:51" s="14" customFormat="1">
      <c r="B3668" s="214"/>
      <c r="C3668" s="215"/>
      <c r="D3668" s="205" t="s">
        <v>453</v>
      </c>
      <c r="E3668" s="216" t="s">
        <v>19</v>
      </c>
      <c r="F3668" s="217" t="s">
        <v>3296</v>
      </c>
      <c r="G3668" s="215"/>
      <c r="H3668" s="218">
        <v>0.251</v>
      </c>
      <c r="I3668" s="219"/>
      <c r="J3668" s="215"/>
      <c r="K3668" s="215"/>
      <c r="L3668" s="220"/>
      <c r="M3668" s="221"/>
      <c r="N3668" s="222"/>
      <c r="O3668" s="222"/>
      <c r="P3668" s="222"/>
      <c r="Q3668" s="222"/>
      <c r="R3668" s="222"/>
      <c r="S3668" s="222"/>
      <c r="T3668" s="223"/>
      <c r="AT3668" s="224" t="s">
        <v>453</v>
      </c>
      <c r="AU3668" s="224" t="s">
        <v>91</v>
      </c>
      <c r="AV3668" s="14" t="s">
        <v>91</v>
      </c>
      <c r="AW3668" s="14" t="s">
        <v>37</v>
      </c>
      <c r="AX3668" s="14" t="s">
        <v>78</v>
      </c>
      <c r="AY3668" s="224" t="s">
        <v>443</v>
      </c>
    </row>
    <row r="3669" spans="2:51" s="14" customFormat="1">
      <c r="B3669" s="214"/>
      <c r="C3669" s="215"/>
      <c r="D3669" s="205" t="s">
        <v>453</v>
      </c>
      <c r="E3669" s="216" t="s">
        <v>19</v>
      </c>
      <c r="F3669" s="217" t="s">
        <v>3297</v>
      </c>
      <c r="G3669" s="215"/>
      <c r="H3669" s="218">
        <v>0.28199999999999997</v>
      </c>
      <c r="I3669" s="219"/>
      <c r="J3669" s="215"/>
      <c r="K3669" s="215"/>
      <c r="L3669" s="220"/>
      <c r="M3669" s="221"/>
      <c r="N3669" s="222"/>
      <c r="O3669" s="222"/>
      <c r="P3669" s="222"/>
      <c r="Q3669" s="222"/>
      <c r="R3669" s="222"/>
      <c r="S3669" s="222"/>
      <c r="T3669" s="223"/>
      <c r="AT3669" s="224" t="s">
        <v>453</v>
      </c>
      <c r="AU3669" s="224" t="s">
        <v>91</v>
      </c>
      <c r="AV3669" s="14" t="s">
        <v>91</v>
      </c>
      <c r="AW3669" s="14" t="s">
        <v>37</v>
      </c>
      <c r="AX3669" s="14" t="s">
        <v>78</v>
      </c>
      <c r="AY3669" s="224" t="s">
        <v>443</v>
      </c>
    </row>
    <row r="3670" spans="2:51" s="16" customFormat="1">
      <c r="B3670" s="236"/>
      <c r="C3670" s="237"/>
      <c r="D3670" s="205" t="s">
        <v>453</v>
      </c>
      <c r="E3670" s="238" t="s">
        <v>19</v>
      </c>
      <c r="F3670" s="239" t="s">
        <v>581</v>
      </c>
      <c r="G3670" s="237"/>
      <c r="H3670" s="240">
        <v>1.9279999999999999</v>
      </c>
      <c r="I3670" s="241"/>
      <c r="J3670" s="237"/>
      <c r="K3670" s="237"/>
      <c r="L3670" s="242"/>
      <c r="M3670" s="243"/>
      <c r="N3670" s="244"/>
      <c r="O3670" s="244"/>
      <c r="P3670" s="244"/>
      <c r="Q3670" s="244"/>
      <c r="R3670" s="244"/>
      <c r="S3670" s="244"/>
      <c r="T3670" s="245"/>
      <c r="AT3670" s="246" t="s">
        <v>453</v>
      </c>
      <c r="AU3670" s="246" t="s">
        <v>91</v>
      </c>
      <c r="AV3670" s="16" t="s">
        <v>98</v>
      </c>
      <c r="AW3670" s="16" t="s">
        <v>37</v>
      </c>
      <c r="AX3670" s="16" t="s">
        <v>78</v>
      </c>
      <c r="AY3670" s="246" t="s">
        <v>443</v>
      </c>
    </row>
    <row r="3671" spans="2:51" s="13" customFormat="1">
      <c r="B3671" s="203"/>
      <c r="C3671" s="204"/>
      <c r="D3671" s="205" t="s">
        <v>453</v>
      </c>
      <c r="E3671" s="206" t="s">
        <v>19</v>
      </c>
      <c r="F3671" s="207" t="s">
        <v>1507</v>
      </c>
      <c r="G3671" s="204"/>
      <c r="H3671" s="206" t="s">
        <v>19</v>
      </c>
      <c r="I3671" s="208"/>
      <c r="J3671" s="204"/>
      <c r="K3671" s="204"/>
      <c r="L3671" s="209"/>
      <c r="M3671" s="210"/>
      <c r="N3671" s="211"/>
      <c r="O3671" s="211"/>
      <c r="P3671" s="211"/>
      <c r="Q3671" s="211"/>
      <c r="R3671" s="211"/>
      <c r="S3671" s="211"/>
      <c r="T3671" s="212"/>
      <c r="AT3671" s="213" t="s">
        <v>453</v>
      </c>
      <c r="AU3671" s="213" t="s">
        <v>91</v>
      </c>
      <c r="AV3671" s="13" t="s">
        <v>85</v>
      </c>
      <c r="AW3671" s="13" t="s">
        <v>37</v>
      </c>
      <c r="AX3671" s="13" t="s">
        <v>78</v>
      </c>
      <c r="AY3671" s="213" t="s">
        <v>443</v>
      </c>
    </row>
    <row r="3672" spans="2:51" s="14" customFormat="1">
      <c r="B3672" s="214"/>
      <c r="C3672" s="215"/>
      <c r="D3672" s="205" t="s">
        <v>453</v>
      </c>
      <c r="E3672" s="216" t="s">
        <v>19</v>
      </c>
      <c r="F3672" s="217" t="s">
        <v>3295</v>
      </c>
      <c r="G3672" s="215"/>
      <c r="H3672" s="218">
        <v>1.395</v>
      </c>
      <c r="I3672" s="219"/>
      <c r="J3672" s="215"/>
      <c r="K3672" s="215"/>
      <c r="L3672" s="220"/>
      <c r="M3672" s="221"/>
      <c r="N3672" s="222"/>
      <c r="O3672" s="222"/>
      <c r="P3672" s="222"/>
      <c r="Q3672" s="222"/>
      <c r="R3672" s="222"/>
      <c r="S3672" s="222"/>
      <c r="T3672" s="223"/>
      <c r="AT3672" s="224" t="s">
        <v>453</v>
      </c>
      <c r="AU3672" s="224" t="s">
        <v>91</v>
      </c>
      <c r="AV3672" s="14" t="s">
        <v>91</v>
      </c>
      <c r="AW3672" s="14" t="s">
        <v>37</v>
      </c>
      <c r="AX3672" s="14" t="s">
        <v>78</v>
      </c>
      <c r="AY3672" s="224" t="s">
        <v>443</v>
      </c>
    </row>
    <row r="3673" spans="2:51" s="16" customFormat="1">
      <c r="B3673" s="236"/>
      <c r="C3673" s="237"/>
      <c r="D3673" s="205" t="s">
        <v>453</v>
      </c>
      <c r="E3673" s="238" t="s">
        <v>19</v>
      </c>
      <c r="F3673" s="239" t="s">
        <v>581</v>
      </c>
      <c r="G3673" s="237"/>
      <c r="H3673" s="240">
        <v>1.395</v>
      </c>
      <c r="I3673" s="241"/>
      <c r="J3673" s="237"/>
      <c r="K3673" s="237"/>
      <c r="L3673" s="242"/>
      <c r="M3673" s="243"/>
      <c r="N3673" s="244"/>
      <c r="O3673" s="244"/>
      <c r="P3673" s="244"/>
      <c r="Q3673" s="244"/>
      <c r="R3673" s="244"/>
      <c r="S3673" s="244"/>
      <c r="T3673" s="245"/>
      <c r="AT3673" s="246" t="s">
        <v>453</v>
      </c>
      <c r="AU3673" s="246" t="s">
        <v>91</v>
      </c>
      <c r="AV3673" s="16" t="s">
        <v>98</v>
      </c>
      <c r="AW3673" s="16" t="s">
        <v>37</v>
      </c>
      <c r="AX3673" s="16" t="s">
        <v>78</v>
      </c>
      <c r="AY3673" s="246" t="s">
        <v>443</v>
      </c>
    </row>
    <row r="3674" spans="2:51" s="13" customFormat="1">
      <c r="B3674" s="203"/>
      <c r="C3674" s="204"/>
      <c r="D3674" s="205" t="s">
        <v>453</v>
      </c>
      <c r="E3674" s="206" t="s">
        <v>19</v>
      </c>
      <c r="F3674" s="207" t="s">
        <v>2734</v>
      </c>
      <c r="G3674" s="204"/>
      <c r="H3674" s="206" t="s">
        <v>19</v>
      </c>
      <c r="I3674" s="208"/>
      <c r="J3674" s="204"/>
      <c r="K3674" s="204"/>
      <c r="L3674" s="209"/>
      <c r="M3674" s="210"/>
      <c r="N3674" s="211"/>
      <c r="O3674" s="211"/>
      <c r="P3674" s="211"/>
      <c r="Q3674" s="211"/>
      <c r="R3674" s="211"/>
      <c r="S3674" s="211"/>
      <c r="T3674" s="212"/>
      <c r="AT3674" s="213" t="s">
        <v>453</v>
      </c>
      <c r="AU3674" s="213" t="s">
        <v>91</v>
      </c>
      <c r="AV3674" s="13" t="s">
        <v>85</v>
      </c>
      <c r="AW3674" s="13" t="s">
        <v>37</v>
      </c>
      <c r="AX3674" s="13" t="s">
        <v>78</v>
      </c>
      <c r="AY3674" s="213" t="s">
        <v>443</v>
      </c>
    </row>
    <row r="3675" spans="2:51" s="14" customFormat="1">
      <c r="B3675" s="214"/>
      <c r="C3675" s="215"/>
      <c r="D3675" s="205" t="s">
        <v>453</v>
      </c>
      <c r="E3675" s="216" t="s">
        <v>19</v>
      </c>
      <c r="F3675" s="217" t="s">
        <v>3295</v>
      </c>
      <c r="G3675" s="215"/>
      <c r="H3675" s="218">
        <v>1.395</v>
      </c>
      <c r="I3675" s="219"/>
      <c r="J3675" s="215"/>
      <c r="K3675" s="215"/>
      <c r="L3675" s="220"/>
      <c r="M3675" s="221"/>
      <c r="N3675" s="222"/>
      <c r="O3675" s="222"/>
      <c r="P3675" s="222"/>
      <c r="Q3675" s="222"/>
      <c r="R3675" s="222"/>
      <c r="S3675" s="222"/>
      <c r="T3675" s="223"/>
      <c r="AT3675" s="224" t="s">
        <v>453</v>
      </c>
      <c r="AU3675" s="224" t="s">
        <v>91</v>
      </c>
      <c r="AV3675" s="14" t="s">
        <v>91</v>
      </c>
      <c r="AW3675" s="14" t="s">
        <v>37</v>
      </c>
      <c r="AX3675" s="14" t="s">
        <v>78</v>
      </c>
      <c r="AY3675" s="224" t="s">
        <v>443</v>
      </c>
    </row>
    <row r="3676" spans="2:51" s="14" customFormat="1">
      <c r="B3676" s="214"/>
      <c r="C3676" s="215"/>
      <c r="D3676" s="205" t="s">
        <v>453</v>
      </c>
      <c r="E3676" s="216" t="s">
        <v>19</v>
      </c>
      <c r="F3676" s="217" t="s">
        <v>3298</v>
      </c>
      <c r="G3676" s="215"/>
      <c r="H3676" s="218">
        <v>0.442</v>
      </c>
      <c r="I3676" s="219"/>
      <c r="J3676" s="215"/>
      <c r="K3676" s="215"/>
      <c r="L3676" s="220"/>
      <c r="M3676" s="221"/>
      <c r="N3676" s="222"/>
      <c r="O3676" s="222"/>
      <c r="P3676" s="222"/>
      <c r="Q3676" s="222"/>
      <c r="R3676" s="222"/>
      <c r="S3676" s="222"/>
      <c r="T3676" s="223"/>
      <c r="AT3676" s="224" t="s">
        <v>453</v>
      </c>
      <c r="AU3676" s="224" t="s">
        <v>91</v>
      </c>
      <c r="AV3676" s="14" t="s">
        <v>91</v>
      </c>
      <c r="AW3676" s="14" t="s">
        <v>37</v>
      </c>
      <c r="AX3676" s="14" t="s">
        <v>78</v>
      </c>
      <c r="AY3676" s="224" t="s">
        <v>443</v>
      </c>
    </row>
    <row r="3677" spans="2:51" s="16" customFormat="1">
      <c r="B3677" s="236"/>
      <c r="C3677" s="237"/>
      <c r="D3677" s="205" t="s">
        <v>453</v>
      </c>
      <c r="E3677" s="238" t="s">
        <v>19</v>
      </c>
      <c r="F3677" s="239" t="s">
        <v>581</v>
      </c>
      <c r="G3677" s="237"/>
      <c r="H3677" s="240">
        <v>1.837</v>
      </c>
      <c r="I3677" s="241"/>
      <c r="J3677" s="237"/>
      <c r="K3677" s="237"/>
      <c r="L3677" s="242"/>
      <c r="M3677" s="243"/>
      <c r="N3677" s="244"/>
      <c r="O3677" s="244"/>
      <c r="P3677" s="244"/>
      <c r="Q3677" s="244"/>
      <c r="R3677" s="244"/>
      <c r="S3677" s="244"/>
      <c r="T3677" s="245"/>
      <c r="AT3677" s="246" t="s">
        <v>453</v>
      </c>
      <c r="AU3677" s="246" t="s">
        <v>91</v>
      </c>
      <c r="AV3677" s="16" t="s">
        <v>98</v>
      </c>
      <c r="AW3677" s="16" t="s">
        <v>37</v>
      </c>
      <c r="AX3677" s="16" t="s">
        <v>78</v>
      </c>
      <c r="AY3677" s="246" t="s">
        <v>443</v>
      </c>
    </row>
    <row r="3678" spans="2:51" s="13" customFormat="1">
      <c r="B3678" s="203"/>
      <c r="C3678" s="204"/>
      <c r="D3678" s="205" t="s">
        <v>453</v>
      </c>
      <c r="E3678" s="206" t="s">
        <v>19</v>
      </c>
      <c r="F3678" s="207" t="s">
        <v>2827</v>
      </c>
      <c r="G3678" s="204"/>
      <c r="H3678" s="206" t="s">
        <v>19</v>
      </c>
      <c r="I3678" s="208"/>
      <c r="J3678" s="204"/>
      <c r="K3678" s="204"/>
      <c r="L3678" s="209"/>
      <c r="M3678" s="210"/>
      <c r="N3678" s="211"/>
      <c r="O3678" s="211"/>
      <c r="P3678" s="211"/>
      <c r="Q3678" s="211"/>
      <c r="R3678" s="211"/>
      <c r="S3678" s="211"/>
      <c r="T3678" s="212"/>
      <c r="AT3678" s="213" t="s">
        <v>453</v>
      </c>
      <c r="AU3678" s="213" t="s">
        <v>91</v>
      </c>
      <c r="AV3678" s="13" t="s">
        <v>85</v>
      </c>
      <c r="AW3678" s="13" t="s">
        <v>37</v>
      </c>
      <c r="AX3678" s="13" t="s">
        <v>78</v>
      </c>
      <c r="AY3678" s="213" t="s">
        <v>443</v>
      </c>
    </row>
    <row r="3679" spans="2:51" s="14" customFormat="1">
      <c r="B3679" s="214"/>
      <c r="C3679" s="215"/>
      <c r="D3679" s="205" t="s">
        <v>453</v>
      </c>
      <c r="E3679" s="216" t="s">
        <v>19</v>
      </c>
      <c r="F3679" s="217" t="s">
        <v>3299</v>
      </c>
      <c r="G3679" s="215"/>
      <c r="H3679" s="218">
        <v>0.80500000000000005</v>
      </c>
      <c r="I3679" s="219"/>
      <c r="J3679" s="215"/>
      <c r="K3679" s="215"/>
      <c r="L3679" s="220"/>
      <c r="M3679" s="221"/>
      <c r="N3679" s="222"/>
      <c r="O3679" s="222"/>
      <c r="P3679" s="222"/>
      <c r="Q3679" s="222"/>
      <c r="R3679" s="222"/>
      <c r="S3679" s="222"/>
      <c r="T3679" s="223"/>
      <c r="AT3679" s="224" t="s">
        <v>453</v>
      </c>
      <c r="AU3679" s="224" t="s">
        <v>91</v>
      </c>
      <c r="AV3679" s="14" t="s">
        <v>91</v>
      </c>
      <c r="AW3679" s="14" t="s">
        <v>37</v>
      </c>
      <c r="AX3679" s="14" t="s">
        <v>78</v>
      </c>
      <c r="AY3679" s="224" t="s">
        <v>443</v>
      </c>
    </row>
    <row r="3680" spans="2:51" s="16" customFormat="1">
      <c r="B3680" s="236"/>
      <c r="C3680" s="237"/>
      <c r="D3680" s="205" t="s">
        <v>453</v>
      </c>
      <c r="E3680" s="238" t="s">
        <v>19</v>
      </c>
      <c r="F3680" s="239" t="s">
        <v>581</v>
      </c>
      <c r="G3680" s="237"/>
      <c r="H3680" s="240">
        <v>0.80500000000000005</v>
      </c>
      <c r="I3680" s="241"/>
      <c r="J3680" s="237"/>
      <c r="K3680" s="237"/>
      <c r="L3680" s="242"/>
      <c r="M3680" s="243"/>
      <c r="N3680" s="244"/>
      <c r="O3680" s="244"/>
      <c r="P3680" s="244"/>
      <c r="Q3680" s="244"/>
      <c r="R3680" s="244"/>
      <c r="S3680" s="244"/>
      <c r="T3680" s="245"/>
      <c r="AT3680" s="246" t="s">
        <v>453</v>
      </c>
      <c r="AU3680" s="246" t="s">
        <v>91</v>
      </c>
      <c r="AV3680" s="16" t="s">
        <v>98</v>
      </c>
      <c r="AW3680" s="16" t="s">
        <v>37</v>
      </c>
      <c r="AX3680" s="16" t="s">
        <v>78</v>
      </c>
      <c r="AY3680" s="246" t="s">
        <v>443</v>
      </c>
    </row>
    <row r="3681" spans="1:65" s="15" customFormat="1">
      <c r="B3681" s="225"/>
      <c r="C3681" s="226"/>
      <c r="D3681" s="205" t="s">
        <v>453</v>
      </c>
      <c r="E3681" s="227" t="s">
        <v>19</v>
      </c>
      <c r="F3681" s="228" t="s">
        <v>456</v>
      </c>
      <c r="G3681" s="226"/>
      <c r="H3681" s="229">
        <v>8.3719999999999999</v>
      </c>
      <c r="I3681" s="230"/>
      <c r="J3681" s="226"/>
      <c r="K3681" s="226"/>
      <c r="L3681" s="231"/>
      <c r="M3681" s="232"/>
      <c r="N3681" s="233"/>
      <c r="O3681" s="233"/>
      <c r="P3681" s="233"/>
      <c r="Q3681" s="233"/>
      <c r="R3681" s="233"/>
      <c r="S3681" s="233"/>
      <c r="T3681" s="234"/>
      <c r="AT3681" s="235" t="s">
        <v>453</v>
      </c>
      <c r="AU3681" s="235" t="s">
        <v>91</v>
      </c>
      <c r="AV3681" s="15" t="s">
        <v>449</v>
      </c>
      <c r="AW3681" s="15" t="s">
        <v>37</v>
      </c>
      <c r="AX3681" s="15" t="s">
        <v>85</v>
      </c>
      <c r="AY3681" s="235" t="s">
        <v>443</v>
      </c>
    </row>
    <row r="3682" spans="1:65" s="2" customFormat="1" ht="37.9" customHeight="1">
      <c r="A3682" s="37"/>
      <c r="B3682" s="38"/>
      <c r="C3682" s="185" t="s">
        <v>3300</v>
      </c>
      <c r="D3682" s="185" t="s">
        <v>445</v>
      </c>
      <c r="E3682" s="186" t="s">
        <v>3301</v>
      </c>
      <c r="F3682" s="187" t="s">
        <v>3302</v>
      </c>
      <c r="G3682" s="188" t="s">
        <v>132</v>
      </c>
      <c r="H3682" s="189">
        <v>6.8</v>
      </c>
      <c r="I3682" s="190"/>
      <c r="J3682" s="191">
        <f>ROUND(I3682*H3682,2)</f>
        <v>0</v>
      </c>
      <c r="K3682" s="187" t="s">
        <v>448</v>
      </c>
      <c r="L3682" s="42"/>
      <c r="M3682" s="192" t="s">
        <v>19</v>
      </c>
      <c r="N3682" s="193" t="s">
        <v>50</v>
      </c>
      <c r="O3682" s="67"/>
      <c r="P3682" s="194">
        <f>O3682*H3682</f>
        <v>0</v>
      </c>
      <c r="Q3682" s="194">
        <v>0</v>
      </c>
      <c r="R3682" s="194">
        <f>Q3682*H3682</f>
        <v>0</v>
      </c>
      <c r="S3682" s="194">
        <v>4.0000000000000001E-3</v>
      </c>
      <c r="T3682" s="195">
        <f>S3682*H3682</f>
        <v>2.7199999999999998E-2</v>
      </c>
      <c r="U3682" s="37"/>
      <c r="V3682" s="37"/>
      <c r="W3682" s="37"/>
      <c r="X3682" s="37"/>
      <c r="Y3682" s="37"/>
      <c r="Z3682" s="37"/>
      <c r="AA3682" s="37"/>
      <c r="AB3682" s="37"/>
      <c r="AC3682" s="37"/>
      <c r="AD3682" s="37"/>
      <c r="AE3682" s="37"/>
      <c r="AR3682" s="196" t="s">
        <v>449</v>
      </c>
      <c r="AT3682" s="196" t="s">
        <v>445</v>
      </c>
      <c r="AU3682" s="196" t="s">
        <v>91</v>
      </c>
      <c r="AY3682" s="20" t="s">
        <v>443</v>
      </c>
      <c r="BE3682" s="197">
        <f>IF(N3682="základní",J3682,0)</f>
        <v>0</v>
      </c>
      <c r="BF3682" s="197">
        <f>IF(N3682="snížená",J3682,0)</f>
        <v>0</v>
      </c>
      <c r="BG3682" s="197">
        <f>IF(N3682="zákl. přenesená",J3682,0)</f>
        <v>0</v>
      </c>
      <c r="BH3682" s="197">
        <f>IF(N3682="sníž. přenesená",J3682,0)</f>
        <v>0</v>
      </c>
      <c r="BI3682" s="197">
        <f>IF(N3682="nulová",J3682,0)</f>
        <v>0</v>
      </c>
      <c r="BJ3682" s="20" t="s">
        <v>91</v>
      </c>
      <c r="BK3682" s="197">
        <f>ROUND(I3682*H3682,2)</f>
        <v>0</v>
      </c>
      <c r="BL3682" s="20" t="s">
        <v>449</v>
      </c>
      <c r="BM3682" s="196" t="s">
        <v>3303</v>
      </c>
    </row>
    <row r="3683" spans="1:65" s="2" customFormat="1">
      <c r="A3683" s="37"/>
      <c r="B3683" s="38"/>
      <c r="C3683" s="39"/>
      <c r="D3683" s="198" t="s">
        <v>451</v>
      </c>
      <c r="E3683" s="39"/>
      <c r="F3683" s="199" t="s">
        <v>3304</v>
      </c>
      <c r="G3683" s="39"/>
      <c r="H3683" s="39"/>
      <c r="I3683" s="200"/>
      <c r="J3683" s="39"/>
      <c r="K3683" s="39"/>
      <c r="L3683" s="42"/>
      <c r="M3683" s="201"/>
      <c r="N3683" s="202"/>
      <c r="O3683" s="67"/>
      <c r="P3683" s="67"/>
      <c r="Q3683" s="67"/>
      <c r="R3683" s="67"/>
      <c r="S3683" s="67"/>
      <c r="T3683" s="68"/>
      <c r="U3683" s="37"/>
      <c r="V3683" s="37"/>
      <c r="W3683" s="37"/>
      <c r="X3683" s="37"/>
      <c r="Y3683" s="37"/>
      <c r="Z3683" s="37"/>
      <c r="AA3683" s="37"/>
      <c r="AB3683" s="37"/>
      <c r="AC3683" s="37"/>
      <c r="AD3683" s="37"/>
      <c r="AE3683" s="37"/>
      <c r="AT3683" s="20" t="s">
        <v>451</v>
      </c>
      <c r="AU3683" s="20" t="s">
        <v>91</v>
      </c>
    </row>
    <row r="3684" spans="1:65" s="13" customFormat="1">
      <c r="B3684" s="203"/>
      <c r="C3684" s="204"/>
      <c r="D3684" s="205" t="s">
        <v>453</v>
      </c>
      <c r="E3684" s="206" t="s">
        <v>19</v>
      </c>
      <c r="F3684" s="207" t="s">
        <v>595</v>
      </c>
      <c r="G3684" s="204"/>
      <c r="H3684" s="206" t="s">
        <v>19</v>
      </c>
      <c r="I3684" s="208"/>
      <c r="J3684" s="204"/>
      <c r="K3684" s="204"/>
      <c r="L3684" s="209"/>
      <c r="M3684" s="210"/>
      <c r="N3684" s="211"/>
      <c r="O3684" s="211"/>
      <c r="P3684" s="211"/>
      <c r="Q3684" s="211"/>
      <c r="R3684" s="211"/>
      <c r="S3684" s="211"/>
      <c r="T3684" s="212"/>
      <c r="AT3684" s="213" t="s">
        <v>453</v>
      </c>
      <c r="AU3684" s="213" t="s">
        <v>91</v>
      </c>
      <c r="AV3684" s="13" t="s">
        <v>85</v>
      </c>
      <c r="AW3684" s="13" t="s">
        <v>37</v>
      </c>
      <c r="AX3684" s="13" t="s">
        <v>78</v>
      </c>
      <c r="AY3684" s="213" t="s">
        <v>443</v>
      </c>
    </row>
    <row r="3685" spans="1:65" s="14" customFormat="1">
      <c r="B3685" s="214"/>
      <c r="C3685" s="215"/>
      <c r="D3685" s="205" t="s">
        <v>453</v>
      </c>
      <c r="E3685" s="216" t="s">
        <v>19</v>
      </c>
      <c r="F3685" s="217" t="s">
        <v>3305</v>
      </c>
      <c r="G3685" s="215"/>
      <c r="H3685" s="218">
        <v>6.8</v>
      </c>
      <c r="I3685" s="219"/>
      <c r="J3685" s="215"/>
      <c r="K3685" s="215"/>
      <c r="L3685" s="220"/>
      <c r="M3685" s="221"/>
      <c r="N3685" s="222"/>
      <c r="O3685" s="222"/>
      <c r="P3685" s="222"/>
      <c r="Q3685" s="222"/>
      <c r="R3685" s="222"/>
      <c r="S3685" s="222"/>
      <c r="T3685" s="223"/>
      <c r="AT3685" s="224" t="s">
        <v>453</v>
      </c>
      <c r="AU3685" s="224" t="s">
        <v>91</v>
      </c>
      <c r="AV3685" s="14" t="s">
        <v>91</v>
      </c>
      <c r="AW3685" s="14" t="s">
        <v>37</v>
      </c>
      <c r="AX3685" s="14" t="s">
        <v>78</v>
      </c>
      <c r="AY3685" s="224" t="s">
        <v>443</v>
      </c>
    </row>
    <row r="3686" spans="1:65" s="15" customFormat="1">
      <c r="B3686" s="225"/>
      <c r="C3686" s="226"/>
      <c r="D3686" s="205" t="s">
        <v>453</v>
      </c>
      <c r="E3686" s="227" t="s">
        <v>19</v>
      </c>
      <c r="F3686" s="228" t="s">
        <v>456</v>
      </c>
      <c r="G3686" s="226"/>
      <c r="H3686" s="229">
        <v>6.8</v>
      </c>
      <c r="I3686" s="230"/>
      <c r="J3686" s="226"/>
      <c r="K3686" s="226"/>
      <c r="L3686" s="231"/>
      <c r="M3686" s="232"/>
      <c r="N3686" s="233"/>
      <c r="O3686" s="233"/>
      <c r="P3686" s="233"/>
      <c r="Q3686" s="233"/>
      <c r="R3686" s="233"/>
      <c r="S3686" s="233"/>
      <c r="T3686" s="234"/>
      <c r="AT3686" s="235" t="s">
        <v>453</v>
      </c>
      <c r="AU3686" s="235" t="s">
        <v>91</v>
      </c>
      <c r="AV3686" s="15" t="s">
        <v>449</v>
      </c>
      <c r="AW3686" s="15" t="s">
        <v>37</v>
      </c>
      <c r="AX3686" s="15" t="s">
        <v>85</v>
      </c>
      <c r="AY3686" s="235" t="s">
        <v>443</v>
      </c>
    </row>
    <row r="3687" spans="1:65" s="2" customFormat="1" ht="37.9" customHeight="1">
      <c r="A3687" s="37"/>
      <c r="B3687" s="38"/>
      <c r="C3687" s="185" t="s">
        <v>3306</v>
      </c>
      <c r="D3687" s="185" t="s">
        <v>445</v>
      </c>
      <c r="E3687" s="186" t="s">
        <v>3307</v>
      </c>
      <c r="F3687" s="187" t="s">
        <v>3308</v>
      </c>
      <c r="G3687" s="188" t="s">
        <v>132</v>
      </c>
      <c r="H3687" s="189">
        <v>3</v>
      </c>
      <c r="I3687" s="190"/>
      <c r="J3687" s="191">
        <f>ROUND(I3687*H3687,2)</f>
        <v>0</v>
      </c>
      <c r="K3687" s="187" t="s">
        <v>448</v>
      </c>
      <c r="L3687" s="42"/>
      <c r="M3687" s="192" t="s">
        <v>19</v>
      </c>
      <c r="N3687" s="193" t="s">
        <v>50</v>
      </c>
      <c r="O3687" s="67"/>
      <c r="P3687" s="194">
        <f>O3687*H3687</f>
        <v>0</v>
      </c>
      <c r="Q3687" s="194">
        <v>0</v>
      </c>
      <c r="R3687" s="194">
        <f>Q3687*H3687</f>
        <v>0</v>
      </c>
      <c r="S3687" s="194">
        <v>6.0000000000000001E-3</v>
      </c>
      <c r="T3687" s="195">
        <f>S3687*H3687</f>
        <v>1.8000000000000002E-2</v>
      </c>
      <c r="U3687" s="37"/>
      <c r="V3687" s="37"/>
      <c r="W3687" s="37"/>
      <c r="X3687" s="37"/>
      <c r="Y3687" s="37"/>
      <c r="Z3687" s="37"/>
      <c r="AA3687" s="37"/>
      <c r="AB3687" s="37"/>
      <c r="AC3687" s="37"/>
      <c r="AD3687" s="37"/>
      <c r="AE3687" s="37"/>
      <c r="AR3687" s="196" t="s">
        <v>449</v>
      </c>
      <c r="AT3687" s="196" t="s">
        <v>445</v>
      </c>
      <c r="AU3687" s="196" t="s">
        <v>91</v>
      </c>
      <c r="AY3687" s="20" t="s">
        <v>443</v>
      </c>
      <c r="BE3687" s="197">
        <f>IF(N3687="základní",J3687,0)</f>
        <v>0</v>
      </c>
      <c r="BF3687" s="197">
        <f>IF(N3687="snížená",J3687,0)</f>
        <v>0</v>
      </c>
      <c r="BG3687" s="197">
        <f>IF(N3687="zákl. přenesená",J3687,0)</f>
        <v>0</v>
      </c>
      <c r="BH3687" s="197">
        <f>IF(N3687="sníž. přenesená",J3687,0)</f>
        <v>0</v>
      </c>
      <c r="BI3687" s="197">
        <f>IF(N3687="nulová",J3687,0)</f>
        <v>0</v>
      </c>
      <c r="BJ3687" s="20" t="s">
        <v>91</v>
      </c>
      <c r="BK3687" s="197">
        <f>ROUND(I3687*H3687,2)</f>
        <v>0</v>
      </c>
      <c r="BL3687" s="20" t="s">
        <v>449</v>
      </c>
      <c r="BM3687" s="196" t="s">
        <v>3309</v>
      </c>
    </row>
    <row r="3688" spans="1:65" s="2" customFormat="1">
      <c r="A3688" s="37"/>
      <c r="B3688" s="38"/>
      <c r="C3688" s="39"/>
      <c r="D3688" s="198" t="s">
        <v>451</v>
      </c>
      <c r="E3688" s="39"/>
      <c r="F3688" s="199" t="s">
        <v>3310</v>
      </c>
      <c r="G3688" s="39"/>
      <c r="H3688" s="39"/>
      <c r="I3688" s="200"/>
      <c r="J3688" s="39"/>
      <c r="K3688" s="39"/>
      <c r="L3688" s="42"/>
      <c r="M3688" s="201"/>
      <c r="N3688" s="202"/>
      <c r="O3688" s="67"/>
      <c r="P3688" s="67"/>
      <c r="Q3688" s="67"/>
      <c r="R3688" s="67"/>
      <c r="S3688" s="67"/>
      <c r="T3688" s="68"/>
      <c r="U3688" s="37"/>
      <c r="V3688" s="37"/>
      <c r="W3688" s="37"/>
      <c r="X3688" s="37"/>
      <c r="Y3688" s="37"/>
      <c r="Z3688" s="37"/>
      <c r="AA3688" s="37"/>
      <c r="AB3688" s="37"/>
      <c r="AC3688" s="37"/>
      <c r="AD3688" s="37"/>
      <c r="AE3688" s="37"/>
      <c r="AT3688" s="20" t="s">
        <v>451</v>
      </c>
      <c r="AU3688" s="20" t="s">
        <v>91</v>
      </c>
    </row>
    <row r="3689" spans="1:65" s="13" customFormat="1">
      <c r="B3689" s="203"/>
      <c r="C3689" s="204"/>
      <c r="D3689" s="205" t="s">
        <v>453</v>
      </c>
      <c r="E3689" s="206" t="s">
        <v>19</v>
      </c>
      <c r="F3689" s="207" t="s">
        <v>595</v>
      </c>
      <c r="G3689" s="204"/>
      <c r="H3689" s="206" t="s">
        <v>19</v>
      </c>
      <c r="I3689" s="208"/>
      <c r="J3689" s="204"/>
      <c r="K3689" s="204"/>
      <c r="L3689" s="209"/>
      <c r="M3689" s="210"/>
      <c r="N3689" s="211"/>
      <c r="O3689" s="211"/>
      <c r="P3689" s="211"/>
      <c r="Q3689" s="211"/>
      <c r="R3689" s="211"/>
      <c r="S3689" s="211"/>
      <c r="T3689" s="212"/>
      <c r="AT3689" s="213" t="s">
        <v>453</v>
      </c>
      <c r="AU3689" s="213" t="s">
        <v>91</v>
      </c>
      <c r="AV3689" s="13" t="s">
        <v>85</v>
      </c>
      <c r="AW3689" s="13" t="s">
        <v>37</v>
      </c>
      <c r="AX3689" s="13" t="s">
        <v>78</v>
      </c>
      <c r="AY3689" s="213" t="s">
        <v>443</v>
      </c>
    </row>
    <row r="3690" spans="1:65" s="14" customFormat="1">
      <c r="B3690" s="214"/>
      <c r="C3690" s="215"/>
      <c r="D3690" s="205" t="s">
        <v>453</v>
      </c>
      <c r="E3690" s="216" t="s">
        <v>19</v>
      </c>
      <c r="F3690" s="217" t="s">
        <v>3311</v>
      </c>
      <c r="G3690" s="215"/>
      <c r="H3690" s="218">
        <v>3</v>
      </c>
      <c r="I3690" s="219"/>
      <c r="J3690" s="215"/>
      <c r="K3690" s="215"/>
      <c r="L3690" s="220"/>
      <c r="M3690" s="221"/>
      <c r="N3690" s="222"/>
      <c r="O3690" s="222"/>
      <c r="P3690" s="222"/>
      <c r="Q3690" s="222"/>
      <c r="R3690" s="222"/>
      <c r="S3690" s="222"/>
      <c r="T3690" s="223"/>
      <c r="AT3690" s="224" t="s">
        <v>453</v>
      </c>
      <c r="AU3690" s="224" t="s">
        <v>91</v>
      </c>
      <c r="AV3690" s="14" t="s">
        <v>91</v>
      </c>
      <c r="AW3690" s="14" t="s">
        <v>37</v>
      </c>
      <c r="AX3690" s="14" t="s">
        <v>78</v>
      </c>
      <c r="AY3690" s="224" t="s">
        <v>443</v>
      </c>
    </row>
    <row r="3691" spans="1:65" s="15" customFormat="1">
      <c r="B3691" s="225"/>
      <c r="C3691" s="226"/>
      <c r="D3691" s="205" t="s">
        <v>453</v>
      </c>
      <c r="E3691" s="227" t="s">
        <v>19</v>
      </c>
      <c r="F3691" s="228" t="s">
        <v>456</v>
      </c>
      <c r="G3691" s="226"/>
      <c r="H3691" s="229">
        <v>3</v>
      </c>
      <c r="I3691" s="230"/>
      <c r="J3691" s="226"/>
      <c r="K3691" s="226"/>
      <c r="L3691" s="231"/>
      <c r="M3691" s="232"/>
      <c r="N3691" s="233"/>
      <c r="O3691" s="233"/>
      <c r="P3691" s="233"/>
      <c r="Q3691" s="233"/>
      <c r="R3691" s="233"/>
      <c r="S3691" s="233"/>
      <c r="T3691" s="234"/>
      <c r="AT3691" s="235" t="s">
        <v>453</v>
      </c>
      <c r="AU3691" s="235" t="s">
        <v>91</v>
      </c>
      <c r="AV3691" s="15" t="s">
        <v>449</v>
      </c>
      <c r="AW3691" s="15" t="s">
        <v>37</v>
      </c>
      <c r="AX3691" s="15" t="s">
        <v>85</v>
      </c>
      <c r="AY3691" s="235" t="s">
        <v>443</v>
      </c>
    </row>
    <row r="3692" spans="1:65" s="2" customFormat="1" ht="37.9" customHeight="1">
      <c r="A3692" s="37"/>
      <c r="B3692" s="38"/>
      <c r="C3692" s="185" t="s">
        <v>3312</v>
      </c>
      <c r="D3692" s="185" t="s">
        <v>445</v>
      </c>
      <c r="E3692" s="186" t="s">
        <v>3313</v>
      </c>
      <c r="F3692" s="187" t="s">
        <v>3314</v>
      </c>
      <c r="G3692" s="188" t="s">
        <v>132</v>
      </c>
      <c r="H3692" s="189">
        <v>298.3</v>
      </c>
      <c r="I3692" s="190"/>
      <c r="J3692" s="191">
        <f>ROUND(I3692*H3692,2)</f>
        <v>0</v>
      </c>
      <c r="K3692" s="187" t="s">
        <v>448</v>
      </c>
      <c r="L3692" s="42"/>
      <c r="M3692" s="192" t="s">
        <v>19</v>
      </c>
      <c r="N3692" s="193" t="s">
        <v>50</v>
      </c>
      <c r="O3692" s="67"/>
      <c r="P3692" s="194">
        <f>O3692*H3692</f>
        <v>0</v>
      </c>
      <c r="Q3692" s="194">
        <v>0</v>
      </c>
      <c r="R3692" s="194">
        <f>Q3692*H3692</f>
        <v>0</v>
      </c>
      <c r="S3692" s="194">
        <v>8.1000000000000003E-2</v>
      </c>
      <c r="T3692" s="195">
        <f>S3692*H3692</f>
        <v>24.162300000000002</v>
      </c>
      <c r="U3692" s="37"/>
      <c r="V3692" s="37"/>
      <c r="W3692" s="37"/>
      <c r="X3692" s="37"/>
      <c r="Y3692" s="37"/>
      <c r="Z3692" s="37"/>
      <c r="AA3692" s="37"/>
      <c r="AB3692" s="37"/>
      <c r="AC3692" s="37"/>
      <c r="AD3692" s="37"/>
      <c r="AE3692" s="37"/>
      <c r="AR3692" s="196" t="s">
        <v>449</v>
      </c>
      <c r="AT3692" s="196" t="s">
        <v>445</v>
      </c>
      <c r="AU3692" s="196" t="s">
        <v>91</v>
      </c>
      <c r="AY3692" s="20" t="s">
        <v>443</v>
      </c>
      <c r="BE3692" s="197">
        <f>IF(N3692="základní",J3692,0)</f>
        <v>0</v>
      </c>
      <c r="BF3692" s="197">
        <f>IF(N3692="snížená",J3692,0)</f>
        <v>0</v>
      </c>
      <c r="BG3692" s="197">
        <f>IF(N3692="zákl. přenesená",J3692,0)</f>
        <v>0</v>
      </c>
      <c r="BH3692" s="197">
        <f>IF(N3692="sníž. přenesená",J3692,0)</f>
        <v>0</v>
      </c>
      <c r="BI3692" s="197">
        <f>IF(N3692="nulová",J3692,0)</f>
        <v>0</v>
      </c>
      <c r="BJ3692" s="20" t="s">
        <v>91</v>
      </c>
      <c r="BK3692" s="197">
        <f>ROUND(I3692*H3692,2)</f>
        <v>0</v>
      </c>
      <c r="BL3692" s="20" t="s">
        <v>449</v>
      </c>
      <c r="BM3692" s="196" t="s">
        <v>3315</v>
      </c>
    </row>
    <row r="3693" spans="1:65" s="2" customFormat="1">
      <c r="A3693" s="37"/>
      <c r="B3693" s="38"/>
      <c r="C3693" s="39"/>
      <c r="D3693" s="198" t="s">
        <v>451</v>
      </c>
      <c r="E3693" s="39"/>
      <c r="F3693" s="199" t="s">
        <v>3316</v>
      </c>
      <c r="G3693" s="39"/>
      <c r="H3693" s="39"/>
      <c r="I3693" s="200"/>
      <c r="J3693" s="39"/>
      <c r="K3693" s="39"/>
      <c r="L3693" s="42"/>
      <c r="M3693" s="201"/>
      <c r="N3693" s="202"/>
      <c r="O3693" s="67"/>
      <c r="P3693" s="67"/>
      <c r="Q3693" s="67"/>
      <c r="R3693" s="67"/>
      <c r="S3693" s="67"/>
      <c r="T3693" s="68"/>
      <c r="U3693" s="37"/>
      <c r="V3693" s="37"/>
      <c r="W3693" s="37"/>
      <c r="X3693" s="37"/>
      <c r="Y3693" s="37"/>
      <c r="Z3693" s="37"/>
      <c r="AA3693" s="37"/>
      <c r="AB3693" s="37"/>
      <c r="AC3693" s="37"/>
      <c r="AD3693" s="37"/>
      <c r="AE3693" s="37"/>
      <c r="AT3693" s="20" t="s">
        <v>451</v>
      </c>
      <c r="AU3693" s="20" t="s">
        <v>91</v>
      </c>
    </row>
    <row r="3694" spans="1:65" s="13" customFormat="1">
      <c r="B3694" s="203"/>
      <c r="C3694" s="204"/>
      <c r="D3694" s="205" t="s">
        <v>453</v>
      </c>
      <c r="E3694" s="206" t="s">
        <v>19</v>
      </c>
      <c r="F3694" s="207" t="s">
        <v>742</v>
      </c>
      <c r="G3694" s="204"/>
      <c r="H3694" s="206" t="s">
        <v>19</v>
      </c>
      <c r="I3694" s="208"/>
      <c r="J3694" s="204"/>
      <c r="K3694" s="204"/>
      <c r="L3694" s="209"/>
      <c r="M3694" s="210"/>
      <c r="N3694" s="211"/>
      <c r="O3694" s="211"/>
      <c r="P3694" s="211"/>
      <c r="Q3694" s="211"/>
      <c r="R3694" s="211"/>
      <c r="S3694" s="211"/>
      <c r="T3694" s="212"/>
      <c r="AT3694" s="213" t="s">
        <v>453</v>
      </c>
      <c r="AU3694" s="213" t="s">
        <v>91</v>
      </c>
      <c r="AV3694" s="13" t="s">
        <v>85</v>
      </c>
      <c r="AW3694" s="13" t="s">
        <v>37</v>
      </c>
      <c r="AX3694" s="13" t="s">
        <v>78</v>
      </c>
      <c r="AY3694" s="213" t="s">
        <v>443</v>
      </c>
    </row>
    <row r="3695" spans="1:65" s="13" customFormat="1">
      <c r="B3695" s="203"/>
      <c r="C3695" s="204"/>
      <c r="D3695" s="205" t="s">
        <v>453</v>
      </c>
      <c r="E3695" s="206" t="s">
        <v>19</v>
      </c>
      <c r="F3695" s="207" t="s">
        <v>743</v>
      </c>
      <c r="G3695" s="204"/>
      <c r="H3695" s="206" t="s">
        <v>19</v>
      </c>
      <c r="I3695" s="208"/>
      <c r="J3695" s="204"/>
      <c r="K3695" s="204"/>
      <c r="L3695" s="209"/>
      <c r="M3695" s="210"/>
      <c r="N3695" s="211"/>
      <c r="O3695" s="211"/>
      <c r="P3695" s="211"/>
      <c r="Q3695" s="211"/>
      <c r="R3695" s="211"/>
      <c r="S3695" s="211"/>
      <c r="T3695" s="212"/>
      <c r="AT3695" s="213" t="s">
        <v>453</v>
      </c>
      <c r="AU3695" s="213" t="s">
        <v>91</v>
      </c>
      <c r="AV3695" s="13" t="s">
        <v>85</v>
      </c>
      <c r="AW3695" s="13" t="s">
        <v>37</v>
      </c>
      <c r="AX3695" s="13" t="s">
        <v>78</v>
      </c>
      <c r="AY3695" s="213" t="s">
        <v>443</v>
      </c>
    </row>
    <row r="3696" spans="1:65" s="14" customFormat="1">
      <c r="B3696" s="214"/>
      <c r="C3696" s="215"/>
      <c r="D3696" s="205" t="s">
        <v>453</v>
      </c>
      <c r="E3696" s="216" t="s">
        <v>19</v>
      </c>
      <c r="F3696" s="217" t="s">
        <v>3317</v>
      </c>
      <c r="G3696" s="215"/>
      <c r="H3696" s="218">
        <v>298.3</v>
      </c>
      <c r="I3696" s="219"/>
      <c r="J3696" s="215"/>
      <c r="K3696" s="215"/>
      <c r="L3696" s="220"/>
      <c r="M3696" s="221"/>
      <c r="N3696" s="222"/>
      <c r="O3696" s="222"/>
      <c r="P3696" s="222"/>
      <c r="Q3696" s="222"/>
      <c r="R3696" s="222"/>
      <c r="S3696" s="222"/>
      <c r="T3696" s="223"/>
      <c r="AT3696" s="224" t="s">
        <v>453</v>
      </c>
      <c r="AU3696" s="224" t="s">
        <v>91</v>
      </c>
      <c r="AV3696" s="14" t="s">
        <v>91</v>
      </c>
      <c r="AW3696" s="14" t="s">
        <v>37</v>
      </c>
      <c r="AX3696" s="14" t="s">
        <v>78</v>
      </c>
      <c r="AY3696" s="224" t="s">
        <v>443</v>
      </c>
    </row>
    <row r="3697" spans="1:65" s="15" customFormat="1">
      <c r="B3697" s="225"/>
      <c r="C3697" s="226"/>
      <c r="D3697" s="205" t="s">
        <v>453</v>
      </c>
      <c r="E3697" s="227" t="s">
        <v>19</v>
      </c>
      <c r="F3697" s="228" t="s">
        <v>456</v>
      </c>
      <c r="G3697" s="226"/>
      <c r="H3697" s="229">
        <v>298.3</v>
      </c>
      <c r="I3697" s="230"/>
      <c r="J3697" s="226"/>
      <c r="K3697" s="226"/>
      <c r="L3697" s="231"/>
      <c r="M3697" s="232"/>
      <c r="N3697" s="233"/>
      <c r="O3697" s="233"/>
      <c r="P3697" s="233"/>
      <c r="Q3697" s="233"/>
      <c r="R3697" s="233"/>
      <c r="S3697" s="233"/>
      <c r="T3697" s="234"/>
      <c r="AT3697" s="235" t="s">
        <v>453</v>
      </c>
      <c r="AU3697" s="235" t="s">
        <v>91</v>
      </c>
      <c r="AV3697" s="15" t="s">
        <v>449</v>
      </c>
      <c r="AW3697" s="15" t="s">
        <v>37</v>
      </c>
      <c r="AX3697" s="15" t="s">
        <v>85</v>
      </c>
      <c r="AY3697" s="235" t="s">
        <v>443</v>
      </c>
    </row>
    <row r="3698" spans="1:65" s="2" customFormat="1" ht="49.15" customHeight="1">
      <c r="A3698" s="37"/>
      <c r="B3698" s="38"/>
      <c r="C3698" s="185" t="s">
        <v>3318</v>
      </c>
      <c r="D3698" s="185" t="s">
        <v>445</v>
      </c>
      <c r="E3698" s="186" t="s">
        <v>3319</v>
      </c>
      <c r="F3698" s="187" t="s">
        <v>3320</v>
      </c>
      <c r="G3698" s="188" t="s">
        <v>132</v>
      </c>
      <c r="H3698" s="189">
        <v>657.3</v>
      </c>
      <c r="I3698" s="190"/>
      <c r="J3698" s="191">
        <f>ROUND(I3698*H3698,2)</f>
        <v>0</v>
      </c>
      <c r="K3698" s="187" t="s">
        <v>448</v>
      </c>
      <c r="L3698" s="42"/>
      <c r="M3698" s="192" t="s">
        <v>19</v>
      </c>
      <c r="N3698" s="193" t="s">
        <v>50</v>
      </c>
      <c r="O3698" s="67"/>
      <c r="P3698" s="194">
        <f>O3698*H3698</f>
        <v>0</v>
      </c>
      <c r="Q3698" s="194">
        <v>0</v>
      </c>
      <c r="R3698" s="194">
        <f>Q3698*H3698</f>
        <v>0</v>
      </c>
      <c r="S3698" s="194">
        <v>6.5000000000000002E-2</v>
      </c>
      <c r="T3698" s="195">
        <f>S3698*H3698</f>
        <v>42.724499999999999</v>
      </c>
      <c r="U3698" s="37"/>
      <c r="V3698" s="37"/>
      <c r="W3698" s="37"/>
      <c r="X3698" s="37"/>
      <c r="Y3698" s="37"/>
      <c r="Z3698" s="37"/>
      <c r="AA3698" s="37"/>
      <c r="AB3698" s="37"/>
      <c r="AC3698" s="37"/>
      <c r="AD3698" s="37"/>
      <c r="AE3698" s="37"/>
      <c r="AR3698" s="196" t="s">
        <v>449</v>
      </c>
      <c r="AT3698" s="196" t="s">
        <v>445</v>
      </c>
      <c r="AU3698" s="196" t="s">
        <v>91</v>
      </c>
      <c r="AY3698" s="20" t="s">
        <v>443</v>
      </c>
      <c r="BE3698" s="197">
        <f>IF(N3698="základní",J3698,0)</f>
        <v>0</v>
      </c>
      <c r="BF3698" s="197">
        <f>IF(N3698="snížená",J3698,0)</f>
        <v>0</v>
      </c>
      <c r="BG3698" s="197">
        <f>IF(N3698="zákl. přenesená",J3698,0)</f>
        <v>0</v>
      </c>
      <c r="BH3698" s="197">
        <f>IF(N3698="sníž. přenesená",J3698,0)</f>
        <v>0</v>
      </c>
      <c r="BI3698" s="197">
        <f>IF(N3698="nulová",J3698,0)</f>
        <v>0</v>
      </c>
      <c r="BJ3698" s="20" t="s">
        <v>91</v>
      </c>
      <c r="BK3698" s="197">
        <f>ROUND(I3698*H3698,2)</f>
        <v>0</v>
      </c>
      <c r="BL3698" s="20" t="s">
        <v>449</v>
      </c>
      <c r="BM3698" s="196" t="s">
        <v>3321</v>
      </c>
    </row>
    <row r="3699" spans="1:65" s="2" customFormat="1">
      <c r="A3699" s="37"/>
      <c r="B3699" s="38"/>
      <c r="C3699" s="39"/>
      <c r="D3699" s="198" t="s">
        <v>451</v>
      </c>
      <c r="E3699" s="39"/>
      <c r="F3699" s="199" t="s">
        <v>3322</v>
      </c>
      <c r="G3699" s="39"/>
      <c r="H3699" s="39"/>
      <c r="I3699" s="200"/>
      <c r="J3699" s="39"/>
      <c r="K3699" s="39"/>
      <c r="L3699" s="42"/>
      <c r="M3699" s="201"/>
      <c r="N3699" s="202"/>
      <c r="O3699" s="67"/>
      <c r="P3699" s="67"/>
      <c r="Q3699" s="67"/>
      <c r="R3699" s="67"/>
      <c r="S3699" s="67"/>
      <c r="T3699" s="68"/>
      <c r="U3699" s="37"/>
      <c r="V3699" s="37"/>
      <c r="W3699" s="37"/>
      <c r="X3699" s="37"/>
      <c r="Y3699" s="37"/>
      <c r="Z3699" s="37"/>
      <c r="AA3699" s="37"/>
      <c r="AB3699" s="37"/>
      <c r="AC3699" s="37"/>
      <c r="AD3699" s="37"/>
      <c r="AE3699" s="37"/>
      <c r="AT3699" s="20" t="s">
        <v>451</v>
      </c>
      <c r="AU3699" s="20" t="s">
        <v>91</v>
      </c>
    </row>
    <row r="3700" spans="1:65" s="13" customFormat="1">
      <c r="B3700" s="203"/>
      <c r="C3700" s="204"/>
      <c r="D3700" s="205" t="s">
        <v>453</v>
      </c>
      <c r="E3700" s="206" t="s">
        <v>19</v>
      </c>
      <c r="F3700" s="207" t="s">
        <v>1179</v>
      </c>
      <c r="G3700" s="204"/>
      <c r="H3700" s="206" t="s">
        <v>19</v>
      </c>
      <c r="I3700" s="208"/>
      <c r="J3700" s="204"/>
      <c r="K3700" s="204"/>
      <c r="L3700" s="209"/>
      <c r="M3700" s="210"/>
      <c r="N3700" s="211"/>
      <c r="O3700" s="211"/>
      <c r="P3700" s="211"/>
      <c r="Q3700" s="211"/>
      <c r="R3700" s="211"/>
      <c r="S3700" s="211"/>
      <c r="T3700" s="212"/>
      <c r="AT3700" s="213" t="s">
        <v>453</v>
      </c>
      <c r="AU3700" s="213" t="s">
        <v>91</v>
      </c>
      <c r="AV3700" s="13" t="s">
        <v>85</v>
      </c>
      <c r="AW3700" s="13" t="s">
        <v>37</v>
      </c>
      <c r="AX3700" s="13" t="s">
        <v>78</v>
      </c>
      <c r="AY3700" s="213" t="s">
        <v>443</v>
      </c>
    </row>
    <row r="3701" spans="1:65" s="14" customFormat="1">
      <c r="B3701" s="214"/>
      <c r="C3701" s="215"/>
      <c r="D3701" s="205" t="s">
        <v>453</v>
      </c>
      <c r="E3701" s="216" t="s">
        <v>19</v>
      </c>
      <c r="F3701" s="217" t="s">
        <v>3323</v>
      </c>
      <c r="G3701" s="215"/>
      <c r="H3701" s="218">
        <v>6</v>
      </c>
      <c r="I3701" s="219"/>
      <c r="J3701" s="215"/>
      <c r="K3701" s="215"/>
      <c r="L3701" s="220"/>
      <c r="M3701" s="221"/>
      <c r="N3701" s="222"/>
      <c r="O3701" s="222"/>
      <c r="P3701" s="222"/>
      <c r="Q3701" s="222"/>
      <c r="R3701" s="222"/>
      <c r="S3701" s="222"/>
      <c r="T3701" s="223"/>
      <c r="AT3701" s="224" t="s">
        <v>453</v>
      </c>
      <c r="AU3701" s="224" t="s">
        <v>91</v>
      </c>
      <c r="AV3701" s="14" t="s">
        <v>91</v>
      </c>
      <c r="AW3701" s="14" t="s">
        <v>37</v>
      </c>
      <c r="AX3701" s="14" t="s">
        <v>78</v>
      </c>
      <c r="AY3701" s="224" t="s">
        <v>443</v>
      </c>
    </row>
    <row r="3702" spans="1:65" s="13" customFormat="1">
      <c r="B3702" s="203"/>
      <c r="C3702" s="204"/>
      <c r="D3702" s="205" t="s">
        <v>453</v>
      </c>
      <c r="E3702" s="206" t="s">
        <v>19</v>
      </c>
      <c r="F3702" s="207" t="s">
        <v>1179</v>
      </c>
      <c r="G3702" s="204"/>
      <c r="H3702" s="206" t="s">
        <v>19</v>
      </c>
      <c r="I3702" s="208"/>
      <c r="J3702" s="204"/>
      <c r="K3702" s="204"/>
      <c r="L3702" s="209"/>
      <c r="M3702" s="210"/>
      <c r="N3702" s="211"/>
      <c r="O3702" s="211"/>
      <c r="P3702" s="211"/>
      <c r="Q3702" s="211"/>
      <c r="R3702" s="211"/>
      <c r="S3702" s="211"/>
      <c r="T3702" s="212"/>
      <c r="AT3702" s="213" t="s">
        <v>453</v>
      </c>
      <c r="AU3702" s="213" t="s">
        <v>91</v>
      </c>
      <c r="AV3702" s="13" t="s">
        <v>85</v>
      </c>
      <c r="AW3702" s="13" t="s">
        <v>37</v>
      </c>
      <c r="AX3702" s="13" t="s">
        <v>78</v>
      </c>
      <c r="AY3702" s="213" t="s">
        <v>443</v>
      </c>
    </row>
    <row r="3703" spans="1:65" s="14" customFormat="1">
      <c r="B3703" s="214"/>
      <c r="C3703" s="215"/>
      <c r="D3703" s="205" t="s">
        <v>453</v>
      </c>
      <c r="E3703" s="216" t="s">
        <v>19</v>
      </c>
      <c r="F3703" s="217" t="s">
        <v>3324</v>
      </c>
      <c r="G3703" s="215"/>
      <c r="H3703" s="218">
        <v>5.4</v>
      </c>
      <c r="I3703" s="219"/>
      <c r="J3703" s="215"/>
      <c r="K3703" s="215"/>
      <c r="L3703" s="220"/>
      <c r="M3703" s="221"/>
      <c r="N3703" s="222"/>
      <c r="O3703" s="222"/>
      <c r="P3703" s="222"/>
      <c r="Q3703" s="222"/>
      <c r="R3703" s="222"/>
      <c r="S3703" s="222"/>
      <c r="T3703" s="223"/>
      <c r="AT3703" s="224" t="s">
        <v>453</v>
      </c>
      <c r="AU3703" s="224" t="s">
        <v>91</v>
      </c>
      <c r="AV3703" s="14" t="s">
        <v>91</v>
      </c>
      <c r="AW3703" s="14" t="s">
        <v>37</v>
      </c>
      <c r="AX3703" s="14" t="s">
        <v>78</v>
      </c>
      <c r="AY3703" s="224" t="s">
        <v>443</v>
      </c>
    </row>
    <row r="3704" spans="1:65" s="14" customFormat="1">
      <c r="B3704" s="214"/>
      <c r="C3704" s="215"/>
      <c r="D3704" s="205" t="s">
        <v>453</v>
      </c>
      <c r="E3704" s="216" t="s">
        <v>19</v>
      </c>
      <c r="F3704" s="217" t="s">
        <v>3325</v>
      </c>
      <c r="G3704" s="215"/>
      <c r="H3704" s="218">
        <v>3.6</v>
      </c>
      <c r="I3704" s="219"/>
      <c r="J3704" s="215"/>
      <c r="K3704" s="215"/>
      <c r="L3704" s="220"/>
      <c r="M3704" s="221"/>
      <c r="N3704" s="222"/>
      <c r="O3704" s="222"/>
      <c r="P3704" s="222"/>
      <c r="Q3704" s="222"/>
      <c r="R3704" s="222"/>
      <c r="S3704" s="222"/>
      <c r="T3704" s="223"/>
      <c r="AT3704" s="224" t="s">
        <v>453</v>
      </c>
      <c r="AU3704" s="224" t="s">
        <v>91</v>
      </c>
      <c r="AV3704" s="14" t="s">
        <v>91</v>
      </c>
      <c r="AW3704" s="14" t="s">
        <v>37</v>
      </c>
      <c r="AX3704" s="14" t="s">
        <v>78</v>
      </c>
      <c r="AY3704" s="224" t="s">
        <v>443</v>
      </c>
    </row>
    <row r="3705" spans="1:65" s="14" customFormat="1">
      <c r="B3705" s="214"/>
      <c r="C3705" s="215"/>
      <c r="D3705" s="205" t="s">
        <v>453</v>
      </c>
      <c r="E3705" s="216" t="s">
        <v>19</v>
      </c>
      <c r="F3705" s="217" t="s">
        <v>3326</v>
      </c>
      <c r="G3705" s="215"/>
      <c r="H3705" s="218">
        <v>63</v>
      </c>
      <c r="I3705" s="219"/>
      <c r="J3705" s="215"/>
      <c r="K3705" s="215"/>
      <c r="L3705" s="220"/>
      <c r="M3705" s="221"/>
      <c r="N3705" s="222"/>
      <c r="O3705" s="222"/>
      <c r="P3705" s="222"/>
      <c r="Q3705" s="222"/>
      <c r="R3705" s="222"/>
      <c r="S3705" s="222"/>
      <c r="T3705" s="223"/>
      <c r="AT3705" s="224" t="s">
        <v>453</v>
      </c>
      <c r="AU3705" s="224" t="s">
        <v>91</v>
      </c>
      <c r="AV3705" s="14" t="s">
        <v>91</v>
      </c>
      <c r="AW3705" s="14" t="s">
        <v>37</v>
      </c>
      <c r="AX3705" s="14" t="s">
        <v>78</v>
      </c>
      <c r="AY3705" s="224" t="s">
        <v>443</v>
      </c>
    </row>
    <row r="3706" spans="1:65" s="14" customFormat="1">
      <c r="B3706" s="214"/>
      <c r="C3706" s="215"/>
      <c r="D3706" s="205" t="s">
        <v>453</v>
      </c>
      <c r="E3706" s="216" t="s">
        <v>19</v>
      </c>
      <c r="F3706" s="217" t="s">
        <v>3327</v>
      </c>
      <c r="G3706" s="215"/>
      <c r="H3706" s="218">
        <v>21.6</v>
      </c>
      <c r="I3706" s="219"/>
      <c r="J3706" s="215"/>
      <c r="K3706" s="215"/>
      <c r="L3706" s="220"/>
      <c r="M3706" s="221"/>
      <c r="N3706" s="222"/>
      <c r="O3706" s="222"/>
      <c r="P3706" s="222"/>
      <c r="Q3706" s="222"/>
      <c r="R3706" s="222"/>
      <c r="S3706" s="222"/>
      <c r="T3706" s="223"/>
      <c r="AT3706" s="224" t="s">
        <v>453</v>
      </c>
      <c r="AU3706" s="224" t="s">
        <v>91</v>
      </c>
      <c r="AV3706" s="14" t="s">
        <v>91</v>
      </c>
      <c r="AW3706" s="14" t="s">
        <v>37</v>
      </c>
      <c r="AX3706" s="14" t="s">
        <v>78</v>
      </c>
      <c r="AY3706" s="224" t="s">
        <v>443</v>
      </c>
    </row>
    <row r="3707" spans="1:65" s="14" customFormat="1">
      <c r="B3707" s="214"/>
      <c r="C3707" s="215"/>
      <c r="D3707" s="205" t="s">
        <v>453</v>
      </c>
      <c r="E3707" s="216" t="s">
        <v>19</v>
      </c>
      <c r="F3707" s="217" t="s">
        <v>3328</v>
      </c>
      <c r="G3707" s="215"/>
      <c r="H3707" s="218">
        <v>14.4</v>
      </c>
      <c r="I3707" s="219"/>
      <c r="J3707" s="215"/>
      <c r="K3707" s="215"/>
      <c r="L3707" s="220"/>
      <c r="M3707" s="221"/>
      <c r="N3707" s="222"/>
      <c r="O3707" s="222"/>
      <c r="P3707" s="222"/>
      <c r="Q3707" s="222"/>
      <c r="R3707" s="222"/>
      <c r="S3707" s="222"/>
      <c r="T3707" s="223"/>
      <c r="AT3707" s="224" t="s">
        <v>453</v>
      </c>
      <c r="AU3707" s="224" t="s">
        <v>91</v>
      </c>
      <c r="AV3707" s="14" t="s">
        <v>91</v>
      </c>
      <c r="AW3707" s="14" t="s">
        <v>37</v>
      </c>
      <c r="AX3707" s="14" t="s">
        <v>78</v>
      </c>
      <c r="AY3707" s="224" t="s">
        <v>443</v>
      </c>
    </row>
    <row r="3708" spans="1:65" s="14" customFormat="1">
      <c r="B3708" s="214"/>
      <c r="C3708" s="215"/>
      <c r="D3708" s="205" t="s">
        <v>453</v>
      </c>
      <c r="E3708" s="216" t="s">
        <v>19</v>
      </c>
      <c r="F3708" s="217" t="s">
        <v>3329</v>
      </c>
      <c r="G3708" s="215"/>
      <c r="H3708" s="218">
        <v>3.6</v>
      </c>
      <c r="I3708" s="219"/>
      <c r="J3708" s="215"/>
      <c r="K3708" s="215"/>
      <c r="L3708" s="220"/>
      <c r="M3708" s="221"/>
      <c r="N3708" s="222"/>
      <c r="O3708" s="222"/>
      <c r="P3708" s="222"/>
      <c r="Q3708" s="222"/>
      <c r="R3708" s="222"/>
      <c r="S3708" s="222"/>
      <c r="T3708" s="223"/>
      <c r="AT3708" s="224" t="s">
        <v>453</v>
      </c>
      <c r="AU3708" s="224" t="s">
        <v>91</v>
      </c>
      <c r="AV3708" s="14" t="s">
        <v>91</v>
      </c>
      <c r="AW3708" s="14" t="s">
        <v>37</v>
      </c>
      <c r="AX3708" s="14" t="s">
        <v>78</v>
      </c>
      <c r="AY3708" s="224" t="s">
        <v>443</v>
      </c>
    </row>
    <row r="3709" spans="1:65" s="13" customFormat="1">
      <c r="B3709" s="203"/>
      <c r="C3709" s="204"/>
      <c r="D3709" s="205" t="s">
        <v>453</v>
      </c>
      <c r="E3709" s="206" t="s">
        <v>19</v>
      </c>
      <c r="F3709" s="207" t="s">
        <v>1187</v>
      </c>
      <c r="G3709" s="204"/>
      <c r="H3709" s="206" t="s">
        <v>19</v>
      </c>
      <c r="I3709" s="208"/>
      <c r="J3709" s="204"/>
      <c r="K3709" s="204"/>
      <c r="L3709" s="209"/>
      <c r="M3709" s="210"/>
      <c r="N3709" s="211"/>
      <c r="O3709" s="211"/>
      <c r="P3709" s="211"/>
      <c r="Q3709" s="211"/>
      <c r="R3709" s="211"/>
      <c r="S3709" s="211"/>
      <c r="T3709" s="212"/>
      <c r="AT3709" s="213" t="s">
        <v>453</v>
      </c>
      <c r="AU3709" s="213" t="s">
        <v>91</v>
      </c>
      <c r="AV3709" s="13" t="s">
        <v>85</v>
      </c>
      <c r="AW3709" s="13" t="s">
        <v>37</v>
      </c>
      <c r="AX3709" s="13" t="s">
        <v>78</v>
      </c>
      <c r="AY3709" s="213" t="s">
        <v>443</v>
      </c>
    </row>
    <row r="3710" spans="1:65" s="14" customFormat="1">
      <c r="B3710" s="214"/>
      <c r="C3710" s="215"/>
      <c r="D3710" s="205" t="s">
        <v>453</v>
      </c>
      <c r="E3710" s="216" t="s">
        <v>19</v>
      </c>
      <c r="F3710" s="217" t="s">
        <v>3330</v>
      </c>
      <c r="G3710" s="215"/>
      <c r="H3710" s="218">
        <v>27</v>
      </c>
      <c r="I3710" s="219"/>
      <c r="J3710" s="215"/>
      <c r="K3710" s="215"/>
      <c r="L3710" s="220"/>
      <c r="M3710" s="221"/>
      <c r="N3710" s="222"/>
      <c r="O3710" s="222"/>
      <c r="P3710" s="222"/>
      <c r="Q3710" s="222"/>
      <c r="R3710" s="222"/>
      <c r="S3710" s="222"/>
      <c r="T3710" s="223"/>
      <c r="AT3710" s="224" t="s">
        <v>453</v>
      </c>
      <c r="AU3710" s="224" t="s">
        <v>91</v>
      </c>
      <c r="AV3710" s="14" t="s">
        <v>91</v>
      </c>
      <c r="AW3710" s="14" t="s">
        <v>37</v>
      </c>
      <c r="AX3710" s="14" t="s">
        <v>78</v>
      </c>
      <c r="AY3710" s="224" t="s">
        <v>443</v>
      </c>
    </row>
    <row r="3711" spans="1:65" s="14" customFormat="1">
      <c r="B3711" s="214"/>
      <c r="C3711" s="215"/>
      <c r="D3711" s="205" t="s">
        <v>453</v>
      </c>
      <c r="E3711" s="216" t="s">
        <v>19</v>
      </c>
      <c r="F3711" s="217" t="s">
        <v>3331</v>
      </c>
      <c r="G3711" s="215"/>
      <c r="H3711" s="218">
        <v>7.2</v>
      </c>
      <c r="I3711" s="219"/>
      <c r="J3711" s="215"/>
      <c r="K3711" s="215"/>
      <c r="L3711" s="220"/>
      <c r="M3711" s="221"/>
      <c r="N3711" s="222"/>
      <c r="O3711" s="222"/>
      <c r="P3711" s="222"/>
      <c r="Q3711" s="222"/>
      <c r="R3711" s="222"/>
      <c r="S3711" s="222"/>
      <c r="T3711" s="223"/>
      <c r="AT3711" s="224" t="s">
        <v>453</v>
      </c>
      <c r="AU3711" s="224" t="s">
        <v>91</v>
      </c>
      <c r="AV3711" s="14" t="s">
        <v>91</v>
      </c>
      <c r="AW3711" s="14" t="s">
        <v>37</v>
      </c>
      <c r="AX3711" s="14" t="s">
        <v>78</v>
      </c>
      <c r="AY3711" s="224" t="s">
        <v>443</v>
      </c>
    </row>
    <row r="3712" spans="1:65" s="14" customFormat="1">
      <c r="B3712" s="214"/>
      <c r="C3712" s="215"/>
      <c r="D3712" s="205" t="s">
        <v>453</v>
      </c>
      <c r="E3712" s="216" t="s">
        <v>19</v>
      </c>
      <c r="F3712" s="217" t="s">
        <v>3332</v>
      </c>
      <c r="G3712" s="215"/>
      <c r="H3712" s="218">
        <v>21.6</v>
      </c>
      <c r="I3712" s="219"/>
      <c r="J3712" s="215"/>
      <c r="K3712" s="215"/>
      <c r="L3712" s="220"/>
      <c r="M3712" s="221"/>
      <c r="N3712" s="222"/>
      <c r="O3712" s="222"/>
      <c r="P3712" s="222"/>
      <c r="Q3712" s="222"/>
      <c r="R3712" s="222"/>
      <c r="S3712" s="222"/>
      <c r="T3712" s="223"/>
      <c r="AT3712" s="224" t="s">
        <v>453</v>
      </c>
      <c r="AU3712" s="224" t="s">
        <v>91</v>
      </c>
      <c r="AV3712" s="14" t="s">
        <v>91</v>
      </c>
      <c r="AW3712" s="14" t="s">
        <v>37</v>
      </c>
      <c r="AX3712" s="14" t="s">
        <v>78</v>
      </c>
      <c r="AY3712" s="224" t="s">
        <v>443</v>
      </c>
    </row>
    <row r="3713" spans="2:51" s="14" customFormat="1">
      <c r="B3713" s="214"/>
      <c r="C3713" s="215"/>
      <c r="D3713" s="205" t="s">
        <v>453</v>
      </c>
      <c r="E3713" s="216" t="s">
        <v>19</v>
      </c>
      <c r="F3713" s="217" t="s">
        <v>3333</v>
      </c>
      <c r="G3713" s="215"/>
      <c r="H3713" s="218">
        <v>3.6</v>
      </c>
      <c r="I3713" s="219"/>
      <c r="J3713" s="215"/>
      <c r="K3713" s="215"/>
      <c r="L3713" s="220"/>
      <c r="M3713" s="221"/>
      <c r="N3713" s="222"/>
      <c r="O3713" s="222"/>
      <c r="P3713" s="222"/>
      <c r="Q3713" s="222"/>
      <c r="R3713" s="222"/>
      <c r="S3713" s="222"/>
      <c r="T3713" s="223"/>
      <c r="AT3713" s="224" t="s">
        <v>453</v>
      </c>
      <c r="AU3713" s="224" t="s">
        <v>91</v>
      </c>
      <c r="AV3713" s="14" t="s">
        <v>91</v>
      </c>
      <c r="AW3713" s="14" t="s">
        <v>37</v>
      </c>
      <c r="AX3713" s="14" t="s">
        <v>78</v>
      </c>
      <c r="AY3713" s="224" t="s">
        <v>443</v>
      </c>
    </row>
    <row r="3714" spans="2:51" s="13" customFormat="1">
      <c r="B3714" s="203"/>
      <c r="C3714" s="204"/>
      <c r="D3714" s="205" t="s">
        <v>453</v>
      </c>
      <c r="E3714" s="206" t="s">
        <v>19</v>
      </c>
      <c r="F3714" s="207" t="s">
        <v>1193</v>
      </c>
      <c r="G3714" s="204"/>
      <c r="H3714" s="206" t="s">
        <v>19</v>
      </c>
      <c r="I3714" s="208"/>
      <c r="J3714" s="204"/>
      <c r="K3714" s="204"/>
      <c r="L3714" s="209"/>
      <c r="M3714" s="210"/>
      <c r="N3714" s="211"/>
      <c r="O3714" s="211"/>
      <c r="P3714" s="211"/>
      <c r="Q3714" s="211"/>
      <c r="R3714" s="211"/>
      <c r="S3714" s="211"/>
      <c r="T3714" s="212"/>
      <c r="AT3714" s="213" t="s">
        <v>453</v>
      </c>
      <c r="AU3714" s="213" t="s">
        <v>91</v>
      </c>
      <c r="AV3714" s="13" t="s">
        <v>85</v>
      </c>
      <c r="AW3714" s="13" t="s">
        <v>37</v>
      </c>
      <c r="AX3714" s="13" t="s">
        <v>78</v>
      </c>
      <c r="AY3714" s="213" t="s">
        <v>443</v>
      </c>
    </row>
    <row r="3715" spans="2:51" s="14" customFormat="1">
      <c r="B3715" s="214"/>
      <c r="C3715" s="215"/>
      <c r="D3715" s="205" t="s">
        <v>453</v>
      </c>
      <c r="E3715" s="216" t="s">
        <v>19</v>
      </c>
      <c r="F3715" s="217" t="s">
        <v>3334</v>
      </c>
      <c r="G3715" s="215"/>
      <c r="H3715" s="218">
        <v>27</v>
      </c>
      <c r="I3715" s="219"/>
      <c r="J3715" s="215"/>
      <c r="K3715" s="215"/>
      <c r="L3715" s="220"/>
      <c r="M3715" s="221"/>
      <c r="N3715" s="222"/>
      <c r="O3715" s="222"/>
      <c r="P3715" s="222"/>
      <c r="Q3715" s="222"/>
      <c r="R3715" s="222"/>
      <c r="S3715" s="222"/>
      <c r="T3715" s="223"/>
      <c r="AT3715" s="224" t="s">
        <v>453</v>
      </c>
      <c r="AU3715" s="224" t="s">
        <v>91</v>
      </c>
      <c r="AV3715" s="14" t="s">
        <v>91</v>
      </c>
      <c r="AW3715" s="14" t="s">
        <v>37</v>
      </c>
      <c r="AX3715" s="14" t="s">
        <v>78</v>
      </c>
      <c r="AY3715" s="224" t="s">
        <v>443</v>
      </c>
    </row>
    <row r="3716" spans="2:51" s="14" customFormat="1">
      <c r="B3716" s="214"/>
      <c r="C3716" s="215"/>
      <c r="D3716" s="205" t="s">
        <v>453</v>
      </c>
      <c r="E3716" s="216" t="s">
        <v>19</v>
      </c>
      <c r="F3716" s="217" t="s">
        <v>3335</v>
      </c>
      <c r="G3716" s="215"/>
      <c r="H3716" s="218">
        <v>7.2</v>
      </c>
      <c r="I3716" s="219"/>
      <c r="J3716" s="215"/>
      <c r="K3716" s="215"/>
      <c r="L3716" s="220"/>
      <c r="M3716" s="221"/>
      <c r="N3716" s="222"/>
      <c r="O3716" s="222"/>
      <c r="P3716" s="222"/>
      <c r="Q3716" s="222"/>
      <c r="R3716" s="222"/>
      <c r="S3716" s="222"/>
      <c r="T3716" s="223"/>
      <c r="AT3716" s="224" t="s">
        <v>453</v>
      </c>
      <c r="AU3716" s="224" t="s">
        <v>91</v>
      </c>
      <c r="AV3716" s="14" t="s">
        <v>91</v>
      </c>
      <c r="AW3716" s="14" t="s">
        <v>37</v>
      </c>
      <c r="AX3716" s="14" t="s">
        <v>78</v>
      </c>
      <c r="AY3716" s="224" t="s">
        <v>443</v>
      </c>
    </row>
    <row r="3717" spans="2:51" s="14" customFormat="1">
      <c r="B3717" s="214"/>
      <c r="C3717" s="215"/>
      <c r="D3717" s="205" t="s">
        <v>453</v>
      </c>
      <c r="E3717" s="216" t="s">
        <v>19</v>
      </c>
      <c r="F3717" s="217" t="s">
        <v>3336</v>
      </c>
      <c r="G3717" s="215"/>
      <c r="H3717" s="218">
        <v>3.6</v>
      </c>
      <c r="I3717" s="219"/>
      <c r="J3717" s="215"/>
      <c r="K3717" s="215"/>
      <c r="L3717" s="220"/>
      <c r="M3717" s="221"/>
      <c r="N3717" s="222"/>
      <c r="O3717" s="222"/>
      <c r="P3717" s="222"/>
      <c r="Q3717" s="222"/>
      <c r="R3717" s="222"/>
      <c r="S3717" s="222"/>
      <c r="T3717" s="223"/>
      <c r="AT3717" s="224" t="s">
        <v>453</v>
      </c>
      <c r="AU3717" s="224" t="s">
        <v>91</v>
      </c>
      <c r="AV3717" s="14" t="s">
        <v>91</v>
      </c>
      <c r="AW3717" s="14" t="s">
        <v>37</v>
      </c>
      <c r="AX3717" s="14" t="s">
        <v>78</v>
      </c>
      <c r="AY3717" s="224" t="s">
        <v>443</v>
      </c>
    </row>
    <row r="3718" spans="2:51" s="14" customFormat="1">
      <c r="B3718" s="214"/>
      <c r="C3718" s="215"/>
      <c r="D3718" s="205" t="s">
        <v>453</v>
      </c>
      <c r="E3718" s="216" t="s">
        <v>19</v>
      </c>
      <c r="F3718" s="217" t="s">
        <v>3337</v>
      </c>
      <c r="G3718" s="215"/>
      <c r="H3718" s="218">
        <v>14.4</v>
      </c>
      <c r="I3718" s="219"/>
      <c r="J3718" s="215"/>
      <c r="K3718" s="215"/>
      <c r="L3718" s="220"/>
      <c r="M3718" s="221"/>
      <c r="N3718" s="222"/>
      <c r="O3718" s="222"/>
      <c r="P3718" s="222"/>
      <c r="Q3718" s="222"/>
      <c r="R3718" s="222"/>
      <c r="S3718" s="222"/>
      <c r="T3718" s="223"/>
      <c r="AT3718" s="224" t="s">
        <v>453</v>
      </c>
      <c r="AU3718" s="224" t="s">
        <v>91</v>
      </c>
      <c r="AV3718" s="14" t="s">
        <v>91</v>
      </c>
      <c r="AW3718" s="14" t="s">
        <v>37</v>
      </c>
      <c r="AX3718" s="14" t="s">
        <v>78</v>
      </c>
      <c r="AY3718" s="224" t="s">
        <v>443</v>
      </c>
    </row>
    <row r="3719" spans="2:51" s="14" customFormat="1">
      <c r="B3719" s="214"/>
      <c r="C3719" s="215"/>
      <c r="D3719" s="205" t="s">
        <v>453</v>
      </c>
      <c r="E3719" s="216" t="s">
        <v>19</v>
      </c>
      <c r="F3719" s="217" t="s">
        <v>3338</v>
      </c>
      <c r="G3719" s="215"/>
      <c r="H3719" s="218">
        <v>3.6</v>
      </c>
      <c r="I3719" s="219"/>
      <c r="J3719" s="215"/>
      <c r="K3719" s="215"/>
      <c r="L3719" s="220"/>
      <c r="M3719" s="221"/>
      <c r="N3719" s="222"/>
      <c r="O3719" s="222"/>
      <c r="P3719" s="222"/>
      <c r="Q3719" s="222"/>
      <c r="R3719" s="222"/>
      <c r="S3719" s="222"/>
      <c r="T3719" s="223"/>
      <c r="AT3719" s="224" t="s">
        <v>453</v>
      </c>
      <c r="AU3719" s="224" t="s">
        <v>91</v>
      </c>
      <c r="AV3719" s="14" t="s">
        <v>91</v>
      </c>
      <c r="AW3719" s="14" t="s">
        <v>37</v>
      </c>
      <c r="AX3719" s="14" t="s">
        <v>78</v>
      </c>
      <c r="AY3719" s="224" t="s">
        <v>443</v>
      </c>
    </row>
    <row r="3720" spans="2:51" s="13" customFormat="1">
      <c r="B3720" s="203"/>
      <c r="C3720" s="204"/>
      <c r="D3720" s="205" t="s">
        <v>453</v>
      </c>
      <c r="E3720" s="206" t="s">
        <v>19</v>
      </c>
      <c r="F3720" s="207" t="s">
        <v>1201</v>
      </c>
      <c r="G3720" s="204"/>
      <c r="H3720" s="206" t="s">
        <v>19</v>
      </c>
      <c r="I3720" s="208"/>
      <c r="J3720" s="204"/>
      <c r="K3720" s="204"/>
      <c r="L3720" s="209"/>
      <c r="M3720" s="210"/>
      <c r="N3720" s="211"/>
      <c r="O3720" s="211"/>
      <c r="P3720" s="211"/>
      <c r="Q3720" s="211"/>
      <c r="R3720" s="211"/>
      <c r="S3720" s="211"/>
      <c r="T3720" s="212"/>
      <c r="AT3720" s="213" t="s">
        <v>453</v>
      </c>
      <c r="AU3720" s="213" t="s">
        <v>91</v>
      </c>
      <c r="AV3720" s="13" t="s">
        <v>85</v>
      </c>
      <c r="AW3720" s="13" t="s">
        <v>37</v>
      </c>
      <c r="AX3720" s="13" t="s">
        <v>78</v>
      </c>
      <c r="AY3720" s="213" t="s">
        <v>443</v>
      </c>
    </row>
    <row r="3721" spans="2:51" s="14" customFormat="1">
      <c r="B3721" s="214"/>
      <c r="C3721" s="215"/>
      <c r="D3721" s="205" t="s">
        <v>453</v>
      </c>
      <c r="E3721" s="216" t="s">
        <v>19</v>
      </c>
      <c r="F3721" s="217" t="s">
        <v>3339</v>
      </c>
      <c r="G3721" s="215"/>
      <c r="H3721" s="218">
        <v>48.6</v>
      </c>
      <c r="I3721" s="219"/>
      <c r="J3721" s="215"/>
      <c r="K3721" s="215"/>
      <c r="L3721" s="220"/>
      <c r="M3721" s="221"/>
      <c r="N3721" s="222"/>
      <c r="O3721" s="222"/>
      <c r="P3721" s="222"/>
      <c r="Q3721" s="222"/>
      <c r="R3721" s="222"/>
      <c r="S3721" s="222"/>
      <c r="T3721" s="223"/>
      <c r="AT3721" s="224" t="s">
        <v>453</v>
      </c>
      <c r="AU3721" s="224" t="s">
        <v>91</v>
      </c>
      <c r="AV3721" s="14" t="s">
        <v>91</v>
      </c>
      <c r="AW3721" s="14" t="s">
        <v>37</v>
      </c>
      <c r="AX3721" s="14" t="s">
        <v>78</v>
      </c>
      <c r="AY3721" s="224" t="s">
        <v>443</v>
      </c>
    </row>
    <row r="3722" spans="2:51" s="14" customFormat="1">
      <c r="B3722" s="214"/>
      <c r="C3722" s="215"/>
      <c r="D3722" s="205" t="s">
        <v>453</v>
      </c>
      <c r="E3722" s="216" t="s">
        <v>19</v>
      </c>
      <c r="F3722" s="217" t="s">
        <v>3340</v>
      </c>
      <c r="G3722" s="215"/>
      <c r="H3722" s="218">
        <v>10.8</v>
      </c>
      <c r="I3722" s="219"/>
      <c r="J3722" s="215"/>
      <c r="K3722" s="215"/>
      <c r="L3722" s="220"/>
      <c r="M3722" s="221"/>
      <c r="N3722" s="222"/>
      <c r="O3722" s="222"/>
      <c r="P3722" s="222"/>
      <c r="Q3722" s="222"/>
      <c r="R3722" s="222"/>
      <c r="S3722" s="222"/>
      <c r="T3722" s="223"/>
      <c r="AT3722" s="224" t="s">
        <v>453</v>
      </c>
      <c r="AU3722" s="224" t="s">
        <v>91</v>
      </c>
      <c r="AV3722" s="14" t="s">
        <v>91</v>
      </c>
      <c r="AW3722" s="14" t="s">
        <v>37</v>
      </c>
      <c r="AX3722" s="14" t="s">
        <v>78</v>
      </c>
      <c r="AY3722" s="224" t="s">
        <v>443</v>
      </c>
    </row>
    <row r="3723" spans="2:51" s="14" customFormat="1">
      <c r="B3723" s="214"/>
      <c r="C3723" s="215"/>
      <c r="D3723" s="205" t="s">
        <v>453</v>
      </c>
      <c r="E3723" s="216" t="s">
        <v>19</v>
      </c>
      <c r="F3723" s="217" t="s">
        <v>3341</v>
      </c>
      <c r="G3723" s="215"/>
      <c r="H3723" s="218">
        <v>3.6</v>
      </c>
      <c r="I3723" s="219"/>
      <c r="J3723" s="215"/>
      <c r="K3723" s="215"/>
      <c r="L3723" s="220"/>
      <c r="M3723" s="221"/>
      <c r="N3723" s="222"/>
      <c r="O3723" s="222"/>
      <c r="P3723" s="222"/>
      <c r="Q3723" s="222"/>
      <c r="R3723" s="222"/>
      <c r="S3723" s="222"/>
      <c r="T3723" s="223"/>
      <c r="AT3723" s="224" t="s">
        <v>453</v>
      </c>
      <c r="AU3723" s="224" t="s">
        <v>91</v>
      </c>
      <c r="AV3723" s="14" t="s">
        <v>91</v>
      </c>
      <c r="AW3723" s="14" t="s">
        <v>37</v>
      </c>
      <c r="AX3723" s="14" t="s">
        <v>78</v>
      </c>
      <c r="AY3723" s="224" t="s">
        <v>443</v>
      </c>
    </row>
    <row r="3724" spans="2:51" s="13" customFormat="1">
      <c r="B3724" s="203"/>
      <c r="C3724" s="204"/>
      <c r="D3724" s="205" t="s">
        <v>453</v>
      </c>
      <c r="E3724" s="206" t="s">
        <v>19</v>
      </c>
      <c r="F3724" s="207" t="s">
        <v>1206</v>
      </c>
      <c r="G3724" s="204"/>
      <c r="H3724" s="206" t="s">
        <v>19</v>
      </c>
      <c r="I3724" s="208"/>
      <c r="J3724" s="204"/>
      <c r="K3724" s="204"/>
      <c r="L3724" s="209"/>
      <c r="M3724" s="210"/>
      <c r="N3724" s="211"/>
      <c r="O3724" s="211"/>
      <c r="P3724" s="211"/>
      <c r="Q3724" s="211"/>
      <c r="R3724" s="211"/>
      <c r="S3724" s="211"/>
      <c r="T3724" s="212"/>
      <c r="AT3724" s="213" t="s">
        <v>453</v>
      </c>
      <c r="AU3724" s="213" t="s">
        <v>91</v>
      </c>
      <c r="AV3724" s="13" t="s">
        <v>85</v>
      </c>
      <c r="AW3724" s="13" t="s">
        <v>37</v>
      </c>
      <c r="AX3724" s="13" t="s">
        <v>78</v>
      </c>
      <c r="AY3724" s="213" t="s">
        <v>443</v>
      </c>
    </row>
    <row r="3725" spans="2:51" s="14" customFormat="1">
      <c r="B3725" s="214"/>
      <c r="C3725" s="215"/>
      <c r="D3725" s="205" t="s">
        <v>453</v>
      </c>
      <c r="E3725" s="216" t="s">
        <v>19</v>
      </c>
      <c r="F3725" s="217" t="s">
        <v>3342</v>
      </c>
      <c r="G3725" s="215"/>
      <c r="H3725" s="218">
        <v>21.6</v>
      </c>
      <c r="I3725" s="219"/>
      <c r="J3725" s="215"/>
      <c r="K3725" s="215"/>
      <c r="L3725" s="220"/>
      <c r="M3725" s="221"/>
      <c r="N3725" s="222"/>
      <c r="O3725" s="222"/>
      <c r="P3725" s="222"/>
      <c r="Q3725" s="222"/>
      <c r="R3725" s="222"/>
      <c r="S3725" s="222"/>
      <c r="T3725" s="223"/>
      <c r="AT3725" s="224" t="s">
        <v>453</v>
      </c>
      <c r="AU3725" s="224" t="s">
        <v>91</v>
      </c>
      <c r="AV3725" s="14" t="s">
        <v>91</v>
      </c>
      <c r="AW3725" s="14" t="s">
        <v>37</v>
      </c>
      <c r="AX3725" s="14" t="s">
        <v>78</v>
      </c>
      <c r="AY3725" s="224" t="s">
        <v>443</v>
      </c>
    </row>
    <row r="3726" spans="2:51" s="14" customFormat="1">
      <c r="B3726" s="214"/>
      <c r="C3726" s="215"/>
      <c r="D3726" s="205" t="s">
        <v>453</v>
      </c>
      <c r="E3726" s="216" t="s">
        <v>19</v>
      </c>
      <c r="F3726" s="217" t="s">
        <v>3343</v>
      </c>
      <c r="G3726" s="215"/>
      <c r="H3726" s="218">
        <v>3.6</v>
      </c>
      <c r="I3726" s="219"/>
      <c r="J3726" s="215"/>
      <c r="K3726" s="215"/>
      <c r="L3726" s="220"/>
      <c r="M3726" s="221"/>
      <c r="N3726" s="222"/>
      <c r="O3726" s="222"/>
      <c r="P3726" s="222"/>
      <c r="Q3726" s="222"/>
      <c r="R3726" s="222"/>
      <c r="S3726" s="222"/>
      <c r="T3726" s="223"/>
      <c r="AT3726" s="224" t="s">
        <v>453</v>
      </c>
      <c r="AU3726" s="224" t="s">
        <v>91</v>
      </c>
      <c r="AV3726" s="14" t="s">
        <v>91</v>
      </c>
      <c r="AW3726" s="14" t="s">
        <v>37</v>
      </c>
      <c r="AX3726" s="14" t="s">
        <v>78</v>
      </c>
      <c r="AY3726" s="224" t="s">
        <v>443</v>
      </c>
    </row>
    <row r="3727" spans="2:51" s="14" customFormat="1">
      <c r="B3727" s="214"/>
      <c r="C3727" s="215"/>
      <c r="D3727" s="205" t="s">
        <v>453</v>
      </c>
      <c r="E3727" s="216" t="s">
        <v>19</v>
      </c>
      <c r="F3727" s="217" t="s">
        <v>3344</v>
      </c>
      <c r="G3727" s="215"/>
      <c r="H3727" s="218">
        <v>5.4</v>
      </c>
      <c r="I3727" s="219"/>
      <c r="J3727" s="215"/>
      <c r="K3727" s="215"/>
      <c r="L3727" s="220"/>
      <c r="M3727" s="221"/>
      <c r="N3727" s="222"/>
      <c r="O3727" s="222"/>
      <c r="P3727" s="222"/>
      <c r="Q3727" s="222"/>
      <c r="R3727" s="222"/>
      <c r="S3727" s="222"/>
      <c r="T3727" s="223"/>
      <c r="AT3727" s="224" t="s">
        <v>453</v>
      </c>
      <c r="AU3727" s="224" t="s">
        <v>91</v>
      </c>
      <c r="AV3727" s="14" t="s">
        <v>91</v>
      </c>
      <c r="AW3727" s="14" t="s">
        <v>37</v>
      </c>
      <c r="AX3727" s="14" t="s">
        <v>78</v>
      </c>
      <c r="AY3727" s="224" t="s">
        <v>443</v>
      </c>
    </row>
    <row r="3728" spans="2:51" s="14" customFormat="1">
      <c r="B3728" s="214"/>
      <c r="C3728" s="215"/>
      <c r="D3728" s="205" t="s">
        <v>453</v>
      </c>
      <c r="E3728" s="216" t="s">
        <v>19</v>
      </c>
      <c r="F3728" s="217" t="s">
        <v>3345</v>
      </c>
      <c r="G3728" s="215"/>
      <c r="H3728" s="218">
        <v>3.6</v>
      </c>
      <c r="I3728" s="219"/>
      <c r="J3728" s="215"/>
      <c r="K3728" s="215"/>
      <c r="L3728" s="220"/>
      <c r="M3728" s="221"/>
      <c r="N3728" s="222"/>
      <c r="O3728" s="222"/>
      <c r="P3728" s="222"/>
      <c r="Q3728" s="222"/>
      <c r="R3728" s="222"/>
      <c r="S3728" s="222"/>
      <c r="T3728" s="223"/>
      <c r="AT3728" s="224" t="s">
        <v>453</v>
      </c>
      <c r="AU3728" s="224" t="s">
        <v>91</v>
      </c>
      <c r="AV3728" s="14" t="s">
        <v>91</v>
      </c>
      <c r="AW3728" s="14" t="s">
        <v>37</v>
      </c>
      <c r="AX3728" s="14" t="s">
        <v>78</v>
      </c>
      <c r="AY3728" s="224" t="s">
        <v>443</v>
      </c>
    </row>
    <row r="3729" spans="2:51" s="16" customFormat="1">
      <c r="B3729" s="236"/>
      <c r="C3729" s="237"/>
      <c r="D3729" s="205" t="s">
        <v>453</v>
      </c>
      <c r="E3729" s="238" t="s">
        <v>19</v>
      </c>
      <c r="F3729" s="239" t="s">
        <v>581</v>
      </c>
      <c r="G3729" s="237"/>
      <c r="H3729" s="240">
        <v>330</v>
      </c>
      <c r="I3729" s="241"/>
      <c r="J3729" s="237"/>
      <c r="K3729" s="237"/>
      <c r="L3729" s="242"/>
      <c r="M3729" s="243"/>
      <c r="N3729" s="244"/>
      <c r="O3729" s="244"/>
      <c r="P3729" s="244"/>
      <c r="Q3729" s="244"/>
      <c r="R3729" s="244"/>
      <c r="S3729" s="244"/>
      <c r="T3729" s="245"/>
      <c r="AT3729" s="246" t="s">
        <v>453</v>
      </c>
      <c r="AU3729" s="246" t="s">
        <v>91</v>
      </c>
      <c r="AV3729" s="16" t="s">
        <v>98</v>
      </c>
      <c r="AW3729" s="16" t="s">
        <v>37</v>
      </c>
      <c r="AX3729" s="16" t="s">
        <v>78</v>
      </c>
      <c r="AY3729" s="246" t="s">
        <v>443</v>
      </c>
    </row>
    <row r="3730" spans="2:51" s="13" customFormat="1">
      <c r="B3730" s="203"/>
      <c r="C3730" s="204"/>
      <c r="D3730" s="205" t="s">
        <v>453</v>
      </c>
      <c r="E3730" s="206" t="s">
        <v>19</v>
      </c>
      <c r="F3730" s="207" t="s">
        <v>1187</v>
      </c>
      <c r="G3730" s="204"/>
      <c r="H3730" s="206" t="s">
        <v>19</v>
      </c>
      <c r="I3730" s="208"/>
      <c r="J3730" s="204"/>
      <c r="K3730" s="204"/>
      <c r="L3730" s="209"/>
      <c r="M3730" s="210"/>
      <c r="N3730" s="211"/>
      <c r="O3730" s="211"/>
      <c r="P3730" s="211"/>
      <c r="Q3730" s="211"/>
      <c r="R3730" s="211"/>
      <c r="S3730" s="211"/>
      <c r="T3730" s="212"/>
      <c r="AT3730" s="213" t="s">
        <v>453</v>
      </c>
      <c r="AU3730" s="213" t="s">
        <v>91</v>
      </c>
      <c r="AV3730" s="13" t="s">
        <v>85</v>
      </c>
      <c r="AW3730" s="13" t="s">
        <v>37</v>
      </c>
      <c r="AX3730" s="13" t="s">
        <v>78</v>
      </c>
      <c r="AY3730" s="213" t="s">
        <v>443</v>
      </c>
    </row>
    <row r="3731" spans="2:51" s="14" customFormat="1">
      <c r="B3731" s="214"/>
      <c r="C3731" s="215"/>
      <c r="D3731" s="205" t="s">
        <v>453</v>
      </c>
      <c r="E3731" s="216" t="s">
        <v>19</v>
      </c>
      <c r="F3731" s="217" t="s">
        <v>3346</v>
      </c>
      <c r="G3731" s="215"/>
      <c r="H3731" s="218">
        <v>25.2</v>
      </c>
      <c r="I3731" s="219"/>
      <c r="J3731" s="215"/>
      <c r="K3731" s="215"/>
      <c r="L3731" s="220"/>
      <c r="M3731" s="221"/>
      <c r="N3731" s="222"/>
      <c r="O3731" s="222"/>
      <c r="P3731" s="222"/>
      <c r="Q3731" s="222"/>
      <c r="R3731" s="222"/>
      <c r="S3731" s="222"/>
      <c r="T3731" s="223"/>
      <c r="AT3731" s="224" t="s">
        <v>453</v>
      </c>
      <c r="AU3731" s="224" t="s">
        <v>91</v>
      </c>
      <c r="AV3731" s="14" t="s">
        <v>91</v>
      </c>
      <c r="AW3731" s="14" t="s">
        <v>37</v>
      </c>
      <c r="AX3731" s="14" t="s">
        <v>78</v>
      </c>
      <c r="AY3731" s="224" t="s">
        <v>443</v>
      </c>
    </row>
    <row r="3732" spans="2:51" s="13" customFormat="1">
      <c r="B3732" s="203"/>
      <c r="C3732" s="204"/>
      <c r="D3732" s="205" t="s">
        <v>453</v>
      </c>
      <c r="E3732" s="206" t="s">
        <v>19</v>
      </c>
      <c r="F3732" s="207" t="s">
        <v>1193</v>
      </c>
      <c r="G3732" s="204"/>
      <c r="H3732" s="206" t="s">
        <v>19</v>
      </c>
      <c r="I3732" s="208"/>
      <c r="J3732" s="204"/>
      <c r="K3732" s="204"/>
      <c r="L3732" s="209"/>
      <c r="M3732" s="210"/>
      <c r="N3732" s="211"/>
      <c r="O3732" s="211"/>
      <c r="P3732" s="211"/>
      <c r="Q3732" s="211"/>
      <c r="R3732" s="211"/>
      <c r="S3732" s="211"/>
      <c r="T3732" s="212"/>
      <c r="AT3732" s="213" t="s">
        <v>453</v>
      </c>
      <c r="AU3732" s="213" t="s">
        <v>91</v>
      </c>
      <c r="AV3732" s="13" t="s">
        <v>85</v>
      </c>
      <c r="AW3732" s="13" t="s">
        <v>37</v>
      </c>
      <c r="AX3732" s="13" t="s">
        <v>78</v>
      </c>
      <c r="AY3732" s="213" t="s">
        <v>443</v>
      </c>
    </row>
    <row r="3733" spans="2:51" s="14" customFormat="1">
      <c r="B3733" s="214"/>
      <c r="C3733" s="215"/>
      <c r="D3733" s="205" t="s">
        <v>453</v>
      </c>
      <c r="E3733" s="216" t="s">
        <v>19</v>
      </c>
      <c r="F3733" s="217" t="s">
        <v>3347</v>
      </c>
      <c r="G3733" s="215"/>
      <c r="H3733" s="218">
        <v>33.6</v>
      </c>
      <c r="I3733" s="219"/>
      <c r="J3733" s="215"/>
      <c r="K3733" s="215"/>
      <c r="L3733" s="220"/>
      <c r="M3733" s="221"/>
      <c r="N3733" s="222"/>
      <c r="O3733" s="222"/>
      <c r="P3733" s="222"/>
      <c r="Q3733" s="222"/>
      <c r="R3733" s="222"/>
      <c r="S3733" s="222"/>
      <c r="T3733" s="223"/>
      <c r="AT3733" s="224" t="s">
        <v>453</v>
      </c>
      <c r="AU3733" s="224" t="s">
        <v>91</v>
      </c>
      <c r="AV3733" s="14" t="s">
        <v>91</v>
      </c>
      <c r="AW3733" s="14" t="s">
        <v>37</v>
      </c>
      <c r="AX3733" s="14" t="s">
        <v>78</v>
      </c>
      <c r="AY3733" s="224" t="s">
        <v>443</v>
      </c>
    </row>
    <row r="3734" spans="2:51" s="14" customFormat="1">
      <c r="B3734" s="214"/>
      <c r="C3734" s="215"/>
      <c r="D3734" s="205" t="s">
        <v>453</v>
      </c>
      <c r="E3734" s="216" t="s">
        <v>19</v>
      </c>
      <c r="F3734" s="217" t="s">
        <v>3348</v>
      </c>
      <c r="G3734" s="215"/>
      <c r="H3734" s="218">
        <v>6.3</v>
      </c>
      <c r="I3734" s="219"/>
      <c r="J3734" s="215"/>
      <c r="K3734" s="215"/>
      <c r="L3734" s="220"/>
      <c r="M3734" s="221"/>
      <c r="N3734" s="222"/>
      <c r="O3734" s="222"/>
      <c r="P3734" s="222"/>
      <c r="Q3734" s="222"/>
      <c r="R3734" s="222"/>
      <c r="S3734" s="222"/>
      <c r="T3734" s="223"/>
      <c r="AT3734" s="224" t="s">
        <v>453</v>
      </c>
      <c r="AU3734" s="224" t="s">
        <v>91</v>
      </c>
      <c r="AV3734" s="14" t="s">
        <v>91</v>
      </c>
      <c r="AW3734" s="14" t="s">
        <v>37</v>
      </c>
      <c r="AX3734" s="14" t="s">
        <v>78</v>
      </c>
      <c r="AY3734" s="224" t="s">
        <v>443</v>
      </c>
    </row>
    <row r="3735" spans="2:51" s="13" customFormat="1">
      <c r="B3735" s="203"/>
      <c r="C3735" s="204"/>
      <c r="D3735" s="205" t="s">
        <v>453</v>
      </c>
      <c r="E3735" s="206" t="s">
        <v>19</v>
      </c>
      <c r="F3735" s="207" t="s">
        <v>1201</v>
      </c>
      <c r="G3735" s="204"/>
      <c r="H3735" s="206" t="s">
        <v>19</v>
      </c>
      <c r="I3735" s="208"/>
      <c r="J3735" s="204"/>
      <c r="K3735" s="204"/>
      <c r="L3735" s="209"/>
      <c r="M3735" s="210"/>
      <c r="N3735" s="211"/>
      <c r="O3735" s="211"/>
      <c r="P3735" s="211"/>
      <c r="Q3735" s="211"/>
      <c r="R3735" s="211"/>
      <c r="S3735" s="211"/>
      <c r="T3735" s="212"/>
      <c r="AT3735" s="213" t="s">
        <v>453</v>
      </c>
      <c r="AU3735" s="213" t="s">
        <v>91</v>
      </c>
      <c r="AV3735" s="13" t="s">
        <v>85</v>
      </c>
      <c r="AW3735" s="13" t="s">
        <v>37</v>
      </c>
      <c r="AX3735" s="13" t="s">
        <v>78</v>
      </c>
      <c r="AY3735" s="213" t="s">
        <v>443</v>
      </c>
    </row>
    <row r="3736" spans="2:51" s="14" customFormat="1">
      <c r="B3736" s="214"/>
      <c r="C3736" s="215"/>
      <c r="D3736" s="205" t="s">
        <v>453</v>
      </c>
      <c r="E3736" s="216" t="s">
        <v>19</v>
      </c>
      <c r="F3736" s="217" t="s">
        <v>3349</v>
      </c>
      <c r="G3736" s="215"/>
      <c r="H3736" s="218">
        <v>25.2</v>
      </c>
      <c r="I3736" s="219"/>
      <c r="J3736" s="215"/>
      <c r="K3736" s="215"/>
      <c r="L3736" s="220"/>
      <c r="M3736" s="221"/>
      <c r="N3736" s="222"/>
      <c r="O3736" s="222"/>
      <c r="P3736" s="222"/>
      <c r="Q3736" s="222"/>
      <c r="R3736" s="222"/>
      <c r="S3736" s="222"/>
      <c r="T3736" s="223"/>
      <c r="AT3736" s="224" t="s">
        <v>453</v>
      </c>
      <c r="AU3736" s="224" t="s">
        <v>91</v>
      </c>
      <c r="AV3736" s="14" t="s">
        <v>91</v>
      </c>
      <c r="AW3736" s="14" t="s">
        <v>37</v>
      </c>
      <c r="AX3736" s="14" t="s">
        <v>78</v>
      </c>
      <c r="AY3736" s="224" t="s">
        <v>443</v>
      </c>
    </row>
    <row r="3737" spans="2:51" s="16" customFormat="1">
      <c r="B3737" s="236"/>
      <c r="C3737" s="237"/>
      <c r="D3737" s="205" t="s">
        <v>453</v>
      </c>
      <c r="E3737" s="238" t="s">
        <v>19</v>
      </c>
      <c r="F3737" s="239" t="s">
        <v>581</v>
      </c>
      <c r="G3737" s="237"/>
      <c r="H3737" s="240">
        <v>90.3</v>
      </c>
      <c r="I3737" s="241"/>
      <c r="J3737" s="237"/>
      <c r="K3737" s="237"/>
      <c r="L3737" s="242"/>
      <c r="M3737" s="243"/>
      <c r="N3737" s="244"/>
      <c r="O3737" s="244"/>
      <c r="P3737" s="244"/>
      <c r="Q3737" s="244"/>
      <c r="R3737" s="244"/>
      <c r="S3737" s="244"/>
      <c r="T3737" s="245"/>
      <c r="AT3737" s="246" t="s">
        <v>453</v>
      </c>
      <c r="AU3737" s="246" t="s">
        <v>91</v>
      </c>
      <c r="AV3737" s="16" t="s">
        <v>98</v>
      </c>
      <c r="AW3737" s="16" t="s">
        <v>37</v>
      </c>
      <c r="AX3737" s="16" t="s">
        <v>78</v>
      </c>
      <c r="AY3737" s="246" t="s">
        <v>443</v>
      </c>
    </row>
    <row r="3738" spans="2:51" s="13" customFormat="1">
      <c r="B3738" s="203"/>
      <c r="C3738" s="204"/>
      <c r="D3738" s="205" t="s">
        <v>453</v>
      </c>
      <c r="E3738" s="206" t="s">
        <v>19</v>
      </c>
      <c r="F3738" s="207" t="s">
        <v>1179</v>
      </c>
      <c r="G3738" s="204"/>
      <c r="H3738" s="206" t="s">
        <v>19</v>
      </c>
      <c r="I3738" s="208"/>
      <c r="J3738" s="204"/>
      <c r="K3738" s="204"/>
      <c r="L3738" s="209"/>
      <c r="M3738" s="210"/>
      <c r="N3738" s="211"/>
      <c r="O3738" s="211"/>
      <c r="P3738" s="211"/>
      <c r="Q3738" s="211"/>
      <c r="R3738" s="211"/>
      <c r="S3738" s="211"/>
      <c r="T3738" s="212"/>
      <c r="AT3738" s="213" t="s">
        <v>453</v>
      </c>
      <c r="AU3738" s="213" t="s">
        <v>91</v>
      </c>
      <c r="AV3738" s="13" t="s">
        <v>85</v>
      </c>
      <c r="AW3738" s="13" t="s">
        <v>37</v>
      </c>
      <c r="AX3738" s="13" t="s">
        <v>78</v>
      </c>
      <c r="AY3738" s="213" t="s">
        <v>443</v>
      </c>
    </row>
    <row r="3739" spans="2:51" s="14" customFormat="1">
      <c r="B3739" s="214"/>
      <c r="C3739" s="215"/>
      <c r="D3739" s="205" t="s">
        <v>453</v>
      </c>
      <c r="E3739" s="216" t="s">
        <v>19</v>
      </c>
      <c r="F3739" s="217" t="s">
        <v>3350</v>
      </c>
      <c r="G3739" s="215"/>
      <c r="H3739" s="218">
        <v>8.4</v>
      </c>
      <c r="I3739" s="219"/>
      <c r="J3739" s="215"/>
      <c r="K3739" s="215"/>
      <c r="L3739" s="220"/>
      <c r="M3739" s="221"/>
      <c r="N3739" s="222"/>
      <c r="O3739" s="222"/>
      <c r="P3739" s="222"/>
      <c r="Q3739" s="222"/>
      <c r="R3739" s="222"/>
      <c r="S3739" s="222"/>
      <c r="T3739" s="223"/>
      <c r="AT3739" s="224" t="s">
        <v>453</v>
      </c>
      <c r="AU3739" s="224" t="s">
        <v>91</v>
      </c>
      <c r="AV3739" s="14" t="s">
        <v>91</v>
      </c>
      <c r="AW3739" s="14" t="s">
        <v>37</v>
      </c>
      <c r="AX3739" s="14" t="s">
        <v>78</v>
      </c>
      <c r="AY3739" s="224" t="s">
        <v>443</v>
      </c>
    </row>
    <row r="3740" spans="2:51" s="13" customFormat="1">
      <c r="B3740" s="203"/>
      <c r="C3740" s="204"/>
      <c r="D3740" s="205" t="s">
        <v>453</v>
      </c>
      <c r="E3740" s="206" t="s">
        <v>19</v>
      </c>
      <c r="F3740" s="207" t="s">
        <v>1187</v>
      </c>
      <c r="G3740" s="204"/>
      <c r="H3740" s="206" t="s">
        <v>19</v>
      </c>
      <c r="I3740" s="208"/>
      <c r="J3740" s="204"/>
      <c r="K3740" s="204"/>
      <c r="L3740" s="209"/>
      <c r="M3740" s="210"/>
      <c r="N3740" s="211"/>
      <c r="O3740" s="211"/>
      <c r="P3740" s="211"/>
      <c r="Q3740" s="211"/>
      <c r="R3740" s="211"/>
      <c r="S3740" s="211"/>
      <c r="T3740" s="212"/>
      <c r="AT3740" s="213" t="s">
        <v>453</v>
      </c>
      <c r="AU3740" s="213" t="s">
        <v>91</v>
      </c>
      <c r="AV3740" s="13" t="s">
        <v>85</v>
      </c>
      <c r="AW3740" s="13" t="s">
        <v>37</v>
      </c>
      <c r="AX3740" s="13" t="s">
        <v>78</v>
      </c>
      <c r="AY3740" s="213" t="s">
        <v>443</v>
      </c>
    </row>
    <row r="3741" spans="2:51" s="14" customFormat="1">
      <c r="B3741" s="214"/>
      <c r="C3741" s="215"/>
      <c r="D3741" s="205" t="s">
        <v>453</v>
      </c>
      <c r="E3741" s="216" t="s">
        <v>19</v>
      </c>
      <c r="F3741" s="217" t="s">
        <v>3351</v>
      </c>
      <c r="G3741" s="215"/>
      <c r="H3741" s="218">
        <v>11.2</v>
      </c>
      <c r="I3741" s="219"/>
      <c r="J3741" s="215"/>
      <c r="K3741" s="215"/>
      <c r="L3741" s="220"/>
      <c r="M3741" s="221"/>
      <c r="N3741" s="222"/>
      <c r="O3741" s="222"/>
      <c r="P3741" s="222"/>
      <c r="Q3741" s="222"/>
      <c r="R3741" s="222"/>
      <c r="S3741" s="222"/>
      <c r="T3741" s="223"/>
      <c r="AT3741" s="224" t="s">
        <v>453</v>
      </c>
      <c r="AU3741" s="224" t="s">
        <v>91</v>
      </c>
      <c r="AV3741" s="14" t="s">
        <v>91</v>
      </c>
      <c r="AW3741" s="14" t="s">
        <v>37</v>
      </c>
      <c r="AX3741" s="14" t="s">
        <v>78</v>
      </c>
      <c r="AY3741" s="224" t="s">
        <v>443</v>
      </c>
    </row>
    <row r="3742" spans="2:51" s="13" customFormat="1">
      <c r="B3742" s="203"/>
      <c r="C3742" s="204"/>
      <c r="D3742" s="205" t="s">
        <v>453</v>
      </c>
      <c r="E3742" s="206" t="s">
        <v>19</v>
      </c>
      <c r="F3742" s="207" t="s">
        <v>1193</v>
      </c>
      <c r="G3742" s="204"/>
      <c r="H3742" s="206" t="s">
        <v>19</v>
      </c>
      <c r="I3742" s="208"/>
      <c r="J3742" s="204"/>
      <c r="K3742" s="204"/>
      <c r="L3742" s="209"/>
      <c r="M3742" s="210"/>
      <c r="N3742" s="211"/>
      <c r="O3742" s="211"/>
      <c r="P3742" s="211"/>
      <c r="Q3742" s="211"/>
      <c r="R3742" s="211"/>
      <c r="S3742" s="211"/>
      <c r="T3742" s="212"/>
      <c r="AT3742" s="213" t="s">
        <v>453</v>
      </c>
      <c r="AU3742" s="213" t="s">
        <v>91</v>
      </c>
      <c r="AV3742" s="13" t="s">
        <v>85</v>
      </c>
      <c r="AW3742" s="13" t="s">
        <v>37</v>
      </c>
      <c r="AX3742" s="13" t="s">
        <v>78</v>
      </c>
      <c r="AY3742" s="213" t="s">
        <v>443</v>
      </c>
    </row>
    <row r="3743" spans="2:51" s="14" customFormat="1">
      <c r="B3743" s="214"/>
      <c r="C3743" s="215"/>
      <c r="D3743" s="205" t="s">
        <v>453</v>
      </c>
      <c r="E3743" s="216" t="s">
        <v>19</v>
      </c>
      <c r="F3743" s="217" t="s">
        <v>3352</v>
      </c>
      <c r="G3743" s="215"/>
      <c r="H3743" s="218">
        <v>11.2</v>
      </c>
      <c r="I3743" s="219"/>
      <c r="J3743" s="215"/>
      <c r="K3743" s="215"/>
      <c r="L3743" s="220"/>
      <c r="M3743" s="221"/>
      <c r="N3743" s="222"/>
      <c r="O3743" s="222"/>
      <c r="P3743" s="222"/>
      <c r="Q3743" s="222"/>
      <c r="R3743" s="222"/>
      <c r="S3743" s="222"/>
      <c r="T3743" s="223"/>
      <c r="AT3743" s="224" t="s">
        <v>453</v>
      </c>
      <c r="AU3743" s="224" t="s">
        <v>91</v>
      </c>
      <c r="AV3743" s="14" t="s">
        <v>91</v>
      </c>
      <c r="AW3743" s="14" t="s">
        <v>37</v>
      </c>
      <c r="AX3743" s="14" t="s">
        <v>78</v>
      </c>
      <c r="AY3743" s="224" t="s">
        <v>443</v>
      </c>
    </row>
    <row r="3744" spans="2:51" s="13" customFormat="1">
      <c r="B3744" s="203"/>
      <c r="C3744" s="204"/>
      <c r="D3744" s="205" t="s">
        <v>453</v>
      </c>
      <c r="E3744" s="206" t="s">
        <v>19</v>
      </c>
      <c r="F3744" s="207" t="s">
        <v>1201</v>
      </c>
      <c r="G3744" s="204"/>
      <c r="H3744" s="206" t="s">
        <v>19</v>
      </c>
      <c r="I3744" s="208"/>
      <c r="J3744" s="204"/>
      <c r="K3744" s="204"/>
      <c r="L3744" s="209"/>
      <c r="M3744" s="210"/>
      <c r="N3744" s="211"/>
      <c r="O3744" s="211"/>
      <c r="P3744" s="211"/>
      <c r="Q3744" s="211"/>
      <c r="R3744" s="211"/>
      <c r="S3744" s="211"/>
      <c r="T3744" s="212"/>
      <c r="AT3744" s="213" t="s">
        <v>453</v>
      </c>
      <c r="AU3744" s="213" t="s">
        <v>91</v>
      </c>
      <c r="AV3744" s="13" t="s">
        <v>85</v>
      </c>
      <c r="AW3744" s="13" t="s">
        <v>37</v>
      </c>
      <c r="AX3744" s="13" t="s">
        <v>78</v>
      </c>
      <c r="AY3744" s="213" t="s">
        <v>443</v>
      </c>
    </row>
    <row r="3745" spans="2:51" s="14" customFormat="1">
      <c r="B3745" s="214"/>
      <c r="C3745" s="215"/>
      <c r="D3745" s="205" t="s">
        <v>453</v>
      </c>
      <c r="E3745" s="216" t="s">
        <v>19</v>
      </c>
      <c r="F3745" s="217" t="s">
        <v>3353</v>
      </c>
      <c r="G3745" s="215"/>
      <c r="H3745" s="218">
        <v>8.4</v>
      </c>
      <c r="I3745" s="219"/>
      <c r="J3745" s="215"/>
      <c r="K3745" s="215"/>
      <c r="L3745" s="220"/>
      <c r="M3745" s="221"/>
      <c r="N3745" s="222"/>
      <c r="O3745" s="222"/>
      <c r="P3745" s="222"/>
      <c r="Q3745" s="222"/>
      <c r="R3745" s="222"/>
      <c r="S3745" s="222"/>
      <c r="T3745" s="223"/>
      <c r="AT3745" s="224" t="s">
        <v>453</v>
      </c>
      <c r="AU3745" s="224" t="s">
        <v>91</v>
      </c>
      <c r="AV3745" s="14" t="s">
        <v>91</v>
      </c>
      <c r="AW3745" s="14" t="s">
        <v>37</v>
      </c>
      <c r="AX3745" s="14" t="s">
        <v>78</v>
      </c>
      <c r="AY3745" s="224" t="s">
        <v>443</v>
      </c>
    </row>
    <row r="3746" spans="2:51" s="16" customFormat="1">
      <c r="B3746" s="236"/>
      <c r="C3746" s="237"/>
      <c r="D3746" s="205" t="s">
        <v>453</v>
      </c>
      <c r="E3746" s="238" t="s">
        <v>19</v>
      </c>
      <c r="F3746" s="239" t="s">
        <v>581</v>
      </c>
      <c r="G3746" s="237"/>
      <c r="H3746" s="240">
        <v>39.200000000000003</v>
      </c>
      <c r="I3746" s="241"/>
      <c r="J3746" s="237"/>
      <c r="K3746" s="237"/>
      <c r="L3746" s="242"/>
      <c r="M3746" s="243"/>
      <c r="N3746" s="244"/>
      <c r="O3746" s="244"/>
      <c r="P3746" s="244"/>
      <c r="Q3746" s="244"/>
      <c r="R3746" s="244"/>
      <c r="S3746" s="244"/>
      <c r="T3746" s="245"/>
      <c r="AT3746" s="246" t="s">
        <v>453</v>
      </c>
      <c r="AU3746" s="246" t="s">
        <v>91</v>
      </c>
      <c r="AV3746" s="16" t="s">
        <v>98</v>
      </c>
      <c r="AW3746" s="16" t="s">
        <v>37</v>
      </c>
      <c r="AX3746" s="16" t="s">
        <v>78</v>
      </c>
      <c r="AY3746" s="246" t="s">
        <v>443</v>
      </c>
    </row>
    <row r="3747" spans="2:51" s="13" customFormat="1">
      <c r="B3747" s="203"/>
      <c r="C3747" s="204"/>
      <c r="D3747" s="205" t="s">
        <v>453</v>
      </c>
      <c r="E3747" s="206" t="s">
        <v>19</v>
      </c>
      <c r="F3747" s="207" t="s">
        <v>1187</v>
      </c>
      <c r="G3747" s="204"/>
      <c r="H3747" s="206" t="s">
        <v>19</v>
      </c>
      <c r="I3747" s="208"/>
      <c r="J3747" s="204"/>
      <c r="K3747" s="204"/>
      <c r="L3747" s="209"/>
      <c r="M3747" s="210"/>
      <c r="N3747" s="211"/>
      <c r="O3747" s="211"/>
      <c r="P3747" s="211"/>
      <c r="Q3747" s="211"/>
      <c r="R3747" s="211"/>
      <c r="S3747" s="211"/>
      <c r="T3747" s="212"/>
      <c r="AT3747" s="213" t="s">
        <v>453</v>
      </c>
      <c r="AU3747" s="213" t="s">
        <v>91</v>
      </c>
      <c r="AV3747" s="13" t="s">
        <v>85</v>
      </c>
      <c r="AW3747" s="13" t="s">
        <v>37</v>
      </c>
      <c r="AX3747" s="13" t="s">
        <v>78</v>
      </c>
      <c r="AY3747" s="213" t="s">
        <v>443</v>
      </c>
    </row>
    <row r="3748" spans="2:51" s="14" customFormat="1">
      <c r="B3748" s="214"/>
      <c r="C3748" s="215"/>
      <c r="D3748" s="205" t="s">
        <v>453</v>
      </c>
      <c r="E3748" s="216" t="s">
        <v>19</v>
      </c>
      <c r="F3748" s="217" t="s">
        <v>3354</v>
      </c>
      <c r="G3748" s="215"/>
      <c r="H3748" s="218">
        <v>10</v>
      </c>
      <c r="I3748" s="219"/>
      <c r="J3748" s="215"/>
      <c r="K3748" s="215"/>
      <c r="L3748" s="220"/>
      <c r="M3748" s="221"/>
      <c r="N3748" s="222"/>
      <c r="O3748" s="222"/>
      <c r="P3748" s="222"/>
      <c r="Q3748" s="222"/>
      <c r="R3748" s="222"/>
      <c r="S3748" s="222"/>
      <c r="T3748" s="223"/>
      <c r="AT3748" s="224" t="s">
        <v>453</v>
      </c>
      <c r="AU3748" s="224" t="s">
        <v>91</v>
      </c>
      <c r="AV3748" s="14" t="s">
        <v>91</v>
      </c>
      <c r="AW3748" s="14" t="s">
        <v>37</v>
      </c>
      <c r="AX3748" s="14" t="s">
        <v>78</v>
      </c>
      <c r="AY3748" s="224" t="s">
        <v>443</v>
      </c>
    </row>
    <row r="3749" spans="2:51" s="13" customFormat="1">
      <c r="B3749" s="203"/>
      <c r="C3749" s="204"/>
      <c r="D3749" s="205" t="s">
        <v>453</v>
      </c>
      <c r="E3749" s="206" t="s">
        <v>19</v>
      </c>
      <c r="F3749" s="207" t="s">
        <v>1193</v>
      </c>
      <c r="G3749" s="204"/>
      <c r="H3749" s="206" t="s">
        <v>19</v>
      </c>
      <c r="I3749" s="208"/>
      <c r="J3749" s="204"/>
      <c r="K3749" s="204"/>
      <c r="L3749" s="209"/>
      <c r="M3749" s="210"/>
      <c r="N3749" s="211"/>
      <c r="O3749" s="211"/>
      <c r="P3749" s="211"/>
      <c r="Q3749" s="211"/>
      <c r="R3749" s="211"/>
      <c r="S3749" s="211"/>
      <c r="T3749" s="212"/>
      <c r="AT3749" s="213" t="s">
        <v>453</v>
      </c>
      <c r="AU3749" s="213" t="s">
        <v>91</v>
      </c>
      <c r="AV3749" s="13" t="s">
        <v>85</v>
      </c>
      <c r="AW3749" s="13" t="s">
        <v>37</v>
      </c>
      <c r="AX3749" s="13" t="s">
        <v>78</v>
      </c>
      <c r="AY3749" s="213" t="s">
        <v>443</v>
      </c>
    </row>
    <row r="3750" spans="2:51" s="14" customFormat="1">
      <c r="B3750" s="214"/>
      <c r="C3750" s="215"/>
      <c r="D3750" s="205" t="s">
        <v>453</v>
      </c>
      <c r="E3750" s="216" t="s">
        <v>19</v>
      </c>
      <c r="F3750" s="217" t="s">
        <v>3355</v>
      </c>
      <c r="G3750" s="215"/>
      <c r="H3750" s="218">
        <v>10</v>
      </c>
      <c r="I3750" s="219"/>
      <c r="J3750" s="215"/>
      <c r="K3750" s="215"/>
      <c r="L3750" s="220"/>
      <c r="M3750" s="221"/>
      <c r="N3750" s="222"/>
      <c r="O3750" s="222"/>
      <c r="P3750" s="222"/>
      <c r="Q3750" s="222"/>
      <c r="R3750" s="222"/>
      <c r="S3750" s="222"/>
      <c r="T3750" s="223"/>
      <c r="AT3750" s="224" t="s">
        <v>453</v>
      </c>
      <c r="AU3750" s="224" t="s">
        <v>91</v>
      </c>
      <c r="AV3750" s="14" t="s">
        <v>91</v>
      </c>
      <c r="AW3750" s="14" t="s">
        <v>37</v>
      </c>
      <c r="AX3750" s="14" t="s">
        <v>78</v>
      </c>
      <c r="AY3750" s="224" t="s">
        <v>443</v>
      </c>
    </row>
    <row r="3751" spans="2:51" s="13" customFormat="1">
      <c r="B3751" s="203"/>
      <c r="C3751" s="204"/>
      <c r="D3751" s="205" t="s">
        <v>453</v>
      </c>
      <c r="E3751" s="206" t="s">
        <v>19</v>
      </c>
      <c r="F3751" s="207" t="s">
        <v>1234</v>
      </c>
      <c r="G3751" s="204"/>
      <c r="H3751" s="206" t="s">
        <v>19</v>
      </c>
      <c r="I3751" s="208"/>
      <c r="J3751" s="204"/>
      <c r="K3751" s="204"/>
      <c r="L3751" s="209"/>
      <c r="M3751" s="210"/>
      <c r="N3751" s="211"/>
      <c r="O3751" s="211"/>
      <c r="P3751" s="211"/>
      <c r="Q3751" s="211"/>
      <c r="R3751" s="211"/>
      <c r="S3751" s="211"/>
      <c r="T3751" s="212"/>
      <c r="AT3751" s="213" t="s">
        <v>453</v>
      </c>
      <c r="AU3751" s="213" t="s">
        <v>91</v>
      </c>
      <c r="AV3751" s="13" t="s">
        <v>85</v>
      </c>
      <c r="AW3751" s="13" t="s">
        <v>37</v>
      </c>
      <c r="AX3751" s="13" t="s">
        <v>78</v>
      </c>
      <c r="AY3751" s="213" t="s">
        <v>443</v>
      </c>
    </row>
    <row r="3752" spans="2:51" s="14" customFormat="1">
      <c r="B3752" s="214"/>
      <c r="C3752" s="215"/>
      <c r="D3752" s="205" t="s">
        <v>453</v>
      </c>
      <c r="E3752" s="216" t="s">
        <v>19</v>
      </c>
      <c r="F3752" s="217" t="s">
        <v>3356</v>
      </c>
      <c r="G3752" s="215"/>
      <c r="H3752" s="218">
        <v>7.5</v>
      </c>
      <c r="I3752" s="219"/>
      <c r="J3752" s="215"/>
      <c r="K3752" s="215"/>
      <c r="L3752" s="220"/>
      <c r="M3752" s="221"/>
      <c r="N3752" s="222"/>
      <c r="O3752" s="222"/>
      <c r="P3752" s="222"/>
      <c r="Q3752" s="222"/>
      <c r="R3752" s="222"/>
      <c r="S3752" s="222"/>
      <c r="T3752" s="223"/>
      <c r="AT3752" s="224" t="s">
        <v>453</v>
      </c>
      <c r="AU3752" s="224" t="s">
        <v>91</v>
      </c>
      <c r="AV3752" s="14" t="s">
        <v>91</v>
      </c>
      <c r="AW3752" s="14" t="s">
        <v>37</v>
      </c>
      <c r="AX3752" s="14" t="s">
        <v>78</v>
      </c>
      <c r="AY3752" s="224" t="s">
        <v>443</v>
      </c>
    </row>
    <row r="3753" spans="2:51" s="16" customFormat="1">
      <c r="B3753" s="236"/>
      <c r="C3753" s="237"/>
      <c r="D3753" s="205" t="s">
        <v>453</v>
      </c>
      <c r="E3753" s="238" t="s">
        <v>19</v>
      </c>
      <c r="F3753" s="239" t="s">
        <v>581</v>
      </c>
      <c r="G3753" s="237"/>
      <c r="H3753" s="240">
        <v>27.5</v>
      </c>
      <c r="I3753" s="241"/>
      <c r="J3753" s="237"/>
      <c r="K3753" s="237"/>
      <c r="L3753" s="242"/>
      <c r="M3753" s="243"/>
      <c r="N3753" s="244"/>
      <c r="O3753" s="244"/>
      <c r="P3753" s="244"/>
      <c r="Q3753" s="244"/>
      <c r="R3753" s="244"/>
      <c r="S3753" s="244"/>
      <c r="T3753" s="245"/>
      <c r="AT3753" s="246" t="s">
        <v>453</v>
      </c>
      <c r="AU3753" s="246" t="s">
        <v>91</v>
      </c>
      <c r="AV3753" s="16" t="s">
        <v>98</v>
      </c>
      <c r="AW3753" s="16" t="s">
        <v>37</v>
      </c>
      <c r="AX3753" s="16" t="s">
        <v>78</v>
      </c>
      <c r="AY3753" s="246" t="s">
        <v>443</v>
      </c>
    </row>
    <row r="3754" spans="2:51" s="13" customFormat="1">
      <c r="B3754" s="203"/>
      <c r="C3754" s="204"/>
      <c r="D3754" s="205" t="s">
        <v>453</v>
      </c>
      <c r="E3754" s="206" t="s">
        <v>19</v>
      </c>
      <c r="F3754" s="207" t="s">
        <v>1234</v>
      </c>
      <c r="G3754" s="204"/>
      <c r="H3754" s="206" t="s">
        <v>19</v>
      </c>
      <c r="I3754" s="208"/>
      <c r="J3754" s="204"/>
      <c r="K3754" s="204"/>
      <c r="L3754" s="209"/>
      <c r="M3754" s="210"/>
      <c r="N3754" s="211"/>
      <c r="O3754" s="211"/>
      <c r="P3754" s="211"/>
      <c r="Q3754" s="211"/>
      <c r="R3754" s="211"/>
      <c r="S3754" s="211"/>
      <c r="T3754" s="212"/>
      <c r="AT3754" s="213" t="s">
        <v>453</v>
      </c>
      <c r="AU3754" s="213" t="s">
        <v>91</v>
      </c>
      <c r="AV3754" s="13" t="s">
        <v>85</v>
      </c>
      <c r="AW3754" s="13" t="s">
        <v>37</v>
      </c>
      <c r="AX3754" s="13" t="s">
        <v>78</v>
      </c>
      <c r="AY3754" s="213" t="s">
        <v>443</v>
      </c>
    </row>
    <row r="3755" spans="2:51" s="14" customFormat="1">
      <c r="B3755" s="214"/>
      <c r="C3755" s="215"/>
      <c r="D3755" s="205" t="s">
        <v>453</v>
      </c>
      <c r="E3755" s="216" t="s">
        <v>19</v>
      </c>
      <c r="F3755" s="217" t="s">
        <v>3357</v>
      </c>
      <c r="G3755" s="215"/>
      <c r="H3755" s="218">
        <v>10.5</v>
      </c>
      <c r="I3755" s="219"/>
      <c r="J3755" s="215"/>
      <c r="K3755" s="215"/>
      <c r="L3755" s="220"/>
      <c r="M3755" s="221"/>
      <c r="N3755" s="222"/>
      <c r="O3755" s="222"/>
      <c r="P3755" s="222"/>
      <c r="Q3755" s="222"/>
      <c r="R3755" s="222"/>
      <c r="S3755" s="222"/>
      <c r="T3755" s="223"/>
      <c r="AT3755" s="224" t="s">
        <v>453</v>
      </c>
      <c r="AU3755" s="224" t="s">
        <v>91</v>
      </c>
      <c r="AV3755" s="14" t="s">
        <v>91</v>
      </c>
      <c r="AW3755" s="14" t="s">
        <v>37</v>
      </c>
      <c r="AX3755" s="14" t="s">
        <v>78</v>
      </c>
      <c r="AY3755" s="224" t="s">
        <v>443</v>
      </c>
    </row>
    <row r="3756" spans="2:51" s="16" customFormat="1">
      <c r="B3756" s="236"/>
      <c r="C3756" s="237"/>
      <c r="D3756" s="205" t="s">
        <v>453</v>
      </c>
      <c r="E3756" s="238" t="s">
        <v>19</v>
      </c>
      <c r="F3756" s="239" t="s">
        <v>581</v>
      </c>
      <c r="G3756" s="237"/>
      <c r="H3756" s="240">
        <v>10.5</v>
      </c>
      <c r="I3756" s="241"/>
      <c r="J3756" s="237"/>
      <c r="K3756" s="237"/>
      <c r="L3756" s="242"/>
      <c r="M3756" s="243"/>
      <c r="N3756" s="244"/>
      <c r="O3756" s="244"/>
      <c r="P3756" s="244"/>
      <c r="Q3756" s="244"/>
      <c r="R3756" s="244"/>
      <c r="S3756" s="244"/>
      <c r="T3756" s="245"/>
      <c r="AT3756" s="246" t="s">
        <v>453</v>
      </c>
      <c r="AU3756" s="246" t="s">
        <v>91</v>
      </c>
      <c r="AV3756" s="16" t="s">
        <v>98</v>
      </c>
      <c r="AW3756" s="16" t="s">
        <v>37</v>
      </c>
      <c r="AX3756" s="16" t="s">
        <v>78</v>
      </c>
      <c r="AY3756" s="246" t="s">
        <v>443</v>
      </c>
    </row>
    <row r="3757" spans="2:51" s="13" customFormat="1">
      <c r="B3757" s="203"/>
      <c r="C3757" s="204"/>
      <c r="D3757" s="205" t="s">
        <v>453</v>
      </c>
      <c r="E3757" s="206" t="s">
        <v>19</v>
      </c>
      <c r="F3757" s="207" t="s">
        <v>1234</v>
      </c>
      <c r="G3757" s="204"/>
      <c r="H3757" s="206" t="s">
        <v>19</v>
      </c>
      <c r="I3757" s="208"/>
      <c r="J3757" s="204"/>
      <c r="K3757" s="204"/>
      <c r="L3757" s="209"/>
      <c r="M3757" s="210"/>
      <c r="N3757" s="211"/>
      <c r="O3757" s="211"/>
      <c r="P3757" s="211"/>
      <c r="Q3757" s="211"/>
      <c r="R3757" s="211"/>
      <c r="S3757" s="211"/>
      <c r="T3757" s="212"/>
      <c r="AT3757" s="213" t="s">
        <v>453</v>
      </c>
      <c r="AU3757" s="213" t="s">
        <v>91</v>
      </c>
      <c r="AV3757" s="13" t="s">
        <v>85</v>
      </c>
      <c r="AW3757" s="13" t="s">
        <v>37</v>
      </c>
      <c r="AX3757" s="13" t="s">
        <v>78</v>
      </c>
      <c r="AY3757" s="213" t="s">
        <v>443</v>
      </c>
    </row>
    <row r="3758" spans="2:51" s="14" customFormat="1">
      <c r="B3758" s="214"/>
      <c r="C3758" s="215"/>
      <c r="D3758" s="205" t="s">
        <v>453</v>
      </c>
      <c r="E3758" s="216" t="s">
        <v>19</v>
      </c>
      <c r="F3758" s="217" t="s">
        <v>3358</v>
      </c>
      <c r="G3758" s="215"/>
      <c r="H3758" s="218">
        <v>9</v>
      </c>
      <c r="I3758" s="219"/>
      <c r="J3758" s="215"/>
      <c r="K3758" s="215"/>
      <c r="L3758" s="220"/>
      <c r="M3758" s="221"/>
      <c r="N3758" s="222"/>
      <c r="O3758" s="222"/>
      <c r="P3758" s="222"/>
      <c r="Q3758" s="222"/>
      <c r="R3758" s="222"/>
      <c r="S3758" s="222"/>
      <c r="T3758" s="223"/>
      <c r="AT3758" s="224" t="s">
        <v>453</v>
      </c>
      <c r="AU3758" s="224" t="s">
        <v>91</v>
      </c>
      <c r="AV3758" s="14" t="s">
        <v>91</v>
      </c>
      <c r="AW3758" s="14" t="s">
        <v>37</v>
      </c>
      <c r="AX3758" s="14" t="s">
        <v>78</v>
      </c>
      <c r="AY3758" s="224" t="s">
        <v>443</v>
      </c>
    </row>
    <row r="3759" spans="2:51" s="16" customFormat="1">
      <c r="B3759" s="236"/>
      <c r="C3759" s="237"/>
      <c r="D3759" s="205" t="s">
        <v>453</v>
      </c>
      <c r="E3759" s="238" t="s">
        <v>19</v>
      </c>
      <c r="F3759" s="239" t="s">
        <v>581</v>
      </c>
      <c r="G3759" s="237"/>
      <c r="H3759" s="240">
        <v>9</v>
      </c>
      <c r="I3759" s="241"/>
      <c r="J3759" s="237"/>
      <c r="K3759" s="237"/>
      <c r="L3759" s="242"/>
      <c r="M3759" s="243"/>
      <c r="N3759" s="244"/>
      <c r="O3759" s="244"/>
      <c r="P3759" s="244"/>
      <c r="Q3759" s="244"/>
      <c r="R3759" s="244"/>
      <c r="S3759" s="244"/>
      <c r="T3759" s="245"/>
      <c r="AT3759" s="246" t="s">
        <v>453</v>
      </c>
      <c r="AU3759" s="246" t="s">
        <v>91</v>
      </c>
      <c r="AV3759" s="16" t="s">
        <v>98</v>
      </c>
      <c r="AW3759" s="16" t="s">
        <v>37</v>
      </c>
      <c r="AX3759" s="16" t="s">
        <v>78</v>
      </c>
      <c r="AY3759" s="246" t="s">
        <v>443</v>
      </c>
    </row>
    <row r="3760" spans="2:51" s="13" customFormat="1">
      <c r="B3760" s="203"/>
      <c r="C3760" s="204"/>
      <c r="D3760" s="205" t="s">
        <v>453</v>
      </c>
      <c r="E3760" s="206" t="s">
        <v>19</v>
      </c>
      <c r="F3760" s="207" t="s">
        <v>1187</v>
      </c>
      <c r="G3760" s="204"/>
      <c r="H3760" s="206" t="s">
        <v>19</v>
      </c>
      <c r="I3760" s="208"/>
      <c r="J3760" s="204"/>
      <c r="K3760" s="204"/>
      <c r="L3760" s="209"/>
      <c r="M3760" s="210"/>
      <c r="N3760" s="211"/>
      <c r="O3760" s="211"/>
      <c r="P3760" s="211"/>
      <c r="Q3760" s="211"/>
      <c r="R3760" s="211"/>
      <c r="S3760" s="211"/>
      <c r="T3760" s="212"/>
      <c r="AT3760" s="213" t="s">
        <v>453</v>
      </c>
      <c r="AU3760" s="213" t="s">
        <v>91</v>
      </c>
      <c r="AV3760" s="13" t="s">
        <v>85</v>
      </c>
      <c r="AW3760" s="13" t="s">
        <v>37</v>
      </c>
      <c r="AX3760" s="13" t="s">
        <v>78</v>
      </c>
      <c r="AY3760" s="213" t="s">
        <v>443</v>
      </c>
    </row>
    <row r="3761" spans="2:51" s="14" customFormat="1">
      <c r="B3761" s="214"/>
      <c r="C3761" s="215"/>
      <c r="D3761" s="205" t="s">
        <v>453</v>
      </c>
      <c r="E3761" s="216" t="s">
        <v>19</v>
      </c>
      <c r="F3761" s="217" t="s">
        <v>3359</v>
      </c>
      <c r="G3761" s="215"/>
      <c r="H3761" s="218">
        <v>16.8</v>
      </c>
      <c r="I3761" s="219"/>
      <c r="J3761" s="215"/>
      <c r="K3761" s="215"/>
      <c r="L3761" s="220"/>
      <c r="M3761" s="221"/>
      <c r="N3761" s="222"/>
      <c r="O3761" s="222"/>
      <c r="P3761" s="222"/>
      <c r="Q3761" s="222"/>
      <c r="R3761" s="222"/>
      <c r="S3761" s="222"/>
      <c r="T3761" s="223"/>
      <c r="AT3761" s="224" t="s">
        <v>453</v>
      </c>
      <c r="AU3761" s="224" t="s">
        <v>91</v>
      </c>
      <c r="AV3761" s="14" t="s">
        <v>91</v>
      </c>
      <c r="AW3761" s="14" t="s">
        <v>37</v>
      </c>
      <c r="AX3761" s="14" t="s">
        <v>78</v>
      </c>
      <c r="AY3761" s="224" t="s">
        <v>443</v>
      </c>
    </row>
    <row r="3762" spans="2:51" s="13" customFormat="1">
      <c r="B3762" s="203"/>
      <c r="C3762" s="204"/>
      <c r="D3762" s="205" t="s">
        <v>453</v>
      </c>
      <c r="E3762" s="206" t="s">
        <v>19</v>
      </c>
      <c r="F3762" s="207" t="s">
        <v>1193</v>
      </c>
      <c r="G3762" s="204"/>
      <c r="H3762" s="206" t="s">
        <v>19</v>
      </c>
      <c r="I3762" s="208"/>
      <c r="J3762" s="204"/>
      <c r="K3762" s="204"/>
      <c r="L3762" s="209"/>
      <c r="M3762" s="210"/>
      <c r="N3762" s="211"/>
      <c r="O3762" s="211"/>
      <c r="P3762" s="211"/>
      <c r="Q3762" s="211"/>
      <c r="R3762" s="211"/>
      <c r="S3762" s="211"/>
      <c r="T3762" s="212"/>
      <c r="AT3762" s="213" t="s">
        <v>453</v>
      </c>
      <c r="AU3762" s="213" t="s">
        <v>91</v>
      </c>
      <c r="AV3762" s="13" t="s">
        <v>85</v>
      </c>
      <c r="AW3762" s="13" t="s">
        <v>37</v>
      </c>
      <c r="AX3762" s="13" t="s">
        <v>78</v>
      </c>
      <c r="AY3762" s="213" t="s">
        <v>443</v>
      </c>
    </row>
    <row r="3763" spans="2:51" s="14" customFormat="1">
      <c r="B3763" s="214"/>
      <c r="C3763" s="215"/>
      <c r="D3763" s="205" t="s">
        <v>453</v>
      </c>
      <c r="E3763" s="216" t="s">
        <v>19</v>
      </c>
      <c r="F3763" s="217" t="s">
        <v>3360</v>
      </c>
      <c r="G3763" s="215"/>
      <c r="H3763" s="218">
        <v>14</v>
      </c>
      <c r="I3763" s="219"/>
      <c r="J3763" s="215"/>
      <c r="K3763" s="215"/>
      <c r="L3763" s="220"/>
      <c r="M3763" s="221"/>
      <c r="N3763" s="222"/>
      <c r="O3763" s="222"/>
      <c r="P3763" s="222"/>
      <c r="Q3763" s="222"/>
      <c r="R3763" s="222"/>
      <c r="S3763" s="222"/>
      <c r="T3763" s="223"/>
      <c r="AT3763" s="224" t="s">
        <v>453</v>
      </c>
      <c r="AU3763" s="224" t="s">
        <v>91</v>
      </c>
      <c r="AV3763" s="14" t="s">
        <v>91</v>
      </c>
      <c r="AW3763" s="14" t="s">
        <v>37</v>
      </c>
      <c r="AX3763" s="14" t="s">
        <v>78</v>
      </c>
      <c r="AY3763" s="224" t="s">
        <v>443</v>
      </c>
    </row>
    <row r="3764" spans="2:51" s="13" customFormat="1">
      <c r="B3764" s="203"/>
      <c r="C3764" s="204"/>
      <c r="D3764" s="205" t="s">
        <v>453</v>
      </c>
      <c r="E3764" s="206" t="s">
        <v>19</v>
      </c>
      <c r="F3764" s="207" t="s">
        <v>1201</v>
      </c>
      <c r="G3764" s="204"/>
      <c r="H3764" s="206" t="s">
        <v>19</v>
      </c>
      <c r="I3764" s="208"/>
      <c r="J3764" s="204"/>
      <c r="K3764" s="204"/>
      <c r="L3764" s="209"/>
      <c r="M3764" s="210"/>
      <c r="N3764" s="211"/>
      <c r="O3764" s="211"/>
      <c r="P3764" s="211"/>
      <c r="Q3764" s="211"/>
      <c r="R3764" s="211"/>
      <c r="S3764" s="211"/>
      <c r="T3764" s="212"/>
      <c r="AT3764" s="213" t="s">
        <v>453</v>
      </c>
      <c r="AU3764" s="213" t="s">
        <v>91</v>
      </c>
      <c r="AV3764" s="13" t="s">
        <v>85</v>
      </c>
      <c r="AW3764" s="13" t="s">
        <v>37</v>
      </c>
      <c r="AX3764" s="13" t="s">
        <v>78</v>
      </c>
      <c r="AY3764" s="213" t="s">
        <v>443</v>
      </c>
    </row>
    <row r="3765" spans="2:51" s="14" customFormat="1">
      <c r="B3765" s="214"/>
      <c r="C3765" s="215"/>
      <c r="D3765" s="205" t="s">
        <v>453</v>
      </c>
      <c r="E3765" s="216" t="s">
        <v>19</v>
      </c>
      <c r="F3765" s="217" t="s">
        <v>3361</v>
      </c>
      <c r="G3765" s="215"/>
      <c r="H3765" s="218">
        <v>14</v>
      </c>
      <c r="I3765" s="219"/>
      <c r="J3765" s="215"/>
      <c r="K3765" s="215"/>
      <c r="L3765" s="220"/>
      <c r="M3765" s="221"/>
      <c r="N3765" s="222"/>
      <c r="O3765" s="222"/>
      <c r="P3765" s="222"/>
      <c r="Q3765" s="222"/>
      <c r="R3765" s="222"/>
      <c r="S3765" s="222"/>
      <c r="T3765" s="223"/>
      <c r="AT3765" s="224" t="s">
        <v>453</v>
      </c>
      <c r="AU3765" s="224" t="s">
        <v>91</v>
      </c>
      <c r="AV3765" s="14" t="s">
        <v>91</v>
      </c>
      <c r="AW3765" s="14" t="s">
        <v>37</v>
      </c>
      <c r="AX3765" s="14" t="s">
        <v>78</v>
      </c>
      <c r="AY3765" s="224" t="s">
        <v>443</v>
      </c>
    </row>
    <row r="3766" spans="2:51" s="13" customFormat="1">
      <c r="B3766" s="203"/>
      <c r="C3766" s="204"/>
      <c r="D3766" s="205" t="s">
        <v>453</v>
      </c>
      <c r="E3766" s="206" t="s">
        <v>19</v>
      </c>
      <c r="F3766" s="207" t="s">
        <v>1234</v>
      </c>
      <c r="G3766" s="204"/>
      <c r="H3766" s="206" t="s">
        <v>19</v>
      </c>
      <c r="I3766" s="208"/>
      <c r="J3766" s="204"/>
      <c r="K3766" s="204"/>
      <c r="L3766" s="209"/>
      <c r="M3766" s="210"/>
      <c r="N3766" s="211"/>
      <c r="O3766" s="211"/>
      <c r="P3766" s="211"/>
      <c r="Q3766" s="211"/>
      <c r="R3766" s="211"/>
      <c r="S3766" s="211"/>
      <c r="T3766" s="212"/>
      <c r="AT3766" s="213" t="s">
        <v>453</v>
      </c>
      <c r="AU3766" s="213" t="s">
        <v>91</v>
      </c>
      <c r="AV3766" s="13" t="s">
        <v>85</v>
      </c>
      <c r="AW3766" s="13" t="s">
        <v>37</v>
      </c>
      <c r="AX3766" s="13" t="s">
        <v>78</v>
      </c>
      <c r="AY3766" s="213" t="s">
        <v>443</v>
      </c>
    </row>
    <row r="3767" spans="2:51" s="14" customFormat="1">
      <c r="B3767" s="214"/>
      <c r="C3767" s="215"/>
      <c r="D3767" s="205" t="s">
        <v>453</v>
      </c>
      <c r="E3767" s="216" t="s">
        <v>19</v>
      </c>
      <c r="F3767" s="217" t="s">
        <v>3362</v>
      </c>
      <c r="G3767" s="215"/>
      <c r="H3767" s="218">
        <v>14</v>
      </c>
      <c r="I3767" s="219"/>
      <c r="J3767" s="215"/>
      <c r="K3767" s="215"/>
      <c r="L3767" s="220"/>
      <c r="M3767" s="221"/>
      <c r="N3767" s="222"/>
      <c r="O3767" s="222"/>
      <c r="P3767" s="222"/>
      <c r="Q3767" s="222"/>
      <c r="R3767" s="222"/>
      <c r="S3767" s="222"/>
      <c r="T3767" s="223"/>
      <c r="AT3767" s="224" t="s">
        <v>453</v>
      </c>
      <c r="AU3767" s="224" t="s">
        <v>91</v>
      </c>
      <c r="AV3767" s="14" t="s">
        <v>91</v>
      </c>
      <c r="AW3767" s="14" t="s">
        <v>37</v>
      </c>
      <c r="AX3767" s="14" t="s">
        <v>78</v>
      </c>
      <c r="AY3767" s="224" t="s">
        <v>443</v>
      </c>
    </row>
    <row r="3768" spans="2:51" s="16" customFormat="1">
      <c r="B3768" s="236"/>
      <c r="C3768" s="237"/>
      <c r="D3768" s="205" t="s">
        <v>453</v>
      </c>
      <c r="E3768" s="238" t="s">
        <v>19</v>
      </c>
      <c r="F3768" s="239" t="s">
        <v>581</v>
      </c>
      <c r="G3768" s="237"/>
      <c r="H3768" s="240">
        <v>58.8</v>
      </c>
      <c r="I3768" s="241"/>
      <c r="J3768" s="237"/>
      <c r="K3768" s="237"/>
      <c r="L3768" s="242"/>
      <c r="M3768" s="243"/>
      <c r="N3768" s="244"/>
      <c r="O3768" s="244"/>
      <c r="P3768" s="244"/>
      <c r="Q3768" s="244"/>
      <c r="R3768" s="244"/>
      <c r="S3768" s="244"/>
      <c r="T3768" s="245"/>
      <c r="AT3768" s="246" t="s">
        <v>453</v>
      </c>
      <c r="AU3768" s="246" t="s">
        <v>91</v>
      </c>
      <c r="AV3768" s="16" t="s">
        <v>98</v>
      </c>
      <c r="AW3768" s="16" t="s">
        <v>37</v>
      </c>
      <c r="AX3768" s="16" t="s">
        <v>78</v>
      </c>
      <c r="AY3768" s="246" t="s">
        <v>443</v>
      </c>
    </row>
    <row r="3769" spans="2:51" s="13" customFormat="1">
      <c r="B3769" s="203"/>
      <c r="C3769" s="204"/>
      <c r="D3769" s="205" t="s">
        <v>453</v>
      </c>
      <c r="E3769" s="206" t="s">
        <v>19</v>
      </c>
      <c r="F3769" s="207" t="s">
        <v>1179</v>
      </c>
      <c r="G3769" s="204"/>
      <c r="H3769" s="206" t="s">
        <v>19</v>
      </c>
      <c r="I3769" s="208"/>
      <c r="J3769" s="204"/>
      <c r="K3769" s="204"/>
      <c r="L3769" s="209"/>
      <c r="M3769" s="210"/>
      <c r="N3769" s="211"/>
      <c r="O3769" s="211"/>
      <c r="P3769" s="211"/>
      <c r="Q3769" s="211"/>
      <c r="R3769" s="211"/>
      <c r="S3769" s="211"/>
      <c r="T3769" s="212"/>
      <c r="AT3769" s="213" t="s">
        <v>453</v>
      </c>
      <c r="AU3769" s="213" t="s">
        <v>91</v>
      </c>
      <c r="AV3769" s="13" t="s">
        <v>85</v>
      </c>
      <c r="AW3769" s="13" t="s">
        <v>37</v>
      </c>
      <c r="AX3769" s="13" t="s">
        <v>78</v>
      </c>
      <c r="AY3769" s="213" t="s">
        <v>443</v>
      </c>
    </row>
    <row r="3770" spans="2:51" s="14" customFormat="1">
      <c r="B3770" s="214"/>
      <c r="C3770" s="215"/>
      <c r="D3770" s="205" t="s">
        <v>453</v>
      </c>
      <c r="E3770" s="216" t="s">
        <v>19</v>
      </c>
      <c r="F3770" s="217" t="s">
        <v>3363</v>
      </c>
      <c r="G3770" s="215"/>
      <c r="H3770" s="218">
        <v>9</v>
      </c>
      <c r="I3770" s="219"/>
      <c r="J3770" s="215"/>
      <c r="K3770" s="215"/>
      <c r="L3770" s="220"/>
      <c r="M3770" s="221"/>
      <c r="N3770" s="222"/>
      <c r="O3770" s="222"/>
      <c r="P3770" s="222"/>
      <c r="Q3770" s="222"/>
      <c r="R3770" s="222"/>
      <c r="S3770" s="222"/>
      <c r="T3770" s="223"/>
      <c r="AT3770" s="224" t="s">
        <v>453</v>
      </c>
      <c r="AU3770" s="224" t="s">
        <v>91</v>
      </c>
      <c r="AV3770" s="14" t="s">
        <v>91</v>
      </c>
      <c r="AW3770" s="14" t="s">
        <v>37</v>
      </c>
      <c r="AX3770" s="14" t="s">
        <v>78</v>
      </c>
      <c r="AY3770" s="224" t="s">
        <v>443</v>
      </c>
    </row>
    <row r="3771" spans="2:51" s="13" customFormat="1">
      <c r="B3771" s="203"/>
      <c r="C3771" s="204"/>
      <c r="D3771" s="205" t="s">
        <v>453</v>
      </c>
      <c r="E3771" s="206" t="s">
        <v>19</v>
      </c>
      <c r="F3771" s="207" t="s">
        <v>1187</v>
      </c>
      <c r="G3771" s="204"/>
      <c r="H3771" s="206" t="s">
        <v>19</v>
      </c>
      <c r="I3771" s="208"/>
      <c r="J3771" s="204"/>
      <c r="K3771" s="204"/>
      <c r="L3771" s="209"/>
      <c r="M3771" s="210"/>
      <c r="N3771" s="211"/>
      <c r="O3771" s="211"/>
      <c r="P3771" s="211"/>
      <c r="Q3771" s="211"/>
      <c r="R3771" s="211"/>
      <c r="S3771" s="211"/>
      <c r="T3771" s="212"/>
      <c r="AT3771" s="213" t="s">
        <v>453</v>
      </c>
      <c r="AU3771" s="213" t="s">
        <v>91</v>
      </c>
      <c r="AV3771" s="13" t="s">
        <v>85</v>
      </c>
      <c r="AW3771" s="13" t="s">
        <v>37</v>
      </c>
      <c r="AX3771" s="13" t="s">
        <v>78</v>
      </c>
      <c r="AY3771" s="213" t="s">
        <v>443</v>
      </c>
    </row>
    <row r="3772" spans="2:51" s="14" customFormat="1">
      <c r="B3772" s="214"/>
      <c r="C3772" s="215"/>
      <c r="D3772" s="205" t="s">
        <v>453</v>
      </c>
      <c r="E3772" s="216" t="s">
        <v>19</v>
      </c>
      <c r="F3772" s="217" t="s">
        <v>3364</v>
      </c>
      <c r="G3772" s="215"/>
      <c r="H3772" s="218">
        <v>10</v>
      </c>
      <c r="I3772" s="219"/>
      <c r="J3772" s="215"/>
      <c r="K3772" s="215"/>
      <c r="L3772" s="220"/>
      <c r="M3772" s="221"/>
      <c r="N3772" s="222"/>
      <c r="O3772" s="222"/>
      <c r="P3772" s="222"/>
      <c r="Q3772" s="222"/>
      <c r="R3772" s="222"/>
      <c r="S3772" s="222"/>
      <c r="T3772" s="223"/>
      <c r="AT3772" s="224" t="s">
        <v>453</v>
      </c>
      <c r="AU3772" s="224" t="s">
        <v>91</v>
      </c>
      <c r="AV3772" s="14" t="s">
        <v>91</v>
      </c>
      <c r="AW3772" s="14" t="s">
        <v>37</v>
      </c>
      <c r="AX3772" s="14" t="s">
        <v>78</v>
      </c>
      <c r="AY3772" s="224" t="s">
        <v>443</v>
      </c>
    </row>
    <row r="3773" spans="2:51" s="14" customFormat="1">
      <c r="B3773" s="214"/>
      <c r="C3773" s="215"/>
      <c r="D3773" s="205" t="s">
        <v>453</v>
      </c>
      <c r="E3773" s="216" t="s">
        <v>19</v>
      </c>
      <c r="F3773" s="217" t="s">
        <v>3365</v>
      </c>
      <c r="G3773" s="215"/>
      <c r="H3773" s="218">
        <v>5</v>
      </c>
      <c r="I3773" s="219"/>
      <c r="J3773" s="215"/>
      <c r="K3773" s="215"/>
      <c r="L3773" s="220"/>
      <c r="M3773" s="221"/>
      <c r="N3773" s="222"/>
      <c r="O3773" s="222"/>
      <c r="P3773" s="222"/>
      <c r="Q3773" s="222"/>
      <c r="R3773" s="222"/>
      <c r="S3773" s="222"/>
      <c r="T3773" s="223"/>
      <c r="AT3773" s="224" t="s">
        <v>453</v>
      </c>
      <c r="AU3773" s="224" t="s">
        <v>91</v>
      </c>
      <c r="AV3773" s="14" t="s">
        <v>91</v>
      </c>
      <c r="AW3773" s="14" t="s">
        <v>37</v>
      </c>
      <c r="AX3773" s="14" t="s">
        <v>78</v>
      </c>
      <c r="AY3773" s="224" t="s">
        <v>443</v>
      </c>
    </row>
    <row r="3774" spans="2:51" s="14" customFormat="1">
      <c r="B3774" s="214"/>
      <c r="C3774" s="215"/>
      <c r="D3774" s="205" t="s">
        <v>453</v>
      </c>
      <c r="E3774" s="216" t="s">
        <v>19</v>
      </c>
      <c r="F3774" s="217" t="s">
        <v>3366</v>
      </c>
      <c r="G3774" s="215"/>
      <c r="H3774" s="218">
        <v>9</v>
      </c>
      <c r="I3774" s="219"/>
      <c r="J3774" s="215"/>
      <c r="K3774" s="215"/>
      <c r="L3774" s="220"/>
      <c r="M3774" s="221"/>
      <c r="N3774" s="222"/>
      <c r="O3774" s="222"/>
      <c r="P3774" s="222"/>
      <c r="Q3774" s="222"/>
      <c r="R3774" s="222"/>
      <c r="S3774" s="222"/>
      <c r="T3774" s="223"/>
      <c r="AT3774" s="224" t="s">
        <v>453</v>
      </c>
      <c r="AU3774" s="224" t="s">
        <v>91</v>
      </c>
      <c r="AV3774" s="14" t="s">
        <v>91</v>
      </c>
      <c r="AW3774" s="14" t="s">
        <v>37</v>
      </c>
      <c r="AX3774" s="14" t="s">
        <v>78</v>
      </c>
      <c r="AY3774" s="224" t="s">
        <v>443</v>
      </c>
    </row>
    <row r="3775" spans="2:51" s="13" customFormat="1">
      <c r="B3775" s="203"/>
      <c r="C3775" s="204"/>
      <c r="D3775" s="205" t="s">
        <v>453</v>
      </c>
      <c r="E3775" s="206" t="s">
        <v>19</v>
      </c>
      <c r="F3775" s="207" t="s">
        <v>1193</v>
      </c>
      <c r="G3775" s="204"/>
      <c r="H3775" s="206" t="s">
        <v>19</v>
      </c>
      <c r="I3775" s="208"/>
      <c r="J3775" s="204"/>
      <c r="K3775" s="204"/>
      <c r="L3775" s="209"/>
      <c r="M3775" s="210"/>
      <c r="N3775" s="211"/>
      <c r="O3775" s="211"/>
      <c r="P3775" s="211"/>
      <c r="Q3775" s="211"/>
      <c r="R3775" s="211"/>
      <c r="S3775" s="211"/>
      <c r="T3775" s="212"/>
      <c r="AT3775" s="213" t="s">
        <v>453</v>
      </c>
      <c r="AU3775" s="213" t="s">
        <v>91</v>
      </c>
      <c r="AV3775" s="13" t="s">
        <v>85</v>
      </c>
      <c r="AW3775" s="13" t="s">
        <v>37</v>
      </c>
      <c r="AX3775" s="13" t="s">
        <v>78</v>
      </c>
      <c r="AY3775" s="213" t="s">
        <v>443</v>
      </c>
    </row>
    <row r="3776" spans="2:51" s="14" customFormat="1">
      <c r="B3776" s="214"/>
      <c r="C3776" s="215"/>
      <c r="D3776" s="205" t="s">
        <v>453</v>
      </c>
      <c r="E3776" s="216" t="s">
        <v>19</v>
      </c>
      <c r="F3776" s="217" t="s">
        <v>3367</v>
      </c>
      <c r="G3776" s="215"/>
      <c r="H3776" s="218">
        <v>9</v>
      </c>
      <c r="I3776" s="219"/>
      <c r="J3776" s="215"/>
      <c r="K3776" s="215"/>
      <c r="L3776" s="220"/>
      <c r="M3776" s="221"/>
      <c r="N3776" s="222"/>
      <c r="O3776" s="222"/>
      <c r="P3776" s="222"/>
      <c r="Q3776" s="222"/>
      <c r="R3776" s="222"/>
      <c r="S3776" s="222"/>
      <c r="T3776" s="223"/>
      <c r="AT3776" s="224" t="s">
        <v>453</v>
      </c>
      <c r="AU3776" s="224" t="s">
        <v>91</v>
      </c>
      <c r="AV3776" s="14" t="s">
        <v>91</v>
      </c>
      <c r="AW3776" s="14" t="s">
        <v>37</v>
      </c>
      <c r="AX3776" s="14" t="s">
        <v>78</v>
      </c>
      <c r="AY3776" s="224" t="s">
        <v>443</v>
      </c>
    </row>
    <row r="3777" spans="1:65" s="14" customFormat="1">
      <c r="B3777" s="214"/>
      <c r="C3777" s="215"/>
      <c r="D3777" s="205" t="s">
        <v>453</v>
      </c>
      <c r="E3777" s="216" t="s">
        <v>19</v>
      </c>
      <c r="F3777" s="217" t="s">
        <v>3368</v>
      </c>
      <c r="G3777" s="215"/>
      <c r="H3777" s="218">
        <v>10</v>
      </c>
      <c r="I3777" s="219"/>
      <c r="J3777" s="215"/>
      <c r="K3777" s="215"/>
      <c r="L3777" s="220"/>
      <c r="M3777" s="221"/>
      <c r="N3777" s="222"/>
      <c r="O3777" s="222"/>
      <c r="P3777" s="222"/>
      <c r="Q3777" s="222"/>
      <c r="R3777" s="222"/>
      <c r="S3777" s="222"/>
      <c r="T3777" s="223"/>
      <c r="AT3777" s="224" t="s">
        <v>453</v>
      </c>
      <c r="AU3777" s="224" t="s">
        <v>91</v>
      </c>
      <c r="AV3777" s="14" t="s">
        <v>91</v>
      </c>
      <c r="AW3777" s="14" t="s">
        <v>37</v>
      </c>
      <c r="AX3777" s="14" t="s">
        <v>78</v>
      </c>
      <c r="AY3777" s="224" t="s">
        <v>443</v>
      </c>
    </row>
    <row r="3778" spans="1:65" s="13" customFormat="1">
      <c r="B3778" s="203"/>
      <c r="C3778" s="204"/>
      <c r="D3778" s="205" t="s">
        <v>453</v>
      </c>
      <c r="E3778" s="206" t="s">
        <v>19</v>
      </c>
      <c r="F3778" s="207" t="s">
        <v>1201</v>
      </c>
      <c r="G3778" s="204"/>
      <c r="H3778" s="206" t="s">
        <v>19</v>
      </c>
      <c r="I3778" s="208"/>
      <c r="J3778" s="204"/>
      <c r="K3778" s="204"/>
      <c r="L3778" s="209"/>
      <c r="M3778" s="210"/>
      <c r="N3778" s="211"/>
      <c r="O3778" s="211"/>
      <c r="P3778" s="211"/>
      <c r="Q3778" s="211"/>
      <c r="R3778" s="211"/>
      <c r="S3778" s="211"/>
      <c r="T3778" s="212"/>
      <c r="AT3778" s="213" t="s">
        <v>453</v>
      </c>
      <c r="AU3778" s="213" t="s">
        <v>91</v>
      </c>
      <c r="AV3778" s="13" t="s">
        <v>85</v>
      </c>
      <c r="AW3778" s="13" t="s">
        <v>37</v>
      </c>
      <c r="AX3778" s="13" t="s">
        <v>78</v>
      </c>
      <c r="AY3778" s="213" t="s">
        <v>443</v>
      </c>
    </row>
    <row r="3779" spans="1:65" s="14" customFormat="1">
      <c r="B3779" s="214"/>
      <c r="C3779" s="215"/>
      <c r="D3779" s="205" t="s">
        <v>453</v>
      </c>
      <c r="E3779" s="216" t="s">
        <v>19</v>
      </c>
      <c r="F3779" s="217" t="s">
        <v>3369</v>
      </c>
      <c r="G3779" s="215"/>
      <c r="H3779" s="218">
        <v>9</v>
      </c>
      <c r="I3779" s="219"/>
      <c r="J3779" s="215"/>
      <c r="K3779" s="215"/>
      <c r="L3779" s="220"/>
      <c r="M3779" s="221"/>
      <c r="N3779" s="222"/>
      <c r="O3779" s="222"/>
      <c r="P3779" s="222"/>
      <c r="Q3779" s="222"/>
      <c r="R3779" s="222"/>
      <c r="S3779" s="222"/>
      <c r="T3779" s="223"/>
      <c r="AT3779" s="224" t="s">
        <v>453</v>
      </c>
      <c r="AU3779" s="224" t="s">
        <v>91</v>
      </c>
      <c r="AV3779" s="14" t="s">
        <v>91</v>
      </c>
      <c r="AW3779" s="14" t="s">
        <v>37</v>
      </c>
      <c r="AX3779" s="14" t="s">
        <v>78</v>
      </c>
      <c r="AY3779" s="224" t="s">
        <v>443</v>
      </c>
    </row>
    <row r="3780" spans="1:65" s="14" customFormat="1">
      <c r="B3780" s="214"/>
      <c r="C3780" s="215"/>
      <c r="D3780" s="205" t="s">
        <v>453</v>
      </c>
      <c r="E3780" s="216" t="s">
        <v>19</v>
      </c>
      <c r="F3780" s="217" t="s">
        <v>3370</v>
      </c>
      <c r="G3780" s="215"/>
      <c r="H3780" s="218">
        <v>10</v>
      </c>
      <c r="I3780" s="219"/>
      <c r="J3780" s="215"/>
      <c r="K3780" s="215"/>
      <c r="L3780" s="220"/>
      <c r="M3780" s="221"/>
      <c r="N3780" s="222"/>
      <c r="O3780" s="222"/>
      <c r="P3780" s="222"/>
      <c r="Q3780" s="222"/>
      <c r="R3780" s="222"/>
      <c r="S3780" s="222"/>
      <c r="T3780" s="223"/>
      <c r="AT3780" s="224" t="s">
        <v>453</v>
      </c>
      <c r="AU3780" s="224" t="s">
        <v>91</v>
      </c>
      <c r="AV3780" s="14" t="s">
        <v>91</v>
      </c>
      <c r="AW3780" s="14" t="s">
        <v>37</v>
      </c>
      <c r="AX3780" s="14" t="s">
        <v>78</v>
      </c>
      <c r="AY3780" s="224" t="s">
        <v>443</v>
      </c>
    </row>
    <row r="3781" spans="1:65" s="13" customFormat="1">
      <c r="B3781" s="203"/>
      <c r="C3781" s="204"/>
      <c r="D3781" s="205" t="s">
        <v>453</v>
      </c>
      <c r="E3781" s="206" t="s">
        <v>19</v>
      </c>
      <c r="F3781" s="207" t="s">
        <v>1234</v>
      </c>
      <c r="G3781" s="204"/>
      <c r="H3781" s="206" t="s">
        <v>19</v>
      </c>
      <c r="I3781" s="208"/>
      <c r="J3781" s="204"/>
      <c r="K3781" s="204"/>
      <c r="L3781" s="209"/>
      <c r="M3781" s="210"/>
      <c r="N3781" s="211"/>
      <c r="O3781" s="211"/>
      <c r="P3781" s="211"/>
      <c r="Q3781" s="211"/>
      <c r="R3781" s="211"/>
      <c r="S3781" s="211"/>
      <c r="T3781" s="212"/>
      <c r="AT3781" s="213" t="s">
        <v>453</v>
      </c>
      <c r="AU3781" s="213" t="s">
        <v>91</v>
      </c>
      <c r="AV3781" s="13" t="s">
        <v>85</v>
      </c>
      <c r="AW3781" s="13" t="s">
        <v>37</v>
      </c>
      <c r="AX3781" s="13" t="s">
        <v>78</v>
      </c>
      <c r="AY3781" s="213" t="s">
        <v>443</v>
      </c>
    </row>
    <row r="3782" spans="1:65" s="14" customFormat="1">
      <c r="B3782" s="214"/>
      <c r="C3782" s="215"/>
      <c r="D3782" s="205" t="s">
        <v>453</v>
      </c>
      <c r="E3782" s="216" t="s">
        <v>19</v>
      </c>
      <c r="F3782" s="217" t="s">
        <v>3371</v>
      </c>
      <c r="G3782" s="215"/>
      <c r="H3782" s="218">
        <v>7</v>
      </c>
      <c r="I3782" s="219"/>
      <c r="J3782" s="215"/>
      <c r="K3782" s="215"/>
      <c r="L3782" s="220"/>
      <c r="M3782" s="221"/>
      <c r="N3782" s="222"/>
      <c r="O3782" s="222"/>
      <c r="P3782" s="222"/>
      <c r="Q3782" s="222"/>
      <c r="R3782" s="222"/>
      <c r="S3782" s="222"/>
      <c r="T3782" s="223"/>
      <c r="AT3782" s="224" t="s">
        <v>453</v>
      </c>
      <c r="AU3782" s="224" t="s">
        <v>91</v>
      </c>
      <c r="AV3782" s="14" t="s">
        <v>91</v>
      </c>
      <c r="AW3782" s="14" t="s">
        <v>37</v>
      </c>
      <c r="AX3782" s="14" t="s">
        <v>78</v>
      </c>
      <c r="AY3782" s="224" t="s">
        <v>443</v>
      </c>
    </row>
    <row r="3783" spans="1:65" s="14" customFormat="1">
      <c r="B3783" s="214"/>
      <c r="C3783" s="215"/>
      <c r="D3783" s="205" t="s">
        <v>453</v>
      </c>
      <c r="E3783" s="216" t="s">
        <v>19</v>
      </c>
      <c r="F3783" s="217" t="s">
        <v>3372</v>
      </c>
      <c r="G3783" s="215"/>
      <c r="H3783" s="218">
        <v>9</v>
      </c>
      <c r="I3783" s="219"/>
      <c r="J3783" s="215"/>
      <c r="K3783" s="215"/>
      <c r="L3783" s="220"/>
      <c r="M3783" s="221"/>
      <c r="N3783" s="222"/>
      <c r="O3783" s="222"/>
      <c r="P3783" s="222"/>
      <c r="Q3783" s="222"/>
      <c r="R3783" s="222"/>
      <c r="S3783" s="222"/>
      <c r="T3783" s="223"/>
      <c r="AT3783" s="224" t="s">
        <v>453</v>
      </c>
      <c r="AU3783" s="224" t="s">
        <v>91</v>
      </c>
      <c r="AV3783" s="14" t="s">
        <v>91</v>
      </c>
      <c r="AW3783" s="14" t="s">
        <v>37</v>
      </c>
      <c r="AX3783" s="14" t="s">
        <v>78</v>
      </c>
      <c r="AY3783" s="224" t="s">
        <v>443</v>
      </c>
    </row>
    <row r="3784" spans="1:65" s="14" customFormat="1">
      <c r="B3784" s="214"/>
      <c r="C3784" s="215"/>
      <c r="D3784" s="205" t="s">
        <v>453</v>
      </c>
      <c r="E3784" s="216" t="s">
        <v>19</v>
      </c>
      <c r="F3784" s="217" t="s">
        <v>3373</v>
      </c>
      <c r="G3784" s="215"/>
      <c r="H3784" s="218">
        <v>5</v>
      </c>
      <c r="I3784" s="219"/>
      <c r="J3784" s="215"/>
      <c r="K3784" s="215"/>
      <c r="L3784" s="220"/>
      <c r="M3784" s="221"/>
      <c r="N3784" s="222"/>
      <c r="O3784" s="222"/>
      <c r="P3784" s="222"/>
      <c r="Q3784" s="222"/>
      <c r="R3784" s="222"/>
      <c r="S3784" s="222"/>
      <c r="T3784" s="223"/>
      <c r="AT3784" s="224" t="s">
        <v>453</v>
      </c>
      <c r="AU3784" s="224" t="s">
        <v>91</v>
      </c>
      <c r="AV3784" s="14" t="s">
        <v>91</v>
      </c>
      <c r="AW3784" s="14" t="s">
        <v>37</v>
      </c>
      <c r="AX3784" s="14" t="s">
        <v>78</v>
      </c>
      <c r="AY3784" s="224" t="s">
        <v>443</v>
      </c>
    </row>
    <row r="3785" spans="1:65" s="16" customFormat="1">
      <c r="B3785" s="236"/>
      <c r="C3785" s="237"/>
      <c r="D3785" s="205" t="s">
        <v>453</v>
      </c>
      <c r="E3785" s="238" t="s">
        <v>19</v>
      </c>
      <c r="F3785" s="239" t="s">
        <v>581</v>
      </c>
      <c r="G3785" s="237"/>
      <c r="H3785" s="240">
        <v>92</v>
      </c>
      <c r="I3785" s="241"/>
      <c r="J3785" s="237"/>
      <c r="K3785" s="237"/>
      <c r="L3785" s="242"/>
      <c r="M3785" s="243"/>
      <c r="N3785" s="244"/>
      <c r="O3785" s="244"/>
      <c r="P3785" s="244"/>
      <c r="Q3785" s="244"/>
      <c r="R3785" s="244"/>
      <c r="S3785" s="244"/>
      <c r="T3785" s="245"/>
      <c r="AT3785" s="246" t="s">
        <v>453</v>
      </c>
      <c r="AU3785" s="246" t="s">
        <v>91</v>
      </c>
      <c r="AV3785" s="16" t="s">
        <v>98</v>
      </c>
      <c r="AW3785" s="16" t="s">
        <v>37</v>
      </c>
      <c r="AX3785" s="16" t="s">
        <v>78</v>
      </c>
      <c r="AY3785" s="246" t="s">
        <v>443</v>
      </c>
    </row>
    <row r="3786" spans="1:65" s="15" customFormat="1">
      <c r="B3786" s="225"/>
      <c r="C3786" s="226"/>
      <c r="D3786" s="205" t="s">
        <v>453</v>
      </c>
      <c r="E3786" s="227" t="s">
        <v>19</v>
      </c>
      <c r="F3786" s="228" t="s">
        <v>456</v>
      </c>
      <c r="G3786" s="226"/>
      <c r="H3786" s="229">
        <v>657.3</v>
      </c>
      <c r="I3786" s="230"/>
      <c r="J3786" s="226"/>
      <c r="K3786" s="226"/>
      <c r="L3786" s="231"/>
      <c r="M3786" s="232"/>
      <c r="N3786" s="233"/>
      <c r="O3786" s="233"/>
      <c r="P3786" s="233"/>
      <c r="Q3786" s="233"/>
      <c r="R3786" s="233"/>
      <c r="S3786" s="233"/>
      <c r="T3786" s="234"/>
      <c r="AT3786" s="235" t="s">
        <v>453</v>
      </c>
      <c r="AU3786" s="235" t="s">
        <v>91</v>
      </c>
      <c r="AV3786" s="15" t="s">
        <v>449</v>
      </c>
      <c r="AW3786" s="15" t="s">
        <v>37</v>
      </c>
      <c r="AX3786" s="15" t="s">
        <v>85</v>
      </c>
      <c r="AY3786" s="235" t="s">
        <v>443</v>
      </c>
    </row>
    <row r="3787" spans="1:65" s="2" customFormat="1" ht="37.9" customHeight="1">
      <c r="A3787" s="37"/>
      <c r="B3787" s="38"/>
      <c r="C3787" s="185" t="s">
        <v>3374</v>
      </c>
      <c r="D3787" s="185" t="s">
        <v>445</v>
      </c>
      <c r="E3787" s="186" t="s">
        <v>3375</v>
      </c>
      <c r="F3787" s="187" t="s">
        <v>3376</v>
      </c>
      <c r="G3787" s="188" t="s">
        <v>132</v>
      </c>
      <c r="H3787" s="189">
        <v>45</v>
      </c>
      <c r="I3787" s="190"/>
      <c r="J3787" s="191">
        <f>ROUND(I3787*H3787,2)</f>
        <v>0</v>
      </c>
      <c r="K3787" s="187" t="s">
        <v>448</v>
      </c>
      <c r="L3787" s="42"/>
      <c r="M3787" s="192" t="s">
        <v>19</v>
      </c>
      <c r="N3787" s="193" t="s">
        <v>50</v>
      </c>
      <c r="O3787" s="67"/>
      <c r="P3787" s="194">
        <f>O3787*H3787</f>
        <v>0</v>
      </c>
      <c r="Q3787" s="194">
        <v>0</v>
      </c>
      <c r="R3787" s="194">
        <f>Q3787*H3787</f>
        <v>0</v>
      </c>
      <c r="S3787" s="194">
        <v>9.9000000000000005E-2</v>
      </c>
      <c r="T3787" s="195">
        <f>S3787*H3787</f>
        <v>4.4550000000000001</v>
      </c>
      <c r="U3787" s="37"/>
      <c r="V3787" s="37"/>
      <c r="W3787" s="37"/>
      <c r="X3787" s="37"/>
      <c r="Y3787" s="37"/>
      <c r="Z3787" s="37"/>
      <c r="AA3787" s="37"/>
      <c r="AB3787" s="37"/>
      <c r="AC3787" s="37"/>
      <c r="AD3787" s="37"/>
      <c r="AE3787" s="37"/>
      <c r="AR3787" s="196" t="s">
        <v>449</v>
      </c>
      <c r="AT3787" s="196" t="s">
        <v>445</v>
      </c>
      <c r="AU3787" s="196" t="s">
        <v>91</v>
      </c>
      <c r="AY3787" s="20" t="s">
        <v>443</v>
      </c>
      <c r="BE3787" s="197">
        <f>IF(N3787="základní",J3787,0)</f>
        <v>0</v>
      </c>
      <c r="BF3787" s="197">
        <f>IF(N3787="snížená",J3787,0)</f>
        <v>0</v>
      </c>
      <c r="BG3787" s="197">
        <f>IF(N3787="zákl. přenesená",J3787,0)</f>
        <v>0</v>
      </c>
      <c r="BH3787" s="197">
        <f>IF(N3787="sníž. přenesená",J3787,0)</f>
        <v>0</v>
      </c>
      <c r="BI3787" s="197">
        <f>IF(N3787="nulová",J3787,0)</f>
        <v>0</v>
      </c>
      <c r="BJ3787" s="20" t="s">
        <v>91</v>
      </c>
      <c r="BK3787" s="197">
        <f>ROUND(I3787*H3787,2)</f>
        <v>0</v>
      </c>
      <c r="BL3787" s="20" t="s">
        <v>449</v>
      </c>
      <c r="BM3787" s="196" t="s">
        <v>3377</v>
      </c>
    </row>
    <row r="3788" spans="1:65" s="2" customFormat="1">
      <c r="A3788" s="37"/>
      <c r="B3788" s="38"/>
      <c r="C3788" s="39"/>
      <c r="D3788" s="198" t="s">
        <v>451</v>
      </c>
      <c r="E3788" s="39"/>
      <c r="F3788" s="199" t="s">
        <v>3378</v>
      </c>
      <c r="G3788" s="39"/>
      <c r="H3788" s="39"/>
      <c r="I3788" s="200"/>
      <c r="J3788" s="39"/>
      <c r="K3788" s="39"/>
      <c r="L3788" s="42"/>
      <c r="M3788" s="201"/>
      <c r="N3788" s="202"/>
      <c r="O3788" s="67"/>
      <c r="P3788" s="67"/>
      <c r="Q3788" s="67"/>
      <c r="R3788" s="67"/>
      <c r="S3788" s="67"/>
      <c r="T3788" s="68"/>
      <c r="U3788" s="37"/>
      <c r="V3788" s="37"/>
      <c r="W3788" s="37"/>
      <c r="X3788" s="37"/>
      <c r="Y3788" s="37"/>
      <c r="Z3788" s="37"/>
      <c r="AA3788" s="37"/>
      <c r="AB3788" s="37"/>
      <c r="AC3788" s="37"/>
      <c r="AD3788" s="37"/>
      <c r="AE3788" s="37"/>
      <c r="AT3788" s="20" t="s">
        <v>451</v>
      </c>
      <c r="AU3788" s="20" t="s">
        <v>91</v>
      </c>
    </row>
    <row r="3789" spans="1:65" s="13" customFormat="1">
      <c r="B3789" s="203"/>
      <c r="C3789" s="204"/>
      <c r="D3789" s="205" t="s">
        <v>453</v>
      </c>
      <c r="E3789" s="206" t="s">
        <v>19</v>
      </c>
      <c r="F3789" s="207" t="s">
        <v>595</v>
      </c>
      <c r="G3789" s="204"/>
      <c r="H3789" s="206" t="s">
        <v>19</v>
      </c>
      <c r="I3789" s="208"/>
      <c r="J3789" s="204"/>
      <c r="K3789" s="204"/>
      <c r="L3789" s="209"/>
      <c r="M3789" s="210"/>
      <c r="N3789" s="211"/>
      <c r="O3789" s="211"/>
      <c r="P3789" s="211"/>
      <c r="Q3789" s="211"/>
      <c r="R3789" s="211"/>
      <c r="S3789" s="211"/>
      <c r="T3789" s="212"/>
      <c r="AT3789" s="213" t="s">
        <v>453</v>
      </c>
      <c r="AU3789" s="213" t="s">
        <v>91</v>
      </c>
      <c r="AV3789" s="13" t="s">
        <v>85</v>
      </c>
      <c r="AW3789" s="13" t="s">
        <v>37</v>
      </c>
      <c r="AX3789" s="13" t="s">
        <v>78</v>
      </c>
      <c r="AY3789" s="213" t="s">
        <v>443</v>
      </c>
    </row>
    <row r="3790" spans="1:65" s="14" customFormat="1">
      <c r="B3790" s="214"/>
      <c r="C3790" s="215"/>
      <c r="D3790" s="205" t="s">
        <v>453</v>
      </c>
      <c r="E3790" s="216" t="s">
        <v>19</v>
      </c>
      <c r="F3790" s="217" t="s">
        <v>3379</v>
      </c>
      <c r="G3790" s="215"/>
      <c r="H3790" s="218">
        <v>45</v>
      </c>
      <c r="I3790" s="219"/>
      <c r="J3790" s="215"/>
      <c r="K3790" s="215"/>
      <c r="L3790" s="220"/>
      <c r="M3790" s="221"/>
      <c r="N3790" s="222"/>
      <c r="O3790" s="222"/>
      <c r="P3790" s="222"/>
      <c r="Q3790" s="222"/>
      <c r="R3790" s="222"/>
      <c r="S3790" s="222"/>
      <c r="T3790" s="223"/>
      <c r="AT3790" s="224" t="s">
        <v>453</v>
      </c>
      <c r="AU3790" s="224" t="s">
        <v>91</v>
      </c>
      <c r="AV3790" s="14" t="s">
        <v>91</v>
      </c>
      <c r="AW3790" s="14" t="s">
        <v>37</v>
      </c>
      <c r="AX3790" s="14" t="s">
        <v>78</v>
      </c>
      <c r="AY3790" s="224" t="s">
        <v>443</v>
      </c>
    </row>
    <row r="3791" spans="1:65" s="15" customFormat="1">
      <c r="B3791" s="225"/>
      <c r="C3791" s="226"/>
      <c r="D3791" s="205" t="s">
        <v>453</v>
      </c>
      <c r="E3791" s="227" t="s">
        <v>19</v>
      </c>
      <c r="F3791" s="228" t="s">
        <v>456</v>
      </c>
      <c r="G3791" s="226"/>
      <c r="H3791" s="229">
        <v>45</v>
      </c>
      <c r="I3791" s="230"/>
      <c r="J3791" s="226"/>
      <c r="K3791" s="226"/>
      <c r="L3791" s="231"/>
      <c r="M3791" s="232"/>
      <c r="N3791" s="233"/>
      <c r="O3791" s="233"/>
      <c r="P3791" s="233"/>
      <c r="Q3791" s="233"/>
      <c r="R3791" s="233"/>
      <c r="S3791" s="233"/>
      <c r="T3791" s="234"/>
      <c r="AT3791" s="235" t="s">
        <v>453</v>
      </c>
      <c r="AU3791" s="235" t="s">
        <v>91</v>
      </c>
      <c r="AV3791" s="15" t="s">
        <v>449</v>
      </c>
      <c r="AW3791" s="15" t="s">
        <v>37</v>
      </c>
      <c r="AX3791" s="15" t="s">
        <v>85</v>
      </c>
      <c r="AY3791" s="235" t="s">
        <v>443</v>
      </c>
    </row>
    <row r="3792" spans="1:65" s="2" customFormat="1" ht="44.25" customHeight="1">
      <c r="A3792" s="37"/>
      <c r="B3792" s="38"/>
      <c r="C3792" s="185" t="s">
        <v>3380</v>
      </c>
      <c r="D3792" s="185" t="s">
        <v>445</v>
      </c>
      <c r="E3792" s="186" t="s">
        <v>3381</v>
      </c>
      <c r="F3792" s="187" t="s">
        <v>3382</v>
      </c>
      <c r="G3792" s="188" t="s">
        <v>132</v>
      </c>
      <c r="H3792" s="189">
        <v>22.664999999999999</v>
      </c>
      <c r="I3792" s="190"/>
      <c r="J3792" s="191">
        <f>ROUND(I3792*H3792,2)</f>
        <v>0</v>
      </c>
      <c r="K3792" s="187" t="s">
        <v>448</v>
      </c>
      <c r="L3792" s="42"/>
      <c r="M3792" s="192" t="s">
        <v>19</v>
      </c>
      <c r="N3792" s="193" t="s">
        <v>50</v>
      </c>
      <c r="O3792" s="67"/>
      <c r="P3792" s="194">
        <f>O3792*H3792</f>
        <v>0</v>
      </c>
      <c r="Q3792" s="194">
        <v>6.2420000000000003E-2</v>
      </c>
      <c r="R3792" s="194">
        <f>Q3792*H3792</f>
        <v>1.4147493</v>
      </c>
      <c r="S3792" s="194">
        <v>0</v>
      </c>
      <c r="T3792" s="195">
        <f>S3792*H3792</f>
        <v>0</v>
      </c>
      <c r="U3792" s="37"/>
      <c r="V3792" s="37"/>
      <c r="W3792" s="37"/>
      <c r="X3792" s="37"/>
      <c r="Y3792" s="37"/>
      <c r="Z3792" s="37"/>
      <c r="AA3792" s="37"/>
      <c r="AB3792" s="37"/>
      <c r="AC3792" s="37"/>
      <c r="AD3792" s="37"/>
      <c r="AE3792" s="37"/>
      <c r="AR3792" s="196" t="s">
        <v>449</v>
      </c>
      <c r="AT3792" s="196" t="s">
        <v>445</v>
      </c>
      <c r="AU3792" s="196" t="s">
        <v>91</v>
      </c>
      <c r="AY3792" s="20" t="s">
        <v>443</v>
      </c>
      <c r="BE3792" s="197">
        <f>IF(N3792="základní",J3792,0)</f>
        <v>0</v>
      </c>
      <c r="BF3792" s="197">
        <f>IF(N3792="snížená",J3792,0)</f>
        <v>0</v>
      </c>
      <c r="BG3792" s="197">
        <f>IF(N3792="zákl. přenesená",J3792,0)</f>
        <v>0</v>
      </c>
      <c r="BH3792" s="197">
        <f>IF(N3792="sníž. přenesená",J3792,0)</f>
        <v>0</v>
      </c>
      <c r="BI3792" s="197">
        <f>IF(N3792="nulová",J3792,0)</f>
        <v>0</v>
      </c>
      <c r="BJ3792" s="20" t="s">
        <v>91</v>
      </c>
      <c r="BK3792" s="197">
        <f>ROUND(I3792*H3792,2)</f>
        <v>0</v>
      </c>
      <c r="BL3792" s="20" t="s">
        <v>449</v>
      </c>
      <c r="BM3792" s="196" t="s">
        <v>3383</v>
      </c>
    </row>
    <row r="3793" spans="1:65" s="2" customFormat="1">
      <c r="A3793" s="37"/>
      <c r="B3793" s="38"/>
      <c r="C3793" s="39"/>
      <c r="D3793" s="198" t="s">
        <v>451</v>
      </c>
      <c r="E3793" s="39"/>
      <c r="F3793" s="199" t="s">
        <v>3384</v>
      </c>
      <c r="G3793" s="39"/>
      <c r="H3793" s="39"/>
      <c r="I3793" s="200"/>
      <c r="J3793" s="39"/>
      <c r="K3793" s="39"/>
      <c r="L3793" s="42"/>
      <c r="M3793" s="201"/>
      <c r="N3793" s="202"/>
      <c r="O3793" s="67"/>
      <c r="P3793" s="67"/>
      <c r="Q3793" s="67"/>
      <c r="R3793" s="67"/>
      <c r="S3793" s="67"/>
      <c r="T3793" s="68"/>
      <c r="U3793" s="37"/>
      <c r="V3793" s="37"/>
      <c r="W3793" s="37"/>
      <c r="X3793" s="37"/>
      <c r="Y3793" s="37"/>
      <c r="Z3793" s="37"/>
      <c r="AA3793" s="37"/>
      <c r="AB3793" s="37"/>
      <c r="AC3793" s="37"/>
      <c r="AD3793" s="37"/>
      <c r="AE3793" s="37"/>
      <c r="AT3793" s="20" t="s">
        <v>451</v>
      </c>
      <c r="AU3793" s="20" t="s">
        <v>91</v>
      </c>
    </row>
    <row r="3794" spans="1:65" s="13" customFormat="1">
      <c r="B3794" s="203"/>
      <c r="C3794" s="204"/>
      <c r="D3794" s="205" t="s">
        <v>453</v>
      </c>
      <c r="E3794" s="206" t="s">
        <v>19</v>
      </c>
      <c r="F3794" s="207" t="s">
        <v>540</v>
      </c>
      <c r="G3794" s="204"/>
      <c r="H3794" s="206" t="s">
        <v>19</v>
      </c>
      <c r="I3794" s="208"/>
      <c r="J3794" s="204"/>
      <c r="K3794" s="204"/>
      <c r="L3794" s="209"/>
      <c r="M3794" s="210"/>
      <c r="N3794" s="211"/>
      <c r="O3794" s="211"/>
      <c r="P3794" s="211"/>
      <c r="Q3794" s="211"/>
      <c r="R3794" s="211"/>
      <c r="S3794" s="211"/>
      <c r="T3794" s="212"/>
      <c r="AT3794" s="213" t="s">
        <v>453</v>
      </c>
      <c r="AU3794" s="213" t="s">
        <v>91</v>
      </c>
      <c r="AV3794" s="13" t="s">
        <v>85</v>
      </c>
      <c r="AW3794" s="13" t="s">
        <v>37</v>
      </c>
      <c r="AX3794" s="13" t="s">
        <v>78</v>
      </c>
      <c r="AY3794" s="213" t="s">
        <v>443</v>
      </c>
    </row>
    <row r="3795" spans="1:65" s="13" customFormat="1">
      <c r="B3795" s="203"/>
      <c r="C3795" s="204"/>
      <c r="D3795" s="205" t="s">
        <v>453</v>
      </c>
      <c r="E3795" s="206" t="s">
        <v>19</v>
      </c>
      <c r="F3795" s="207" t="s">
        <v>568</v>
      </c>
      <c r="G3795" s="204"/>
      <c r="H3795" s="206" t="s">
        <v>19</v>
      </c>
      <c r="I3795" s="208"/>
      <c r="J3795" s="204"/>
      <c r="K3795" s="204"/>
      <c r="L3795" s="209"/>
      <c r="M3795" s="210"/>
      <c r="N3795" s="211"/>
      <c r="O3795" s="211"/>
      <c r="P3795" s="211"/>
      <c r="Q3795" s="211"/>
      <c r="R3795" s="211"/>
      <c r="S3795" s="211"/>
      <c r="T3795" s="212"/>
      <c r="AT3795" s="213" t="s">
        <v>453</v>
      </c>
      <c r="AU3795" s="213" t="s">
        <v>91</v>
      </c>
      <c r="AV3795" s="13" t="s">
        <v>85</v>
      </c>
      <c r="AW3795" s="13" t="s">
        <v>37</v>
      </c>
      <c r="AX3795" s="13" t="s">
        <v>78</v>
      </c>
      <c r="AY3795" s="213" t="s">
        <v>443</v>
      </c>
    </row>
    <row r="3796" spans="1:65" s="13" customFormat="1" ht="22.5">
      <c r="B3796" s="203"/>
      <c r="C3796" s="204"/>
      <c r="D3796" s="205" t="s">
        <v>453</v>
      </c>
      <c r="E3796" s="206" t="s">
        <v>19</v>
      </c>
      <c r="F3796" s="207" t="s">
        <v>569</v>
      </c>
      <c r="G3796" s="204"/>
      <c r="H3796" s="206" t="s">
        <v>19</v>
      </c>
      <c r="I3796" s="208"/>
      <c r="J3796" s="204"/>
      <c r="K3796" s="204"/>
      <c r="L3796" s="209"/>
      <c r="M3796" s="210"/>
      <c r="N3796" s="211"/>
      <c r="O3796" s="211"/>
      <c r="P3796" s="211"/>
      <c r="Q3796" s="211"/>
      <c r="R3796" s="211"/>
      <c r="S3796" s="211"/>
      <c r="T3796" s="212"/>
      <c r="AT3796" s="213" t="s">
        <v>453</v>
      </c>
      <c r="AU3796" s="213" t="s">
        <v>91</v>
      </c>
      <c r="AV3796" s="13" t="s">
        <v>85</v>
      </c>
      <c r="AW3796" s="13" t="s">
        <v>37</v>
      </c>
      <c r="AX3796" s="13" t="s">
        <v>78</v>
      </c>
      <c r="AY3796" s="213" t="s">
        <v>443</v>
      </c>
    </row>
    <row r="3797" spans="1:65" s="14" customFormat="1">
      <c r="B3797" s="214"/>
      <c r="C3797" s="215"/>
      <c r="D3797" s="205" t="s">
        <v>453</v>
      </c>
      <c r="E3797" s="216" t="s">
        <v>19</v>
      </c>
      <c r="F3797" s="217" t="s">
        <v>3385</v>
      </c>
      <c r="G3797" s="215"/>
      <c r="H3797" s="218">
        <v>9.5679999999999996</v>
      </c>
      <c r="I3797" s="219"/>
      <c r="J3797" s="215"/>
      <c r="K3797" s="215"/>
      <c r="L3797" s="220"/>
      <c r="M3797" s="221"/>
      <c r="N3797" s="222"/>
      <c r="O3797" s="222"/>
      <c r="P3797" s="222"/>
      <c r="Q3797" s="222"/>
      <c r="R3797" s="222"/>
      <c r="S3797" s="222"/>
      <c r="T3797" s="223"/>
      <c r="AT3797" s="224" t="s">
        <v>453</v>
      </c>
      <c r="AU3797" s="224" t="s">
        <v>91</v>
      </c>
      <c r="AV3797" s="14" t="s">
        <v>91</v>
      </c>
      <c r="AW3797" s="14" t="s">
        <v>37</v>
      </c>
      <c r="AX3797" s="14" t="s">
        <v>78</v>
      </c>
      <c r="AY3797" s="224" t="s">
        <v>443</v>
      </c>
    </row>
    <row r="3798" spans="1:65" s="13" customFormat="1" ht="22.5">
      <c r="B3798" s="203"/>
      <c r="C3798" s="204"/>
      <c r="D3798" s="205" t="s">
        <v>453</v>
      </c>
      <c r="E3798" s="206" t="s">
        <v>19</v>
      </c>
      <c r="F3798" s="207" t="s">
        <v>570</v>
      </c>
      <c r="G3798" s="204"/>
      <c r="H3798" s="206" t="s">
        <v>19</v>
      </c>
      <c r="I3798" s="208"/>
      <c r="J3798" s="204"/>
      <c r="K3798" s="204"/>
      <c r="L3798" s="209"/>
      <c r="M3798" s="210"/>
      <c r="N3798" s="211"/>
      <c r="O3798" s="211"/>
      <c r="P3798" s="211"/>
      <c r="Q3798" s="211"/>
      <c r="R3798" s="211"/>
      <c r="S3798" s="211"/>
      <c r="T3798" s="212"/>
      <c r="AT3798" s="213" t="s">
        <v>453</v>
      </c>
      <c r="AU3798" s="213" t="s">
        <v>91</v>
      </c>
      <c r="AV3798" s="13" t="s">
        <v>85</v>
      </c>
      <c r="AW3798" s="13" t="s">
        <v>37</v>
      </c>
      <c r="AX3798" s="13" t="s">
        <v>78</v>
      </c>
      <c r="AY3798" s="213" t="s">
        <v>443</v>
      </c>
    </row>
    <row r="3799" spans="1:65" s="14" customFormat="1">
      <c r="B3799" s="214"/>
      <c r="C3799" s="215"/>
      <c r="D3799" s="205" t="s">
        <v>453</v>
      </c>
      <c r="E3799" s="216" t="s">
        <v>19</v>
      </c>
      <c r="F3799" s="217" t="s">
        <v>3386</v>
      </c>
      <c r="G3799" s="215"/>
      <c r="H3799" s="218">
        <v>13.097</v>
      </c>
      <c r="I3799" s="219"/>
      <c r="J3799" s="215"/>
      <c r="K3799" s="215"/>
      <c r="L3799" s="220"/>
      <c r="M3799" s="221"/>
      <c r="N3799" s="222"/>
      <c r="O3799" s="222"/>
      <c r="P3799" s="222"/>
      <c r="Q3799" s="222"/>
      <c r="R3799" s="222"/>
      <c r="S3799" s="222"/>
      <c r="T3799" s="223"/>
      <c r="AT3799" s="224" t="s">
        <v>453</v>
      </c>
      <c r="AU3799" s="224" t="s">
        <v>91</v>
      </c>
      <c r="AV3799" s="14" t="s">
        <v>91</v>
      </c>
      <c r="AW3799" s="14" t="s">
        <v>37</v>
      </c>
      <c r="AX3799" s="14" t="s">
        <v>78</v>
      </c>
      <c r="AY3799" s="224" t="s">
        <v>443</v>
      </c>
    </row>
    <row r="3800" spans="1:65" s="15" customFormat="1">
      <c r="B3800" s="225"/>
      <c r="C3800" s="226"/>
      <c r="D3800" s="205" t="s">
        <v>453</v>
      </c>
      <c r="E3800" s="227" t="s">
        <v>19</v>
      </c>
      <c r="F3800" s="228" t="s">
        <v>456</v>
      </c>
      <c r="G3800" s="226"/>
      <c r="H3800" s="229">
        <v>22.664999999999999</v>
      </c>
      <c r="I3800" s="230"/>
      <c r="J3800" s="226"/>
      <c r="K3800" s="226"/>
      <c r="L3800" s="231"/>
      <c r="M3800" s="232"/>
      <c r="N3800" s="233"/>
      <c r="O3800" s="233"/>
      <c r="P3800" s="233"/>
      <c r="Q3800" s="233"/>
      <c r="R3800" s="233"/>
      <c r="S3800" s="233"/>
      <c r="T3800" s="234"/>
      <c r="AT3800" s="235" t="s">
        <v>453</v>
      </c>
      <c r="AU3800" s="235" t="s">
        <v>91</v>
      </c>
      <c r="AV3800" s="15" t="s">
        <v>449</v>
      </c>
      <c r="AW3800" s="15" t="s">
        <v>37</v>
      </c>
      <c r="AX3800" s="15" t="s">
        <v>85</v>
      </c>
      <c r="AY3800" s="235" t="s">
        <v>443</v>
      </c>
    </row>
    <row r="3801" spans="1:65" s="2" customFormat="1" ht="24.2" customHeight="1">
      <c r="A3801" s="37"/>
      <c r="B3801" s="38"/>
      <c r="C3801" s="185" t="s">
        <v>3387</v>
      </c>
      <c r="D3801" s="185" t="s">
        <v>445</v>
      </c>
      <c r="E3801" s="186" t="s">
        <v>3388</v>
      </c>
      <c r="F3801" s="187" t="s">
        <v>3389</v>
      </c>
      <c r="G3801" s="188" t="s">
        <v>459</v>
      </c>
      <c r="H3801" s="189">
        <v>1</v>
      </c>
      <c r="I3801" s="190"/>
      <c r="J3801" s="191">
        <f>ROUND(I3801*H3801,2)</f>
        <v>0</v>
      </c>
      <c r="K3801" s="187" t="s">
        <v>19</v>
      </c>
      <c r="L3801" s="42"/>
      <c r="M3801" s="192" t="s">
        <v>19</v>
      </c>
      <c r="N3801" s="193" t="s">
        <v>50</v>
      </c>
      <c r="O3801" s="67"/>
      <c r="P3801" s="194">
        <f>O3801*H3801</f>
        <v>0</v>
      </c>
      <c r="Q3801" s="194">
        <v>0</v>
      </c>
      <c r="R3801" s="194">
        <f>Q3801*H3801</f>
        <v>0</v>
      </c>
      <c r="S3801" s="194">
        <v>9.9000000000000005E-2</v>
      </c>
      <c r="T3801" s="195">
        <f>S3801*H3801</f>
        <v>9.9000000000000005E-2</v>
      </c>
      <c r="U3801" s="37"/>
      <c r="V3801" s="37"/>
      <c r="W3801" s="37"/>
      <c r="X3801" s="37"/>
      <c r="Y3801" s="37"/>
      <c r="Z3801" s="37"/>
      <c r="AA3801" s="37"/>
      <c r="AB3801" s="37"/>
      <c r="AC3801" s="37"/>
      <c r="AD3801" s="37"/>
      <c r="AE3801" s="37"/>
      <c r="AR3801" s="196" t="s">
        <v>449</v>
      </c>
      <c r="AT3801" s="196" t="s">
        <v>445</v>
      </c>
      <c r="AU3801" s="196" t="s">
        <v>91</v>
      </c>
      <c r="AY3801" s="20" t="s">
        <v>443</v>
      </c>
      <c r="BE3801" s="197">
        <f>IF(N3801="základní",J3801,0)</f>
        <v>0</v>
      </c>
      <c r="BF3801" s="197">
        <f>IF(N3801="snížená",J3801,0)</f>
        <v>0</v>
      </c>
      <c r="BG3801" s="197">
        <f>IF(N3801="zákl. přenesená",J3801,0)</f>
        <v>0</v>
      </c>
      <c r="BH3801" s="197">
        <f>IF(N3801="sníž. přenesená",J3801,0)</f>
        <v>0</v>
      </c>
      <c r="BI3801" s="197">
        <f>IF(N3801="nulová",J3801,0)</f>
        <v>0</v>
      </c>
      <c r="BJ3801" s="20" t="s">
        <v>91</v>
      </c>
      <c r="BK3801" s="197">
        <f>ROUND(I3801*H3801,2)</f>
        <v>0</v>
      </c>
      <c r="BL3801" s="20" t="s">
        <v>449</v>
      </c>
      <c r="BM3801" s="196" t="s">
        <v>3390</v>
      </c>
    </row>
    <row r="3802" spans="1:65" s="13" customFormat="1">
      <c r="B3802" s="203"/>
      <c r="C3802" s="204"/>
      <c r="D3802" s="205" t="s">
        <v>453</v>
      </c>
      <c r="E3802" s="206" t="s">
        <v>19</v>
      </c>
      <c r="F3802" s="207" t="s">
        <v>595</v>
      </c>
      <c r="G3802" s="204"/>
      <c r="H3802" s="206" t="s">
        <v>19</v>
      </c>
      <c r="I3802" s="208"/>
      <c r="J3802" s="204"/>
      <c r="K3802" s="204"/>
      <c r="L3802" s="209"/>
      <c r="M3802" s="210"/>
      <c r="N3802" s="211"/>
      <c r="O3802" s="211"/>
      <c r="P3802" s="211"/>
      <c r="Q3802" s="211"/>
      <c r="R3802" s="211"/>
      <c r="S3802" s="211"/>
      <c r="T3802" s="212"/>
      <c r="AT3802" s="213" t="s">
        <v>453</v>
      </c>
      <c r="AU3802" s="213" t="s">
        <v>91</v>
      </c>
      <c r="AV3802" s="13" t="s">
        <v>85</v>
      </c>
      <c r="AW3802" s="13" t="s">
        <v>37</v>
      </c>
      <c r="AX3802" s="13" t="s">
        <v>78</v>
      </c>
      <c r="AY3802" s="213" t="s">
        <v>443</v>
      </c>
    </row>
    <row r="3803" spans="1:65" s="14" customFormat="1">
      <c r="B3803" s="214"/>
      <c r="C3803" s="215"/>
      <c r="D3803" s="205" t="s">
        <v>453</v>
      </c>
      <c r="E3803" s="216" t="s">
        <v>19</v>
      </c>
      <c r="F3803" s="217" t="s">
        <v>3391</v>
      </c>
      <c r="G3803" s="215"/>
      <c r="H3803" s="218">
        <v>1</v>
      </c>
      <c r="I3803" s="219"/>
      <c r="J3803" s="215"/>
      <c r="K3803" s="215"/>
      <c r="L3803" s="220"/>
      <c r="M3803" s="221"/>
      <c r="N3803" s="222"/>
      <c r="O3803" s="222"/>
      <c r="P3803" s="222"/>
      <c r="Q3803" s="222"/>
      <c r="R3803" s="222"/>
      <c r="S3803" s="222"/>
      <c r="T3803" s="223"/>
      <c r="AT3803" s="224" t="s">
        <v>453</v>
      </c>
      <c r="AU3803" s="224" t="s">
        <v>91</v>
      </c>
      <c r="AV3803" s="14" t="s">
        <v>91</v>
      </c>
      <c r="AW3803" s="14" t="s">
        <v>37</v>
      </c>
      <c r="AX3803" s="14" t="s">
        <v>78</v>
      </c>
      <c r="AY3803" s="224" t="s">
        <v>443</v>
      </c>
    </row>
    <row r="3804" spans="1:65" s="15" customFormat="1">
      <c r="B3804" s="225"/>
      <c r="C3804" s="226"/>
      <c r="D3804" s="205" t="s">
        <v>453</v>
      </c>
      <c r="E3804" s="227" t="s">
        <v>19</v>
      </c>
      <c r="F3804" s="228" t="s">
        <v>456</v>
      </c>
      <c r="G3804" s="226"/>
      <c r="H3804" s="229">
        <v>1</v>
      </c>
      <c r="I3804" s="230"/>
      <c r="J3804" s="226"/>
      <c r="K3804" s="226"/>
      <c r="L3804" s="231"/>
      <c r="M3804" s="232"/>
      <c r="N3804" s="233"/>
      <c r="O3804" s="233"/>
      <c r="P3804" s="233"/>
      <c r="Q3804" s="233"/>
      <c r="R3804" s="233"/>
      <c r="S3804" s="233"/>
      <c r="T3804" s="234"/>
      <c r="AT3804" s="235" t="s">
        <v>453</v>
      </c>
      <c r="AU3804" s="235" t="s">
        <v>91</v>
      </c>
      <c r="AV3804" s="15" t="s">
        <v>449</v>
      </c>
      <c r="AW3804" s="15" t="s">
        <v>37</v>
      </c>
      <c r="AX3804" s="15" t="s">
        <v>85</v>
      </c>
      <c r="AY3804" s="235" t="s">
        <v>443</v>
      </c>
    </row>
    <row r="3805" spans="1:65" s="2" customFormat="1" ht="44.25" customHeight="1">
      <c r="A3805" s="37"/>
      <c r="B3805" s="38"/>
      <c r="C3805" s="185" t="s">
        <v>3392</v>
      </c>
      <c r="D3805" s="185" t="s">
        <v>445</v>
      </c>
      <c r="E3805" s="186" t="s">
        <v>3393</v>
      </c>
      <c r="F3805" s="187" t="s">
        <v>3394</v>
      </c>
      <c r="G3805" s="188" t="s">
        <v>132</v>
      </c>
      <c r="H3805" s="189">
        <v>11</v>
      </c>
      <c r="I3805" s="190"/>
      <c r="J3805" s="191">
        <f>ROUND(I3805*H3805,2)</f>
        <v>0</v>
      </c>
      <c r="K3805" s="187" t="s">
        <v>448</v>
      </c>
      <c r="L3805" s="42"/>
      <c r="M3805" s="192" t="s">
        <v>19</v>
      </c>
      <c r="N3805" s="193" t="s">
        <v>50</v>
      </c>
      <c r="O3805" s="67"/>
      <c r="P3805" s="194">
        <f>O3805*H3805</f>
        <v>0</v>
      </c>
      <c r="Q3805" s="194">
        <v>3.16E-3</v>
      </c>
      <c r="R3805" s="194">
        <f>Q3805*H3805</f>
        <v>3.4759999999999999E-2</v>
      </c>
      <c r="S3805" s="194">
        <v>6.9000000000000006E-2</v>
      </c>
      <c r="T3805" s="195">
        <f>S3805*H3805</f>
        <v>0.75900000000000012</v>
      </c>
      <c r="U3805" s="37"/>
      <c r="V3805" s="37"/>
      <c r="W3805" s="37"/>
      <c r="X3805" s="37"/>
      <c r="Y3805" s="37"/>
      <c r="Z3805" s="37"/>
      <c r="AA3805" s="37"/>
      <c r="AB3805" s="37"/>
      <c r="AC3805" s="37"/>
      <c r="AD3805" s="37"/>
      <c r="AE3805" s="37"/>
      <c r="AR3805" s="196" t="s">
        <v>449</v>
      </c>
      <c r="AT3805" s="196" t="s">
        <v>445</v>
      </c>
      <c r="AU3805" s="196" t="s">
        <v>91</v>
      </c>
      <c r="AY3805" s="20" t="s">
        <v>443</v>
      </c>
      <c r="BE3805" s="197">
        <f>IF(N3805="základní",J3805,0)</f>
        <v>0</v>
      </c>
      <c r="BF3805" s="197">
        <f>IF(N3805="snížená",J3805,0)</f>
        <v>0</v>
      </c>
      <c r="BG3805" s="197">
        <f>IF(N3805="zákl. přenesená",J3805,0)</f>
        <v>0</v>
      </c>
      <c r="BH3805" s="197">
        <f>IF(N3805="sníž. přenesená",J3805,0)</f>
        <v>0</v>
      </c>
      <c r="BI3805" s="197">
        <f>IF(N3805="nulová",J3805,0)</f>
        <v>0</v>
      </c>
      <c r="BJ3805" s="20" t="s">
        <v>91</v>
      </c>
      <c r="BK3805" s="197">
        <f>ROUND(I3805*H3805,2)</f>
        <v>0</v>
      </c>
      <c r="BL3805" s="20" t="s">
        <v>449</v>
      </c>
      <c r="BM3805" s="196" t="s">
        <v>3395</v>
      </c>
    </row>
    <row r="3806" spans="1:65" s="2" customFormat="1">
      <c r="A3806" s="37"/>
      <c r="B3806" s="38"/>
      <c r="C3806" s="39"/>
      <c r="D3806" s="198" t="s">
        <v>451</v>
      </c>
      <c r="E3806" s="39"/>
      <c r="F3806" s="199" t="s">
        <v>3396</v>
      </c>
      <c r="G3806" s="39"/>
      <c r="H3806" s="39"/>
      <c r="I3806" s="200"/>
      <c r="J3806" s="39"/>
      <c r="K3806" s="39"/>
      <c r="L3806" s="42"/>
      <c r="M3806" s="201"/>
      <c r="N3806" s="202"/>
      <c r="O3806" s="67"/>
      <c r="P3806" s="67"/>
      <c r="Q3806" s="67"/>
      <c r="R3806" s="67"/>
      <c r="S3806" s="67"/>
      <c r="T3806" s="68"/>
      <c r="U3806" s="37"/>
      <c r="V3806" s="37"/>
      <c r="W3806" s="37"/>
      <c r="X3806" s="37"/>
      <c r="Y3806" s="37"/>
      <c r="Z3806" s="37"/>
      <c r="AA3806" s="37"/>
      <c r="AB3806" s="37"/>
      <c r="AC3806" s="37"/>
      <c r="AD3806" s="37"/>
      <c r="AE3806" s="37"/>
      <c r="AT3806" s="20" t="s">
        <v>451</v>
      </c>
      <c r="AU3806" s="20" t="s">
        <v>91</v>
      </c>
    </row>
    <row r="3807" spans="1:65" s="13" customFormat="1">
      <c r="B3807" s="203"/>
      <c r="C3807" s="204"/>
      <c r="D3807" s="205" t="s">
        <v>453</v>
      </c>
      <c r="E3807" s="206" t="s">
        <v>19</v>
      </c>
      <c r="F3807" s="207" t="s">
        <v>595</v>
      </c>
      <c r="G3807" s="204"/>
      <c r="H3807" s="206" t="s">
        <v>19</v>
      </c>
      <c r="I3807" s="208"/>
      <c r="J3807" s="204"/>
      <c r="K3807" s="204"/>
      <c r="L3807" s="209"/>
      <c r="M3807" s="210"/>
      <c r="N3807" s="211"/>
      <c r="O3807" s="211"/>
      <c r="P3807" s="211"/>
      <c r="Q3807" s="211"/>
      <c r="R3807" s="211"/>
      <c r="S3807" s="211"/>
      <c r="T3807" s="212"/>
      <c r="AT3807" s="213" t="s">
        <v>453</v>
      </c>
      <c r="AU3807" s="213" t="s">
        <v>91</v>
      </c>
      <c r="AV3807" s="13" t="s">
        <v>85</v>
      </c>
      <c r="AW3807" s="13" t="s">
        <v>37</v>
      </c>
      <c r="AX3807" s="13" t="s">
        <v>78</v>
      </c>
      <c r="AY3807" s="213" t="s">
        <v>443</v>
      </c>
    </row>
    <row r="3808" spans="1:65" s="14" customFormat="1">
      <c r="B3808" s="214"/>
      <c r="C3808" s="215"/>
      <c r="D3808" s="205" t="s">
        <v>453</v>
      </c>
      <c r="E3808" s="216" t="s">
        <v>19</v>
      </c>
      <c r="F3808" s="217" t="s">
        <v>3397</v>
      </c>
      <c r="G3808" s="215"/>
      <c r="H3808" s="218">
        <v>0.8</v>
      </c>
      <c r="I3808" s="219"/>
      <c r="J3808" s="215"/>
      <c r="K3808" s="215"/>
      <c r="L3808" s="220"/>
      <c r="M3808" s="221"/>
      <c r="N3808" s="222"/>
      <c r="O3808" s="222"/>
      <c r="P3808" s="222"/>
      <c r="Q3808" s="222"/>
      <c r="R3808" s="222"/>
      <c r="S3808" s="222"/>
      <c r="T3808" s="223"/>
      <c r="AT3808" s="224" t="s">
        <v>453</v>
      </c>
      <c r="AU3808" s="224" t="s">
        <v>91</v>
      </c>
      <c r="AV3808" s="14" t="s">
        <v>91</v>
      </c>
      <c r="AW3808" s="14" t="s">
        <v>37</v>
      </c>
      <c r="AX3808" s="14" t="s">
        <v>78</v>
      </c>
      <c r="AY3808" s="224" t="s">
        <v>443</v>
      </c>
    </row>
    <row r="3809" spans="1:65" s="16" customFormat="1">
      <c r="B3809" s="236"/>
      <c r="C3809" s="237"/>
      <c r="D3809" s="205" t="s">
        <v>453</v>
      </c>
      <c r="E3809" s="238" t="s">
        <v>19</v>
      </c>
      <c r="F3809" s="239" t="s">
        <v>581</v>
      </c>
      <c r="G3809" s="237"/>
      <c r="H3809" s="240">
        <v>0.8</v>
      </c>
      <c r="I3809" s="241"/>
      <c r="J3809" s="237"/>
      <c r="K3809" s="237"/>
      <c r="L3809" s="242"/>
      <c r="M3809" s="243"/>
      <c r="N3809" s="244"/>
      <c r="O3809" s="244"/>
      <c r="P3809" s="244"/>
      <c r="Q3809" s="244"/>
      <c r="R3809" s="244"/>
      <c r="S3809" s="244"/>
      <c r="T3809" s="245"/>
      <c r="AT3809" s="246" t="s">
        <v>453</v>
      </c>
      <c r="AU3809" s="246" t="s">
        <v>91</v>
      </c>
      <c r="AV3809" s="16" t="s">
        <v>98</v>
      </c>
      <c r="AW3809" s="16" t="s">
        <v>37</v>
      </c>
      <c r="AX3809" s="16" t="s">
        <v>78</v>
      </c>
      <c r="AY3809" s="246" t="s">
        <v>443</v>
      </c>
    </row>
    <row r="3810" spans="1:65" s="13" customFormat="1">
      <c r="B3810" s="203"/>
      <c r="C3810" s="204"/>
      <c r="D3810" s="205" t="s">
        <v>453</v>
      </c>
      <c r="E3810" s="206" t="s">
        <v>19</v>
      </c>
      <c r="F3810" s="207" t="s">
        <v>2734</v>
      </c>
      <c r="G3810" s="204"/>
      <c r="H3810" s="206" t="s">
        <v>19</v>
      </c>
      <c r="I3810" s="208"/>
      <c r="J3810" s="204"/>
      <c r="K3810" s="204"/>
      <c r="L3810" s="209"/>
      <c r="M3810" s="210"/>
      <c r="N3810" s="211"/>
      <c r="O3810" s="211"/>
      <c r="P3810" s="211"/>
      <c r="Q3810" s="211"/>
      <c r="R3810" s="211"/>
      <c r="S3810" s="211"/>
      <c r="T3810" s="212"/>
      <c r="AT3810" s="213" t="s">
        <v>453</v>
      </c>
      <c r="AU3810" s="213" t="s">
        <v>91</v>
      </c>
      <c r="AV3810" s="13" t="s">
        <v>85</v>
      </c>
      <c r="AW3810" s="13" t="s">
        <v>37</v>
      </c>
      <c r="AX3810" s="13" t="s">
        <v>78</v>
      </c>
      <c r="AY3810" s="213" t="s">
        <v>443</v>
      </c>
    </row>
    <row r="3811" spans="1:65" s="14" customFormat="1">
      <c r="B3811" s="214"/>
      <c r="C3811" s="215"/>
      <c r="D3811" s="205" t="s">
        <v>453</v>
      </c>
      <c r="E3811" s="216" t="s">
        <v>19</v>
      </c>
      <c r="F3811" s="217" t="s">
        <v>3398</v>
      </c>
      <c r="G3811" s="215"/>
      <c r="H3811" s="218">
        <v>4.8</v>
      </c>
      <c r="I3811" s="219"/>
      <c r="J3811" s="215"/>
      <c r="K3811" s="215"/>
      <c r="L3811" s="220"/>
      <c r="M3811" s="221"/>
      <c r="N3811" s="222"/>
      <c r="O3811" s="222"/>
      <c r="P3811" s="222"/>
      <c r="Q3811" s="222"/>
      <c r="R3811" s="222"/>
      <c r="S3811" s="222"/>
      <c r="T3811" s="223"/>
      <c r="AT3811" s="224" t="s">
        <v>453</v>
      </c>
      <c r="AU3811" s="224" t="s">
        <v>91</v>
      </c>
      <c r="AV3811" s="14" t="s">
        <v>91</v>
      </c>
      <c r="AW3811" s="14" t="s">
        <v>37</v>
      </c>
      <c r="AX3811" s="14" t="s">
        <v>78</v>
      </c>
      <c r="AY3811" s="224" t="s">
        <v>443</v>
      </c>
    </row>
    <row r="3812" spans="1:65" s="16" customFormat="1">
      <c r="B3812" s="236"/>
      <c r="C3812" s="237"/>
      <c r="D3812" s="205" t="s">
        <v>453</v>
      </c>
      <c r="E3812" s="238" t="s">
        <v>19</v>
      </c>
      <c r="F3812" s="239" t="s">
        <v>581</v>
      </c>
      <c r="G3812" s="237"/>
      <c r="H3812" s="240">
        <v>4.8</v>
      </c>
      <c r="I3812" s="241"/>
      <c r="J3812" s="237"/>
      <c r="K3812" s="237"/>
      <c r="L3812" s="242"/>
      <c r="M3812" s="243"/>
      <c r="N3812" s="244"/>
      <c r="O3812" s="244"/>
      <c r="P3812" s="244"/>
      <c r="Q3812" s="244"/>
      <c r="R3812" s="244"/>
      <c r="S3812" s="244"/>
      <c r="T3812" s="245"/>
      <c r="AT3812" s="246" t="s">
        <v>453</v>
      </c>
      <c r="AU3812" s="246" t="s">
        <v>91</v>
      </c>
      <c r="AV3812" s="16" t="s">
        <v>98</v>
      </c>
      <c r="AW3812" s="16" t="s">
        <v>37</v>
      </c>
      <c r="AX3812" s="16" t="s">
        <v>78</v>
      </c>
      <c r="AY3812" s="246" t="s">
        <v>443</v>
      </c>
    </row>
    <row r="3813" spans="1:65" s="13" customFormat="1">
      <c r="B3813" s="203"/>
      <c r="C3813" s="204"/>
      <c r="D3813" s="205" t="s">
        <v>453</v>
      </c>
      <c r="E3813" s="206" t="s">
        <v>19</v>
      </c>
      <c r="F3813" s="207" t="s">
        <v>2827</v>
      </c>
      <c r="G3813" s="204"/>
      <c r="H3813" s="206" t="s">
        <v>19</v>
      </c>
      <c r="I3813" s="208"/>
      <c r="J3813" s="204"/>
      <c r="K3813" s="204"/>
      <c r="L3813" s="209"/>
      <c r="M3813" s="210"/>
      <c r="N3813" s="211"/>
      <c r="O3813" s="211"/>
      <c r="P3813" s="211"/>
      <c r="Q3813" s="211"/>
      <c r="R3813" s="211"/>
      <c r="S3813" s="211"/>
      <c r="T3813" s="212"/>
      <c r="AT3813" s="213" t="s">
        <v>453</v>
      </c>
      <c r="AU3813" s="213" t="s">
        <v>91</v>
      </c>
      <c r="AV3813" s="13" t="s">
        <v>85</v>
      </c>
      <c r="AW3813" s="13" t="s">
        <v>37</v>
      </c>
      <c r="AX3813" s="13" t="s">
        <v>78</v>
      </c>
      <c r="AY3813" s="213" t="s">
        <v>443</v>
      </c>
    </row>
    <row r="3814" spans="1:65" s="14" customFormat="1">
      <c r="B3814" s="214"/>
      <c r="C3814" s="215"/>
      <c r="D3814" s="205" t="s">
        <v>453</v>
      </c>
      <c r="E3814" s="216" t="s">
        <v>19</v>
      </c>
      <c r="F3814" s="217" t="s">
        <v>3399</v>
      </c>
      <c r="G3814" s="215"/>
      <c r="H3814" s="218">
        <v>5.4</v>
      </c>
      <c r="I3814" s="219"/>
      <c r="J3814" s="215"/>
      <c r="K3814" s="215"/>
      <c r="L3814" s="220"/>
      <c r="M3814" s="221"/>
      <c r="N3814" s="222"/>
      <c r="O3814" s="222"/>
      <c r="P3814" s="222"/>
      <c r="Q3814" s="222"/>
      <c r="R3814" s="222"/>
      <c r="S3814" s="222"/>
      <c r="T3814" s="223"/>
      <c r="AT3814" s="224" t="s">
        <v>453</v>
      </c>
      <c r="AU3814" s="224" t="s">
        <v>91</v>
      </c>
      <c r="AV3814" s="14" t="s">
        <v>91</v>
      </c>
      <c r="AW3814" s="14" t="s">
        <v>37</v>
      </c>
      <c r="AX3814" s="14" t="s">
        <v>78</v>
      </c>
      <c r="AY3814" s="224" t="s">
        <v>443</v>
      </c>
    </row>
    <row r="3815" spans="1:65" s="16" customFormat="1">
      <c r="B3815" s="236"/>
      <c r="C3815" s="237"/>
      <c r="D3815" s="205" t="s">
        <v>453</v>
      </c>
      <c r="E3815" s="238" t="s">
        <v>19</v>
      </c>
      <c r="F3815" s="239" t="s">
        <v>581</v>
      </c>
      <c r="G3815" s="237"/>
      <c r="H3815" s="240">
        <v>5.4</v>
      </c>
      <c r="I3815" s="241"/>
      <c r="J3815" s="237"/>
      <c r="K3815" s="237"/>
      <c r="L3815" s="242"/>
      <c r="M3815" s="243"/>
      <c r="N3815" s="244"/>
      <c r="O3815" s="244"/>
      <c r="P3815" s="244"/>
      <c r="Q3815" s="244"/>
      <c r="R3815" s="244"/>
      <c r="S3815" s="244"/>
      <c r="T3815" s="245"/>
      <c r="AT3815" s="246" t="s">
        <v>453</v>
      </c>
      <c r="AU3815" s="246" t="s">
        <v>91</v>
      </c>
      <c r="AV3815" s="16" t="s">
        <v>98</v>
      </c>
      <c r="AW3815" s="16" t="s">
        <v>37</v>
      </c>
      <c r="AX3815" s="16" t="s">
        <v>78</v>
      </c>
      <c r="AY3815" s="246" t="s">
        <v>443</v>
      </c>
    </row>
    <row r="3816" spans="1:65" s="15" customFormat="1">
      <c r="B3816" s="225"/>
      <c r="C3816" s="226"/>
      <c r="D3816" s="205" t="s">
        <v>453</v>
      </c>
      <c r="E3816" s="227" t="s">
        <v>19</v>
      </c>
      <c r="F3816" s="228" t="s">
        <v>456</v>
      </c>
      <c r="G3816" s="226"/>
      <c r="H3816" s="229">
        <v>11</v>
      </c>
      <c r="I3816" s="230"/>
      <c r="J3816" s="226"/>
      <c r="K3816" s="226"/>
      <c r="L3816" s="231"/>
      <c r="M3816" s="232"/>
      <c r="N3816" s="233"/>
      <c r="O3816" s="233"/>
      <c r="P3816" s="233"/>
      <c r="Q3816" s="233"/>
      <c r="R3816" s="233"/>
      <c r="S3816" s="233"/>
      <c r="T3816" s="234"/>
      <c r="AT3816" s="235" t="s">
        <v>453</v>
      </c>
      <c r="AU3816" s="235" t="s">
        <v>91</v>
      </c>
      <c r="AV3816" s="15" t="s">
        <v>449</v>
      </c>
      <c r="AW3816" s="15" t="s">
        <v>37</v>
      </c>
      <c r="AX3816" s="15" t="s">
        <v>85</v>
      </c>
      <c r="AY3816" s="235" t="s">
        <v>443</v>
      </c>
    </row>
    <row r="3817" spans="1:65" s="2" customFormat="1" ht="44.25" customHeight="1">
      <c r="A3817" s="37"/>
      <c r="B3817" s="38"/>
      <c r="C3817" s="185" t="s">
        <v>3400</v>
      </c>
      <c r="D3817" s="185" t="s">
        <v>445</v>
      </c>
      <c r="E3817" s="186" t="s">
        <v>3401</v>
      </c>
      <c r="F3817" s="187" t="s">
        <v>3402</v>
      </c>
      <c r="G3817" s="188" t="s">
        <v>132</v>
      </c>
      <c r="H3817" s="189">
        <v>0.8</v>
      </c>
      <c r="I3817" s="190"/>
      <c r="J3817" s="191">
        <f>ROUND(I3817*H3817,2)</f>
        <v>0</v>
      </c>
      <c r="K3817" s="187" t="s">
        <v>448</v>
      </c>
      <c r="L3817" s="42"/>
      <c r="M3817" s="192" t="s">
        <v>19</v>
      </c>
      <c r="N3817" s="193" t="s">
        <v>50</v>
      </c>
      <c r="O3817" s="67"/>
      <c r="P3817" s="194">
        <f>O3817*H3817</f>
        <v>0</v>
      </c>
      <c r="Q3817" s="194">
        <v>3.65E-3</v>
      </c>
      <c r="R3817" s="194">
        <f>Q3817*H3817</f>
        <v>2.9200000000000003E-3</v>
      </c>
      <c r="S3817" s="194">
        <v>0.11</v>
      </c>
      <c r="T3817" s="195">
        <f>S3817*H3817</f>
        <v>8.8000000000000009E-2</v>
      </c>
      <c r="U3817" s="37"/>
      <c r="V3817" s="37"/>
      <c r="W3817" s="37"/>
      <c r="X3817" s="37"/>
      <c r="Y3817" s="37"/>
      <c r="Z3817" s="37"/>
      <c r="AA3817" s="37"/>
      <c r="AB3817" s="37"/>
      <c r="AC3817" s="37"/>
      <c r="AD3817" s="37"/>
      <c r="AE3817" s="37"/>
      <c r="AR3817" s="196" t="s">
        <v>449</v>
      </c>
      <c r="AT3817" s="196" t="s">
        <v>445</v>
      </c>
      <c r="AU3817" s="196" t="s">
        <v>91</v>
      </c>
      <c r="AY3817" s="20" t="s">
        <v>443</v>
      </c>
      <c r="BE3817" s="197">
        <f>IF(N3817="základní",J3817,0)</f>
        <v>0</v>
      </c>
      <c r="BF3817" s="197">
        <f>IF(N3817="snížená",J3817,0)</f>
        <v>0</v>
      </c>
      <c r="BG3817" s="197">
        <f>IF(N3817="zákl. přenesená",J3817,0)</f>
        <v>0</v>
      </c>
      <c r="BH3817" s="197">
        <f>IF(N3817="sníž. přenesená",J3817,0)</f>
        <v>0</v>
      </c>
      <c r="BI3817" s="197">
        <f>IF(N3817="nulová",J3817,0)</f>
        <v>0</v>
      </c>
      <c r="BJ3817" s="20" t="s">
        <v>91</v>
      </c>
      <c r="BK3817" s="197">
        <f>ROUND(I3817*H3817,2)</f>
        <v>0</v>
      </c>
      <c r="BL3817" s="20" t="s">
        <v>449</v>
      </c>
      <c r="BM3817" s="196" t="s">
        <v>3403</v>
      </c>
    </row>
    <row r="3818" spans="1:65" s="2" customFormat="1">
      <c r="A3818" s="37"/>
      <c r="B3818" s="38"/>
      <c r="C3818" s="39"/>
      <c r="D3818" s="198" t="s">
        <v>451</v>
      </c>
      <c r="E3818" s="39"/>
      <c r="F3818" s="199" t="s">
        <v>3404</v>
      </c>
      <c r="G3818" s="39"/>
      <c r="H3818" s="39"/>
      <c r="I3818" s="200"/>
      <c r="J3818" s="39"/>
      <c r="K3818" s="39"/>
      <c r="L3818" s="42"/>
      <c r="M3818" s="201"/>
      <c r="N3818" s="202"/>
      <c r="O3818" s="67"/>
      <c r="P3818" s="67"/>
      <c r="Q3818" s="67"/>
      <c r="R3818" s="67"/>
      <c r="S3818" s="67"/>
      <c r="T3818" s="68"/>
      <c r="U3818" s="37"/>
      <c r="V3818" s="37"/>
      <c r="W3818" s="37"/>
      <c r="X3818" s="37"/>
      <c r="Y3818" s="37"/>
      <c r="Z3818" s="37"/>
      <c r="AA3818" s="37"/>
      <c r="AB3818" s="37"/>
      <c r="AC3818" s="37"/>
      <c r="AD3818" s="37"/>
      <c r="AE3818" s="37"/>
      <c r="AT3818" s="20" t="s">
        <v>451</v>
      </c>
      <c r="AU3818" s="20" t="s">
        <v>91</v>
      </c>
    </row>
    <row r="3819" spans="1:65" s="13" customFormat="1">
      <c r="B3819" s="203"/>
      <c r="C3819" s="204"/>
      <c r="D3819" s="205" t="s">
        <v>453</v>
      </c>
      <c r="E3819" s="206" t="s">
        <v>19</v>
      </c>
      <c r="F3819" s="207" t="s">
        <v>595</v>
      </c>
      <c r="G3819" s="204"/>
      <c r="H3819" s="206" t="s">
        <v>19</v>
      </c>
      <c r="I3819" s="208"/>
      <c r="J3819" s="204"/>
      <c r="K3819" s="204"/>
      <c r="L3819" s="209"/>
      <c r="M3819" s="210"/>
      <c r="N3819" s="211"/>
      <c r="O3819" s="211"/>
      <c r="P3819" s="211"/>
      <c r="Q3819" s="211"/>
      <c r="R3819" s="211"/>
      <c r="S3819" s="211"/>
      <c r="T3819" s="212"/>
      <c r="AT3819" s="213" t="s">
        <v>453</v>
      </c>
      <c r="AU3819" s="213" t="s">
        <v>91</v>
      </c>
      <c r="AV3819" s="13" t="s">
        <v>85</v>
      </c>
      <c r="AW3819" s="13" t="s">
        <v>37</v>
      </c>
      <c r="AX3819" s="13" t="s">
        <v>78</v>
      </c>
      <c r="AY3819" s="213" t="s">
        <v>443</v>
      </c>
    </row>
    <row r="3820" spans="1:65" s="14" customFormat="1">
      <c r="B3820" s="214"/>
      <c r="C3820" s="215"/>
      <c r="D3820" s="205" t="s">
        <v>453</v>
      </c>
      <c r="E3820" s="216" t="s">
        <v>19</v>
      </c>
      <c r="F3820" s="217" t="s">
        <v>3405</v>
      </c>
      <c r="G3820" s="215"/>
      <c r="H3820" s="218">
        <v>0.8</v>
      </c>
      <c r="I3820" s="219"/>
      <c r="J3820" s="215"/>
      <c r="K3820" s="215"/>
      <c r="L3820" s="220"/>
      <c r="M3820" s="221"/>
      <c r="N3820" s="222"/>
      <c r="O3820" s="222"/>
      <c r="P3820" s="222"/>
      <c r="Q3820" s="222"/>
      <c r="R3820" s="222"/>
      <c r="S3820" s="222"/>
      <c r="T3820" s="223"/>
      <c r="AT3820" s="224" t="s">
        <v>453</v>
      </c>
      <c r="AU3820" s="224" t="s">
        <v>91</v>
      </c>
      <c r="AV3820" s="14" t="s">
        <v>91</v>
      </c>
      <c r="AW3820" s="14" t="s">
        <v>37</v>
      </c>
      <c r="AX3820" s="14" t="s">
        <v>78</v>
      </c>
      <c r="AY3820" s="224" t="s">
        <v>443</v>
      </c>
    </row>
    <row r="3821" spans="1:65" s="15" customFormat="1">
      <c r="B3821" s="225"/>
      <c r="C3821" s="226"/>
      <c r="D3821" s="205" t="s">
        <v>453</v>
      </c>
      <c r="E3821" s="227" t="s">
        <v>19</v>
      </c>
      <c r="F3821" s="228" t="s">
        <v>456</v>
      </c>
      <c r="G3821" s="226"/>
      <c r="H3821" s="229">
        <v>0.8</v>
      </c>
      <c r="I3821" s="230"/>
      <c r="J3821" s="226"/>
      <c r="K3821" s="226"/>
      <c r="L3821" s="231"/>
      <c r="M3821" s="232"/>
      <c r="N3821" s="233"/>
      <c r="O3821" s="233"/>
      <c r="P3821" s="233"/>
      <c r="Q3821" s="233"/>
      <c r="R3821" s="233"/>
      <c r="S3821" s="233"/>
      <c r="T3821" s="234"/>
      <c r="AT3821" s="235" t="s">
        <v>453</v>
      </c>
      <c r="AU3821" s="235" t="s">
        <v>91</v>
      </c>
      <c r="AV3821" s="15" t="s">
        <v>449</v>
      </c>
      <c r="AW3821" s="15" t="s">
        <v>37</v>
      </c>
      <c r="AX3821" s="15" t="s">
        <v>85</v>
      </c>
      <c r="AY3821" s="235" t="s">
        <v>443</v>
      </c>
    </row>
    <row r="3822" spans="1:65" s="2" customFormat="1" ht="37.9" customHeight="1">
      <c r="A3822" s="37"/>
      <c r="B3822" s="38"/>
      <c r="C3822" s="185" t="s">
        <v>3406</v>
      </c>
      <c r="D3822" s="185" t="s">
        <v>445</v>
      </c>
      <c r="E3822" s="186" t="s">
        <v>3407</v>
      </c>
      <c r="F3822" s="187" t="s">
        <v>3408</v>
      </c>
      <c r="G3822" s="188" t="s">
        <v>136</v>
      </c>
      <c r="H3822" s="189">
        <v>1014.17</v>
      </c>
      <c r="I3822" s="190"/>
      <c r="J3822" s="191">
        <f>ROUND(I3822*H3822,2)</f>
        <v>0</v>
      </c>
      <c r="K3822" s="187" t="s">
        <v>448</v>
      </c>
      <c r="L3822" s="42"/>
      <c r="M3822" s="192" t="s">
        <v>19</v>
      </c>
      <c r="N3822" s="193" t="s">
        <v>50</v>
      </c>
      <c r="O3822" s="67"/>
      <c r="P3822" s="194">
        <f>O3822*H3822</f>
        <v>0</v>
      </c>
      <c r="Q3822" s="194">
        <v>0</v>
      </c>
      <c r="R3822" s="194">
        <f>Q3822*H3822</f>
        <v>0</v>
      </c>
      <c r="S3822" s="194">
        <v>4.5999999999999999E-2</v>
      </c>
      <c r="T3822" s="195">
        <f>S3822*H3822</f>
        <v>46.651820000000001</v>
      </c>
      <c r="U3822" s="37"/>
      <c r="V3822" s="37"/>
      <c r="W3822" s="37"/>
      <c r="X3822" s="37"/>
      <c r="Y3822" s="37"/>
      <c r="Z3822" s="37"/>
      <c r="AA3822" s="37"/>
      <c r="AB3822" s="37"/>
      <c r="AC3822" s="37"/>
      <c r="AD3822" s="37"/>
      <c r="AE3822" s="37"/>
      <c r="AR3822" s="196" t="s">
        <v>449</v>
      </c>
      <c r="AT3822" s="196" t="s">
        <v>445</v>
      </c>
      <c r="AU3822" s="196" t="s">
        <v>91</v>
      </c>
      <c r="AY3822" s="20" t="s">
        <v>443</v>
      </c>
      <c r="BE3822" s="197">
        <f>IF(N3822="základní",J3822,0)</f>
        <v>0</v>
      </c>
      <c r="BF3822" s="197">
        <f>IF(N3822="snížená",J3822,0)</f>
        <v>0</v>
      </c>
      <c r="BG3822" s="197">
        <f>IF(N3822="zákl. přenesená",J3822,0)</f>
        <v>0</v>
      </c>
      <c r="BH3822" s="197">
        <f>IF(N3822="sníž. přenesená",J3822,0)</f>
        <v>0</v>
      </c>
      <c r="BI3822" s="197">
        <f>IF(N3822="nulová",J3822,0)</f>
        <v>0</v>
      </c>
      <c r="BJ3822" s="20" t="s">
        <v>91</v>
      </c>
      <c r="BK3822" s="197">
        <f>ROUND(I3822*H3822,2)</f>
        <v>0</v>
      </c>
      <c r="BL3822" s="20" t="s">
        <v>449</v>
      </c>
      <c r="BM3822" s="196" t="s">
        <v>3409</v>
      </c>
    </row>
    <row r="3823" spans="1:65" s="2" customFormat="1">
      <c r="A3823" s="37"/>
      <c r="B3823" s="38"/>
      <c r="C3823" s="39"/>
      <c r="D3823" s="198" t="s">
        <v>451</v>
      </c>
      <c r="E3823" s="39"/>
      <c r="F3823" s="199" t="s">
        <v>3410</v>
      </c>
      <c r="G3823" s="39"/>
      <c r="H3823" s="39"/>
      <c r="I3823" s="200"/>
      <c r="J3823" s="39"/>
      <c r="K3823" s="39"/>
      <c r="L3823" s="42"/>
      <c r="M3823" s="201"/>
      <c r="N3823" s="202"/>
      <c r="O3823" s="67"/>
      <c r="P3823" s="67"/>
      <c r="Q3823" s="67"/>
      <c r="R3823" s="67"/>
      <c r="S3823" s="67"/>
      <c r="T3823" s="68"/>
      <c r="U3823" s="37"/>
      <c r="V3823" s="37"/>
      <c r="W3823" s="37"/>
      <c r="X3823" s="37"/>
      <c r="Y3823" s="37"/>
      <c r="Z3823" s="37"/>
      <c r="AA3823" s="37"/>
      <c r="AB3823" s="37"/>
      <c r="AC3823" s="37"/>
      <c r="AD3823" s="37"/>
      <c r="AE3823" s="37"/>
      <c r="AT3823" s="20" t="s">
        <v>451</v>
      </c>
      <c r="AU3823" s="20" t="s">
        <v>91</v>
      </c>
    </row>
    <row r="3824" spans="1:65" s="13" customFormat="1">
      <c r="B3824" s="203"/>
      <c r="C3824" s="204"/>
      <c r="D3824" s="205" t="s">
        <v>453</v>
      </c>
      <c r="E3824" s="206" t="s">
        <v>19</v>
      </c>
      <c r="F3824" s="207" t="s">
        <v>595</v>
      </c>
      <c r="G3824" s="204"/>
      <c r="H3824" s="206" t="s">
        <v>19</v>
      </c>
      <c r="I3824" s="208"/>
      <c r="J3824" s="204"/>
      <c r="K3824" s="204"/>
      <c r="L3824" s="209"/>
      <c r="M3824" s="210"/>
      <c r="N3824" s="211"/>
      <c r="O3824" s="211"/>
      <c r="P3824" s="211"/>
      <c r="Q3824" s="211"/>
      <c r="R3824" s="211"/>
      <c r="S3824" s="211"/>
      <c r="T3824" s="212"/>
      <c r="AT3824" s="213" t="s">
        <v>453</v>
      </c>
      <c r="AU3824" s="213" t="s">
        <v>91</v>
      </c>
      <c r="AV3824" s="13" t="s">
        <v>85</v>
      </c>
      <c r="AW3824" s="13" t="s">
        <v>37</v>
      </c>
      <c r="AX3824" s="13" t="s">
        <v>78</v>
      </c>
      <c r="AY3824" s="213" t="s">
        <v>443</v>
      </c>
    </row>
    <row r="3825" spans="2:51" s="14" customFormat="1">
      <c r="B3825" s="214"/>
      <c r="C3825" s="215"/>
      <c r="D3825" s="205" t="s">
        <v>453</v>
      </c>
      <c r="E3825" s="216" t="s">
        <v>19</v>
      </c>
      <c r="F3825" s="217" t="s">
        <v>3411</v>
      </c>
      <c r="G3825" s="215"/>
      <c r="H3825" s="218">
        <v>289.06200000000001</v>
      </c>
      <c r="I3825" s="219"/>
      <c r="J3825" s="215"/>
      <c r="K3825" s="215"/>
      <c r="L3825" s="220"/>
      <c r="M3825" s="221"/>
      <c r="N3825" s="222"/>
      <c r="O3825" s="222"/>
      <c r="P3825" s="222"/>
      <c r="Q3825" s="222"/>
      <c r="R3825" s="222"/>
      <c r="S3825" s="222"/>
      <c r="T3825" s="223"/>
      <c r="AT3825" s="224" t="s">
        <v>453</v>
      </c>
      <c r="AU3825" s="224" t="s">
        <v>91</v>
      </c>
      <c r="AV3825" s="14" t="s">
        <v>91</v>
      </c>
      <c r="AW3825" s="14" t="s">
        <v>37</v>
      </c>
      <c r="AX3825" s="14" t="s">
        <v>78</v>
      </c>
      <c r="AY3825" s="224" t="s">
        <v>443</v>
      </c>
    </row>
    <row r="3826" spans="2:51" s="14" customFormat="1">
      <c r="B3826" s="214"/>
      <c r="C3826" s="215"/>
      <c r="D3826" s="205" t="s">
        <v>453</v>
      </c>
      <c r="E3826" s="216" t="s">
        <v>19</v>
      </c>
      <c r="F3826" s="217" t="s">
        <v>3412</v>
      </c>
      <c r="G3826" s="215"/>
      <c r="H3826" s="218">
        <v>-24.405999999999999</v>
      </c>
      <c r="I3826" s="219"/>
      <c r="J3826" s="215"/>
      <c r="K3826" s="215"/>
      <c r="L3826" s="220"/>
      <c r="M3826" s="221"/>
      <c r="N3826" s="222"/>
      <c r="O3826" s="222"/>
      <c r="P3826" s="222"/>
      <c r="Q3826" s="222"/>
      <c r="R3826" s="222"/>
      <c r="S3826" s="222"/>
      <c r="T3826" s="223"/>
      <c r="AT3826" s="224" t="s">
        <v>453</v>
      </c>
      <c r="AU3826" s="224" t="s">
        <v>91</v>
      </c>
      <c r="AV3826" s="14" t="s">
        <v>91</v>
      </c>
      <c r="AW3826" s="14" t="s">
        <v>37</v>
      </c>
      <c r="AX3826" s="14" t="s">
        <v>78</v>
      </c>
      <c r="AY3826" s="224" t="s">
        <v>443</v>
      </c>
    </row>
    <row r="3827" spans="2:51" s="14" customFormat="1">
      <c r="B3827" s="214"/>
      <c r="C3827" s="215"/>
      <c r="D3827" s="205" t="s">
        <v>453</v>
      </c>
      <c r="E3827" s="216" t="s">
        <v>19</v>
      </c>
      <c r="F3827" s="217" t="s">
        <v>3413</v>
      </c>
      <c r="G3827" s="215"/>
      <c r="H3827" s="218">
        <v>63.63</v>
      </c>
      <c r="I3827" s="219"/>
      <c r="J3827" s="215"/>
      <c r="K3827" s="215"/>
      <c r="L3827" s="220"/>
      <c r="M3827" s="221"/>
      <c r="N3827" s="222"/>
      <c r="O3827" s="222"/>
      <c r="P3827" s="222"/>
      <c r="Q3827" s="222"/>
      <c r="R3827" s="222"/>
      <c r="S3827" s="222"/>
      <c r="T3827" s="223"/>
      <c r="AT3827" s="224" t="s">
        <v>453</v>
      </c>
      <c r="AU3827" s="224" t="s">
        <v>91</v>
      </c>
      <c r="AV3827" s="14" t="s">
        <v>91</v>
      </c>
      <c r="AW3827" s="14" t="s">
        <v>37</v>
      </c>
      <c r="AX3827" s="14" t="s">
        <v>78</v>
      </c>
      <c r="AY3827" s="224" t="s">
        <v>443</v>
      </c>
    </row>
    <row r="3828" spans="2:51" s="14" customFormat="1">
      <c r="B3828" s="214"/>
      <c r="C3828" s="215"/>
      <c r="D3828" s="205" t="s">
        <v>453</v>
      </c>
      <c r="E3828" s="216" t="s">
        <v>19</v>
      </c>
      <c r="F3828" s="217" t="s">
        <v>3414</v>
      </c>
      <c r="G3828" s="215"/>
      <c r="H3828" s="218">
        <v>-19.382999999999999</v>
      </c>
      <c r="I3828" s="219"/>
      <c r="J3828" s="215"/>
      <c r="K3828" s="215"/>
      <c r="L3828" s="220"/>
      <c r="M3828" s="221"/>
      <c r="N3828" s="222"/>
      <c r="O3828" s="222"/>
      <c r="P3828" s="222"/>
      <c r="Q3828" s="222"/>
      <c r="R3828" s="222"/>
      <c r="S3828" s="222"/>
      <c r="T3828" s="223"/>
      <c r="AT3828" s="224" t="s">
        <v>453</v>
      </c>
      <c r="AU3828" s="224" t="s">
        <v>91</v>
      </c>
      <c r="AV3828" s="14" t="s">
        <v>91</v>
      </c>
      <c r="AW3828" s="14" t="s">
        <v>37</v>
      </c>
      <c r="AX3828" s="14" t="s">
        <v>78</v>
      </c>
      <c r="AY3828" s="224" t="s">
        <v>443</v>
      </c>
    </row>
    <row r="3829" spans="2:51" s="14" customFormat="1">
      <c r="B3829" s="214"/>
      <c r="C3829" s="215"/>
      <c r="D3829" s="205" t="s">
        <v>453</v>
      </c>
      <c r="E3829" s="216" t="s">
        <v>19</v>
      </c>
      <c r="F3829" s="217" t="s">
        <v>3415</v>
      </c>
      <c r="G3829" s="215"/>
      <c r="H3829" s="218">
        <v>172.649</v>
      </c>
      <c r="I3829" s="219"/>
      <c r="J3829" s="215"/>
      <c r="K3829" s="215"/>
      <c r="L3829" s="220"/>
      <c r="M3829" s="221"/>
      <c r="N3829" s="222"/>
      <c r="O3829" s="222"/>
      <c r="P3829" s="222"/>
      <c r="Q3829" s="222"/>
      <c r="R3829" s="222"/>
      <c r="S3829" s="222"/>
      <c r="T3829" s="223"/>
      <c r="AT3829" s="224" t="s">
        <v>453</v>
      </c>
      <c r="AU3829" s="224" t="s">
        <v>91</v>
      </c>
      <c r="AV3829" s="14" t="s">
        <v>91</v>
      </c>
      <c r="AW3829" s="14" t="s">
        <v>37</v>
      </c>
      <c r="AX3829" s="14" t="s">
        <v>78</v>
      </c>
      <c r="AY3829" s="224" t="s">
        <v>443</v>
      </c>
    </row>
    <row r="3830" spans="2:51" s="14" customFormat="1">
      <c r="B3830" s="214"/>
      <c r="C3830" s="215"/>
      <c r="D3830" s="205" t="s">
        <v>453</v>
      </c>
      <c r="E3830" s="216" t="s">
        <v>19</v>
      </c>
      <c r="F3830" s="217" t="s">
        <v>3416</v>
      </c>
      <c r="G3830" s="215"/>
      <c r="H3830" s="218">
        <v>-22.218</v>
      </c>
      <c r="I3830" s="219"/>
      <c r="J3830" s="215"/>
      <c r="K3830" s="215"/>
      <c r="L3830" s="220"/>
      <c r="M3830" s="221"/>
      <c r="N3830" s="222"/>
      <c r="O3830" s="222"/>
      <c r="P3830" s="222"/>
      <c r="Q3830" s="222"/>
      <c r="R3830" s="222"/>
      <c r="S3830" s="222"/>
      <c r="T3830" s="223"/>
      <c r="AT3830" s="224" t="s">
        <v>453</v>
      </c>
      <c r="AU3830" s="224" t="s">
        <v>91</v>
      </c>
      <c r="AV3830" s="14" t="s">
        <v>91</v>
      </c>
      <c r="AW3830" s="14" t="s">
        <v>37</v>
      </c>
      <c r="AX3830" s="14" t="s">
        <v>78</v>
      </c>
      <c r="AY3830" s="224" t="s">
        <v>443</v>
      </c>
    </row>
    <row r="3831" spans="2:51" s="14" customFormat="1">
      <c r="B3831" s="214"/>
      <c r="C3831" s="215"/>
      <c r="D3831" s="205" t="s">
        <v>453</v>
      </c>
      <c r="E3831" s="216" t="s">
        <v>19</v>
      </c>
      <c r="F3831" s="217" t="s">
        <v>3417</v>
      </c>
      <c r="G3831" s="215"/>
      <c r="H3831" s="218">
        <v>71.204999999999998</v>
      </c>
      <c r="I3831" s="219"/>
      <c r="J3831" s="215"/>
      <c r="K3831" s="215"/>
      <c r="L3831" s="220"/>
      <c r="M3831" s="221"/>
      <c r="N3831" s="222"/>
      <c r="O3831" s="222"/>
      <c r="P3831" s="222"/>
      <c r="Q3831" s="222"/>
      <c r="R3831" s="222"/>
      <c r="S3831" s="222"/>
      <c r="T3831" s="223"/>
      <c r="AT3831" s="224" t="s">
        <v>453</v>
      </c>
      <c r="AU3831" s="224" t="s">
        <v>91</v>
      </c>
      <c r="AV3831" s="14" t="s">
        <v>91</v>
      </c>
      <c r="AW3831" s="14" t="s">
        <v>37</v>
      </c>
      <c r="AX3831" s="14" t="s">
        <v>78</v>
      </c>
      <c r="AY3831" s="224" t="s">
        <v>443</v>
      </c>
    </row>
    <row r="3832" spans="2:51" s="14" customFormat="1">
      <c r="B3832" s="214"/>
      <c r="C3832" s="215"/>
      <c r="D3832" s="205" t="s">
        <v>453</v>
      </c>
      <c r="E3832" s="216" t="s">
        <v>19</v>
      </c>
      <c r="F3832" s="217" t="s">
        <v>3418</v>
      </c>
      <c r="G3832" s="215"/>
      <c r="H3832" s="218">
        <v>-3</v>
      </c>
      <c r="I3832" s="219"/>
      <c r="J3832" s="215"/>
      <c r="K3832" s="215"/>
      <c r="L3832" s="220"/>
      <c r="M3832" s="221"/>
      <c r="N3832" s="222"/>
      <c r="O3832" s="222"/>
      <c r="P3832" s="222"/>
      <c r="Q3832" s="222"/>
      <c r="R3832" s="222"/>
      <c r="S3832" s="222"/>
      <c r="T3832" s="223"/>
      <c r="AT3832" s="224" t="s">
        <v>453</v>
      </c>
      <c r="AU3832" s="224" t="s">
        <v>91</v>
      </c>
      <c r="AV3832" s="14" t="s">
        <v>91</v>
      </c>
      <c r="AW3832" s="14" t="s">
        <v>37</v>
      </c>
      <c r="AX3832" s="14" t="s">
        <v>78</v>
      </c>
      <c r="AY3832" s="224" t="s">
        <v>443</v>
      </c>
    </row>
    <row r="3833" spans="2:51" s="14" customFormat="1">
      <c r="B3833" s="214"/>
      <c r="C3833" s="215"/>
      <c r="D3833" s="205" t="s">
        <v>453</v>
      </c>
      <c r="E3833" s="216" t="s">
        <v>19</v>
      </c>
      <c r="F3833" s="217" t="s">
        <v>3419</v>
      </c>
      <c r="G3833" s="215"/>
      <c r="H3833" s="218">
        <v>120.291</v>
      </c>
      <c r="I3833" s="219"/>
      <c r="J3833" s="215"/>
      <c r="K3833" s="215"/>
      <c r="L3833" s="220"/>
      <c r="M3833" s="221"/>
      <c r="N3833" s="222"/>
      <c r="O3833" s="222"/>
      <c r="P3833" s="222"/>
      <c r="Q3833" s="222"/>
      <c r="R3833" s="222"/>
      <c r="S3833" s="222"/>
      <c r="T3833" s="223"/>
      <c r="AT3833" s="224" t="s">
        <v>453</v>
      </c>
      <c r="AU3833" s="224" t="s">
        <v>91</v>
      </c>
      <c r="AV3833" s="14" t="s">
        <v>91</v>
      </c>
      <c r="AW3833" s="14" t="s">
        <v>37</v>
      </c>
      <c r="AX3833" s="14" t="s">
        <v>78</v>
      </c>
      <c r="AY3833" s="224" t="s">
        <v>443</v>
      </c>
    </row>
    <row r="3834" spans="2:51" s="14" customFormat="1">
      <c r="B3834" s="214"/>
      <c r="C3834" s="215"/>
      <c r="D3834" s="205" t="s">
        <v>453</v>
      </c>
      <c r="E3834" s="216" t="s">
        <v>19</v>
      </c>
      <c r="F3834" s="217" t="s">
        <v>3420</v>
      </c>
      <c r="G3834" s="215"/>
      <c r="H3834" s="218">
        <v>153.31800000000001</v>
      </c>
      <c r="I3834" s="219"/>
      <c r="J3834" s="215"/>
      <c r="K3834" s="215"/>
      <c r="L3834" s="220"/>
      <c r="M3834" s="221"/>
      <c r="N3834" s="222"/>
      <c r="O3834" s="222"/>
      <c r="P3834" s="222"/>
      <c r="Q3834" s="222"/>
      <c r="R3834" s="222"/>
      <c r="S3834" s="222"/>
      <c r="T3834" s="223"/>
      <c r="AT3834" s="224" t="s">
        <v>453</v>
      </c>
      <c r="AU3834" s="224" t="s">
        <v>91</v>
      </c>
      <c r="AV3834" s="14" t="s">
        <v>91</v>
      </c>
      <c r="AW3834" s="14" t="s">
        <v>37</v>
      </c>
      <c r="AX3834" s="14" t="s">
        <v>78</v>
      </c>
      <c r="AY3834" s="224" t="s">
        <v>443</v>
      </c>
    </row>
    <row r="3835" spans="2:51" s="14" customFormat="1">
      <c r="B3835" s="214"/>
      <c r="C3835" s="215"/>
      <c r="D3835" s="205" t="s">
        <v>453</v>
      </c>
      <c r="E3835" s="216" t="s">
        <v>19</v>
      </c>
      <c r="F3835" s="217" t="s">
        <v>3421</v>
      </c>
      <c r="G3835" s="215"/>
      <c r="H3835" s="218">
        <v>-4.8010000000000002</v>
      </c>
      <c r="I3835" s="219"/>
      <c r="J3835" s="215"/>
      <c r="K3835" s="215"/>
      <c r="L3835" s="220"/>
      <c r="M3835" s="221"/>
      <c r="N3835" s="222"/>
      <c r="O3835" s="222"/>
      <c r="P3835" s="222"/>
      <c r="Q3835" s="222"/>
      <c r="R3835" s="222"/>
      <c r="S3835" s="222"/>
      <c r="T3835" s="223"/>
      <c r="AT3835" s="224" t="s">
        <v>453</v>
      </c>
      <c r="AU3835" s="224" t="s">
        <v>91</v>
      </c>
      <c r="AV3835" s="14" t="s">
        <v>91</v>
      </c>
      <c r="AW3835" s="14" t="s">
        <v>37</v>
      </c>
      <c r="AX3835" s="14" t="s">
        <v>78</v>
      </c>
      <c r="AY3835" s="224" t="s">
        <v>443</v>
      </c>
    </row>
    <row r="3836" spans="2:51" s="14" customFormat="1">
      <c r="B3836" s="214"/>
      <c r="C3836" s="215"/>
      <c r="D3836" s="205" t="s">
        <v>453</v>
      </c>
      <c r="E3836" s="216" t="s">
        <v>19</v>
      </c>
      <c r="F3836" s="217" t="s">
        <v>3422</v>
      </c>
      <c r="G3836" s="215"/>
      <c r="H3836" s="218">
        <v>161.506</v>
      </c>
      <c r="I3836" s="219"/>
      <c r="J3836" s="215"/>
      <c r="K3836" s="215"/>
      <c r="L3836" s="220"/>
      <c r="M3836" s="221"/>
      <c r="N3836" s="222"/>
      <c r="O3836" s="222"/>
      <c r="P3836" s="222"/>
      <c r="Q3836" s="222"/>
      <c r="R3836" s="222"/>
      <c r="S3836" s="222"/>
      <c r="T3836" s="223"/>
      <c r="AT3836" s="224" t="s">
        <v>453</v>
      </c>
      <c r="AU3836" s="224" t="s">
        <v>91</v>
      </c>
      <c r="AV3836" s="14" t="s">
        <v>91</v>
      </c>
      <c r="AW3836" s="14" t="s">
        <v>37</v>
      </c>
      <c r="AX3836" s="14" t="s">
        <v>78</v>
      </c>
      <c r="AY3836" s="224" t="s">
        <v>443</v>
      </c>
    </row>
    <row r="3837" spans="2:51" s="14" customFormat="1">
      <c r="B3837" s="214"/>
      <c r="C3837" s="215"/>
      <c r="D3837" s="205" t="s">
        <v>453</v>
      </c>
      <c r="E3837" s="216" t="s">
        <v>19</v>
      </c>
      <c r="F3837" s="217" t="s">
        <v>3423</v>
      </c>
      <c r="G3837" s="215"/>
      <c r="H3837" s="218">
        <v>-5.5819999999999999</v>
      </c>
      <c r="I3837" s="219"/>
      <c r="J3837" s="215"/>
      <c r="K3837" s="215"/>
      <c r="L3837" s="220"/>
      <c r="M3837" s="221"/>
      <c r="N3837" s="222"/>
      <c r="O3837" s="222"/>
      <c r="P3837" s="222"/>
      <c r="Q3837" s="222"/>
      <c r="R3837" s="222"/>
      <c r="S3837" s="222"/>
      <c r="T3837" s="223"/>
      <c r="AT3837" s="224" t="s">
        <v>453</v>
      </c>
      <c r="AU3837" s="224" t="s">
        <v>91</v>
      </c>
      <c r="AV3837" s="14" t="s">
        <v>91</v>
      </c>
      <c r="AW3837" s="14" t="s">
        <v>37</v>
      </c>
      <c r="AX3837" s="14" t="s">
        <v>78</v>
      </c>
      <c r="AY3837" s="224" t="s">
        <v>443</v>
      </c>
    </row>
    <row r="3838" spans="2:51" s="14" customFormat="1">
      <c r="B3838" s="214"/>
      <c r="C3838" s="215"/>
      <c r="D3838" s="205" t="s">
        <v>453</v>
      </c>
      <c r="E3838" s="216" t="s">
        <v>19</v>
      </c>
      <c r="F3838" s="217" t="s">
        <v>3424</v>
      </c>
      <c r="G3838" s="215"/>
      <c r="H3838" s="218">
        <v>29.693999999999999</v>
      </c>
      <c r="I3838" s="219"/>
      <c r="J3838" s="215"/>
      <c r="K3838" s="215"/>
      <c r="L3838" s="220"/>
      <c r="M3838" s="221"/>
      <c r="N3838" s="222"/>
      <c r="O3838" s="222"/>
      <c r="P3838" s="222"/>
      <c r="Q3838" s="222"/>
      <c r="R3838" s="222"/>
      <c r="S3838" s="222"/>
      <c r="T3838" s="223"/>
      <c r="AT3838" s="224" t="s">
        <v>453</v>
      </c>
      <c r="AU3838" s="224" t="s">
        <v>91</v>
      </c>
      <c r="AV3838" s="14" t="s">
        <v>91</v>
      </c>
      <c r="AW3838" s="14" t="s">
        <v>37</v>
      </c>
      <c r="AX3838" s="14" t="s">
        <v>78</v>
      </c>
      <c r="AY3838" s="224" t="s">
        <v>443</v>
      </c>
    </row>
    <row r="3839" spans="2:51" s="14" customFormat="1">
      <c r="B3839" s="214"/>
      <c r="C3839" s="215"/>
      <c r="D3839" s="205" t="s">
        <v>453</v>
      </c>
      <c r="E3839" s="216" t="s">
        <v>19</v>
      </c>
      <c r="F3839" s="217" t="s">
        <v>3425</v>
      </c>
      <c r="G3839" s="215"/>
      <c r="H3839" s="218">
        <v>227.73500000000001</v>
      </c>
      <c r="I3839" s="219"/>
      <c r="J3839" s="215"/>
      <c r="K3839" s="215"/>
      <c r="L3839" s="220"/>
      <c r="M3839" s="221"/>
      <c r="N3839" s="222"/>
      <c r="O3839" s="222"/>
      <c r="P3839" s="222"/>
      <c r="Q3839" s="222"/>
      <c r="R3839" s="222"/>
      <c r="S3839" s="222"/>
      <c r="T3839" s="223"/>
      <c r="AT3839" s="224" t="s">
        <v>453</v>
      </c>
      <c r="AU3839" s="224" t="s">
        <v>91</v>
      </c>
      <c r="AV3839" s="14" t="s">
        <v>91</v>
      </c>
      <c r="AW3839" s="14" t="s">
        <v>37</v>
      </c>
      <c r="AX3839" s="14" t="s">
        <v>78</v>
      </c>
      <c r="AY3839" s="224" t="s">
        <v>443</v>
      </c>
    </row>
    <row r="3840" spans="2:51" s="14" customFormat="1">
      <c r="B3840" s="214"/>
      <c r="C3840" s="215"/>
      <c r="D3840" s="205" t="s">
        <v>453</v>
      </c>
      <c r="E3840" s="216" t="s">
        <v>19</v>
      </c>
      <c r="F3840" s="217" t="s">
        <v>3426</v>
      </c>
      <c r="G3840" s="215"/>
      <c r="H3840" s="218">
        <v>-2.867</v>
      </c>
      <c r="I3840" s="219"/>
      <c r="J3840" s="215"/>
      <c r="K3840" s="215"/>
      <c r="L3840" s="220"/>
      <c r="M3840" s="221"/>
      <c r="N3840" s="222"/>
      <c r="O3840" s="222"/>
      <c r="P3840" s="222"/>
      <c r="Q3840" s="222"/>
      <c r="R3840" s="222"/>
      <c r="S3840" s="222"/>
      <c r="T3840" s="223"/>
      <c r="AT3840" s="224" t="s">
        <v>453</v>
      </c>
      <c r="AU3840" s="224" t="s">
        <v>91</v>
      </c>
      <c r="AV3840" s="14" t="s">
        <v>91</v>
      </c>
      <c r="AW3840" s="14" t="s">
        <v>37</v>
      </c>
      <c r="AX3840" s="14" t="s">
        <v>78</v>
      </c>
      <c r="AY3840" s="224" t="s">
        <v>443</v>
      </c>
    </row>
    <row r="3841" spans="2:51" s="16" customFormat="1">
      <c r="B3841" s="236"/>
      <c r="C3841" s="237"/>
      <c r="D3841" s="205" t="s">
        <v>453</v>
      </c>
      <c r="E3841" s="238" t="s">
        <v>19</v>
      </c>
      <c r="F3841" s="239" t="s">
        <v>581</v>
      </c>
      <c r="G3841" s="237"/>
      <c r="H3841" s="240">
        <v>1206.8330000000001</v>
      </c>
      <c r="I3841" s="241"/>
      <c r="J3841" s="237"/>
      <c r="K3841" s="237"/>
      <c r="L3841" s="242"/>
      <c r="M3841" s="243"/>
      <c r="N3841" s="244"/>
      <c r="O3841" s="244"/>
      <c r="P3841" s="244"/>
      <c r="Q3841" s="244"/>
      <c r="R3841" s="244"/>
      <c r="S3841" s="244"/>
      <c r="T3841" s="245"/>
      <c r="AT3841" s="246" t="s">
        <v>453</v>
      </c>
      <c r="AU3841" s="246" t="s">
        <v>91</v>
      </c>
      <c r="AV3841" s="16" t="s">
        <v>98</v>
      </c>
      <c r="AW3841" s="16" t="s">
        <v>37</v>
      </c>
      <c r="AX3841" s="16" t="s">
        <v>78</v>
      </c>
      <c r="AY3841" s="246" t="s">
        <v>443</v>
      </c>
    </row>
    <row r="3842" spans="2:51" s="13" customFormat="1">
      <c r="B3842" s="203"/>
      <c r="C3842" s="204"/>
      <c r="D3842" s="205" t="s">
        <v>453</v>
      </c>
      <c r="E3842" s="206" t="s">
        <v>19</v>
      </c>
      <c r="F3842" s="207" t="s">
        <v>1503</v>
      </c>
      <c r="G3842" s="204"/>
      <c r="H3842" s="206" t="s">
        <v>19</v>
      </c>
      <c r="I3842" s="208"/>
      <c r="J3842" s="204"/>
      <c r="K3842" s="204"/>
      <c r="L3842" s="209"/>
      <c r="M3842" s="210"/>
      <c r="N3842" s="211"/>
      <c r="O3842" s="211"/>
      <c r="P3842" s="211"/>
      <c r="Q3842" s="211"/>
      <c r="R3842" s="211"/>
      <c r="S3842" s="211"/>
      <c r="T3842" s="212"/>
      <c r="AT3842" s="213" t="s">
        <v>453</v>
      </c>
      <c r="AU3842" s="213" t="s">
        <v>91</v>
      </c>
      <c r="AV3842" s="13" t="s">
        <v>85</v>
      </c>
      <c r="AW3842" s="13" t="s">
        <v>37</v>
      </c>
      <c r="AX3842" s="13" t="s">
        <v>78</v>
      </c>
      <c r="AY3842" s="213" t="s">
        <v>443</v>
      </c>
    </row>
    <row r="3843" spans="2:51" s="14" customFormat="1">
      <c r="B3843" s="214"/>
      <c r="C3843" s="215"/>
      <c r="D3843" s="205" t="s">
        <v>453</v>
      </c>
      <c r="E3843" s="216" t="s">
        <v>19</v>
      </c>
      <c r="F3843" s="217" t="s">
        <v>3427</v>
      </c>
      <c r="G3843" s="215"/>
      <c r="H3843" s="218">
        <v>118.85299999999999</v>
      </c>
      <c r="I3843" s="219"/>
      <c r="J3843" s="215"/>
      <c r="K3843" s="215"/>
      <c r="L3843" s="220"/>
      <c r="M3843" s="221"/>
      <c r="N3843" s="222"/>
      <c r="O3843" s="222"/>
      <c r="P3843" s="222"/>
      <c r="Q3843" s="222"/>
      <c r="R3843" s="222"/>
      <c r="S3843" s="222"/>
      <c r="T3843" s="223"/>
      <c r="AT3843" s="224" t="s">
        <v>453</v>
      </c>
      <c r="AU3843" s="224" t="s">
        <v>91</v>
      </c>
      <c r="AV3843" s="14" t="s">
        <v>91</v>
      </c>
      <c r="AW3843" s="14" t="s">
        <v>37</v>
      </c>
      <c r="AX3843" s="14" t="s">
        <v>78</v>
      </c>
      <c r="AY3843" s="224" t="s">
        <v>443</v>
      </c>
    </row>
    <row r="3844" spans="2:51" s="14" customFormat="1">
      <c r="B3844" s="214"/>
      <c r="C3844" s="215"/>
      <c r="D3844" s="205" t="s">
        <v>453</v>
      </c>
      <c r="E3844" s="216" t="s">
        <v>19</v>
      </c>
      <c r="F3844" s="217" t="s">
        <v>3428</v>
      </c>
      <c r="G3844" s="215"/>
      <c r="H3844" s="218">
        <v>-17.585000000000001</v>
      </c>
      <c r="I3844" s="219"/>
      <c r="J3844" s="215"/>
      <c r="K3844" s="215"/>
      <c r="L3844" s="220"/>
      <c r="M3844" s="221"/>
      <c r="N3844" s="222"/>
      <c r="O3844" s="222"/>
      <c r="P3844" s="222"/>
      <c r="Q3844" s="222"/>
      <c r="R3844" s="222"/>
      <c r="S3844" s="222"/>
      <c r="T3844" s="223"/>
      <c r="AT3844" s="224" t="s">
        <v>453</v>
      </c>
      <c r="AU3844" s="224" t="s">
        <v>91</v>
      </c>
      <c r="AV3844" s="14" t="s">
        <v>91</v>
      </c>
      <c r="AW3844" s="14" t="s">
        <v>37</v>
      </c>
      <c r="AX3844" s="14" t="s">
        <v>78</v>
      </c>
      <c r="AY3844" s="224" t="s">
        <v>443</v>
      </c>
    </row>
    <row r="3845" spans="2:51" s="14" customFormat="1">
      <c r="B3845" s="214"/>
      <c r="C3845" s="215"/>
      <c r="D3845" s="205" t="s">
        <v>453</v>
      </c>
      <c r="E3845" s="216" t="s">
        <v>19</v>
      </c>
      <c r="F3845" s="217" t="s">
        <v>3429</v>
      </c>
      <c r="G3845" s="215"/>
      <c r="H3845" s="218">
        <v>194.98699999999999</v>
      </c>
      <c r="I3845" s="219"/>
      <c r="J3845" s="215"/>
      <c r="K3845" s="215"/>
      <c r="L3845" s="220"/>
      <c r="M3845" s="221"/>
      <c r="N3845" s="222"/>
      <c r="O3845" s="222"/>
      <c r="P3845" s="222"/>
      <c r="Q3845" s="222"/>
      <c r="R3845" s="222"/>
      <c r="S3845" s="222"/>
      <c r="T3845" s="223"/>
      <c r="AT3845" s="224" t="s">
        <v>453</v>
      </c>
      <c r="AU3845" s="224" t="s">
        <v>91</v>
      </c>
      <c r="AV3845" s="14" t="s">
        <v>91</v>
      </c>
      <c r="AW3845" s="14" t="s">
        <v>37</v>
      </c>
      <c r="AX3845" s="14" t="s">
        <v>78</v>
      </c>
      <c r="AY3845" s="224" t="s">
        <v>443</v>
      </c>
    </row>
    <row r="3846" spans="2:51" s="14" customFormat="1">
      <c r="B3846" s="214"/>
      <c r="C3846" s="215"/>
      <c r="D3846" s="205" t="s">
        <v>453</v>
      </c>
      <c r="E3846" s="216" t="s">
        <v>19</v>
      </c>
      <c r="F3846" s="217" t="s">
        <v>3430</v>
      </c>
      <c r="G3846" s="215"/>
      <c r="H3846" s="218">
        <v>-27.132000000000001</v>
      </c>
      <c r="I3846" s="219"/>
      <c r="J3846" s="215"/>
      <c r="K3846" s="215"/>
      <c r="L3846" s="220"/>
      <c r="M3846" s="221"/>
      <c r="N3846" s="222"/>
      <c r="O3846" s="222"/>
      <c r="P3846" s="222"/>
      <c r="Q3846" s="222"/>
      <c r="R3846" s="222"/>
      <c r="S3846" s="222"/>
      <c r="T3846" s="223"/>
      <c r="AT3846" s="224" t="s">
        <v>453</v>
      </c>
      <c r="AU3846" s="224" t="s">
        <v>91</v>
      </c>
      <c r="AV3846" s="14" t="s">
        <v>91</v>
      </c>
      <c r="AW3846" s="14" t="s">
        <v>37</v>
      </c>
      <c r="AX3846" s="14" t="s">
        <v>78</v>
      </c>
      <c r="AY3846" s="224" t="s">
        <v>443</v>
      </c>
    </row>
    <row r="3847" spans="2:51" s="14" customFormat="1">
      <c r="B3847" s="214"/>
      <c r="C3847" s="215"/>
      <c r="D3847" s="205" t="s">
        <v>453</v>
      </c>
      <c r="E3847" s="216" t="s">
        <v>19</v>
      </c>
      <c r="F3847" s="217" t="s">
        <v>3431</v>
      </c>
      <c r="G3847" s="215"/>
      <c r="H3847" s="218">
        <v>225.99199999999999</v>
      </c>
      <c r="I3847" s="219"/>
      <c r="J3847" s="215"/>
      <c r="K3847" s="215"/>
      <c r="L3847" s="220"/>
      <c r="M3847" s="221"/>
      <c r="N3847" s="222"/>
      <c r="O3847" s="222"/>
      <c r="P3847" s="222"/>
      <c r="Q3847" s="222"/>
      <c r="R3847" s="222"/>
      <c r="S3847" s="222"/>
      <c r="T3847" s="223"/>
      <c r="AT3847" s="224" t="s">
        <v>453</v>
      </c>
      <c r="AU3847" s="224" t="s">
        <v>91</v>
      </c>
      <c r="AV3847" s="14" t="s">
        <v>91</v>
      </c>
      <c r="AW3847" s="14" t="s">
        <v>37</v>
      </c>
      <c r="AX3847" s="14" t="s">
        <v>78</v>
      </c>
      <c r="AY3847" s="224" t="s">
        <v>443</v>
      </c>
    </row>
    <row r="3848" spans="2:51" s="14" customFormat="1">
      <c r="B3848" s="214"/>
      <c r="C3848" s="215"/>
      <c r="D3848" s="205" t="s">
        <v>453</v>
      </c>
      <c r="E3848" s="216" t="s">
        <v>19</v>
      </c>
      <c r="F3848" s="217" t="s">
        <v>3432</v>
      </c>
      <c r="G3848" s="215"/>
      <c r="H3848" s="218">
        <v>-12.952999999999999</v>
      </c>
      <c r="I3848" s="219"/>
      <c r="J3848" s="215"/>
      <c r="K3848" s="215"/>
      <c r="L3848" s="220"/>
      <c r="M3848" s="221"/>
      <c r="N3848" s="222"/>
      <c r="O3848" s="222"/>
      <c r="P3848" s="222"/>
      <c r="Q3848" s="222"/>
      <c r="R3848" s="222"/>
      <c r="S3848" s="222"/>
      <c r="T3848" s="223"/>
      <c r="AT3848" s="224" t="s">
        <v>453</v>
      </c>
      <c r="AU3848" s="224" t="s">
        <v>91</v>
      </c>
      <c r="AV3848" s="14" t="s">
        <v>91</v>
      </c>
      <c r="AW3848" s="14" t="s">
        <v>37</v>
      </c>
      <c r="AX3848" s="14" t="s">
        <v>78</v>
      </c>
      <c r="AY3848" s="224" t="s">
        <v>443</v>
      </c>
    </row>
    <row r="3849" spans="2:51" s="14" customFormat="1">
      <c r="B3849" s="214"/>
      <c r="C3849" s="215"/>
      <c r="D3849" s="205" t="s">
        <v>453</v>
      </c>
      <c r="E3849" s="216" t="s">
        <v>19</v>
      </c>
      <c r="F3849" s="217" t="s">
        <v>3433</v>
      </c>
      <c r="G3849" s="215"/>
      <c r="H3849" s="218">
        <v>145.37899999999999</v>
      </c>
      <c r="I3849" s="219"/>
      <c r="J3849" s="215"/>
      <c r="K3849" s="215"/>
      <c r="L3849" s="220"/>
      <c r="M3849" s="221"/>
      <c r="N3849" s="222"/>
      <c r="O3849" s="222"/>
      <c r="P3849" s="222"/>
      <c r="Q3849" s="222"/>
      <c r="R3849" s="222"/>
      <c r="S3849" s="222"/>
      <c r="T3849" s="223"/>
      <c r="AT3849" s="224" t="s">
        <v>453</v>
      </c>
      <c r="AU3849" s="224" t="s">
        <v>91</v>
      </c>
      <c r="AV3849" s="14" t="s">
        <v>91</v>
      </c>
      <c r="AW3849" s="14" t="s">
        <v>37</v>
      </c>
      <c r="AX3849" s="14" t="s">
        <v>78</v>
      </c>
      <c r="AY3849" s="224" t="s">
        <v>443</v>
      </c>
    </row>
    <row r="3850" spans="2:51" s="14" customFormat="1">
      <c r="B3850" s="214"/>
      <c r="C3850" s="215"/>
      <c r="D3850" s="205" t="s">
        <v>453</v>
      </c>
      <c r="E3850" s="216" t="s">
        <v>19</v>
      </c>
      <c r="F3850" s="217" t="s">
        <v>3434</v>
      </c>
      <c r="G3850" s="215"/>
      <c r="H3850" s="218">
        <v>-5.8419999999999996</v>
      </c>
      <c r="I3850" s="219"/>
      <c r="J3850" s="215"/>
      <c r="K3850" s="215"/>
      <c r="L3850" s="220"/>
      <c r="M3850" s="221"/>
      <c r="N3850" s="222"/>
      <c r="O3850" s="222"/>
      <c r="P3850" s="222"/>
      <c r="Q3850" s="222"/>
      <c r="R3850" s="222"/>
      <c r="S3850" s="222"/>
      <c r="T3850" s="223"/>
      <c r="AT3850" s="224" t="s">
        <v>453</v>
      </c>
      <c r="AU3850" s="224" t="s">
        <v>91</v>
      </c>
      <c r="AV3850" s="14" t="s">
        <v>91</v>
      </c>
      <c r="AW3850" s="14" t="s">
        <v>37</v>
      </c>
      <c r="AX3850" s="14" t="s">
        <v>78</v>
      </c>
      <c r="AY3850" s="224" t="s">
        <v>443</v>
      </c>
    </row>
    <row r="3851" spans="2:51" s="14" customFormat="1">
      <c r="B3851" s="214"/>
      <c r="C3851" s="215"/>
      <c r="D3851" s="205" t="s">
        <v>453</v>
      </c>
      <c r="E3851" s="216" t="s">
        <v>19</v>
      </c>
      <c r="F3851" s="217" t="s">
        <v>3435</v>
      </c>
      <c r="G3851" s="215"/>
      <c r="H3851" s="218">
        <v>137.80000000000001</v>
      </c>
      <c r="I3851" s="219"/>
      <c r="J3851" s="215"/>
      <c r="K3851" s="215"/>
      <c r="L3851" s="220"/>
      <c r="M3851" s="221"/>
      <c r="N3851" s="222"/>
      <c r="O3851" s="222"/>
      <c r="P3851" s="222"/>
      <c r="Q3851" s="222"/>
      <c r="R3851" s="222"/>
      <c r="S3851" s="222"/>
      <c r="T3851" s="223"/>
      <c r="AT3851" s="224" t="s">
        <v>453</v>
      </c>
      <c r="AU3851" s="224" t="s">
        <v>91</v>
      </c>
      <c r="AV3851" s="14" t="s">
        <v>91</v>
      </c>
      <c r="AW3851" s="14" t="s">
        <v>37</v>
      </c>
      <c r="AX3851" s="14" t="s">
        <v>78</v>
      </c>
      <c r="AY3851" s="224" t="s">
        <v>443</v>
      </c>
    </row>
    <row r="3852" spans="2:51" s="14" customFormat="1">
      <c r="B3852" s="214"/>
      <c r="C3852" s="215"/>
      <c r="D3852" s="205" t="s">
        <v>453</v>
      </c>
      <c r="E3852" s="216" t="s">
        <v>19</v>
      </c>
      <c r="F3852" s="217" t="s">
        <v>3436</v>
      </c>
      <c r="G3852" s="215"/>
      <c r="H3852" s="218">
        <v>-20.864000000000001</v>
      </c>
      <c r="I3852" s="219"/>
      <c r="J3852" s="215"/>
      <c r="K3852" s="215"/>
      <c r="L3852" s="220"/>
      <c r="M3852" s="221"/>
      <c r="N3852" s="222"/>
      <c r="O3852" s="222"/>
      <c r="P3852" s="222"/>
      <c r="Q3852" s="222"/>
      <c r="R3852" s="222"/>
      <c r="S3852" s="222"/>
      <c r="T3852" s="223"/>
      <c r="AT3852" s="224" t="s">
        <v>453</v>
      </c>
      <c r="AU3852" s="224" t="s">
        <v>91</v>
      </c>
      <c r="AV3852" s="14" t="s">
        <v>91</v>
      </c>
      <c r="AW3852" s="14" t="s">
        <v>37</v>
      </c>
      <c r="AX3852" s="14" t="s">
        <v>78</v>
      </c>
      <c r="AY3852" s="224" t="s">
        <v>443</v>
      </c>
    </row>
    <row r="3853" spans="2:51" s="14" customFormat="1">
      <c r="B3853" s="214"/>
      <c r="C3853" s="215"/>
      <c r="D3853" s="205" t="s">
        <v>453</v>
      </c>
      <c r="E3853" s="216" t="s">
        <v>19</v>
      </c>
      <c r="F3853" s="217" t="s">
        <v>3437</v>
      </c>
      <c r="G3853" s="215"/>
      <c r="H3853" s="218">
        <v>252.17400000000001</v>
      </c>
      <c r="I3853" s="219"/>
      <c r="J3853" s="215"/>
      <c r="K3853" s="215"/>
      <c r="L3853" s="220"/>
      <c r="M3853" s="221"/>
      <c r="N3853" s="222"/>
      <c r="O3853" s="222"/>
      <c r="P3853" s="222"/>
      <c r="Q3853" s="222"/>
      <c r="R3853" s="222"/>
      <c r="S3853" s="222"/>
      <c r="T3853" s="223"/>
      <c r="AT3853" s="224" t="s">
        <v>453</v>
      </c>
      <c r="AU3853" s="224" t="s">
        <v>91</v>
      </c>
      <c r="AV3853" s="14" t="s">
        <v>91</v>
      </c>
      <c r="AW3853" s="14" t="s">
        <v>37</v>
      </c>
      <c r="AX3853" s="14" t="s">
        <v>78</v>
      </c>
      <c r="AY3853" s="224" t="s">
        <v>443</v>
      </c>
    </row>
    <row r="3854" spans="2:51" s="14" customFormat="1">
      <c r="B3854" s="214"/>
      <c r="C3854" s="215"/>
      <c r="D3854" s="205" t="s">
        <v>453</v>
      </c>
      <c r="E3854" s="216" t="s">
        <v>19</v>
      </c>
      <c r="F3854" s="217" t="s">
        <v>3438</v>
      </c>
      <c r="G3854" s="215"/>
      <c r="H3854" s="218">
        <v>-18.904</v>
      </c>
      <c r="I3854" s="219"/>
      <c r="J3854" s="215"/>
      <c r="K3854" s="215"/>
      <c r="L3854" s="220"/>
      <c r="M3854" s="221"/>
      <c r="N3854" s="222"/>
      <c r="O3854" s="222"/>
      <c r="P3854" s="222"/>
      <c r="Q3854" s="222"/>
      <c r="R3854" s="222"/>
      <c r="S3854" s="222"/>
      <c r="T3854" s="223"/>
      <c r="AT3854" s="224" t="s">
        <v>453</v>
      </c>
      <c r="AU3854" s="224" t="s">
        <v>91</v>
      </c>
      <c r="AV3854" s="14" t="s">
        <v>91</v>
      </c>
      <c r="AW3854" s="14" t="s">
        <v>37</v>
      </c>
      <c r="AX3854" s="14" t="s">
        <v>78</v>
      </c>
      <c r="AY3854" s="224" t="s">
        <v>443</v>
      </c>
    </row>
    <row r="3855" spans="2:51" s="14" customFormat="1">
      <c r="B3855" s="214"/>
      <c r="C3855" s="215"/>
      <c r="D3855" s="205" t="s">
        <v>453</v>
      </c>
      <c r="E3855" s="216" t="s">
        <v>19</v>
      </c>
      <c r="F3855" s="217" t="s">
        <v>3439</v>
      </c>
      <c r="G3855" s="215"/>
      <c r="H3855" s="218">
        <v>265.61</v>
      </c>
      <c r="I3855" s="219"/>
      <c r="J3855" s="215"/>
      <c r="K3855" s="215"/>
      <c r="L3855" s="220"/>
      <c r="M3855" s="221"/>
      <c r="N3855" s="222"/>
      <c r="O3855" s="222"/>
      <c r="P3855" s="222"/>
      <c r="Q3855" s="222"/>
      <c r="R3855" s="222"/>
      <c r="S3855" s="222"/>
      <c r="T3855" s="223"/>
      <c r="AT3855" s="224" t="s">
        <v>453</v>
      </c>
      <c r="AU3855" s="224" t="s">
        <v>91</v>
      </c>
      <c r="AV3855" s="14" t="s">
        <v>91</v>
      </c>
      <c r="AW3855" s="14" t="s">
        <v>37</v>
      </c>
      <c r="AX3855" s="14" t="s">
        <v>78</v>
      </c>
      <c r="AY3855" s="224" t="s">
        <v>443</v>
      </c>
    </row>
    <row r="3856" spans="2:51" s="14" customFormat="1">
      <c r="B3856" s="214"/>
      <c r="C3856" s="215"/>
      <c r="D3856" s="205" t="s">
        <v>453</v>
      </c>
      <c r="E3856" s="216" t="s">
        <v>19</v>
      </c>
      <c r="F3856" s="217" t="s">
        <v>3440</v>
      </c>
      <c r="G3856" s="215"/>
      <c r="H3856" s="218">
        <v>-38.273000000000003</v>
      </c>
      <c r="I3856" s="219"/>
      <c r="J3856" s="215"/>
      <c r="K3856" s="215"/>
      <c r="L3856" s="220"/>
      <c r="M3856" s="221"/>
      <c r="N3856" s="222"/>
      <c r="O3856" s="222"/>
      <c r="P3856" s="222"/>
      <c r="Q3856" s="222"/>
      <c r="R3856" s="222"/>
      <c r="S3856" s="222"/>
      <c r="T3856" s="223"/>
      <c r="AT3856" s="224" t="s">
        <v>453</v>
      </c>
      <c r="AU3856" s="224" t="s">
        <v>91</v>
      </c>
      <c r="AV3856" s="14" t="s">
        <v>91</v>
      </c>
      <c r="AW3856" s="14" t="s">
        <v>37</v>
      </c>
      <c r="AX3856" s="14" t="s">
        <v>78</v>
      </c>
      <c r="AY3856" s="224" t="s">
        <v>443</v>
      </c>
    </row>
    <row r="3857" spans="2:51" s="16" customFormat="1">
      <c r="B3857" s="236"/>
      <c r="C3857" s="237"/>
      <c r="D3857" s="205" t="s">
        <v>453</v>
      </c>
      <c r="E3857" s="238" t="s">
        <v>19</v>
      </c>
      <c r="F3857" s="239" t="s">
        <v>581</v>
      </c>
      <c r="G3857" s="237"/>
      <c r="H3857" s="240">
        <v>1199.242</v>
      </c>
      <c r="I3857" s="241"/>
      <c r="J3857" s="237"/>
      <c r="K3857" s="237"/>
      <c r="L3857" s="242"/>
      <c r="M3857" s="243"/>
      <c r="N3857" s="244"/>
      <c r="O3857" s="244"/>
      <c r="P3857" s="244"/>
      <c r="Q3857" s="244"/>
      <c r="R3857" s="244"/>
      <c r="S3857" s="244"/>
      <c r="T3857" s="245"/>
      <c r="AT3857" s="246" t="s">
        <v>453</v>
      </c>
      <c r="AU3857" s="246" t="s">
        <v>91</v>
      </c>
      <c r="AV3857" s="16" t="s">
        <v>98</v>
      </c>
      <c r="AW3857" s="16" t="s">
        <v>37</v>
      </c>
      <c r="AX3857" s="16" t="s">
        <v>78</v>
      </c>
      <c r="AY3857" s="246" t="s">
        <v>443</v>
      </c>
    </row>
    <row r="3858" spans="2:51" s="13" customFormat="1">
      <c r="B3858" s="203"/>
      <c r="C3858" s="204"/>
      <c r="D3858" s="205" t="s">
        <v>453</v>
      </c>
      <c r="E3858" s="206" t="s">
        <v>19</v>
      </c>
      <c r="F3858" s="207" t="s">
        <v>1505</v>
      </c>
      <c r="G3858" s="204"/>
      <c r="H3858" s="206" t="s">
        <v>19</v>
      </c>
      <c r="I3858" s="208"/>
      <c r="J3858" s="204"/>
      <c r="K3858" s="204"/>
      <c r="L3858" s="209"/>
      <c r="M3858" s="210"/>
      <c r="N3858" s="211"/>
      <c r="O3858" s="211"/>
      <c r="P3858" s="211"/>
      <c r="Q3858" s="211"/>
      <c r="R3858" s="211"/>
      <c r="S3858" s="211"/>
      <c r="T3858" s="212"/>
      <c r="AT3858" s="213" t="s">
        <v>453</v>
      </c>
      <c r="AU3858" s="213" t="s">
        <v>91</v>
      </c>
      <c r="AV3858" s="13" t="s">
        <v>85</v>
      </c>
      <c r="AW3858" s="13" t="s">
        <v>37</v>
      </c>
      <c r="AX3858" s="13" t="s">
        <v>78</v>
      </c>
      <c r="AY3858" s="213" t="s">
        <v>443</v>
      </c>
    </row>
    <row r="3859" spans="2:51" s="14" customFormat="1">
      <c r="B3859" s="214"/>
      <c r="C3859" s="215"/>
      <c r="D3859" s="205" t="s">
        <v>453</v>
      </c>
      <c r="E3859" s="216" t="s">
        <v>19</v>
      </c>
      <c r="F3859" s="217" t="s">
        <v>3441</v>
      </c>
      <c r="G3859" s="215"/>
      <c r="H3859" s="218">
        <v>120.233</v>
      </c>
      <c r="I3859" s="219"/>
      <c r="J3859" s="215"/>
      <c r="K3859" s="215"/>
      <c r="L3859" s="220"/>
      <c r="M3859" s="221"/>
      <c r="N3859" s="222"/>
      <c r="O3859" s="222"/>
      <c r="P3859" s="222"/>
      <c r="Q3859" s="222"/>
      <c r="R3859" s="222"/>
      <c r="S3859" s="222"/>
      <c r="T3859" s="223"/>
      <c r="AT3859" s="224" t="s">
        <v>453</v>
      </c>
      <c r="AU3859" s="224" t="s">
        <v>91</v>
      </c>
      <c r="AV3859" s="14" t="s">
        <v>91</v>
      </c>
      <c r="AW3859" s="14" t="s">
        <v>37</v>
      </c>
      <c r="AX3859" s="14" t="s">
        <v>78</v>
      </c>
      <c r="AY3859" s="224" t="s">
        <v>443</v>
      </c>
    </row>
    <row r="3860" spans="2:51" s="14" customFormat="1">
      <c r="B3860" s="214"/>
      <c r="C3860" s="215"/>
      <c r="D3860" s="205" t="s">
        <v>453</v>
      </c>
      <c r="E3860" s="216" t="s">
        <v>19</v>
      </c>
      <c r="F3860" s="217" t="s">
        <v>3442</v>
      </c>
      <c r="G3860" s="215"/>
      <c r="H3860" s="218">
        <v>-14.851000000000001</v>
      </c>
      <c r="I3860" s="219"/>
      <c r="J3860" s="215"/>
      <c r="K3860" s="215"/>
      <c r="L3860" s="220"/>
      <c r="M3860" s="221"/>
      <c r="N3860" s="222"/>
      <c r="O3860" s="222"/>
      <c r="P3860" s="222"/>
      <c r="Q3860" s="222"/>
      <c r="R3860" s="222"/>
      <c r="S3860" s="222"/>
      <c r="T3860" s="223"/>
      <c r="AT3860" s="224" t="s">
        <v>453</v>
      </c>
      <c r="AU3860" s="224" t="s">
        <v>91</v>
      </c>
      <c r="AV3860" s="14" t="s">
        <v>91</v>
      </c>
      <c r="AW3860" s="14" t="s">
        <v>37</v>
      </c>
      <c r="AX3860" s="14" t="s">
        <v>78</v>
      </c>
      <c r="AY3860" s="224" t="s">
        <v>443</v>
      </c>
    </row>
    <row r="3861" spans="2:51" s="14" customFormat="1">
      <c r="B3861" s="214"/>
      <c r="C3861" s="215"/>
      <c r="D3861" s="205" t="s">
        <v>453</v>
      </c>
      <c r="E3861" s="216" t="s">
        <v>19</v>
      </c>
      <c r="F3861" s="217" t="s">
        <v>3443</v>
      </c>
      <c r="G3861" s="215"/>
      <c r="H3861" s="218">
        <v>197.251</v>
      </c>
      <c r="I3861" s="219"/>
      <c r="J3861" s="215"/>
      <c r="K3861" s="215"/>
      <c r="L3861" s="220"/>
      <c r="M3861" s="221"/>
      <c r="N3861" s="222"/>
      <c r="O3861" s="222"/>
      <c r="P3861" s="222"/>
      <c r="Q3861" s="222"/>
      <c r="R3861" s="222"/>
      <c r="S3861" s="222"/>
      <c r="T3861" s="223"/>
      <c r="AT3861" s="224" t="s">
        <v>453</v>
      </c>
      <c r="AU3861" s="224" t="s">
        <v>91</v>
      </c>
      <c r="AV3861" s="14" t="s">
        <v>91</v>
      </c>
      <c r="AW3861" s="14" t="s">
        <v>37</v>
      </c>
      <c r="AX3861" s="14" t="s">
        <v>78</v>
      </c>
      <c r="AY3861" s="224" t="s">
        <v>443</v>
      </c>
    </row>
    <row r="3862" spans="2:51" s="14" customFormat="1">
      <c r="B3862" s="214"/>
      <c r="C3862" s="215"/>
      <c r="D3862" s="205" t="s">
        <v>453</v>
      </c>
      <c r="E3862" s="216" t="s">
        <v>19</v>
      </c>
      <c r="F3862" s="217" t="s">
        <v>3430</v>
      </c>
      <c r="G3862" s="215"/>
      <c r="H3862" s="218">
        <v>-27.132000000000001</v>
      </c>
      <c r="I3862" s="219"/>
      <c r="J3862" s="215"/>
      <c r="K3862" s="215"/>
      <c r="L3862" s="220"/>
      <c r="M3862" s="221"/>
      <c r="N3862" s="222"/>
      <c r="O3862" s="222"/>
      <c r="P3862" s="222"/>
      <c r="Q3862" s="222"/>
      <c r="R3862" s="222"/>
      <c r="S3862" s="222"/>
      <c r="T3862" s="223"/>
      <c r="AT3862" s="224" t="s">
        <v>453</v>
      </c>
      <c r="AU3862" s="224" t="s">
        <v>91</v>
      </c>
      <c r="AV3862" s="14" t="s">
        <v>91</v>
      </c>
      <c r="AW3862" s="14" t="s">
        <v>37</v>
      </c>
      <c r="AX3862" s="14" t="s">
        <v>78</v>
      </c>
      <c r="AY3862" s="224" t="s">
        <v>443</v>
      </c>
    </row>
    <row r="3863" spans="2:51" s="14" customFormat="1">
      <c r="B3863" s="214"/>
      <c r="C3863" s="215"/>
      <c r="D3863" s="205" t="s">
        <v>453</v>
      </c>
      <c r="E3863" s="216" t="s">
        <v>19</v>
      </c>
      <c r="F3863" s="217" t="s">
        <v>3444</v>
      </c>
      <c r="G3863" s="215"/>
      <c r="H3863" s="218">
        <v>228.61600000000001</v>
      </c>
      <c r="I3863" s="219"/>
      <c r="J3863" s="215"/>
      <c r="K3863" s="215"/>
      <c r="L3863" s="220"/>
      <c r="M3863" s="221"/>
      <c r="N3863" s="222"/>
      <c r="O3863" s="222"/>
      <c r="P3863" s="222"/>
      <c r="Q3863" s="222"/>
      <c r="R3863" s="222"/>
      <c r="S3863" s="222"/>
      <c r="T3863" s="223"/>
      <c r="AT3863" s="224" t="s">
        <v>453</v>
      </c>
      <c r="AU3863" s="224" t="s">
        <v>91</v>
      </c>
      <c r="AV3863" s="14" t="s">
        <v>91</v>
      </c>
      <c r="AW3863" s="14" t="s">
        <v>37</v>
      </c>
      <c r="AX3863" s="14" t="s">
        <v>78</v>
      </c>
      <c r="AY3863" s="224" t="s">
        <v>443</v>
      </c>
    </row>
    <row r="3864" spans="2:51" s="14" customFormat="1">
      <c r="B3864" s="214"/>
      <c r="C3864" s="215"/>
      <c r="D3864" s="205" t="s">
        <v>453</v>
      </c>
      <c r="E3864" s="216" t="s">
        <v>19</v>
      </c>
      <c r="F3864" s="217" t="s">
        <v>3445</v>
      </c>
      <c r="G3864" s="215"/>
      <c r="H3864" s="218">
        <v>-15.161</v>
      </c>
      <c r="I3864" s="219"/>
      <c r="J3864" s="215"/>
      <c r="K3864" s="215"/>
      <c r="L3864" s="220"/>
      <c r="M3864" s="221"/>
      <c r="N3864" s="222"/>
      <c r="O3864" s="222"/>
      <c r="P3864" s="222"/>
      <c r="Q3864" s="222"/>
      <c r="R3864" s="222"/>
      <c r="S3864" s="222"/>
      <c r="T3864" s="223"/>
      <c r="AT3864" s="224" t="s">
        <v>453</v>
      </c>
      <c r="AU3864" s="224" t="s">
        <v>91</v>
      </c>
      <c r="AV3864" s="14" t="s">
        <v>91</v>
      </c>
      <c r="AW3864" s="14" t="s">
        <v>37</v>
      </c>
      <c r="AX3864" s="14" t="s">
        <v>78</v>
      </c>
      <c r="AY3864" s="224" t="s">
        <v>443</v>
      </c>
    </row>
    <row r="3865" spans="2:51" s="14" customFormat="1">
      <c r="B3865" s="214"/>
      <c r="C3865" s="215"/>
      <c r="D3865" s="205" t="s">
        <v>453</v>
      </c>
      <c r="E3865" s="216" t="s">
        <v>19</v>
      </c>
      <c r="F3865" s="217" t="s">
        <v>3446</v>
      </c>
      <c r="G3865" s="215"/>
      <c r="H3865" s="218">
        <v>147.06700000000001</v>
      </c>
      <c r="I3865" s="219"/>
      <c r="J3865" s="215"/>
      <c r="K3865" s="215"/>
      <c r="L3865" s="220"/>
      <c r="M3865" s="221"/>
      <c r="N3865" s="222"/>
      <c r="O3865" s="222"/>
      <c r="P3865" s="222"/>
      <c r="Q3865" s="222"/>
      <c r="R3865" s="222"/>
      <c r="S3865" s="222"/>
      <c r="T3865" s="223"/>
      <c r="AT3865" s="224" t="s">
        <v>453</v>
      </c>
      <c r="AU3865" s="224" t="s">
        <v>91</v>
      </c>
      <c r="AV3865" s="14" t="s">
        <v>91</v>
      </c>
      <c r="AW3865" s="14" t="s">
        <v>37</v>
      </c>
      <c r="AX3865" s="14" t="s">
        <v>78</v>
      </c>
      <c r="AY3865" s="224" t="s">
        <v>443</v>
      </c>
    </row>
    <row r="3866" spans="2:51" s="14" customFormat="1">
      <c r="B3866" s="214"/>
      <c r="C3866" s="215"/>
      <c r="D3866" s="205" t="s">
        <v>453</v>
      </c>
      <c r="E3866" s="216" t="s">
        <v>19</v>
      </c>
      <c r="F3866" s="217" t="s">
        <v>3447</v>
      </c>
      <c r="G3866" s="215"/>
      <c r="H3866" s="218">
        <v>-6.2990000000000004</v>
      </c>
      <c r="I3866" s="219"/>
      <c r="J3866" s="215"/>
      <c r="K3866" s="215"/>
      <c r="L3866" s="220"/>
      <c r="M3866" s="221"/>
      <c r="N3866" s="222"/>
      <c r="O3866" s="222"/>
      <c r="P3866" s="222"/>
      <c r="Q3866" s="222"/>
      <c r="R3866" s="222"/>
      <c r="S3866" s="222"/>
      <c r="T3866" s="223"/>
      <c r="AT3866" s="224" t="s">
        <v>453</v>
      </c>
      <c r="AU3866" s="224" t="s">
        <v>91</v>
      </c>
      <c r="AV3866" s="14" t="s">
        <v>91</v>
      </c>
      <c r="AW3866" s="14" t="s">
        <v>37</v>
      </c>
      <c r="AX3866" s="14" t="s">
        <v>78</v>
      </c>
      <c r="AY3866" s="224" t="s">
        <v>443</v>
      </c>
    </row>
    <row r="3867" spans="2:51" s="14" customFormat="1">
      <c r="B3867" s="214"/>
      <c r="C3867" s="215"/>
      <c r="D3867" s="205" t="s">
        <v>453</v>
      </c>
      <c r="E3867" s="216" t="s">
        <v>19</v>
      </c>
      <c r="F3867" s="217" t="s">
        <v>3448</v>
      </c>
      <c r="G3867" s="215"/>
      <c r="H3867" s="218">
        <v>139.4</v>
      </c>
      <c r="I3867" s="219"/>
      <c r="J3867" s="215"/>
      <c r="K3867" s="215"/>
      <c r="L3867" s="220"/>
      <c r="M3867" s="221"/>
      <c r="N3867" s="222"/>
      <c r="O3867" s="222"/>
      <c r="P3867" s="222"/>
      <c r="Q3867" s="222"/>
      <c r="R3867" s="222"/>
      <c r="S3867" s="222"/>
      <c r="T3867" s="223"/>
      <c r="AT3867" s="224" t="s">
        <v>453</v>
      </c>
      <c r="AU3867" s="224" t="s">
        <v>91</v>
      </c>
      <c r="AV3867" s="14" t="s">
        <v>91</v>
      </c>
      <c r="AW3867" s="14" t="s">
        <v>37</v>
      </c>
      <c r="AX3867" s="14" t="s">
        <v>78</v>
      </c>
      <c r="AY3867" s="224" t="s">
        <v>443</v>
      </c>
    </row>
    <row r="3868" spans="2:51" s="14" customFormat="1">
      <c r="B3868" s="214"/>
      <c r="C3868" s="215"/>
      <c r="D3868" s="205" t="s">
        <v>453</v>
      </c>
      <c r="E3868" s="216" t="s">
        <v>19</v>
      </c>
      <c r="F3868" s="217" t="s">
        <v>3449</v>
      </c>
      <c r="G3868" s="215"/>
      <c r="H3868" s="218">
        <v>-22.366</v>
      </c>
      <c r="I3868" s="219"/>
      <c r="J3868" s="215"/>
      <c r="K3868" s="215"/>
      <c r="L3868" s="220"/>
      <c r="M3868" s="221"/>
      <c r="N3868" s="222"/>
      <c r="O3868" s="222"/>
      <c r="P3868" s="222"/>
      <c r="Q3868" s="222"/>
      <c r="R3868" s="222"/>
      <c r="S3868" s="222"/>
      <c r="T3868" s="223"/>
      <c r="AT3868" s="224" t="s">
        <v>453</v>
      </c>
      <c r="AU3868" s="224" t="s">
        <v>91</v>
      </c>
      <c r="AV3868" s="14" t="s">
        <v>91</v>
      </c>
      <c r="AW3868" s="14" t="s">
        <v>37</v>
      </c>
      <c r="AX3868" s="14" t="s">
        <v>78</v>
      </c>
      <c r="AY3868" s="224" t="s">
        <v>443</v>
      </c>
    </row>
    <row r="3869" spans="2:51" s="14" customFormat="1">
      <c r="B3869" s="214"/>
      <c r="C3869" s="215"/>
      <c r="D3869" s="205" t="s">
        <v>453</v>
      </c>
      <c r="E3869" s="216" t="s">
        <v>19</v>
      </c>
      <c r="F3869" s="217" t="s">
        <v>3450</v>
      </c>
      <c r="G3869" s="215"/>
      <c r="H3869" s="218">
        <v>255.102</v>
      </c>
      <c r="I3869" s="219"/>
      <c r="J3869" s="215"/>
      <c r="K3869" s="215"/>
      <c r="L3869" s="220"/>
      <c r="M3869" s="221"/>
      <c r="N3869" s="222"/>
      <c r="O3869" s="222"/>
      <c r="P3869" s="222"/>
      <c r="Q3869" s="222"/>
      <c r="R3869" s="222"/>
      <c r="S3869" s="222"/>
      <c r="T3869" s="223"/>
      <c r="AT3869" s="224" t="s">
        <v>453</v>
      </c>
      <c r="AU3869" s="224" t="s">
        <v>91</v>
      </c>
      <c r="AV3869" s="14" t="s">
        <v>91</v>
      </c>
      <c r="AW3869" s="14" t="s">
        <v>37</v>
      </c>
      <c r="AX3869" s="14" t="s">
        <v>78</v>
      </c>
      <c r="AY3869" s="224" t="s">
        <v>443</v>
      </c>
    </row>
    <row r="3870" spans="2:51" s="14" customFormat="1">
      <c r="B3870" s="214"/>
      <c r="C3870" s="215"/>
      <c r="D3870" s="205" t="s">
        <v>453</v>
      </c>
      <c r="E3870" s="216" t="s">
        <v>19</v>
      </c>
      <c r="F3870" s="217" t="s">
        <v>3438</v>
      </c>
      <c r="G3870" s="215"/>
      <c r="H3870" s="218">
        <v>-18.904</v>
      </c>
      <c r="I3870" s="219"/>
      <c r="J3870" s="215"/>
      <c r="K3870" s="215"/>
      <c r="L3870" s="220"/>
      <c r="M3870" s="221"/>
      <c r="N3870" s="222"/>
      <c r="O3870" s="222"/>
      <c r="P3870" s="222"/>
      <c r="Q3870" s="222"/>
      <c r="R3870" s="222"/>
      <c r="S3870" s="222"/>
      <c r="T3870" s="223"/>
      <c r="AT3870" s="224" t="s">
        <v>453</v>
      </c>
      <c r="AU3870" s="224" t="s">
        <v>91</v>
      </c>
      <c r="AV3870" s="14" t="s">
        <v>91</v>
      </c>
      <c r="AW3870" s="14" t="s">
        <v>37</v>
      </c>
      <c r="AX3870" s="14" t="s">
        <v>78</v>
      </c>
      <c r="AY3870" s="224" t="s">
        <v>443</v>
      </c>
    </row>
    <row r="3871" spans="2:51" s="14" customFormat="1">
      <c r="B3871" s="214"/>
      <c r="C3871" s="215"/>
      <c r="D3871" s="205" t="s">
        <v>453</v>
      </c>
      <c r="E3871" s="216" t="s">
        <v>19</v>
      </c>
      <c r="F3871" s="217" t="s">
        <v>3451</v>
      </c>
      <c r="G3871" s="215"/>
      <c r="H3871" s="218">
        <v>268.69400000000002</v>
      </c>
      <c r="I3871" s="219"/>
      <c r="J3871" s="215"/>
      <c r="K3871" s="215"/>
      <c r="L3871" s="220"/>
      <c r="M3871" s="221"/>
      <c r="N3871" s="222"/>
      <c r="O3871" s="222"/>
      <c r="P3871" s="222"/>
      <c r="Q3871" s="222"/>
      <c r="R3871" s="222"/>
      <c r="S3871" s="222"/>
      <c r="T3871" s="223"/>
      <c r="AT3871" s="224" t="s">
        <v>453</v>
      </c>
      <c r="AU3871" s="224" t="s">
        <v>91</v>
      </c>
      <c r="AV3871" s="14" t="s">
        <v>91</v>
      </c>
      <c r="AW3871" s="14" t="s">
        <v>37</v>
      </c>
      <c r="AX3871" s="14" t="s">
        <v>78</v>
      </c>
      <c r="AY3871" s="224" t="s">
        <v>443</v>
      </c>
    </row>
    <row r="3872" spans="2:51" s="14" customFormat="1">
      <c r="B3872" s="214"/>
      <c r="C3872" s="215"/>
      <c r="D3872" s="205" t="s">
        <v>453</v>
      </c>
      <c r="E3872" s="216" t="s">
        <v>19</v>
      </c>
      <c r="F3872" s="217" t="s">
        <v>3440</v>
      </c>
      <c r="G3872" s="215"/>
      <c r="H3872" s="218">
        <v>-38.273000000000003</v>
      </c>
      <c r="I3872" s="219"/>
      <c r="J3872" s="215"/>
      <c r="K3872" s="215"/>
      <c r="L3872" s="220"/>
      <c r="M3872" s="221"/>
      <c r="N3872" s="222"/>
      <c r="O3872" s="222"/>
      <c r="P3872" s="222"/>
      <c r="Q3872" s="222"/>
      <c r="R3872" s="222"/>
      <c r="S3872" s="222"/>
      <c r="T3872" s="223"/>
      <c r="AT3872" s="224" t="s">
        <v>453</v>
      </c>
      <c r="AU3872" s="224" t="s">
        <v>91</v>
      </c>
      <c r="AV3872" s="14" t="s">
        <v>91</v>
      </c>
      <c r="AW3872" s="14" t="s">
        <v>37</v>
      </c>
      <c r="AX3872" s="14" t="s">
        <v>78</v>
      </c>
      <c r="AY3872" s="224" t="s">
        <v>443</v>
      </c>
    </row>
    <row r="3873" spans="2:51" s="16" customFormat="1">
      <c r="B3873" s="236"/>
      <c r="C3873" s="237"/>
      <c r="D3873" s="205" t="s">
        <v>453</v>
      </c>
      <c r="E3873" s="238" t="s">
        <v>19</v>
      </c>
      <c r="F3873" s="239" t="s">
        <v>581</v>
      </c>
      <c r="G3873" s="237"/>
      <c r="H3873" s="240">
        <v>1213.377</v>
      </c>
      <c r="I3873" s="241"/>
      <c r="J3873" s="237"/>
      <c r="K3873" s="237"/>
      <c r="L3873" s="242"/>
      <c r="M3873" s="243"/>
      <c r="N3873" s="244"/>
      <c r="O3873" s="244"/>
      <c r="P3873" s="244"/>
      <c r="Q3873" s="244"/>
      <c r="R3873" s="244"/>
      <c r="S3873" s="244"/>
      <c r="T3873" s="245"/>
      <c r="AT3873" s="246" t="s">
        <v>453</v>
      </c>
      <c r="AU3873" s="246" t="s">
        <v>91</v>
      </c>
      <c r="AV3873" s="16" t="s">
        <v>98</v>
      </c>
      <c r="AW3873" s="16" t="s">
        <v>37</v>
      </c>
      <c r="AX3873" s="16" t="s">
        <v>78</v>
      </c>
      <c r="AY3873" s="246" t="s">
        <v>443</v>
      </c>
    </row>
    <row r="3874" spans="2:51" s="13" customFormat="1">
      <c r="B3874" s="203"/>
      <c r="C3874" s="204"/>
      <c r="D3874" s="205" t="s">
        <v>453</v>
      </c>
      <c r="E3874" s="206" t="s">
        <v>19</v>
      </c>
      <c r="F3874" s="207" t="s">
        <v>3452</v>
      </c>
      <c r="G3874" s="204"/>
      <c r="H3874" s="206" t="s">
        <v>19</v>
      </c>
      <c r="I3874" s="208"/>
      <c r="J3874" s="204"/>
      <c r="K3874" s="204"/>
      <c r="L3874" s="209"/>
      <c r="M3874" s="210"/>
      <c r="N3874" s="211"/>
      <c r="O3874" s="211"/>
      <c r="P3874" s="211"/>
      <c r="Q3874" s="211"/>
      <c r="R3874" s="211"/>
      <c r="S3874" s="211"/>
      <c r="T3874" s="212"/>
      <c r="AT3874" s="213" t="s">
        <v>453</v>
      </c>
      <c r="AU3874" s="213" t="s">
        <v>91</v>
      </c>
      <c r="AV3874" s="13" t="s">
        <v>85</v>
      </c>
      <c r="AW3874" s="13" t="s">
        <v>37</v>
      </c>
      <c r="AX3874" s="13" t="s">
        <v>78</v>
      </c>
      <c r="AY3874" s="213" t="s">
        <v>443</v>
      </c>
    </row>
    <row r="3875" spans="2:51" s="14" customFormat="1">
      <c r="B3875" s="214"/>
      <c r="C3875" s="215"/>
      <c r="D3875" s="205" t="s">
        <v>453</v>
      </c>
      <c r="E3875" s="216" t="s">
        <v>19</v>
      </c>
      <c r="F3875" s="217" t="s">
        <v>3453</v>
      </c>
      <c r="G3875" s="215"/>
      <c r="H3875" s="218">
        <v>298.21199999999999</v>
      </c>
      <c r="I3875" s="219"/>
      <c r="J3875" s="215"/>
      <c r="K3875" s="215"/>
      <c r="L3875" s="220"/>
      <c r="M3875" s="221"/>
      <c r="N3875" s="222"/>
      <c r="O3875" s="222"/>
      <c r="P3875" s="222"/>
      <c r="Q3875" s="222"/>
      <c r="R3875" s="222"/>
      <c r="S3875" s="222"/>
      <c r="T3875" s="223"/>
      <c r="AT3875" s="224" t="s">
        <v>453</v>
      </c>
      <c r="AU3875" s="224" t="s">
        <v>91</v>
      </c>
      <c r="AV3875" s="14" t="s">
        <v>91</v>
      </c>
      <c r="AW3875" s="14" t="s">
        <v>37</v>
      </c>
      <c r="AX3875" s="14" t="s">
        <v>78</v>
      </c>
      <c r="AY3875" s="224" t="s">
        <v>443</v>
      </c>
    </row>
    <row r="3876" spans="2:51" s="14" customFormat="1">
      <c r="B3876" s="214"/>
      <c r="C3876" s="215"/>
      <c r="D3876" s="205" t="s">
        <v>453</v>
      </c>
      <c r="E3876" s="216" t="s">
        <v>19</v>
      </c>
      <c r="F3876" s="217" t="s">
        <v>3454</v>
      </c>
      <c r="G3876" s="215"/>
      <c r="H3876" s="218">
        <v>-54.881999999999998</v>
      </c>
      <c r="I3876" s="219"/>
      <c r="J3876" s="215"/>
      <c r="K3876" s="215"/>
      <c r="L3876" s="220"/>
      <c r="M3876" s="221"/>
      <c r="N3876" s="222"/>
      <c r="O3876" s="222"/>
      <c r="P3876" s="222"/>
      <c r="Q3876" s="222"/>
      <c r="R3876" s="222"/>
      <c r="S3876" s="222"/>
      <c r="T3876" s="223"/>
      <c r="AT3876" s="224" t="s">
        <v>453</v>
      </c>
      <c r="AU3876" s="224" t="s">
        <v>91</v>
      </c>
      <c r="AV3876" s="14" t="s">
        <v>91</v>
      </c>
      <c r="AW3876" s="14" t="s">
        <v>37</v>
      </c>
      <c r="AX3876" s="14" t="s">
        <v>78</v>
      </c>
      <c r="AY3876" s="224" t="s">
        <v>443</v>
      </c>
    </row>
    <row r="3877" spans="2:51" s="14" customFormat="1">
      <c r="B3877" s="214"/>
      <c r="C3877" s="215"/>
      <c r="D3877" s="205" t="s">
        <v>453</v>
      </c>
      <c r="E3877" s="216" t="s">
        <v>19</v>
      </c>
      <c r="F3877" s="217" t="s">
        <v>3455</v>
      </c>
      <c r="G3877" s="215"/>
      <c r="H3877" s="218">
        <v>72.725999999999999</v>
      </c>
      <c r="I3877" s="219"/>
      <c r="J3877" s="215"/>
      <c r="K3877" s="215"/>
      <c r="L3877" s="220"/>
      <c r="M3877" s="221"/>
      <c r="N3877" s="222"/>
      <c r="O3877" s="222"/>
      <c r="P3877" s="222"/>
      <c r="Q3877" s="222"/>
      <c r="R3877" s="222"/>
      <c r="S3877" s="222"/>
      <c r="T3877" s="223"/>
      <c r="AT3877" s="224" t="s">
        <v>453</v>
      </c>
      <c r="AU3877" s="224" t="s">
        <v>91</v>
      </c>
      <c r="AV3877" s="14" t="s">
        <v>91</v>
      </c>
      <c r="AW3877" s="14" t="s">
        <v>37</v>
      </c>
      <c r="AX3877" s="14" t="s">
        <v>78</v>
      </c>
      <c r="AY3877" s="224" t="s">
        <v>443</v>
      </c>
    </row>
    <row r="3878" spans="2:51" s="14" customFormat="1">
      <c r="B3878" s="214"/>
      <c r="C3878" s="215"/>
      <c r="D3878" s="205" t="s">
        <v>453</v>
      </c>
      <c r="E3878" s="216" t="s">
        <v>19</v>
      </c>
      <c r="F3878" s="217" t="s">
        <v>3456</v>
      </c>
      <c r="G3878" s="215"/>
      <c r="H3878" s="218">
        <v>-7.6680000000000001</v>
      </c>
      <c r="I3878" s="219"/>
      <c r="J3878" s="215"/>
      <c r="K3878" s="215"/>
      <c r="L3878" s="220"/>
      <c r="M3878" s="221"/>
      <c r="N3878" s="222"/>
      <c r="O3878" s="222"/>
      <c r="P3878" s="222"/>
      <c r="Q3878" s="222"/>
      <c r="R3878" s="222"/>
      <c r="S3878" s="222"/>
      <c r="T3878" s="223"/>
      <c r="AT3878" s="224" t="s">
        <v>453</v>
      </c>
      <c r="AU3878" s="224" t="s">
        <v>91</v>
      </c>
      <c r="AV3878" s="14" t="s">
        <v>91</v>
      </c>
      <c r="AW3878" s="14" t="s">
        <v>37</v>
      </c>
      <c r="AX3878" s="14" t="s">
        <v>78</v>
      </c>
      <c r="AY3878" s="224" t="s">
        <v>443</v>
      </c>
    </row>
    <row r="3879" spans="2:51" s="14" customFormat="1">
      <c r="B3879" s="214"/>
      <c r="C3879" s="215"/>
      <c r="D3879" s="205" t="s">
        <v>453</v>
      </c>
      <c r="E3879" s="216" t="s">
        <v>19</v>
      </c>
      <c r="F3879" s="217" t="s">
        <v>3457</v>
      </c>
      <c r="G3879" s="215"/>
      <c r="H3879" s="218">
        <v>43.85</v>
      </c>
      <c r="I3879" s="219"/>
      <c r="J3879" s="215"/>
      <c r="K3879" s="215"/>
      <c r="L3879" s="220"/>
      <c r="M3879" s="221"/>
      <c r="N3879" s="222"/>
      <c r="O3879" s="222"/>
      <c r="P3879" s="222"/>
      <c r="Q3879" s="222"/>
      <c r="R3879" s="222"/>
      <c r="S3879" s="222"/>
      <c r="T3879" s="223"/>
      <c r="AT3879" s="224" t="s">
        <v>453</v>
      </c>
      <c r="AU3879" s="224" t="s">
        <v>91</v>
      </c>
      <c r="AV3879" s="14" t="s">
        <v>91</v>
      </c>
      <c r="AW3879" s="14" t="s">
        <v>37</v>
      </c>
      <c r="AX3879" s="14" t="s">
        <v>78</v>
      </c>
      <c r="AY3879" s="224" t="s">
        <v>443</v>
      </c>
    </row>
    <row r="3880" spans="2:51" s="14" customFormat="1">
      <c r="B3880" s="214"/>
      <c r="C3880" s="215"/>
      <c r="D3880" s="205" t="s">
        <v>453</v>
      </c>
      <c r="E3880" s="216" t="s">
        <v>19</v>
      </c>
      <c r="F3880" s="217" t="s">
        <v>3458</v>
      </c>
      <c r="G3880" s="215"/>
      <c r="H3880" s="218">
        <v>-7.2480000000000002</v>
      </c>
      <c r="I3880" s="219"/>
      <c r="J3880" s="215"/>
      <c r="K3880" s="215"/>
      <c r="L3880" s="220"/>
      <c r="M3880" s="221"/>
      <c r="N3880" s="222"/>
      <c r="O3880" s="222"/>
      <c r="P3880" s="222"/>
      <c r="Q3880" s="222"/>
      <c r="R3880" s="222"/>
      <c r="S3880" s="222"/>
      <c r="T3880" s="223"/>
      <c r="AT3880" s="224" t="s">
        <v>453</v>
      </c>
      <c r="AU3880" s="224" t="s">
        <v>91</v>
      </c>
      <c r="AV3880" s="14" t="s">
        <v>91</v>
      </c>
      <c r="AW3880" s="14" t="s">
        <v>37</v>
      </c>
      <c r="AX3880" s="14" t="s">
        <v>78</v>
      </c>
      <c r="AY3880" s="224" t="s">
        <v>443</v>
      </c>
    </row>
    <row r="3881" spans="2:51" s="14" customFormat="1">
      <c r="B3881" s="214"/>
      <c r="C3881" s="215"/>
      <c r="D3881" s="205" t="s">
        <v>453</v>
      </c>
      <c r="E3881" s="216" t="s">
        <v>19</v>
      </c>
      <c r="F3881" s="217" t="s">
        <v>3459</v>
      </c>
      <c r="G3881" s="215"/>
      <c r="H3881" s="218">
        <v>141.17400000000001</v>
      </c>
      <c r="I3881" s="219"/>
      <c r="J3881" s="215"/>
      <c r="K3881" s="215"/>
      <c r="L3881" s="220"/>
      <c r="M3881" s="221"/>
      <c r="N3881" s="222"/>
      <c r="O3881" s="222"/>
      <c r="P3881" s="222"/>
      <c r="Q3881" s="222"/>
      <c r="R3881" s="222"/>
      <c r="S3881" s="222"/>
      <c r="T3881" s="223"/>
      <c r="AT3881" s="224" t="s">
        <v>453</v>
      </c>
      <c r="AU3881" s="224" t="s">
        <v>91</v>
      </c>
      <c r="AV3881" s="14" t="s">
        <v>91</v>
      </c>
      <c r="AW3881" s="14" t="s">
        <v>37</v>
      </c>
      <c r="AX3881" s="14" t="s">
        <v>78</v>
      </c>
      <c r="AY3881" s="224" t="s">
        <v>443</v>
      </c>
    </row>
    <row r="3882" spans="2:51" s="14" customFormat="1">
      <c r="B3882" s="214"/>
      <c r="C3882" s="215"/>
      <c r="D3882" s="205" t="s">
        <v>453</v>
      </c>
      <c r="E3882" s="216" t="s">
        <v>19</v>
      </c>
      <c r="F3882" s="217" t="s">
        <v>3460</v>
      </c>
      <c r="G3882" s="215"/>
      <c r="H3882" s="218">
        <v>-23.734999999999999</v>
      </c>
      <c r="I3882" s="219"/>
      <c r="J3882" s="215"/>
      <c r="K3882" s="215"/>
      <c r="L3882" s="220"/>
      <c r="M3882" s="221"/>
      <c r="N3882" s="222"/>
      <c r="O3882" s="222"/>
      <c r="P3882" s="222"/>
      <c r="Q3882" s="222"/>
      <c r="R3882" s="222"/>
      <c r="S3882" s="222"/>
      <c r="T3882" s="223"/>
      <c r="AT3882" s="224" t="s">
        <v>453</v>
      </c>
      <c r="AU3882" s="224" t="s">
        <v>91</v>
      </c>
      <c r="AV3882" s="14" t="s">
        <v>91</v>
      </c>
      <c r="AW3882" s="14" t="s">
        <v>37</v>
      </c>
      <c r="AX3882" s="14" t="s">
        <v>78</v>
      </c>
      <c r="AY3882" s="224" t="s">
        <v>443</v>
      </c>
    </row>
    <row r="3883" spans="2:51" s="14" customFormat="1">
      <c r="B3883" s="214"/>
      <c r="C3883" s="215"/>
      <c r="D3883" s="205" t="s">
        <v>453</v>
      </c>
      <c r="E3883" s="216" t="s">
        <v>19</v>
      </c>
      <c r="F3883" s="217" t="s">
        <v>3461</v>
      </c>
      <c r="G3883" s="215"/>
      <c r="H3883" s="218">
        <v>90.728999999999999</v>
      </c>
      <c r="I3883" s="219"/>
      <c r="J3883" s="215"/>
      <c r="K3883" s="215"/>
      <c r="L3883" s="220"/>
      <c r="M3883" s="221"/>
      <c r="N3883" s="222"/>
      <c r="O3883" s="222"/>
      <c r="P3883" s="222"/>
      <c r="Q3883" s="222"/>
      <c r="R3883" s="222"/>
      <c r="S3883" s="222"/>
      <c r="T3883" s="223"/>
      <c r="AT3883" s="224" t="s">
        <v>453</v>
      </c>
      <c r="AU3883" s="224" t="s">
        <v>91</v>
      </c>
      <c r="AV3883" s="14" t="s">
        <v>91</v>
      </c>
      <c r="AW3883" s="14" t="s">
        <v>37</v>
      </c>
      <c r="AX3883" s="14" t="s">
        <v>78</v>
      </c>
      <c r="AY3883" s="224" t="s">
        <v>443</v>
      </c>
    </row>
    <row r="3884" spans="2:51" s="14" customFormat="1">
      <c r="B3884" s="214"/>
      <c r="C3884" s="215"/>
      <c r="D3884" s="205" t="s">
        <v>453</v>
      </c>
      <c r="E3884" s="216" t="s">
        <v>19</v>
      </c>
      <c r="F3884" s="217" t="s">
        <v>3462</v>
      </c>
      <c r="G3884" s="215"/>
      <c r="H3884" s="218">
        <v>-15.528</v>
      </c>
      <c r="I3884" s="219"/>
      <c r="J3884" s="215"/>
      <c r="K3884" s="215"/>
      <c r="L3884" s="220"/>
      <c r="M3884" s="221"/>
      <c r="N3884" s="222"/>
      <c r="O3884" s="222"/>
      <c r="P3884" s="222"/>
      <c r="Q3884" s="222"/>
      <c r="R3884" s="222"/>
      <c r="S3884" s="222"/>
      <c r="T3884" s="223"/>
      <c r="AT3884" s="224" t="s">
        <v>453</v>
      </c>
      <c r="AU3884" s="224" t="s">
        <v>91</v>
      </c>
      <c r="AV3884" s="14" t="s">
        <v>91</v>
      </c>
      <c r="AW3884" s="14" t="s">
        <v>37</v>
      </c>
      <c r="AX3884" s="14" t="s">
        <v>78</v>
      </c>
      <c r="AY3884" s="224" t="s">
        <v>443</v>
      </c>
    </row>
    <row r="3885" spans="2:51" s="14" customFormat="1">
      <c r="B3885" s="214"/>
      <c r="C3885" s="215"/>
      <c r="D3885" s="205" t="s">
        <v>453</v>
      </c>
      <c r="E3885" s="216" t="s">
        <v>19</v>
      </c>
      <c r="F3885" s="217" t="s">
        <v>3463</v>
      </c>
      <c r="G3885" s="215"/>
      <c r="H3885" s="218">
        <v>128.34</v>
      </c>
      <c r="I3885" s="219"/>
      <c r="J3885" s="215"/>
      <c r="K3885" s="215"/>
      <c r="L3885" s="220"/>
      <c r="M3885" s="221"/>
      <c r="N3885" s="222"/>
      <c r="O3885" s="222"/>
      <c r="P3885" s="222"/>
      <c r="Q3885" s="222"/>
      <c r="R3885" s="222"/>
      <c r="S3885" s="222"/>
      <c r="T3885" s="223"/>
      <c r="AT3885" s="224" t="s">
        <v>453</v>
      </c>
      <c r="AU3885" s="224" t="s">
        <v>91</v>
      </c>
      <c r="AV3885" s="14" t="s">
        <v>91</v>
      </c>
      <c r="AW3885" s="14" t="s">
        <v>37</v>
      </c>
      <c r="AX3885" s="14" t="s">
        <v>78</v>
      </c>
      <c r="AY3885" s="224" t="s">
        <v>443</v>
      </c>
    </row>
    <row r="3886" spans="2:51" s="14" customFormat="1">
      <c r="B3886" s="214"/>
      <c r="C3886" s="215"/>
      <c r="D3886" s="205" t="s">
        <v>453</v>
      </c>
      <c r="E3886" s="216" t="s">
        <v>19</v>
      </c>
      <c r="F3886" s="217" t="s">
        <v>3464</v>
      </c>
      <c r="G3886" s="215"/>
      <c r="H3886" s="218">
        <v>-25.497</v>
      </c>
      <c r="I3886" s="219"/>
      <c r="J3886" s="215"/>
      <c r="K3886" s="215"/>
      <c r="L3886" s="220"/>
      <c r="M3886" s="221"/>
      <c r="N3886" s="222"/>
      <c r="O3886" s="222"/>
      <c r="P3886" s="222"/>
      <c r="Q3886" s="222"/>
      <c r="R3886" s="222"/>
      <c r="S3886" s="222"/>
      <c r="T3886" s="223"/>
      <c r="AT3886" s="224" t="s">
        <v>453</v>
      </c>
      <c r="AU3886" s="224" t="s">
        <v>91</v>
      </c>
      <c r="AV3886" s="14" t="s">
        <v>91</v>
      </c>
      <c r="AW3886" s="14" t="s">
        <v>37</v>
      </c>
      <c r="AX3886" s="14" t="s">
        <v>78</v>
      </c>
      <c r="AY3886" s="224" t="s">
        <v>443</v>
      </c>
    </row>
    <row r="3887" spans="2:51" s="14" customFormat="1">
      <c r="B3887" s="214"/>
      <c r="C3887" s="215"/>
      <c r="D3887" s="205" t="s">
        <v>453</v>
      </c>
      <c r="E3887" s="216" t="s">
        <v>19</v>
      </c>
      <c r="F3887" s="217" t="s">
        <v>3465</v>
      </c>
      <c r="G3887" s="215"/>
      <c r="H3887" s="218">
        <v>272.06299999999999</v>
      </c>
      <c r="I3887" s="219"/>
      <c r="J3887" s="215"/>
      <c r="K3887" s="215"/>
      <c r="L3887" s="220"/>
      <c r="M3887" s="221"/>
      <c r="N3887" s="222"/>
      <c r="O3887" s="222"/>
      <c r="P3887" s="222"/>
      <c r="Q3887" s="222"/>
      <c r="R3887" s="222"/>
      <c r="S3887" s="222"/>
      <c r="T3887" s="223"/>
      <c r="AT3887" s="224" t="s">
        <v>453</v>
      </c>
      <c r="AU3887" s="224" t="s">
        <v>91</v>
      </c>
      <c r="AV3887" s="14" t="s">
        <v>91</v>
      </c>
      <c r="AW3887" s="14" t="s">
        <v>37</v>
      </c>
      <c r="AX3887" s="14" t="s">
        <v>78</v>
      </c>
      <c r="AY3887" s="224" t="s">
        <v>443</v>
      </c>
    </row>
    <row r="3888" spans="2:51" s="14" customFormat="1" ht="33.75">
      <c r="B3888" s="214"/>
      <c r="C3888" s="215"/>
      <c r="D3888" s="205" t="s">
        <v>453</v>
      </c>
      <c r="E3888" s="216" t="s">
        <v>19</v>
      </c>
      <c r="F3888" s="217" t="s">
        <v>3466</v>
      </c>
      <c r="G3888" s="215"/>
      <c r="H3888" s="218">
        <v>-55.223999999999997</v>
      </c>
      <c r="I3888" s="219"/>
      <c r="J3888" s="215"/>
      <c r="K3888" s="215"/>
      <c r="L3888" s="220"/>
      <c r="M3888" s="221"/>
      <c r="N3888" s="222"/>
      <c r="O3888" s="222"/>
      <c r="P3888" s="222"/>
      <c r="Q3888" s="222"/>
      <c r="R3888" s="222"/>
      <c r="S3888" s="222"/>
      <c r="T3888" s="223"/>
      <c r="AT3888" s="224" t="s">
        <v>453</v>
      </c>
      <c r="AU3888" s="224" t="s">
        <v>91</v>
      </c>
      <c r="AV3888" s="14" t="s">
        <v>91</v>
      </c>
      <c r="AW3888" s="14" t="s">
        <v>37</v>
      </c>
      <c r="AX3888" s="14" t="s">
        <v>78</v>
      </c>
      <c r="AY3888" s="224" t="s">
        <v>443</v>
      </c>
    </row>
    <row r="3889" spans="2:51" s="14" customFormat="1">
      <c r="B3889" s="214"/>
      <c r="C3889" s="215"/>
      <c r="D3889" s="205" t="s">
        <v>453</v>
      </c>
      <c r="E3889" s="216" t="s">
        <v>19</v>
      </c>
      <c r="F3889" s="217" t="s">
        <v>3467</v>
      </c>
      <c r="G3889" s="215"/>
      <c r="H3889" s="218">
        <v>218.178</v>
      </c>
      <c r="I3889" s="219"/>
      <c r="J3889" s="215"/>
      <c r="K3889" s="215"/>
      <c r="L3889" s="220"/>
      <c r="M3889" s="221"/>
      <c r="N3889" s="222"/>
      <c r="O3889" s="222"/>
      <c r="P3889" s="222"/>
      <c r="Q3889" s="222"/>
      <c r="R3889" s="222"/>
      <c r="S3889" s="222"/>
      <c r="T3889" s="223"/>
      <c r="AT3889" s="224" t="s">
        <v>453</v>
      </c>
      <c r="AU3889" s="224" t="s">
        <v>91</v>
      </c>
      <c r="AV3889" s="14" t="s">
        <v>91</v>
      </c>
      <c r="AW3889" s="14" t="s">
        <v>37</v>
      </c>
      <c r="AX3889" s="14" t="s">
        <v>78</v>
      </c>
      <c r="AY3889" s="224" t="s">
        <v>443</v>
      </c>
    </row>
    <row r="3890" spans="2:51" s="14" customFormat="1">
      <c r="B3890" s="214"/>
      <c r="C3890" s="215"/>
      <c r="D3890" s="205" t="s">
        <v>453</v>
      </c>
      <c r="E3890" s="216" t="s">
        <v>19</v>
      </c>
      <c r="F3890" s="217" t="s">
        <v>3468</v>
      </c>
      <c r="G3890" s="215"/>
      <c r="H3890" s="218">
        <v>-40.119999999999997</v>
      </c>
      <c r="I3890" s="219"/>
      <c r="J3890" s="215"/>
      <c r="K3890" s="215"/>
      <c r="L3890" s="220"/>
      <c r="M3890" s="221"/>
      <c r="N3890" s="222"/>
      <c r="O3890" s="222"/>
      <c r="P3890" s="222"/>
      <c r="Q3890" s="222"/>
      <c r="R3890" s="222"/>
      <c r="S3890" s="222"/>
      <c r="T3890" s="223"/>
      <c r="AT3890" s="224" t="s">
        <v>453</v>
      </c>
      <c r="AU3890" s="224" t="s">
        <v>91</v>
      </c>
      <c r="AV3890" s="14" t="s">
        <v>91</v>
      </c>
      <c r="AW3890" s="14" t="s">
        <v>37</v>
      </c>
      <c r="AX3890" s="14" t="s">
        <v>78</v>
      </c>
      <c r="AY3890" s="224" t="s">
        <v>443</v>
      </c>
    </row>
    <row r="3891" spans="2:51" s="16" customFormat="1">
      <c r="B3891" s="236"/>
      <c r="C3891" s="237"/>
      <c r="D3891" s="205" t="s">
        <v>453</v>
      </c>
      <c r="E3891" s="238" t="s">
        <v>19</v>
      </c>
      <c r="F3891" s="239" t="s">
        <v>581</v>
      </c>
      <c r="G3891" s="237"/>
      <c r="H3891" s="240">
        <v>1035.3699999999999</v>
      </c>
      <c r="I3891" s="241"/>
      <c r="J3891" s="237"/>
      <c r="K3891" s="237"/>
      <c r="L3891" s="242"/>
      <c r="M3891" s="243"/>
      <c r="N3891" s="244"/>
      <c r="O3891" s="244"/>
      <c r="P3891" s="244"/>
      <c r="Q3891" s="244"/>
      <c r="R3891" s="244"/>
      <c r="S3891" s="244"/>
      <c r="T3891" s="245"/>
      <c r="AT3891" s="246" t="s">
        <v>453</v>
      </c>
      <c r="AU3891" s="246" t="s">
        <v>91</v>
      </c>
      <c r="AV3891" s="16" t="s">
        <v>98</v>
      </c>
      <c r="AW3891" s="16" t="s">
        <v>37</v>
      </c>
      <c r="AX3891" s="16" t="s">
        <v>78</v>
      </c>
      <c r="AY3891" s="246" t="s">
        <v>443</v>
      </c>
    </row>
    <row r="3892" spans="2:51" s="13" customFormat="1">
      <c r="B3892" s="203"/>
      <c r="C3892" s="204"/>
      <c r="D3892" s="205" t="s">
        <v>453</v>
      </c>
      <c r="E3892" s="206" t="s">
        <v>19</v>
      </c>
      <c r="F3892" s="207" t="s">
        <v>3469</v>
      </c>
      <c r="G3892" s="204"/>
      <c r="H3892" s="206" t="s">
        <v>19</v>
      </c>
      <c r="I3892" s="208"/>
      <c r="J3892" s="204"/>
      <c r="K3892" s="204"/>
      <c r="L3892" s="209"/>
      <c r="M3892" s="210"/>
      <c r="N3892" s="211"/>
      <c r="O3892" s="211"/>
      <c r="P3892" s="211"/>
      <c r="Q3892" s="211"/>
      <c r="R3892" s="211"/>
      <c r="S3892" s="211"/>
      <c r="T3892" s="212"/>
      <c r="AT3892" s="213" t="s">
        <v>453</v>
      </c>
      <c r="AU3892" s="213" t="s">
        <v>91</v>
      </c>
      <c r="AV3892" s="13" t="s">
        <v>85</v>
      </c>
      <c r="AW3892" s="13" t="s">
        <v>37</v>
      </c>
      <c r="AX3892" s="13" t="s">
        <v>78</v>
      </c>
      <c r="AY3892" s="213" t="s">
        <v>443</v>
      </c>
    </row>
    <row r="3893" spans="2:51" s="14" customFormat="1">
      <c r="B3893" s="214"/>
      <c r="C3893" s="215"/>
      <c r="D3893" s="205" t="s">
        <v>453</v>
      </c>
      <c r="E3893" s="216" t="s">
        <v>19</v>
      </c>
      <c r="F3893" s="217" t="s">
        <v>3470</v>
      </c>
      <c r="G3893" s="215"/>
      <c r="H3893" s="218">
        <v>131.55099999999999</v>
      </c>
      <c r="I3893" s="219"/>
      <c r="J3893" s="215"/>
      <c r="K3893" s="215"/>
      <c r="L3893" s="220"/>
      <c r="M3893" s="221"/>
      <c r="N3893" s="222"/>
      <c r="O3893" s="222"/>
      <c r="P3893" s="222"/>
      <c r="Q3893" s="222"/>
      <c r="R3893" s="222"/>
      <c r="S3893" s="222"/>
      <c r="T3893" s="223"/>
      <c r="AT3893" s="224" t="s">
        <v>453</v>
      </c>
      <c r="AU3893" s="224" t="s">
        <v>91</v>
      </c>
      <c r="AV3893" s="14" t="s">
        <v>91</v>
      </c>
      <c r="AW3893" s="14" t="s">
        <v>37</v>
      </c>
      <c r="AX3893" s="14" t="s">
        <v>78</v>
      </c>
      <c r="AY3893" s="224" t="s">
        <v>443</v>
      </c>
    </row>
    <row r="3894" spans="2:51" s="14" customFormat="1" ht="33.75">
      <c r="B3894" s="214"/>
      <c r="C3894" s="215"/>
      <c r="D3894" s="205" t="s">
        <v>453</v>
      </c>
      <c r="E3894" s="216" t="s">
        <v>19</v>
      </c>
      <c r="F3894" s="217" t="s">
        <v>3471</v>
      </c>
      <c r="G3894" s="215"/>
      <c r="H3894" s="218">
        <v>-19</v>
      </c>
      <c r="I3894" s="219"/>
      <c r="J3894" s="215"/>
      <c r="K3894" s="215"/>
      <c r="L3894" s="220"/>
      <c r="M3894" s="221"/>
      <c r="N3894" s="222"/>
      <c r="O3894" s="222"/>
      <c r="P3894" s="222"/>
      <c r="Q3894" s="222"/>
      <c r="R3894" s="222"/>
      <c r="S3894" s="222"/>
      <c r="T3894" s="223"/>
      <c r="AT3894" s="224" t="s">
        <v>453</v>
      </c>
      <c r="AU3894" s="224" t="s">
        <v>91</v>
      </c>
      <c r="AV3894" s="14" t="s">
        <v>91</v>
      </c>
      <c r="AW3894" s="14" t="s">
        <v>37</v>
      </c>
      <c r="AX3894" s="14" t="s">
        <v>78</v>
      </c>
      <c r="AY3894" s="224" t="s">
        <v>443</v>
      </c>
    </row>
    <row r="3895" spans="2:51" s="14" customFormat="1">
      <c r="B3895" s="214"/>
      <c r="C3895" s="215"/>
      <c r="D3895" s="205" t="s">
        <v>453</v>
      </c>
      <c r="E3895" s="216" t="s">
        <v>19</v>
      </c>
      <c r="F3895" s="217" t="s">
        <v>3472</v>
      </c>
      <c r="G3895" s="215"/>
      <c r="H3895" s="218">
        <v>113.76</v>
      </c>
      <c r="I3895" s="219"/>
      <c r="J3895" s="215"/>
      <c r="K3895" s="215"/>
      <c r="L3895" s="220"/>
      <c r="M3895" s="221"/>
      <c r="N3895" s="222"/>
      <c r="O3895" s="222"/>
      <c r="P3895" s="222"/>
      <c r="Q3895" s="222"/>
      <c r="R3895" s="222"/>
      <c r="S3895" s="222"/>
      <c r="T3895" s="223"/>
      <c r="AT3895" s="224" t="s">
        <v>453</v>
      </c>
      <c r="AU3895" s="224" t="s">
        <v>91</v>
      </c>
      <c r="AV3895" s="14" t="s">
        <v>91</v>
      </c>
      <c r="AW3895" s="14" t="s">
        <v>37</v>
      </c>
      <c r="AX3895" s="14" t="s">
        <v>78</v>
      </c>
      <c r="AY3895" s="224" t="s">
        <v>443</v>
      </c>
    </row>
    <row r="3896" spans="2:51" s="14" customFormat="1">
      <c r="B3896" s="214"/>
      <c r="C3896" s="215"/>
      <c r="D3896" s="205" t="s">
        <v>453</v>
      </c>
      <c r="E3896" s="216" t="s">
        <v>19</v>
      </c>
      <c r="F3896" s="217" t="s">
        <v>3473</v>
      </c>
      <c r="G3896" s="215"/>
      <c r="H3896" s="218">
        <v>-22.36</v>
      </c>
      <c r="I3896" s="219"/>
      <c r="J3896" s="215"/>
      <c r="K3896" s="215"/>
      <c r="L3896" s="220"/>
      <c r="M3896" s="221"/>
      <c r="N3896" s="222"/>
      <c r="O3896" s="222"/>
      <c r="P3896" s="222"/>
      <c r="Q3896" s="222"/>
      <c r="R3896" s="222"/>
      <c r="S3896" s="222"/>
      <c r="T3896" s="223"/>
      <c r="AT3896" s="224" t="s">
        <v>453</v>
      </c>
      <c r="AU3896" s="224" t="s">
        <v>91</v>
      </c>
      <c r="AV3896" s="14" t="s">
        <v>91</v>
      </c>
      <c r="AW3896" s="14" t="s">
        <v>37</v>
      </c>
      <c r="AX3896" s="14" t="s">
        <v>78</v>
      </c>
      <c r="AY3896" s="224" t="s">
        <v>443</v>
      </c>
    </row>
    <row r="3897" spans="2:51" s="14" customFormat="1">
      <c r="B3897" s="214"/>
      <c r="C3897" s="215"/>
      <c r="D3897" s="205" t="s">
        <v>453</v>
      </c>
      <c r="E3897" s="216" t="s">
        <v>19</v>
      </c>
      <c r="F3897" s="217" t="s">
        <v>3474</v>
      </c>
      <c r="G3897" s="215"/>
      <c r="H3897" s="218">
        <v>141.25200000000001</v>
      </c>
      <c r="I3897" s="219"/>
      <c r="J3897" s="215"/>
      <c r="K3897" s="215"/>
      <c r="L3897" s="220"/>
      <c r="M3897" s="221"/>
      <c r="N3897" s="222"/>
      <c r="O3897" s="222"/>
      <c r="P3897" s="222"/>
      <c r="Q3897" s="222"/>
      <c r="R3897" s="222"/>
      <c r="S3897" s="222"/>
      <c r="T3897" s="223"/>
      <c r="AT3897" s="224" t="s">
        <v>453</v>
      </c>
      <c r="AU3897" s="224" t="s">
        <v>91</v>
      </c>
      <c r="AV3897" s="14" t="s">
        <v>91</v>
      </c>
      <c r="AW3897" s="14" t="s">
        <v>37</v>
      </c>
      <c r="AX3897" s="14" t="s">
        <v>78</v>
      </c>
      <c r="AY3897" s="224" t="s">
        <v>443</v>
      </c>
    </row>
    <row r="3898" spans="2:51" s="14" customFormat="1" ht="33.75">
      <c r="B3898" s="214"/>
      <c r="C3898" s="215"/>
      <c r="D3898" s="205" t="s">
        <v>453</v>
      </c>
      <c r="E3898" s="216" t="s">
        <v>19</v>
      </c>
      <c r="F3898" s="217" t="s">
        <v>3475</v>
      </c>
      <c r="G3898" s="215"/>
      <c r="H3898" s="218">
        <v>-28.602</v>
      </c>
      <c r="I3898" s="219"/>
      <c r="J3898" s="215"/>
      <c r="K3898" s="215"/>
      <c r="L3898" s="220"/>
      <c r="M3898" s="221"/>
      <c r="N3898" s="222"/>
      <c r="O3898" s="222"/>
      <c r="P3898" s="222"/>
      <c r="Q3898" s="222"/>
      <c r="R3898" s="222"/>
      <c r="S3898" s="222"/>
      <c r="T3898" s="223"/>
      <c r="AT3898" s="224" t="s">
        <v>453</v>
      </c>
      <c r="AU3898" s="224" t="s">
        <v>91</v>
      </c>
      <c r="AV3898" s="14" t="s">
        <v>91</v>
      </c>
      <c r="AW3898" s="14" t="s">
        <v>37</v>
      </c>
      <c r="AX3898" s="14" t="s">
        <v>78</v>
      </c>
      <c r="AY3898" s="224" t="s">
        <v>443</v>
      </c>
    </row>
    <row r="3899" spans="2:51" s="14" customFormat="1">
      <c r="B3899" s="214"/>
      <c r="C3899" s="215"/>
      <c r="D3899" s="205" t="s">
        <v>453</v>
      </c>
      <c r="E3899" s="216" t="s">
        <v>19</v>
      </c>
      <c r="F3899" s="217" t="s">
        <v>3476</v>
      </c>
      <c r="G3899" s="215"/>
      <c r="H3899" s="218">
        <v>129.08600000000001</v>
      </c>
      <c r="I3899" s="219"/>
      <c r="J3899" s="215"/>
      <c r="K3899" s="215"/>
      <c r="L3899" s="220"/>
      <c r="M3899" s="221"/>
      <c r="N3899" s="222"/>
      <c r="O3899" s="222"/>
      <c r="P3899" s="222"/>
      <c r="Q3899" s="222"/>
      <c r="R3899" s="222"/>
      <c r="S3899" s="222"/>
      <c r="T3899" s="223"/>
      <c r="AT3899" s="224" t="s">
        <v>453</v>
      </c>
      <c r="AU3899" s="224" t="s">
        <v>91</v>
      </c>
      <c r="AV3899" s="14" t="s">
        <v>91</v>
      </c>
      <c r="AW3899" s="14" t="s">
        <v>37</v>
      </c>
      <c r="AX3899" s="14" t="s">
        <v>78</v>
      </c>
      <c r="AY3899" s="224" t="s">
        <v>443</v>
      </c>
    </row>
    <row r="3900" spans="2:51" s="14" customFormat="1" ht="33.75">
      <c r="B3900" s="214"/>
      <c r="C3900" s="215"/>
      <c r="D3900" s="205" t="s">
        <v>453</v>
      </c>
      <c r="E3900" s="216" t="s">
        <v>19</v>
      </c>
      <c r="F3900" s="217" t="s">
        <v>3477</v>
      </c>
      <c r="G3900" s="215"/>
      <c r="H3900" s="218">
        <v>-29.657</v>
      </c>
      <c r="I3900" s="219"/>
      <c r="J3900" s="215"/>
      <c r="K3900" s="215"/>
      <c r="L3900" s="220"/>
      <c r="M3900" s="221"/>
      <c r="N3900" s="222"/>
      <c r="O3900" s="222"/>
      <c r="P3900" s="222"/>
      <c r="Q3900" s="222"/>
      <c r="R3900" s="222"/>
      <c r="S3900" s="222"/>
      <c r="T3900" s="223"/>
      <c r="AT3900" s="224" t="s">
        <v>453</v>
      </c>
      <c r="AU3900" s="224" t="s">
        <v>91</v>
      </c>
      <c r="AV3900" s="14" t="s">
        <v>91</v>
      </c>
      <c r="AW3900" s="14" t="s">
        <v>37</v>
      </c>
      <c r="AX3900" s="14" t="s">
        <v>78</v>
      </c>
      <c r="AY3900" s="224" t="s">
        <v>443</v>
      </c>
    </row>
    <row r="3901" spans="2:51" s="16" customFormat="1">
      <c r="B3901" s="236"/>
      <c r="C3901" s="237"/>
      <c r="D3901" s="205" t="s">
        <v>453</v>
      </c>
      <c r="E3901" s="238" t="s">
        <v>19</v>
      </c>
      <c r="F3901" s="239" t="s">
        <v>581</v>
      </c>
      <c r="G3901" s="237"/>
      <c r="H3901" s="240">
        <v>416.03</v>
      </c>
      <c r="I3901" s="241"/>
      <c r="J3901" s="237"/>
      <c r="K3901" s="237"/>
      <c r="L3901" s="242"/>
      <c r="M3901" s="243"/>
      <c r="N3901" s="244"/>
      <c r="O3901" s="244"/>
      <c r="P3901" s="244"/>
      <c r="Q3901" s="244"/>
      <c r="R3901" s="244"/>
      <c r="S3901" s="244"/>
      <c r="T3901" s="245"/>
      <c r="AT3901" s="246" t="s">
        <v>453</v>
      </c>
      <c r="AU3901" s="246" t="s">
        <v>91</v>
      </c>
      <c r="AV3901" s="16" t="s">
        <v>98</v>
      </c>
      <c r="AW3901" s="16" t="s">
        <v>37</v>
      </c>
      <c r="AX3901" s="16" t="s">
        <v>78</v>
      </c>
      <c r="AY3901" s="246" t="s">
        <v>443</v>
      </c>
    </row>
    <row r="3902" spans="2:51" s="15" customFormat="1">
      <c r="B3902" s="225"/>
      <c r="C3902" s="226"/>
      <c r="D3902" s="205" t="s">
        <v>453</v>
      </c>
      <c r="E3902" s="227" t="s">
        <v>19</v>
      </c>
      <c r="F3902" s="228" t="s">
        <v>456</v>
      </c>
      <c r="G3902" s="226"/>
      <c r="H3902" s="229">
        <v>5070.8519999999999</v>
      </c>
      <c r="I3902" s="230"/>
      <c r="J3902" s="226"/>
      <c r="K3902" s="226"/>
      <c r="L3902" s="231"/>
      <c r="M3902" s="232"/>
      <c r="N3902" s="233"/>
      <c r="O3902" s="233"/>
      <c r="P3902" s="233"/>
      <c r="Q3902" s="233"/>
      <c r="R3902" s="233"/>
      <c r="S3902" s="233"/>
      <c r="T3902" s="234"/>
      <c r="AT3902" s="235" t="s">
        <v>453</v>
      </c>
      <c r="AU3902" s="235" t="s">
        <v>91</v>
      </c>
      <c r="AV3902" s="15" t="s">
        <v>449</v>
      </c>
      <c r="AW3902" s="15" t="s">
        <v>37</v>
      </c>
      <c r="AX3902" s="15" t="s">
        <v>78</v>
      </c>
      <c r="AY3902" s="235" t="s">
        <v>443</v>
      </c>
    </row>
    <row r="3903" spans="2:51" s="13" customFormat="1">
      <c r="B3903" s="203"/>
      <c r="C3903" s="204"/>
      <c r="D3903" s="205" t="s">
        <v>453</v>
      </c>
      <c r="E3903" s="206" t="s">
        <v>19</v>
      </c>
      <c r="F3903" s="207" t="s">
        <v>3478</v>
      </c>
      <c r="G3903" s="204"/>
      <c r="H3903" s="206" t="s">
        <v>19</v>
      </c>
      <c r="I3903" s="208"/>
      <c r="J3903" s="204"/>
      <c r="K3903" s="204"/>
      <c r="L3903" s="209"/>
      <c r="M3903" s="210"/>
      <c r="N3903" s="211"/>
      <c r="O3903" s="211"/>
      <c r="P3903" s="211"/>
      <c r="Q3903" s="211"/>
      <c r="R3903" s="211"/>
      <c r="S3903" s="211"/>
      <c r="T3903" s="212"/>
      <c r="AT3903" s="213" t="s">
        <v>453</v>
      </c>
      <c r="AU3903" s="213" t="s">
        <v>91</v>
      </c>
      <c r="AV3903" s="13" t="s">
        <v>85</v>
      </c>
      <c r="AW3903" s="13" t="s">
        <v>37</v>
      </c>
      <c r="AX3903" s="13" t="s">
        <v>78</v>
      </c>
      <c r="AY3903" s="213" t="s">
        <v>443</v>
      </c>
    </row>
    <row r="3904" spans="2:51" s="14" customFormat="1">
      <c r="B3904" s="214"/>
      <c r="C3904" s="215"/>
      <c r="D3904" s="205" t="s">
        <v>453</v>
      </c>
      <c r="E3904" s="216" t="s">
        <v>19</v>
      </c>
      <c r="F3904" s="217" t="s">
        <v>3479</v>
      </c>
      <c r="G3904" s="215"/>
      <c r="H3904" s="218">
        <v>1014.17</v>
      </c>
      <c r="I3904" s="219"/>
      <c r="J3904" s="215"/>
      <c r="K3904" s="215"/>
      <c r="L3904" s="220"/>
      <c r="M3904" s="221"/>
      <c r="N3904" s="222"/>
      <c r="O3904" s="222"/>
      <c r="P3904" s="222"/>
      <c r="Q3904" s="222"/>
      <c r="R3904" s="222"/>
      <c r="S3904" s="222"/>
      <c r="T3904" s="223"/>
      <c r="AT3904" s="224" t="s">
        <v>453</v>
      </c>
      <c r="AU3904" s="224" t="s">
        <v>91</v>
      </c>
      <c r="AV3904" s="14" t="s">
        <v>91</v>
      </c>
      <c r="AW3904" s="14" t="s">
        <v>37</v>
      </c>
      <c r="AX3904" s="14" t="s">
        <v>78</v>
      </c>
      <c r="AY3904" s="224" t="s">
        <v>443</v>
      </c>
    </row>
    <row r="3905" spans="1:65" s="15" customFormat="1">
      <c r="B3905" s="225"/>
      <c r="C3905" s="226"/>
      <c r="D3905" s="205" t="s">
        <v>453</v>
      </c>
      <c r="E3905" s="227" t="s">
        <v>19</v>
      </c>
      <c r="F3905" s="228" t="s">
        <v>456</v>
      </c>
      <c r="G3905" s="226"/>
      <c r="H3905" s="229">
        <v>1014.17</v>
      </c>
      <c r="I3905" s="230"/>
      <c r="J3905" s="226"/>
      <c r="K3905" s="226"/>
      <c r="L3905" s="231"/>
      <c r="M3905" s="232"/>
      <c r="N3905" s="233"/>
      <c r="O3905" s="233"/>
      <c r="P3905" s="233"/>
      <c r="Q3905" s="233"/>
      <c r="R3905" s="233"/>
      <c r="S3905" s="233"/>
      <c r="T3905" s="234"/>
      <c r="AT3905" s="235" t="s">
        <v>453</v>
      </c>
      <c r="AU3905" s="235" t="s">
        <v>91</v>
      </c>
      <c r="AV3905" s="15" t="s">
        <v>449</v>
      </c>
      <c r="AW3905" s="15" t="s">
        <v>37</v>
      </c>
      <c r="AX3905" s="15" t="s">
        <v>85</v>
      </c>
      <c r="AY3905" s="235" t="s">
        <v>443</v>
      </c>
    </row>
    <row r="3906" spans="1:65" s="2" customFormat="1" ht="44.25" customHeight="1">
      <c r="A3906" s="37"/>
      <c r="B3906" s="38"/>
      <c r="C3906" s="185" t="s">
        <v>3480</v>
      </c>
      <c r="D3906" s="185" t="s">
        <v>445</v>
      </c>
      <c r="E3906" s="186" t="s">
        <v>3481</v>
      </c>
      <c r="F3906" s="187" t="s">
        <v>3482</v>
      </c>
      <c r="G3906" s="188" t="s">
        <v>136</v>
      </c>
      <c r="H3906" s="189">
        <v>2544</v>
      </c>
      <c r="I3906" s="190"/>
      <c r="J3906" s="191">
        <f>ROUND(I3906*H3906,2)</f>
        <v>0</v>
      </c>
      <c r="K3906" s="187" t="s">
        <v>448</v>
      </c>
      <c r="L3906" s="42"/>
      <c r="M3906" s="192" t="s">
        <v>19</v>
      </c>
      <c r="N3906" s="193" t="s">
        <v>50</v>
      </c>
      <c r="O3906" s="67"/>
      <c r="P3906" s="194">
        <f>O3906*H3906</f>
        <v>0</v>
      </c>
      <c r="Q3906" s="194">
        <v>0</v>
      </c>
      <c r="R3906" s="194">
        <f>Q3906*H3906</f>
        <v>0</v>
      </c>
      <c r="S3906" s="194">
        <v>2.9000000000000001E-2</v>
      </c>
      <c r="T3906" s="195">
        <f>S3906*H3906</f>
        <v>73.77600000000001</v>
      </c>
      <c r="U3906" s="37"/>
      <c r="V3906" s="37"/>
      <c r="W3906" s="37"/>
      <c r="X3906" s="37"/>
      <c r="Y3906" s="37"/>
      <c r="Z3906" s="37"/>
      <c r="AA3906" s="37"/>
      <c r="AB3906" s="37"/>
      <c r="AC3906" s="37"/>
      <c r="AD3906" s="37"/>
      <c r="AE3906" s="37"/>
      <c r="AR3906" s="196" t="s">
        <v>449</v>
      </c>
      <c r="AT3906" s="196" t="s">
        <v>445</v>
      </c>
      <c r="AU3906" s="196" t="s">
        <v>91</v>
      </c>
      <c r="AY3906" s="20" t="s">
        <v>443</v>
      </c>
      <c r="BE3906" s="197">
        <f>IF(N3906="základní",J3906,0)</f>
        <v>0</v>
      </c>
      <c r="BF3906" s="197">
        <f>IF(N3906="snížená",J3906,0)</f>
        <v>0</v>
      </c>
      <c r="BG3906" s="197">
        <f>IF(N3906="zákl. přenesená",J3906,0)</f>
        <v>0</v>
      </c>
      <c r="BH3906" s="197">
        <f>IF(N3906="sníž. přenesená",J3906,0)</f>
        <v>0</v>
      </c>
      <c r="BI3906" s="197">
        <f>IF(N3906="nulová",J3906,0)</f>
        <v>0</v>
      </c>
      <c r="BJ3906" s="20" t="s">
        <v>91</v>
      </c>
      <c r="BK3906" s="197">
        <f>ROUND(I3906*H3906,2)</f>
        <v>0</v>
      </c>
      <c r="BL3906" s="20" t="s">
        <v>449</v>
      </c>
      <c r="BM3906" s="196" t="s">
        <v>3483</v>
      </c>
    </row>
    <row r="3907" spans="1:65" s="2" customFormat="1">
      <c r="A3907" s="37"/>
      <c r="B3907" s="38"/>
      <c r="C3907" s="39"/>
      <c r="D3907" s="198" t="s">
        <v>451</v>
      </c>
      <c r="E3907" s="39"/>
      <c r="F3907" s="199" t="s">
        <v>3484</v>
      </c>
      <c r="G3907" s="39"/>
      <c r="H3907" s="39"/>
      <c r="I3907" s="200"/>
      <c r="J3907" s="39"/>
      <c r="K3907" s="39"/>
      <c r="L3907" s="42"/>
      <c r="M3907" s="201"/>
      <c r="N3907" s="202"/>
      <c r="O3907" s="67"/>
      <c r="P3907" s="67"/>
      <c r="Q3907" s="67"/>
      <c r="R3907" s="67"/>
      <c r="S3907" s="67"/>
      <c r="T3907" s="68"/>
      <c r="U3907" s="37"/>
      <c r="V3907" s="37"/>
      <c r="W3907" s="37"/>
      <c r="X3907" s="37"/>
      <c r="Y3907" s="37"/>
      <c r="Z3907" s="37"/>
      <c r="AA3907" s="37"/>
      <c r="AB3907" s="37"/>
      <c r="AC3907" s="37"/>
      <c r="AD3907" s="37"/>
      <c r="AE3907" s="37"/>
      <c r="AT3907" s="20" t="s">
        <v>451</v>
      </c>
      <c r="AU3907" s="20" t="s">
        <v>91</v>
      </c>
    </row>
    <row r="3908" spans="1:65" s="2" customFormat="1" ht="24.2" customHeight="1">
      <c r="A3908" s="37"/>
      <c r="B3908" s="38"/>
      <c r="C3908" s="185" t="s">
        <v>3485</v>
      </c>
      <c r="D3908" s="185" t="s">
        <v>445</v>
      </c>
      <c r="E3908" s="186" t="s">
        <v>3486</v>
      </c>
      <c r="F3908" s="187" t="s">
        <v>3487</v>
      </c>
      <c r="G3908" s="188" t="s">
        <v>136</v>
      </c>
      <c r="H3908" s="189">
        <v>4056.6819999999998</v>
      </c>
      <c r="I3908" s="190"/>
      <c r="J3908" s="191">
        <f>ROUND(I3908*H3908,2)</f>
        <v>0</v>
      </c>
      <c r="K3908" s="187" t="s">
        <v>448</v>
      </c>
      <c r="L3908" s="42"/>
      <c r="M3908" s="192" t="s">
        <v>19</v>
      </c>
      <c r="N3908" s="193" t="s">
        <v>50</v>
      </c>
      <c r="O3908" s="67"/>
      <c r="P3908" s="194">
        <f>O3908*H3908</f>
        <v>0</v>
      </c>
      <c r="Q3908" s="194">
        <v>0</v>
      </c>
      <c r="R3908" s="194">
        <f>Q3908*H3908</f>
        <v>0</v>
      </c>
      <c r="S3908" s="194">
        <v>6.0999999999999999E-2</v>
      </c>
      <c r="T3908" s="195">
        <f>S3908*H3908</f>
        <v>247.45760199999998</v>
      </c>
      <c r="U3908" s="37"/>
      <c r="V3908" s="37"/>
      <c r="W3908" s="37"/>
      <c r="X3908" s="37"/>
      <c r="Y3908" s="37"/>
      <c r="Z3908" s="37"/>
      <c r="AA3908" s="37"/>
      <c r="AB3908" s="37"/>
      <c r="AC3908" s="37"/>
      <c r="AD3908" s="37"/>
      <c r="AE3908" s="37"/>
      <c r="AR3908" s="196" t="s">
        <v>449</v>
      </c>
      <c r="AT3908" s="196" t="s">
        <v>445</v>
      </c>
      <c r="AU3908" s="196" t="s">
        <v>91</v>
      </c>
      <c r="AY3908" s="20" t="s">
        <v>443</v>
      </c>
      <c r="BE3908" s="197">
        <f>IF(N3908="základní",J3908,0)</f>
        <v>0</v>
      </c>
      <c r="BF3908" s="197">
        <f>IF(N3908="snížená",J3908,0)</f>
        <v>0</v>
      </c>
      <c r="BG3908" s="197">
        <f>IF(N3908="zákl. přenesená",J3908,0)</f>
        <v>0</v>
      </c>
      <c r="BH3908" s="197">
        <f>IF(N3908="sníž. přenesená",J3908,0)</f>
        <v>0</v>
      </c>
      <c r="BI3908" s="197">
        <f>IF(N3908="nulová",J3908,0)</f>
        <v>0</v>
      </c>
      <c r="BJ3908" s="20" t="s">
        <v>91</v>
      </c>
      <c r="BK3908" s="197">
        <f>ROUND(I3908*H3908,2)</f>
        <v>0</v>
      </c>
      <c r="BL3908" s="20" t="s">
        <v>449</v>
      </c>
      <c r="BM3908" s="196" t="s">
        <v>3488</v>
      </c>
    </row>
    <row r="3909" spans="1:65" s="2" customFormat="1">
      <c r="A3909" s="37"/>
      <c r="B3909" s="38"/>
      <c r="C3909" s="39"/>
      <c r="D3909" s="198" t="s">
        <v>451</v>
      </c>
      <c r="E3909" s="39"/>
      <c r="F3909" s="199" t="s">
        <v>3489</v>
      </c>
      <c r="G3909" s="39"/>
      <c r="H3909" s="39"/>
      <c r="I3909" s="200"/>
      <c r="J3909" s="39"/>
      <c r="K3909" s="39"/>
      <c r="L3909" s="42"/>
      <c r="M3909" s="201"/>
      <c r="N3909" s="202"/>
      <c r="O3909" s="67"/>
      <c r="P3909" s="67"/>
      <c r="Q3909" s="67"/>
      <c r="R3909" s="67"/>
      <c r="S3909" s="67"/>
      <c r="T3909" s="68"/>
      <c r="U3909" s="37"/>
      <c r="V3909" s="37"/>
      <c r="W3909" s="37"/>
      <c r="X3909" s="37"/>
      <c r="Y3909" s="37"/>
      <c r="Z3909" s="37"/>
      <c r="AA3909" s="37"/>
      <c r="AB3909" s="37"/>
      <c r="AC3909" s="37"/>
      <c r="AD3909" s="37"/>
      <c r="AE3909" s="37"/>
      <c r="AT3909" s="20" t="s">
        <v>451</v>
      </c>
      <c r="AU3909" s="20" t="s">
        <v>91</v>
      </c>
    </row>
    <row r="3910" spans="1:65" s="13" customFormat="1">
      <c r="B3910" s="203"/>
      <c r="C3910" s="204"/>
      <c r="D3910" s="205" t="s">
        <v>453</v>
      </c>
      <c r="E3910" s="206" t="s">
        <v>19</v>
      </c>
      <c r="F3910" s="207" t="s">
        <v>595</v>
      </c>
      <c r="G3910" s="204"/>
      <c r="H3910" s="206" t="s">
        <v>19</v>
      </c>
      <c r="I3910" s="208"/>
      <c r="J3910" s="204"/>
      <c r="K3910" s="204"/>
      <c r="L3910" s="209"/>
      <c r="M3910" s="210"/>
      <c r="N3910" s="211"/>
      <c r="O3910" s="211"/>
      <c r="P3910" s="211"/>
      <c r="Q3910" s="211"/>
      <c r="R3910" s="211"/>
      <c r="S3910" s="211"/>
      <c r="T3910" s="212"/>
      <c r="AT3910" s="213" t="s">
        <v>453</v>
      </c>
      <c r="AU3910" s="213" t="s">
        <v>91</v>
      </c>
      <c r="AV3910" s="13" t="s">
        <v>85</v>
      </c>
      <c r="AW3910" s="13" t="s">
        <v>37</v>
      </c>
      <c r="AX3910" s="13" t="s">
        <v>78</v>
      </c>
      <c r="AY3910" s="213" t="s">
        <v>443</v>
      </c>
    </row>
    <row r="3911" spans="1:65" s="14" customFormat="1">
      <c r="B3911" s="214"/>
      <c r="C3911" s="215"/>
      <c r="D3911" s="205" t="s">
        <v>453</v>
      </c>
      <c r="E3911" s="216" t="s">
        <v>19</v>
      </c>
      <c r="F3911" s="217" t="s">
        <v>3411</v>
      </c>
      <c r="G3911" s="215"/>
      <c r="H3911" s="218">
        <v>289.06200000000001</v>
      </c>
      <c r="I3911" s="219"/>
      <c r="J3911" s="215"/>
      <c r="K3911" s="215"/>
      <c r="L3911" s="220"/>
      <c r="M3911" s="221"/>
      <c r="N3911" s="222"/>
      <c r="O3911" s="222"/>
      <c r="P3911" s="222"/>
      <c r="Q3911" s="222"/>
      <c r="R3911" s="222"/>
      <c r="S3911" s="222"/>
      <c r="T3911" s="223"/>
      <c r="AT3911" s="224" t="s">
        <v>453</v>
      </c>
      <c r="AU3911" s="224" t="s">
        <v>91</v>
      </c>
      <c r="AV3911" s="14" t="s">
        <v>91</v>
      </c>
      <c r="AW3911" s="14" t="s">
        <v>37</v>
      </c>
      <c r="AX3911" s="14" t="s">
        <v>78</v>
      </c>
      <c r="AY3911" s="224" t="s">
        <v>443</v>
      </c>
    </row>
    <row r="3912" spans="1:65" s="14" customFormat="1">
      <c r="B3912" s="214"/>
      <c r="C3912" s="215"/>
      <c r="D3912" s="205" t="s">
        <v>453</v>
      </c>
      <c r="E3912" s="216" t="s">
        <v>19</v>
      </c>
      <c r="F3912" s="217" t="s">
        <v>3412</v>
      </c>
      <c r="G3912" s="215"/>
      <c r="H3912" s="218">
        <v>-24.405999999999999</v>
      </c>
      <c r="I3912" s="219"/>
      <c r="J3912" s="215"/>
      <c r="K3912" s="215"/>
      <c r="L3912" s="220"/>
      <c r="M3912" s="221"/>
      <c r="N3912" s="222"/>
      <c r="O3912" s="222"/>
      <c r="P3912" s="222"/>
      <c r="Q3912" s="222"/>
      <c r="R3912" s="222"/>
      <c r="S3912" s="222"/>
      <c r="T3912" s="223"/>
      <c r="AT3912" s="224" t="s">
        <v>453</v>
      </c>
      <c r="AU3912" s="224" t="s">
        <v>91</v>
      </c>
      <c r="AV3912" s="14" t="s">
        <v>91</v>
      </c>
      <c r="AW3912" s="14" t="s">
        <v>37</v>
      </c>
      <c r="AX3912" s="14" t="s">
        <v>78</v>
      </c>
      <c r="AY3912" s="224" t="s">
        <v>443</v>
      </c>
    </row>
    <row r="3913" spans="1:65" s="14" customFormat="1">
      <c r="B3913" s="214"/>
      <c r="C3913" s="215"/>
      <c r="D3913" s="205" t="s">
        <v>453</v>
      </c>
      <c r="E3913" s="216" t="s">
        <v>19</v>
      </c>
      <c r="F3913" s="217" t="s">
        <v>3413</v>
      </c>
      <c r="G3913" s="215"/>
      <c r="H3913" s="218">
        <v>63.63</v>
      </c>
      <c r="I3913" s="219"/>
      <c r="J3913" s="215"/>
      <c r="K3913" s="215"/>
      <c r="L3913" s="220"/>
      <c r="M3913" s="221"/>
      <c r="N3913" s="222"/>
      <c r="O3913" s="222"/>
      <c r="P3913" s="222"/>
      <c r="Q3913" s="222"/>
      <c r="R3913" s="222"/>
      <c r="S3913" s="222"/>
      <c r="T3913" s="223"/>
      <c r="AT3913" s="224" t="s">
        <v>453</v>
      </c>
      <c r="AU3913" s="224" t="s">
        <v>91</v>
      </c>
      <c r="AV3913" s="14" t="s">
        <v>91</v>
      </c>
      <c r="AW3913" s="14" t="s">
        <v>37</v>
      </c>
      <c r="AX3913" s="14" t="s">
        <v>78</v>
      </c>
      <c r="AY3913" s="224" t="s">
        <v>443</v>
      </c>
    </row>
    <row r="3914" spans="1:65" s="14" customFormat="1">
      <c r="B3914" s="214"/>
      <c r="C3914" s="215"/>
      <c r="D3914" s="205" t="s">
        <v>453</v>
      </c>
      <c r="E3914" s="216" t="s">
        <v>19</v>
      </c>
      <c r="F3914" s="217" t="s">
        <v>3414</v>
      </c>
      <c r="G3914" s="215"/>
      <c r="H3914" s="218">
        <v>-19.382999999999999</v>
      </c>
      <c r="I3914" s="219"/>
      <c r="J3914" s="215"/>
      <c r="K3914" s="215"/>
      <c r="L3914" s="220"/>
      <c r="M3914" s="221"/>
      <c r="N3914" s="222"/>
      <c r="O3914" s="222"/>
      <c r="P3914" s="222"/>
      <c r="Q3914" s="222"/>
      <c r="R3914" s="222"/>
      <c r="S3914" s="222"/>
      <c r="T3914" s="223"/>
      <c r="AT3914" s="224" t="s">
        <v>453</v>
      </c>
      <c r="AU3914" s="224" t="s">
        <v>91</v>
      </c>
      <c r="AV3914" s="14" t="s">
        <v>91</v>
      </c>
      <c r="AW3914" s="14" t="s">
        <v>37</v>
      </c>
      <c r="AX3914" s="14" t="s">
        <v>78</v>
      </c>
      <c r="AY3914" s="224" t="s">
        <v>443</v>
      </c>
    </row>
    <row r="3915" spans="1:65" s="14" customFormat="1">
      <c r="B3915" s="214"/>
      <c r="C3915" s="215"/>
      <c r="D3915" s="205" t="s">
        <v>453</v>
      </c>
      <c r="E3915" s="216" t="s">
        <v>19</v>
      </c>
      <c r="F3915" s="217" t="s">
        <v>3415</v>
      </c>
      <c r="G3915" s="215"/>
      <c r="H3915" s="218">
        <v>172.649</v>
      </c>
      <c r="I3915" s="219"/>
      <c r="J3915" s="215"/>
      <c r="K3915" s="215"/>
      <c r="L3915" s="220"/>
      <c r="M3915" s="221"/>
      <c r="N3915" s="222"/>
      <c r="O3915" s="222"/>
      <c r="P3915" s="222"/>
      <c r="Q3915" s="222"/>
      <c r="R3915" s="222"/>
      <c r="S3915" s="222"/>
      <c r="T3915" s="223"/>
      <c r="AT3915" s="224" t="s">
        <v>453</v>
      </c>
      <c r="AU3915" s="224" t="s">
        <v>91</v>
      </c>
      <c r="AV3915" s="14" t="s">
        <v>91</v>
      </c>
      <c r="AW3915" s="14" t="s">
        <v>37</v>
      </c>
      <c r="AX3915" s="14" t="s">
        <v>78</v>
      </c>
      <c r="AY3915" s="224" t="s">
        <v>443</v>
      </c>
    </row>
    <row r="3916" spans="1:65" s="14" customFormat="1">
      <c r="B3916" s="214"/>
      <c r="C3916" s="215"/>
      <c r="D3916" s="205" t="s">
        <v>453</v>
      </c>
      <c r="E3916" s="216" t="s">
        <v>19</v>
      </c>
      <c r="F3916" s="217" t="s">
        <v>3416</v>
      </c>
      <c r="G3916" s="215"/>
      <c r="H3916" s="218">
        <v>-22.218</v>
      </c>
      <c r="I3916" s="219"/>
      <c r="J3916" s="215"/>
      <c r="K3916" s="215"/>
      <c r="L3916" s="220"/>
      <c r="M3916" s="221"/>
      <c r="N3916" s="222"/>
      <c r="O3916" s="222"/>
      <c r="P3916" s="222"/>
      <c r="Q3916" s="222"/>
      <c r="R3916" s="222"/>
      <c r="S3916" s="222"/>
      <c r="T3916" s="223"/>
      <c r="AT3916" s="224" t="s">
        <v>453</v>
      </c>
      <c r="AU3916" s="224" t="s">
        <v>91</v>
      </c>
      <c r="AV3916" s="14" t="s">
        <v>91</v>
      </c>
      <c r="AW3916" s="14" t="s">
        <v>37</v>
      </c>
      <c r="AX3916" s="14" t="s">
        <v>78</v>
      </c>
      <c r="AY3916" s="224" t="s">
        <v>443</v>
      </c>
    </row>
    <row r="3917" spans="1:65" s="14" customFormat="1">
      <c r="B3917" s="214"/>
      <c r="C3917" s="215"/>
      <c r="D3917" s="205" t="s">
        <v>453</v>
      </c>
      <c r="E3917" s="216" t="s">
        <v>19</v>
      </c>
      <c r="F3917" s="217" t="s">
        <v>3417</v>
      </c>
      <c r="G3917" s="215"/>
      <c r="H3917" s="218">
        <v>71.204999999999998</v>
      </c>
      <c r="I3917" s="219"/>
      <c r="J3917" s="215"/>
      <c r="K3917" s="215"/>
      <c r="L3917" s="220"/>
      <c r="M3917" s="221"/>
      <c r="N3917" s="222"/>
      <c r="O3917" s="222"/>
      <c r="P3917" s="222"/>
      <c r="Q3917" s="222"/>
      <c r="R3917" s="222"/>
      <c r="S3917" s="222"/>
      <c r="T3917" s="223"/>
      <c r="AT3917" s="224" t="s">
        <v>453</v>
      </c>
      <c r="AU3917" s="224" t="s">
        <v>91</v>
      </c>
      <c r="AV3917" s="14" t="s">
        <v>91</v>
      </c>
      <c r="AW3917" s="14" t="s">
        <v>37</v>
      </c>
      <c r="AX3917" s="14" t="s">
        <v>78</v>
      </c>
      <c r="AY3917" s="224" t="s">
        <v>443</v>
      </c>
    </row>
    <row r="3918" spans="1:65" s="14" customFormat="1">
      <c r="B3918" s="214"/>
      <c r="C3918" s="215"/>
      <c r="D3918" s="205" t="s">
        <v>453</v>
      </c>
      <c r="E3918" s="216" t="s">
        <v>19</v>
      </c>
      <c r="F3918" s="217" t="s">
        <v>3418</v>
      </c>
      <c r="G3918" s="215"/>
      <c r="H3918" s="218">
        <v>-3</v>
      </c>
      <c r="I3918" s="219"/>
      <c r="J3918" s="215"/>
      <c r="K3918" s="215"/>
      <c r="L3918" s="220"/>
      <c r="M3918" s="221"/>
      <c r="N3918" s="222"/>
      <c r="O3918" s="222"/>
      <c r="P3918" s="222"/>
      <c r="Q3918" s="222"/>
      <c r="R3918" s="222"/>
      <c r="S3918" s="222"/>
      <c r="T3918" s="223"/>
      <c r="AT3918" s="224" t="s">
        <v>453</v>
      </c>
      <c r="AU3918" s="224" t="s">
        <v>91</v>
      </c>
      <c r="AV3918" s="14" t="s">
        <v>91</v>
      </c>
      <c r="AW3918" s="14" t="s">
        <v>37</v>
      </c>
      <c r="AX3918" s="14" t="s">
        <v>78</v>
      </c>
      <c r="AY3918" s="224" t="s">
        <v>443</v>
      </c>
    </row>
    <row r="3919" spans="1:65" s="14" customFormat="1">
      <c r="B3919" s="214"/>
      <c r="C3919" s="215"/>
      <c r="D3919" s="205" t="s">
        <v>453</v>
      </c>
      <c r="E3919" s="216" t="s">
        <v>19</v>
      </c>
      <c r="F3919" s="217" t="s">
        <v>3419</v>
      </c>
      <c r="G3919" s="215"/>
      <c r="H3919" s="218">
        <v>120.291</v>
      </c>
      <c r="I3919" s="219"/>
      <c r="J3919" s="215"/>
      <c r="K3919" s="215"/>
      <c r="L3919" s="220"/>
      <c r="M3919" s="221"/>
      <c r="N3919" s="222"/>
      <c r="O3919" s="222"/>
      <c r="P3919" s="222"/>
      <c r="Q3919" s="222"/>
      <c r="R3919" s="222"/>
      <c r="S3919" s="222"/>
      <c r="T3919" s="223"/>
      <c r="AT3919" s="224" t="s">
        <v>453</v>
      </c>
      <c r="AU3919" s="224" t="s">
        <v>91</v>
      </c>
      <c r="AV3919" s="14" t="s">
        <v>91</v>
      </c>
      <c r="AW3919" s="14" t="s">
        <v>37</v>
      </c>
      <c r="AX3919" s="14" t="s">
        <v>78</v>
      </c>
      <c r="AY3919" s="224" t="s">
        <v>443</v>
      </c>
    </row>
    <row r="3920" spans="1:65" s="14" customFormat="1">
      <c r="B3920" s="214"/>
      <c r="C3920" s="215"/>
      <c r="D3920" s="205" t="s">
        <v>453</v>
      </c>
      <c r="E3920" s="216" t="s">
        <v>19</v>
      </c>
      <c r="F3920" s="217" t="s">
        <v>3420</v>
      </c>
      <c r="G3920" s="215"/>
      <c r="H3920" s="218">
        <v>153.31800000000001</v>
      </c>
      <c r="I3920" s="219"/>
      <c r="J3920" s="215"/>
      <c r="K3920" s="215"/>
      <c r="L3920" s="220"/>
      <c r="M3920" s="221"/>
      <c r="N3920" s="222"/>
      <c r="O3920" s="222"/>
      <c r="P3920" s="222"/>
      <c r="Q3920" s="222"/>
      <c r="R3920" s="222"/>
      <c r="S3920" s="222"/>
      <c r="T3920" s="223"/>
      <c r="AT3920" s="224" t="s">
        <v>453</v>
      </c>
      <c r="AU3920" s="224" t="s">
        <v>91</v>
      </c>
      <c r="AV3920" s="14" t="s">
        <v>91</v>
      </c>
      <c r="AW3920" s="14" t="s">
        <v>37</v>
      </c>
      <c r="AX3920" s="14" t="s">
        <v>78</v>
      </c>
      <c r="AY3920" s="224" t="s">
        <v>443</v>
      </c>
    </row>
    <row r="3921" spans="2:51" s="14" customFormat="1">
      <c r="B3921" s="214"/>
      <c r="C3921" s="215"/>
      <c r="D3921" s="205" t="s">
        <v>453</v>
      </c>
      <c r="E3921" s="216" t="s">
        <v>19</v>
      </c>
      <c r="F3921" s="217" t="s">
        <v>3421</v>
      </c>
      <c r="G3921" s="215"/>
      <c r="H3921" s="218">
        <v>-4.8010000000000002</v>
      </c>
      <c r="I3921" s="219"/>
      <c r="J3921" s="215"/>
      <c r="K3921" s="215"/>
      <c r="L3921" s="220"/>
      <c r="M3921" s="221"/>
      <c r="N3921" s="222"/>
      <c r="O3921" s="222"/>
      <c r="P3921" s="222"/>
      <c r="Q3921" s="222"/>
      <c r="R3921" s="222"/>
      <c r="S3921" s="222"/>
      <c r="T3921" s="223"/>
      <c r="AT3921" s="224" t="s">
        <v>453</v>
      </c>
      <c r="AU3921" s="224" t="s">
        <v>91</v>
      </c>
      <c r="AV3921" s="14" t="s">
        <v>91</v>
      </c>
      <c r="AW3921" s="14" t="s">
        <v>37</v>
      </c>
      <c r="AX3921" s="14" t="s">
        <v>78</v>
      </c>
      <c r="AY3921" s="224" t="s">
        <v>443</v>
      </c>
    </row>
    <row r="3922" spans="2:51" s="14" customFormat="1">
      <c r="B3922" s="214"/>
      <c r="C3922" s="215"/>
      <c r="D3922" s="205" t="s">
        <v>453</v>
      </c>
      <c r="E3922" s="216" t="s">
        <v>19</v>
      </c>
      <c r="F3922" s="217" t="s">
        <v>3422</v>
      </c>
      <c r="G3922" s="215"/>
      <c r="H3922" s="218">
        <v>161.506</v>
      </c>
      <c r="I3922" s="219"/>
      <c r="J3922" s="215"/>
      <c r="K3922" s="215"/>
      <c r="L3922" s="220"/>
      <c r="M3922" s="221"/>
      <c r="N3922" s="222"/>
      <c r="O3922" s="222"/>
      <c r="P3922" s="222"/>
      <c r="Q3922" s="222"/>
      <c r="R3922" s="222"/>
      <c r="S3922" s="222"/>
      <c r="T3922" s="223"/>
      <c r="AT3922" s="224" t="s">
        <v>453</v>
      </c>
      <c r="AU3922" s="224" t="s">
        <v>91</v>
      </c>
      <c r="AV3922" s="14" t="s">
        <v>91</v>
      </c>
      <c r="AW3922" s="14" t="s">
        <v>37</v>
      </c>
      <c r="AX3922" s="14" t="s">
        <v>78</v>
      </c>
      <c r="AY3922" s="224" t="s">
        <v>443</v>
      </c>
    </row>
    <row r="3923" spans="2:51" s="14" customFormat="1">
      <c r="B3923" s="214"/>
      <c r="C3923" s="215"/>
      <c r="D3923" s="205" t="s">
        <v>453</v>
      </c>
      <c r="E3923" s="216" t="s">
        <v>19</v>
      </c>
      <c r="F3923" s="217" t="s">
        <v>3423</v>
      </c>
      <c r="G3923" s="215"/>
      <c r="H3923" s="218">
        <v>-5.5819999999999999</v>
      </c>
      <c r="I3923" s="219"/>
      <c r="J3923" s="215"/>
      <c r="K3923" s="215"/>
      <c r="L3923" s="220"/>
      <c r="M3923" s="221"/>
      <c r="N3923" s="222"/>
      <c r="O3923" s="222"/>
      <c r="P3923" s="222"/>
      <c r="Q3923" s="222"/>
      <c r="R3923" s="222"/>
      <c r="S3923" s="222"/>
      <c r="T3923" s="223"/>
      <c r="AT3923" s="224" t="s">
        <v>453</v>
      </c>
      <c r="AU3923" s="224" t="s">
        <v>91</v>
      </c>
      <c r="AV3923" s="14" t="s">
        <v>91</v>
      </c>
      <c r="AW3923" s="14" t="s">
        <v>37</v>
      </c>
      <c r="AX3923" s="14" t="s">
        <v>78</v>
      </c>
      <c r="AY3923" s="224" t="s">
        <v>443</v>
      </c>
    </row>
    <row r="3924" spans="2:51" s="14" customFormat="1">
      <c r="B3924" s="214"/>
      <c r="C3924" s="215"/>
      <c r="D3924" s="205" t="s">
        <v>453</v>
      </c>
      <c r="E3924" s="216" t="s">
        <v>19</v>
      </c>
      <c r="F3924" s="217" t="s">
        <v>3424</v>
      </c>
      <c r="G3924" s="215"/>
      <c r="H3924" s="218">
        <v>29.693999999999999</v>
      </c>
      <c r="I3924" s="219"/>
      <c r="J3924" s="215"/>
      <c r="K3924" s="215"/>
      <c r="L3924" s="220"/>
      <c r="M3924" s="221"/>
      <c r="N3924" s="222"/>
      <c r="O3924" s="222"/>
      <c r="P3924" s="222"/>
      <c r="Q3924" s="222"/>
      <c r="R3924" s="222"/>
      <c r="S3924" s="222"/>
      <c r="T3924" s="223"/>
      <c r="AT3924" s="224" t="s">
        <v>453</v>
      </c>
      <c r="AU3924" s="224" t="s">
        <v>91</v>
      </c>
      <c r="AV3924" s="14" t="s">
        <v>91</v>
      </c>
      <c r="AW3924" s="14" t="s">
        <v>37</v>
      </c>
      <c r="AX3924" s="14" t="s">
        <v>78</v>
      </c>
      <c r="AY3924" s="224" t="s">
        <v>443</v>
      </c>
    </row>
    <row r="3925" spans="2:51" s="14" customFormat="1">
      <c r="B3925" s="214"/>
      <c r="C3925" s="215"/>
      <c r="D3925" s="205" t="s">
        <v>453</v>
      </c>
      <c r="E3925" s="216" t="s">
        <v>19</v>
      </c>
      <c r="F3925" s="217" t="s">
        <v>3425</v>
      </c>
      <c r="G3925" s="215"/>
      <c r="H3925" s="218">
        <v>227.73500000000001</v>
      </c>
      <c r="I3925" s="219"/>
      <c r="J3925" s="215"/>
      <c r="K3925" s="215"/>
      <c r="L3925" s="220"/>
      <c r="M3925" s="221"/>
      <c r="N3925" s="222"/>
      <c r="O3925" s="222"/>
      <c r="P3925" s="222"/>
      <c r="Q3925" s="222"/>
      <c r="R3925" s="222"/>
      <c r="S3925" s="222"/>
      <c r="T3925" s="223"/>
      <c r="AT3925" s="224" t="s">
        <v>453</v>
      </c>
      <c r="AU3925" s="224" t="s">
        <v>91</v>
      </c>
      <c r="AV3925" s="14" t="s">
        <v>91</v>
      </c>
      <c r="AW3925" s="14" t="s">
        <v>37</v>
      </c>
      <c r="AX3925" s="14" t="s">
        <v>78</v>
      </c>
      <c r="AY3925" s="224" t="s">
        <v>443</v>
      </c>
    </row>
    <row r="3926" spans="2:51" s="14" customFormat="1">
      <c r="B3926" s="214"/>
      <c r="C3926" s="215"/>
      <c r="D3926" s="205" t="s">
        <v>453</v>
      </c>
      <c r="E3926" s="216" t="s">
        <v>19</v>
      </c>
      <c r="F3926" s="217" t="s">
        <v>3426</v>
      </c>
      <c r="G3926" s="215"/>
      <c r="H3926" s="218">
        <v>-2.867</v>
      </c>
      <c r="I3926" s="219"/>
      <c r="J3926" s="215"/>
      <c r="K3926" s="215"/>
      <c r="L3926" s="220"/>
      <c r="M3926" s="221"/>
      <c r="N3926" s="222"/>
      <c r="O3926" s="222"/>
      <c r="P3926" s="222"/>
      <c r="Q3926" s="222"/>
      <c r="R3926" s="222"/>
      <c r="S3926" s="222"/>
      <c r="T3926" s="223"/>
      <c r="AT3926" s="224" t="s">
        <v>453</v>
      </c>
      <c r="AU3926" s="224" t="s">
        <v>91</v>
      </c>
      <c r="AV3926" s="14" t="s">
        <v>91</v>
      </c>
      <c r="AW3926" s="14" t="s">
        <v>37</v>
      </c>
      <c r="AX3926" s="14" t="s">
        <v>78</v>
      </c>
      <c r="AY3926" s="224" t="s">
        <v>443</v>
      </c>
    </row>
    <row r="3927" spans="2:51" s="16" customFormat="1">
      <c r="B3927" s="236"/>
      <c r="C3927" s="237"/>
      <c r="D3927" s="205" t="s">
        <v>453</v>
      </c>
      <c r="E3927" s="238" t="s">
        <v>19</v>
      </c>
      <c r="F3927" s="239" t="s">
        <v>581</v>
      </c>
      <c r="G3927" s="237"/>
      <c r="H3927" s="240">
        <v>1206.8330000000001</v>
      </c>
      <c r="I3927" s="241"/>
      <c r="J3927" s="237"/>
      <c r="K3927" s="237"/>
      <c r="L3927" s="242"/>
      <c r="M3927" s="243"/>
      <c r="N3927" s="244"/>
      <c r="O3927" s="244"/>
      <c r="P3927" s="244"/>
      <c r="Q3927" s="244"/>
      <c r="R3927" s="244"/>
      <c r="S3927" s="244"/>
      <c r="T3927" s="245"/>
      <c r="AT3927" s="246" t="s">
        <v>453</v>
      </c>
      <c r="AU3927" s="246" t="s">
        <v>91</v>
      </c>
      <c r="AV3927" s="16" t="s">
        <v>98</v>
      </c>
      <c r="AW3927" s="16" t="s">
        <v>37</v>
      </c>
      <c r="AX3927" s="16" t="s">
        <v>78</v>
      </c>
      <c r="AY3927" s="246" t="s">
        <v>443</v>
      </c>
    </row>
    <row r="3928" spans="2:51" s="13" customFormat="1">
      <c r="B3928" s="203"/>
      <c r="C3928" s="204"/>
      <c r="D3928" s="205" t="s">
        <v>453</v>
      </c>
      <c r="E3928" s="206" t="s">
        <v>19</v>
      </c>
      <c r="F3928" s="207" t="s">
        <v>1503</v>
      </c>
      <c r="G3928" s="204"/>
      <c r="H3928" s="206" t="s">
        <v>19</v>
      </c>
      <c r="I3928" s="208"/>
      <c r="J3928" s="204"/>
      <c r="K3928" s="204"/>
      <c r="L3928" s="209"/>
      <c r="M3928" s="210"/>
      <c r="N3928" s="211"/>
      <c r="O3928" s="211"/>
      <c r="P3928" s="211"/>
      <c r="Q3928" s="211"/>
      <c r="R3928" s="211"/>
      <c r="S3928" s="211"/>
      <c r="T3928" s="212"/>
      <c r="AT3928" s="213" t="s">
        <v>453</v>
      </c>
      <c r="AU3928" s="213" t="s">
        <v>91</v>
      </c>
      <c r="AV3928" s="13" t="s">
        <v>85</v>
      </c>
      <c r="AW3928" s="13" t="s">
        <v>37</v>
      </c>
      <c r="AX3928" s="13" t="s">
        <v>78</v>
      </c>
      <c r="AY3928" s="213" t="s">
        <v>443</v>
      </c>
    </row>
    <row r="3929" spans="2:51" s="14" customFormat="1">
      <c r="B3929" s="214"/>
      <c r="C3929" s="215"/>
      <c r="D3929" s="205" t="s">
        <v>453</v>
      </c>
      <c r="E3929" s="216" t="s">
        <v>19</v>
      </c>
      <c r="F3929" s="217" t="s">
        <v>3427</v>
      </c>
      <c r="G3929" s="215"/>
      <c r="H3929" s="218">
        <v>118.85299999999999</v>
      </c>
      <c r="I3929" s="219"/>
      <c r="J3929" s="215"/>
      <c r="K3929" s="215"/>
      <c r="L3929" s="220"/>
      <c r="M3929" s="221"/>
      <c r="N3929" s="222"/>
      <c r="O3929" s="222"/>
      <c r="P3929" s="222"/>
      <c r="Q3929" s="222"/>
      <c r="R3929" s="222"/>
      <c r="S3929" s="222"/>
      <c r="T3929" s="223"/>
      <c r="AT3929" s="224" t="s">
        <v>453</v>
      </c>
      <c r="AU3929" s="224" t="s">
        <v>91</v>
      </c>
      <c r="AV3929" s="14" t="s">
        <v>91</v>
      </c>
      <c r="AW3929" s="14" t="s">
        <v>37</v>
      </c>
      <c r="AX3929" s="14" t="s">
        <v>78</v>
      </c>
      <c r="AY3929" s="224" t="s">
        <v>443</v>
      </c>
    </row>
    <row r="3930" spans="2:51" s="14" customFormat="1">
      <c r="B3930" s="214"/>
      <c r="C3930" s="215"/>
      <c r="D3930" s="205" t="s">
        <v>453</v>
      </c>
      <c r="E3930" s="216" t="s">
        <v>19</v>
      </c>
      <c r="F3930" s="217" t="s">
        <v>3428</v>
      </c>
      <c r="G3930" s="215"/>
      <c r="H3930" s="218">
        <v>-17.585000000000001</v>
      </c>
      <c r="I3930" s="219"/>
      <c r="J3930" s="215"/>
      <c r="K3930" s="215"/>
      <c r="L3930" s="220"/>
      <c r="M3930" s="221"/>
      <c r="N3930" s="222"/>
      <c r="O3930" s="222"/>
      <c r="P3930" s="222"/>
      <c r="Q3930" s="222"/>
      <c r="R3930" s="222"/>
      <c r="S3930" s="222"/>
      <c r="T3930" s="223"/>
      <c r="AT3930" s="224" t="s">
        <v>453</v>
      </c>
      <c r="AU3930" s="224" t="s">
        <v>91</v>
      </c>
      <c r="AV3930" s="14" t="s">
        <v>91</v>
      </c>
      <c r="AW3930" s="14" t="s">
        <v>37</v>
      </c>
      <c r="AX3930" s="14" t="s">
        <v>78</v>
      </c>
      <c r="AY3930" s="224" t="s">
        <v>443</v>
      </c>
    </row>
    <row r="3931" spans="2:51" s="14" customFormat="1">
      <c r="B3931" s="214"/>
      <c r="C3931" s="215"/>
      <c r="D3931" s="205" t="s">
        <v>453</v>
      </c>
      <c r="E3931" s="216" t="s">
        <v>19</v>
      </c>
      <c r="F3931" s="217" t="s">
        <v>3429</v>
      </c>
      <c r="G3931" s="215"/>
      <c r="H3931" s="218">
        <v>194.98699999999999</v>
      </c>
      <c r="I3931" s="219"/>
      <c r="J3931" s="215"/>
      <c r="K3931" s="215"/>
      <c r="L3931" s="220"/>
      <c r="M3931" s="221"/>
      <c r="N3931" s="222"/>
      <c r="O3931" s="222"/>
      <c r="P3931" s="222"/>
      <c r="Q3931" s="222"/>
      <c r="R3931" s="222"/>
      <c r="S3931" s="222"/>
      <c r="T3931" s="223"/>
      <c r="AT3931" s="224" t="s">
        <v>453</v>
      </c>
      <c r="AU3931" s="224" t="s">
        <v>91</v>
      </c>
      <c r="AV3931" s="14" t="s">
        <v>91</v>
      </c>
      <c r="AW3931" s="14" t="s">
        <v>37</v>
      </c>
      <c r="AX3931" s="14" t="s">
        <v>78</v>
      </c>
      <c r="AY3931" s="224" t="s">
        <v>443</v>
      </c>
    </row>
    <row r="3932" spans="2:51" s="14" customFormat="1">
      <c r="B3932" s="214"/>
      <c r="C3932" s="215"/>
      <c r="D3932" s="205" t="s">
        <v>453</v>
      </c>
      <c r="E3932" s="216" t="s">
        <v>19</v>
      </c>
      <c r="F3932" s="217" t="s">
        <v>3430</v>
      </c>
      <c r="G3932" s="215"/>
      <c r="H3932" s="218">
        <v>-27.132000000000001</v>
      </c>
      <c r="I3932" s="219"/>
      <c r="J3932" s="215"/>
      <c r="K3932" s="215"/>
      <c r="L3932" s="220"/>
      <c r="M3932" s="221"/>
      <c r="N3932" s="222"/>
      <c r="O3932" s="222"/>
      <c r="P3932" s="222"/>
      <c r="Q3932" s="222"/>
      <c r="R3932" s="222"/>
      <c r="S3932" s="222"/>
      <c r="T3932" s="223"/>
      <c r="AT3932" s="224" t="s">
        <v>453</v>
      </c>
      <c r="AU3932" s="224" t="s">
        <v>91</v>
      </c>
      <c r="AV3932" s="14" t="s">
        <v>91</v>
      </c>
      <c r="AW3932" s="14" t="s">
        <v>37</v>
      </c>
      <c r="AX3932" s="14" t="s">
        <v>78</v>
      </c>
      <c r="AY3932" s="224" t="s">
        <v>443</v>
      </c>
    </row>
    <row r="3933" spans="2:51" s="14" customFormat="1">
      <c r="B3933" s="214"/>
      <c r="C3933" s="215"/>
      <c r="D3933" s="205" t="s">
        <v>453</v>
      </c>
      <c r="E3933" s="216" t="s">
        <v>19</v>
      </c>
      <c r="F3933" s="217" t="s">
        <v>3431</v>
      </c>
      <c r="G3933" s="215"/>
      <c r="H3933" s="218">
        <v>225.99199999999999</v>
      </c>
      <c r="I3933" s="219"/>
      <c r="J3933" s="215"/>
      <c r="K3933" s="215"/>
      <c r="L3933" s="220"/>
      <c r="M3933" s="221"/>
      <c r="N3933" s="222"/>
      <c r="O3933" s="222"/>
      <c r="P3933" s="222"/>
      <c r="Q3933" s="222"/>
      <c r="R3933" s="222"/>
      <c r="S3933" s="222"/>
      <c r="T3933" s="223"/>
      <c r="AT3933" s="224" t="s">
        <v>453</v>
      </c>
      <c r="AU3933" s="224" t="s">
        <v>91</v>
      </c>
      <c r="AV3933" s="14" t="s">
        <v>91</v>
      </c>
      <c r="AW3933" s="14" t="s">
        <v>37</v>
      </c>
      <c r="AX3933" s="14" t="s">
        <v>78</v>
      </c>
      <c r="AY3933" s="224" t="s">
        <v>443</v>
      </c>
    </row>
    <row r="3934" spans="2:51" s="14" customFormat="1">
      <c r="B3934" s="214"/>
      <c r="C3934" s="215"/>
      <c r="D3934" s="205" t="s">
        <v>453</v>
      </c>
      <c r="E3934" s="216" t="s">
        <v>19</v>
      </c>
      <c r="F3934" s="217" t="s">
        <v>3432</v>
      </c>
      <c r="G3934" s="215"/>
      <c r="H3934" s="218">
        <v>-12.952999999999999</v>
      </c>
      <c r="I3934" s="219"/>
      <c r="J3934" s="215"/>
      <c r="K3934" s="215"/>
      <c r="L3934" s="220"/>
      <c r="M3934" s="221"/>
      <c r="N3934" s="222"/>
      <c r="O3934" s="222"/>
      <c r="P3934" s="222"/>
      <c r="Q3934" s="222"/>
      <c r="R3934" s="222"/>
      <c r="S3934" s="222"/>
      <c r="T3934" s="223"/>
      <c r="AT3934" s="224" t="s">
        <v>453</v>
      </c>
      <c r="AU3934" s="224" t="s">
        <v>91</v>
      </c>
      <c r="AV3934" s="14" t="s">
        <v>91</v>
      </c>
      <c r="AW3934" s="14" t="s">
        <v>37</v>
      </c>
      <c r="AX3934" s="14" t="s">
        <v>78</v>
      </c>
      <c r="AY3934" s="224" t="s">
        <v>443</v>
      </c>
    </row>
    <row r="3935" spans="2:51" s="14" customFormat="1">
      <c r="B3935" s="214"/>
      <c r="C3935" s="215"/>
      <c r="D3935" s="205" t="s">
        <v>453</v>
      </c>
      <c r="E3935" s="216" t="s">
        <v>19</v>
      </c>
      <c r="F3935" s="217" t="s">
        <v>3433</v>
      </c>
      <c r="G3935" s="215"/>
      <c r="H3935" s="218">
        <v>145.37899999999999</v>
      </c>
      <c r="I3935" s="219"/>
      <c r="J3935" s="215"/>
      <c r="K3935" s="215"/>
      <c r="L3935" s="220"/>
      <c r="M3935" s="221"/>
      <c r="N3935" s="222"/>
      <c r="O3935" s="222"/>
      <c r="P3935" s="222"/>
      <c r="Q3935" s="222"/>
      <c r="R3935" s="222"/>
      <c r="S3935" s="222"/>
      <c r="T3935" s="223"/>
      <c r="AT3935" s="224" t="s">
        <v>453</v>
      </c>
      <c r="AU3935" s="224" t="s">
        <v>91</v>
      </c>
      <c r="AV3935" s="14" t="s">
        <v>91</v>
      </c>
      <c r="AW3935" s="14" t="s">
        <v>37</v>
      </c>
      <c r="AX3935" s="14" t="s">
        <v>78</v>
      </c>
      <c r="AY3935" s="224" t="s">
        <v>443</v>
      </c>
    </row>
    <row r="3936" spans="2:51" s="14" customFormat="1">
      <c r="B3936" s="214"/>
      <c r="C3936" s="215"/>
      <c r="D3936" s="205" t="s">
        <v>453</v>
      </c>
      <c r="E3936" s="216" t="s">
        <v>19</v>
      </c>
      <c r="F3936" s="217" t="s">
        <v>3434</v>
      </c>
      <c r="G3936" s="215"/>
      <c r="H3936" s="218">
        <v>-5.8419999999999996</v>
      </c>
      <c r="I3936" s="219"/>
      <c r="J3936" s="215"/>
      <c r="K3936" s="215"/>
      <c r="L3936" s="220"/>
      <c r="M3936" s="221"/>
      <c r="N3936" s="222"/>
      <c r="O3936" s="222"/>
      <c r="P3936" s="222"/>
      <c r="Q3936" s="222"/>
      <c r="R3936" s="222"/>
      <c r="S3936" s="222"/>
      <c r="T3936" s="223"/>
      <c r="AT3936" s="224" t="s">
        <v>453</v>
      </c>
      <c r="AU3936" s="224" t="s">
        <v>91</v>
      </c>
      <c r="AV3936" s="14" t="s">
        <v>91</v>
      </c>
      <c r="AW3936" s="14" t="s">
        <v>37</v>
      </c>
      <c r="AX3936" s="14" t="s">
        <v>78</v>
      </c>
      <c r="AY3936" s="224" t="s">
        <v>443</v>
      </c>
    </row>
    <row r="3937" spans="2:51" s="14" customFormat="1">
      <c r="B3937" s="214"/>
      <c r="C3937" s="215"/>
      <c r="D3937" s="205" t="s">
        <v>453</v>
      </c>
      <c r="E3937" s="216" t="s">
        <v>19</v>
      </c>
      <c r="F3937" s="217" t="s">
        <v>3435</v>
      </c>
      <c r="G3937" s="215"/>
      <c r="H3937" s="218">
        <v>137.80000000000001</v>
      </c>
      <c r="I3937" s="219"/>
      <c r="J3937" s="215"/>
      <c r="K3937" s="215"/>
      <c r="L3937" s="220"/>
      <c r="M3937" s="221"/>
      <c r="N3937" s="222"/>
      <c r="O3937" s="222"/>
      <c r="P3937" s="222"/>
      <c r="Q3937" s="222"/>
      <c r="R3937" s="222"/>
      <c r="S3937" s="222"/>
      <c r="T3937" s="223"/>
      <c r="AT3937" s="224" t="s">
        <v>453</v>
      </c>
      <c r="AU3937" s="224" t="s">
        <v>91</v>
      </c>
      <c r="AV3937" s="14" t="s">
        <v>91</v>
      </c>
      <c r="AW3937" s="14" t="s">
        <v>37</v>
      </c>
      <c r="AX3937" s="14" t="s">
        <v>78</v>
      </c>
      <c r="AY3937" s="224" t="s">
        <v>443</v>
      </c>
    </row>
    <row r="3938" spans="2:51" s="14" customFormat="1">
      <c r="B3938" s="214"/>
      <c r="C3938" s="215"/>
      <c r="D3938" s="205" t="s">
        <v>453</v>
      </c>
      <c r="E3938" s="216" t="s">
        <v>19</v>
      </c>
      <c r="F3938" s="217" t="s">
        <v>3436</v>
      </c>
      <c r="G3938" s="215"/>
      <c r="H3938" s="218">
        <v>-20.864000000000001</v>
      </c>
      <c r="I3938" s="219"/>
      <c r="J3938" s="215"/>
      <c r="K3938" s="215"/>
      <c r="L3938" s="220"/>
      <c r="M3938" s="221"/>
      <c r="N3938" s="222"/>
      <c r="O3938" s="222"/>
      <c r="P3938" s="222"/>
      <c r="Q3938" s="222"/>
      <c r="R3938" s="222"/>
      <c r="S3938" s="222"/>
      <c r="T3938" s="223"/>
      <c r="AT3938" s="224" t="s">
        <v>453</v>
      </c>
      <c r="AU3938" s="224" t="s">
        <v>91</v>
      </c>
      <c r="AV3938" s="14" t="s">
        <v>91</v>
      </c>
      <c r="AW3938" s="14" t="s">
        <v>37</v>
      </c>
      <c r="AX3938" s="14" t="s">
        <v>78</v>
      </c>
      <c r="AY3938" s="224" t="s">
        <v>443</v>
      </c>
    </row>
    <row r="3939" spans="2:51" s="14" customFormat="1">
      <c r="B3939" s="214"/>
      <c r="C3939" s="215"/>
      <c r="D3939" s="205" t="s">
        <v>453</v>
      </c>
      <c r="E3939" s="216" t="s">
        <v>19</v>
      </c>
      <c r="F3939" s="217" t="s">
        <v>3437</v>
      </c>
      <c r="G3939" s="215"/>
      <c r="H3939" s="218">
        <v>252.17400000000001</v>
      </c>
      <c r="I3939" s="219"/>
      <c r="J3939" s="215"/>
      <c r="K3939" s="215"/>
      <c r="L3939" s="220"/>
      <c r="M3939" s="221"/>
      <c r="N3939" s="222"/>
      <c r="O3939" s="222"/>
      <c r="P3939" s="222"/>
      <c r="Q3939" s="222"/>
      <c r="R3939" s="222"/>
      <c r="S3939" s="222"/>
      <c r="T3939" s="223"/>
      <c r="AT3939" s="224" t="s">
        <v>453</v>
      </c>
      <c r="AU3939" s="224" t="s">
        <v>91</v>
      </c>
      <c r="AV3939" s="14" t="s">
        <v>91</v>
      </c>
      <c r="AW3939" s="14" t="s">
        <v>37</v>
      </c>
      <c r="AX3939" s="14" t="s">
        <v>78</v>
      </c>
      <c r="AY3939" s="224" t="s">
        <v>443</v>
      </c>
    </row>
    <row r="3940" spans="2:51" s="14" customFormat="1">
      <c r="B3940" s="214"/>
      <c r="C3940" s="215"/>
      <c r="D3940" s="205" t="s">
        <v>453</v>
      </c>
      <c r="E3940" s="216" t="s">
        <v>19</v>
      </c>
      <c r="F3940" s="217" t="s">
        <v>3438</v>
      </c>
      <c r="G3940" s="215"/>
      <c r="H3940" s="218">
        <v>-18.904</v>
      </c>
      <c r="I3940" s="219"/>
      <c r="J3940" s="215"/>
      <c r="K3940" s="215"/>
      <c r="L3940" s="220"/>
      <c r="M3940" s="221"/>
      <c r="N3940" s="222"/>
      <c r="O3940" s="222"/>
      <c r="P3940" s="222"/>
      <c r="Q3940" s="222"/>
      <c r="R3940" s="222"/>
      <c r="S3940" s="222"/>
      <c r="T3940" s="223"/>
      <c r="AT3940" s="224" t="s">
        <v>453</v>
      </c>
      <c r="AU3940" s="224" t="s">
        <v>91</v>
      </c>
      <c r="AV3940" s="14" t="s">
        <v>91</v>
      </c>
      <c r="AW3940" s="14" t="s">
        <v>37</v>
      </c>
      <c r="AX3940" s="14" t="s">
        <v>78</v>
      </c>
      <c r="AY3940" s="224" t="s">
        <v>443</v>
      </c>
    </row>
    <row r="3941" spans="2:51" s="14" customFormat="1">
      <c r="B3941" s="214"/>
      <c r="C3941" s="215"/>
      <c r="D3941" s="205" t="s">
        <v>453</v>
      </c>
      <c r="E3941" s="216" t="s">
        <v>19</v>
      </c>
      <c r="F3941" s="217" t="s">
        <v>3439</v>
      </c>
      <c r="G3941" s="215"/>
      <c r="H3941" s="218">
        <v>265.61</v>
      </c>
      <c r="I3941" s="219"/>
      <c r="J3941" s="215"/>
      <c r="K3941" s="215"/>
      <c r="L3941" s="220"/>
      <c r="M3941" s="221"/>
      <c r="N3941" s="222"/>
      <c r="O3941" s="222"/>
      <c r="P3941" s="222"/>
      <c r="Q3941" s="222"/>
      <c r="R3941" s="222"/>
      <c r="S3941" s="222"/>
      <c r="T3941" s="223"/>
      <c r="AT3941" s="224" t="s">
        <v>453</v>
      </c>
      <c r="AU3941" s="224" t="s">
        <v>91</v>
      </c>
      <c r="AV3941" s="14" t="s">
        <v>91</v>
      </c>
      <c r="AW3941" s="14" t="s">
        <v>37</v>
      </c>
      <c r="AX3941" s="14" t="s">
        <v>78</v>
      </c>
      <c r="AY3941" s="224" t="s">
        <v>443</v>
      </c>
    </row>
    <row r="3942" spans="2:51" s="14" customFormat="1">
      <c r="B3942" s="214"/>
      <c r="C3942" s="215"/>
      <c r="D3942" s="205" t="s">
        <v>453</v>
      </c>
      <c r="E3942" s="216" t="s">
        <v>19</v>
      </c>
      <c r="F3942" s="217" t="s">
        <v>3440</v>
      </c>
      <c r="G3942" s="215"/>
      <c r="H3942" s="218">
        <v>-38.273000000000003</v>
      </c>
      <c r="I3942" s="219"/>
      <c r="J3942" s="215"/>
      <c r="K3942" s="215"/>
      <c r="L3942" s="220"/>
      <c r="M3942" s="221"/>
      <c r="N3942" s="222"/>
      <c r="O3942" s="222"/>
      <c r="P3942" s="222"/>
      <c r="Q3942" s="222"/>
      <c r="R3942" s="222"/>
      <c r="S3942" s="222"/>
      <c r="T3942" s="223"/>
      <c r="AT3942" s="224" t="s">
        <v>453</v>
      </c>
      <c r="AU3942" s="224" t="s">
        <v>91</v>
      </c>
      <c r="AV3942" s="14" t="s">
        <v>91</v>
      </c>
      <c r="AW3942" s="14" t="s">
        <v>37</v>
      </c>
      <c r="AX3942" s="14" t="s">
        <v>78</v>
      </c>
      <c r="AY3942" s="224" t="s">
        <v>443</v>
      </c>
    </row>
    <row r="3943" spans="2:51" s="16" customFormat="1">
      <c r="B3943" s="236"/>
      <c r="C3943" s="237"/>
      <c r="D3943" s="205" t="s">
        <v>453</v>
      </c>
      <c r="E3943" s="238" t="s">
        <v>19</v>
      </c>
      <c r="F3943" s="239" t="s">
        <v>581</v>
      </c>
      <c r="G3943" s="237"/>
      <c r="H3943" s="240">
        <v>1199.242</v>
      </c>
      <c r="I3943" s="241"/>
      <c r="J3943" s="237"/>
      <c r="K3943" s="237"/>
      <c r="L3943" s="242"/>
      <c r="M3943" s="243"/>
      <c r="N3943" s="244"/>
      <c r="O3943" s="244"/>
      <c r="P3943" s="244"/>
      <c r="Q3943" s="244"/>
      <c r="R3943" s="244"/>
      <c r="S3943" s="244"/>
      <c r="T3943" s="245"/>
      <c r="AT3943" s="246" t="s">
        <v>453</v>
      </c>
      <c r="AU3943" s="246" t="s">
        <v>91</v>
      </c>
      <c r="AV3943" s="16" t="s">
        <v>98</v>
      </c>
      <c r="AW3943" s="16" t="s">
        <v>37</v>
      </c>
      <c r="AX3943" s="16" t="s">
        <v>78</v>
      </c>
      <c r="AY3943" s="246" t="s">
        <v>443</v>
      </c>
    </row>
    <row r="3944" spans="2:51" s="13" customFormat="1">
      <c r="B3944" s="203"/>
      <c r="C3944" s="204"/>
      <c r="D3944" s="205" t="s">
        <v>453</v>
      </c>
      <c r="E3944" s="206" t="s">
        <v>19</v>
      </c>
      <c r="F3944" s="207" t="s">
        <v>1505</v>
      </c>
      <c r="G3944" s="204"/>
      <c r="H3944" s="206" t="s">
        <v>19</v>
      </c>
      <c r="I3944" s="208"/>
      <c r="J3944" s="204"/>
      <c r="K3944" s="204"/>
      <c r="L3944" s="209"/>
      <c r="M3944" s="210"/>
      <c r="N3944" s="211"/>
      <c r="O3944" s="211"/>
      <c r="P3944" s="211"/>
      <c r="Q3944" s="211"/>
      <c r="R3944" s="211"/>
      <c r="S3944" s="211"/>
      <c r="T3944" s="212"/>
      <c r="AT3944" s="213" t="s">
        <v>453</v>
      </c>
      <c r="AU3944" s="213" t="s">
        <v>91</v>
      </c>
      <c r="AV3944" s="13" t="s">
        <v>85</v>
      </c>
      <c r="AW3944" s="13" t="s">
        <v>37</v>
      </c>
      <c r="AX3944" s="13" t="s">
        <v>78</v>
      </c>
      <c r="AY3944" s="213" t="s">
        <v>443</v>
      </c>
    </row>
    <row r="3945" spans="2:51" s="14" customFormat="1">
      <c r="B3945" s="214"/>
      <c r="C3945" s="215"/>
      <c r="D3945" s="205" t="s">
        <v>453</v>
      </c>
      <c r="E3945" s="216" t="s">
        <v>19</v>
      </c>
      <c r="F3945" s="217" t="s">
        <v>3441</v>
      </c>
      <c r="G3945" s="215"/>
      <c r="H3945" s="218">
        <v>120.233</v>
      </c>
      <c r="I3945" s="219"/>
      <c r="J3945" s="215"/>
      <c r="K3945" s="215"/>
      <c r="L3945" s="220"/>
      <c r="M3945" s="221"/>
      <c r="N3945" s="222"/>
      <c r="O3945" s="222"/>
      <c r="P3945" s="222"/>
      <c r="Q3945" s="222"/>
      <c r="R3945" s="222"/>
      <c r="S3945" s="222"/>
      <c r="T3945" s="223"/>
      <c r="AT3945" s="224" t="s">
        <v>453</v>
      </c>
      <c r="AU3945" s="224" t="s">
        <v>91</v>
      </c>
      <c r="AV3945" s="14" t="s">
        <v>91</v>
      </c>
      <c r="AW3945" s="14" t="s">
        <v>37</v>
      </c>
      <c r="AX3945" s="14" t="s">
        <v>78</v>
      </c>
      <c r="AY3945" s="224" t="s">
        <v>443</v>
      </c>
    </row>
    <row r="3946" spans="2:51" s="14" customFormat="1">
      <c r="B3946" s="214"/>
      <c r="C3946" s="215"/>
      <c r="D3946" s="205" t="s">
        <v>453</v>
      </c>
      <c r="E3946" s="216" t="s">
        <v>19</v>
      </c>
      <c r="F3946" s="217" t="s">
        <v>3442</v>
      </c>
      <c r="G3946" s="215"/>
      <c r="H3946" s="218">
        <v>-14.851000000000001</v>
      </c>
      <c r="I3946" s="219"/>
      <c r="J3946" s="215"/>
      <c r="K3946" s="215"/>
      <c r="L3946" s="220"/>
      <c r="M3946" s="221"/>
      <c r="N3946" s="222"/>
      <c r="O3946" s="222"/>
      <c r="P3946" s="222"/>
      <c r="Q3946" s="222"/>
      <c r="R3946" s="222"/>
      <c r="S3946" s="222"/>
      <c r="T3946" s="223"/>
      <c r="AT3946" s="224" t="s">
        <v>453</v>
      </c>
      <c r="AU3946" s="224" t="s">
        <v>91</v>
      </c>
      <c r="AV3946" s="14" t="s">
        <v>91</v>
      </c>
      <c r="AW3946" s="14" t="s">
        <v>37</v>
      </c>
      <c r="AX3946" s="14" t="s">
        <v>78</v>
      </c>
      <c r="AY3946" s="224" t="s">
        <v>443</v>
      </c>
    </row>
    <row r="3947" spans="2:51" s="14" customFormat="1">
      <c r="B3947" s="214"/>
      <c r="C3947" s="215"/>
      <c r="D3947" s="205" t="s">
        <v>453</v>
      </c>
      <c r="E3947" s="216" t="s">
        <v>19</v>
      </c>
      <c r="F3947" s="217" t="s">
        <v>3443</v>
      </c>
      <c r="G3947" s="215"/>
      <c r="H3947" s="218">
        <v>197.251</v>
      </c>
      <c r="I3947" s="219"/>
      <c r="J3947" s="215"/>
      <c r="K3947" s="215"/>
      <c r="L3947" s="220"/>
      <c r="M3947" s="221"/>
      <c r="N3947" s="222"/>
      <c r="O3947" s="222"/>
      <c r="P3947" s="222"/>
      <c r="Q3947" s="222"/>
      <c r="R3947" s="222"/>
      <c r="S3947" s="222"/>
      <c r="T3947" s="223"/>
      <c r="AT3947" s="224" t="s">
        <v>453</v>
      </c>
      <c r="AU3947" s="224" t="s">
        <v>91</v>
      </c>
      <c r="AV3947" s="14" t="s">
        <v>91</v>
      </c>
      <c r="AW3947" s="14" t="s">
        <v>37</v>
      </c>
      <c r="AX3947" s="14" t="s">
        <v>78</v>
      </c>
      <c r="AY3947" s="224" t="s">
        <v>443</v>
      </c>
    </row>
    <row r="3948" spans="2:51" s="14" customFormat="1">
      <c r="B3948" s="214"/>
      <c r="C3948" s="215"/>
      <c r="D3948" s="205" t="s">
        <v>453</v>
      </c>
      <c r="E3948" s="216" t="s">
        <v>19</v>
      </c>
      <c r="F3948" s="217" t="s">
        <v>3430</v>
      </c>
      <c r="G3948" s="215"/>
      <c r="H3948" s="218">
        <v>-27.132000000000001</v>
      </c>
      <c r="I3948" s="219"/>
      <c r="J3948" s="215"/>
      <c r="K3948" s="215"/>
      <c r="L3948" s="220"/>
      <c r="M3948" s="221"/>
      <c r="N3948" s="222"/>
      <c r="O3948" s="222"/>
      <c r="P3948" s="222"/>
      <c r="Q3948" s="222"/>
      <c r="R3948" s="222"/>
      <c r="S3948" s="222"/>
      <c r="T3948" s="223"/>
      <c r="AT3948" s="224" t="s">
        <v>453</v>
      </c>
      <c r="AU3948" s="224" t="s">
        <v>91</v>
      </c>
      <c r="AV3948" s="14" t="s">
        <v>91</v>
      </c>
      <c r="AW3948" s="14" t="s">
        <v>37</v>
      </c>
      <c r="AX3948" s="14" t="s">
        <v>78</v>
      </c>
      <c r="AY3948" s="224" t="s">
        <v>443</v>
      </c>
    </row>
    <row r="3949" spans="2:51" s="14" customFormat="1">
      <c r="B3949" s="214"/>
      <c r="C3949" s="215"/>
      <c r="D3949" s="205" t="s">
        <v>453</v>
      </c>
      <c r="E3949" s="216" t="s">
        <v>19</v>
      </c>
      <c r="F3949" s="217" t="s">
        <v>3444</v>
      </c>
      <c r="G3949" s="215"/>
      <c r="H3949" s="218">
        <v>228.61600000000001</v>
      </c>
      <c r="I3949" s="219"/>
      <c r="J3949" s="215"/>
      <c r="K3949" s="215"/>
      <c r="L3949" s="220"/>
      <c r="M3949" s="221"/>
      <c r="N3949" s="222"/>
      <c r="O3949" s="222"/>
      <c r="P3949" s="222"/>
      <c r="Q3949" s="222"/>
      <c r="R3949" s="222"/>
      <c r="S3949" s="222"/>
      <c r="T3949" s="223"/>
      <c r="AT3949" s="224" t="s">
        <v>453</v>
      </c>
      <c r="AU3949" s="224" t="s">
        <v>91</v>
      </c>
      <c r="AV3949" s="14" t="s">
        <v>91</v>
      </c>
      <c r="AW3949" s="14" t="s">
        <v>37</v>
      </c>
      <c r="AX3949" s="14" t="s">
        <v>78</v>
      </c>
      <c r="AY3949" s="224" t="s">
        <v>443</v>
      </c>
    </row>
    <row r="3950" spans="2:51" s="14" customFormat="1">
      <c r="B3950" s="214"/>
      <c r="C3950" s="215"/>
      <c r="D3950" s="205" t="s">
        <v>453</v>
      </c>
      <c r="E3950" s="216" t="s">
        <v>19</v>
      </c>
      <c r="F3950" s="217" t="s">
        <v>3445</v>
      </c>
      <c r="G3950" s="215"/>
      <c r="H3950" s="218">
        <v>-15.161</v>
      </c>
      <c r="I3950" s="219"/>
      <c r="J3950" s="215"/>
      <c r="K3950" s="215"/>
      <c r="L3950" s="220"/>
      <c r="M3950" s="221"/>
      <c r="N3950" s="222"/>
      <c r="O3950" s="222"/>
      <c r="P3950" s="222"/>
      <c r="Q3950" s="222"/>
      <c r="R3950" s="222"/>
      <c r="S3950" s="222"/>
      <c r="T3950" s="223"/>
      <c r="AT3950" s="224" t="s">
        <v>453</v>
      </c>
      <c r="AU3950" s="224" t="s">
        <v>91</v>
      </c>
      <c r="AV3950" s="14" t="s">
        <v>91</v>
      </c>
      <c r="AW3950" s="14" t="s">
        <v>37</v>
      </c>
      <c r="AX3950" s="14" t="s">
        <v>78</v>
      </c>
      <c r="AY3950" s="224" t="s">
        <v>443</v>
      </c>
    </row>
    <row r="3951" spans="2:51" s="14" customFormat="1">
      <c r="B3951" s="214"/>
      <c r="C3951" s="215"/>
      <c r="D3951" s="205" t="s">
        <v>453</v>
      </c>
      <c r="E3951" s="216" t="s">
        <v>19</v>
      </c>
      <c r="F3951" s="217" t="s">
        <v>3446</v>
      </c>
      <c r="G3951" s="215"/>
      <c r="H3951" s="218">
        <v>147.06700000000001</v>
      </c>
      <c r="I3951" s="219"/>
      <c r="J3951" s="215"/>
      <c r="K3951" s="215"/>
      <c r="L3951" s="220"/>
      <c r="M3951" s="221"/>
      <c r="N3951" s="222"/>
      <c r="O3951" s="222"/>
      <c r="P3951" s="222"/>
      <c r="Q3951" s="222"/>
      <c r="R3951" s="222"/>
      <c r="S3951" s="222"/>
      <c r="T3951" s="223"/>
      <c r="AT3951" s="224" t="s">
        <v>453</v>
      </c>
      <c r="AU3951" s="224" t="s">
        <v>91</v>
      </c>
      <c r="AV3951" s="14" t="s">
        <v>91</v>
      </c>
      <c r="AW3951" s="14" t="s">
        <v>37</v>
      </c>
      <c r="AX3951" s="14" t="s">
        <v>78</v>
      </c>
      <c r="AY3951" s="224" t="s">
        <v>443</v>
      </c>
    </row>
    <row r="3952" spans="2:51" s="14" customFormat="1">
      <c r="B3952" s="214"/>
      <c r="C3952" s="215"/>
      <c r="D3952" s="205" t="s">
        <v>453</v>
      </c>
      <c r="E3952" s="216" t="s">
        <v>19</v>
      </c>
      <c r="F3952" s="217" t="s">
        <v>3447</v>
      </c>
      <c r="G3952" s="215"/>
      <c r="H3952" s="218">
        <v>-6.2990000000000004</v>
      </c>
      <c r="I3952" s="219"/>
      <c r="J3952" s="215"/>
      <c r="K3952" s="215"/>
      <c r="L3952" s="220"/>
      <c r="M3952" s="221"/>
      <c r="N3952" s="222"/>
      <c r="O3952" s="222"/>
      <c r="P3952" s="222"/>
      <c r="Q3952" s="222"/>
      <c r="R3952" s="222"/>
      <c r="S3952" s="222"/>
      <c r="T3952" s="223"/>
      <c r="AT3952" s="224" t="s">
        <v>453</v>
      </c>
      <c r="AU3952" s="224" t="s">
        <v>91</v>
      </c>
      <c r="AV3952" s="14" t="s">
        <v>91</v>
      </c>
      <c r="AW3952" s="14" t="s">
        <v>37</v>
      </c>
      <c r="AX3952" s="14" t="s">
        <v>78</v>
      </c>
      <c r="AY3952" s="224" t="s">
        <v>443</v>
      </c>
    </row>
    <row r="3953" spans="2:51" s="14" customFormat="1">
      <c r="B3953" s="214"/>
      <c r="C3953" s="215"/>
      <c r="D3953" s="205" t="s">
        <v>453</v>
      </c>
      <c r="E3953" s="216" t="s">
        <v>19</v>
      </c>
      <c r="F3953" s="217" t="s">
        <v>3448</v>
      </c>
      <c r="G3953" s="215"/>
      <c r="H3953" s="218">
        <v>139.4</v>
      </c>
      <c r="I3953" s="219"/>
      <c r="J3953" s="215"/>
      <c r="K3953" s="215"/>
      <c r="L3953" s="220"/>
      <c r="M3953" s="221"/>
      <c r="N3953" s="222"/>
      <c r="O3953" s="222"/>
      <c r="P3953" s="222"/>
      <c r="Q3953" s="222"/>
      <c r="R3953" s="222"/>
      <c r="S3953" s="222"/>
      <c r="T3953" s="223"/>
      <c r="AT3953" s="224" t="s">
        <v>453</v>
      </c>
      <c r="AU3953" s="224" t="s">
        <v>91</v>
      </c>
      <c r="AV3953" s="14" t="s">
        <v>91</v>
      </c>
      <c r="AW3953" s="14" t="s">
        <v>37</v>
      </c>
      <c r="AX3953" s="14" t="s">
        <v>78</v>
      </c>
      <c r="AY3953" s="224" t="s">
        <v>443</v>
      </c>
    </row>
    <row r="3954" spans="2:51" s="14" customFormat="1">
      <c r="B3954" s="214"/>
      <c r="C3954" s="215"/>
      <c r="D3954" s="205" t="s">
        <v>453</v>
      </c>
      <c r="E3954" s="216" t="s">
        <v>19</v>
      </c>
      <c r="F3954" s="217" t="s">
        <v>3449</v>
      </c>
      <c r="G3954" s="215"/>
      <c r="H3954" s="218">
        <v>-22.366</v>
      </c>
      <c r="I3954" s="219"/>
      <c r="J3954" s="215"/>
      <c r="K3954" s="215"/>
      <c r="L3954" s="220"/>
      <c r="M3954" s="221"/>
      <c r="N3954" s="222"/>
      <c r="O3954" s="222"/>
      <c r="P3954" s="222"/>
      <c r="Q3954" s="222"/>
      <c r="R3954" s="222"/>
      <c r="S3954" s="222"/>
      <c r="T3954" s="223"/>
      <c r="AT3954" s="224" t="s">
        <v>453</v>
      </c>
      <c r="AU3954" s="224" t="s">
        <v>91</v>
      </c>
      <c r="AV3954" s="14" t="s">
        <v>91</v>
      </c>
      <c r="AW3954" s="14" t="s">
        <v>37</v>
      </c>
      <c r="AX3954" s="14" t="s">
        <v>78</v>
      </c>
      <c r="AY3954" s="224" t="s">
        <v>443</v>
      </c>
    </row>
    <row r="3955" spans="2:51" s="14" customFormat="1">
      <c r="B3955" s="214"/>
      <c r="C3955" s="215"/>
      <c r="D3955" s="205" t="s">
        <v>453</v>
      </c>
      <c r="E3955" s="216" t="s">
        <v>19</v>
      </c>
      <c r="F3955" s="217" t="s">
        <v>3450</v>
      </c>
      <c r="G3955" s="215"/>
      <c r="H3955" s="218">
        <v>255.102</v>
      </c>
      <c r="I3955" s="219"/>
      <c r="J3955" s="215"/>
      <c r="K3955" s="215"/>
      <c r="L3955" s="220"/>
      <c r="M3955" s="221"/>
      <c r="N3955" s="222"/>
      <c r="O3955" s="222"/>
      <c r="P3955" s="222"/>
      <c r="Q3955" s="222"/>
      <c r="R3955" s="222"/>
      <c r="S3955" s="222"/>
      <c r="T3955" s="223"/>
      <c r="AT3955" s="224" t="s">
        <v>453</v>
      </c>
      <c r="AU3955" s="224" t="s">
        <v>91</v>
      </c>
      <c r="AV3955" s="14" t="s">
        <v>91</v>
      </c>
      <c r="AW3955" s="14" t="s">
        <v>37</v>
      </c>
      <c r="AX3955" s="14" t="s">
        <v>78</v>
      </c>
      <c r="AY3955" s="224" t="s">
        <v>443</v>
      </c>
    </row>
    <row r="3956" spans="2:51" s="14" customFormat="1">
      <c r="B3956" s="214"/>
      <c r="C3956" s="215"/>
      <c r="D3956" s="205" t="s">
        <v>453</v>
      </c>
      <c r="E3956" s="216" t="s">
        <v>19</v>
      </c>
      <c r="F3956" s="217" t="s">
        <v>3438</v>
      </c>
      <c r="G3956" s="215"/>
      <c r="H3956" s="218">
        <v>-18.904</v>
      </c>
      <c r="I3956" s="219"/>
      <c r="J3956" s="215"/>
      <c r="K3956" s="215"/>
      <c r="L3956" s="220"/>
      <c r="M3956" s="221"/>
      <c r="N3956" s="222"/>
      <c r="O3956" s="222"/>
      <c r="P3956" s="222"/>
      <c r="Q3956" s="222"/>
      <c r="R3956" s="222"/>
      <c r="S3956" s="222"/>
      <c r="T3956" s="223"/>
      <c r="AT3956" s="224" t="s">
        <v>453</v>
      </c>
      <c r="AU3956" s="224" t="s">
        <v>91</v>
      </c>
      <c r="AV3956" s="14" t="s">
        <v>91</v>
      </c>
      <c r="AW3956" s="14" t="s">
        <v>37</v>
      </c>
      <c r="AX3956" s="14" t="s">
        <v>78</v>
      </c>
      <c r="AY3956" s="224" t="s">
        <v>443</v>
      </c>
    </row>
    <row r="3957" spans="2:51" s="14" customFormat="1">
      <c r="B3957" s="214"/>
      <c r="C3957" s="215"/>
      <c r="D3957" s="205" t="s">
        <v>453</v>
      </c>
      <c r="E3957" s="216" t="s">
        <v>19</v>
      </c>
      <c r="F3957" s="217" t="s">
        <v>3451</v>
      </c>
      <c r="G3957" s="215"/>
      <c r="H3957" s="218">
        <v>268.69400000000002</v>
      </c>
      <c r="I3957" s="219"/>
      <c r="J3957" s="215"/>
      <c r="K3957" s="215"/>
      <c r="L3957" s="220"/>
      <c r="M3957" s="221"/>
      <c r="N3957" s="222"/>
      <c r="O3957" s="222"/>
      <c r="P3957" s="222"/>
      <c r="Q3957" s="222"/>
      <c r="R3957" s="222"/>
      <c r="S3957" s="222"/>
      <c r="T3957" s="223"/>
      <c r="AT3957" s="224" t="s">
        <v>453</v>
      </c>
      <c r="AU3957" s="224" t="s">
        <v>91</v>
      </c>
      <c r="AV3957" s="14" t="s">
        <v>91</v>
      </c>
      <c r="AW3957" s="14" t="s">
        <v>37</v>
      </c>
      <c r="AX3957" s="14" t="s">
        <v>78</v>
      </c>
      <c r="AY3957" s="224" t="s">
        <v>443</v>
      </c>
    </row>
    <row r="3958" spans="2:51" s="14" customFormat="1">
      <c r="B3958" s="214"/>
      <c r="C3958" s="215"/>
      <c r="D3958" s="205" t="s">
        <v>453</v>
      </c>
      <c r="E3958" s="216" t="s">
        <v>19</v>
      </c>
      <c r="F3958" s="217" t="s">
        <v>3440</v>
      </c>
      <c r="G3958" s="215"/>
      <c r="H3958" s="218">
        <v>-38.273000000000003</v>
      </c>
      <c r="I3958" s="219"/>
      <c r="J3958" s="215"/>
      <c r="K3958" s="215"/>
      <c r="L3958" s="220"/>
      <c r="M3958" s="221"/>
      <c r="N3958" s="222"/>
      <c r="O3958" s="222"/>
      <c r="P3958" s="222"/>
      <c r="Q3958" s="222"/>
      <c r="R3958" s="222"/>
      <c r="S3958" s="222"/>
      <c r="T3958" s="223"/>
      <c r="AT3958" s="224" t="s">
        <v>453</v>
      </c>
      <c r="AU3958" s="224" t="s">
        <v>91</v>
      </c>
      <c r="AV3958" s="14" t="s">
        <v>91</v>
      </c>
      <c r="AW3958" s="14" t="s">
        <v>37</v>
      </c>
      <c r="AX3958" s="14" t="s">
        <v>78</v>
      </c>
      <c r="AY3958" s="224" t="s">
        <v>443</v>
      </c>
    </row>
    <row r="3959" spans="2:51" s="16" customFormat="1">
      <c r="B3959" s="236"/>
      <c r="C3959" s="237"/>
      <c r="D3959" s="205" t="s">
        <v>453</v>
      </c>
      <c r="E3959" s="238" t="s">
        <v>19</v>
      </c>
      <c r="F3959" s="239" t="s">
        <v>581</v>
      </c>
      <c r="G3959" s="237"/>
      <c r="H3959" s="240">
        <v>1213.377</v>
      </c>
      <c r="I3959" s="241"/>
      <c r="J3959" s="237"/>
      <c r="K3959" s="237"/>
      <c r="L3959" s="242"/>
      <c r="M3959" s="243"/>
      <c r="N3959" s="244"/>
      <c r="O3959" s="244"/>
      <c r="P3959" s="244"/>
      <c r="Q3959" s="244"/>
      <c r="R3959" s="244"/>
      <c r="S3959" s="244"/>
      <c r="T3959" s="245"/>
      <c r="AT3959" s="246" t="s">
        <v>453</v>
      </c>
      <c r="AU3959" s="246" t="s">
        <v>91</v>
      </c>
      <c r="AV3959" s="16" t="s">
        <v>98</v>
      </c>
      <c r="AW3959" s="16" t="s">
        <v>37</v>
      </c>
      <c r="AX3959" s="16" t="s">
        <v>78</v>
      </c>
      <c r="AY3959" s="246" t="s">
        <v>443</v>
      </c>
    </row>
    <row r="3960" spans="2:51" s="13" customFormat="1">
      <c r="B3960" s="203"/>
      <c r="C3960" s="204"/>
      <c r="D3960" s="205" t="s">
        <v>453</v>
      </c>
      <c r="E3960" s="206" t="s">
        <v>19</v>
      </c>
      <c r="F3960" s="207" t="s">
        <v>3452</v>
      </c>
      <c r="G3960" s="204"/>
      <c r="H3960" s="206" t="s">
        <v>19</v>
      </c>
      <c r="I3960" s="208"/>
      <c r="J3960" s="204"/>
      <c r="K3960" s="204"/>
      <c r="L3960" s="209"/>
      <c r="M3960" s="210"/>
      <c r="N3960" s="211"/>
      <c r="O3960" s="211"/>
      <c r="P3960" s="211"/>
      <c r="Q3960" s="211"/>
      <c r="R3960" s="211"/>
      <c r="S3960" s="211"/>
      <c r="T3960" s="212"/>
      <c r="AT3960" s="213" t="s">
        <v>453</v>
      </c>
      <c r="AU3960" s="213" t="s">
        <v>91</v>
      </c>
      <c r="AV3960" s="13" t="s">
        <v>85</v>
      </c>
      <c r="AW3960" s="13" t="s">
        <v>37</v>
      </c>
      <c r="AX3960" s="13" t="s">
        <v>78</v>
      </c>
      <c r="AY3960" s="213" t="s">
        <v>443</v>
      </c>
    </row>
    <row r="3961" spans="2:51" s="14" customFormat="1">
      <c r="B3961" s="214"/>
      <c r="C3961" s="215"/>
      <c r="D3961" s="205" t="s">
        <v>453</v>
      </c>
      <c r="E3961" s="216" t="s">
        <v>19</v>
      </c>
      <c r="F3961" s="217" t="s">
        <v>3453</v>
      </c>
      <c r="G3961" s="215"/>
      <c r="H3961" s="218">
        <v>298.21199999999999</v>
      </c>
      <c r="I3961" s="219"/>
      <c r="J3961" s="215"/>
      <c r="K3961" s="215"/>
      <c r="L3961" s="220"/>
      <c r="M3961" s="221"/>
      <c r="N3961" s="222"/>
      <c r="O3961" s="222"/>
      <c r="P3961" s="222"/>
      <c r="Q3961" s="222"/>
      <c r="R3961" s="222"/>
      <c r="S3961" s="222"/>
      <c r="T3961" s="223"/>
      <c r="AT3961" s="224" t="s">
        <v>453</v>
      </c>
      <c r="AU3961" s="224" t="s">
        <v>91</v>
      </c>
      <c r="AV3961" s="14" t="s">
        <v>91</v>
      </c>
      <c r="AW3961" s="14" t="s">
        <v>37</v>
      </c>
      <c r="AX3961" s="14" t="s">
        <v>78</v>
      </c>
      <c r="AY3961" s="224" t="s">
        <v>443</v>
      </c>
    </row>
    <row r="3962" spans="2:51" s="14" customFormat="1">
      <c r="B3962" s="214"/>
      <c r="C3962" s="215"/>
      <c r="D3962" s="205" t="s">
        <v>453</v>
      </c>
      <c r="E3962" s="216" t="s">
        <v>19</v>
      </c>
      <c r="F3962" s="217" t="s">
        <v>3454</v>
      </c>
      <c r="G3962" s="215"/>
      <c r="H3962" s="218">
        <v>-54.881999999999998</v>
      </c>
      <c r="I3962" s="219"/>
      <c r="J3962" s="215"/>
      <c r="K3962" s="215"/>
      <c r="L3962" s="220"/>
      <c r="M3962" s="221"/>
      <c r="N3962" s="222"/>
      <c r="O3962" s="222"/>
      <c r="P3962" s="222"/>
      <c r="Q3962" s="222"/>
      <c r="R3962" s="222"/>
      <c r="S3962" s="222"/>
      <c r="T3962" s="223"/>
      <c r="AT3962" s="224" t="s">
        <v>453</v>
      </c>
      <c r="AU3962" s="224" t="s">
        <v>91</v>
      </c>
      <c r="AV3962" s="14" t="s">
        <v>91</v>
      </c>
      <c r="AW3962" s="14" t="s">
        <v>37</v>
      </c>
      <c r="AX3962" s="14" t="s">
        <v>78</v>
      </c>
      <c r="AY3962" s="224" t="s">
        <v>443</v>
      </c>
    </row>
    <row r="3963" spans="2:51" s="14" customFormat="1">
      <c r="B3963" s="214"/>
      <c r="C3963" s="215"/>
      <c r="D3963" s="205" t="s">
        <v>453</v>
      </c>
      <c r="E3963" s="216" t="s">
        <v>19</v>
      </c>
      <c r="F3963" s="217" t="s">
        <v>3455</v>
      </c>
      <c r="G3963" s="215"/>
      <c r="H3963" s="218">
        <v>72.725999999999999</v>
      </c>
      <c r="I3963" s="219"/>
      <c r="J3963" s="215"/>
      <c r="K3963" s="215"/>
      <c r="L3963" s="220"/>
      <c r="M3963" s="221"/>
      <c r="N3963" s="222"/>
      <c r="O3963" s="222"/>
      <c r="P3963" s="222"/>
      <c r="Q3963" s="222"/>
      <c r="R3963" s="222"/>
      <c r="S3963" s="222"/>
      <c r="T3963" s="223"/>
      <c r="AT3963" s="224" t="s">
        <v>453</v>
      </c>
      <c r="AU3963" s="224" t="s">
        <v>91</v>
      </c>
      <c r="AV3963" s="14" t="s">
        <v>91</v>
      </c>
      <c r="AW3963" s="14" t="s">
        <v>37</v>
      </c>
      <c r="AX3963" s="14" t="s">
        <v>78</v>
      </c>
      <c r="AY3963" s="224" t="s">
        <v>443</v>
      </c>
    </row>
    <row r="3964" spans="2:51" s="14" customFormat="1">
      <c r="B3964" s="214"/>
      <c r="C3964" s="215"/>
      <c r="D3964" s="205" t="s">
        <v>453</v>
      </c>
      <c r="E3964" s="216" t="s">
        <v>19</v>
      </c>
      <c r="F3964" s="217" t="s">
        <v>3456</v>
      </c>
      <c r="G3964" s="215"/>
      <c r="H3964" s="218">
        <v>-7.6680000000000001</v>
      </c>
      <c r="I3964" s="219"/>
      <c r="J3964" s="215"/>
      <c r="K3964" s="215"/>
      <c r="L3964" s="220"/>
      <c r="M3964" s="221"/>
      <c r="N3964" s="222"/>
      <c r="O3964" s="222"/>
      <c r="P3964" s="222"/>
      <c r="Q3964" s="222"/>
      <c r="R3964" s="222"/>
      <c r="S3964" s="222"/>
      <c r="T3964" s="223"/>
      <c r="AT3964" s="224" t="s">
        <v>453</v>
      </c>
      <c r="AU3964" s="224" t="s">
        <v>91</v>
      </c>
      <c r="AV3964" s="14" t="s">
        <v>91</v>
      </c>
      <c r="AW3964" s="14" t="s">
        <v>37</v>
      </c>
      <c r="AX3964" s="14" t="s">
        <v>78</v>
      </c>
      <c r="AY3964" s="224" t="s">
        <v>443</v>
      </c>
    </row>
    <row r="3965" spans="2:51" s="14" customFormat="1">
      <c r="B3965" s="214"/>
      <c r="C3965" s="215"/>
      <c r="D3965" s="205" t="s">
        <v>453</v>
      </c>
      <c r="E3965" s="216" t="s">
        <v>19</v>
      </c>
      <c r="F3965" s="217" t="s">
        <v>3457</v>
      </c>
      <c r="G3965" s="215"/>
      <c r="H3965" s="218">
        <v>43.85</v>
      </c>
      <c r="I3965" s="219"/>
      <c r="J3965" s="215"/>
      <c r="K3965" s="215"/>
      <c r="L3965" s="220"/>
      <c r="M3965" s="221"/>
      <c r="N3965" s="222"/>
      <c r="O3965" s="222"/>
      <c r="P3965" s="222"/>
      <c r="Q3965" s="222"/>
      <c r="R3965" s="222"/>
      <c r="S3965" s="222"/>
      <c r="T3965" s="223"/>
      <c r="AT3965" s="224" t="s">
        <v>453</v>
      </c>
      <c r="AU3965" s="224" t="s">
        <v>91</v>
      </c>
      <c r="AV3965" s="14" t="s">
        <v>91</v>
      </c>
      <c r="AW3965" s="14" t="s">
        <v>37</v>
      </c>
      <c r="AX3965" s="14" t="s">
        <v>78</v>
      </c>
      <c r="AY3965" s="224" t="s">
        <v>443</v>
      </c>
    </row>
    <row r="3966" spans="2:51" s="14" customFormat="1">
      <c r="B3966" s="214"/>
      <c r="C3966" s="215"/>
      <c r="D3966" s="205" t="s">
        <v>453</v>
      </c>
      <c r="E3966" s="216" t="s">
        <v>19</v>
      </c>
      <c r="F3966" s="217" t="s">
        <v>3458</v>
      </c>
      <c r="G3966" s="215"/>
      <c r="H3966" s="218">
        <v>-7.2480000000000002</v>
      </c>
      <c r="I3966" s="219"/>
      <c r="J3966" s="215"/>
      <c r="K3966" s="215"/>
      <c r="L3966" s="220"/>
      <c r="M3966" s="221"/>
      <c r="N3966" s="222"/>
      <c r="O3966" s="222"/>
      <c r="P3966" s="222"/>
      <c r="Q3966" s="222"/>
      <c r="R3966" s="222"/>
      <c r="S3966" s="222"/>
      <c r="T3966" s="223"/>
      <c r="AT3966" s="224" t="s">
        <v>453</v>
      </c>
      <c r="AU3966" s="224" t="s">
        <v>91</v>
      </c>
      <c r="AV3966" s="14" t="s">
        <v>91</v>
      </c>
      <c r="AW3966" s="14" t="s">
        <v>37</v>
      </c>
      <c r="AX3966" s="14" t="s">
        <v>78</v>
      </c>
      <c r="AY3966" s="224" t="s">
        <v>443</v>
      </c>
    </row>
    <row r="3967" spans="2:51" s="14" customFormat="1">
      <c r="B3967" s="214"/>
      <c r="C3967" s="215"/>
      <c r="D3967" s="205" t="s">
        <v>453</v>
      </c>
      <c r="E3967" s="216" t="s">
        <v>19</v>
      </c>
      <c r="F3967" s="217" t="s">
        <v>3459</v>
      </c>
      <c r="G3967" s="215"/>
      <c r="H3967" s="218">
        <v>141.17400000000001</v>
      </c>
      <c r="I3967" s="219"/>
      <c r="J3967" s="215"/>
      <c r="K3967" s="215"/>
      <c r="L3967" s="220"/>
      <c r="M3967" s="221"/>
      <c r="N3967" s="222"/>
      <c r="O3967" s="222"/>
      <c r="P3967" s="222"/>
      <c r="Q3967" s="222"/>
      <c r="R3967" s="222"/>
      <c r="S3967" s="222"/>
      <c r="T3967" s="223"/>
      <c r="AT3967" s="224" t="s">
        <v>453</v>
      </c>
      <c r="AU3967" s="224" t="s">
        <v>91</v>
      </c>
      <c r="AV3967" s="14" t="s">
        <v>91</v>
      </c>
      <c r="AW3967" s="14" t="s">
        <v>37</v>
      </c>
      <c r="AX3967" s="14" t="s">
        <v>78</v>
      </c>
      <c r="AY3967" s="224" t="s">
        <v>443</v>
      </c>
    </row>
    <row r="3968" spans="2:51" s="14" customFormat="1">
      <c r="B3968" s="214"/>
      <c r="C3968" s="215"/>
      <c r="D3968" s="205" t="s">
        <v>453</v>
      </c>
      <c r="E3968" s="216" t="s">
        <v>19</v>
      </c>
      <c r="F3968" s="217" t="s">
        <v>3460</v>
      </c>
      <c r="G3968" s="215"/>
      <c r="H3968" s="218">
        <v>-23.734999999999999</v>
      </c>
      <c r="I3968" s="219"/>
      <c r="J3968" s="215"/>
      <c r="K3968" s="215"/>
      <c r="L3968" s="220"/>
      <c r="M3968" s="221"/>
      <c r="N3968" s="222"/>
      <c r="O3968" s="222"/>
      <c r="P3968" s="222"/>
      <c r="Q3968" s="222"/>
      <c r="R3968" s="222"/>
      <c r="S3968" s="222"/>
      <c r="T3968" s="223"/>
      <c r="AT3968" s="224" t="s">
        <v>453</v>
      </c>
      <c r="AU3968" s="224" t="s">
        <v>91</v>
      </c>
      <c r="AV3968" s="14" t="s">
        <v>91</v>
      </c>
      <c r="AW3968" s="14" t="s">
        <v>37</v>
      </c>
      <c r="AX3968" s="14" t="s">
        <v>78</v>
      </c>
      <c r="AY3968" s="224" t="s">
        <v>443</v>
      </c>
    </row>
    <row r="3969" spans="2:51" s="14" customFormat="1">
      <c r="B3969" s="214"/>
      <c r="C3969" s="215"/>
      <c r="D3969" s="205" t="s">
        <v>453</v>
      </c>
      <c r="E3969" s="216" t="s">
        <v>19</v>
      </c>
      <c r="F3969" s="217" t="s">
        <v>3461</v>
      </c>
      <c r="G3969" s="215"/>
      <c r="H3969" s="218">
        <v>90.728999999999999</v>
      </c>
      <c r="I3969" s="219"/>
      <c r="J3969" s="215"/>
      <c r="K3969" s="215"/>
      <c r="L3969" s="220"/>
      <c r="M3969" s="221"/>
      <c r="N3969" s="222"/>
      <c r="O3969" s="222"/>
      <c r="P3969" s="222"/>
      <c r="Q3969" s="222"/>
      <c r="R3969" s="222"/>
      <c r="S3969" s="222"/>
      <c r="T3969" s="223"/>
      <c r="AT3969" s="224" t="s">
        <v>453</v>
      </c>
      <c r="AU3969" s="224" t="s">
        <v>91</v>
      </c>
      <c r="AV3969" s="14" t="s">
        <v>91</v>
      </c>
      <c r="AW3969" s="14" t="s">
        <v>37</v>
      </c>
      <c r="AX3969" s="14" t="s">
        <v>78</v>
      </c>
      <c r="AY3969" s="224" t="s">
        <v>443</v>
      </c>
    </row>
    <row r="3970" spans="2:51" s="14" customFormat="1">
      <c r="B3970" s="214"/>
      <c r="C3970" s="215"/>
      <c r="D3970" s="205" t="s">
        <v>453</v>
      </c>
      <c r="E3970" s="216" t="s">
        <v>19</v>
      </c>
      <c r="F3970" s="217" t="s">
        <v>3462</v>
      </c>
      <c r="G3970" s="215"/>
      <c r="H3970" s="218">
        <v>-15.528</v>
      </c>
      <c r="I3970" s="219"/>
      <c r="J3970" s="215"/>
      <c r="K3970" s="215"/>
      <c r="L3970" s="220"/>
      <c r="M3970" s="221"/>
      <c r="N3970" s="222"/>
      <c r="O3970" s="222"/>
      <c r="P3970" s="222"/>
      <c r="Q3970" s="222"/>
      <c r="R3970" s="222"/>
      <c r="S3970" s="222"/>
      <c r="T3970" s="223"/>
      <c r="AT3970" s="224" t="s">
        <v>453</v>
      </c>
      <c r="AU3970" s="224" t="s">
        <v>91</v>
      </c>
      <c r="AV3970" s="14" t="s">
        <v>91</v>
      </c>
      <c r="AW3970" s="14" t="s">
        <v>37</v>
      </c>
      <c r="AX3970" s="14" t="s">
        <v>78</v>
      </c>
      <c r="AY3970" s="224" t="s">
        <v>443</v>
      </c>
    </row>
    <row r="3971" spans="2:51" s="14" customFormat="1">
      <c r="B3971" s="214"/>
      <c r="C3971" s="215"/>
      <c r="D3971" s="205" t="s">
        <v>453</v>
      </c>
      <c r="E3971" s="216" t="s">
        <v>19</v>
      </c>
      <c r="F3971" s="217" t="s">
        <v>3463</v>
      </c>
      <c r="G3971" s="215"/>
      <c r="H3971" s="218">
        <v>128.34</v>
      </c>
      <c r="I3971" s="219"/>
      <c r="J3971" s="215"/>
      <c r="K3971" s="215"/>
      <c r="L3971" s="220"/>
      <c r="M3971" s="221"/>
      <c r="N3971" s="222"/>
      <c r="O3971" s="222"/>
      <c r="P3971" s="222"/>
      <c r="Q3971" s="222"/>
      <c r="R3971" s="222"/>
      <c r="S3971" s="222"/>
      <c r="T3971" s="223"/>
      <c r="AT3971" s="224" t="s">
        <v>453</v>
      </c>
      <c r="AU3971" s="224" t="s">
        <v>91</v>
      </c>
      <c r="AV3971" s="14" t="s">
        <v>91</v>
      </c>
      <c r="AW3971" s="14" t="s">
        <v>37</v>
      </c>
      <c r="AX3971" s="14" t="s">
        <v>78</v>
      </c>
      <c r="AY3971" s="224" t="s">
        <v>443</v>
      </c>
    </row>
    <row r="3972" spans="2:51" s="14" customFormat="1">
      <c r="B3972" s="214"/>
      <c r="C3972" s="215"/>
      <c r="D3972" s="205" t="s">
        <v>453</v>
      </c>
      <c r="E3972" s="216" t="s">
        <v>19</v>
      </c>
      <c r="F3972" s="217" t="s">
        <v>3464</v>
      </c>
      <c r="G3972" s="215"/>
      <c r="H3972" s="218">
        <v>-25.497</v>
      </c>
      <c r="I3972" s="219"/>
      <c r="J3972" s="215"/>
      <c r="K3972" s="215"/>
      <c r="L3972" s="220"/>
      <c r="M3972" s="221"/>
      <c r="N3972" s="222"/>
      <c r="O3972" s="222"/>
      <c r="P3972" s="222"/>
      <c r="Q3972" s="222"/>
      <c r="R3972" s="222"/>
      <c r="S3972" s="222"/>
      <c r="T3972" s="223"/>
      <c r="AT3972" s="224" t="s">
        <v>453</v>
      </c>
      <c r="AU3972" s="224" t="s">
        <v>91</v>
      </c>
      <c r="AV3972" s="14" t="s">
        <v>91</v>
      </c>
      <c r="AW3972" s="14" t="s">
        <v>37</v>
      </c>
      <c r="AX3972" s="14" t="s">
        <v>78</v>
      </c>
      <c r="AY3972" s="224" t="s">
        <v>443</v>
      </c>
    </row>
    <row r="3973" spans="2:51" s="14" customFormat="1">
      <c r="B3973" s="214"/>
      <c r="C3973" s="215"/>
      <c r="D3973" s="205" t="s">
        <v>453</v>
      </c>
      <c r="E3973" s="216" t="s">
        <v>19</v>
      </c>
      <c r="F3973" s="217" t="s">
        <v>3465</v>
      </c>
      <c r="G3973" s="215"/>
      <c r="H3973" s="218">
        <v>272.06299999999999</v>
      </c>
      <c r="I3973" s="219"/>
      <c r="J3973" s="215"/>
      <c r="K3973" s="215"/>
      <c r="L3973" s="220"/>
      <c r="M3973" s="221"/>
      <c r="N3973" s="222"/>
      <c r="O3973" s="222"/>
      <c r="P3973" s="222"/>
      <c r="Q3973" s="222"/>
      <c r="R3973" s="222"/>
      <c r="S3973" s="222"/>
      <c r="T3973" s="223"/>
      <c r="AT3973" s="224" t="s">
        <v>453</v>
      </c>
      <c r="AU3973" s="224" t="s">
        <v>91</v>
      </c>
      <c r="AV3973" s="14" t="s">
        <v>91</v>
      </c>
      <c r="AW3973" s="14" t="s">
        <v>37</v>
      </c>
      <c r="AX3973" s="14" t="s">
        <v>78</v>
      </c>
      <c r="AY3973" s="224" t="s">
        <v>443</v>
      </c>
    </row>
    <row r="3974" spans="2:51" s="14" customFormat="1" ht="33.75">
      <c r="B3974" s="214"/>
      <c r="C3974" s="215"/>
      <c r="D3974" s="205" t="s">
        <v>453</v>
      </c>
      <c r="E3974" s="216" t="s">
        <v>19</v>
      </c>
      <c r="F3974" s="217" t="s">
        <v>3466</v>
      </c>
      <c r="G3974" s="215"/>
      <c r="H3974" s="218">
        <v>-55.223999999999997</v>
      </c>
      <c r="I3974" s="219"/>
      <c r="J3974" s="215"/>
      <c r="K3974" s="215"/>
      <c r="L3974" s="220"/>
      <c r="M3974" s="221"/>
      <c r="N3974" s="222"/>
      <c r="O3974" s="222"/>
      <c r="P3974" s="222"/>
      <c r="Q3974" s="222"/>
      <c r="R3974" s="222"/>
      <c r="S3974" s="222"/>
      <c r="T3974" s="223"/>
      <c r="AT3974" s="224" t="s">
        <v>453</v>
      </c>
      <c r="AU3974" s="224" t="s">
        <v>91</v>
      </c>
      <c r="AV3974" s="14" t="s">
        <v>91</v>
      </c>
      <c r="AW3974" s="14" t="s">
        <v>37</v>
      </c>
      <c r="AX3974" s="14" t="s">
        <v>78</v>
      </c>
      <c r="AY3974" s="224" t="s">
        <v>443</v>
      </c>
    </row>
    <row r="3975" spans="2:51" s="14" customFormat="1">
      <c r="B3975" s="214"/>
      <c r="C3975" s="215"/>
      <c r="D3975" s="205" t="s">
        <v>453</v>
      </c>
      <c r="E3975" s="216" t="s">
        <v>19</v>
      </c>
      <c r="F3975" s="217" t="s">
        <v>3467</v>
      </c>
      <c r="G3975" s="215"/>
      <c r="H3975" s="218">
        <v>218.178</v>
      </c>
      <c r="I3975" s="219"/>
      <c r="J3975" s="215"/>
      <c r="K3975" s="215"/>
      <c r="L3975" s="220"/>
      <c r="M3975" s="221"/>
      <c r="N3975" s="222"/>
      <c r="O3975" s="222"/>
      <c r="P3975" s="222"/>
      <c r="Q3975" s="222"/>
      <c r="R3975" s="222"/>
      <c r="S3975" s="222"/>
      <c r="T3975" s="223"/>
      <c r="AT3975" s="224" t="s">
        <v>453</v>
      </c>
      <c r="AU3975" s="224" t="s">
        <v>91</v>
      </c>
      <c r="AV3975" s="14" t="s">
        <v>91</v>
      </c>
      <c r="AW3975" s="14" t="s">
        <v>37</v>
      </c>
      <c r="AX3975" s="14" t="s">
        <v>78</v>
      </c>
      <c r="AY3975" s="224" t="s">
        <v>443</v>
      </c>
    </row>
    <row r="3976" spans="2:51" s="14" customFormat="1">
      <c r="B3976" s="214"/>
      <c r="C3976" s="215"/>
      <c r="D3976" s="205" t="s">
        <v>453</v>
      </c>
      <c r="E3976" s="216" t="s">
        <v>19</v>
      </c>
      <c r="F3976" s="217" t="s">
        <v>3468</v>
      </c>
      <c r="G3976" s="215"/>
      <c r="H3976" s="218">
        <v>-40.119999999999997</v>
      </c>
      <c r="I3976" s="219"/>
      <c r="J3976" s="215"/>
      <c r="K3976" s="215"/>
      <c r="L3976" s="220"/>
      <c r="M3976" s="221"/>
      <c r="N3976" s="222"/>
      <c r="O3976" s="222"/>
      <c r="P3976" s="222"/>
      <c r="Q3976" s="222"/>
      <c r="R3976" s="222"/>
      <c r="S3976" s="222"/>
      <c r="T3976" s="223"/>
      <c r="AT3976" s="224" t="s">
        <v>453</v>
      </c>
      <c r="AU3976" s="224" t="s">
        <v>91</v>
      </c>
      <c r="AV3976" s="14" t="s">
        <v>91</v>
      </c>
      <c r="AW3976" s="14" t="s">
        <v>37</v>
      </c>
      <c r="AX3976" s="14" t="s">
        <v>78</v>
      </c>
      <c r="AY3976" s="224" t="s">
        <v>443</v>
      </c>
    </row>
    <row r="3977" spans="2:51" s="16" customFormat="1">
      <c r="B3977" s="236"/>
      <c r="C3977" s="237"/>
      <c r="D3977" s="205" t="s">
        <v>453</v>
      </c>
      <c r="E3977" s="238" t="s">
        <v>19</v>
      </c>
      <c r="F3977" s="239" t="s">
        <v>581</v>
      </c>
      <c r="G3977" s="237"/>
      <c r="H3977" s="240">
        <v>1035.3699999999999</v>
      </c>
      <c r="I3977" s="241"/>
      <c r="J3977" s="237"/>
      <c r="K3977" s="237"/>
      <c r="L3977" s="242"/>
      <c r="M3977" s="243"/>
      <c r="N3977" s="244"/>
      <c r="O3977" s="244"/>
      <c r="P3977" s="244"/>
      <c r="Q3977" s="244"/>
      <c r="R3977" s="244"/>
      <c r="S3977" s="244"/>
      <c r="T3977" s="245"/>
      <c r="AT3977" s="246" t="s">
        <v>453</v>
      </c>
      <c r="AU3977" s="246" t="s">
        <v>91</v>
      </c>
      <c r="AV3977" s="16" t="s">
        <v>98</v>
      </c>
      <c r="AW3977" s="16" t="s">
        <v>37</v>
      </c>
      <c r="AX3977" s="16" t="s">
        <v>78</v>
      </c>
      <c r="AY3977" s="246" t="s">
        <v>443</v>
      </c>
    </row>
    <row r="3978" spans="2:51" s="13" customFormat="1">
      <c r="B3978" s="203"/>
      <c r="C3978" s="204"/>
      <c r="D3978" s="205" t="s">
        <v>453</v>
      </c>
      <c r="E3978" s="206" t="s">
        <v>19</v>
      </c>
      <c r="F3978" s="207" t="s">
        <v>3469</v>
      </c>
      <c r="G3978" s="204"/>
      <c r="H3978" s="206" t="s">
        <v>19</v>
      </c>
      <c r="I3978" s="208"/>
      <c r="J3978" s="204"/>
      <c r="K3978" s="204"/>
      <c r="L3978" s="209"/>
      <c r="M3978" s="210"/>
      <c r="N3978" s="211"/>
      <c r="O3978" s="211"/>
      <c r="P3978" s="211"/>
      <c r="Q3978" s="211"/>
      <c r="R3978" s="211"/>
      <c r="S3978" s="211"/>
      <c r="T3978" s="212"/>
      <c r="AT3978" s="213" t="s">
        <v>453</v>
      </c>
      <c r="AU3978" s="213" t="s">
        <v>91</v>
      </c>
      <c r="AV3978" s="13" t="s">
        <v>85</v>
      </c>
      <c r="AW3978" s="13" t="s">
        <v>37</v>
      </c>
      <c r="AX3978" s="13" t="s">
        <v>78</v>
      </c>
      <c r="AY3978" s="213" t="s">
        <v>443</v>
      </c>
    </row>
    <row r="3979" spans="2:51" s="14" customFormat="1">
      <c r="B3979" s="214"/>
      <c r="C3979" s="215"/>
      <c r="D3979" s="205" t="s">
        <v>453</v>
      </c>
      <c r="E3979" s="216" t="s">
        <v>19</v>
      </c>
      <c r="F3979" s="217" t="s">
        <v>3470</v>
      </c>
      <c r="G3979" s="215"/>
      <c r="H3979" s="218">
        <v>131.55099999999999</v>
      </c>
      <c r="I3979" s="219"/>
      <c r="J3979" s="215"/>
      <c r="K3979" s="215"/>
      <c r="L3979" s="220"/>
      <c r="M3979" s="221"/>
      <c r="N3979" s="222"/>
      <c r="O3979" s="222"/>
      <c r="P3979" s="222"/>
      <c r="Q3979" s="222"/>
      <c r="R3979" s="222"/>
      <c r="S3979" s="222"/>
      <c r="T3979" s="223"/>
      <c r="AT3979" s="224" t="s">
        <v>453</v>
      </c>
      <c r="AU3979" s="224" t="s">
        <v>91</v>
      </c>
      <c r="AV3979" s="14" t="s">
        <v>91</v>
      </c>
      <c r="AW3979" s="14" t="s">
        <v>37</v>
      </c>
      <c r="AX3979" s="14" t="s">
        <v>78</v>
      </c>
      <c r="AY3979" s="224" t="s">
        <v>443</v>
      </c>
    </row>
    <row r="3980" spans="2:51" s="14" customFormat="1" ht="33.75">
      <c r="B3980" s="214"/>
      <c r="C3980" s="215"/>
      <c r="D3980" s="205" t="s">
        <v>453</v>
      </c>
      <c r="E3980" s="216" t="s">
        <v>19</v>
      </c>
      <c r="F3980" s="217" t="s">
        <v>3471</v>
      </c>
      <c r="G3980" s="215"/>
      <c r="H3980" s="218">
        <v>-19</v>
      </c>
      <c r="I3980" s="219"/>
      <c r="J3980" s="215"/>
      <c r="K3980" s="215"/>
      <c r="L3980" s="220"/>
      <c r="M3980" s="221"/>
      <c r="N3980" s="222"/>
      <c r="O3980" s="222"/>
      <c r="P3980" s="222"/>
      <c r="Q3980" s="222"/>
      <c r="R3980" s="222"/>
      <c r="S3980" s="222"/>
      <c r="T3980" s="223"/>
      <c r="AT3980" s="224" t="s">
        <v>453</v>
      </c>
      <c r="AU3980" s="224" t="s">
        <v>91</v>
      </c>
      <c r="AV3980" s="14" t="s">
        <v>91</v>
      </c>
      <c r="AW3980" s="14" t="s">
        <v>37</v>
      </c>
      <c r="AX3980" s="14" t="s">
        <v>78</v>
      </c>
      <c r="AY3980" s="224" t="s">
        <v>443</v>
      </c>
    </row>
    <row r="3981" spans="2:51" s="14" customFormat="1">
      <c r="B3981" s="214"/>
      <c r="C3981" s="215"/>
      <c r="D3981" s="205" t="s">
        <v>453</v>
      </c>
      <c r="E3981" s="216" t="s">
        <v>19</v>
      </c>
      <c r="F3981" s="217" t="s">
        <v>3472</v>
      </c>
      <c r="G3981" s="215"/>
      <c r="H3981" s="218">
        <v>113.76</v>
      </c>
      <c r="I3981" s="219"/>
      <c r="J3981" s="215"/>
      <c r="K3981" s="215"/>
      <c r="L3981" s="220"/>
      <c r="M3981" s="221"/>
      <c r="N3981" s="222"/>
      <c r="O3981" s="222"/>
      <c r="P3981" s="222"/>
      <c r="Q3981" s="222"/>
      <c r="R3981" s="222"/>
      <c r="S3981" s="222"/>
      <c r="T3981" s="223"/>
      <c r="AT3981" s="224" t="s">
        <v>453</v>
      </c>
      <c r="AU3981" s="224" t="s">
        <v>91</v>
      </c>
      <c r="AV3981" s="14" t="s">
        <v>91</v>
      </c>
      <c r="AW3981" s="14" t="s">
        <v>37</v>
      </c>
      <c r="AX3981" s="14" t="s">
        <v>78</v>
      </c>
      <c r="AY3981" s="224" t="s">
        <v>443</v>
      </c>
    </row>
    <row r="3982" spans="2:51" s="14" customFormat="1">
      <c r="B3982" s="214"/>
      <c r="C3982" s="215"/>
      <c r="D3982" s="205" t="s">
        <v>453</v>
      </c>
      <c r="E3982" s="216" t="s">
        <v>19</v>
      </c>
      <c r="F3982" s="217" t="s">
        <v>3473</v>
      </c>
      <c r="G3982" s="215"/>
      <c r="H3982" s="218">
        <v>-22.36</v>
      </c>
      <c r="I3982" s="219"/>
      <c r="J3982" s="215"/>
      <c r="K3982" s="215"/>
      <c r="L3982" s="220"/>
      <c r="M3982" s="221"/>
      <c r="N3982" s="222"/>
      <c r="O3982" s="222"/>
      <c r="P3982" s="222"/>
      <c r="Q3982" s="222"/>
      <c r="R3982" s="222"/>
      <c r="S3982" s="222"/>
      <c r="T3982" s="223"/>
      <c r="AT3982" s="224" t="s">
        <v>453</v>
      </c>
      <c r="AU3982" s="224" t="s">
        <v>91</v>
      </c>
      <c r="AV3982" s="14" t="s">
        <v>91</v>
      </c>
      <c r="AW3982" s="14" t="s">
        <v>37</v>
      </c>
      <c r="AX3982" s="14" t="s">
        <v>78</v>
      </c>
      <c r="AY3982" s="224" t="s">
        <v>443</v>
      </c>
    </row>
    <row r="3983" spans="2:51" s="14" customFormat="1">
      <c r="B3983" s="214"/>
      <c r="C3983" s="215"/>
      <c r="D3983" s="205" t="s">
        <v>453</v>
      </c>
      <c r="E3983" s="216" t="s">
        <v>19</v>
      </c>
      <c r="F3983" s="217" t="s">
        <v>3474</v>
      </c>
      <c r="G3983" s="215"/>
      <c r="H3983" s="218">
        <v>141.25200000000001</v>
      </c>
      <c r="I3983" s="219"/>
      <c r="J3983" s="215"/>
      <c r="K3983" s="215"/>
      <c r="L3983" s="220"/>
      <c r="M3983" s="221"/>
      <c r="N3983" s="222"/>
      <c r="O3983" s="222"/>
      <c r="P3983" s="222"/>
      <c r="Q3983" s="222"/>
      <c r="R3983" s="222"/>
      <c r="S3983" s="222"/>
      <c r="T3983" s="223"/>
      <c r="AT3983" s="224" t="s">
        <v>453</v>
      </c>
      <c r="AU3983" s="224" t="s">
        <v>91</v>
      </c>
      <c r="AV3983" s="14" t="s">
        <v>91</v>
      </c>
      <c r="AW3983" s="14" t="s">
        <v>37</v>
      </c>
      <c r="AX3983" s="14" t="s">
        <v>78</v>
      </c>
      <c r="AY3983" s="224" t="s">
        <v>443</v>
      </c>
    </row>
    <row r="3984" spans="2:51" s="14" customFormat="1" ht="33.75">
      <c r="B3984" s="214"/>
      <c r="C3984" s="215"/>
      <c r="D3984" s="205" t="s">
        <v>453</v>
      </c>
      <c r="E3984" s="216" t="s">
        <v>19</v>
      </c>
      <c r="F3984" s="217" t="s">
        <v>3475</v>
      </c>
      <c r="G3984" s="215"/>
      <c r="H3984" s="218">
        <v>-28.602</v>
      </c>
      <c r="I3984" s="219"/>
      <c r="J3984" s="215"/>
      <c r="K3984" s="215"/>
      <c r="L3984" s="220"/>
      <c r="M3984" s="221"/>
      <c r="N3984" s="222"/>
      <c r="O3984" s="222"/>
      <c r="P3984" s="222"/>
      <c r="Q3984" s="222"/>
      <c r="R3984" s="222"/>
      <c r="S3984" s="222"/>
      <c r="T3984" s="223"/>
      <c r="AT3984" s="224" t="s">
        <v>453</v>
      </c>
      <c r="AU3984" s="224" t="s">
        <v>91</v>
      </c>
      <c r="AV3984" s="14" t="s">
        <v>91</v>
      </c>
      <c r="AW3984" s="14" t="s">
        <v>37</v>
      </c>
      <c r="AX3984" s="14" t="s">
        <v>78</v>
      </c>
      <c r="AY3984" s="224" t="s">
        <v>443</v>
      </c>
    </row>
    <row r="3985" spans="1:65" s="14" customFormat="1">
      <c r="B3985" s="214"/>
      <c r="C3985" s="215"/>
      <c r="D3985" s="205" t="s">
        <v>453</v>
      </c>
      <c r="E3985" s="216" t="s">
        <v>19</v>
      </c>
      <c r="F3985" s="217" t="s">
        <v>3476</v>
      </c>
      <c r="G3985" s="215"/>
      <c r="H3985" s="218">
        <v>129.08600000000001</v>
      </c>
      <c r="I3985" s="219"/>
      <c r="J3985" s="215"/>
      <c r="K3985" s="215"/>
      <c r="L3985" s="220"/>
      <c r="M3985" s="221"/>
      <c r="N3985" s="222"/>
      <c r="O3985" s="222"/>
      <c r="P3985" s="222"/>
      <c r="Q3985" s="222"/>
      <c r="R3985" s="222"/>
      <c r="S3985" s="222"/>
      <c r="T3985" s="223"/>
      <c r="AT3985" s="224" t="s">
        <v>453</v>
      </c>
      <c r="AU3985" s="224" t="s">
        <v>91</v>
      </c>
      <c r="AV3985" s="14" t="s">
        <v>91</v>
      </c>
      <c r="AW3985" s="14" t="s">
        <v>37</v>
      </c>
      <c r="AX3985" s="14" t="s">
        <v>78</v>
      </c>
      <c r="AY3985" s="224" t="s">
        <v>443</v>
      </c>
    </row>
    <row r="3986" spans="1:65" s="14" customFormat="1" ht="33.75">
      <c r="B3986" s="214"/>
      <c r="C3986" s="215"/>
      <c r="D3986" s="205" t="s">
        <v>453</v>
      </c>
      <c r="E3986" s="216" t="s">
        <v>19</v>
      </c>
      <c r="F3986" s="217" t="s">
        <v>3477</v>
      </c>
      <c r="G3986" s="215"/>
      <c r="H3986" s="218">
        <v>-29.657</v>
      </c>
      <c r="I3986" s="219"/>
      <c r="J3986" s="215"/>
      <c r="K3986" s="215"/>
      <c r="L3986" s="220"/>
      <c r="M3986" s="221"/>
      <c r="N3986" s="222"/>
      <c r="O3986" s="222"/>
      <c r="P3986" s="222"/>
      <c r="Q3986" s="222"/>
      <c r="R3986" s="222"/>
      <c r="S3986" s="222"/>
      <c r="T3986" s="223"/>
      <c r="AT3986" s="224" t="s">
        <v>453</v>
      </c>
      <c r="AU3986" s="224" t="s">
        <v>91</v>
      </c>
      <c r="AV3986" s="14" t="s">
        <v>91</v>
      </c>
      <c r="AW3986" s="14" t="s">
        <v>37</v>
      </c>
      <c r="AX3986" s="14" t="s">
        <v>78</v>
      </c>
      <c r="AY3986" s="224" t="s">
        <v>443</v>
      </c>
    </row>
    <row r="3987" spans="1:65" s="16" customFormat="1">
      <c r="B3987" s="236"/>
      <c r="C3987" s="237"/>
      <c r="D3987" s="205" t="s">
        <v>453</v>
      </c>
      <c r="E3987" s="238" t="s">
        <v>19</v>
      </c>
      <c r="F3987" s="239" t="s">
        <v>581</v>
      </c>
      <c r="G3987" s="237"/>
      <c r="H3987" s="240">
        <v>416.03</v>
      </c>
      <c r="I3987" s="241"/>
      <c r="J3987" s="237"/>
      <c r="K3987" s="237"/>
      <c r="L3987" s="242"/>
      <c r="M3987" s="243"/>
      <c r="N3987" s="244"/>
      <c r="O3987" s="244"/>
      <c r="P3987" s="244"/>
      <c r="Q3987" s="244"/>
      <c r="R3987" s="244"/>
      <c r="S3987" s="244"/>
      <c r="T3987" s="245"/>
      <c r="AT3987" s="246" t="s">
        <v>453</v>
      </c>
      <c r="AU3987" s="246" t="s">
        <v>91</v>
      </c>
      <c r="AV3987" s="16" t="s">
        <v>98</v>
      </c>
      <c r="AW3987" s="16" t="s">
        <v>37</v>
      </c>
      <c r="AX3987" s="16" t="s">
        <v>78</v>
      </c>
      <c r="AY3987" s="246" t="s">
        <v>443</v>
      </c>
    </row>
    <row r="3988" spans="1:65" s="15" customFormat="1">
      <c r="B3988" s="225"/>
      <c r="C3988" s="226"/>
      <c r="D3988" s="205" t="s">
        <v>453</v>
      </c>
      <c r="E3988" s="227" t="s">
        <v>19</v>
      </c>
      <c r="F3988" s="228" t="s">
        <v>456</v>
      </c>
      <c r="G3988" s="226"/>
      <c r="H3988" s="229">
        <v>5070.8519999999999</v>
      </c>
      <c r="I3988" s="230"/>
      <c r="J3988" s="226"/>
      <c r="K3988" s="226"/>
      <c r="L3988" s="231"/>
      <c r="M3988" s="232"/>
      <c r="N3988" s="233"/>
      <c r="O3988" s="233"/>
      <c r="P3988" s="233"/>
      <c r="Q3988" s="233"/>
      <c r="R3988" s="233"/>
      <c r="S3988" s="233"/>
      <c r="T3988" s="234"/>
      <c r="AT3988" s="235" t="s">
        <v>453</v>
      </c>
      <c r="AU3988" s="235" t="s">
        <v>91</v>
      </c>
      <c r="AV3988" s="15" t="s">
        <v>449</v>
      </c>
      <c r="AW3988" s="15" t="s">
        <v>37</v>
      </c>
      <c r="AX3988" s="15" t="s">
        <v>78</v>
      </c>
      <c r="AY3988" s="235" t="s">
        <v>443</v>
      </c>
    </row>
    <row r="3989" spans="1:65" s="13" customFormat="1">
      <c r="B3989" s="203"/>
      <c r="C3989" s="204"/>
      <c r="D3989" s="205" t="s">
        <v>453</v>
      </c>
      <c r="E3989" s="206" t="s">
        <v>19</v>
      </c>
      <c r="F3989" s="207" t="s">
        <v>3490</v>
      </c>
      <c r="G3989" s="204"/>
      <c r="H3989" s="206" t="s">
        <v>19</v>
      </c>
      <c r="I3989" s="208"/>
      <c r="J3989" s="204"/>
      <c r="K3989" s="204"/>
      <c r="L3989" s="209"/>
      <c r="M3989" s="210"/>
      <c r="N3989" s="211"/>
      <c r="O3989" s="211"/>
      <c r="P3989" s="211"/>
      <c r="Q3989" s="211"/>
      <c r="R3989" s="211"/>
      <c r="S3989" s="211"/>
      <c r="T3989" s="212"/>
      <c r="AT3989" s="213" t="s">
        <v>453</v>
      </c>
      <c r="AU3989" s="213" t="s">
        <v>91</v>
      </c>
      <c r="AV3989" s="13" t="s">
        <v>85</v>
      </c>
      <c r="AW3989" s="13" t="s">
        <v>37</v>
      </c>
      <c r="AX3989" s="13" t="s">
        <v>78</v>
      </c>
      <c r="AY3989" s="213" t="s">
        <v>443</v>
      </c>
    </row>
    <row r="3990" spans="1:65" s="14" customFormat="1">
      <c r="B3990" s="214"/>
      <c r="C3990" s="215"/>
      <c r="D3990" s="205" t="s">
        <v>453</v>
      </c>
      <c r="E3990" s="216" t="s">
        <v>19</v>
      </c>
      <c r="F3990" s="217" t="s">
        <v>3491</v>
      </c>
      <c r="G3990" s="215"/>
      <c r="H3990" s="218">
        <v>4056.6819999999998</v>
      </c>
      <c r="I3990" s="219"/>
      <c r="J3990" s="215"/>
      <c r="K3990" s="215"/>
      <c r="L3990" s="220"/>
      <c r="M3990" s="221"/>
      <c r="N3990" s="222"/>
      <c r="O3990" s="222"/>
      <c r="P3990" s="222"/>
      <c r="Q3990" s="222"/>
      <c r="R3990" s="222"/>
      <c r="S3990" s="222"/>
      <c r="T3990" s="223"/>
      <c r="AT3990" s="224" t="s">
        <v>453</v>
      </c>
      <c r="AU3990" s="224" t="s">
        <v>91</v>
      </c>
      <c r="AV3990" s="14" t="s">
        <v>91</v>
      </c>
      <c r="AW3990" s="14" t="s">
        <v>37</v>
      </c>
      <c r="AX3990" s="14" t="s">
        <v>78</v>
      </c>
      <c r="AY3990" s="224" t="s">
        <v>443</v>
      </c>
    </row>
    <row r="3991" spans="1:65" s="15" customFormat="1">
      <c r="B3991" s="225"/>
      <c r="C3991" s="226"/>
      <c r="D3991" s="205" t="s">
        <v>453</v>
      </c>
      <c r="E3991" s="227" t="s">
        <v>19</v>
      </c>
      <c r="F3991" s="228" t="s">
        <v>456</v>
      </c>
      <c r="G3991" s="226"/>
      <c r="H3991" s="229">
        <v>4056.6819999999998</v>
      </c>
      <c r="I3991" s="230"/>
      <c r="J3991" s="226"/>
      <c r="K3991" s="226"/>
      <c r="L3991" s="231"/>
      <c r="M3991" s="232"/>
      <c r="N3991" s="233"/>
      <c r="O3991" s="233"/>
      <c r="P3991" s="233"/>
      <c r="Q3991" s="233"/>
      <c r="R3991" s="233"/>
      <c r="S3991" s="233"/>
      <c r="T3991" s="234"/>
      <c r="AT3991" s="235" t="s">
        <v>453</v>
      </c>
      <c r="AU3991" s="235" t="s">
        <v>91</v>
      </c>
      <c r="AV3991" s="15" t="s">
        <v>449</v>
      </c>
      <c r="AW3991" s="15" t="s">
        <v>37</v>
      </c>
      <c r="AX3991" s="15" t="s">
        <v>85</v>
      </c>
      <c r="AY3991" s="235" t="s">
        <v>443</v>
      </c>
    </row>
    <row r="3992" spans="1:65" s="2" customFormat="1" ht="16.5" customHeight="1">
      <c r="A3992" s="37"/>
      <c r="B3992" s="38"/>
      <c r="C3992" s="185" t="s">
        <v>3492</v>
      </c>
      <c r="D3992" s="185" t="s">
        <v>445</v>
      </c>
      <c r="E3992" s="186" t="s">
        <v>3493</v>
      </c>
      <c r="F3992" s="187" t="s">
        <v>3494</v>
      </c>
      <c r="G3992" s="188" t="s">
        <v>459</v>
      </c>
      <c r="H3992" s="189">
        <v>1</v>
      </c>
      <c r="I3992" s="190"/>
      <c r="J3992" s="191">
        <f>ROUND(I3992*H3992,2)</f>
        <v>0</v>
      </c>
      <c r="K3992" s="187" t="s">
        <v>19</v>
      </c>
      <c r="L3992" s="42"/>
      <c r="M3992" s="192" t="s">
        <v>19</v>
      </c>
      <c r="N3992" s="193" t="s">
        <v>50</v>
      </c>
      <c r="O3992" s="67"/>
      <c r="P3992" s="194">
        <f>O3992*H3992</f>
        <v>0</v>
      </c>
      <c r="Q3992" s="194">
        <v>0</v>
      </c>
      <c r="R3992" s="194">
        <f>Q3992*H3992</f>
        <v>0</v>
      </c>
      <c r="S3992" s="194">
        <v>0</v>
      </c>
      <c r="T3992" s="195">
        <f>S3992*H3992</f>
        <v>0</v>
      </c>
      <c r="U3992" s="37"/>
      <c r="V3992" s="37"/>
      <c r="W3992" s="37"/>
      <c r="X3992" s="37"/>
      <c r="Y3992" s="37"/>
      <c r="Z3992" s="37"/>
      <c r="AA3992" s="37"/>
      <c r="AB3992" s="37"/>
      <c r="AC3992" s="37"/>
      <c r="AD3992" s="37"/>
      <c r="AE3992" s="37"/>
      <c r="AR3992" s="196" t="s">
        <v>449</v>
      </c>
      <c r="AT3992" s="196" t="s">
        <v>445</v>
      </c>
      <c r="AU3992" s="196" t="s">
        <v>91</v>
      </c>
      <c r="AY3992" s="20" t="s">
        <v>443</v>
      </c>
      <c r="BE3992" s="197">
        <f>IF(N3992="základní",J3992,0)</f>
        <v>0</v>
      </c>
      <c r="BF3992" s="197">
        <f>IF(N3992="snížená",J3992,0)</f>
        <v>0</v>
      </c>
      <c r="BG3992" s="197">
        <f>IF(N3992="zákl. přenesená",J3992,0)</f>
        <v>0</v>
      </c>
      <c r="BH3992" s="197">
        <f>IF(N3992="sníž. přenesená",J3992,0)</f>
        <v>0</v>
      </c>
      <c r="BI3992" s="197">
        <f>IF(N3992="nulová",J3992,0)</f>
        <v>0</v>
      </c>
      <c r="BJ3992" s="20" t="s">
        <v>91</v>
      </c>
      <c r="BK3992" s="197">
        <f>ROUND(I3992*H3992,2)</f>
        <v>0</v>
      </c>
      <c r="BL3992" s="20" t="s">
        <v>449</v>
      </c>
      <c r="BM3992" s="196" t="s">
        <v>3495</v>
      </c>
    </row>
    <row r="3993" spans="1:65" s="13" customFormat="1">
      <c r="B3993" s="203"/>
      <c r="C3993" s="204"/>
      <c r="D3993" s="205" t="s">
        <v>453</v>
      </c>
      <c r="E3993" s="206" t="s">
        <v>19</v>
      </c>
      <c r="F3993" s="207" t="s">
        <v>480</v>
      </c>
      <c r="G3993" s="204"/>
      <c r="H3993" s="206" t="s">
        <v>19</v>
      </c>
      <c r="I3993" s="208"/>
      <c r="J3993" s="204"/>
      <c r="K3993" s="204"/>
      <c r="L3993" s="209"/>
      <c r="M3993" s="210"/>
      <c r="N3993" s="211"/>
      <c r="O3993" s="211"/>
      <c r="P3993" s="211"/>
      <c r="Q3993" s="211"/>
      <c r="R3993" s="211"/>
      <c r="S3993" s="211"/>
      <c r="T3993" s="212"/>
      <c r="AT3993" s="213" t="s">
        <v>453</v>
      </c>
      <c r="AU3993" s="213" t="s">
        <v>91</v>
      </c>
      <c r="AV3993" s="13" t="s">
        <v>85</v>
      </c>
      <c r="AW3993" s="13" t="s">
        <v>37</v>
      </c>
      <c r="AX3993" s="13" t="s">
        <v>78</v>
      </c>
      <c r="AY3993" s="213" t="s">
        <v>443</v>
      </c>
    </row>
    <row r="3994" spans="1:65" s="14" customFormat="1">
      <c r="B3994" s="214"/>
      <c r="C3994" s="215"/>
      <c r="D3994" s="205" t="s">
        <v>453</v>
      </c>
      <c r="E3994" s="216" t="s">
        <v>19</v>
      </c>
      <c r="F3994" s="217" t="s">
        <v>3496</v>
      </c>
      <c r="G3994" s="215"/>
      <c r="H3994" s="218">
        <v>1</v>
      </c>
      <c r="I3994" s="219"/>
      <c r="J3994" s="215"/>
      <c r="K3994" s="215"/>
      <c r="L3994" s="220"/>
      <c r="M3994" s="221"/>
      <c r="N3994" s="222"/>
      <c r="O3994" s="222"/>
      <c r="P3994" s="222"/>
      <c r="Q3994" s="222"/>
      <c r="R3994" s="222"/>
      <c r="S3994" s="222"/>
      <c r="T3994" s="223"/>
      <c r="AT3994" s="224" t="s">
        <v>453</v>
      </c>
      <c r="AU3994" s="224" t="s">
        <v>91</v>
      </c>
      <c r="AV3994" s="14" t="s">
        <v>91</v>
      </c>
      <c r="AW3994" s="14" t="s">
        <v>37</v>
      </c>
      <c r="AX3994" s="14" t="s">
        <v>78</v>
      </c>
      <c r="AY3994" s="224" t="s">
        <v>443</v>
      </c>
    </row>
    <row r="3995" spans="1:65" s="15" customFormat="1">
      <c r="B3995" s="225"/>
      <c r="C3995" s="226"/>
      <c r="D3995" s="205" t="s">
        <v>453</v>
      </c>
      <c r="E3995" s="227" t="s">
        <v>19</v>
      </c>
      <c r="F3995" s="228" t="s">
        <v>456</v>
      </c>
      <c r="G3995" s="226"/>
      <c r="H3995" s="229">
        <v>1</v>
      </c>
      <c r="I3995" s="230"/>
      <c r="J3995" s="226"/>
      <c r="K3995" s="226"/>
      <c r="L3995" s="231"/>
      <c r="M3995" s="232"/>
      <c r="N3995" s="233"/>
      <c r="O3995" s="233"/>
      <c r="P3995" s="233"/>
      <c r="Q3995" s="233"/>
      <c r="R3995" s="233"/>
      <c r="S3995" s="233"/>
      <c r="T3995" s="234"/>
      <c r="AT3995" s="235" t="s">
        <v>453</v>
      </c>
      <c r="AU3995" s="235" t="s">
        <v>91</v>
      </c>
      <c r="AV3995" s="15" t="s">
        <v>449</v>
      </c>
      <c r="AW3995" s="15" t="s">
        <v>37</v>
      </c>
      <c r="AX3995" s="15" t="s">
        <v>85</v>
      </c>
      <c r="AY3995" s="235" t="s">
        <v>443</v>
      </c>
    </row>
    <row r="3996" spans="1:65" s="2" customFormat="1" ht="16.5" customHeight="1">
      <c r="A3996" s="37"/>
      <c r="B3996" s="38"/>
      <c r="C3996" s="185" t="s">
        <v>3497</v>
      </c>
      <c r="D3996" s="185" t="s">
        <v>445</v>
      </c>
      <c r="E3996" s="186" t="s">
        <v>3498</v>
      </c>
      <c r="F3996" s="187" t="s">
        <v>3499</v>
      </c>
      <c r="G3996" s="188" t="s">
        <v>459</v>
      </c>
      <c r="H3996" s="189">
        <v>2</v>
      </c>
      <c r="I3996" s="190"/>
      <c r="J3996" s="191">
        <f>ROUND(I3996*H3996,2)</f>
        <v>0</v>
      </c>
      <c r="K3996" s="187" t="s">
        <v>19</v>
      </c>
      <c r="L3996" s="42"/>
      <c r="M3996" s="192" t="s">
        <v>19</v>
      </c>
      <c r="N3996" s="193" t="s">
        <v>50</v>
      </c>
      <c r="O3996" s="67"/>
      <c r="P3996" s="194">
        <f>O3996*H3996</f>
        <v>0</v>
      </c>
      <c r="Q3996" s="194">
        <v>0</v>
      </c>
      <c r="R3996" s="194">
        <f>Q3996*H3996</f>
        <v>0</v>
      </c>
      <c r="S3996" s="194">
        <v>0</v>
      </c>
      <c r="T3996" s="195">
        <f>S3996*H3996</f>
        <v>0</v>
      </c>
      <c r="U3996" s="37"/>
      <c r="V3996" s="37"/>
      <c r="W3996" s="37"/>
      <c r="X3996" s="37"/>
      <c r="Y3996" s="37"/>
      <c r="Z3996" s="37"/>
      <c r="AA3996" s="37"/>
      <c r="AB3996" s="37"/>
      <c r="AC3996" s="37"/>
      <c r="AD3996" s="37"/>
      <c r="AE3996" s="37"/>
      <c r="AR3996" s="196" t="s">
        <v>449</v>
      </c>
      <c r="AT3996" s="196" t="s">
        <v>445</v>
      </c>
      <c r="AU3996" s="196" t="s">
        <v>91</v>
      </c>
      <c r="AY3996" s="20" t="s">
        <v>443</v>
      </c>
      <c r="BE3996" s="197">
        <f>IF(N3996="základní",J3996,0)</f>
        <v>0</v>
      </c>
      <c r="BF3996" s="197">
        <f>IF(N3996="snížená",J3996,0)</f>
        <v>0</v>
      </c>
      <c r="BG3996" s="197">
        <f>IF(N3996="zákl. přenesená",J3996,0)</f>
        <v>0</v>
      </c>
      <c r="BH3996" s="197">
        <f>IF(N3996="sníž. přenesená",J3996,0)</f>
        <v>0</v>
      </c>
      <c r="BI3996" s="197">
        <f>IF(N3996="nulová",J3996,0)</f>
        <v>0</v>
      </c>
      <c r="BJ3996" s="20" t="s">
        <v>91</v>
      </c>
      <c r="BK3996" s="197">
        <f>ROUND(I3996*H3996,2)</f>
        <v>0</v>
      </c>
      <c r="BL3996" s="20" t="s">
        <v>449</v>
      </c>
      <c r="BM3996" s="196" t="s">
        <v>3500</v>
      </c>
    </row>
    <row r="3997" spans="1:65" s="13" customFormat="1">
      <c r="B3997" s="203"/>
      <c r="C3997" s="204"/>
      <c r="D3997" s="205" t="s">
        <v>453</v>
      </c>
      <c r="E3997" s="206" t="s">
        <v>19</v>
      </c>
      <c r="F3997" s="207" t="s">
        <v>480</v>
      </c>
      <c r="G3997" s="204"/>
      <c r="H3997" s="206" t="s">
        <v>19</v>
      </c>
      <c r="I3997" s="208"/>
      <c r="J3997" s="204"/>
      <c r="K3997" s="204"/>
      <c r="L3997" s="209"/>
      <c r="M3997" s="210"/>
      <c r="N3997" s="211"/>
      <c r="O3997" s="211"/>
      <c r="P3997" s="211"/>
      <c r="Q3997" s="211"/>
      <c r="R3997" s="211"/>
      <c r="S3997" s="211"/>
      <c r="T3997" s="212"/>
      <c r="AT3997" s="213" t="s">
        <v>453</v>
      </c>
      <c r="AU3997" s="213" t="s">
        <v>91</v>
      </c>
      <c r="AV3997" s="13" t="s">
        <v>85</v>
      </c>
      <c r="AW3997" s="13" t="s">
        <v>37</v>
      </c>
      <c r="AX3997" s="13" t="s">
        <v>78</v>
      </c>
      <c r="AY3997" s="213" t="s">
        <v>443</v>
      </c>
    </row>
    <row r="3998" spans="1:65" s="14" customFormat="1">
      <c r="B3998" s="214"/>
      <c r="C3998" s="215"/>
      <c r="D3998" s="205" t="s">
        <v>453</v>
      </c>
      <c r="E3998" s="216" t="s">
        <v>19</v>
      </c>
      <c r="F3998" s="217" t="s">
        <v>3501</v>
      </c>
      <c r="G3998" s="215"/>
      <c r="H3998" s="218">
        <v>2</v>
      </c>
      <c r="I3998" s="219"/>
      <c r="J3998" s="215"/>
      <c r="K3998" s="215"/>
      <c r="L3998" s="220"/>
      <c r="M3998" s="221"/>
      <c r="N3998" s="222"/>
      <c r="O3998" s="222"/>
      <c r="P3998" s="222"/>
      <c r="Q3998" s="222"/>
      <c r="R3998" s="222"/>
      <c r="S3998" s="222"/>
      <c r="T3998" s="223"/>
      <c r="AT3998" s="224" t="s">
        <v>453</v>
      </c>
      <c r="AU3998" s="224" t="s">
        <v>91</v>
      </c>
      <c r="AV3998" s="14" t="s">
        <v>91</v>
      </c>
      <c r="AW3998" s="14" t="s">
        <v>37</v>
      </c>
      <c r="AX3998" s="14" t="s">
        <v>78</v>
      </c>
      <c r="AY3998" s="224" t="s">
        <v>443</v>
      </c>
    </row>
    <row r="3999" spans="1:65" s="15" customFormat="1">
      <c r="B3999" s="225"/>
      <c r="C3999" s="226"/>
      <c r="D3999" s="205" t="s">
        <v>453</v>
      </c>
      <c r="E3999" s="227" t="s">
        <v>19</v>
      </c>
      <c r="F3999" s="228" t="s">
        <v>456</v>
      </c>
      <c r="G3999" s="226"/>
      <c r="H3999" s="229">
        <v>2</v>
      </c>
      <c r="I3999" s="230"/>
      <c r="J3999" s="226"/>
      <c r="K3999" s="226"/>
      <c r="L3999" s="231"/>
      <c r="M3999" s="232"/>
      <c r="N3999" s="233"/>
      <c r="O3999" s="233"/>
      <c r="P3999" s="233"/>
      <c r="Q3999" s="233"/>
      <c r="R3999" s="233"/>
      <c r="S3999" s="233"/>
      <c r="T3999" s="234"/>
      <c r="AT3999" s="235" t="s">
        <v>453</v>
      </c>
      <c r="AU3999" s="235" t="s">
        <v>91</v>
      </c>
      <c r="AV3999" s="15" t="s">
        <v>449</v>
      </c>
      <c r="AW3999" s="15" t="s">
        <v>37</v>
      </c>
      <c r="AX3999" s="15" t="s">
        <v>85</v>
      </c>
      <c r="AY3999" s="235" t="s">
        <v>443</v>
      </c>
    </row>
    <row r="4000" spans="1:65" s="2" customFormat="1" ht="44.25" customHeight="1">
      <c r="A4000" s="37"/>
      <c r="B4000" s="38"/>
      <c r="C4000" s="185" t="s">
        <v>3502</v>
      </c>
      <c r="D4000" s="185" t="s">
        <v>445</v>
      </c>
      <c r="E4000" s="186" t="s">
        <v>3503</v>
      </c>
      <c r="F4000" s="187" t="s">
        <v>3504</v>
      </c>
      <c r="G4000" s="188" t="s">
        <v>459</v>
      </c>
      <c r="H4000" s="189">
        <v>1</v>
      </c>
      <c r="I4000" s="190"/>
      <c r="J4000" s="191">
        <f>ROUND(I4000*H4000,2)</f>
        <v>0</v>
      </c>
      <c r="K4000" s="187" t="s">
        <v>19</v>
      </c>
      <c r="L4000" s="42"/>
      <c r="M4000" s="192" t="s">
        <v>19</v>
      </c>
      <c r="N4000" s="193" t="s">
        <v>50</v>
      </c>
      <c r="O4000" s="67"/>
      <c r="P4000" s="194">
        <f>O4000*H4000</f>
        <v>0</v>
      </c>
      <c r="Q4000" s="194">
        <v>0</v>
      </c>
      <c r="R4000" s="194">
        <f>Q4000*H4000</f>
        <v>0</v>
      </c>
      <c r="S4000" s="194">
        <v>0</v>
      </c>
      <c r="T4000" s="195">
        <f>S4000*H4000</f>
        <v>0</v>
      </c>
      <c r="U4000" s="37"/>
      <c r="V4000" s="37"/>
      <c r="W4000" s="37"/>
      <c r="X4000" s="37"/>
      <c r="Y4000" s="37"/>
      <c r="Z4000" s="37"/>
      <c r="AA4000" s="37"/>
      <c r="AB4000" s="37"/>
      <c r="AC4000" s="37"/>
      <c r="AD4000" s="37"/>
      <c r="AE4000" s="37"/>
      <c r="AR4000" s="196" t="s">
        <v>449</v>
      </c>
      <c r="AT4000" s="196" t="s">
        <v>445</v>
      </c>
      <c r="AU4000" s="196" t="s">
        <v>91</v>
      </c>
      <c r="AY4000" s="20" t="s">
        <v>443</v>
      </c>
      <c r="BE4000" s="197">
        <f>IF(N4000="základní",J4000,0)</f>
        <v>0</v>
      </c>
      <c r="BF4000" s="197">
        <f>IF(N4000="snížená",J4000,0)</f>
        <v>0</v>
      </c>
      <c r="BG4000" s="197">
        <f>IF(N4000="zákl. přenesená",J4000,0)</f>
        <v>0</v>
      </c>
      <c r="BH4000" s="197">
        <f>IF(N4000="sníž. přenesená",J4000,0)</f>
        <v>0</v>
      </c>
      <c r="BI4000" s="197">
        <f>IF(N4000="nulová",J4000,0)</f>
        <v>0</v>
      </c>
      <c r="BJ4000" s="20" t="s">
        <v>91</v>
      </c>
      <c r="BK4000" s="197">
        <f>ROUND(I4000*H4000,2)</f>
        <v>0</v>
      </c>
      <c r="BL4000" s="20" t="s">
        <v>449</v>
      </c>
      <c r="BM4000" s="196" t="s">
        <v>3505</v>
      </c>
    </row>
    <row r="4001" spans="1:65" s="13" customFormat="1">
      <c r="B4001" s="203"/>
      <c r="C4001" s="204"/>
      <c r="D4001" s="205" t="s">
        <v>453</v>
      </c>
      <c r="E4001" s="206" t="s">
        <v>19</v>
      </c>
      <c r="F4001" s="207" t="s">
        <v>480</v>
      </c>
      <c r="G4001" s="204"/>
      <c r="H4001" s="206" t="s">
        <v>19</v>
      </c>
      <c r="I4001" s="208"/>
      <c r="J4001" s="204"/>
      <c r="K4001" s="204"/>
      <c r="L4001" s="209"/>
      <c r="M4001" s="210"/>
      <c r="N4001" s="211"/>
      <c r="O4001" s="211"/>
      <c r="P4001" s="211"/>
      <c r="Q4001" s="211"/>
      <c r="R4001" s="211"/>
      <c r="S4001" s="211"/>
      <c r="T4001" s="212"/>
      <c r="AT4001" s="213" t="s">
        <v>453</v>
      </c>
      <c r="AU4001" s="213" t="s">
        <v>91</v>
      </c>
      <c r="AV4001" s="13" t="s">
        <v>85</v>
      </c>
      <c r="AW4001" s="13" t="s">
        <v>37</v>
      </c>
      <c r="AX4001" s="13" t="s">
        <v>78</v>
      </c>
      <c r="AY4001" s="213" t="s">
        <v>443</v>
      </c>
    </row>
    <row r="4002" spans="1:65" s="14" customFormat="1">
      <c r="B4002" s="214"/>
      <c r="C4002" s="215"/>
      <c r="D4002" s="205" t="s">
        <v>453</v>
      </c>
      <c r="E4002" s="216" t="s">
        <v>19</v>
      </c>
      <c r="F4002" s="217" t="s">
        <v>3506</v>
      </c>
      <c r="G4002" s="215"/>
      <c r="H4002" s="218">
        <v>1</v>
      </c>
      <c r="I4002" s="219"/>
      <c r="J4002" s="215"/>
      <c r="K4002" s="215"/>
      <c r="L4002" s="220"/>
      <c r="M4002" s="221"/>
      <c r="N4002" s="222"/>
      <c r="O4002" s="222"/>
      <c r="P4002" s="222"/>
      <c r="Q4002" s="222"/>
      <c r="R4002" s="222"/>
      <c r="S4002" s="222"/>
      <c r="T4002" s="223"/>
      <c r="AT4002" s="224" t="s">
        <v>453</v>
      </c>
      <c r="AU4002" s="224" t="s">
        <v>91</v>
      </c>
      <c r="AV4002" s="14" t="s">
        <v>91</v>
      </c>
      <c r="AW4002" s="14" t="s">
        <v>37</v>
      </c>
      <c r="AX4002" s="14" t="s">
        <v>78</v>
      </c>
      <c r="AY4002" s="224" t="s">
        <v>443</v>
      </c>
    </row>
    <row r="4003" spans="1:65" s="15" customFormat="1">
      <c r="B4003" s="225"/>
      <c r="C4003" s="226"/>
      <c r="D4003" s="205" t="s">
        <v>453</v>
      </c>
      <c r="E4003" s="227" t="s">
        <v>19</v>
      </c>
      <c r="F4003" s="228" t="s">
        <v>456</v>
      </c>
      <c r="G4003" s="226"/>
      <c r="H4003" s="229">
        <v>1</v>
      </c>
      <c r="I4003" s="230"/>
      <c r="J4003" s="226"/>
      <c r="K4003" s="226"/>
      <c r="L4003" s="231"/>
      <c r="M4003" s="232"/>
      <c r="N4003" s="233"/>
      <c r="O4003" s="233"/>
      <c r="P4003" s="233"/>
      <c r="Q4003" s="233"/>
      <c r="R4003" s="233"/>
      <c r="S4003" s="233"/>
      <c r="T4003" s="234"/>
      <c r="AT4003" s="235" t="s">
        <v>453</v>
      </c>
      <c r="AU4003" s="235" t="s">
        <v>91</v>
      </c>
      <c r="AV4003" s="15" t="s">
        <v>449</v>
      </c>
      <c r="AW4003" s="15" t="s">
        <v>37</v>
      </c>
      <c r="AX4003" s="15" t="s">
        <v>85</v>
      </c>
      <c r="AY4003" s="235" t="s">
        <v>443</v>
      </c>
    </row>
    <row r="4004" spans="1:65" s="2" customFormat="1" ht="44.25" customHeight="1">
      <c r="A4004" s="37"/>
      <c r="B4004" s="38"/>
      <c r="C4004" s="185" t="s">
        <v>3507</v>
      </c>
      <c r="D4004" s="185" t="s">
        <v>445</v>
      </c>
      <c r="E4004" s="186" t="s">
        <v>3508</v>
      </c>
      <c r="F4004" s="187" t="s">
        <v>3509</v>
      </c>
      <c r="G4004" s="188" t="s">
        <v>181</v>
      </c>
      <c r="H4004" s="189">
        <v>256.16199999999998</v>
      </c>
      <c r="I4004" s="190"/>
      <c r="J4004" s="191">
        <f>ROUND(I4004*H4004,2)</f>
        <v>0</v>
      </c>
      <c r="K4004" s="187" t="s">
        <v>448</v>
      </c>
      <c r="L4004" s="42"/>
      <c r="M4004" s="192" t="s">
        <v>19</v>
      </c>
      <c r="N4004" s="193" t="s">
        <v>50</v>
      </c>
      <c r="O4004" s="67"/>
      <c r="P4004" s="194">
        <f>O4004*H4004</f>
        <v>0</v>
      </c>
      <c r="Q4004" s="194">
        <v>0</v>
      </c>
      <c r="R4004" s="194">
        <f>Q4004*H4004</f>
        <v>0</v>
      </c>
      <c r="S4004" s="194">
        <v>0.47</v>
      </c>
      <c r="T4004" s="195">
        <f>S4004*H4004</f>
        <v>120.39613999999999</v>
      </c>
      <c r="U4004" s="37"/>
      <c r="V4004" s="37"/>
      <c r="W4004" s="37"/>
      <c r="X4004" s="37"/>
      <c r="Y4004" s="37"/>
      <c r="Z4004" s="37"/>
      <c r="AA4004" s="37"/>
      <c r="AB4004" s="37"/>
      <c r="AC4004" s="37"/>
      <c r="AD4004" s="37"/>
      <c r="AE4004" s="37"/>
      <c r="AR4004" s="196" t="s">
        <v>449</v>
      </c>
      <c r="AT4004" s="196" t="s">
        <v>445</v>
      </c>
      <c r="AU4004" s="196" t="s">
        <v>91</v>
      </c>
      <c r="AY4004" s="20" t="s">
        <v>443</v>
      </c>
      <c r="BE4004" s="197">
        <f>IF(N4004="základní",J4004,0)</f>
        <v>0</v>
      </c>
      <c r="BF4004" s="197">
        <f>IF(N4004="snížená",J4004,0)</f>
        <v>0</v>
      </c>
      <c r="BG4004" s="197">
        <f>IF(N4004="zákl. přenesená",J4004,0)</f>
        <v>0</v>
      </c>
      <c r="BH4004" s="197">
        <f>IF(N4004="sníž. přenesená",J4004,0)</f>
        <v>0</v>
      </c>
      <c r="BI4004" s="197">
        <f>IF(N4004="nulová",J4004,0)</f>
        <v>0</v>
      </c>
      <c r="BJ4004" s="20" t="s">
        <v>91</v>
      </c>
      <c r="BK4004" s="197">
        <f>ROUND(I4004*H4004,2)</f>
        <v>0</v>
      </c>
      <c r="BL4004" s="20" t="s">
        <v>449</v>
      </c>
      <c r="BM4004" s="196" t="s">
        <v>3510</v>
      </c>
    </row>
    <row r="4005" spans="1:65" s="2" customFormat="1">
      <c r="A4005" s="37"/>
      <c r="B4005" s="38"/>
      <c r="C4005" s="39"/>
      <c r="D4005" s="198" t="s">
        <v>451</v>
      </c>
      <c r="E4005" s="39"/>
      <c r="F4005" s="199" t="s">
        <v>3511</v>
      </c>
      <c r="G4005" s="39"/>
      <c r="H4005" s="39"/>
      <c r="I4005" s="200"/>
      <c r="J4005" s="39"/>
      <c r="K4005" s="39"/>
      <c r="L4005" s="42"/>
      <c r="M4005" s="201"/>
      <c r="N4005" s="202"/>
      <c r="O4005" s="67"/>
      <c r="P4005" s="67"/>
      <c r="Q4005" s="67"/>
      <c r="R4005" s="67"/>
      <c r="S4005" s="67"/>
      <c r="T4005" s="68"/>
      <c r="U4005" s="37"/>
      <c r="V4005" s="37"/>
      <c r="W4005" s="37"/>
      <c r="X4005" s="37"/>
      <c r="Y4005" s="37"/>
      <c r="Z4005" s="37"/>
      <c r="AA4005" s="37"/>
      <c r="AB4005" s="37"/>
      <c r="AC4005" s="37"/>
      <c r="AD4005" s="37"/>
      <c r="AE4005" s="37"/>
      <c r="AT4005" s="20" t="s">
        <v>451</v>
      </c>
      <c r="AU4005" s="20" t="s">
        <v>91</v>
      </c>
    </row>
    <row r="4006" spans="1:65" s="13" customFormat="1">
      <c r="B4006" s="203"/>
      <c r="C4006" s="204"/>
      <c r="D4006" s="205" t="s">
        <v>453</v>
      </c>
      <c r="E4006" s="206" t="s">
        <v>19</v>
      </c>
      <c r="F4006" s="207" t="s">
        <v>480</v>
      </c>
      <c r="G4006" s="204"/>
      <c r="H4006" s="206" t="s">
        <v>19</v>
      </c>
      <c r="I4006" s="208"/>
      <c r="J4006" s="204"/>
      <c r="K4006" s="204"/>
      <c r="L4006" s="209"/>
      <c r="M4006" s="210"/>
      <c r="N4006" s="211"/>
      <c r="O4006" s="211"/>
      <c r="P4006" s="211"/>
      <c r="Q4006" s="211"/>
      <c r="R4006" s="211"/>
      <c r="S4006" s="211"/>
      <c r="T4006" s="212"/>
      <c r="AT4006" s="213" t="s">
        <v>453</v>
      </c>
      <c r="AU4006" s="213" t="s">
        <v>91</v>
      </c>
      <c r="AV4006" s="13" t="s">
        <v>85</v>
      </c>
      <c r="AW4006" s="13" t="s">
        <v>37</v>
      </c>
      <c r="AX4006" s="13" t="s">
        <v>78</v>
      </c>
      <c r="AY4006" s="213" t="s">
        <v>443</v>
      </c>
    </row>
    <row r="4007" spans="1:65" s="14" customFormat="1">
      <c r="B4007" s="214"/>
      <c r="C4007" s="215"/>
      <c r="D4007" s="205" t="s">
        <v>453</v>
      </c>
      <c r="E4007" s="216" t="s">
        <v>19</v>
      </c>
      <c r="F4007" s="217" t="s">
        <v>3512</v>
      </c>
      <c r="G4007" s="215"/>
      <c r="H4007" s="218">
        <v>140.80000000000001</v>
      </c>
      <c r="I4007" s="219"/>
      <c r="J4007" s="215"/>
      <c r="K4007" s="215"/>
      <c r="L4007" s="220"/>
      <c r="M4007" s="221"/>
      <c r="N4007" s="222"/>
      <c r="O4007" s="222"/>
      <c r="P4007" s="222"/>
      <c r="Q4007" s="222"/>
      <c r="R4007" s="222"/>
      <c r="S4007" s="222"/>
      <c r="T4007" s="223"/>
      <c r="AT4007" s="224" t="s">
        <v>453</v>
      </c>
      <c r="AU4007" s="224" t="s">
        <v>91</v>
      </c>
      <c r="AV4007" s="14" t="s">
        <v>91</v>
      </c>
      <c r="AW4007" s="14" t="s">
        <v>37</v>
      </c>
      <c r="AX4007" s="14" t="s">
        <v>78</v>
      </c>
      <c r="AY4007" s="224" t="s">
        <v>443</v>
      </c>
    </row>
    <row r="4008" spans="1:65" s="14" customFormat="1">
      <c r="B4008" s="214"/>
      <c r="C4008" s="215"/>
      <c r="D4008" s="205" t="s">
        <v>453</v>
      </c>
      <c r="E4008" s="216" t="s">
        <v>19</v>
      </c>
      <c r="F4008" s="217" t="s">
        <v>3513</v>
      </c>
      <c r="G4008" s="215"/>
      <c r="H4008" s="218">
        <v>115.36199999999999</v>
      </c>
      <c r="I4008" s="219"/>
      <c r="J4008" s="215"/>
      <c r="K4008" s="215"/>
      <c r="L4008" s="220"/>
      <c r="M4008" s="221"/>
      <c r="N4008" s="222"/>
      <c r="O4008" s="222"/>
      <c r="P4008" s="222"/>
      <c r="Q4008" s="222"/>
      <c r="R4008" s="222"/>
      <c r="S4008" s="222"/>
      <c r="T4008" s="223"/>
      <c r="AT4008" s="224" t="s">
        <v>453</v>
      </c>
      <c r="AU4008" s="224" t="s">
        <v>91</v>
      </c>
      <c r="AV4008" s="14" t="s">
        <v>91</v>
      </c>
      <c r="AW4008" s="14" t="s">
        <v>37</v>
      </c>
      <c r="AX4008" s="14" t="s">
        <v>78</v>
      </c>
      <c r="AY4008" s="224" t="s">
        <v>443</v>
      </c>
    </row>
    <row r="4009" spans="1:65" s="15" customFormat="1">
      <c r="B4009" s="225"/>
      <c r="C4009" s="226"/>
      <c r="D4009" s="205" t="s">
        <v>453</v>
      </c>
      <c r="E4009" s="227" t="s">
        <v>19</v>
      </c>
      <c r="F4009" s="228" t="s">
        <v>456</v>
      </c>
      <c r="G4009" s="226"/>
      <c r="H4009" s="229">
        <v>256.16199999999998</v>
      </c>
      <c r="I4009" s="230"/>
      <c r="J4009" s="226"/>
      <c r="K4009" s="226"/>
      <c r="L4009" s="231"/>
      <c r="M4009" s="232"/>
      <c r="N4009" s="233"/>
      <c r="O4009" s="233"/>
      <c r="P4009" s="233"/>
      <c r="Q4009" s="233"/>
      <c r="R4009" s="233"/>
      <c r="S4009" s="233"/>
      <c r="T4009" s="234"/>
      <c r="AT4009" s="235" t="s">
        <v>453</v>
      </c>
      <c r="AU4009" s="235" t="s">
        <v>91</v>
      </c>
      <c r="AV4009" s="15" t="s">
        <v>449</v>
      </c>
      <c r="AW4009" s="15" t="s">
        <v>37</v>
      </c>
      <c r="AX4009" s="15" t="s">
        <v>85</v>
      </c>
      <c r="AY4009" s="235" t="s">
        <v>443</v>
      </c>
    </row>
    <row r="4010" spans="1:65" s="2" customFormat="1" ht="24.2" customHeight="1">
      <c r="A4010" s="37"/>
      <c r="B4010" s="38"/>
      <c r="C4010" s="185" t="s">
        <v>3514</v>
      </c>
      <c r="D4010" s="185" t="s">
        <v>445</v>
      </c>
      <c r="E4010" s="186" t="s">
        <v>3515</v>
      </c>
      <c r="F4010" s="187" t="s">
        <v>3516</v>
      </c>
      <c r="G4010" s="188" t="s">
        <v>136</v>
      </c>
      <c r="H4010" s="189">
        <v>324.07100000000003</v>
      </c>
      <c r="I4010" s="190"/>
      <c r="J4010" s="191">
        <f>ROUND(I4010*H4010,2)</f>
        <v>0</v>
      </c>
      <c r="K4010" s="187" t="s">
        <v>448</v>
      </c>
      <c r="L4010" s="42"/>
      <c r="M4010" s="192" t="s">
        <v>19</v>
      </c>
      <c r="N4010" s="193" t="s">
        <v>50</v>
      </c>
      <c r="O4010" s="67"/>
      <c r="P4010" s="194">
        <f>O4010*H4010</f>
        <v>0</v>
      </c>
      <c r="Q4010" s="194">
        <v>0</v>
      </c>
      <c r="R4010" s="194">
        <f>Q4010*H4010</f>
        <v>0</v>
      </c>
      <c r="S4010" s="194">
        <v>0</v>
      </c>
      <c r="T4010" s="195">
        <f>S4010*H4010</f>
        <v>0</v>
      </c>
      <c r="U4010" s="37"/>
      <c r="V4010" s="37"/>
      <c r="W4010" s="37"/>
      <c r="X4010" s="37"/>
      <c r="Y4010" s="37"/>
      <c r="Z4010" s="37"/>
      <c r="AA4010" s="37"/>
      <c r="AB4010" s="37"/>
      <c r="AC4010" s="37"/>
      <c r="AD4010" s="37"/>
      <c r="AE4010" s="37"/>
      <c r="AR4010" s="196" t="s">
        <v>449</v>
      </c>
      <c r="AT4010" s="196" t="s">
        <v>445</v>
      </c>
      <c r="AU4010" s="196" t="s">
        <v>91</v>
      </c>
      <c r="AY4010" s="20" t="s">
        <v>443</v>
      </c>
      <c r="BE4010" s="197">
        <f>IF(N4010="základní",J4010,0)</f>
        <v>0</v>
      </c>
      <c r="BF4010" s="197">
        <f>IF(N4010="snížená",J4010,0)</f>
        <v>0</v>
      </c>
      <c r="BG4010" s="197">
        <f>IF(N4010="zákl. přenesená",J4010,0)</f>
        <v>0</v>
      </c>
      <c r="BH4010" s="197">
        <f>IF(N4010="sníž. přenesená",J4010,0)</f>
        <v>0</v>
      </c>
      <c r="BI4010" s="197">
        <f>IF(N4010="nulová",J4010,0)</f>
        <v>0</v>
      </c>
      <c r="BJ4010" s="20" t="s">
        <v>91</v>
      </c>
      <c r="BK4010" s="197">
        <f>ROUND(I4010*H4010,2)</f>
        <v>0</v>
      </c>
      <c r="BL4010" s="20" t="s">
        <v>449</v>
      </c>
      <c r="BM4010" s="196" t="s">
        <v>3517</v>
      </c>
    </row>
    <row r="4011" spans="1:65" s="2" customFormat="1">
      <c r="A4011" s="37"/>
      <c r="B4011" s="38"/>
      <c r="C4011" s="39"/>
      <c r="D4011" s="198" t="s">
        <v>451</v>
      </c>
      <c r="E4011" s="39"/>
      <c r="F4011" s="199" t="s">
        <v>3518</v>
      </c>
      <c r="G4011" s="39"/>
      <c r="H4011" s="39"/>
      <c r="I4011" s="200"/>
      <c r="J4011" s="39"/>
      <c r="K4011" s="39"/>
      <c r="L4011" s="42"/>
      <c r="M4011" s="201"/>
      <c r="N4011" s="202"/>
      <c r="O4011" s="67"/>
      <c r="P4011" s="67"/>
      <c r="Q4011" s="67"/>
      <c r="R4011" s="67"/>
      <c r="S4011" s="67"/>
      <c r="T4011" s="68"/>
      <c r="U4011" s="37"/>
      <c r="V4011" s="37"/>
      <c r="W4011" s="37"/>
      <c r="X4011" s="37"/>
      <c r="Y4011" s="37"/>
      <c r="Z4011" s="37"/>
      <c r="AA4011" s="37"/>
      <c r="AB4011" s="37"/>
      <c r="AC4011" s="37"/>
      <c r="AD4011" s="37"/>
      <c r="AE4011" s="37"/>
      <c r="AT4011" s="20" t="s">
        <v>451</v>
      </c>
      <c r="AU4011" s="20" t="s">
        <v>91</v>
      </c>
    </row>
    <row r="4012" spans="1:65" s="13" customFormat="1">
      <c r="B4012" s="203"/>
      <c r="C4012" s="204"/>
      <c r="D4012" s="205" t="s">
        <v>453</v>
      </c>
      <c r="E4012" s="206" t="s">
        <v>19</v>
      </c>
      <c r="F4012" s="207" t="s">
        <v>540</v>
      </c>
      <c r="G4012" s="204"/>
      <c r="H4012" s="206" t="s">
        <v>19</v>
      </c>
      <c r="I4012" s="208"/>
      <c r="J4012" s="204"/>
      <c r="K4012" s="204"/>
      <c r="L4012" s="209"/>
      <c r="M4012" s="210"/>
      <c r="N4012" s="211"/>
      <c r="O4012" s="211"/>
      <c r="P4012" s="211"/>
      <c r="Q4012" s="211"/>
      <c r="R4012" s="211"/>
      <c r="S4012" s="211"/>
      <c r="T4012" s="212"/>
      <c r="AT4012" s="213" t="s">
        <v>453</v>
      </c>
      <c r="AU4012" s="213" t="s">
        <v>91</v>
      </c>
      <c r="AV4012" s="13" t="s">
        <v>85</v>
      </c>
      <c r="AW4012" s="13" t="s">
        <v>37</v>
      </c>
      <c r="AX4012" s="13" t="s">
        <v>78</v>
      </c>
      <c r="AY4012" s="213" t="s">
        <v>443</v>
      </c>
    </row>
    <row r="4013" spans="1:65" s="13" customFormat="1">
      <c r="B4013" s="203"/>
      <c r="C4013" s="204"/>
      <c r="D4013" s="205" t="s">
        <v>453</v>
      </c>
      <c r="E4013" s="206" t="s">
        <v>19</v>
      </c>
      <c r="F4013" s="207" t="s">
        <v>1288</v>
      </c>
      <c r="G4013" s="204"/>
      <c r="H4013" s="206" t="s">
        <v>19</v>
      </c>
      <c r="I4013" s="208"/>
      <c r="J4013" s="204"/>
      <c r="K4013" s="204"/>
      <c r="L4013" s="209"/>
      <c r="M4013" s="210"/>
      <c r="N4013" s="211"/>
      <c r="O4013" s="211"/>
      <c r="P4013" s="211"/>
      <c r="Q4013" s="211"/>
      <c r="R4013" s="211"/>
      <c r="S4013" s="211"/>
      <c r="T4013" s="212"/>
      <c r="AT4013" s="213" t="s">
        <v>453</v>
      </c>
      <c r="AU4013" s="213" t="s">
        <v>91</v>
      </c>
      <c r="AV4013" s="13" t="s">
        <v>85</v>
      </c>
      <c r="AW4013" s="13" t="s">
        <v>37</v>
      </c>
      <c r="AX4013" s="13" t="s">
        <v>78</v>
      </c>
      <c r="AY4013" s="213" t="s">
        <v>443</v>
      </c>
    </row>
    <row r="4014" spans="1:65" s="13" customFormat="1">
      <c r="B4014" s="203"/>
      <c r="C4014" s="204"/>
      <c r="D4014" s="205" t="s">
        <v>453</v>
      </c>
      <c r="E4014" s="206" t="s">
        <v>19</v>
      </c>
      <c r="F4014" s="207" t="s">
        <v>1090</v>
      </c>
      <c r="G4014" s="204"/>
      <c r="H4014" s="206" t="s">
        <v>19</v>
      </c>
      <c r="I4014" s="208"/>
      <c r="J4014" s="204"/>
      <c r="K4014" s="204"/>
      <c r="L4014" s="209"/>
      <c r="M4014" s="210"/>
      <c r="N4014" s="211"/>
      <c r="O4014" s="211"/>
      <c r="P4014" s="211"/>
      <c r="Q4014" s="211"/>
      <c r="R4014" s="211"/>
      <c r="S4014" s="211"/>
      <c r="T4014" s="212"/>
      <c r="AT4014" s="213" t="s">
        <v>453</v>
      </c>
      <c r="AU4014" s="213" t="s">
        <v>91</v>
      </c>
      <c r="AV4014" s="13" t="s">
        <v>85</v>
      </c>
      <c r="AW4014" s="13" t="s">
        <v>37</v>
      </c>
      <c r="AX4014" s="13" t="s">
        <v>78</v>
      </c>
      <c r="AY4014" s="213" t="s">
        <v>443</v>
      </c>
    </row>
    <row r="4015" spans="1:65" s="13" customFormat="1">
      <c r="B4015" s="203"/>
      <c r="C4015" s="204"/>
      <c r="D4015" s="205" t="s">
        <v>453</v>
      </c>
      <c r="E4015" s="206" t="s">
        <v>19</v>
      </c>
      <c r="F4015" s="207" t="s">
        <v>2174</v>
      </c>
      <c r="G4015" s="204"/>
      <c r="H4015" s="206" t="s">
        <v>19</v>
      </c>
      <c r="I4015" s="208"/>
      <c r="J4015" s="204"/>
      <c r="K4015" s="204"/>
      <c r="L4015" s="209"/>
      <c r="M4015" s="210"/>
      <c r="N4015" s="211"/>
      <c r="O4015" s="211"/>
      <c r="P4015" s="211"/>
      <c r="Q4015" s="211"/>
      <c r="R4015" s="211"/>
      <c r="S4015" s="211"/>
      <c r="T4015" s="212"/>
      <c r="AT4015" s="213" t="s">
        <v>453</v>
      </c>
      <c r="AU4015" s="213" t="s">
        <v>91</v>
      </c>
      <c r="AV4015" s="13" t="s">
        <v>85</v>
      </c>
      <c r="AW4015" s="13" t="s">
        <v>37</v>
      </c>
      <c r="AX4015" s="13" t="s">
        <v>78</v>
      </c>
      <c r="AY4015" s="213" t="s">
        <v>443</v>
      </c>
    </row>
    <row r="4016" spans="1:65" s="13" customFormat="1">
      <c r="B4016" s="203"/>
      <c r="C4016" s="204"/>
      <c r="D4016" s="205" t="s">
        <v>453</v>
      </c>
      <c r="E4016" s="206" t="s">
        <v>19</v>
      </c>
      <c r="F4016" s="207" t="s">
        <v>530</v>
      </c>
      <c r="G4016" s="204"/>
      <c r="H4016" s="206" t="s">
        <v>19</v>
      </c>
      <c r="I4016" s="208"/>
      <c r="J4016" s="204"/>
      <c r="K4016" s="204"/>
      <c r="L4016" s="209"/>
      <c r="M4016" s="210"/>
      <c r="N4016" s="211"/>
      <c r="O4016" s="211"/>
      <c r="P4016" s="211"/>
      <c r="Q4016" s="211"/>
      <c r="R4016" s="211"/>
      <c r="S4016" s="211"/>
      <c r="T4016" s="212"/>
      <c r="AT4016" s="213" t="s">
        <v>453</v>
      </c>
      <c r="AU4016" s="213" t="s">
        <v>91</v>
      </c>
      <c r="AV4016" s="13" t="s">
        <v>85</v>
      </c>
      <c r="AW4016" s="13" t="s">
        <v>37</v>
      </c>
      <c r="AX4016" s="13" t="s">
        <v>78</v>
      </c>
      <c r="AY4016" s="213" t="s">
        <v>443</v>
      </c>
    </row>
    <row r="4017" spans="1:65" s="14" customFormat="1">
      <c r="B4017" s="214"/>
      <c r="C4017" s="215"/>
      <c r="D4017" s="205" t="s">
        <v>453</v>
      </c>
      <c r="E4017" s="216" t="s">
        <v>19</v>
      </c>
      <c r="F4017" s="217" t="s">
        <v>2175</v>
      </c>
      <c r="G4017" s="215"/>
      <c r="H4017" s="218">
        <v>156.518</v>
      </c>
      <c r="I4017" s="219"/>
      <c r="J4017" s="215"/>
      <c r="K4017" s="215"/>
      <c r="L4017" s="220"/>
      <c r="M4017" s="221"/>
      <c r="N4017" s="222"/>
      <c r="O4017" s="222"/>
      <c r="P4017" s="222"/>
      <c r="Q4017" s="222"/>
      <c r="R4017" s="222"/>
      <c r="S4017" s="222"/>
      <c r="T4017" s="223"/>
      <c r="AT4017" s="224" t="s">
        <v>453</v>
      </c>
      <c r="AU4017" s="224" t="s">
        <v>91</v>
      </c>
      <c r="AV4017" s="14" t="s">
        <v>91</v>
      </c>
      <c r="AW4017" s="14" t="s">
        <v>37</v>
      </c>
      <c r="AX4017" s="14" t="s">
        <v>78</v>
      </c>
      <c r="AY4017" s="224" t="s">
        <v>443</v>
      </c>
    </row>
    <row r="4018" spans="1:65" s="14" customFormat="1">
      <c r="B4018" s="214"/>
      <c r="C4018" s="215"/>
      <c r="D4018" s="205" t="s">
        <v>453</v>
      </c>
      <c r="E4018" s="216" t="s">
        <v>19</v>
      </c>
      <c r="F4018" s="217" t="s">
        <v>2176</v>
      </c>
      <c r="G4018" s="215"/>
      <c r="H4018" s="218">
        <v>115.755</v>
      </c>
      <c r="I4018" s="219"/>
      <c r="J4018" s="215"/>
      <c r="K4018" s="215"/>
      <c r="L4018" s="220"/>
      <c r="M4018" s="221"/>
      <c r="N4018" s="222"/>
      <c r="O4018" s="222"/>
      <c r="P4018" s="222"/>
      <c r="Q4018" s="222"/>
      <c r="R4018" s="222"/>
      <c r="S4018" s="222"/>
      <c r="T4018" s="223"/>
      <c r="AT4018" s="224" t="s">
        <v>453</v>
      </c>
      <c r="AU4018" s="224" t="s">
        <v>91</v>
      </c>
      <c r="AV4018" s="14" t="s">
        <v>91</v>
      </c>
      <c r="AW4018" s="14" t="s">
        <v>37</v>
      </c>
      <c r="AX4018" s="14" t="s">
        <v>78</v>
      </c>
      <c r="AY4018" s="224" t="s">
        <v>443</v>
      </c>
    </row>
    <row r="4019" spans="1:65" s="14" customFormat="1">
      <c r="B4019" s="214"/>
      <c r="C4019" s="215"/>
      <c r="D4019" s="205" t="s">
        <v>453</v>
      </c>
      <c r="E4019" s="216" t="s">
        <v>19</v>
      </c>
      <c r="F4019" s="217" t="s">
        <v>2177</v>
      </c>
      <c r="G4019" s="215"/>
      <c r="H4019" s="218">
        <v>51.798000000000002</v>
      </c>
      <c r="I4019" s="219"/>
      <c r="J4019" s="215"/>
      <c r="K4019" s="215"/>
      <c r="L4019" s="220"/>
      <c r="M4019" s="221"/>
      <c r="N4019" s="222"/>
      <c r="O4019" s="222"/>
      <c r="P4019" s="222"/>
      <c r="Q4019" s="222"/>
      <c r="R4019" s="222"/>
      <c r="S4019" s="222"/>
      <c r="T4019" s="223"/>
      <c r="AT4019" s="224" t="s">
        <v>453</v>
      </c>
      <c r="AU4019" s="224" t="s">
        <v>91</v>
      </c>
      <c r="AV4019" s="14" t="s">
        <v>91</v>
      </c>
      <c r="AW4019" s="14" t="s">
        <v>37</v>
      </c>
      <c r="AX4019" s="14" t="s">
        <v>78</v>
      </c>
      <c r="AY4019" s="224" t="s">
        <v>443</v>
      </c>
    </row>
    <row r="4020" spans="1:65" s="15" customFormat="1">
      <c r="B4020" s="225"/>
      <c r="C4020" s="226"/>
      <c r="D4020" s="205" t="s">
        <v>453</v>
      </c>
      <c r="E4020" s="227" t="s">
        <v>19</v>
      </c>
      <c r="F4020" s="228" t="s">
        <v>456</v>
      </c>
      <c r="G4020" s="226"/>
      <c r="H4020" s="229">
        <v>324.07100000000003</v>
      </c>
      <c r="I4020" s="230"/>
      <c r="J4020" s="226"/>
      <c r="K4020" s="226"/>
      <c r="L4020" s="231"/>
      <c r="M4020" s="232"/>
      <c r="N4020" s="233"/>
      <c r="O4020" s="233"/>
      <c r="P4020" s="233"/>
      <c r="Q4020" s="233"/>
      <c r="R4020" s="233"/>
      <c r="S4020" s="233"/>
      <c r="T4020" s="234"/>
      <c r="AT4020" s="235" t="s">
        <v>453</v>
      </c>
      <c r="AU4020" s="235" t="s">
        <v>91</v>
      </c>
      <c r="AV4020" s="15" t="s">
        <v>449</v>
      </c>
      <c r="AW4020" s="15" t="s">
        <v>37</v>
      </c>
      <c r="AX4020" s="15" t="s">
        <v>85</v>
      </c>
      <c r="AY4020" s="235" t="s">
        <v>443</v>
      </c>
    </row>
    <row r="4021" spans="1:65" s="12" customFormat="1" ht="22.9" customHeight="1">
      <c r="B4021" s="169"/>
      <c r="C4021" s="170"/>
      <c r="D4021" s="171" t="s">
        <v>77</v>
      </c>
      <c r="E4021" s="183" t="s">
        <v>3519</v>
      </c>
      <c r="F4021" s="183" t="s">
        <v>3520</v>
      </c>
      <c r="G4021" s="170"/>
      <c r="H4021" s="170"/>
      <c r="I4021" s="173"/>
      <c r="J4021" s="184">
        <f>BK4021</f>
        <v>0</v>
      </c>
      <c r="K4021" s="170"/>
      <c r="L4021" s="175"/>
      <c r="M4021" s="176"/>
      <c r="N4021" s="177"/>
      <c r="O4021" s="177"/>
      <c r="P4021" s="178">
        <f>SUM(P4022:P4090)</f>
        <v>0</v>
      </c>
      <c r="Q4021" s="177"/>
      <c r="R4021" s="178">
        <f>SUM(R4022:R4090)</f>
        <v>0</v>
      </c>
      <c r="S4021" s="177"/>
      <c r="T4021" s="179">
        <f>SUM(T4022:T4090)</f>
        <v>0</v>
      </c>
      <c r="AR4021" s="180" t="s">
        <v>85</v>
      </c>
      <c r="AT4021" s="181" t="s">
        <v>77</v>
      </c>
      <c r="AU4021" s="181" t="s">
        <v>85</v>
      </c>
      <c r="AY4021" s="180" t="s">
        <v>443</v>
      </c>
      <c r="BK4021" s="182">
        <f>SUM(BK4022:BK4090)</f>
        <v>0</v>
      </c>
    </row>
    <row r="4022" spans="1:65" s="2" customFormat="1" ht="21.75" customHeight="1">
      <c r="A4022" s="37"/>
      <c r="B4022" s="38"/>
      <c r="C4022" s="185" t="s">
        <v>3521</v>
      </c>
      <c r="D4022" s="185" t="s">
        <v>445</v>
      </c>
      <c r="E4022" s="186" t="s">
        <v>3522</v>
      </c>
      <c r="F4022" s="187" t="s">
        <v>3523</v>
      </c>
      <c r="G4022" s="188" t="s">
        <v>711</v>
      </c>
      <c r="H4022" s="189">
        <v>120.396</v>
      </c>
      <c r="I4022" s="190"/>
      <c r="J4022" s="191">
        <f>ROUND(I4022*H4022,2)</f>
        <v>0</v>
      </c>
      <c r="K4022" s="187" t="s">
        <v>448</v>
      </c>
      <c r="L4022" s="42"/>
      <c r="M4022" s="192" t="s">
        <v>19</v>
      </c>
      <c r="N4022" s="193" t="s">
        <v>50</v>
      </c>
      <c r="O4022" s="67"/>
      <c r="P4022" s="194">
        <f>O4022*H4022</f>
        <v>0</v>
      </c>
      <c r="Q4022" s="194">
        <v>0</v>
      </c>
      <c r="R4022" s="194">
        <f>Q4022*H4022</f>
        <v>0</v>
      </c>
      <c r="S4022" s="194">
        <v>0</v>
      </c>
      <c r="T4022" s="195">
        <f>S4022*H4022</f>
        <v>0</v>
      </c>
      <c r="U4022" s="37"/>
      <c r="V4022" s="37"/>
      <c r="W4022" s="37"/>
      <c r="X4022" s="37"/>
      <c r="Y4022" s="37"/>
      <c r="Z4022" s="37"/>
      <c r="AA4022" s="37"/>
      <c r="AB4022" s="37"/>
      <c r="AC4022" s="37"/>
      <c r="AD4022" s="37"/>
      <c r="AE4022" s="37"/>
      <c r="AR4022" s="196" t="s">
        <v>449</v>
      </c>
      <c r="AT4022" s="196" t="s">
        <v>445</v>
      </c>
      <c r="AU4022" s="196" t="s">
        <v>91</v>
      </c>
      <c r="AY4022" s="20" t="s">
        <v>443</v>
      </c>
      <c r="BE4022" s="197">
        <f>IF(N4022="základní",J4022,0)</f>
        <v>0</v>
      </c>
      <c r="BF4022" s="197">
        <f>IF(N4022="snížená",J4022,0)</f>
        <v>0</v>
      </c>
      <c r="BG4022" s="197">
        <f>IF(N4022="zákl. přenesená",J4022,0)</f>
        <v>0</v>
      </c>
      <c r="BH4022" s="197">
        <f>IF(N4022="sníž. přenesená",J4022,0)</f>
        <v>0</v>
      </c>
      <c r="BI4022" s="197">
        <f>IF(N4022="nulová",J4022,0)</f>
        <v>0</v>
      </c>
      <c r="BJ4022" s="20" t="s">
        <v>91</v>
      </c>
      <c r="BK4022" s="197">
        <f>ROUND(I4022*H4022,2)</f>
        <v>0</v>
      </c>
      <c r="BL4022" s="20" t="s">
        <v>449</v>
      </c>
      <c r="BM4022" s="196" t="s">
        <v>3524</v>
      </c>
    </row>
    <row r="4023" spans="1:65" s="2" customFormat="1">
      <c r="A4023" s="37"/>
      <c r="B4023" s="38"/>
      <c r="C4023" s="39"/>
      <c r="D4023" s="198" t="s">
        <v>451</v>
      </c>
      <c r="E4023" s="39"/>
      <c r="F4023" s="199" t="s">
        <v>3525</v>
      </c>
      <c r="G4023" s="39"/>
      <c r="H4023" s="39"/>
      <c r="I4023" s="200"/>
      <c r="J4023" s="39"/>
      <c r="K4023" s="39"/>
      <c r="L4023" s="42"/>
      <c r="M4023" s="201"/>
      <c r="N4023" s="202"/>
      <c r="O4023" s="67"/>
      <c r="P4023" s="67"/>
      <c r="Q4023" s="67"/>
      <c r="R4023" s="67"/>
      <c r="S4023" s="67"/>
      <c r="T4023" s="68"/>
      <c r="U4023" s="37"/>
      <c r="V4023" s="37"/>
      <c r="W4023" s="37"/>
      <c r="X4023" s="37"/>
      <c r="Y4023" s="37"/>
      <c r="Z4023" s="37"/>
      <c r="AA4023" s="37"/>
      <c r="AB4023" s="37"/>
      <c r="AC4023" s="37"/>
      <c r="AD4023" s="37"/>
      <c r="AE4023" s="37"/>
      <c r="AT4023" s="20" t="s">
        <v>451</v>
      </c>
      <c r="AU4023" s="20" t="s">
        <v>91</v>
      </c>
    </row>
    <row r="4024" spans="1:65" s="2" customFormat="1" ht="37.9" customHeight="1">
      <c r="A4024" s="37"/>
      <c r="B4024" s="38"/>
      <c r="C4024" s="185" t="s">
        <v>3526</v>
      </c>
      <c r="D4024" s="185" t="s">
        <v>445</v>
      </c>
      <c r="E4024" s="186" t="s">
        <v>3527</v>
      </c>
      <c r="F4024" s="187" t="s">
        <v>3528</v>
      </c>
      <c r="G4024" s="188" t="s">
        <v>711</v>
      </c>
      <c r="H4024" s="189">
        <v>150</v>
      </c>
      <c r="I4024" s="190"/>
      <c r="J4024" s="191">
        <f>ROUND(I4024*H4024,2)</f>
        <v>0</v>
      </c>
      <c r="K4024" s="187" t="s">
        <v>448</v>
      </c>
      <c r="L4024" s="42"/>
      <c r="M4024" s="192" t="s">
        <v>19</v>
      </c>
      <c r="N4024" s="193" t="s">
        <v>50</v>
      </c>
      <c r="O4024" s="67"/>
      <c r="P4024" s="194">
        <f>O4024*H4024</f>
        <v>0</v>
      </c>
      <c r="Q4024" s="194">
        <v>0</v>
      </c>
      <c r="R4024" s="194">
        <f>Q4024*H4024</f>
        <v>0</v>
      </c>
      <c r="S4024" s="194">
        <v>0</v>
      </c>
      <c r="T4024" s="195">
        <f>S4024*H4024</f>
        <v>0</v>
      </c>
      <c r="U4024" s="37"/>
      <c r="V4024" s="37"/>
      <c r="W4024" s="37"/>
      <c r="X4024" s="37"/>
      <c r="Y4024" s="37"/>
      <c r="Z4024" s="37"/>
      <c r="AA4024" s="37"/>
      <c r="AB4024" s="37"/>
      <c r="AC4024" s="37"/>
      <c r="AD4024" s="37"/>
      <c r="AE4024" s="37"/>
      <c r="AR4024" s="196" t="s">
        <v>449</v>
      </c>
      <c r="AT4024" s="196" t="s">
        <v>445</v>
      </c>
      <c r="AU4024" s="196" t="s">
        <v>91</v>
      </c>
      <c r="AY4024" s="20" t="s">
        <v>443</v>
      </c>
      <c r="BE4024" s="197">
        <f>IF(N4024="základní",J4024,0)</f>
        <v>0</v>
      </c>
      <c r="BF4024" s="197">
        <f>IF(N4024="snížená",J4024,0)</f>
        <v>0</v>
      </c>
      <c r="BG4024" s="197">
        <f>IF(N4024="zákl. přenesená",J4024,0)</f>
        <v>0</v>
      </c>
      <c r="BH4024" s="197">
        <f>IF(N4024="sníž. přenesená",J4024,0)</f>
        <v>0</v>
      </c>
      <c r="BI4024" s="197">
        <f>IF(N4024="nulová",J4024,0)</f>
        <v>0</v>
      </c>
      <c r="BJ4024" s="20" t="s">
        <v>91</v>
      </c>
      <c r="BK4024" s="197">
        <f>ROUND(I4024*H4024,2)</f>
        <v>0</v>
      </c>
      <c r="BL4024" s="20" t="s">
        <v>449</v>
      </c>
      <c r="BM4024" s="196" t="s">
        <v>3529</v>
      </c>
    </row>
    <row r="4025" spans="1:65" s="2" customFormat="1">
      <c r="A4025" s="37"/>
      <c r="B4025" s="38"/>
      <c r="C4025" s="39"/>
      <c r="D4025" s="198" t="s">
        <v>451</v>
      </c>
      <c r="E4025" s="39"/>
      <c r="F4025" s="199" t="s">
        <v>3530</v>
      </c>
      <c r="G4025" s="39"/>
      <c r="H4025" s="39"/>
      <c r="I4025" s="200"/>
      <c r="J4025" s="39"/>
      <c r="K4025" s="39"/>
      <c r="L4025" s="42"/>
      <c r="M4025" s="201"/>
      <c r="N4025" s="202"/>
      <c r="O4025" s="67"/>
      <c r="P4025" s="67"/>
      <c r="Q4025" s="67"/>
      <c r="R4025" s="67"/>
      <c r="S4025" s="67"/>
      <c r="T4025" s="68"/>
      <c r="U4025" s="37"/>
      <c r="V4025" s="37"/>
      <c r="W4025" s="37"/>
      <c r="X4025" s="37"/>
      <c r="Y4025" s="37"/>
      <c r="Z4025" s="37"/>
      <c r="AA4025" s="37"/>
      <c r="AB4025" s="37"/>
      <c r="AC4025" s="37"/>
      <c r="AD4025" s="37"/>
      <c r="AE4025" s="37"/>
      <c r="AT4025" s="20" t="s">
        <v>451</v>
      </c>
      <c r="AU4025" s="20" t="s">
        <v>91</v>
      </c>
    </row>
    <row r="4026" spans="1:65" s="2" customFormat="1" ht="37.9" customHeight="1">
      <c r="A4026" s="37"/>
      <c r="B4026" s="38"/>
      <c r="C4026" s="185" t="s">
        <v>3531</v>
      </c>
      <c r="D4026" s="185" t="s">
        <v>445</v>
      </c>
      <c r="E4026" s="186" t="s">
        <v>3532</v>
      </c>
      <c r="F4026" s="187" t="s">
        <v>3533</v>
      </c>
      <c r="G4026" s="188" t="s">
        <v>711</v>
      </c>
      <c r="H4026" s="189">
        <v>205</v>
      </c>
      <c r="I4026" s="190"/>
      <c r="J4026" s="191">
        <f>ROUND(I4026*H4026,2)</f>
        <v>0</v>
      </c>
      <c r="K4026" s="187" t="s">
        <v>448</v>
      </c>
      <c r="L4026" s="42"/>
      <c r="M4026" s="192" t="s">
        <v>19</v>
      </c>
      <c r="N4026" s="193" t="s">
        <v>50</v>
      </c>
      <c r="O4026" s="67"/>
      <c r="P4026" s="194">
        <f>O4026*H4026</f>
        <v>0</v>
      </c>
      <c r="Q4026" s="194">
        <v>0</v>
      </c>
      <c r="R4026" s="194">
        <f>Q4026*H4026</f>
        <v>0</v>
      </c>
      <c r="S4026" s="194">
        <v>0</v>
      </c>
      <c r="T4026" s="195">
        <f>S4026*H4026</f>
        <v>0</v>
      </c>
      <c r="U4026" s="37"/>
      <c r="V4026" s="37"/>
      <c r="W4026" s="37"/>
      <c r="X4026" s="37"/>
      <c r="Y4026" s="37"/>
      <c r="Z4026" s="37"/>
      <c r="AA4026" s="37"/>
      <c r="AB4026" s="37"/>
      <c r="AC4026" s="37"/>
      <c r="AD4026" s="37"/>
      <c r="AE4026" s="37"/>
      <c r="AR4026" s="196" t="s">
        <v>449</v>
      </c>
      <c r="AT4026" s="196" t="s">
        <v>445</v>
      </c>
      <c r="AU4026" s="196" t="s">
        <v>91</v>
      </c>
      <c r="AY4026" s="20" t="s">
        <v>443</v>
      </c>
      <c r="BE4026" s="197">
        <f>IF(N4026="základní",J4026,0)</f>
        <v>0</v>
      </c>
      <c r="BF4026" s="197">
        <f>IF(N4026="snížená",J4026,0)</f>
        <v>0</v>
      </c>
      <c r="BG4026" s="197">
        <f>IF(N4026="zákl. přenesená",J4026,0)</f>
        <v>0</v>
      </c>
      <c r="BH4026" s="197">
        <f>IF(N4026="sníž. přenesená",J4026,0)</f>
        <v>0</v>
      </c>
      <c r="BI4026" s="197">
        <f>IF(N4026="nulová",J4026,0)</f>
        <v>0</v>
      </c>
      <c r="BJ4026" s="20" t="s">
        <v>91</v>
      </c>
      <c r="BK4026" s="197">
        <f>ROUND(I4026*H4026,2)</f>
        <v>0</v>
      </c>
      <c r="BL4026" s="20" t="s">
        <v>449</v>
      </c>
      <c r="BM4026" s="196" t="s">
        <v>3534</v>
      </c>
    </row>
    <row r="4027" spans="1:65" s="2" customFormat="1">
      <c r="A4027" s="37"/>
      <c r="B4027" s="38"/>
      <c r="C4027" s="39"/>
      <c r="D4027" s="198" t="s">
        <v>451</v>
      </c>
      <c r="E4027" s="39"/>
      <c r="F4027" s="199" t="s">
        <v>3535</v>
      </c>
      <c r="G4027" s="39"/>
      <c r="H4027" s="39"/>
      <c r="I4027" s="200"/>
      <c r="J4027" s="39"/>
      <c r="K4027" s="39"/>
      <c r="L4027" s="42"/>
      <c r="M4027" s="201"/>
      <c r="N4027" s="202"/>
      <c r="O4027" s="67"/>
      <c r="P4027" s="67"/>
      <c r="Q4027" s="67"/>
      <c r="R4027" s="67"/>
      <c r="S4027" s="67"/>
      <c r="T4027" s="68"/>
      <c r="U4027" s="37"/>
      <c r="V4027" s="37"/>
      <c r="W4027" s="37"/>
      <c r="X4027" s="37"/>
      <c r="Y4027" s="37"/>
      <c r="Z4027" s="37"/>
      <c r="AA4027" s="37"/>
      <c r="AB4027" s="37"/>
      <c r="AC4027" s="37"/>
      <c r="AD4027" s="37"/>
      <c r="AE4027" s="37"/>
      <c r="AT4027" s="20" t="s">
        <v>451</v>
      </c>
      <c r="AU4027" s="20" t="s">
        <v>91</v>
      </c>
    </row>
    <row r="4028" spans="1:65" s="2" customFormat="1" ht="44.25" customHeight="1">
      <c r="A4028" s="37"/>
      <c r="B4028" s="38"/>
      <c r="C4028" s="185" t="s">
        <v>3536</v>
      </c>
      <c r="D4028" s="185" t="s">
        <v>445</v>
      </c>
      <c r="E4028" s="186" t="s">
        <v>3537</v>
      </c>
      <c r="F4028" s="187" t="s">
        <v>3538</v>
      </c>
      <c r="G4028" s="188" t="s">
        <v>711</v>
      </c>
      <c r="H4028" s="189">
        <v>2850.32</v>
      </c>
      <c r="I4028" s="190"/>
      <c r="J4028" s="191">
        <f>ROUND(I4028*H4028,2)</f>
        <v>0</v>
      </c>
      <c r="K4028" s="187" t="s">
        <v>448</v>
      </c>
      <c r="L4028" s="42"/>
      <c r="M4028" s="192" t="s">
        <v>19</v>
      </c>
      <c r="N4028" s="193" t="s">
        <v>50</v>
      </c>
      <c r="O4028" s="67"/>
      <c r="P4028" s="194">
        <f>O4028*H4028</f>
        <v>0</v>
      </c>
      <c r="Q4028" s="194">
        <v>0</v>
      </c>
      <c r="R4028" s="194">
        <f>Q4028*H4028</f>
        <v>0</v>
      </c>
      <c r="S4028" s="194">
        <v>0</v>
      </c>
      <c r="T4028" s="195">
        <f>S4028*H4028</f>
        <v>0</v>
      </c>
      <c r="U4028" s="37"/>
      <c r="V4028" s="37"/>
      <c r="W4028" s="37"/>
      <c r="X4028" s="37"/>
      <c r="Y4028" s="37"/>
      <c r="Z4028" s="37"/>
      <c r="AA4028" s="37"/>
      <c r="AB4028" s="37"/>
      <c r="AC4028" s="37"/>
      <c r="AD4028" s="37"/>
      <c r="AE4028" s="37"/>
      <c r="AR4028" s="196" t="s">
        <v>449</v>
      </c>
      <c r="AT4028" s="196" t="s">
        <v>445</v>
      </c>
      <c r="AU4028" s="196" t="s">
        <v>91</v>
      </c>
      <c r="AY4028" s="20" t="s">
        <v>443</v>
      </c>
      <c r="BE4028" s="197">
        <f>IF(N4028="základní",J4028,0)</f>
        <v>0</v>
      </c>
      <c r="BF4028" s="197">
        <f>IF(N4028="snížená",J4028,0)</f>
        <v>0</v>
      </c>
      <c r="BG4028" s="197">
        <f>IF(N4028="zákl. přenesená",J4028,0)</f>
        <v>0</v>
      </c>
      <c r="BH4028" s="197">
        <f>IF(N4028="sníž. přenesená",J4028,0)</f>
        <v>0</v>
      </c>
      <c r="BI4028" s="197">
        <f>IF(N4028="nulová",J4028,0)</f>
        <v>0</v>
      </c>
      <c r="BJ4028" s="20" t="s">
        <v>91</v>
      </c>
      <c r="BK4028" s="197">
        <f>ROUND(I4028*H4028,2)</f>
        <v>0</v>
      </c>
      <c r="BL4028" s="20" t="s">
        <v>449</v>
      </c>
      <c r="BM4028" s="196" t="s">
        <v>3539</v>
      </c>
    </row>
    <row r="4029" spans="1:65" s="2" customFormat="1">
      <c r="A4029" s="37"/>
      <c r="B4029" s="38"/>
      <c r="C4029" s="39"/>
      <c r="D4029" s="198" t="s">
        <v>451</v>
      </c>
      <c r="E4029" s="39"/>
      <c r="F4029" s="199" t="s">
        <v>3540</v>
      </c>
      <c r="G4029" s="39"/>
      <c r="H4029" s="39"/>
      <c r="I4029" s="200"/>
      <c r="J4029" s="39"/>
      <c r="K4029" s="39"/>
      <c r="L4029" s="42"/>
      <c r="M4029" s="201"/>
      <c r="N4029" s="202"/>
      <c r="O4029" s="67"/>
      <c r="P4029" s="67"/>
      <c r="Q4029" s="67"/>
      <c r="R4029" s="67"/>
      <c r="S4029" s="67"/>
      <c r="T4029" s="68"/>
      <c r="U4029" s="37"/>
      <c r="V4029" s="37"/>
      <c r="W4029" s="37"/>
      <c r="X4029" s="37"/>
      <c r="Y4029" s="37"/>
      <c r="Z4029" s="37"/>
      <c r="AA4029" s="37"/>
      <c r="AB4029" s="37"/>
      <c r="AC4029" s="37"/>
      <c r="AD4029" s="37"/>
      <c r="AE4029" s="37"/>
      <c r="AT4029" s="20" t="s">
        <v>451</v>
      </c>
      <c r="AU4029" s="20" t="s">
        <v>91</v>
      </c>
    </row>
    <row r="4030" spans="1:65" s="2" customFormat="1" ht="44.25" customHeight="1">
      <c r="A4030" s="37"/>
      <c r="B4030" s="38"/>
      <c r="C4030" s="185" t="s">
        <v>3541</v>
      </c>
      <c r="D4030" s="185" t="s">
        <v>445</v>
      </c>
      <c r="E4030" s="186" t="s">
        <v>3542</v>
      </c>
      <c r="F4030" s="187" t="s">
        <v>3543</v>
      </c>
      <c r="G4030" s="188" t="s">
        <v>711</v>
      </c>
      <c r="H4030" s="189">
        <v>27368.58</v>
      </c>
      <c r="I4030" s="190"/>
      <c r="J4030" s="191">
        <f>ROUND(I4030*H4030,2)</f>
        <v>0</v>
      </c>
      <c r="K4030" s="187" t="s">
        <v>448</v>
      </c>
      <c r="L4030" s="42"/>
      <c r="M4030" s="192" t="s">
        <v>19</v>
      </c>
      <c r="N4030" s="193" t="s">
        <v>50</v>
      </c>
      <c r="O4030" s="67"/>
      <c r="P4030" s="194">
        <f>O4030*H4030</f>
        <v>0</v>
      </c>
      <c r="Q4030" s="194">
        <v>0</v>
      </c>
      <c r="R4030" s="194">
        <f>Q4030*H4030</f>
        <v>0</v>
      </c>
      <c r="S4030" s="194">
        <v>0</v>
      </c>
      <c r="T4030" s="195">
        <f>S4030*H4030</f>
        <v>0</v>
      </c>
      <c r="U4030" s="37"/>
      <c r="V4030" s="37"/>
      <c r="W4030" s="37"/>
      <c r="X4030" s="37"/>
      <c r="Y4030" s="37"/>
      <c r="Z4030" s="37"/>
      <c r="AA4030" s="37"/>
      <c r="AB4030" s="37"/>
      <c r="AC4030" s="37"/>
      <c r="AD4030" s="37"/>
      <c r="AE4030" s="37"/>
      <c r="AR4030" s="196" t="s">
        <v>449</v>
      </c>
      <c r="AT4030" s="196" t="s">
        <v>445</v>
      </c>
      <c r="AU4030" s="196" t="s">
        <v>91</v>
      </c>
      <c r="AY4030" s="20" t="s">
        <v>443</v>
      </c>
      <c r="BE4030" s="197">
        <f>IF(N4030="základní",J4030,0)</f>
        <v>0</v>
      </c>
      <c r="BF4030" s="197">
        <f>IF(N4030="snížená",J4030,0)</f>
        <v>0</v>
      </c>
      <c r="BG4030" s="197">
        <f>IF(N4030="zákl. přenesená",J4030,0)</f>
        <v>0</v>
      </c>
      <c r="BH4030" s="197">
        <f>IF(N4030="sníž. přenesená",J4030,0)</f>
        <v>0</v>
      </c>
      <c r="BI4030" s="197">
        <f>IF(N4030="nulová",J4030,0)</f>
        <v>0</v>
      </c>
      <c r="BJ4030" s="20" t="s">
        <v>91</v>
      </c>
      <c r="BK4030" s="197">
        <f>ROUND(I4030*H4030,2)</f>
        <v>0</v>
      </c>
      <c r="BL4030" s="20" t="s">
        <v>449</v>
      </c>
      <c r="BM4030" s="196" t="s">
        <v>3544</v>
      </c>
    </row>
    <row r="4031" spans="1:65" s="2" customFormat="1">
      <c r="A4031" s="37"/>
      <c r="B4031" s="38"/>
      <c r="C4031" s="39"/>
      <c r="D4031" s="198" t="s">
        <v>451</v>
      </c>
      <c r="E4031" s="39"/>
      <c r="F4031" s="199" t="s">
        <v>3545</v>
      </c>
      <c r="G4031" s="39"/>
      <c r="H4031" s="39"/>
      <c r="I4031" s="200"/>
      <c r="J4031" s="39"/>
      <c r="K4031" s="39"/>
      <c r="L4031" s="42"/>
      <c r="M4031" s="201"/>
      <c r="N4031" s="202"/>
      <c r="O4031" s="67"/>
      <c r="P4031" s="67"/>
      <c r="Q4031" s="67"/>
      <c r="R4031" s="67"/>
      <c r="S4031" s="67"/>
      <c r="T4031" s="68"/>
      <c r="U4031" s="37"/>
      <c r="V4031" s="37"/>
      <c r="W4031" s="37"/>
      <c r="X4031" s="37"/>
      <c r="Y4031" s="37"/>
      <c r="Z4031" s="37"/>
      <c r="AA4031" s="37"/>
      <c r="AB4031" s="37"/>
      <c r="AC4031" s="37"/>
      <c r="AD4031" s="37"/>
      <c r="AE4031" s="37"/>
      <c r="AT4031" s="20" t="s">
        <v>451</v>
      </c>
      <c r="AU4031" s="20" t="s">
        <v>91</v>
      </c>
    </row>
    <row r="4032" spans="1:65" s="14" customFormat="1">
      <c r="B4032" s="214"/>
      <c r="C4032" s="215"/>
      <c r="D4032" s="205" t="s">
        <v>453</v>
      </c>
      <c r="E4032" s="215"/>
      <c r="F4032" s="217" t="s">
        <v>3546</v>
      </c>
      <c r="G4032" s="215"/>
      <c r="H4032" s="218">
        <v>27368.58</v>
      </c>
      <c r="I4032" s="219"/>
      <c r="J4032" s="215"/>
      <c r="K4032" s="215"/>
      <c r="L4032" s="220"/>
      <c r="M4032" s="221"/>
      <c r="N4032" s="222"/>
      <c r="O4032" s="222"/>
      <c r="P4032" s="222"/>
      <c r="Q4032" s="222"/>
      <c r="R4032" s="222"/>
      <c r="S4032" s="222"/>
      <c r="T4032" s="223"/>
      <c r="AT4032" s="224" t="s">
        <v>453</v>
      </c>
      <c r="AU4032" s="224" t="s">
        <v>91</v>
      </c>
      <c r="AV4032" s="14" t="s">
        <v>91</v>
      </c>
      <c r="AW4032" s="14" t="s">
        <v>4</v>
      </c>
      <c r="AX4032" s="14" t="s">
        <v>85</v>
      </c>
      <c r="AY4032" s="224" t="s">
        <v>443</v>
      </c>
    </row>
    <row r="4033" spans="1:65" s="2" customFormat="1" ht="37.9" customHeight="1">
      <c r="A4033" s="37"/>
      <c r="B4033" s="38"/>
      <c r="C4033" s="185" t="s">
        <v>3547</v>
      </c>
      <c r="D4033" s="185" t="s">
        <v>445</v>
      </c>
      <c r="E4033" s="186" t="s">
        <v>3548</v>
      </c>
      <c r="F4033" s="187" t="s">
        <v>3549</v>
      </c>
      <c r="G4033" s="188" t="s">
        <v>711</v>
      </c>
      <c r="H4033" s="189">
        <v>2736.8580000000002</v>
      </c>
      <c r="I4033" s="190"/>
      <c r="J4033" s="191">
        <f>ROUND(I4033*H4033,2)</f>
        <v>0</v>
      </c>
      <c r="K4033" s="187" t="s">
        <v>448</v>
      </c>
      <c r="L4033" s="42"/>
      <c r="M4033" s="192" t="s">
        <v>19</v>
      </c>
      <c r="N4033" s="193" t="s">
        <v>50</v>
      </c>
      <c r="O4033" s="67"/>
      <c r="P4033" s="194">
        <f>O4033*H4033</f>
        <v>0</v>
      </c>
      <c r="Q4033" s="194">
        <v>0</v>
      </c>
      <c r="R4033" s="194">
        <f>Q4033*H4033</f>
        <v>0</v>
      </c>
      <c r="S4033" s="194">
        <v>0</v>
      </c>
      <c r="T4033" s="195">
        <f>S4033*H4033</f>
        <v>0</v>
      </c>
      <c r="U4033" s="37"/>
      <c r="V4033" s="37"/>
      <c r="W4033" s="37"/>
      <c r="X4033" s="37"/>
      <c r="Y4033" s="37"/>
      <c r="Z4033" s="37"/>
      <c r="AA4033" s="37"/>
      <c r="AB4033" s="37"/>
      <c r="AC4033" s="37"/>
      <c r="AD4033" s="37"/>
      <c r="AE4033" s="37"/>
      <c r="AR4033" s="196" t="s">
        <v>449</v>
      </c>
      <c r="AT4033" s="196" t="s">
        <v>445</v>
      </c>
      <c r="AU4033" s="196" t="s">
        <v>91</v>
      </c>
      <c r="AY4033" s="20" t="s">
        <v>443</v>
      </c>
      <c r="BE4033" s="197">
        <f>IF(N4033="základní",J4033,0)</f>
        <v>0</v>
      </c>
      <c r="BF4033" s="197">
        <f>IF(N4033="snížená",J4033,0)</f>
        <v>0</v>
      </c>
      <c r="BG4033" s="197">
        <f>IF(N4033="zákl. přenesená",J4033,0)</f>
        <v>0</v>
      </c>
      <c r="BH4033" s="197">
        <f>IF(N4033="sníž. přenesená",J4033,0)</f>
        <v>0</v>
      </c>
      <c r="BI4033" s="197">
        <f>IF(N4033="nulová",J4033,0)</f>
        <v>0</v>
      </c>
      <c r="BJ4033" s="20" t="s">
        <v>91</v>
      </c>
      <c r="BK4033" s="197">
        <f>ROUND(I4033*H4033,2)</f>
        <v>0</v>
      </c>
      <c r="BL4033" s="20" t="s">
        <v>449</v>
      </c>
      <c r="BM4033" s="196" t="s">
        <v>3550</v>
      </c>
    </row>
    <row r="4034" spans="1:65" s="2" customFormat="1">
      <c r="A4034" s="37"/>
      <c r="B4034" s="38"/>
      <c r="C4034" s="39"/>
      <c r="D4034" s="198" t="s">
        <v>451</v>
      </c>
      <c r="E4034" s="39"/>
      <c r="F4034" s="199" t="s">
        <v>3551</v>
      </c>
      <c r="G4034" s="39"/>
      <c r="H4034" s="39"/>
      <c r="I4034" s="200"/>
      <c r="J4034" s="39"/>
      <c r="K4034" s="39"/>
      <c r="L4034" s="42"/>
      <c r="M4034" s="201"/>
      <c r="N4034" s="202"/>
      <c r="O4034" s="67"/>
      <c r="P4034" s="67"/>
      <c r="Q4034" s="67"/>
      <c r="R4034" s="67"/>
      <c r="S4034" s="67"/>
      <c r="T4034" s="68"/>
      <c r="U4034" s="37"/>
      <c r="V4034" s="37"/>
      <c r="W4034" s="37"/>
      <c r="X4034" s="37"/>
      <c r="Y4034" s="37"/>
      <c r="Z4034" s="37"/>
      <c r="AA4034" s="37"/>
      <c r="AB4034" s="37"/>
      <c r="AC4034" s="37"/>
      <c r="AD4034" s="37"/>
      <c r="AE4034" s="37"/>
      <c r="AT4034" s="20" t="s">
        <v>451</v>
      </c>
      <c r="AU4034" s="20" t="s">
        <v>91</v>
      </c>
    </row>
    <row r="4035" spans="1:65" s="2" customFormat="1" ht="44.25" customHeight="1">
      <c r="A4035" s="37"/>
      <c r="B4035" s="38"/>
      <c r="C4035" s="185" t="s">
        <v>3552</v>
      </c>
      <c r="D4035" s="185" t="s">
        <v>445</v>
      </c>
      <c r="E4035" s="186" t="s">
        <v>3553</v>
      </c>
      <c r="F4035" s="187" t="s">
        <v>3554</v>
      </c>
      <c r="G4035" s="188" t="s">
        <v>711</v>
      </c>
      <c r="H4035" s="189">
        <v>716.01400000000001</v>
      </c>
      <c r="I4035" s="190"/>
      <c r="J4035" s="191">
        <f>ROUND(I4035*H4035,2)</f>
        <v>0</v>
      </c>
      <c r="K4035" s="187" t="s">
        <v>448</v>
      </c>
      <c r="L4035" s="42"/>
      <c r="M4035" s="192" t="s">
        <v>19</v>
      </c>
      <c r="N4035" s="193" t="s">
        <v>50</v>
      </c>
      <c r="O4035" s="67"/>
      <c r="P4035" s="194">
        <f>O4035*H4035</f>
        <v>0</v>
      </c>
      <c r="Q4035" s="194">
        <v>0</v>
      </c>
      <c r="R4035" s="194">
        <f>Q4035*H4035</f>
        <v>0</v>
      </c>
      <c r="S4035" s="194">
        <v>0</v>
      </c>
      <c r="T4035" s="195">
        <f>S4035*H4035</f>
        <v>0</v>
      </c>
      <c r="U4035" s="37"/>
      <c r="V4035" s="37"/>
      <c r="W4035" s="37"/>
      <c r="X4035" s="37"/>
      <c r="Y4035" s="37"/>
      <c r="Z4035" s="37"/>
      <c r="AA4035" s="37"/>
      <c r="AB4035" s="37"/>
      <c r="AC4035" s="37"/>
      <c r="AD4035" s="37"/>
      <c r="AE4035" s="37"/>
      <c r="AR4035" s="196" t="s">
        <v>449</v>
      </c>
      <c r="AT4035" s="196" t="s">
        <v>445</v>
      </c>
      <c r="AU4035" s="196" t="s">
        <v>91</v>
      </c>
      <c r="AY4035" s="20" t="s">
        <v>443</v>
      </c>
      <c r="BE4035" s="197">
        <f>IF(N4035="základní",J4035,0)</f>
        <v>0</v>
      </c>
      <c r="BF4035" s="197">
        <f>IF(N4035="snížená",J4035,0)</f>
        <v>0</v>
      </c>
      <c r="BG4035" s="197">
        <f>IF(N4035="zákl. přenesená",J4035,0)</f>
        <v>0</v>
      </c>
      <c r="BH4035" s="197">
        <f>IF(N4035="sníž. přenesená",J4035,0)</f>
        <v>0</v>
      </c>
      <c r="BI4035" s="197">
        <f>IF(N4035="nulová",J4035,0)</f>
        <v>0</v>
      </c>
      <c r="BJ4035" s="20" t="s">
        <v>91</v>
      </c>
      <c r="BK4035" s="197">
        <f>ROUND(I4035*H4035,2)</f>
        <v>0</v>
      </c>
      <c r="BL4035" s="20" t="s">
        <v>449</v>
      </c>
      <c r="BM4035" s="196" t="s">
        <v>3555</v>
      </c>
    </row>
    <row r="4036" spans="1:65" s="2" customFormat="1">
      <c r="A4036" s="37"/>
      <c r="B4036" s="38"/>
      <c r="C4036" s="39"/>
      <c r="D4036" s="198" t="s">
        <v>451</v>
      </c>
      <c r="E4036" s="39"/>
      <c r="F4036" s="199" t="s">
        <v>3556</v>
      </c>
      <c r="G4036" s="39"/>
      <c r="H4036" s="39"/>
      <c r="I4036" s="200"/>
      <c r="J4036" s="39"/>
      <c r="K4036" s="39"/>
      <c r="L4036" s="42"/>
      <c r="M4036" s="201"/>
      <c r="N4036" s="202"/>
      <c r="O4036" s="67"/>
      <c r="P4036" s="67"/>
      <c r="Q4036" s="67"/>
      <c r="R4036" s="67"/>
      <c r="S4036" s="67"/>
      <c r="T4036" s="68"/>
      <c r="U4036" s="37"/>
      <c r="V4036" s="37"/>
      <c r="W4036" s="37"/>
      <c r="X4036" s="37"/>
      <c r="Y4036" s="37"/>
      <c r="Z4036" s="37"/>
      <c r="AA4036" s="37"/>
      <c r="AB4036" s="37"/>
      <c r="AC4036" s="37"/>
      <c r="AD4036" s="37"/>
      <c r="AE4036" s="37"/>
      <c r="AT4036" s="20" t="s">
        <v>451</v>
      </c>
      <c r="AU4036" s="20" t="s">
        <v>91</v>
      </c>
    </row>
    <row r="4037" spans="1:65" s="2" customFormat="1" ht="44.25" customHeight="1">
      <c r="A4037" s="37"/>
      <c r="B4037" s="38"/>
      <c r="C4037" s="185" t="s">
        <v>3557</v>
      </c>
      <c r="D4037" s="185" t="s">
        <v>445</v>
      </c>
      <c r="E4037" s="186" t="s">
        <v>3558</v>
      </c>
      <c r="F4037" s="187" t="s">
        <v>3559</v>
      </c>
      <c r="G4037" s="188" t="s">
        <v>711</v>
      </c>
      <c r="H4037" s="189">
        <v>18.832000000000001</v>
      </c>
      <c r="I4037" s="190"/>
      <c r="J4037" s="191">
        <f>ROUND(I4037*H4037,2)</f>
        <v>0</v>
      </c>
      <c r="K4037" s="187" t="s">
        <v>448</v>
      </c>
      <c r="L4037" s="42"/>
      <c r="M4037" s="192" t="s">
        <v>19</v>
      </c>
      <c r="N4037" s="193" t="s">
        <v>50</v>
      </c>
      <c r="O4037" s="67"/>
      <c r="P4037" s="194">
        <f>O4037*H4037</f>
        <v>0</v>
      </c>
      <c r="Q4037" s="194">
        <v>0</v>
      </c>
      <c r="R4037" s="194">
        <f>Q4037*H4037</f>
        <v>0</v>
      </c>
      <c r="S4037" s="194">
        <v>0</v>
      </c>
      <c r="T4037" s="195">
        <f>S4037*H4037</f>
        <v>0</v>
      </c>
      <c r="U4037" s="37"/>
      <c r="V4037" s="37"/>
      <c r="W4037" s="37"/>
      <c r="X4037" s="37"/>
      <c r="Y4037" s="37"/>
      <c r="Z4037" s="37"/>
      <c r="AA4037" s="37"/>
      <c r="AB4037" s="37"/>
      <c r="AC4037" s="37"/>
      <c r="AD4037" s="37"/>
      <c r="AE4037" s="37"/>
      <c r="AR4037" s="196" t="s">
        <v>449</v>
      </c>
      <c r="AT4037" s="196" t="s">
        <v>445</v>
      </c>
      <c r="AU4037" s="196" t="s">
        <v>91</v>
      </c>
      <c r="AY4037" s="20" t="s">
        <v>443</v>
      </c>
      <c r="BE4037" s="197">
        <f>IF(N4037="základní",J4037,0)</f>
        <v>0</v>
      </c>
      <c r="BF4037" s="197">
        <f>IF(N4037="snížená",J4037,0)</f>
        <v>0</v>
      </c>
      <c r="BG4037" s="197">
        <f>IF(N4037="zákl. přenesená",J4037,0)</f>
        <v>0</v>
      </c>
      <c r="BH4037" s="197">
        <f>IF(N4037="sníž. přenesená",J4037,0)</f>
        <v>0</v>
      </c>
      <c r="BI4037" s="197">
        <f>IF(N4037="nulová",J4037,0)</f>
        <v>0</v>
      </c>
      <c r="BJ4037" s="20" t="s">
        <v>91</v>
      </c>
      <c r="BK4037" s="197">
        <f>ROUND(I4037*H4037,2)</f>
        <v>0</v>
      </c>
      <c r="BL4037" s="20" t="s">
        <v>449</v>
      </c>
      <c r="BM4037" s="196" t="s">
        <v>3560</v>
      </c>
    </row>
    <row r="4038" spans="1:65" s="2" customFormat="1">
      <c r="A4038" s="37"/>
      <c r="B4038" s="38"/>
      <c r="C4038" s="39"/>
      <c r="D4038" s="198" t="s">
        <v>451</v>
      </c>
      <c r="E4038" s="39"/>
      <c r="F4038" s="199" t="s">
        <v>3561</v>
      </c>
      <c r="G4038" s="39"/>
      <c r="H4038" s="39"/>
      <c r="I4038" s="200"/>
      <c r="J4038" s="39"/>
      <c r="K4038" s="39"/>
      <c r="L4038" s="42"/>
      <c r="M4038" s="201"/>
      <c r="N4038" s="202"/>
      <c r="O4038" s="67"/>
      <c r="P4038" s="67"/>
      <c r="Q4038" s="67"/>
      <c r="R4038" s="67"/>
      <c r="S4038" s="67"/>
      <c r="T4038" s="68"/>
      <c r="U4038" s="37"/>
      <c r="V4038" s="37"/>
      <c r="W4038" s="37"/>
      <c r="X4038" s="37"/>
      <c r="Y4038" s="37"/>
      <c r="Z4038" s="37"/>
      <c r="AA4038" s="37"/>
      <c r="AB4038" s="37"/>
      <c r="AC4038" s="37"/>
      <c r="AD4038" s="37"/>
      <c r="AE4038" s="37"/>
      <c r="AT4038" s="20" t="s">
        <v>451</v>
      </c>
      <c r="AU4038" s="20" t="s">
        <v>91</v>
      </c>
    </row>
    <row r="4039" spans="1:65" s="14" customFormat="1">
      <c r="B4039" s="214"/>
      <c r="C4039" s="215"/>
      <c r="D4039" s="205" t="s">
        <v>453</v>
      </c>
      <c r="E4039" s="216" t="s">
        <v>19</v>
      </c>
      <c r="F4039" s="217" t="s">
        <v>3562</v>
      </c>
      <c r="G4039" s="215"/>
      <c r="H4039" s="218">
        <v>18.832000000000001</v>
      </c>
      <c r="I4039" s="219"/>
      <c r="J4039" s="215"/>
      <c r="K4039" s="215"/>
      <c r="L4039" s="220"/>
      <c r="M4039" s="221"/>
      <c r="N4039" s="222"/>
      <c r="O4039" s="222"/>
      <c r="P4039" s="222"/>
      <c r="Q4039" s="222"/>
      <c r="R4039" s="222"/>
      <c r="S4039" s="222"/>
      <c r="T4039" s="223"/>
      <c r="AT4039" s="224" t="s">
        <v>453</v>
      </c>
      <c r="AU4039" s="224" t="s">
        <v>91</v>
      </c>
      <c r="AV4039" s="14" t="s">
        <v>91</v>
      </c>
      <c r="AW4039" s="14" t="s">
        <v>37</v>
      </c>
      <c r="AX4039" s="14" t="s">
        <v>78</v>
      </c>
      <c r="AY4039" s="224" t="s">
        <v>443</v>
      </c>
    </row>
    <row r="4040" spans="1:65" s="15" customFormat="1">
      <c r="B4040" s="225"/>
      <c r="C4040" s="226"/>
      <c r="D4040" s="205" t="s">
        <v>453</v>
      </c>
      <c r="E4040" s="227" t="s">
        <v>19</v>
      </c>
      <c r="F4040" s="228" t="s">
        <v>456</v>
      </c>
      <c r="G4040" s="226"/>
      <c r="H4040" s="229">
        <v>18.832000000000001</v>
      </c>
      <c r="I4040" s="230"/>
      <c r="J4040" s="226"/>
      <c r="K4040" s="226"/>
      <c r="L4040" s="231"/>
      <c r="M4040" s="232"/>
      <c r="N4040" s="233"/>
      <c r="O4040" s="233"/>
      <c r="P4040" s="233"/>
      <c r="Q4040" s="233"/>
      <c r="R4040" s="233"/>
      <c r="S4040" s="233"/>
      <c r="T4040" s="234"/>
      <c r="AT4040" s="235" t="s">
        <v>453</v>
      </c>
      <c r="AU4040" s="235" t="s">
        <v>91</v>
      </c>
      <c r="AV4040" s="15" t="s">
        <v>449</v>
      </c>
      <c r="AW4040" s="15" t="s">
        <v>37</v>
      </c>
      <c r="AX4040" s="15" t="s">
        <v>85</v>
      </c>
      <c r="AY4040" s="235" t="s">
        <v>443</v>
      </c>
    </row>
    <row r="4041" spans="1:65" s="2" customFormat="1" ht="37.9" customHeight="1">
      <c r="A4041" s="37"/>
      <c r="B4041" s="38"/>
      <c r="C4041" s="185" t="s">
        <v>3563</v>
      </c>
      <c r="D4041" s="185" t="s">
        <v>445</v>
      </c>
      <c r="E4041" s="186" t="s">
        <v>3564</v>
      </c>
      <c r="F4041" s="187" t="s">
        <v>3565</v>
      </c>
      <c r="G4041" s="188" t="s">
        <v>711</v>
      </c>
      <c r="H4041" s="189">
        <v>1.9330000000000001</v>
      </c>
      <c r="I4041" s="190"/>
      <c r="J4041" s="191">
        <f>ROUND(I4041*H4041,2)</f>
        <v>0</v>
      </c>
      <c r="K4041" s="187" t="s">
        <v>448</v>
      </c>
      <c r="L4041" s="42"/>
      <c r="M4041" s="192" t="s">
        <v>19</v>
      </c>
      <c r="N4041" s="193" t="s">
        <v>50</v>
      </c>
      <c r="O4041" s="67"/>
      <c r="P4041" s="194">
        <f>O4041*H4041</f>
        <v>0</v>
      </c>
      <c r="Q4041" s="194">
        <v>0</v>
      </c>
      <c r="R4041" s="194">
        <f>Q4041*H4041</f>
        <v>0</v>
      </c>
      <c r="S4041" s="194">
        <v>0</v>
      </c>
      <c r="T4041" s="195">
        <f>S4041*H4041</f>
        <v>0</v>
      </c>
      <c r="U4041" s="37"/>
      <c r="V4041" s="37"/>
      <c r="W4041" s="37"/>
      <c r="X4041" s="37"/>
      <c r="Y4041" s="37"/>
      <c r="Z4041" s="37"/>
      <c r="AA4041" s="37"/>
      <c r="AB4041" s="37"/>
      <c r="AC4041" s="37"/>
      <c r="AD4041" s="37"/>
      <c r="AE4041" s="37"/>
      <c r="AR4041" s="196" t="s">
        <v>449</v>
      </c>
      <c r="AT4041" s="196" t="s">
        <v>445</v>
      </c>
      <c r="AU4041" s="196" t="s">
        <v>91</v>
      </c>
      <c r="AY4041" s="20" t="s">
        <v>443</v>
      </c>
      <c r="BE4041" s="197">
        <f>IF(N4041="základní",J4041,0)</f>
        <v>0</v>
      </c>
      <c r="BF4041" s="197">
        <f>IF(N4041="snížená",J4041,0)</f>
        <v>0</v>
      </c>
      <c r="BG4041" s="197">
        <f>IF(N4041="zákl. přenesená",J4041,0)</f>
        <v>0</v>
      </c>
      <c r="BH4041" s="197">
        <f>IF(N4041="sníž. přenesená",J4041,0)</f>
        <v>0</v>
      </c>
      <c r="BI4041" s="197">
        <f>IF(N4041="nulová",J4041,0)</f>
        <v>0</v>
      </c>
      <c r="BJ4041" s="20" t="s">
        <v>91</v>
      </c>
      <c r="BK4041" s="197">
        <f>ROUND(I4041*H4041,2)</f>
        <v>0</v>
      </c>
      <c r="BL4041" s="20" t="s">
        <v>449</v>
      </c>
      <c r="BM4041" s="196" t="s">
        <v>3566</v>
      </c>
    </row>
    <row r="4042" spans="1:65" s="2" customFormat="1">
      <c r="A4042" s="37"/>
      <c r="B4042" s="38"/>
      <c r="C4042" s="39"/>
      <c r="D4042" s="198" t="s">
        <v>451</v>
      </c>
      <c r="E4042" s="39"/>
      <c r="F4042" s="199" t="s">
        <v>3567</v>
      </c>
      <c r="G4042" s="39"/>
      <c r="H4042" s="39"/>
      <c r="I4042" s="200"/>
      <c r="J4042" s="39"/>
      <c r="K4042" s="39"/>
      <c r="L4042" s="42"/>
      <c r="M4042" s="201"/>
      <c r="N4042" s="202"/>
      <c r="O4042" s="67"/>
      <c r="P4042" s="67"/>
      <c r="Q4042" s="67"/>
      <c r="R4042" s="67"/>
      <c r="S4042" s="67"/>
      <c r="T4042" s="68"/>
      <c r="U4042" s="37"/>
      <c r="V4042" s="37"/>
      <c r="W4042" s="37"/>
      <c r="X4042" s="37"/>
      <c r="Y4042" s="37"/>
      <c r="Z4042" s="37"/>
      <c r="AA4042" s="37"/>
      <c r="AB4042" s="37"/>
      <c r="AC4042" s="37"/>
      <c r="AD4042" s="37"/>
      <c r="AE4042" s="37"/>
      <c r="AT4042" s="20" t="s">
        <v>451</v>
      </c>
      <c r="AU4042" s="20" t="s">
        <v>91</v>
      </c>
    </row>
    <row r="4043" spans="1:65" s="2" customFormat="1" ht="37.9" customHeight="1">
      <c r="A4043" s="37"/>
      <c r="B4043" s="38"/>
      <c r="C4043" s="185" t="s">
        <v>3568</v>
      </c>
      <c r="D4043" s="185" t="s">
        <v>445</v>
      </c>
      <c r="E4043" s="186" t="s">
        <v>3569</v>
      </c>
      <c r="F4043" s="187" t="s">
        <v>3570</v>
      </c>
      <c r="G4043" s="188" t="s">
        <v>711</v>
      </c>
      <c r="H4043" s="189">
        <v>77.569000000000003</v>
      </c>
      <c r="I4043" s="190"/>
      <c r="J4043" s="191">
        <f>ROUND(I4043*H4043,2)</f>
        <v>0</v>
      </c>
      <c r="K4043" s="187" t="s">
        <v>448</v>
      </c>
      <c r="L4043" s="42"/>
      <c r="M4043" s="192" t="s">
        <v>19</v>
      </c>
      <c r="N4043" s="193" t="s">
        <v>50</v>
      </c>
      <c r="O4043" s="67"/>
      <c r="P4043" s="194">
        <f>O4043*H4043</f>
        <v>0</v>
      </c>
      <c r="Q4043" s="194">
        <v>0</v>
      </c>
      <c r="R4043" s="194">
        <f>Q4043*H4043</f>
        <v>0</v>
      </c>
      <c r="S4043" s="194">
        <v>0</v>
      </c>
      <c r="T4043" s="195">
        <f>S4043*H4043</f>
        <v>0</v>
      </c>
      <c r="U4043" s="37"/>
      <c r="V4043" s="37"/>
      <c r="W4043" s="37"/>
      <c r="X4043" s="37"/>
      <c r="Y4043" s="37"/>
      <c r="Z4043" s="37"/>
      <c r="AA4043" s="37"/>
      <c r="AB4043" s="37"/>
      <c r="AC4043" s="37"/>
      <c r="AD4043" s="37"/>
      <c r="AE4043" s="37"/>
      <c r="AR4043" s="196" t="s">
        <v>449</v>
      </c>
      <c r="AT4043" s="196" t="s">
        <v>445</v>
      </c>
      <c r="AU4043" s="196" t="s">
        <v>91</v>
      </c>
      <c r="AY4043" s="20" t="s">
        <v>443</v>
      </c>
      <c r="BE4043" s="197">
        <f>IF(N4043="základní",J4043,0)</f>
        <v>0</v>
      </c>
      <c r="BF4043" s="197">
        <f>IF(N4043="snížená",J4043,0)</f>
        <v>0</v>
      </c>
      <c r="BG4043" s="197">
        <f>IF(N4043="zákl. přenesená",J4043,0)</f>
        <v>0</v>
      </c>
      <c r="BH4043" s="197">
        <f>IF(N4043="sníž. přenesená",J4043,0)</f>
        <v>0</v>
      </c>
      <c r="BI4043" s="197">
        <f>IF(N4043="nulová",J4043,0)</f>
        <v>0</v>
      </c>
      <c r="BJ4043" s="20" t="s">
        <v>91</v>
      </c>
      <c r="BK4043" s="197">
        <f>ROUND(I4043*H4043,2)</f>
        <v>0</v>
      </c>
      <c r="BL4043" s="20" t="s">
        <v>449</v>
      </c>
      <c r="BM4043" s="196" t="s">
        <v>3571</v>
      </c>
    </row>
    <row r="4044" spans="1:65" s="2" customFormat="1">
      <c r="A4044" s="37"/>
      <c r="B4044" s="38"/>
      <c r="C4044" s="39"/>
      <c r="D4044" s="198" t="s">
        <v>451</v>
      </c>
      <c r="E4044" s="39"/>
      <c r="F4044" s="199" t="s">
        <v>3572</v>
      </c>
      <c r="G4044" s="39"/>
      <c r="H4044" s="39"/>
      <c r="I4044" s="200"/>
      <c r="J4044" s="39"/>
      <c r="K4044" s="39"/>
      <c r="L4044" s="42"/>
      <c r="M4044" s="201"/>
      <c r="N4044" s="202"/>
      <c r="O4044" s="67"/>
      <c r="P4044" s="67"/>
      <c r="Q4044" s="67"/>
      <c r="R4044" s="67"/>
      <c r="S4044" s="67"/>
      <c r="T4044" s="68"/>
      <c r="U4044" s="37"/>
      <c r="V4044" s="37"/>
      <c r="W4044" s="37"/>
      <c r="X4044" s="37"/>
      <c r="Y4044" s="37"/>
      <c r="Z4044" s="37"/>
      <c r="AA4044" s="37"/>
      <c r="AB4044" s="37"/>
      <c r="AC4044" s="37"/>
      <c r="AD4044" s="37"/>
      <c r="AE4044" s="37"/>
      <c r="AT4044" s="20" t="s">
        <v>451</v>
      </c>
      <c r="AU4044" s="20" t="s">
        <v>91</v>
      </c>
    </row>
    <row r="4045" spans="1:65" s="14" customFormat="1">
      <c r="B4045" s="214"/>
      <c r="C4045" s="215"/>
      <c r="D4045" s="205" t="s">
        <v>453</v>
      </c>
      <c r="E4045" s="216" t="s">
        <v>19</v>
      </c>
      <c r="F4045" s="217" t="s">
        <v>3573</v>
      </c>
      <c r="G4045" s="215"/>
      <c r="H4045" s="218">
        <v>41.747</v>
      </c>
      <c r="I4045" s="219"/>
      <c r="J4045" s="215"/>
      <c r="K4045" s="215"/>
      <c r="L4045" s="220"/>
      <c r="M4045" s="221"/>
      <c r="N4045" s="222"/>
      <c r="O4045" s="222"/>
      <c r="P4045" s="222"/>
      <c r="Q4045" s="222"/>
      <c r="R4045" s="222"/>
      <c r="S4045" s="222"/>
      <c r="T4045" s="223"/>
      <c r="AT4045" s="224" t="s">
        <v>453</v>
      </c>
      <c r="AU4045" s="224" t="s">
        <v>91</v>
      </c>
      <c r="AV4045" s="14" t="s">
        <v>91</v>
      </c>
      <c r="AW4045" s="14" t="s">
        <v>37</v>
      </c>
      <c r="AX4045" s="14" t="s">
        <v>78</v>
      </c>
      <c r="AY4045" s="224" t="s">
        <v>443</v>
      </c>
    </row>
    <row r="4046" spans="1:65" s="14" customFormat="1">
      <c r="B4046" s="214"/>
      <c r="C4046" s="215"/>
      <c r="D4046" s="205" t="s">
        <v>453</v>
      </c>
      <c r="E4046" s="216" t="s">
        <v>19</v>
      </c>
      <c r="F4046" s="217" t="s">
        <v>3574</v>
      </c>
      <c r="G4046" s="215"/>
      <c r="H4046" s="218">
        <v>7.99</v>
      </c>
      <c r="I4046" s="219"/>
      <c r="J4046" s="215"/>
      <c r="K4046" s="215"/>
      <c r="L4046" s="220"/>
      <c r="M4046" s="221"/>
      <c r="N4046" s="222"/>
      <c r="O4046" s="222"/>
      <c r="P4046" s="222"/>
      <c r="Q4046" s="222"/>
      <c r="R4046" s="222"/>
      <c r="S4046" s="222"/>
      <c r="T4046" s="223"/>
      <c r="AT4046" s="224" t="s">
        <v>453</v>
      </c>
      <c r="AU4046" s="224" t="s">
        <v>91</v>
      </c>
      <c r="AV4046" s="14" t="s">
        <v>91</v>
      </c>
      <c r="AW4046" s="14" t="s">
        <v>37</v>
      </c>
      <c r="AX4046" s="14" t="s">
        <v>78</v>
      </c>
      <c r="AY4046" s="224" t="s">
        <v>443</v>
      </c>
    </row>
    <row r="4047" spans="1:65" s="14" customFormat="1">
      <c r="B4047" s="214"/>
      <c r="C4047" s="215"/>
      <c r="D4047" s="205" t="s">
        <v>453</v>
      </c>
      <c r="E4047" s="216" t="s">
        <v>19</v>
      </c>
      <c r="F4047" s="217" t="s">
        <v>3575</v>
      </c>
      <c r="G4047" s="215"/>
      <c r="H4047" s="218">
        <v>27.832000000000001</v>
      </c>
      <c r="I4047" s="219"/>
      <c r="J4047" s="215"/>
      <c r="K4047" s="215"/>
      <c r="L4047" s="220"/>
      <c r="M4047" s="221"/>
      <c r="N4047" s="222"/>
      <c r="O4047" s="222"/>
      <c r="P4047" s="222"/>
      <c r="Q4047" s="222"/>
      <c r="R4047" s="222"/>
      <c r="S4047" s="222"/>
      <c r="T4047" s="223"/>
      <c r="AT4047" s="224" t="s">
        <v>453</v>
      </c>
      <c r="AU4047" s="224" t="s">
        <v>91</v>
      </c>
      <c r="AV4047" s="14" t="s">
        <v>91</v>
      </c>
      <c r="AW4047" s="14" t="s">
        <v>37</v>
      </c>
      <c r="AX4047" s="14" t="s">
        <v>78</v>
      </c>
      <c r="AY4047" s="224" t="s">
        <v>443</v>
      </c>
    </row>
    <row r="4048" spans="1:65" s="15" customFormat="1">
      <c r="B4048" s="225"/>
      <c r="C4048" s="226"/>
      <c r="D4048" s="205" t="s">
        <v>453</v>
      </c>
      <c r="E4048" s="227" t="s">
        <v>19</v>
      </c>
      <c r="F4048" s="228" t="s">
        <v>456</v>
      </c>
      <c r="G4048" s="226"/>
      <c r="H4048" s="229">
        <v>77.569000000000003</v>
      </c>
      <c r="I4048" s="230"/>
      <c r="J4048" s="226"/>
      <c r="K4048" s="226"/>
      <c r="L4048" s="231"/>
      <c r="M4048" s="232"/>
      <c r="N4048" s="233"/>
      <c r="O4048" s="233"/>
      <c r="P4048" s="233"/>
      <c r="Q4048" s="233"/>
      <c r="R4048" s="233"/>
      <c r="S4048" s="233"/>
      <c r="T4048" s="234"/>
      <c r="AT4048" s="235" t="s">
        <v>453</v>
      </c>
      <c r="AU4048" s="235" t="s">
        <v>91</v>
      </c>
      <c r="AV4048" s="15" t="s">
        <v>449</v>
      </c>
      <c r="AW4048" s="15" t="s">
        <v>37</v>
      </c>
      <c r="AX4048" s="15" t="s">
        <v>85</v>
      </c>
      <c r="AY4048" s="235" t="s">
        <v>443</v>
      </c>
    </row>
    <row r="4049" spans="1:65" s="2" customFormat="1" ht="44.25" customHeight="1">
      <c r="A4049" s="37"/>
      <c r="B4049" s="38"/>
      <c r="C4049" s="185" t="s">
        <v>3576</v>
      </c>
      <c r="D4049" s="185" t="s">
        <v>445</v>
      </c>
      <c r="E4049" s="186" t="s">
        <v>3577</v>
      </c>
      <c r="F4049" s="187" t="s">
        <v>3578</v>
      </c>
      <c r="G4049" s="188" t="s">
        <v>711</v>
      </c>
      <c r="H4049" s="189">
        <v>0.56000000000000005</v>
      </c>
      <c r="I4049" s="190"/>
      <c r="J4049" s="191">
        <f>ROUND(I4049*H4049,2)</f>
        <v>0</v>
      </c>
      <c r="K4049" s="187" t="s">
        <v>448</v>
      </c>
      <c r="L4049" s="42"/>
      <c r="M4049" s="192" t="s">
        <v>19</v>
      </c>
      <c r="N4049" s="193" t="s">
        <v>50</v>
      </c>
      <c r="O4049" s="67"/>
      <c r="P4049" s="194">
        <f>O4049*H4049</f>
        <v>0</v>
      </c>
      <c r="Q4049" s="194">
        <v>0</v>
      </c>
      <c r="R4049" s="194">
        <f>Q4049*H4049</f>
        <v>0</v>
      </c>
      <c r="S4049" s="194">
        <v>0</v>
      </c>
      <c r="T4049" s="195">
        <f>S4049*H4049</f>
        <v>0</v>
      </c>
      <c r="U4049" s="37"/>
      <c r="V4049" s="37"/>
      <c r="W4049" s="37"/>
      <c r="X4049" s="37"/>
      <c r="Y4049" s="37"/>
      <c r="Z4049" s="37"/>
      <c r="AA4049" s="37"/>
      <c r="AB4049" s="37"/>
      <c r="AC4049" s="37"/>
      <c r="AD4049" s="37"/>
      <c r="AE4049" s="37"/>
      <c r="AR4049" s="196" t="s">
        <v>449</v>
      </c>
      <c r="AT4049" s="196" t="s">
        <v>445</v>
      </c>
      <c r="AU4049" s="196" t="s">
        <v>91</v>
      </c>
      <c r="AY4049" s="20" t="s">
        <v>443</v>
      </c>
      <c r="BE4049" s="197">
        <f>IF(N4049="základní",J4049,0)</f>
        <v>0</v>
      </c>
      <c r="BF4049" s="197">
        <f>IF(N4049="snížená",J4049,0)</f>
        <v>0</v>
      </c>
      <c r="BG4049" s="197">
        <f>IF(N4049="zákl. přenesená",J4049,0)</f>
        <v>0</v>
      </c>
      <c r="BH4049" s="197">
        <f>IF(N4049="sníž. přenesená",J4049,0)</f>
        <v>0</v>
      </c>
      <c r="BI4049" s="197">
        <f>IF(N4049="nulová",J4049,0)</f>
        <v>0</v>
      </c>
      <c r="BJ4049" s="20" t="s">
        <v>91</v>
      </c>
      <c r="BK4049" s="197">
        <f>ROUND(I4049*H4049,2)</f>
        <v>0</v>
      </c>
      <c r="BL4049" s="20" t="s">
        <v>449</v>
      </c>
      <c r="BM4049" s="196" t="s">
        <v>3579</v>
      </c>
    </row>
    <row r="4050" spans="1:65" s="2" customFormat="1">
      <c r="A4050" s="37"/>
      <c r="B4050" s="38"/>
      <c r="C4050" s="39"/>
      <c r="D4050" s="198" t="s">
        <v>451</v>
      </c>
      <c r="E4050" s="39"/>
      <c r="F4050" s="199" t="s">
        <v>3580</v>
      </c>
      <c r="G4050" s="39"/>
      <c r="H4050" s="39"/>
      <c r="I4050" s="200"/>
      <c r="J4050" s="39"/>
      <c r="K4050" s="39"/>
      <c r="L4050" s="42"/>
      <c r="M4050" s="201"/>
      <c r="N4050" s="202"/>
      <c r="O4050" s="67"/>
      <c r="P4050" s="67"/>
      <c r="Q4050" s="67"/>
      <c r="R4050" s="67"/>
      <c r="S4050" s="67"/>
      <c r="T4050" s="68"/>
      <c r="U4050" s="37"/>
      <c r="V4050" s="37"/>
      <c r="W4050" s="37"/>
      <c r="X4050" s="37"/>
      <c r="Y4050" s="37"/>
      <c r="Z4050" s="37"/>
      <c r="AA4050" s="37"/>
      <c r="AB4050" s="37"/>
      <c r="AC4050" s="37"/>
      <c r="AD4050" s="37"/>
      <c r="AE4050" s="37"/>
      <c r="AT4050" s="20" t="s">
        <v>451</v>
      </c>
      <c r="AU4050" s="20" t="s">
        <v>91</v>
      </c>
    </row>
    <row r="4051" spans="1:65" s="14" customFormat="1">
      <c r="B4051" s="214"/>
      <c r="C4051" s="215"/>
      <c r="D4051" s="205" t="s">
        <v>453</v>
      </c>
      <c r="E4051" s="216" t="s">
        <v>19</v>
      </c>
      <c r="F4051" s="217" t="s">
        <v>3581</v>
      </c>
      <c r="G4051" s="215"/>
      <c r="H4051" s="218">
        <v>0.56000000000000005</v>
      </c>
      <c r="I4051" s="219"/>
      <c r="J4051" s="215"/>
      <c r="K4051" s="215"/>
      <c r="L4051" s="220"/>
      <c r="M4051" s="221"/>
      <c r="N4051" s="222"/>
      <c r="O4051" s="222"/>
      <c r="P4051" s="222"/>
      <c r="Q4051" s="222"/>
      <c r="R4051" s="222"/>
      <c r="S4051" s="222"/>
      <c r="T4051" s="223"/>
      <c r="AT4051" s="224" t="s">
        <v>453</v>
      </c>
      <c r="AU4051" s="224" t="s">
        <v>91</v>
      </c>
      <c r="AV4051" s="14" t="s">
        <v>91</v>
      </c>
      <c r="AW4051" s="14" t="s">
        <v>37</v>
      </c>
      <c r="AX4051" s="14" t="s">
        <v>78</v>
      </c>
      <c r="AY4051" s="224" t="s">
        <v>443</v>
      </c>
    </row>
    <row r="4052" spans="1:65" s="15" customFormat="1">
      <c r="B4052" s="225"/>
      <c r="C4052" s="226"/>
      <c r="D4052" s="205" t="s">
        <v>453</v>
      </c>
      <c r="E4052" s="227" t="s">
        <v>19</v>
      </c>
      <c r="F4052" s="228" t="s">
        <v>456</v>
      </c>
      <c r="G4052" s="226"/>
      <c r="H4052" s="229">
        <v>0.56000000000000005</v>
      </c>
      <c r="I4052" s="230"/>
      <c r="J4052" s="226"/>
      <c r="K4052" s="226"/>
      <c r="L4052" s="231"/>
      <c r="M4052" s="232"/>
      <c r="N4052" s="233"/>
      <c r="O4052" s="233"/>
      <c r="P4052" s="233"/>
      <c r="Q4052" s="233"/>
      <c r="R4052" s="233"/>
      <c r="S4052" s="233"/>
      <c r="T4052" s="234"/>
      <c r="AT4052" s="235" t="s">
        <v>453</v>
      </c>
      <c r="AU4052" s="235" t="s">
        <v>91</v>
      </c>
      <c r="AV4052" s="15" t="s">
        <v>449</v>
      </c>
      <c r="AW4052" s="15" t="s">
        <v>37</v>
      </c>
      <c r="AX4052" s="15" t="s">
        <v>85</v>
      </c>
      <c r="AY4052" s="235" t="s">
        <v>443</v>
      </c>
    </row>
    <row r="4053" spans="1:65" s="2" customFormat="1" ht="44.25" customHeight="1">
      <c r="A4053" s="37"/>
      <c r="B4053" s="38"/>
      <c r="C4053" s="185" t="s">
        <v>3582</v>
      </c>
      <c r="D4053" s="185" t="s">
        <v>445</v>
      </c>
      <c r="E4053" s="186" t="s">
        <v>3583</v>
      </c>
      <c r="F4053" s="187" t="s">
        <v>3584</v>
      </c>
      <c r="G4053" s="188" t="s">
        <v>711</v>
      </c>
      <c r="H4053" s="189">
        <v>4.1619999999999999</v>
      </c>
      <c r="I4053" s="190"/>
      <c r="J4053" s="191">
        <f>ROUND(I4053*H4053,2)</f>
        <v>0</v>
      </c>
      <c r="K4053" s="187" t="s">
        <v>448</v>
      </c>
      <c r="L4053" s="42"/>
      <c r="M4053" s="192" t="s">
        <v>19</v>
      </c>
      <c r="N4053" s="193" t="s">
        <v>50</v>
      </c>
      <c r="O4053" s="67"/>
      <c r="P4053" s="194">
        <f>O4053*H4053</f>
        <v>0</v>
      </c>
      <c r="Q4053" s="194">
        <v>0</v>
      </c>
      <c r="R4053" s="194">
        <f>Q4053*H4053</f>
        <v>0</v>
      </c>
      <c r="S4053" s="194">
        <v>0</v>
      </c>
      <c r="T4053" s="195">
        <f>S4053*H4053</f>
        <v>0</v>
      </c>
      <c r="U4053" s="37"/>
      <c r="V4053" s="37"/>
      <c r="W4053" s="37"/>
      <c r="X4053" s="37"/>
      <c r="Y4053" s="37"/>
      <c r="Z4053" s="37"/>
      <c r="AA4053" s="37"/>
      <c r="AB4053" s="37"/>
      <c r="AC4053" s="37"/>
      <c r="AD4053" s="37"/>
      <c r="AE4053" s="37"/>
      <c r="AR4053" s="196" t="s">
        <v>449</v>
      </c>
      <c r="AT4053" s="196" t="s">
        <v>445</v>
      </c>
      <c r="AU4053" s="196" t="s">
        <v>91</v>
      </c>
      <c r="AY4053" s="20" t="s">
        <v>443</v>
      </c>
      <c r="BE4053" s="197">
        <f>IF(N4053="základní",J4053,0)</f>
        <v>0</v>
      </c>
      <c r="BF4053" s="197">
        <f>IF(N4053="snížená",J4053,0)</f>
        <v>0</v>
      </c>
      <c r="BG4053" s="197">
        <f>IF(N4053="zákl. přenesená",J4053,0)</f>
        <v>0</v>
      </c>
      <c r="BH4053" s="197">
        <f>IF(N4053="sníž. přenesená",J4053,0)</f>
        <v>0</v>
      </c>
      <c r="BI4053" s="197">
        <f>IF(N4053="nulová",J4053,0)</f>
        <v>0</v>
      </c>
      <c r="BJ4053" s="20" t="s">
        <v>91</v>
      </c>
      <c r="BK4053" s="197">
        <f>ROUND(I4053*H4053,2)</f>
        <v>0</v>
      </c>
      <c r="BL4053" s="20" t="s">
        <v>449</v>
      </c>
      <c r="BM4053" s="196" t="s">
        <v>3585</v>
      </c>
    </row>
    <row r="4054" spans="1:65" s="2" customFormat="1">
      <c r="A4054" s="37"/>
      <c r="B4054" s="38"/>
      <c r="C4054" s="39"/>
      <c r="D4054" s="198" t="s">
        <v>451</v>
      </c>
      <c r="E4054" s="39"/>
      <c r="F4054" s="199" t="s">
        <v>3586</v>
      </c>
      <c r="G4054" s="39"/>
      <c r="H4054" s="39"/>
      <c r="I4054" s="200"/>
      <c r="J4054" s="39"/>
      <c r="K4054" s="39"/>
      <c r="L4054" s="42"/>
      <c r="M4054" s="201"/>
      <c r="N4054" s="202"/>
      <c r="O4054" s="67"/>
      <c r="P4054" s="67"/>
      <c r="Q4054" s="67"/>
      <c r="R4054" s="67"/>
      <c r="S4054" s="67"/>
      <c r="T4054" s="68"/>
      <c r="U4054" s="37"/>
      <c r="V4054" s="37"/>
      <c r="W4054" s="37"/>
      <c r="X4054" s="37"/>
      <c r="Y4054" s="37"/>
      <c r="Z4054" s="37"/>
      <c r="AA4054" s="37"/>
      <c r="AB4054" s="37"/>
      <c r="AC4054" s="37"/>
      <c r="AD4054" s="37"/>
      <c r="AE4054" s="37"/>
      <c r="AT4054" s="20" t="s">
        <v>451</v>
      </c>
      <c r="AU4054" s="20" t="s">
        <v>91</v>
      </c>
    </row>
    <row r="4055" spans="1:65" s="14" customFormat="1">
      <c r="B4055" s="214"/>
      <c r="C4055" s="215"/>
      <c r="D4055" s="205" t="s">
        <v>453</v>
      </c>
      <c r="E4055" s="216" t="s">
        <v>19</v>
      </c>
      <c r="F4055" s="217" t="s">
        <v>3587</v>
      </c>
      <c r="G4055" s="215"/>
      <c r="H4055" s="218">
        <v>4.1619999999999999</v>
      </c>
      <c r="I4055" s="219"/>
      <c r="J4055" s="215"/>
      <c r="K4055" s="215"/>
      <c r="L4055" s="220"/>
      <c r="M4055" s="221"/>
      <c r="N4055" s="222"/>
      <c r="O4055" s="222"/>
      <c r="P4055" s="222"/>
      <c r="Q4055" s="222"/>
      <c r="R4055" s="222"/>
      <c r="S4055" s="222"/>
      <c r="T4055" s="223"/>
      <c r="AT4055" s="224" t="s">
        <v>453</v>
      </c>
      <c r="AU4055" s="224" t="s">
        <v>91</v>
      </c>
      <c r="AV4055" s="14" t="s">
        <v>91</v>
      </c>
      <c r="AW4055" s="14" t="s">
        <v>37</v>
      </c>
      <c r="AX4055" s="14" t="s">
        <v>78</v>
      </c>
      <c r="AY4055" s="224" t="s">
        <v>443</v>
      </c>
    </row>
    <row r="4056" spans="1:65" s="15" customFormat="1">
      <c r="B4056" s="225"/>
      <c r="C4056" s="226"/>
      <c r="D4056" s="205" t="s">
        <v>453</v>
      </c>
      <c r="E4056" s="227" t="s">
        <v>19</v>
      </c>
      <c r="F4056" s="228" t="s">
        <v>456</v>
      </c>
      <c r="G4056" s="226"/>
      <c r="H4056" s="229">
        <v>4.1619999999999999</v>
      </c>
      <c r="I4056" s="230"/>
      <c r="J4056" s="226"/>
      <c r="K4056" s="226"/>
      <c r="L4056" s="231"/>
      <c r="M4056" s="232"/>
      <c r="N4056" s="233"/>
      <c r="O4056" s="233"/>
      <c r="P4056" s="233"/>
      <c r="Q4056" s="233"/>
      <c r="R4056" s="233"/>
      <c r="S4056" s="233"/>
      <c r="T4056" s="234"/>
      <c r="AT4056" s="235" t="s">
        <v>453</v>
      </c>
      <c r="AU4056" s="235" t="s">
        <v>91</v>
      </c>
      <c r="AV4056" s="15" t="s">
        <v>449</v>
      </c>
      <c r="AW4056" s="15" t="s">
        <v>37</v>
      </c>
      <c r="AX4056" s="15" t="s">
        <v>85</v>
      </c>
      <c r="AY4056" s="235" t="s">
        <v>443</v>
      </c>
    </row>
    <row r="4057" spans="1:65" s="2" customFormat="1" ht="44.25" customHeight="1">
      <c r="A4057" s="37"/>
      <c r="B4057" s="38"/>
      <c r="C4057" s="185" t="s">
        <v>3588</v>
      </c>
      <c r="D4057" s="185" t="s">
        <v>445</v>
      </c>
      <c r="E4057" s="186" t="s">
        <v>3589</v>
      </c>
      <c r="F4057" s="187" t="s">
        <v>3590</v>
      </c>
      <c r="G4057" s="188" t="s">
        <v>711</v>
      </c>
      <c r="H4057" s="189">
        <v>1.7230000000000001</v>
      </c>
      <c r="I4057" s="190"/>
      <c r="J4057" s="191">
        <f>ROUND(I4057*H4057,2)</f>
        <v>0</v>
      </c>
      <c r="K4057" s="187" t="s">
        <v>448</v>
      </c>
      <c r="L4057" s="42"/>
      <c r="M4057" s="192" t="s">
        <v>19</v>
      </c>
      <c r="N4057" s="193" t="s">
        <v>50</v>
      </c>
      <c r="O4057" s="67"/>
      <c r="P4057" s="194">
        <f>O4057*H4057</f>
        <v>0</v>
      </c>
      <c r="Q4057" s="194">
        <v>0</v>
      </c>
      <c r="R4057" s="194">
        <f>Q4057*H4057</f>
        <v>0</v>
      </c>
      <c r="S4057" s="194">
        <v>0</v>
      </c>
      <c r="T4057" s="195">
        <f>S4057*H4057</f>
        <v>0</v>
      </c>
      <c r="U4057" s="37"/>
      <c r="V4057" s="37"/>
      <c r="W4057" s="37"/>
      <c r="X4057" s="37"/>
      <c r="Y4057" s="37"/>
      <c r="Z4057" s="37"/>
      <c r="AA4057" s="37"/>
      <c r="AB4057" s="37"/>
      <c r="AC4057" s="37"/>
      <c r="AD4057" s="37"/>
      <c r="AE4057" s="37"/>
      <c r="AR4057" s="196" t="s">
        <v>449</v>
      </c>
      <c r="AT4057" s="196" t="s">
        <v>445</v>
      </c>
      <c r="AU4057" s="196" t="s">
        <v>91</v>
      </c>
      <c r="AY4057" s="20" t="s">
        <v>443</v>
      </c>
      <c r="BE4057" s="197">
        <f>IF(N4057="základní",J4057,0)</f>
        <v>0</v>
      </c>
      <c r="BF4057" s="197">
        <f>IF(N4057="snížená",J4057,0)</f>
        <v>0</v>
      </c>
      <c r="BG4057" s="197">
        <f>IF(N4057="zákl. přenesená",J4057,0)</f>
        <v>0</v>
      </c>
      <c r="BH4057" s="197">
        <f>IF(N4057="sníž. přenesená",J4057,0)</f>
        <v>0</v>
      </c>
      <c r="BI4057" s="197">
        <f>IF(N4057="nulová",J4057,0)</f>
        <v>0</v>
      </c>
      <c r="BJ4057" s="20" t="s">
        <v>91</v>
      </c>
      <c r="BK4057" s="197">
        <f>ROUND(I4057*H4057,2)</f>
        <v>0</v>
      </c>
      <c r="BL4057" s="20" t="s">
        <v>449</v>
      </c>
      <c r="BM4057" s="196" t="s">
        <v>3591</v>
      </c>
    </row>
    <row r="4058" spans="1:65" s="2" customFormat="1">
      <c r="A4058" s="37"/>
      <c r="B4058" s="38"/>
      <c r="C4058" s="39"/>
      <c r="D4058" s="198" t="s">
        <v>451</v>
      </c>
      <c r="E4058" s="39"/>
      <c r="F4058" s="199" t="s">
        <v>3592</v>
      </c>
      <c r="G4058" s="39"/>
      <c r="H4058" s="39"/>
      <c r="I4058" s="200"/>
      <c r="J4058" s="39"/>
      <c r="K4058" s="39"/>
      <c r="L4058" s="42"/>
      <c r="M4058" s="201"/>
      <c r="N4058" s="202"/>
      <c r="O4058" s="67"/>
      <c r="P4058" s="67"/>
      <c r="Q4058" s="67"/>
      <c r="R4058" s="67"/>
      <c r="S4058" s="67"/>
      <c r="T4058" s="68"/>
      <c r="U4058" s="37"/>
      <c r="V4058" s="37"/>
      <c r="W4058" s="37"/>
      <c r="X4058" s="37"/>
      <c r="Y4058" s="37"/>
      <c r="Z4058" s="37"/>
      <c r="AA4058" s="37"/>
      <c r="AB4058" s="37"/>
      <c r="AC4058" s="37"/>
      <c r="AD4058" s="37"/>
      <c r="AE4058" s="37"/>
      <c r="AT4058" s="20" t="s">
        <v>451</v>
      </c>
      <c r="AU4058" s="20" t="s">
        <v>91</v>
      </c>
    </row>
    <row r="4059" spans="1:65" s="14" customFormat="1">
      <c r="B4059" s="214"/>
      <c r="C4059" s="215"/>
      <c r="D4059" s="205" t="s">
        <v>453</v>
      </c>
      <c r="E4059" s="216" t="s">
        <v>19</v>
      </c>
      <c r="F4059" s="217" t="s">
        <v>3593</v>
      </c>
      <c r="G4059" s="215"/>
      <c r="H4059" s="218">
        <v>1.7230000000000001</v>
      </c>
      <c r="I4059" s="219"/>
      <c r="J4059" s="215"/>
      <c r="K4059" s="215"/>
      <c r="L4059" s="220"/>
      <c r="M4059" s="221"/>
      <c r="N4059" s="222"/>
      <c r="O4059" s="222"/>
      <c r="P4059" s="222"/>
      <c r="Q4059" s="222"/>
      <c r="R4059" s="222"/>
      <c r="S4059" s="222"/>
      <c r="T4059" s="223"/>
      <c r="AT4059" s="224" t="s">
        <v>453</v>
      </c>
      <c r="AU4059" s="224" t="s">
        <v>91</v>
      </c>
      <c r="AV4059" s="14" t="s">
        <v>91</v>
      </c>
      <c r="AW4059" s="14" t="s">
        <v>37</v>
      </c>
      <c r="AX4059" s="14" t="s">
        <v>78</v>
      </c>
      <c r="AY4059" s="224" t="s">
        <v>443</v>
      </c>
    </row>
    <row r="4060" spans="1:65" s="15" customFormat="1">
      <c r="B4060" s="225"/>
      <c r="C4060" s="226"/>
      <c r="D4060" s="205" t="s">
        <v>453</v>
      </c>
      <c r="E4060" s="227" t="s">
        <v>19</v>
      </c>
      <c r="F4060" s="228" t="s">
        <v>456</v>
      </c>
      <c r="G4060" s="226"/>
      <c r="H4060" s="229">
        <v>1.7230000000000001</v>
      </c>
      <c r="I4060" s="230"/>
      <c r="J4060" s="226"/>
      <c r="K4060" s="226"/>
      <c r="L4060" s="231"/>
      <c r="M4060" s="232"/>
      <c r="N4060" s="233"/>
      <c r="O4060" s="233"/>
      <c r="P4060" s="233"/>
      <c r="Q4060" s="233"/>
      <c r="R4060" s="233"/>
      <c r="S4060" s="233"/>
      <c r="T4060" s="234"/>
      <c r="AT4060" s="235" t="s">
        <v>453</v>
      </c>
      <c r="AU4060" s="235" t="s">
        <v>91</v>
      </c>
      <c r="AV4060" s="15" t="s">
        <v>449</v>
      </c>
      <c r="AW4060" s="15" t="s">
        <v>37</v>
      </c>
      <c r="AX4060" s="15" t="s">
        <v>85</v>
      </c>
      <c r="AY4060" s="235" t="s">
        <v>443</v>
      </c>
    </row>
    <row r="4061" spans="1:65" s="2" customFormat="1" ht="24.2" customHeight="1">
      <c r="A4061" s="37"/>
      <c r="B4061" s="38"/>
      <c r="C4061" s="185" t="s">
        <v>3594</v>
      </c>
      <c r="D4061" s="185" t="s">
        <v>445</v>
      </c>
      <c r="E4061" s="186" t="s">
        <v>3595</v>
      </c>
      <c r="F4061" s="187" t="s">
        <v>3596</v>
      </c>
      <c r="G4061" s="188" t="s">
        <v>711</v>
      </c>
      <c r="H4061" s="189">
        <v>-21.696999999999999</v>
      </c>
      <c r="I4061" s="190"/>
      <c r="J4061" s="191">
        <f>ROUND(I4061*H4061,2)</f>
        <v>0</v>
      </c>
      <c r="K4061" s="187" t="s">
        <v>19</v>
      </c>
      <c r="L4061" s="42"/>
      <c r="M4061" s="192" t="s">
        <v>19</v>
      </c>
      <c r="N4061" s="193" t="s">
        <v>50</v>
      </c>
      <c r="O4061" s="67"/>
      <c r="P4061" s="194">
        <f>O4061*H4061</f>
        <v>0</v>
      </c>
      <c r="Q4061" s="194">
        <v>0</v>
      </c>
      <c r="R4061" s="194">
        <f>Q4061*H4061</f>
        <v>0</v>
      </c>
      <c r="S4061" s="194">
        <v>0</v>
      </c>
      <c r="T4061" s="195">
        <f>S4061*H4061</f>
        <v>0</v>
      </c>
      <c r="U4061" s="37"/>
      <c r="V4061" s="37"/>
      <c r="W4061" s="37"/>
      <c r="X4061" s="37"/>
      <c r="Y4061" s="37"/>
      <c r="Z4061" s="37"/>
      <c r="AA4061" s="37"/>
      <c r="AB4061" s="37"/>
      <c r="AC4061" s="37"/>
      <c r="AD4061" s="37"/>
      <c r="AE4061" s="37"/>
      <c r="AR4061" s="196" t="s">
        <v>449</v>
      </c>
      <c r="AT4061" s="196" t="s">
        <v>445</v>
      </c>
      <c r="AU4061" s="196" t="s">
        <v>91</v>
      </c>
      <c r="AY4061" s="20" t="s">
        <v>443</v>
      </c>
      <c r="BE4061" s="197">
        <f>IF(N4061="základní",J4061,0)</f>
        <v>0</v>
      </c>
      <c r="BF4061" s="197">
        <f>IF(N4061="snížená",J4061,0)</f>
        <v>0</v>
      </c>
      <c r="BG4061" s="197">
        <f>IF(N4061="zákl. přenesená",J4061,0)</f>
        <v>0</v>
      </c>
      <c r="BH4061" s="197">
        <f>IF(N4061="sníž. přenesená",J4061,0)</f>
        <v>0</v>
      </c>
      <c r="BI4061" s="197">
        <f>IF(N4061="nulová",J4061,0)</f>
        <v>0</v>
      </c>
      <c r="BJ4061" s="20" t="s">
        <v>91</v>
      </c>
      <c r="BK4061" s="197">
        <f>ROUND(I4061*H4061,2)</f>
        <v>0</v>
      </c>
      <c r="BL4061" s="20" t="s">
        <v>449</v>
      </c>
      <c r="BM4061" s="196" t="s">
        <v>3597</v>
      </c>
    </row>
    <row r="4062" spans="1:65" s="14" customFormat="1">
      <c r="B4062" s="214"/>
      <c r="C4062" s="215"/>
      <c r="D4062" s="205" t="s">
        <v>453</v>
      </c>
      <c r="E4062" s="216" t="s">
        <v>19</v>
      </c>
      <c r="F4062" s="217" t="s">
        <v>3598</v>
      </c>
      <c r="G4062" s="215"/>
      <c r="H4062" s="218">
        <v>-21.696999999999999</v>
      </c>
      <c r="I4062" s="219"/>
      <c r="J4062" s="215"/>
      <c r="K4062" s="215"/>
      <c r="L4062" s="220"/>
      <c r="M4062" s="221"/>
      <c r="N4062" s="222"/>
      <c r="O4062" s="222"/>
      <c r="P4062" s="222"/>
      <c r="Q4062" s="222"/>
      <c r="R4062" s="222"/>
      <c r="S4062" s="222"/>
      <c r="T4062" s="223"/>
      <c r="AT4062" s="224" t="s">
        <v>453</v>
      </c>
      <c r="AU4062" s="224" t="s">
        <v>91</v>
      </c>
      <c r="AV4062" s="14" t="s">
        <v>91</v>
      </c>
      <c r="AW4062" s="14" t="s">
        <v>37</v>
      </c>
      <c r="AX4062" s="14" t="s">
        <v>78</v>
      </c>
      <c r="AY4062" s="224" t="s">
        <v>443</v>
      </c>
    </row>
    <row r="4063" spans="1:65" s="15" customFormat="1">
      <c r="B4063" s="225"/>
      <c r="C4063" s="226"/>
      <c r="D4063" s="205" t="s">
        <v>453</v>
      </c>
      <c r="E4063" s="227" t="s">
        <v>19</v>
      </c>
      <c r="F4063" s="228" t="s">
        <v>456</v>
      </c>
      <c r="G4063" s="226"/>
      <c r="H4063" s="229">
        <v>-21.696999999999999</v>
      </c>
      <c r="I4063" s="230"/>
      <c r="J4063" s="226"/>
      <c r="K4063" s="226"/>
      <c r="L4063" s="231"/>
      <c r="M4063" s="232"/>
      <c r="N4063" s="233"/>
      <c r="O4063" s="233"/>
      <c r="P4063" s="233"/>
      <c r="Q4063" s="233"/>
      <c r="R4063" s="233"/>
      <c r="S4063" s="233"/>
      <c r="T4063" s="234"/>
      <c r="AT4063" s="235" t="s">
        <v>453</v>
      </c>
      <c r="AU4063" s="235" t="s">
        <v>91</v>
      </c>
      <c r="AV4063" s="15" t="s">
        <v>449</v>
      </c>
      <c r="AW4063" s="15" t="s">
        <v>37</v>
      </c>
      <c r="AX4063" s="15" t="s">
        <v>85</v>
      </c>
      <c r="AY4063" s="235" t="s">
        <v>443</v>
      </c>
    </row>
    <row r="4064" spans="1:65" s="2" customFormat="1" ht="44.25" customHeight="1">
      <c r="A4064" s="37"/>
      <c r="B4064" s="38"/>
      <c r="C4064" s="185" t="s">
        <v>3599</v>
      </c>
      <c r="D4064" s="185" t="s">
        <v>445</v>
      </c>
      <c r="E4064" s="186" t="s">
        <v>3600</v>
      </c>
      <c r="F4064" s="187" t="s">
        <v>3601</v>
      </c>
      <c r="G4064" s="188" t="s">
        <v>711</v>
      </c>
      <c r="H4064" s="189">
        <v>170.46</v>
      </c>
      <c r="I4064" s="190"/>
      <c r="J4064" s="191">
        <f>ROUND(I4064*H4064,2)</f>
        <v>0</v>
      </c>
      <c r="K4064" s="187" t="s">
        <v>448</v>
      </c>
      <c r="L4064" s="42"/>
      <c r="M4064" s="192" t="s">
        <v>19</v>
      </c>
      <c r="N4064" s="193" t="s">
        <v>50</v>
      </c>
      <c r="O4064" s="67"/>
      <c r="P4064" s="194">
        <f>O4064*H4064</f>
        <v>0</v>
      </c>
      <c r="Q4064" s="194">
        <v>0</v>
      </c>
      <c r="R4064" s="194">
        <f>Q4064*H4064</f>
        <v>0</v>
      </c>
      <c r="S4064" s="194">
        <v>0</v>
      </c>
      <c r="T4064" s="195">
        <f>S4064*H4064</f>
        <v>0</v>
      </c>
      <c r="U4064" s="37"/>
      <c r="V4064" s="37"/>
      <c r="W4064" s="37"/>
      <c r="X4064" s="37"/>
      <c r="Y4064" s="37"/>
      <c r="Z4064" s="37"/>
      <c r="AA4064" s="37"/>
      <c r="AB4064" s="37"/>
      <c r="AC4064" s="37"/>
      <c r="AD4064" s="37"/>
      <c r="AE4064" s="37"/>
      <c r="AR4064" s="196" t="s">
        <v>449</v>
      </c>
      <c r="AT4064" s="196" t="s">
        <v>445</v>
      </c>
      <c r="AU4064" s="196" t="s">
        <v>91</v>
      </c>
      <c r="AY4064" s="20" t="s">
        <v>443</v>
      </c>
      <c r="BE4064" s="197">
        <f>IF(N4064="základní",J4064,0)</f>
        <v>0</v>
      </c>
      <c r="BF4064" s="197">
        <f>IF(N4064="snížená",J4064,0)</f>
        <v>0</v>
      </c>
      <c r="BG4064" s="197">
        <f>IF(N4064="zákl. přenesená",J4064,0)</f>
        <v>0</v>
      </c>
      <c r="BH4064" s="197">
        <f>IF(N4064="sníž. přenesená",J4064,0)</f>
        <v>0</v>
      </c>
      <c r="BI4064" s="197">
        <f>IF(N4064="nulová",J4064,0)</f>
        <v>0</v>
      </c>
      <c r="BJ4064" s="20" t="s">
        <v>91</v>
      </c>
      <c r="BK4064" s="197">
        <f>ROUND(I4064*H4064,2)</f>
        <v>0</v>
      </c>
      <c r="BL4064" s="20" t="s">
        <v>449</v>
      </c>
      <c r="BM4064" s="196" t="s">
        <v>3602</v>
      </c>
    </row>
    <row r="4065" spans="1:65" s="2" customFormat="1">
      <c r="A4065" s="37"/>
      <c r="B4065" s="38"/>
      <c r="C4065" s="39"/>
      <c r="D4065" s="198" t="s">
        <v>451</v>
      </c>
      <c r="E4065" s="39"/>
      <c r="F4065" s="199" t="s">
        <v>3603</v>
      </c>
      <c r="G4065" s="39"/>
      <c r="H4065" s="39"/>
      <c r="I4065" s="200"/>
      <c r="J4065" s="39"/>
      <c r="K4065" s="39"/>
      <c r="L4065" s="42"/>
      <c r="M4065" s="201"/>
      <c r="N4065" s="202"/>
      <c r="O4065" s="67"/>
      <c r="P4065" s="67"/>
      <c r="Q4065" s="67"/>
      <c r="R4065" s="67"/>
      <c r="S4065" s="67"/>
      <c r="T4065" s="68"/>
      <c r="U4065" s="37"/>
      <c r="V4065" s="37"/>
      <c r="W4065" s="37"/>
      <c r="X4065" s="37"/>
      <c r="Y4065" s="37"/>
      <c r="Z4065" s="37"/>
      <c r="AA4065" s="37"/>
      <c r="AB4065" s="37"/>
      <c r="AC4065" s="37"/>
      <c r="AD4065" s="37"/>
      <c r="AE4065" s="37"/>
      <c r="AT4065" s="20" t="s">
        <v>451</v>
      </c>
      <c r="AU4065" s="20" t="s">
        <v>91</v>
      </c>
    </row>
    <row r="4066" spans="1:65" s="14" customFormat="1">
      <c r="B4066" s="214"/>
      <c r="C4066" s="215"/>
      <c r="D4066" s="205" t="s">
        <v>453</v>
      </c>
      <c r="E4066" s="216" t="s">
        <v>19</v>
      </c>
      <c r="F4066" s="217" t="s">
        <v>3604</v>
      </c>
      <c r="G4066" s="215"/>
      <c r="H4066" s="218">
        <v>320.45999999999998</v>
      </c>
      <c r="I4066" s="219"/>
      <c r="J4066" s="215"/>
      <c r="K4066" s="215"/>
      <c r="L4066" s="220"/>
      <c r="M4066" s="221"/>
      <c r="N4066" s="222"/>
      <c r="O4066" s="222"/>
      <c r="P4066" s="222"/>
      <c r="Q4066" s="222"/>
      <c r="R4066" s="222"/>
      <c r="S4066" s="222"/>
      <c r="T4066" s="223"/>
      <c r="AT4066" s="224" t="s">
        <v>453</v>
      </c>
      <c r="AU4066" s="224" t="s">
        <v>91</v>
      </c>
      <c r="AV4066" s="14" t="s">
        <v>91</v>
      </c>
      <c r="AW4066" s="14" t="s">
        <v>37</v>
      </c>
      <c r="AX4066" s="14" t="s">
        <v>78</v>
      </c>
      <c r="AY4066" s="224" t="s">
        <v>443</v>
      </c>
    </row>
    <row r="4067" spans="1:65" s="14" customFormat="1">
      <c r="B4067" s="214"/>
      <c r="C4067" s="215"/>
      <c r="D4067" s="205" t="s">
        <v>453</v>
      </c>
      <c r="E4067" s="216" t="s">
        <v>19</v>
      </c>
      <c r="F4067" s="217" t="s">
        <v>3605</v>
      </c>
      <c r="G4067" s="215"/>
      <c r="H4067" s="218">
        <v>-150</v>
      </c>
      <c r="I4067" s="219"/>
      <c r="J4067" s="215"/>
      <c r="K4067" s="215"/>
      <c r="L4067" s="220"/>
      <c r="M4067" s="221"/>
      <c r="N4067" s="222"/>
      <c r="O4067" s="222"/>
      <c r="P4067" s="222"/>
      <c r="Q4067" s="222"/>
      <c r="R4067" s="222"/>
      <c r="S4067" s="222"/>
      <c r="T4067" s="223"/>
      <c r="AT4067" s="224" t="s">
        <v>453</v>
      </c>
      <c r="AU4067" s="224" t="s">
        <v>91</v>
      </c>
      <c r="AV4067" s="14" t="s">
        <v>91</v>
      </c>
      <c r="AW4067" s="14" t="s">
        <v>37</v>
      </c>
      <c r="AX4067" s="14" t="s">
        <v>78</v>
      </c>
      <c r="AY4067" s="224" t="s">
        <v>443</v>
      </c>
    </row>
    <row r="4068" spans="1:65" s="15" customFormat="1">
      <c r="B4068" s="225"/>
      <c r="C4068" s="226"/>
      <c r="D4068" s="205" t="s">
        <v>453</v>
      </c>
      <c r="E4068" s="227" t="s">
        <v>19</v>
      </c>
      <c r="F4068" s="228" t="s">
        <v>456</v>
      </c>
      <c r="G4068" s="226"/>
      <c r="H4068" s="229">
        <v>170.45999999999998</v>
      </c>
      <c r="I4068" s="230"/>
      <c r="J4068" s="226"/>
      <c r="K4068" s="226"/>
      <c r="L4068" s="231"/>
      <c r="M4068" s="232"/>
      <c r="N4068" s="233"/>
      <c r="O4068" s="233"/>
      <c r="P4068" s="233"/>
      <c r="Q4068" s="233"/>
      <c r="R4068" s="233"/>
      <c r="S4068" s="233"/>
      <c r="T4068" s="234"/>
      <c r="AT4068" s="235" t="s">
        <v>453</v>
      </c>
      <c r="AU4068" s="235" t="s">
        <v>91</v>
      </c>
      <c r="AV4068" s="15" t="s">
        <v>449</v>
      </c>
      <c r="AW4068" s="15" t="s">
        <v>37</v>
      </c>
      <c r="AX4068" s="15" t="s">
        <v>85</v>
      </c>
      <c r="AY4068" s="235" t="s">
        <v>443</v>
      </c>
    </row>
    <row r="4069" spans="1:65" s="2" customFormat="1" ht="44.25" customHeight="1">
      <c r="A4069" s="37"/>
      <c r="B4069" s="38"/>
      <c r="C4069" s="185" t="s">
        <v>3606</v>
      </c>
      <c r="D4069" s="185" t="s">
        <v>445</v>
      </c>
      <c r="E4069" s="186" t="s">
        <v>3607</v>
      </c>
      <c r="F4069" s="187" t="s">
        <v>3608</v>
      </c>
      <c r="G4069" s="188" t="s">
        <v>711</v>
      </c>
      <c r="H4069" s="189">
        <v>86.094999999999999</v>
      </c>
      <c r="I4069" s="190"/>
      <c r="J4069" s="191">
        <f>ROUND(I4069*H4069,2)</f>
        <v>0</v>
      </c>
      <c r="K4069" s="187" t="s">
        <v>448</v>
      </c>
      <c r="L4069" s="42"/>
      <c r="M4069" s="192" t="s">
        <v>19</v>
      </c>
      <c r="N4069" s="193" t="s">
        <v>50</v>
      </c>
      <c r="O4069" s="67"/>
      <c r="P4069" s="194">
        <f>O4069*H4069</f>
        <v>0</v>
      </c>
      <c r="Q4069" s="194">
        <v>0</v>
      </c>
      <c r="R4069" s="194">
        <f>Q4069*H4069</f>
        <v>0</v>
      </c>
      <c r="S4069" s="194">
        <v>0</v>
      </c>
      <c r="T4069" s="195">
        <f>S4069*H4069</f>
        <v>0</v>
      </c>
      <c r="U4069" s="37"/>
      <c r="V4069" s="37"/>
      <c r="W4069" s="37"/>
      <c r="X4069" s="37"/>
      <c r="Y4069" s="37"/>
      <c r="Z4069" s="37"/>
      <c r="AA4069" s="37"/>
      <c r="AB4069" s="37"/>
      <c r="AC4069" s="37"/>
      <c r="AD4069" s="37"/>
      <c r="AE4069" s="37"/>
      <c r="AR4069" s="196" t="s">
        <v>449</v>
      </c>
      <c r="AT4069" s="196" t="s">
        <v>445</v>
      </c>
      <c r="AU4069" s="196" t="s">
        <v>91</v>
      </c>
      <c r="AY4069" s="20" t="s">
        <v>443</v>
      </c>
      <c r="BE4069" s="197">
        <f>IF(N4069="základní",J4069,0)</f>
        <v>0</v>
      </c>
      <c r="BF4069" s="197">
        <f>IF(N4069="snížená",J4069,0)</f>
        <v>0</v>
      </c>
      <c r="BG4069" s="197">
        <f>IF(N4069="zákl. přenesená",J4069,0)</f>
        <v>0</v>
      </c>
      <c r="BH4069" s="197">
        <f>IF(N4069="sníž. přenesená",J4069,0)</f>
        <v>0</v>
      </c>
      <c r="BI4069" s="197">
        <f>IF(N4069="nulová",J4069,0)</f>
        <v>0</v>
      </c>
      <c r="BJ4069" s="20" t="s">
        <v>91</v>
      </c>
      <c r="BK4069" s="197">
        <f>ROUND(I4069*H4069,2)</f>
        <v>0</v>
      </c>
      <c r="BL4069" s="20" t="s">
        <v>449</v>
      </c>
      <c r="BM4069" s="196" t="s">
        <v>3609</v>
      </c>
    </row>
    <row r="4070" spans="1:65" s="2" customFormat="1">
      <c r="A4070" s="37"/>
      <c r="B4070" s="38"/>
      <c r="C4070" s="39"/>
      <c r="D4070" s="198" t="s">
        <v>451</v>
      </c>
      <c r="E4070" s="39"/>
      <c r="F4070" s="199" t="s">
        <v>3610</v>
      </c>
      <c r="G4070" s="39"/>
      <c r="H4070" s="39"/>
      <c r="I4070" s="200"/>
      <c r="J4070" s="39"/>
      <c r="K4070" s="39"/>
      <c r="L4070" s="42"/>
      <c r="M4070" s="201"/>
      <c r="N4070" s="202"/>
      <c r="O4070" s="67"/>
      <c r="P4070" s="67"/>
      <c r="Q4070" s="67"/>
      <c r="R4070" s="67"/>
      <c r="S4070" s="67"/>
      <c r="T4070" s="68"/>
      <c r="U4070" s="37"/>
      <c r="V4070" s="37"/>
      <c r="W4070" s="37"/>
      <c r="X4070" s="37"/>
      <c r="Y4070" s="37"/>
      <c r="Z4070" s="37"/>
      <c r="AA4070" s="37"/>
      <c r="AB4070" s="37"/>
      <c r="AC4070" s="37"/>
      <c r="AD4070" s="37"/>
      <c r="AE4070" s="37"/>
      <c r="AT4070" s="20" t="s">
        <v>451</v>
      </c>
      <c r="AU4070" s="20" t="s">
        <v>91</v>
      </c>
    </row>
    <row r="4071" spans="1:65" s="14" customFormat="1">
      <c r="B4071" s="214"/>
      <c r="C4071" s="215"/>
      <c r="D4071" s="205" t="s">
        <v>453</v>
      </c>
      <c r="E4071" s="216" t="s">
        <v>19</v>
      </c>
      <c r="F4071" s="217" t="s">
        <v>3611</v>
      </c>
      <c r="G4071" s="215"/>
      <c r="H4071" s="218">
        <v>291.09500000000003</v>
      </c>
      <c r="I4071" s="219"/>
      <c r="J4071" s="215"/>
      <c r="K4071" s="215"/>
      <c r="L4071" s="220"/>
      <c r="M4071" s="221"/>
      <c r="N4071" s="222"/>
      <c r="O4071" s="222"/>
      <c r="P4071" s="222"/>
      <c r="Q4071" s="222"/>
      <c r="R4071" s="222"/>
      <c r="S4071" s="222"/>
      <c r="T4071" s="223"/>
      <c r="AT4071" s="224" t="s">
        <v>453</v>
      </c>
      <c r="AU4071" s="224" t="s">
        <v>91</v>
      </c>
      <c r="AV4071" s="14" t="s">
        <v>91</v>
      </c>
      <c r="AW4071" s="14" t="s">
        <v>37</v>
      </c>
      <c r="AX4071" s="14" t="s">
        <v>78</v>
      </c>
      <c r="AY4071" s="224" t="s">
        <v>443</v>
      </c>
    </row>
    <row r="4072" spans="1:65" s="14" customFormat="1">
      <c r="B4072" s="214"/>
      <c r="C4072" s="215"/>
      <c r="D4072" s="205" t="s">
        <v>453</v>
      </c>
      <c r="E4072" s="216" t="s">
        <v>19</v>
      </c>
      <c r="F4072" s="217" t="s">
        <v>3612</v>
      </c>
      <c r="G4072" s="215"/>
      <c r="H4072" s="218">
        <v>-205</v>
      </c>
      <c r="I4072" s="219"/>
      <c r="J4072" s="215"/>
      <c r="K4072" s="215"/>
      <c r="L4072" s="220"/>
      <c r="M4072" s="221"/>
      <c r="N4072" s="222"/>
      <c r="O4072" s="222"/>
      <c r="P4072" s="222"/>
      <c r="Q4072" s="222"/>
      <c r="R4072" s="222"/>
      <c r="S4072" s="222"/>
      <c r="T4072" s="223"/>
      <c r="AT4072" s="224" t="s">
        <v>453</v>
      </c>
      <c r="AU4072" s="224" t="s">
        <v>91</v>
      </c>
      <c r="AV4072" s="14" t="s">
        <v>91</v>
      </c>
      <c r="AW4072" s="14" t="s">
        <v>37</v>
      </c>
      <c r="AX4072" s="14" t="s">
        <v>78</v>
      </c>
      <c r="AY4072" s="224" t="s">
        <v>443</v>
      </c>
    </row>
    <row r="4073" spans="1:65" s="15" customFormat="1">
      <c r="B4073" s="225"/>
      <c r="C4073" s="226"/>
      <c r="D4073" s="205" t="s">
        <v>453</v>
      </c>
      <c r="E4073" s="227" t="s">
        <v>19</v>
      </c>
      <c r="F4073" s="228" t="s">
        <v>456</v>
      </c>
      <c r="G4073" s="226"/>
      <c r="H4073" s="229">
        <v>86.095000000000027</v>
      </c>
      <c r="I4073" s="230"/>
      <c r="J4073" s="226"/>
      <c r="K4073" s="226"/>
      <c r="L4073" s="231"/>
      <c r="M4073" s="232"/>
      <c r="N4073" s="233"/>
      <c r="O4073" s="233"/>
      <c r="P4073" s="233"/>
      <c r="Q4073" s="233"/>
      <c r="R4073" s="233"/>
      <c r="S4073" s="233"/>
      <c r="T4073" s="234"/>
      <c r="AT4073" s="235" t="s">
        <v>453</v>
      </c>
      <c r="AU4073" s="235" t="s">
        <v>91</v>
      </c>
      <c r="AV4073" s="15" t="s">
        <v>449</v>
      </c>
      <c r="AW4073" s="15" t="s">
        <v>37</v>
      </c>
      <c r="AX4073" s="15" t="s">
        <v>85</v>
      </c>
      <c r="AY4073" s="235" t="s">
        <v>443</v>
      </c>
    </row>
    <row r="4074" spans="1:65" s="2" customFormat="1" ht="44.25" customHeight="1">
      <c r="A4074" s="37"/>
      <c r="B4074" s="38"/>
      <c r="C4074" s="185" t="s">
        <v>3613</v>
      </c>
      <c r="D4074" s="185" t="s">
        <v>445</v>
      </c>
      <c r="E4074" s="186" t="s">
        <v>3614</v>
      </c>
      <c r="F4074" s="187" t="s">
        <v>3615</v>
      </c>
      <c r="G4074" s="188" t="s">
        <v>711</v>
      </c>
      <c r="H4074" s="189">
        <v>688.94100000000003</v>
      </c>
      <c r="I4074" s="190"/>
      <c r="J4074" s="191">
        <f>ROUND(I4074*H4074,2)</f>
        <v>0</v>
      </c>
      <c r="K4074" s="187" t="s">
        <v>448</v>
      </c>
      <c r="L4074" s="42"/>
      <c r="M4074" s="192" t="s">
        <v>19</v>
      </c>
      <c r="N4074" s="193" t="s">
        <v>50</v>
      </c>
      <c r="O4074" s="67"/>
      <c r="P4074" s="194">
        <f>O4074*H4074</f>
        <v>0</v>
      </c>
      <c r="Q4074" s="194">
        <v>0</v>
      </c>
      <c r="R4074" s="194">
        <f>Q4074*H4074</f>
        <v>0</v>
      </c>
      <c r="S4074" s="194">
        <v>0</v>
      </c>
      <c r="T4074" s="195">
        <f>S4074*H4074</f>
        <v>0</v>
      </c>
      <c r="U4074" s="37"/>
      <c r="V4074" s="37"/>
      <c r="W4074" s="37"/>
      <c r="X4074" s="37"/>
      <c r="Y4074" s="37"/>
      <c r="Z4074" s="37"/>
      <c r="AA4074" s="37"/>
      <c r="AB4074" s="37"/>
      <c r="AC4074" s="37"/>
      <c r="AD4074" s="37"/>
      <c r="AE4074" s="37"/>
      <c r="AR4074" s="196" t="s">
        <v>449</v>
      </c>
      <c r="AT4074" s="196" t="s">
        <v>445</v>
      </c>
      <c r="AU4074" s="196" t="s">
        <v>91</v>
      </c>
      <c r="AY4074" s="20" t="s">
        <v>443</v>
      </c>
      <c r="BE4074" s="197">
        <f>IF(N4074="základní",J4074,0)</f>
        <v>0</v>
      </c>
      <c r="BF4074" s="197">
        <f>IF(N4074="snížená",J4074,0)</f>
        <v>0</v>
      </c>
      <c r="BG4074" s="197">
        <f>IF(N4074="zákl. přenesená",J4074,0)</f>
        <v>0</v>
      </c>
      <c r="BH4074" s="197">
        <f>IF(N4074="sníž. přenesená",J4074,0)</f>
        <v>0</v>
      </c>
      <c r="BI4074" s="197">
        <f>IF(N4074="nulová",J4074,0)</f>
        <v>0</v>
      </c>
      <c r="BJ4074" s="20" t="s">
        <v>91</v>
      </c>
      <c r="BK4074" s="197">
        <f>ROUND(I4074*H4074,2)</f>
        <v>0</v>
      </c>
      <c r="BL4074" s="20" t="s">
        <v>449</v>
      </c>
      <c r="BM4074" s="196" t="s">
        <v>3616</v>
      </c>
    </row>
    <row r="4075" spans="1:65" s="2" customFormat="1">
      <c r="A4075" s="37"/>
      <c r="B4075" s="38"/>
      <c r="C4075" s="39"/>
      <c r="D4075" s="198" t="s">
        <v>451</v>
      </c>
      <c r="E4075" s="39"/>
      <c r="F4075" s="199" t="s">
        <v>3617</v>
      </c>
      <c r="G4075" s="39"/>
      <c r="H4075" s="39"/>
      <c r="I4075" s="200"/>
      <c r="J4075" s="39"/>
      <c r="K4075" s="39"/>
      <c r="L4075" s="42"/>
      <c r="M4075" s="201"/>
      <c r="N4075" s="202"/>
      <c r="O4075" s="67"/>
      <c r="P4075" s="67"/>
      <c r="Q4075" s="67"/>
      <c r="R4075" s="67"/>
      <c r="S4075" s="67"/>
      <c r="T4075" s="68"/>
      <c r="U4075" s="37"/>
      <c r="V4075" s="37"/>
      <c r="W4075" s="37"/>
      <c r="X4075" s="37"/>
      <c r="Y4075" s="37"/>
      <c r="Z4075" s="37"/>
      <c r="AA4075" s="37"/>
      <c r="AB4075" s="37"/>
      <c r="AC4075" s="37"/>
      <c r="AD4075" s="37"/>
      <c r="AE4075" s="37"/>
      <c r="AT4075" s="20" t="s">
        <v>451</v>
      </c>
      <c r="AU4075" s="20" t="s">
        <v>91</v>
      </c>
    </row>
    <row r="4076" spans="1:65" s="14" customFormat="1">
      <c r="B4076" s="214"/>
      <c r="C4076" s="215"/>
      <c r="D4076" s="205" t="s">
        <v>453</v>
      </c>
      <c r="E4076" s="216" t="s">
        <v>19</v>
      </c>
      <c r="F4076" s="217" t="s">
        <v>3618</v>
      </c>
      <c r="G4076" s="215"/>
      <c r="H4076" s="218">
        <v>688.94100000000003</v>
      </c>
      <c r="I4076" s="219"/>
      <c r="J4076" s="215"/>
      <c r="K4076" s="215"/>
      <c r="L4076" s="220"/>
      <c r="M4076" s="221"/>
      <c r="N4076" s="222"/>
      <c r="O4076" s="222"/>
      <c r="P4076" s="222"/>
      <c r="Q4076" s="222"/>
      <c r="R4076" s="222"/>
      <c r="S4076" s="222"/>
      <c r="T4076" s="223"/>
      <c r="AT4076" s="224" t="s">
        <v>453</v>
      </c>
      <c r="AU4076" s="224" t="s">
        <v>91</v>
      </c>
      <c r="AV4076" s="14" t="s">
        <v>91</v>
      </c>
      <c r="AW4076" s="14" t="s">
        <v>37</v>
      </c>
      <c r="AX4076" s="14" t="s">
        <v>78</v>
      </c>
      <c r="AY4076" s="224" t="s">
        <v>443</v>
      </c>
    </row>
    <row r="4077" spans="1:65" s="15" customFormat="1">
      <c r="B4077" s="225"/>
      <c r="C4077" s="226"/>
      <c r="D4077" s="205" t="s">
        <v>453</v>
      </c>
      <c r="E4077" s="227" t="s">
        <v>19</v>
      </c>
      <c r="F4077" s="228" t="s">
        <v>456</v>
      </c>
      <c r="G4077" s="226"/>
      <c r="H4077" s="229">
        <v>688.94100000000003</v>
      </c>
      <c r="I4077" s="230"/>
      <c r="J4077" s="226"/>
      <c r="K4077" s="226"/>
      <c r="L4077" s="231"/>
      <c r="M4077" s="232"/>
      <c r="N4077" s="233"/>
      <c r="O4077" s="233"/>
      <c r="P4077" s="233"/>
      <c r="Q4077" s="233"/>
      <c r="R4077" s="233"/>
      <c r="S4077" s="233"/>
      <c r="T4077" s="234"/>
      <c r="AT4077" s="235" t="s">
        <v>453</v>
      </c>
      <c r="AU4077" s="235" t="s">
        <v>91</v>
      </c>
      <c r="AV4077" s="15" t="s">
        <v>449</v>
      </c>
      <c r="AW4077" s="15" t="s">
        <v>37</v>
      </c>
      <c r="AX4077" s="15" t="s">
        <v>85</v>
      </c>
      <c r="AY4077" s="235" t="s">
        <v>443</v>
      </c>
    </row>
    <row r="4078" spans="1:65" s="2" customFormat="1" ht="49.15" customHeight="1">
      <c r="A4078" s="37"/>
      <c r="B4078" s="38"/>
      <c r="C4078" s="185" t="s">
        <v>3619</v>
      </c>
      <c r="D4078" s="185" t="s">
        <v>445</v>
      </c>
      <c r="E4078" s="186" t="s">
        <v>3620</v>
      </c>
      <c r="F4078" s="187" t="s">
        <v>3621</v>
      </c>
      <c r="G4078" s="188" t="s">
        <v>711</v>
      </c>
      <c r="H4078" s="189">
        <v>113.374</v>
      </c>
      <c r="I4078" s="190"/>
      <c r="J4078" s="191">
        <f>ROUND(I4078*H4078,2)</f>
        <v>0</v>
      </c>
      <c r="K4078" s="187" t="s">
        <v>448</v>
      </c>
      <c r="L4078" s="42"/>
      <c r="M4078" s="192" t="s">
        <v>19</v>
      </c>
      <c r="N4078" s="193" t="s">
        <v>50</v>
      </c>
      <c r="O4078" s="67"/>
      <c r="P4078" s="194">
        <f>O4078*H4078</f>
        <v>0</v>
      </c>
      <c r="Q4078" s="194">
        <v>0</v>
      </c>
      <c r="R4078" s="194">
        <f>Q4078*H4078</f>
        <v>0</v>
      </c>
      <c r="S4078" s="194">
        <v>0</v>
      </c>
      <c r="T4078" s="195">
        <f>S4078*H4078</f>
        <v>0</v>
      </c>
      <c r="U4078" s="37"/>
      <c r="V4078" s="37"/>
      <c r="W4078" s="37"/>
      <c r="X4078" s="37"/>
      <c r="Y4078" s="37"/>
      <c r="Z4078" s="37"/>
      <c r="AA4078" s="37"/>
      <c r="AB4078" s="37"/>
      <c r="AC4078" s="37"/>
      <c r="AD4078" s="37"/>
      <c r="AE4078" s="37"/>
      <c r="AR4078" s="196" t="s">
        <v>449</v>
      </c>
      <c r="AT4078" s="196" t="s">
        <v>445</v>
      </c>
      <c r="AU4078" s="196" t="s">
        <v>91</v>
      </c>
      <c r="AY4078" s="20" t="s">
        <v>443</v>
      </c>
      <c r="BE4078" s="197">
        <f>IF(N4078="základní",J4078,0)</f>
        <v>0</v>
      </c>
      <c r="BF4078" s="197">
        <f>IF(N4078="snížená",J4078,0)</f>
        <v>0</v>
      </c>
      <c r="BG4078" s="197">
        <f>IF(N4078="zákl. přenesená",J4078,0)</f>
        <v>0</v>
      </c>
      <c r="BH4078" s="197">
        <f>IF(N4078="sníž. přenesená",J4078,0)</f>
        <v>0</v>
      </c>
      <c r="BI4078" s="197">
        <f>IF(N4078="nulová",J4078,0)</f>
        <v>0</v>
      </c>
      <c r="BJ4078" s="20" t="s">
        <v>91</v>
      </c>
      <c r="BK4078" s="197">
        <f>ROUND(I4078*H4078,2)</f>
        <v>0</v>
      </c>
      <c r="BL4078" s="20" t="s">
        <v>449</v>
      </c>
      <c r="BM4078" s="196" t="s">
        <v>3622</v>
      </c>
    </row>
    <row r="4079" spans="1:65" s="2" customFormat="1">
      <c r="A4079" s="37"/>
      <c r="B4079" s="38"/>
      <c r="C4079" s="39"/>
      <c r="D4079" s="198" t="s">
        <v>451</v>
      </c>
      <c r="E4079" s="39"/>
      <c r="F4079" s="199" t="s">
        <v>3623</v>
      </c>
      <c r="G4079" s="39"/>
      <c r="H4079" s="39"/>
      <c r="I4079" s="200"/>
      <c r="J4079" s="39"/>
      <c r="K4079" s="39"/>
      <c r="L4079" s="42"/>
      <c r="M4079" s="201"/>
      <c r="N4079" s="202"/>
      <c r="O4079" s="67"/>
      <c r="P4079" s="67"/>
      <c r="Q4079" s="67"/>
      <c r="R4079" s="67"/>
      <c r="S4079" s="67"/>
      <c r="T4079" s="68"/>
      <c r="U4079" s="37"/>
      <c r="V4079" s="37"/>
      <c r="W4079" s="37"/>
      <c r="X4079" s="37"/>
      <c r="Y4079" s="37"/>
      <c r="Z4079" s="37"/>
      <c r="AA4079" s="37"/>
      <c r="AB4079" s="37"/>
      <c r="AC4079" s="37"/>
      <c r="AD4079" s="37"/>
      <c r="AE4079" s="37"/>
      <c r="AT4079" s="20" t="s">
        <v>451</v>
      </c>
      <c r="AU4079" s="20" t="s">
        <v>91</v>
      </c>
    </row>
    <row r="4080" spans="1:65" s="14" customFormat="1">
      <c r="B4080" s="214"/>
      <c r="C4080" s="215"/>
      <c r="D4080" s="205" t="s">
        <v>453</v>
      </c>
      <c r="E4080" s="216" t="s">
        <v>19</v>
      </c>
      <c r="F4080" s="217" t="s">
        <v>3624</v>
      </c>
      <c r="G4080" s="215"/>
      <c r="H4080" s="218">
        <v>113.374</v>
      </c>
      <c r="I4080" s="219"/>
      <c r="J4080" s="215"/>
      <c r="K4080" s="215"/>
      <c r="L4080" s="220"/>
      <c r="M4080" s="221"/>
      <c r="N4080" s="222"/>
      <c r="O4080" s="222"/>
      <c r="P4080" s="222"/>
      <c r="Q4080" s="222"/>
      <c r="R4080" s="222"/>
      <c r="S4080" s="222"/>
      <c r="T4080" s="223"/>
      <c r="AT4080" s="224" t="s">
        <v>453</v>
      </c>
      <c r="AU4080" s="224" t="s">
        <v>91</v>
      </c>
      <c r="AV4080" s="14" t="s">
        <v>91</v>
      </c>
      <c r="AW4080" s="14" t="s">
        <v>37</v>
      </c>
      <c r="AX4080" s="14" t="s">
        <v>78</v>
      </c>
      <c r="AY4080" s="224" t="s">
        <v>443</v>
      </c>
    </row>
    <row r="4081" spans="1:65" s="15" customFormat="1">
      <c r="B4081" s="225"/>
      <c r="C4081" s="226"/>
      <c r="D4081" s="205" t="s">
        <v>453</v>
      </c>
      <c r="E4081" s="227" t="s">
        <v>19</v>
      </c>
      <c r="F4081" s="228" t="s">
        <v>456</v>
      </c>
      <c r="G4081" s="226"/>
      <c r="H4081" s="229">
        <v>113.374</v>
      </c>
      <c r="I4081" s="230"/>
      <c r="J4081" s="226"/>
      <c r="K4081" s="226"/>
      <c r="L4081" s="231"/>
      <c r="M4081" s="232"/>
      <c r="N4081" s="233"/>
      <c r="O4081" s="233"/>
      <c r="P4081" s="233"/>
      <c r="Q4081" s="233"/>
      <c r="R4081" s="233"/>
      <c r="S4081" s="233"/>
      <c r="T4081" s="234"/>
      <c r="AT4081" s="235" t="s">
        <v>453</v>
      </c>
      <c r="AU4081" s="235" t="s">
        <v>91</v>
      </c>
      <c r="AV4081" s="15" t="s">
        <v>449</v>
      </c>
      <c r="AW4081" s="15" t="s">
        <v>37</v>
      </c>
      <c r="AX4081" s="15" t="s">
        <v>85</v>
      </c>
      <c r="AY4081" s="235" t="s">
        <v>443</v>
      </c>
    </row>
    <row r="4082" spans="1:65" s="2" customFormat="1" ht="44.25" customHeight="1">
      <c r="A4082" s="37"/>
      <c r="B4082" s="38"/>
      <c r="C4082" s="185" t="s">
        <v>3625</v>
      </c>
      <c r="D4082" s="185" t="s">
        <v>445</v>
      </c>
      <c r="E4082" s="186" t="s">
        <v>3626</v>
      </c>
      <c r="F4082" s="187" t="s">
        <v>710</v>
      </c>
      <c r="G4082" s="188" t="s">
        <v>711</v>
      </c>
      <c r="H4082" s="189">
        <v>749.81500000000005</v>
      </c>
      <c r="I4082" s="190"/>
      <c r="J4082" s="191">
        <f>ROUND(I4082*H4082,2)</f>
        <v>0</v>
      </c>
      <c r="K4082" s="187" t="s">
        <v>448</v>
      </c>
      <c r="L4082" s="42"/>
      <c r="M4082" s="192" t="s">
        <v>19</v>
      </c>
      <c r="N4082" s="193" t="s">
        <v>50</v>
      </c>
      <c r="O4082" s="67"/>
      <c r="P4082" s="194">
        <f>O4082*H4082</f>
        <v>0</v>
      </c>
      <c r="Q4082" s="194">
        <v>0</v>
      </c>
      <c r="R4082" s="194">
        <f>Q4082*H4082</f>
        <v>0</v>
      </c>
      <c r="S4082" s="194">
        <v>0</v>
      </c>
      <c r="T4082" s="195">
        <f>S4082*H4082</f>
        <v>0</v>
      </c>
      <c r="U4082" s="37"/>
      <c r="V4082" s="37"/>
      <c r="W4082" s="37"/>
      <c r="X4082" s="37"/>
      <c r="Y4082" s="37"/>
      <c r="Z4082" s="37"/>
      <c r="AA4082" s="37"/>
      <c r="AB4082" s="37"/>
      <c r="AC4082" s="37"/>
      <c r="AD4082" s="37"/>
      <c r="AE4082" s="37"/>
      <c r="AR4082" s="196" t="s">
        <v>449</v>
      </c>
      <c r="AT4082" s="196" t="s">
        <v>445</v>
      </c>
      <c r="AU4082" s="196" t="s">
        <v>91</v>
      </c>
      <c r="AY4082" s="20" t="s">
        <v>443</v>
      </c>
      <c r="BE4082" s="197">
        <f>IF(N4082="základní",J4082,0)</f>
        <v>0</v>
      </c>
      <c r="BF4082" s="197">
        <f>IF(N4082="snížená",J4082,0)</f>
        <v>0</v>
      </c>
      <c r="BG4082" s="197">
        <f>IF(N4082="zákl. přenesená",J4082,0)</f>
        <v>0</v>
      </c>
      <c r="BH4082" s="197">
        <f>IF(N4082="sníž. přenesená",J4082,0)</f>
        <v>0</v>
      </c>
      <c r="BI4082" s="197">
        <f>IF(N4082="nulová",J4082,0)</f>
        <v>0</v>
      </c>
      <c r="BJ4082" s="20" t="s">
        <v>91</v>
      </c>
      <c r="BK4082" s="197">
        <f>ROUND(I4082*H4082,2)</f>
        <v>0</v>
      </c>
      <c r="BL4082" s="20" t="s">
        <v>449</v>
      </c>
      <c r="BM4082" s="196" t="s">
        <v>3627</v>
      </c>
    </row>
    <row r="4083" spans="1:65" s="2" customFormat="1">
      <c r="A4083" s="37"/>
      <c r="B4083" s="38"/>
      <c r="C4083" s="39"/>
      <c r="D4083" s="198" t="s">
        <v>451</v>
      </c>
      <c r="E4083" s="39"/>
      <c r="F4083" s="199" t="s">
        <v>3628</v>
      </c>
      <c r="G4083" s="39"/>
      <c r="H4083" s="39"/>
      <c r="I4083" s="200"/>
      <c r="J4083" s="39"/>
      <c r="K4083" s="39"/>
      <c r="L4083" s="42"/>
      <c r="M4083" s="201"/>
      <c r="N4083" s="202"/>
      <c r="O4083" s="67"/>
      <c r="P4083" s="67"/>
      <c r="Q4083" s="67"/>
      <c r="R4083" s="67"/>
      <c r="S4083" s="67"/>
      <c r="T4083" s="68"/>
      <c r="U4083" s="37"/>
      <c r="V4083" s="37"/>
      <c r="W4083" s="37"/>
      <c r="X4083" s="37"/>
      <c r="Y4083" s="37"/>
      <c r="Z4083" s="37"/>
      <c r="AA4083" s="37"/>
      <c r="AB4083" s="37"/>
      <c r="AC4083" s="37"/>
      <c r="AD4083" s="37"/>
      <c r="AE4083" s="37"/>
      <c r="AT4083" s="20" t="s">
        <v>451</v>
      </c>
      <c r="AU4083" s="20" t="s">
        <v>91</v>
      </c>
    </row>
    <row r="4084" spans="1:65" s="14" customFormat="1">
      <c r="B4084" s="214"/>
      <c r="C4084" s="215"/>
      <c r="D4084" s="205" t="s">
        <v>453</v>
      </c>
      <c r="E4084" s="216" t="s">
        <v>19</v>
      </c>
      <c r="F4084" s="217" t="s">
        <v>3629</v>
      </c>
      <c r="G4084" s="215"/>
      <c r="H4084" s="218">
        <v>706.03499999999997</v>
      </c>
      <c r="I4084" s="219"/>
      <c r="J4084" s="215"/>
      <c r="K4084" s="215"/>
      <c r="L4084" s="220"/>
      <c r="M4084" s="221"/>
      <c r="N4084" s="222"/>
      <c r="O4084" s="222"/>
      <c r="P4084" s="222"/>
      <c r="Q4084" s="222"/>
      <c r="R4084" s="222"/>
      <c r="S4084" s="222"/>
      <c r="T4084" s="223"/>
      <c r="AT4084" s="224" t="s">
        <v>453</v>
      </c>
      <c r="AU4084" s="224" t="s">
        <v>91</v>
      </c>
      <c r="AV4084" s="14" t="s">
        <v>91</v>
      </c>
      <c r="AW4084" s="14" t="s">
        <v>37</v>
      </c>
      <c r="AX4084" s="14" t="s">
        <v>78</v>
      </c>
      <c r="AY4084" s="224" t="s">
        <v>443</v>
      </c>
    </row>
    <row r="4085" spans="1:65" s="14" customFormat="1">
      <c r="B4085" s="214"/>
      <c r="C4085" s="215"/>
      <c r="D4085" s="205" t="s">
        <v>453</v>
      </c>
      <c r="E4085" s="216" t="s">
        <v>19</v>
      </c>
      <c r="F4085" s="217" t="s">
        <v>3630</v>
      </c>
      <c r="G4085" s="215"/>
      <c r="H4085" s="218">
        <v>43.78</v>
      </c>
      <c r="I4085" s="219"/>
      <c r="J4085" s="215"/>
      <c r="K4085" s="215"/>
      <c r="L4085" s="220"/>
      <c r="M4085" s="221"/>
      <c r="N4085" s="222"/>
      <c r="O4085" s="222"/>
      <c r="P4085" s="222"/>
      <c r="Q4085" s="222"/>
      <c r="R4085" s="222"/>
      <c r="S4085" s="222"/>
      <c r="T4085" s="223"/>
      <c r="AT4085" s="224" t="s">
        <v>453</v>
      </c>
      <c r="AU4085" s="224" t="s">
        <v>91</v>
      </c>
      <c r="AV4085" s="14" t="s">
        <v>91</v>
      </c>
      <c r="AW4085" s="14" t="s">
        <v>37</v>
      </c>
      <c r="AX4085" s="14" t="s">
        <v>78</v>
      </c>
      <c r="AY4085" s="224" t="s">
        <v>443</v>
      </c>
    </row>
    <row r="4086" spans="1:65" s="15" customFormat="1">
      <c r="B4086" s="225"/>
      <c r="C4086" s="226"/>
      <c r="D4086" s="205" t="s">
        <v>453</v>
      </c>
      <c r="E4086" s="227" t="s">
        <v>19</v>
      </c>
      <c r="F4086" s="228" t="s">
        <v>456</v>
      </c>
      <c r="G4086" s="226"/>
      <c r="H4086" s="229">
        <v>749.81499999999994</v>
      </c>
      <c r="I4086" s="230"/>
      <c r="J4086" s="226"/>
      <c r="K4086" s="226"/>
      <c r="L4086" s="231"/>
      <c r="M4086" s="232"/>
      <c r="N4086" s="233"/>
      <c r="O4086" s="233"/>
      <c r="P4086" s="233"/>
      <c r="Q4086" s="233"/>
      <c r="R4086" s="233"/>
      <c r="S4086" s="233"/>
      <c r="T4086" s="234"/>
      <c r="AT4086" s="235" t="s">
        <v>453</v>
      </c>
      <c r="AU4086" s="235" t="s">
        <v>91</v>
      </c>
      <c r="AV4086" s="15" t="s">
        <v>449</v>
      </c>
      <c r="AW4086" s="15" t="s">
        <v>37</v>
      </c>
      <c r="AX4086" s="15" t="s">
        <v>85</v>
      </c>
      <c r="AY4086" s="235" t="s">
        <v>443</v>
      </c>
    </row>
    <row r="4087" spans="1:65" s="2" customFormat="1" ht="44.25" customHeight="1">
      <c r="A4087" s="37"/>
      <c r="B4087" s="38"/>
      <c r="C4087" s="185" t="s">
        <v>3631</v>
      </c>
      <c r="D4087" s="185" t="s">
        <v>445</v>
      </c>
      <c r="E4087" s="186" t="s">
        <v>3632</v>
      </c>
      <c r="F4087" s="187" t="s">
        <v>3633</v>
      </c>
      <c r="G4087" s="188" t="s">
        <v>711</v>
      </c>
      <c r="H4087" s="189">
        <v>107.38</v>
      </c>
      <c r="I4087" s="190"/>
      <c r="J4087" s="191">
        <f>ROUND(I4087*H4087,2)</f>
        <v>0</v>
      </c>
      <c r="K4087" s="187" t="s">
        <v>448</v>
      </c>
      <c r="L4087" s="42"/>
      <c r="M4087" s="192" t="s">
        <v>19</v>
      </c>
      <c r="N4087" s="193" t="s">
        <v>50</v>
      </c>
      <c r="O4087" s="67"/>
      <c r="P4087" s="194">
        <f>O4087*H4087</f>
        <v>0</v>
      </c>
      <c r="Q4087" s="194">
        <v>0</v>
      </c>
      <c r="R4087" s="194">
        <f>Q4087*H4087</f>
        <v>0</v>
      </c>
      <c r="S4087" s="194">
        <v>0</v>
      </c>
      <c r="T4087" s="195">
        <f>S4087*H4087</f>
        <v>0</v>
      </c>
      <c r="U4087" s="37"/>
      <c r="V4087" s="37"/>
      <c r="W4087" s="37"/>
      <c r="X4087" s="37"/>
      <c r="Y4087" s="37"/>
      <c r="Z4087" s="37"/>
      <c r="AA4087" s="37"/>
      <c r="AB4087" s="37"/>
      <c r="AC4087" s="37"/>
      <c r="AD4087" s="37"/>
      <c r="AE4087" s="37"/>
      <c r="AR4087" s="196" t="s">
        <v>449</v>
      </c>
      <c r="AT4087" s="196" t="s">
        <v>445</v>
      </c>
      <c r="AU4087" s="196" t="s">
        <v>91</v>
      </c>
      <c r="AY4087" s="20" t="s">
        <v>443</v>
      </c>
      <c r="BE4087" s="197">
        <f>IF(N4087="základní",J4087,0)</f>
        <v>0</v>
      </c>
      <c r="BF4087" s="197">
        <f>IF(N4087="snížená",J4087,0)</f>
        <v>0</v>
      </c>
      <c r="BG4087" s="197">
        <f>IF(N4087="zákl. přenesená",J4087,0)</f>
        <v>0</v>
      </c>
      <c r="BH4087" s="197">
        <f>IF(N4087="sníž. přenesená",J4087,0)</f>
        <v>0</v>
      </c>
      <c r="BI4087" s="197">
        <f>IF(N4087="nulová",J4087,0)</f>
        <v>0</v>
      </c>
      <c r="BJ4087" s="20" t="s">
        <v>91</v>
      </c>
      <c r="BK4087" s="197">
        <f>ROUND(I4087*H4087,2)</f>
        <v>0</v>
      </c>
      <c r="BL4087" s="20" t="s">
        <v>449</v>
      </c>
      <c r="BM4087" s="196" t="s">
        <v>3634</v>
      </c>
    </row>
    <row r="4088" spans="1:65" s="2" customFormat="1">
      <c r="A4088" s="37"/>
      <c r="B4088" s="38"/>
      <c r="C4088" s="39"/>
      <c r="D4088" s="198" t="s">
        <v>451</v>
      </c>
      <c r="E4088" s="39"/>
      <c r="F4088" s="199" t="s">
        <v>3635</v>
      </c>
      <c r="G4088" s="39"/>
      <c r="H4088" s="39"/>
      <c r="I4088" s="200"/>
      <c r="J4088" s="39"/>
      <c r="K4088" s="39"/>
      <c r="L4088" s="42"/>
      <c r="M4088" s="201"/>
      <c r="N4088" s="202"/>
      <c r="O4088" s="67"/>
      <c r="P4088" s="67"/>
      <c r="Q4088" s="67"/>
      <c r="R4088" s="67"/>
      <c r="S4088" s="67"/>
      <c r="T4088" s="68"/>
      <c r="U4088" s="37"/>
      <c r="V4088" s="37"/>
      <c r="W4088" s="37"/>
      <c r="X4088" s="37"/>
      <c r="Y4088" s="37"/>
      <c r="Z4088" s="37"/>
      <c r="AA4088" s="37"/>
      <c r="AB4088" s="37"/>
      <c r="AC4088" s="37"/>
      <c r="AD4088" s="37"/>
      <c r="AE4088" s="37"/>
      <c r="AT4088" s="20" t="s">
        <v>451</v>
      </c>
      <c r="AU4088" s="20" t="s">
        <v>91</v>
      </c>
    </row>
    <row r="4089" spans="1:65" s="14" customFormat="1">
      <c r="B4089" s="214"/>
      <c r="C4089" s="215"/>
      <c r="D4089" s="205" t="s">
        <v>453</v>
      </c>
      <c r="E4089" s="216" t="s">
        <v>19</v>
      </c>
      <c r="F4089" s="217" t="s">
        <v>3636</v>
      </c>
      <c r="G4089" s="215"/>
      <c r="H4089" s="218">
        <v>107.38</v>
      </c>
      <c r="I4089" s="219"/>
      <c r="J4089" s="215"/>
      <c r="K4089" s="215"/>
      <c r="L4089" s="220"/>
      <c r="M4089" s="221"/>
      <c r="N4089" s="222"/>
      <c r="O4089" s="222"/>
      <c r="P4089" s="222"/>
      <c r="Q4089" s="222"/>
      <c r="R4089" s="222"/>
      <c r="S4089" s="222"/>
      <c r="T4089" s="223"/>
      <c r="AT4089" s="224" t="s">
        <v>453</v>
      </c>
      <c r="AU4089" s="224" t="s">
        <v>91</v>
      </c>
      <c r="AV4089" s="14" t="s">
        <v>91</v>
      </c>
      <c r="AW4089" s="14" t="s">
        <v>37</v>
      </c>
      <c r="AX4089" s="14" t="s">
        <v>78</v>
      </c>
      <c r="AY4089" s="224" t="s">
        <v>443</v>
      </c>
    </row>
    <row r="4090" spans="1:65" s="15" customFormat="1">
      <c r="B4090" s="225"/>
      <c r="C4090" s="226"/>
      <c r="D4090" s="205" t="s">
        <v>453</v>
      </c>
      <c r="E4090" s="227" t="s">
        <v>19</v>
      </c>
      <c r="F4090" s="228" t="s">
        <v>456</v>
      </c>
      <c r="G4090" s="226"/>
      <c r="H4090" s="229">
        <v>107.38</v>
      </c>
      <c r="I4090" s="230"/>
      <c r="J4090" s="226"/>
      <c r="K4090" s="226"/>
      <c r="L4090" s="231"/>
      <c r="M4090" s="232"/>
      <c r="N4090" s="233"/>
      <c r="O4090" s="233"/>
      <c r="P4090" s="233"/>
      <c r="Q4090" s="233"/>
      <c r="R4090" s="233"/>
      <c r="S4090" s="233"/>
      <c r="T4090" s="234"/>
      <c r="AT4090" s="235" t="s">
        <v>453</v>
      </c>
      <c r="AU4090" s="235" t="s">
        <v>91</v>
      </c>
      <c r="AV4090" s="15" t="s">
        <v>449</v>
      </c>
      <c r="AW4090" s="15" t="s">
        <v>37</v>
      </c>
      <c r="AX4090" s="15" t="s">
        <v>85</v>
      </c>
      <c r="AY4090" s="235" t="s">
        <v>443</v>
      </c>
    </row>
    <row r="4091" spans="1:65" s="12" customFormat="1" ht="22.9" customHeight="1">
      <c r="B4091" s="169"/>
      <c r="C4091" s="170"/>
      <c r="D4091" s="171" t="s">
        <v>77</v>
      </c>
      <c r="E4091" s="183" t="s">
        <v>3637</v>
      </c>
      <c r="F4091" s="183" t="s">
        <v>3638</v>
      </c>
      <c r="G4091" s="170"/>
      <c r="H4091" s="170"/>
      <c r="I4091" s="173"/>
      <c r="J4091" s="184">
        <f>BK4091</f>
        <v>0</v>
      </c>
      <c r="K4091" s="170"/>
      <c r="L4091" s="175"/>
      <c r="M4091" s="176"/>
      <c r="N4091" s="177"/>
      <c r="O4091" s="177"/>
      <c r="P4091" s="178">
        <f>SUM(P4092:P4093)</f>
        <v>0</v>
      </c>
      <c r="Q4091" s="177"/>
      <c r="R4091" s="178">
        <f>SUM(R4092:R4093)</f>
        <v>0</v>
      </c>
      <c r="S4091" s="177"/>
      <c r="T4091" s="179">
        <f>SUM(T4092:T4093)</f>
        <v>0</v>
      </c>
      <c r="AR4091" s="180" t="s">
        <v>85</v>
      </c>
      <c r="AT4091" s="181" t="s">
        <v>77</v>
      </c>
      <c r="AU4091" s="181" t="s">
        <v>85</v>
      </c>
      <c r="AY4091" s="180" t="s">
        <v>443</v>
      </c>
      <c r="BK4091" s="182">
        <f>SUM(BK4092:BK4093)</f>
        <v>0</v>
      </c>
    </row>
    <row r="4092" spans="1:65" s="2" customFormat="1" ht="55.5" customHeight="1">
      <c r="A4092" s="37"/>
      <c r="B4092" s="38"/>
      <c r="C4092" s="185" t="s">
        <v>3639</v>
      </c>
      <c r="D4092" s="185" t="s">
        <v>445</v>
      </c>
      <c r="E4092" s="186" t="s">
        <v>3640</v>
      </c>
      <c r="F4092" s="187" t="s">
        <v>3641</v>
      </c>
      <c r="G4092" s="188" t="s">
        <v>711</v>
      </c>
      <c r="H4092" s="189">
        <v>3104.3510000000001</v>
      </c>
      <c r="I4092" s="190"/>
      <c r="J4092" s="191">
        <f>ROUND(I4092*H4092,2)</f>
        <v>0</v>
      </c>
      <c r="K4092" s="187" t="s">
        <v>448</v>
      </c>
      <c r="L4092" s="42"/>
      <c r="M4092" s="192" t="s">
        <v>19</v>
      </c>
      <c r="N4092" s="193" t="s">
        <v>50</v>
      </c>
      <c r="O4092" s="67"/>
      <c r="P4092" s="194">
        <f>O4092*H4092</f>
        <v>0</v>
      </c>
      <c r="Q4092" s="194">
        <v>0</v>
      </c>
      <c r="R4092" s="194">
        <f>Q4092*H4092</f>
        <v>0</v>
      </c>
      <c r="S4092" s="194">
        <v>0</v>
      </c>
      <c r="T4092" s="195">
        <f>S4092*H4092</f>
        <v>0</v>
      </c>
      <c r="U4092" s="37"/>
      <c r="V4092" s="37"/>
      <c r="W4092" s="37"/>
      <c r="X4092" s="37"/>
      <c r="Y4092" s="37"/>
      <c r="Z4092" s="37"/>
      <c r="AA4092" s="37"/>
      <c r="AB4092" s="37"/>
      <c r="AC4092" s="37"/>
      <c r="AD4092" s="37"/>
      <c r="AE4092" s="37"/>
      <c r="AR4092" s="196" t="s">
        <v>449</v>
      </c>
      <c r="AT4092" s="196" t="s">
        <v>445</v>
      </c>
      <c r="AU4092" s="196" t="s">
        <v>91</v>
      </c>
      <c r="AY4092" s="20" t="s">
        <v>443</v>
      </c>
      <c r="BE4092" s="197">
        <f>IF(N4092="základní",J4092,0)</f>
        <v>0</v>
      </c>
      <c r="BF4092" s="197">
        <f>IF(N4092="snížená",J4092,0)</f>
        <v>0</v>
      </c>
      <c r="BG4092" s="197">
        <f>IF(N4092="zákl. přenesená",J4092,0)</f>
        <v>0</v>
      </c>
      <c r="BH4092" s="197">
        <f>IF(N4092="sníž. přenesená",J4092,0)</f>
        <v>0</v>
      </c>
      <c r="BI4092" s="197">
        <f>IF(N4092="nulová",J4092,0)</f>
        <v>0</v>
      </c>
      <c r="BJ4092" s="20" t="s">
        <v>91</v>
      </c>
      <c r="BK4092" s="197">
        <f>ROUND(I4092*H4092,2)</f>
        <v>0</v>
      </c>
      <c r="BL4092" s="20" t="s">
        <v>449</v>
      </c>
      <c r="BM4092" s="196" t="s">
        <v>3642</v>
      </c>
    </row>
    <row r="4093" spans="1:65" s="2" customFormat="1">
      <c r="A4093" s="37"/>
      <c r="B4093" s="38"/>
      <c r="C4093" s="39"/>
      <c r="D4093" s="198" t="s">
        <v>451</v>
      </c>
      <c r="E4093" s="39"/>
      <c r="F4093" s="199" t="s">
        <v>3643</v>
      </c>
      <c r="G4093" s="39"/>
      <c r="H4093" s="39"/>
      <c r="I4093" s="200"/>
      <c r="J4093" s="39"/>
      <c r="K4093" s="39"/>
      <c r="L4093" s="42"/>
      <c r="M4093" s="201"/>
      <c r="N4093" s="202"/>
      <c r="O4093" s="67"/>
      <c r="P4093" s="67"/>
      <c r="Q4093" s="67"/>
      <c r="R4093" s="67"/>
      <c r="S4093" s="67"/>
      <c r="T4093" s="68"/>
      <c r="U4093" s="37"/>
      <c r="V4093" s="37"/>
      <c r="W4093" s="37"/>
      <c r="X4093" s="37"/>
      <c r="Y4093" s="37"/>
      <c r="Z4093" s="37"/>
      <c r="AA4093" s="37"/>
      <c r="AB4093" s="37"/>
      <c r="AC4093" s="37"/>
      <c r="AD4093" s="37"/>
      <c r="AE4093" s="37"/>
      <c r="AT4093" s="20" t="s">
        <v>451</v>
      </c>
      <c r="AU4093" s="20" t="s">
        <v>91</v>
      </c>
    </row>
    <row r="4094" spans="1:65" s="12" customFormat="1" ht="25.9" customHeight="1">
      <c r="B4094" s="169"/>
      <c r="C4094" s="170"/>
      <c r="D4094" s="171" t="s">
        <v>77</v>
      </c>
      <c r="E4094" s="172" t="s">
        <v>3644</v>
      </c>
      <c r="F4094" s="172" t="s">
        <v>3645</v>
      </c>
      <c r="G4094" s="170"/>
      <c r="H4094" s="170"/>
      <c r="I4094" s="173"/>
      <c r="J4094" s="174">
        <f>BK4094</f>
        <v>0</v>
      </c>
      <c r="K4094" s="170"/>
      <c r="L4094" s="175"/>
      <c r="M4094" s="176"/>
      <c r="N4094" s="177"/>
      <c r="O4094" s="177"/>
      <c r="P4094" s="178">
        <f>P4095+P4225+P4657+P4970+P4982+P4990+P5051+P5060+P5067+P5072+P5090+P5132+P5163+P5256+P5838+P6030+P6604+P7446+P8008+P8444+P8451+P8520+P8758+P8921+P9188+P9234+P9446</f>
        <v>0</v>
      </c>
      <c r="Q4094" s="177"/>
      <c r="R4094" s="178">
        <f>R4095+R4225+R4657+R4970+R4982+R4990+R5051+R5060+R5067+R5072+R5090+R5132+R5163+R5256+R5838+R6030+R6604+R7446+R8008+R8444+R8451+R8520+R8758+R8921+R9188+R9234+R9446</f>
        <v>474.95396046999997</v>
      </c>
      <c r="S4094" s="177"/>
      <c r="T4094" s="179">
        <f>T4095+T4225+T4657+T4970+T4982+T4990+T5051+T5060+T5067+T5072+T5090+T5132+T5163+T5256+T5838+T6030+T6604+T7446+T8008+T8444+T8451+T8520+T8758+T8921+T9188+T9234+T9446</f>
        <v>240.37789971000001</v>
      </c>
      <c r="AR4094" s="180" t="s">
        <v>91</v>
      </c>
      <c r="AT4094" s="181" t="s">
        <v>77</v>
      </c>
      <c r="AU4094" s="181" t="s">
        <v>78</v>
      </c>
      <c r="AY4094" s="180" t="s">
        <v>443</v>
      </c>
      <c r="BK4094" s="182">
        <f>BK4095+BK4225+BK4657+BK4970+BK4982+BK4990+BK5051+BK5060+BK5067+BK5072+BK5090+BK5132+BK5163+BK5256+BK5838+BK6030+BK6604+BK7446+BK8008+BK8444+BK8451+BK8520+BK8758+BK8921+BK9188+BK9234+BK9446</f>
        <v>0</v>
      </c>
    </row>
    <row r="4095" spans="1:65" s="12" customFormat="1" ht="22.9" customHeight="1">
      <c r="B4095" s="169"/>
      <c r="C4095" s="170"/>
      <c r="D4095" s="171" t="s">
        <v>77</v>
      </c>
      <c r="E4095" s="183" t="s">
        <v>3646</v>
      </c>
      <c r="F4095" s="183" t="s">
        <v>3647</v>
      </c>
      <c r="G4095" s="170"/>
      <c r="H4095" s="170"/>
      <c r="I4095" s="173"/>
      <c r="J4095" s="184">
        <f>BK4095</f>
        <v>0</v>
      </c>
      <c r="K4095" s="170"/>
      <c r="L4095" s="175"/>
      <c r="M4095" s="176"/>
      <c r="N4095" s="177"/>
      <c r="O4095" s="177"/>
      <c r="P4095" s="178">
        <f>SUM(P4096:P4224)</f>
        <v>0</v>
      </c>
      <c r="Q4095" s="177"/>
      <c r="R4095" s="178">
        <f>SUM(R4096:R4224)</f>
        <v>18.571826360000003</v>
      </c>
      <c r="S4095" s="177"/>
      <c r="T4095" s="179">
        <f>SUM(T4096:T4224)</f>
        <v>0</v>
      </c>
      <c r="AR4095" s="180" t="s">
        <v>91</v>
      </c>
      <c r="AT4095" s="181" t="s">
        <v>77</v>
      </c>
      <c r="AU4095" s="181" t="s">
        <v>85</v>
      </c>
      <c r="AY4095" s="180" t="s">
        <v>443</v>
      </c>
      <c r="BK4095" s="182">
        <f>SUM(BK4096:BK4224)</f>
        <v>0</v>
      </c>
    </row>
    <row r="4096" spans="1:65" s="2" customFormat="1" ht="37.9" customHeight="1">
      <c r="A4096" s="37"/>
      <c r="B4096" s="38"/>
      <c r="C4096" s="185" t="s">
        <v>3648</v>
      </c>
      <c r="D4096" s="185" t="s">
        <v>445</v>
      </c>
      <c r="E4096" s="186" t="s">
        <v>3649</v>
      </c>
      <c r="F4096" s="187" t="s">
        <v>3650</v>
      </c>
      <c r="G4096" s="188" t="s">
        <v>136</v>
      </c>
      <c r="H4096" s="189">
        <v>723</v>
      </c>
      <c r="I4096" s="190"/>
      <c r="J4096" s="191">
        <f>ROUND(I4096*H4096,2)</f>
        <v>0</v>
      </c>
      <c r="K4096" s="187" t="s">
        <v>448</v>
      </c>
      <c r="L4096" s="42"/>
      <c r="M4096" s="192" t="s">
        <v>19</v>
      </c>
      <c r="N4096" s="193" t="s">
        <v>50</v>
      </c>
      <c r="O4096" s="67"/>
      <c r="P4096" s="194">
        <f>O4096*H4096</f>
        <v>0</v>
      </c>
      <c r="Q4096" s="194">
        <v>0</v>
      </c>
      <c r="R4096" s="194">
        <f>Q4096*H4096</f>
        <v>0</v>
      </c>
      <c r="S4096" s="194">
        <v>0</v>
      </c>
      <c r="T4096" s="195">
        <f>S4096*H4096</f>
        <v>0</v>
      </c>
      <c r="U4096" s="37"/>
      <c r="V4096" s="37"/>
      <c r="W4096" s="37"/>
      <c r="X4096" s="37"/>
      <c r="Y4096" s="37"/>
      <c r="Z4096" s="37"/>
      <c r="AA4096" s="37"/>
      <c r="AB4096" s="37"/>
      <c r="AC4096" s="37"/>
      <c r="AD4096" s="37"/>
      <c r="AE4096" s="37"/>
      <c r="AR4096" s="196" t="s">
        <v>551</v>
      </c>
      <c r="AT4096" s="196" t="s">
        <v>445</v>
      </c>
      <c r="AU4096" s="196" t="s">
        <v>91</v>
      </c>
      <c r="AY4096" s="20" t="s">
        <v>443</v>
      </c>
      <c r="BE4096" s="197">
        <f>IF(N4096="základní",J4096,0)</f>
        <v>0</v>
      </c>
      <c r="BF4096" s="197">
        <f>IF(N4096="snížená",J4096,0)</f>
        <v>0</v>
      </c>
      <c r="BG4096" s="197">
        <f>IF(N4096="zákl. přenesená",J4096,0)</f>
        <v>0</v>
      </c>
      <c r="BH4096" s="197">
        <f>IF(N4096="sníž. přenesená",J4096,0)</f>
        <v>0</v>
      </c>
      <c r="BI4096" s="197">
        <f>IF(N4096="nulová",J4096,0)</f>
        <v>0</v>
      </c>
      <c r="BJ4096" s="20" t="s">
        <v>91</v>
      </c>
      <c r="BK4096" s="197">
        <f>ROUND(I4096*H4096,2)</f>
        <v>0</v>
      </c>
      <c r="BL4096" s="20" t="s">
        <v>551</v>
      </c>
      <c r="BM4096" s="196" t="s">
        <v>3651</v>
      </c>
    </row>
    <row r="4097" spans="1:65" s="2" customFormat="1">
      <c r="A4097" s="37"/>
      <c r="B4097" s="38"/>
      <c r="C4097" s="39"/>
      <c r="D4097" s="198" t="s">
        <v>451</v>
      </c>
      <c r="E4097" s="39"/>
      <c r="F4097" s="199" t="s">
        <v>3652</v>
      </c>
      <c r="G4097" s="39"/>
      <c r="H4097" s="39"/>
      <c r="I4097" s="200"/>
      <c r="J4097" s="39"/>
      <c r="K4097" s="39"/>
      <c r="L4097" s="42"/>
      <c r="M4097" s="201"/>
      <c r="N4097" s="202"/>
      <c r="O4097" s="67"/>
      <c r="P4097" s="67"/>
      <c r="Q4097" s="67"/>
      <c r="R4097" s="67"/>
      <c r="S4097" s="67"/>
      <c r="T4097" s="68"/>
      <c r="U4097" s="37"/>
      <c r="V4097" s="37"/>
      <c r="W4097" s="37"/>
      <c r="X4097" s="37"/>
      <c r="Y4097" s="37"/>
      <c r="Z4097" s="37"/>
      <c r="AA4097" s="37"/>
      <c r="AB4097" s="37"/>
      <c r="AC4097" s="37"/>
      <c r="AD4097" s="37"/>
      <c r="AE4097" s="37"/>
      <c r="AT4097" s="20" t="s">
        <v>451</v>
      </c>
      <c r="AU4097" s="20" t="s">
        <v>91</v>
      </c>
    </row>
    <row r="4098" spans="1:65" s="13" customFormat="1">
      <c r="B4098" s="203"/>
      <c r="C4098" s="204"/>
      <c r="D4098" s="205" t="s">
        <v>453</v>
      </c>
      <c r="E4098" s="206" t="s">
        <v>19</v>
      </c>
      <c r="F4098" s="207" t="s">
        <v>540</v>
      </c>
      <c r="G4098" s="204"/>
      <c r="H4098" s="206" t="s">
        <v>19</v>
      </c>
      <c r="I4098" s="208"/>
      <c r="J4098" s="204"/>
      <c r="K4098" s="204"/>
      <c r="L4098" s="209"/>
      <c r="M4098" s="210"/>
      <c r="N4098" s="211"/>
      <c r="O4098" s="211"/>
      <c r="P4098" s="211"/>
      <c r="Q4098" s="211"/>
      <c r="R4098" s="211"/>
      <c r="S4098" s="211"/>
      <c r="T4098" s="212"/>
      <c r="AT4098" s="213" t="s">
        <v>453</v>
      </c>
      <c r="AU4098" s="213" t="s">
        <v>91</v>
      </c>
      <c r="AV4098" s="13" t="s">
        <v>85</v>
      </c>
      <c r="AW4098" s="13" t="s">
        <v>37</v>
      </c>
      <c r="AX4098" s="13" t="s">
        <v>78</v>
      </c>
      <c r="AY4098" s="213" t="s">
        <v>443</v>
      </c>
    </row>
    <row r="4099" spans="1:65" s="13" customFormat="1">
      <c r="B4099" s="203"/>
      <c r="C4099" s="204"/>
      <c r="D4099" s="205" t="s">
        <v>453</v>
      </c>
      <c r="E4099" s="206" t="s">
        <v>19</v>
      </c>
      <c r="F4099" s="207" t="s">
        <v>1288</v>
      </c>
      <c r="G4099" s="204"/>
      <c r="H4099" s="206" t="s">
        <v>19</v>
      </c>
      <c r="I4099" s="208"/>
      <c r="J4099" s="204"/>
      <c r="K4099" s="204"/>
      <c r="L4099" s="209"/>
      <c r="M4099" s="210"/>
      <c r="N4099" s="211"/>
      <c r="O4099" s="211"/>
      <c r="P4099" s="211"/>
      <c r="Q4099" s="211"/>
      <c r="R4099" s="211"/>
      <c r="S4099" s="211"/>
      <c r="T4099" s="212"/>
      <c r="AT4099" s="213" t="s">
        <v>453</v>
      </c>
      <c r="AU4099" s="213" t="s">
        <v>91</v>
      </c>
      <c r="AV4099" s="13" t="s">
        <v>85</v>
      </c>
      <c r="AW4099" s="13" t="s">
        <v>37</v>
      </c>
      <c r="AX4099" s="13" t="s">
        <v>78</v>
      </c>
      <c r="AY4099" s="213" t="s">
        <v>443</v>
      </c>
    </row>
    <row r="4100" spans="1:65" s="14" customFormat="1">
      <c r="B4100" s="214"/>
      <c r="C4100" s="215"/>
      <c r="D4100" s="205" t="s">
        <v>453</v>
      </c>
      <c r="E4100" s="216" t="s">
        <v>19</v>
      </c>
      <c r="F4100" s="217" t="s">
        <v>176</v>
      </c>
      <c r="G4100" s="215"/>
      <c r="H4100" s="218">
        <v>723</v>
      </c>
      <c r="I4100" s="219"/>
      <c r="J4100" s="215"/>
      <c r="K4100" s="215"/>
      <c r="L4100" s="220"/>
      <c r="M4100" s="221"/>
      <c r="N4100" s="222"/>
      <c r="O4100" s="222"/>
      <c r="P4100" s="222"/>
      <c r="Q4100" s="222"/>
      <c r="R4100" s="222"/>
      <c r="S4100" s="222"/>
      <c r="T4100" s="223"/>
      <c r="AT4100" s="224" t="s">
        <v>453</v>
      </c>
      <c r="AU4100" s="224" t="s">
        <v>91</v>
      </c>
      <c r="AV4100" s="14" t="s">
        <v>91</v>
      </c>
      <c r="AW4100" s="14" t="s">
        <v>37</v>
      </c>
      <c r="AX4100" s="14" t="s">
        <v>78</v>
      </c>
      <c r="AY4100" s="224" t="s">
        <v>443</v>
      </c>
    </row>
    <row r="4101" spans="1:65" s="15" customFormat="1">
      <c r="B4101" s="225"/>
      <c r="C4101" s="226"/>
      <c r="D4101" s="205" t="s">
        <v>453</v>
      </c>
      <c r="E4101" s="227" t="s">
        <v>19</v>
      </c>
      <c r="F4101" s="228" t="s">
        <v>456</v>
      </c>
      <c r="G4101" s="226"/>
      <c r="H4101" s="229">
        <v>723</v>
      </c>
      <c r="I4101" s="230"/>
      <c r="J4101" s="226"/>
      <c r="K4101" s="226"/>
      <c r="L4101" s="231"/>
      <c r="M4101" s="232"/>
      <c r="N4101" s="233"/>
      <c r="O4101" s="233"/>
      <c r="P4101" s="233"/>
      <c r="Q4101" s="233"/>
      <c r="R4101" s="233"/>
      <c r="S4101" s="233"/>
      <c r="T4101" s="234"/>
      <c r="AT4101" s="235" t="s">
        <v>453</v>
      </c>
      <c r="AU4101" s="235" t="s">
        <v>91</v>
      </c>
      <c r="AV4101" s="15" t="s">
        <v>449</v>
      </c>
      <c r="AW4101" s="15" t="s">
        <v>37</v>
      </c>
      <c r="AX4101" s="15" t="s">
        <v>85</v>
      </c>
      <c r="AY4101" s="235" t="s">
        <v>443</v>
      </c>
    </row>
    <row r="4102" spans="1:65" s="2" customFormat="1" ht="16.5" customHeight="1">
      <c r="A4102" s="37"/>
      <c r="B4102" s="38"/>
      <c r="C4102" s="247" t="s">
        <v>3653</v>
      </c>
      <c r="D4102" s="247" t="s">
        <v>731</v>
      </c>
      <c r="E4102" s="248" t="s">
        <v>3654</v>
      </c>
      <c r="F4102" s="249" t="s">
        <v>3655</v>
      </c>
      <c r="G4102" s="250" t="s">
        <v>711</v>
      </c>
      <c r="H4102" s="251">
        <v>0.23899999999999999</v>
      </c>
      <c r="I4102" s="252"/>
      <c r="J4102" s="253">
        <f>ROUND(I4102*H4102,2)</f>
        <v>0</v>
      </c>
      <c r="K4102" s="249" t="s">
        <v>448</v>
      </c>
      <c r="L4102" s="254"/>
      <c r="M4102" s="255" t="s">
        <v>19</v>
      </c>
      <c r="N4102" s="256" t="s">
        <v>50</v>
      </c>
      <c r="O4102" s="67"/>
      <c r="P4102" s="194">
        <f>O4102*H4102</f>
        <v>0</v>
      </c>
      <c r="Q4102" s="194">
        <v>1</v>
      </c>
      <c r="R4102" s="194">
        <f>Q4102*H4102</f>
        <v>0.23899999999999999</v>
      </c>
      <c r="S4102" s="194">
        <v>0</v>
      </c>
      <c r="T4102" s="195">
        <f>S4102*H4102</f>
        <v>0</v>
      </c>
      <c r="U4102" s="37"/>
      <c r="V4102" s="37"/>
      <c r="W4102" s="37"/>
      <c r="X4102" s="37"/>
      <c r="Y4102" s="37"/>
      <c r="Z4102" s="37"/>
      <c r="AA4102" s="37"/>
      <c r="AB4102" s="37"/>
      <c r="AC4102" s="37"/>
      <c r="AD4102" s="37"/>
      <c r="AE4102" s="37"/>
      <c r="AR4102" s="196" t="s">
        <v>652</v>
      </c>
      <c r="AT4102" s="196" t="s">
        <v>731</v>
      </c>
      <c r="AU4102" s="196" t="s">
        <v>91</v>
      </c>
      <c r="AY4102" s="20" t="s">
        <v>443</v>
      </c>
      <c r="BE4102" s="197">
        <f>IF(N4102="základní",J4102,0)</f>
        <v>0</v>
      </c>
      <c r="BF4102" s="197">
        <f>IF(N4102="snížená",J4102,0)</f>
        <v>0</v>
      </c>
      <c r="BG4102" s="197">
        <f>IF(N4102="zákl. přenesená",J4102,0)</f>
        <v>0</v>
      </c>
      <c r="BH4102" s="197">
        <f>IF(N4102="sníž. přenesená",J4102,0)</f>
        <v>0</v>
      </c>
      <c r="BI4102" s="197">
        <f>IF(N4102="nulová",J4102,0)</f>
        <v>0</v>
      </c>
      <c r="BJ4102" s="20" t="s">
        <v>91</v>
      </c>
      <c r="BK4102" s="197">
        <f>ROUND(I4102*H4102,2)</f>
        <v>0</v>
      </c>
      <c r="BL4102" s="20" t="s">
        <v>551</v>
      </c>
      <c r="BM4102" s="196" t="s">
        <v>3656</v>
      </c>
    </row>
    <row r="4103" spans="1:65" s="14" customFormat="1">
      <c r="B4103" s="214"/>
      <c r="C4103" s="215"/>
      <c r="D4103" s="205" t="s">
        <v>453</v>
      </c>
      <c r="E4103" s="215"/>
      <c r="F4103" s="217" t="s">
        <v>3657</v>
      </c>
      <c r="G4103" s="215"/>
      <c r="H4103" s="218">
        <v>0.23899999999999999</v>
      </c>
      <c r="I4103" s="219"/>
      <c r="J4103" s="215"/>
      <c r="K4103" s="215"/>
      <c r="L4103" s="220"/>
      <c r="M4103" s="221"/>
      <c r="N4103" s="222"/>
      <c r="O4103" s="222"/>
      <c r="P4103" s="222"/>
      <c r="Q4103" s="222"/>
      <c r="R4103" s="222"/>
      <c r="S4103" s="222"/>
      <c r="T4103" s="223"/>
      <c r="AT4103" s="224" t="s">
        <v>453</v>
      </c>
      <c r="AU4103" s="224" t="s">
        <v>91</v>
      </c>
      <c r="AV4103" s="14" t="s">
        <v>91</v>
      </c>
      <c r="AW4103" s="14" t="s">
        <v>4</v>
      </c>
      <c r="AX4103" s="14" t="s">
        <v>85</v>
      </c>
      <c r="AY4103" s="224" t="s">
        <v>443</v>
      </c>
    </row>
    <row r="4104" spans="1:65" s="2" customFormat="1" ht="33" customHeight="1">
      <c r="A4104" s="37"/>
      <c r="B4104" s="38"/>
      <c r="C4104" s="185" t="s">
        <v>3658</v>
      </c>
      <c r="D4104" s="185" t="s">
        <v>445</v>
      </c>
      <c r="E4104" s="186" t="s">
        <v>3659</v>
      </c>
      <c r="F4104" s="187" t="s">
        <v>3660</v>
      </c>
      <c r="G4104" s="188" t="s">
        <v>136</v>
      </c>
      <c r="H4104" s="189">
        <v>587.42999999999995</v>
      </c>
      <c r="I4104" s="190"/>
      <c r="J4104" s="191">
        <f>ROUND(I4104*H4104,2)</f>
        <v>0</v>
      </c>
      <c r="K4104" s="187" t="s">
        <v>448</v>
      </c>
      <c r="L4104" s="42"/>
      <c r="M4104" s="192" t="s">
        <v>19</v>
      </c>
      <c r="N4104" s="193" t="s">
        <v>50</v>
      </c>
      <c r="O4104" s="67"/>
      <c r="P4104" s="194">
        <f>O4104*H4104</f>
        <v>0</v>
      </c>
      <c r="Q4104" s="194">
        <v>0</v>
      </c>
      <c r="R4104" s="194">
        <f>Q4104*H4104</f>
        <v>0</v>
      </c>
      <c r="S4104" s="194">
        <v>0</v>
      </c>
      <c r="T4104" s="195">
        <f>S4104*H4104</f>
        <v>0</v>
      </c>
      <c r="U4104" s="37"/>
      <c r="V4104" s="37"/>
      <c r="W4104" s="37"/>
      <c r="X4104" s="37"/>
      <c r="Y4104" s="37"/>
      <c r="Z4104" s="37"/>
      <c r="AA4104" s="37"/>
      <c r="AB4104" s="37"/>
      <c r="AC4104" s="37"/>
      <c r="AD4104" s="37"/>
      <c r="AE4104" s="37"/>
      <c r="AR4104" s="196" t="s">
        <v>551</v>
      </c>
      <c r="AT4104" s="196" t="s">
        <v>445</v>
      </c>
      <c r="AU4104" s="196" t="s">
        <v>91</v>
      </c>
      <c r="AY4104" s="20" t="s">
        <v>443</v>
      </c>
      <c r="BE4104" s="197">
        <f>IF(N4104="základní",J4104,0)</f>
        <v>0</v>
      </c>
      <c r="BF4104" s="197">
        <f>IF(N4104="snížená",J4104,0)</f>
        <v>0</v>
      </c>
      <c r="BG4104" s="197">
        <f>IF(N4104="zákl. přenesená",J4104,0)</f>
        <v>0</v>
      </c>
      <c r="BH4104" s="197">
        <f>IF(N4104="sníž. přenesená",J4104,0)</f>
        <v>0</v>
      </c>
      <c r="BI4104" s="197">
        <f>IF(N4104="nulová",J4104,0)</f>
        <v>0</v>
      </c>
      <c r="BJ4104" s="20" t="s">
        <v>91</v>
      </c>
      <c r="BK4104" s="197">
        <f>ROUND(I4104*H4104,2)</f>
        <v>0</v>
      </c>
      <c r="BL4104" s="20" t="s">
        <v>551</v>
      </c>
      <c r="BM4104" s="196" t="s">
        <v>3661</v>
      </c>
    </row>
    <row r="4105" spans="1:65" s="2" customFormat="1">
      <c r="A4105" s="37"/>
      <c r="B4105" s="38"/>
      <c r="C4105" s="39"/>
      <c r="D4105" s="198" t="s">
        <v>451</v>
      </c>
      <c r="E4105" s="39"/>
      <c r="F4105" s="199" t="s">
        <v>3662</v>
      </c>
      <c r="G4105" s="39"/>
      <c r="H4105" s="39"/>
      <c r="I4105" s="200"/>
      <c r="J4105" s="39"/>
      <c r="K4105" s="39"/>
      <c r="L4105" s="42"/>
      <c r="M4105" s="201"/>
      <c r="N4105" s="202"/>
      <c r="O4105" s="67"/>
      <c r="P4105" s="67"/>
      <c r="Q4105" s="67"/>
      <c r="R4105" s="67"/>
      <c r="S4105" s="67"/>
      <c r="T4105" s="68"/>
      <c r="U4105" s="37"/>
      <c r="V4105" s="37"/>
      <c r="W4105" s="37"/>
      <c r="X4105" s="37"/>
      <c r="Y4105" s="37"/>
      <c r="Z4105" s="37"/>
      <c r="AA4105" s="37"/>
      <c r="AB4105" s="37"/>
      <c r="AC4105" s="37"/>
      <c r="AD4105" s="37"/>
      <c r="AE4105" s="37"/>
      <c r="AT4105" s="20" t="s">
        <v>451</v>
      </c>
      <c r="AU4105" s="20" t="s">
        <v>91</v>
      </c>
    </row>
    <row r="4106" spans="1:65" s="13" customFormat="1">
      <c r="B4106" s="203"/>
      <c r="C4106" s="204"/>
      <c r="D4106" s="205" t="s">
        <v>453</v>
      </c>
      <c r="E4106" s="206" t="s">
        <v>19</v>
      </c>
      <c r="F4106" s="207" t="s">
        <v>540</v>
      </c>
      <c r="G4106" s="204"/>
      <c r="H4106" s="206" t="s">
        <v>19</v>
      </c>
      <c r="I4106" s="208"/>
      <c r="J4106" s="204"/>
      <c r="K4106" s="204"/>
      <c r="L4106" s="209"/>
      <c r="M4106" s="210"/>
      <c r="N4106" s="211"/>
      <c r="O4106" s="211"/>
      <c r="P4106" s="211"/>
      <c r="Q4106" s="211"/>
      <c r="R4106" s="211"/>
      <c r="S4106" s="211"/>
      <c r="T4106" s="212"/>
      <c r="AT4106" s="213" t="s">
        <v>453</v>
      </c>
      <c r="AU4106" s="213" t="s">
        <v>91</v>
      </c>
      <c r="AV4106" s="13" t="s">
        <v>85</v>
      </c>
      <c r="AW4106" s="13" t="s">
        <v>37</v>
      </c>
      <c r="AX4106" s="13" t="s">
        <v>78</v>
      </c>
      <c r="AY4106" s="213" t="s">
        <v>443</v>
      </c>
    </row>
    <row r="4107" spans="1:65" s="13" customFormat="1">
      <c r="B4107" s="203"/>
      <c r="C4107" s="204"/>
      <c r="D4107" s="205" t="s">
        <v>453</v>
      </c>
      <c r="E4107" s="206" t="s">
        <v>19</v>
      </c>
      <c r="F4107" s="207" t="s">
        <v>1288</v>
      </c>
      <c r="G4107" s="204"/>
      <c r="H4107" s="206" t="s">
        <v>19</v>
      </c>
      <c r="I4107" s="208"/>
      <c r="J4107" s="204"/>
      <c r="K4107" s="204"/>
      <c r="L4107" s="209"/>
      <c r="M4107" s="210"/>
      <c r="N4107" s="211"/>
      <c r="O4107" s="211"/>
      <c r="P4107" s="211"/>
      <c r="Q4107" s="211"/>
      <c r="R4107" s="211"/>
      <c r="S4107" s="211"/>
      <c r="T4107" s="212"/>
      <c r="AT4107" s="213" t="s">
        <v>453</v>
      </c>
      <c r="AU4107" s="213" t="s">
        <v>91</v>
      </c>
      <c r="AV4107" s="13" t="s">
        <v>85</v>
      </c>
      <c r="AW4107" s="13" t="s">
        <v>37</v>
      </c>
      <c r="AX4107" s="13" t="s">
        <v>78</v>
      </c>
      <c r="AY4107" s="213" t="s">
        <v>443</v>
      </c>
    </row>
    <row r="4108" spans="1:65" s="13" customFormat="1">
      <c r="B4108" s="203"/>
      <c r="C4108" s="204"/>
      <c r="D4108" s="205" t="s">
        <v>453</v>
      </c>
      <c r="E4108" s="206" t="s">
        <v>19</v>
      </c>
      <c r="F4108" s="207" t="s">
        <v>1090</v>
      </c>
      <c r="G4108" s="204"/>
      <c r="H4108" s="206" t="s">
        <v>19</v>
      </c>
      <c r="I4108" s="208"/>
      <c r="J4108" s="204"/>
      <c r="K4108" s="204"/>
      <c r="L4108" s="209"/>
      <c r="M4108" s="210"/>
      <c r="N4108" s="211"/>
      <c r="O4108" s="211"/>
      <c r="P4108" s="211"/>
      <c r="Q4108" s="211"/>
      <c r="R4108" s="211"/>
      <c r="S4108" s="211"/>
      <c r="T4108" s="212"/>
      <c r="AT4108" s="213" t="s">
        <v>453</v>
      </c>
      <c r="AU4108" s="213" t="s">
        <v>91</v>
      </c>
      <c r="AV4108" s="13" t="s">
        <v>85</v>
      </c>
      <c r="AW4108" s="13" t="s">
        <v>37</v>
      </c>
      <c r="AX4108" s="13" t="s">
        <v>78</v>
      </c>
      <c r="AY4108" s="213" t="s">
        <v>443</v>
      </c>
    </row>
    <row r="4109" spans="1:65" s="13" customFormat="1">
      <c r="B4109" s="203"/>
      <c r="C4109" s="204"/>
      <c r="D4109" s="205" t="s">
        <v>453</v>
      </c>
      <c r="E4109" s="206" t="s">
        <v>19</v>
      </c>
      <c r="F4109" s="207" t="s">
        <v>2174</v>
      </c>
      <c r="G4109" s="204"/>
      <c r="H4109" s="206" t="s">
        <v>19</v>
      </c>
      <c r="I4109" s="208"/>
      <c r="J4109" s="204"/>
      <c r="K4109" s="204"/>
      <c r="L4109" s="209"/>
      <c r="M4109" s="210"/>
      <c r="N4109" s="211"/>
      <c r="O4109" s="211"/>
      <c r="P4109" s="211"/>
      <c r="Q4109" s="211"/>
      <c r="R4109" s="211"/>
      <c r="S4109" s="211"/>
      <c r="T4109" s="212"/>
      <c r="AT4109" s="213" t="s">
        <v>453</v>
      </c>
      <c r="AU4109" s="213" t="s">
        <v>91</v>
      </c>
      <c r="AV4109" s="13" t="s">
        <v>85</v>
      </c>
      <c r="AW4109" s="13" t="s">
        <v>37</v>
      </c>
      <c r="AX4109" s="13" t="s">
        <v>78</v>
      </c>
      <c r="AY4109" s="213" t="s">
        <v>443</v>
      </c>
    </row>
    <row r="4110" spans="1:65" s="13" customFormat="1">
      <c r="B4110" s="203"/>
      <c r="C4110" s="204"/>
      <c r="D4110" s="205" t="s">
        <v>453</v>
      </c>
      <c r="E4110" s="206" t="s">
        <v>19</v>
      </c>
      <c r="F4110" s="207" t="s">
        <v>530</v>
      </c>
      <c r="G4110" s="204"/>
      <c r="H4110" s="206" t="s">
        <v>19</v>
      </c>
      <c r="I4110" s="208"/>
      <c r="J4110" s="204"/>
      <c r="K4110" s="204"/>
      <c r="L4110" s="209"/>
      <c r="M4110" s="210"/>
      <c r="N4110" s="211"/>
      <c r="O4110" s="211"/>
      <c r="P4110" s="211"/>
      <c r="Q4110" s="211"/>
      <c r="R4110" s="211"/>
      <c r="S4110" s="211"/>
      <c r="T4110" s="212"/>
      <c r="AT4110" s="213" t="s">
        <v>453</v>
      </c>
      <c r="AU4110" s="213" t="s">
        <v>91</v>
      </c>
      <c r="AV4110" s="13" t="s">
        <v>85</v>
      </c>
      <c r="AW4110" s="13" t="s">
        <v>37</v>
      </c>
      <c r="AX4110" s="13" t="s">
        <v>78</v>
      </c>
      <c r="AY4110" s="213" t="s">
        <v>443</v>
      </c>
    </row>
    <row r="4111" spans="1:65" s="14" customFormat="1">
      <c r="B4111" s="214"/>
      <c r="C4111" s="215"/>
      <c r="D4111" s="205" t="s">
        <v>453</v>
      </c>
      <c r="E4111" s="216" t="s">
        <v>19</v>
      </c>
      <c r="F4111" s="217" t="s">
        <v>2175</v>
      </c>
      <c r="G4111" s="215"/>
      <c r="H4111" s="218">
        <v>156.518</v>
      </c>
      <c r="I4111" s="219"/>
      <c r="J4111" s="215"/>
      <c r="K4111" s="215"/>
      <c r="L4111" s="220"/>
      <c r="M4111" s="221"/>
      <c r="N4111" s="222"/>
      <c r="O4111" s="222"/>
      <c r="P4111" s="222"/>
      <c r="Q4111" s="222"/>
      <c r="R4111" s="222"/>
      <c r="S4111" s="222"/>
      <c r="T4111" s="223"/>
      <c r="AT4111" s="224" t="s">
        <v>453</v>
      </c>
      <c r="AU4111" s="224" t="s">
        <v>91</v>
      </c>
      <c r="AV4111" s="14" t="s">
        <v>91</v>
      </c>
      <c r="AW4111" s="14" t="s">
        <v>37</v>
      </c>
      <c r="AX4111" s="14" t="s">
        <v>78</v>
      </c>
      <c r="AY4111" s="224" t="s">
        <v>443</v>
      </c>
    </row>
    <row r="4112" spans="1:65" s="14" customFormat="1">
      <c r="B4112" s="214"/>
      <c r="C4112" s="215"/>
      <c r="D4112" s="205" t="s">
        <v>453</v>
      </c>
      <c r="E4112" s="216" t="s">
        <v>19</v>
      </c>
      <c r="F4112" s="217" t="s">
        <v>2176</v>
      </c>
      <c r="G4112" s="215"/>
      <c r="H4112" s="218">
        <v>115.755</v>
      </c>
      <c r="I4112" s="219"/>
      <c r="J4112" s="215"/>
      <c r="K4112" s="215"/>
      <c r="L4112" s="220"/>
      <c r="M4112" s="221"/>
      <c r="N4112" s="222"/>
      <c r="O4112" s="222"/>
      <c r="P4112" s="222"/>
      <c r="Q4112" s="222"/>
      <c r="R4112" s="222"/>
      <c r="S4112" s="222"/>
      <c r="T4112" s="223"/>
      <c r="AT4112" s="224" t="s">
        <v>453</v>
      </c>
      <c r="AU4112" s="224" t="s">
        <v>91</v>
      </c>
      <c r="AV4112" s="14" t="s">
        <v>91</v>
      </c>
      <c r="AW4112" s="14" t="s">
        <v>37</v>
      </c>
      <c r="AX4112" s="14" t="s">
        <v>78</v>
      </c>
      <c r="AY4112" s="224" t="s">
        <v>443</v>
      </c>
    </row>
    <row r="4113" spans="1:65" s="14" customFormat="1">
      <c r="B4113" s="214"/>
      <c r="C4113" s="215"/>
      <c r="D4113" s="205" t="s">
        <v>453</v>
      </c>
      <c r="E4113" s="216" t="s">
        <v>19</v>
      </c>
      <c r="F4113" s="217" t="s">
        <v>2177</v>
      </c>
      <c r="G4113" s="215"/>
      <c r="H4113" s="218">
        <v>51.798000000000002</v>
      </c>
      <c r="I4113" s="219"/>
      <c r="J4113" s="215"/>
      <c r="K4113" s="215"/>
      <c r="L4113" s="220"/>
      <c r="M4113" s="221"/>
      <c r="N4113" s="222"/>
      <c r="O4113" s="222"/>
      <c r="P4113" s="222"/>
      <c r="Q4113" s="222"/>
      <c r="R4113" s="222"/>
      <c r="S4113" s="222"/>
      <c r="T4113" s="223"/>
      <c r="AT4113" s="224" t="s">
        <v>453</v>
      </c>
      <c r="AU4113" s="224" t="s">
        <v>91</v>
      </c>
      <c r="AV4113" s="14" t="s">
        <v>91</v>
      </c>
      <c r="AW4113" s="14" t="s">
        <v>37</v>
      </c>
      <c r="AX4113" s="14" t="s">
        <v>78</v>
      </c>
      <c r="AY4113" s="224" t="s">
        <v>443</v>
      </c>
    </row>
    <row r="4114" spans="1:65" s="16" customFormat="1">
      <c r="B4114" s="236"/>
      <c r="C4114" s="237"/>
      <c r="D4114" s="205" t="s">
        <v>453</v>
      </c>
      <c r="E4114" s="238" t="s">
        <v>19</v>
      </c>
      <c r="F4114" s="239" t="s">
        <v>581</v>
      </c>
      <c r="G4114" s="237"/>
      <c r="H4114" s="240">
        <v>324.07100000000003</v>
      </c>
      <c r="I4114" s="241"/>
      <c r="J4114" s="237"/>
      <c r="K4114" s="237"/>
      <c r="L4114" s="242"/>
      <c r="M4114" s="243"/>
      <c r="N4114" s="244"/>
      <c r="O4114" s="244"/>
      <c r="P4114" s="244"/>
      <c r="Q4114" s="244"/>
      <c r="R4114" s="244"/>
      <c r="S4114" s="244"/>
      <c r="T4114" s="245"/>
      <c r="AT4114" s="246" t="s">
        <v>453</v>
      </c>
      <c r="AU4114" s="246" t="s">
        <v>91</v>
      </c>
      <c r="AV4114" s="16" t="s">
        <v>98</v>
      </c>
      <c r="AW4114" s="16" t="s">
        <v>37</v>
      </c>
      <c r="AX4114" s="16" t="s">
        <v>78</v>
      </c>
      <c r="AY4114" s="246" t="s">
        <v>443</v>
      </c>
    </row>
    <row r="4115" spans="1:65" s="13" customFormat="1">
      <c r="B4115" s="203"/>
      <c r="C4115" s="204"/>
      <c r="D4115" s="205" t="s">
        <v>453</v>
      </c>
      <c r="E4115" s="206" t="s">
        <v>19</v>
      </c>
      <c r="F4115" s="207" t="s">
        <v>2183</v>
      </c>
      <c r="G4115" s="204"/>
      <c r="H4115" s="206" t="s">
        <v>19</v>
      </c>
      <c r="I4115" s="208"/>
      <c r="J4115" s="204"/>
      <c r="K4115" s="204"/>
      <c r="L4115" s="209"/>
      <c r="M4115" s="210"/>
      <c r="N4115" s="211"/>
      <c r="O4115" s="211"/>
      <c r="P4115" s="211"/>
      <c r="Q4115" s="211"/>
      <c r="R4115" s="211"/>
      <c r="S4115" s="211"/>
      <c r="T4115" s="212"/>
      <c r="AT4115" s="213" t="s">
        <v>453</v>
      </c>
      <c r="AU4115" s="213" t="s">
        <v>91</v>
      </c>
      <c r="AV4115" s="13" t="s">
        <v>85</v>
      </c>
      <c r="AW4115" s="13" t="s">
        <v>37</v>
      </c>
      <c r="AX4115" s="13" t="s">
        <v>78</v>
      </c>
      <c r="AY4115" s="213" t="s">
        <v>443</v>
      </c>
    </row>
    <row r="4116" spans="1:65" s="14" customFormat="1">
      <c r="B4116" s="214"/>
      <c r="C4116" s="215"/>
      <c r="D4116" s="205" t="s">
        <v>453</v>
      </c>
      <c r="E4116" s="216" t="s">
        <v>19</v>
      </c>
      <c r="F4116" s="217" t="s">
        <v>3663</v>
      </c>
      <c r="G4116" s="215"/>
      <c r="H4116" s="218">
        <v>232.02199999999999</v>
      </c>
      <c r="I4116" s="219"/>
      <c r="J4116" s="215"/>
      <c r="K4116" s="215"/>
      <c r="L4116" s="220"/>
      <c r="M4116" s="221"/>
      <c r="N4116" s="222"/>
      <c r="O4116" s="222"/>
      <c r="P4116" s="222"/>
      <c r="Q4116" s="222"/>
      <c r="R4116" s="222"/>
      <c r="S4116" s="222"/>
      <c r="T4116" s="223"/>
      <c r="AT4116" s="224" t="s">
        <v>453</v>
      </c>
      <c r="AU4116" s="224" t="s">
        <v>91</v>
      </c>
      <c r="AV4116" s="14" t="s">
        <v>91</v>
      </c>
      <c r="AW4116" s="14" t="s">
        <v>37</v>
      </c>
      <c r="AX4116" s="14" t="s">
        <v>78</v>
      </c>
      <c r="AY4116" s="224" t="s">
        <v>443</v>
      </c>
    </row>
    <row r="4117" spans="1:65" s="16" customFormat="1">
      <c r="B4117" s="236"/>
      <c r="C4117" s="237"/>
      <c r="D4117" s="205" t="s">
        <v>453</v>
      </c>
      <c r="E4117" s="238" t="s">
        <v>19</v>
      </c>
      <c r="F4117" s="239" t="s">
        <v>581</v>
      </c>
      <c r="G4117" s="237"/>
      <c r="H4117" s="240">
        <v>232.02199999999999</v>
      </c>
      <c r="I4117" s="241"/>
      <c r="J4117" s="237"/>
      <c r="K4117" s="237"/>
      <c r="L4117" s="242"/>
      <c r="M4117" s="243"/>
      <c r="N4117" s="244"/>
      <c r="O4117" s="244"/>
      <c r="P4117" s="244"/>
      <c r="Q4117" s="244"/>
      <c r="R4117" s="244"/>
      <c r="S4117" s="244"/>
      <c r="T4117" s="245"/>
      <c r="AT4117" s="246" t="s">
        <v>453</v>
      </c>
      <c r="AU4117" s="246" t="s">
        <v>91</v>
      </c>
      <c r="AV4117" s="16" t="s">
        <v>98</v>
      </c>
      <c r="AW4117" s="16" t="s">
        <v>37</v>
      </c>
      <c r="AX4117" s="16" t="s">
        <v>78</v>
      </c>
      <c r="AY4117" s="246" t="s">
        <v>443</v>
      </c>
    </row>
    <row r="4118" spans="1:65" s="13" customFormat="1">
      <c r="B4118" s="203"/>
      <c r="C4118" s="204"/>
      <c r="D4118" s="205" t="s">
        <v>453</v>
      </c>
      <c r="E4118" s="206" t="s">
        <v>19</v>
      </c>
      <c r="F4118" s="207" t="s">
        <v>3664</v>
      </c>
      <c r="G4118" s="204"/>
      <c r="H4118" s="206" t="s">
        <v>19</v>
      </c>
      <c r="I4118" s="208"/>
      <c r="J4118" s="204"/>
      <c r="K4118" s="204"/>
      <c r="L4118" s="209"/>
      <c r="M4118" s="210"/>
      <c r="N4118" s="211"/>
      <c r="O4118" s="211"/>
      <c r="P4118" s="211"/>
      <c r="Q4118" s="211"/>
      <c r="R4118" s="211"/>
      <c r="S4118" s="211"/>
      <c r="T4118" s="212"/>
      <c r="AT4118" s="213" t="s">
        <v>453</v>
      </c>
      <c r="AU4118" s="213" t="s">
        <v>91</v>
      </c>
      <c r="AV4118" s="13" t="s">
        <v>85</v>
      </c>
      <c r="AW4118" s="13" t="s">
        <v>37</v>
      </c>
      <c r="AX4118" s="13" t="s">
        <v>78</v>
      </c>
      <c r="AY4118" s="213" t="s">
        <v>443</v>
      </c>
    </row>
    <row r="4119" spans="1:65" s="14" customFormat="1">
      <c r="B4119" s="214"/>
      <c r="C4119" s="215"/>
      <c r="D4119" s="205" t="s">
        <v>453</v>
      </c>
      <c r="E4119" s="216" t="s">
        <v>19</v>
      </c>
      <c r="F4119" s="217" t="s">
        <v>3665</v>
      </c>
      <c r="G4119" s="215"/>
      <c r="H4119" s="218">
        <v>4.4130000000000003</v>
      </c>
      <c r="I4119" s="219"/>
      <c r="J4119" s="215"/>
      <c r="K4119" s="215"/>
      <c r="L4119" s="220"/>
      <c r="M4119" s="221"/>
      <c r="N4119" s="222"/>
      <c r="O4119" s="222"/>
      <c r="P4119" s="222"/>
      <c r="Q4119" s="222"/>
      <c r="R4119" s="222"/>
      <c r="S4119" s="222"/>
      <c r="T4119" s="223"/>
      <c r="AT4119" s="224" t="s">
        <v>453</v>
      </c>
      <c r="AU4119" s="224" t="s">
        <v>91</v>
      </c>
      <c r="AV4119" s="14" t="s">
        <v>91</v>
      </c>
      <c r="AW4119" s="14" t="s">
        <v>37</v>
      </c>
      <c r="AX4119" s="14" t="s">
        <v>78</v>
      </c>
      <c r="AY4119" s="224" t="s">
        <v>443</v>
      </c>
    </row>
    <row r="4120" spans="1:65" s="14" customFormat="1">
      <c r="B4120" s="214"/>
      <c r="C4120" s="215"/>
      <c r="D4120" s="205" t="s">
        <v>453</v>
      </c>
      <c r="E4120" s="216" t="s">
        <v>19</v>
      </c>
      <c r="F4120" s="217" t="s">
        <v>3666</v>
      </c>
      <c r="G4120" s="215"/>
      <c r="H4120" s="218">
        <v>17.739000000000001</v>
      </c>
      <c r="I4120" s="219"/>
      <c r="J4120" s="215"/>
      <c r="K4120" s="215"/>
      <c r="L4120" s="220"/>
      <c r="M4120" s="221"/>
      <c r="N4120" s="222"/>
      <c r="O4120" s="222"/>
      <c r="P4120" s="222"/>
      <c r="Q4120" s="222"/>
      <c r="R4120" s="222"/>
      <c r="S4120" s="222"/>
      <c r="T4120" s="223"/>
      <c r="AT4120" s="224" t="s">
        <v>453</v>
      </c>
      <c r="AU4120" s="224" t="s">
        <v>91</v>
      </c>
      <c r="AV4120" s="14" t="s">
        <v>91</v>
      </c>
      <c r="AW4120" s="14" t="s">
        <v>37</v>
      </c>
      <c r="AX4120" s="14" t="s">
        <v>78</v>
      </c>
      <c r="AY4120" s="224" t="s">
        <v>443</v>
      </c>
    </row>
    <row r="4121" spans="1:65" s="14" customFormat="1">
      <c r="B4121" s="214"/>
      <c r="C4121" s="215"/>
      <c r="D4121" s="205" t="s">
        <v>453</v>
      </c>
      <c r="E4121" s="216" t="s">
        <v>19</v>
      </c>
      <c r="F4121" s="217" t="s">
        <v>3667</v>
      </c>
      <c r="G4121" s="215"/>
      <c r="H4121" s="218">
        <v>9.1850000000000005</v>
      </c>
      <c r="I4121" s="219"/>
      <c r="J4121" s="215"/>
      <c r="K4121" s="215"/>
      <c r="L4121" s="220"/>
      <c r="M4121" s="221"/>
      <c r="N4121" s="222"/>
      <c r="O4121" s="222"/>
      <c r="P4121" s="222"/>
      <c r="Q4121" s="222"/>
      <c r="R4121" s="222"/>
      <c r="S4121" s="222"/>
      <c r="T4121" s="223"/>
      <c r="AT4121" s="224" t="s">
        <v>453</v>
      </c>
      <c r="AU4121" s="224" t="s">
        <v>91</v>
      </c>
      <c r="AV4121" s="14" t="s">
        <v>91</v>
      </c>
      <c r="AW4121" s="14" t="s">
        <v>37</v>
      </c>
      <c r="AX4121" s="14" t="s">
        <v>78</v>
      </c>
      <c r="AY4121" s="224" t="s">
        <v>443</v>
      </c>
    </row>
    <row r="4122" spans="1:65" s="16" customFormat="1">
      <c r="B4122" s="236"/>
      <c r="C4122" s="237"/>
      <c r="D4122" s="205" t="s">
        <v>453</v>
      </c>
      <c r="E4122" s="238" t="s">
        <v>19</v>
      </c>
      <c r="F4122" s="239" t="s">
        <v>581</v>
      </c>
      <c r="G4122" s="237"/>
      <c r="H4122" s="240">
        <v>31.337</v>
      </c>
      <c r="I4122" s="241"/>
      <c r="J4122" s="237"/>
      <c r="K4122" s="237"/>
      <c r="L4122" s="242"/>
      <c r="M4122" s="243"/>
      <c r="N4122" s="244"/>
      <c r="O4122" s="244"/>
      <c r="P4122" s="244"/>
      <c r="Q4122" s="244"/>
      <c r="R4122" s="244"/>
      <c r="S4122" s="244"/>
      <c r="T4122" s="245"/>
      <c r="AT4122" s="246" t="s">
        <v>453</v>
      </c>
      <c r="AU4122" s="246" t="s">
        <v>91</v>
      </c>
      <c r="AV4122" s="16" t="s">
        <v>98</v>
      </c>
      <c r="AW4122" s="16" t="s">
        <v>37</v>
      </c>
      <c r="AX4122" s="16" t="s">
        <v>78</v>
      </c>
      <c r="AY4122" s="246" t="s">
        <v>443</v>
      </c>
    </row>
    <row r="4123" spans="1:65" s="15" customFormat="1">
      <c r="B4123" s="225"/>
      <c r="C4123" s="226"/>
      <c r="D4123" s="205" t="s">
        <v>453</v>
      </c>
      <c r="E4123" s="227" t="s">
        <v>173</v>
      </c>
      <c r="F4123" s="228" t="s">
        <v>456</v>
      </c>
      <c r="G4123" s="226"/>
      <c r="H4123" s="229">
        <v>587.42999999999995</v>
      </c>
      <c r="I4123" s="230"/>
      <c r="J4123" s="226"/>
      <c r="K4123" s="226"/>
      <c r="L4123" s="231"/>
      <c r="M4123" s="232"/>
      <c r="N4123" s="233"/>
      <c r="O4123" s="233"/>
      <c r="P4123" s="233"/>
      <c r="Q4123" s="233"/>
      <c r="R4123" s="233"/>
      <c r="S4123" s="233"/>
      <c r="T4123" s="234"/>
      <c r="AT4123" s="235" t="s">
        <v>453</v>
      </c>
      <c r="AU4123" s="235" t="s">
        <v>91</v>
      </c>
      <c r="AV4123" s="15" t="s">
        <v>449</v>
      </c>
      <c r="AW4123" s="15" t="s">
        <v>37</v>
      </c>
      <c r="AX4123" s="15" t="s">
        <v>85</v>
      </c>
      <c r="AY4123" s="235" t="s">
        <v>443</v>
      </c>
    </row>
    <row r="4124" spans="1:65" s="2" customFormat="1" ht="16.5" customHeight="1">
      <c r="A4124" s="37"/>
      <c r="B4124" s="38"/>
      <c r="C4124" s="247" t="s">
        <v>3668</v>
      </c>
      <c r="D4124" s="247" t="s">
        <v>731</v>
      </c>
      <c r="E4124" s="248" t="s">
        <v>3654</v>
      </c>
      <c r="F4124" s="249" t="s">
        <v>3655</v>
      </c>
      <c r="G4124" s="250" t="s">
        <v>711</v>
      </c>
      <c r="H4124" s="251">
        <v>0.2</v>
      </c>
      <c r="I4124" s="252"/>
      <c r="J4124" s="253">
        <f>ROUND(I4124*H4124,2)</f>
        <v>0</v>
      </c>
      <c r="K4124" s="249" t="s">
        <v>448</v>
      </c>
      <c r="L4124" s="254"/>
      <c r="M4124" s="255" t="s">
        <v>19</v>
      </c>
      <c r="N4124" s="256" t="s">
        <v>50</v>
      </c>
      <c r="O4124" s="67"/>
      <c r="P4124" s="194">
        <f>O4124*H4124</f>
        <v>0</v>
      </c>
      <c r="Q4124" s="194">
        <v>1</v>
      </c>
      <c r="R4124" s="194">
        <f>Q4124*H4124</f>
        <v>0.2</v>
      </c>
      <c r="S4124" s="194">
        <v>0</v>
      </c>
      <c r="T4124" s="195">
        <f>S4124*H4124</f>
        <v>0</v>
      </c>
      <c r="U4124" s="37"/>
      <c r="V4124" s="37"/>
      <c r="W4124" s="37"/>
      <c r="X4124" s="37"/>
      <c r="Y4124" s="37"/>
      <c r="Z4124" s="37"/>
      <c r="AA4124" s="37"/>
      <c r="AB4124" s="37"/>
      <c r="AC4124" s="37"/>
      <c r="AD4124" s="37"/>
      <c r="AE4124" s="37"/>
      <c r="AR4124" s="196" t="s">
        <v>652</v>
      </c>
      <c r="AT4124" s="196" t="s">
        <v>731</v>
      </c>
      <c r="AU4124" s="196" t="s">
        <v>91</v>
      </c>
      <c r="AY4124" s="20" t="s">
        <v>443</v>
      </c>
      <c r="BE4124" s="197">
        <f>IF(N4124="základní",J4124,0)</f>
        <v>0</v>
      </c>
      <c r="BF4124" s="197">
        <f>IF(N4124="snížená",J4124,0)</f>
        <v>0</v>
      </c>
      <c r="BG4124" s="197">
        <f>IF(N4124="zákl. přenesená",J4124,0)</f>
        <v>0</v>
      </c>
      <c r="BH4124" s="197">
        <f>IF(N4124="sníž. přenesená",J4124,0)</f>
        <v>0</v>
      </c>
      <c r="BI4124" s="197">
        <f>IF(N4124="nulová",J4124,0)</f>
        <v>0</v>
      </c>
      <c r="BJ4124" s="20" t="s">
        <v>91</v>
      </c>
      <c r="BK4124" s="197">
        <f>ROUND(I4124*H4124,2)</f>
        <v>0</v>
      </c>
      <c r="BL4124" s="20" t="s">
        <v>551</v>
      </c>
      <c r="BM4124" s="196" t="s">
        <v>3669</v>
      </c>
    </row>
    <row r="4125" spans="1:65" s="14" customFormat="1">
      <c r="B4125" s="214"/>
      <c r="C4125" s="215"/>
      <c r="D4125" s="205" t="s">
        <v>453</v>
      </c>
      <c r="E4125" s="215"/>
      <c r="F4125" s="217" t="s">
        <v>3670</v>
      </c>
      <c r="G4125" s="215"/>
      <c r="H4125" s="218">
        <v>0.2</v>
      </c>
      <c r="I4125" s="219"/>
      <c r="J4125" s="215"/>
      <c r="K4125" s="215"/>
      <c r="L4125" s="220"/>
      <c r="M4125" s="221"/>
      <c r="N4125" s="222"/>
      <c r="O4125" s="222"/>
      <c r="P4125" s="222"/>
      <c r="Q4125" s="222"/>
      <c r="R4125" s="222"/>
      <c r="S4125" s="222"/>
      <c r="T4125" s="223"/>
      <c r="AT4125" s="224" t="s">
        <v>453</v>
      </c>
      <c r="AU4125" s="224" t="s">
        <v>91</v>
      </c>
      <c r="AV4125" s="14" t="s">
        <v>91</v>
      </c>
      <c r="AW4125" s="14" t="s">
        <v>4</v>
      </c>
      <c r="AX4125" s="14" t="s">
        <v>85</v>
      </c>
      <c r="AY4125" s="224" t="s">
        <v>443</v>
      </c>
    </row>
    <row r="4126" spans="1:65" s="2" customFormat="1" ht="24.2" customHeight="1">
      <c r="A4126" s="37"/>
      <c r="B4126" s="38"/>
      <c r="C4126" s="185" t="s">
        <v>2248</v>
      </c>
      <c r="D4126" s="185" t="s">
        <v>445</v>
      </c>
      <c r="E4126" s="186" t="s">
        <v>3671</v>
      </c>
      <c r="F4126" s="187" t="s">
        <v>3672</v>
      </c>
      <c r="G4126" s="188" t="s">
        <v>136</v>
      </c>
      <c r="H4126" s="189">
        <v>723</v>
      </c>
      <c r="I4126" s="190"/>
      <c r="J4126" s="191">
        <f>ROUND(I4126*H4126,2)</f>
        <v>0</v>
      </c>
      <c r="K4126" s="187" t="s">
        <v>448</v>
      </c>
      <c r="L4126" s="42"/>
      <c r="M4126" s="192" t="s">
        <v>19</v>
      </c>
      <c r="N4126" s="193" t="s">
        <v>50</v>
      </c>
      <c r="O4126" s="67"/>
      <c r="P4126" s="194">
        <f>O4126*H4126</f>
        <v>0</v>
      </c>
      <c r="Q4126" s="194">
        <v>4.0000000000000002E-4</v>
      </c>
      <c r="R4126" s="194">
        <f>Q4126*H4126</f>
        <v>0.28920000000000001</v>
      </c>
      <c r="S4126" s="194">
        <v>0</v>
      </c>
      <c r="T4126" s="195">
        <f>S4126*H4126</f>
        <v>0</v>
      </c>
      <c r="U4126" s="37"/>
      <c r="V4126" s="37"/>
      <c r="W4126" s="37"/>
      <c r="X4126" s="37"/>
      <c r="Y4126" s="37"/>
      <c r="Z4126" s="37"/>
      <c r="AA4126" s="37"/>
      <c r="AB4126" s="37"/>
      <c r="AC4126" s="37"/>
      <c r="AD4126" s="37"/>
      <c r="AE4126" s="37"/>
      <c r="AR4126" s="196" t="s">
        <v>551</v>
      </c>
      <c r="AT4126" s="196" t="s">
        <v>445</v>
      </c>
      <c r="AU4126" s="196" t="s">
        <v>91</v>
      </c>
      <c r="AY4126" s="20" t="s">
        <v>443</v>
      </c>
      <c r="BE4126" s="197">
        <f>IF(N4126="základní",J4126,0)</f>
        <v>0</v>
      </c>
      <c r="BF4126" s="197">
        <f>IF(N4126="snížená",J4126,0)</f>
        <v>0</v>
      </c>
      <c r="BG4126" s="197">
        <f>IF(N4126="zákl. přenesená",J4126,0)</f>
        <v>0</v>
      </c>
      <c r="BH4126" s="197">
        <f>IF(N4126="sníž. přenesená",J4126,0)</f>
        <v>0</v>
      </c>
      <c r="BI4126" s="197">
        <f>IF(N4126="nulová",J4126,0)</f>
        <v>0</v>
      </c>
      <c r="BJ4126" s="20" t="s">
        <v>91</v>
      </c>
      <c r="BK4126" s="197">
        <f>ROUND(I4126*H4126,2)</f>
        <v>0</v>
      </c>
      <c r="BL4126" s="20" t="s">
        <v>551</v>
      </c>
      <c r="BM4126" s="196" t="s">
        <v>3673</v>
      </c>
    </row>
    <row r="4127" spans="1:65" s="2" customFormat="1">
      <c r="A4127" s="37"/>
      <c r="B4127" s="38"/>
      <c r="C4127" s="39"/>
      <c r="D4127" s="198" t="s">
        <v>451</v>
      </c>
      <c r="E4127" s="39"/>
      <c r="F4127" s="199" t="s">
        <v>3674</v>
      </c>
      <c r="G4127" s="39"/>
      <c r="H4127" s="39"/>
      <c r="I4127" s="200"/>
      <c r="J4127" s="39"/>
      <c r="K4127" s="39"/>
      <c r="L4127" s="42"/>
      <c r="M4127" s="201"/>
      <c r="N4127" s="202"/>
      <c r="O4127" s="67"/>
      <c r="P4127" s="67"/>
      <c r="Q4127" s="67"/>
      <c r="R4127" s="67"/>
      <c r="S4127" s="67"/>
      <c r="T4127" s="68"/>
      <c r="U4127" s="37"/>
      <c r="V4127" s="37"/>
      <c r="W4127" s="37"/>
      <c r="X4127" s="37"/>
      <c r="Y4127" s="37"/>
      <c r="Z4127" s="37"/>
      <c r="AA4127" s="37"/>
      <c r="AB4127" s="37"/>
      <c r="AC4127" s="37"/>
      <c r="AD4127" s="37"/>
      <c r="AE4127" s="37"/>
      <c r="AT4127" s="20" t="s">
        <v>451</v>
      </c>
      <c r="AU4127" s="20" t="s">
        <v>91</v>
      </c>
    </row>
    <row r="4128" spans="1:65" s="13" customFormat="1">
      <c r="B4128" s="203"/>
      <c r="C4128" s="204"/>
      <c r="D4128" s="205" t="s">
        <v>453</v>
      </c>
      <c r="E4128" s="206" t="s">
        <v>19</v>
      </c>
      <c r="F4128" s="207" t="s">
        <v>540</v>
      </c>
      <c r="G4128" s="204"/>
      <c r="H4128" s="206" t="s">
        <v>19</v>
      </c>
      <c r="I4128" s="208"/>
      <c r="J4128" s="204"/>
      <c r="K4128" s="204"/>
      <c r="L4128" s="209"/>
      <c r="M4128" s="210"/>
      <c r="N4128" s="211"/>
      <c r="O4128" s="211"/>
      <c r="P4128" s="211"/>
      <c r="Q4128" s="211"/>
      <c r="R4128" s="211"/>
      <c r="S4128" s="211"/>
      <c r="T4128" s="212"/>
      <c r="AT4128" s="213" t="s">
        <v>453</v>
      </c>
      <c r="AU4128" s="213" t="s">
        <v>91</v>
      </c>
      <c r="AV4128" s="13" t="s">
        <v>85</v>
      </c>
      <c r="AW4128" s="13" t="s">
        <v>37</v>
      </c>
      <c r="AX4128" s="13" t="s">
        <v>78</v>
      </c>
      <c r="AY4128" s="213" t="s">
        <v>443</v>
      </c>
    </row>
    <row r="4129" spans="1:65" s="13" customFormat="1">
      <c r="B4129" s="203"/>
      <c r="C4129" s="204"/>
      <c r="D4129" s="205" t="s">
        <v>453</v>
      </c>
      <c r="E4129" s="206" t="s">
        <v>19</v>
      </c>
      <c r="F4129" s="207" t="s">
        <v>1288</v>
      </c>
      <c r="G4129" s="204"/>
      <c r="H4129" s="206" t="s">
        <v>19</v>
      </c>
      <c r="I4129" s="208"/>
      <c r="J4129" s="204"/>
      <c r="K4129" s="204"/>
      <c r="L4129" s="209"/>
      <c r="M4129" s="210"/>
      <c r="N4129" s="211"/>
      <c r="O4129" s="211"/>
      <c r="P4129" s="211"/>
      <c r="Q4129" s="211"/>
      <c r="R4129" s="211"/>
      <c r="S4129" s="211"/>
      <c r="T4129" s="212"/>
      <c r="AT4129" s="213" t="s">
        <v>453</v>
      </c>
      <c r="AU4129" s="213" t="s">
        <v>91</v>
      </c>
      <c r="AV4129" s="13" t="s">
        <v>85</v>
      </c>
      <c r="AW4129" s="13" t="s">
        <v>37</v>
      </c>
      <c r="AX4129" s="13" t="s">
        <v>78</v>
      </c>
      <c r="AY4129" s="213" t="s">
        <v>443</v>
      </c>
    </row>
    <row r="4130" spans="1:65" s="13" customFormat="1">
      <c r="B4130" s="203"/>
      <c r="C4130" s="204"/>
      <c r="D4130" s="205" t="s">
        <v>453</v>
      </c>
      <c r="E4130" s="206" t="s">
        <v>19</v>
      </c>
      <c r="F4130" s="207" t="s">
        <v>1090</v>
      </c>
      <c r="G4130" s="204"/>
      <c r="H4130" s="206" t="s">
        <v>19</v>
      </c>
      <c r="I4130" s="208"/>
      <c r="J4130" s="204"/>
      <c r="K4130" s="204"/>
      <c r="L4130" s="209"/>
      <c r="M4130" s="210"/>
      <c r="N4130" s="211"/>
      <c r="O4130" s="211"/>
      <c r="P4130" s="211"/>
      <c r="Q4130" s="211"/>
      <c r="R4130" s="211"/>
      <c r="S4130" s="211"/>
      <c r="T4130" s="212"/>
      <c r="AT4130" s="213" t="s">
        <v>453</v>
      </c>
      <c r="AU4130" s="213" t="s">
        <v>91</v>
      </c>
      <c r="AV4130" s="13" t="s">
        <v>85</v>
      </c>
      <c r="AW4130" s="13" t="s">
        <v>37</v>
      </c>
      <c r="AX4130" s="13" t="s">
        <v>78</v>
      </c>
      <c r="AY4130" s="213" t="s">
        <v>443</v>
      </c>
    </row>
    <row r="4131" spans="1:65" s="13" customFormat="1">
      <c r="B4131" s="203"/>
      <c r="C4131" s="204"/>
      <c r="D4131" s="205" t="s">
        <v>453</v>
      </c>
      <c r="E4131" s="206" t="s">
        <v>19</v>
      </c>
      <c r="F4131" s="207" t="s">
        <v>3675</v>
      </c>
      <c r="G4131" s="204"/>
      <c r="H4131" s="206" t="s">
        <v>19</v>
      </c>
      <c r="I4131" s="208"/>
      <c r="J4131" s="204"/>
      <c r="K4131" s="204"/>
      <c r="L4131" s="209"/>
      <c r="M4131" s="210"/>
      <c r="N4131" s="211"/>
      <c r="O4131" s="211"/>
      <c r="P4131" s="211"/>
      <c r="Q4131" s="211"/>
      <c r="R4131" s="211"/>
      <c r="S4131" s="211"/>
      <c r="T4131" s="212"/>
      <c r="AT4131" s="213" t="s">
        <v>453</v>
      </c>
      <c r="AU4131" s="213" t="s">
        <v>91</v>
      </c>
      <c r="AV4131" s="13" t="s">
        <v>85</v>
      </c>
      <c r="AW4131" s="13" t="s">
        <v>37</v>
      </c>
      <c r="AX4131" s="13" t="s">
        <v>78</v>
      </c>
      <c r="AY4131" s="213" t="s">
        <v>443</v>
      </c>
    </row>
    <row r="4132" spans="1:65" s="13" customFormat="1">
      <c r="B4132" s="203"/>
      <c r="C4132" s="204"/>
      <c r="D4132" s="205" t="s">
        <v>453</v>
      </c>
      <c r="E4132" s="206" t="s">
        <v>19</v>
      </c>
      <c r="F4132" s="207" t="s">
        <v>1289</v>
      </c>
      <c r="G4132" s="204"/>
      <c r="H4132" s="206" t="s">
        <v>19</v>
      </c>
      <c r="I4132" s="208"/>
      <c r="J4132" s="204"/>
      <c r="K4132" s="204"/>
      <c r="L4132" s="209"/>
      <c r="M4132" s="210"/>
      <c r="N4132" s="211"/>
      <c r="O4132" s="211"/>
      <c r="P4132" s="211"/>
      <c r="Q4132" s="211"/>
      <c r="R4132" s="211"/>
      <c r="S4132" s="211"/>
      <c r="T4132" s="212"/>
      <c r="AT4132" s="213" t="s">
        <v>453</v>
      </c>
      <c r="AU4132" s="213" t="s">
        <v>91</v>
      </c>
      <c r="AV4132" s="13" t="s">
        <v>85</v>
      </c>
      <c r="AW4132" s="13" t="s">
        <v>37</v>
      </c>
      <c r="AX4132" s="13" t="s">
        <v>78</v>
      </c>
      <c r="AY4132" s="213" t="s">
        <v>443</v>
      </c>
    </row>
    <row r="4133" spans="1:65" s="13" customFormat="1">
      <c r="B4133" s="203"/>
      <c r="C4133" s="204"/>
      <c r="D4133" s="205" t="s">
        <v>453</v>
      </c>
      <c r="E4133" s="206" t="s">
        <v>19</v>
      </c>
      <c r="F4133" s="207" t="s">
        <v>743</v>
      </c>
      <c r="G4133" s="204"/>
      <c r="H4133" s="206" t="s">
        <v>19</v>
      </c>
      <c r="I4133" s="208"/>
      <c r="J4133" s="204"/>
      <c r="K4133" s="204"/>
      <c r="L4133" s="209"/>
      <c r="M4133" s="210"/>
      <c r="N4133" s="211"/>
      <c r="O4133" s="211"/>
      <c r="P4133" s="211"/>
      <c r="Q4133" s="211"/>
      <c r="R4133" s="211"/>
      <c r="S4133" s="211"/>
      <c r="T4133" s="212"/>
      <c r="AT4133" s="213" t="s">
        <v>453</v>
      </c>
      <c r="AU4133" s="213" t="s">
        <v>91</v>
      </c>
      <c r="AV4133" s="13" t="s">
        <v>85</v>
      </c>
      <c r="AW4133" s="13" t="s">
        <v>37</v>
      </c>
      <c r="AX4133" s="13" t="s">
        <v>78</v>
      </c>
      <c r="AY4133" s="213" t="s">
        <v>443</v>
      </c>
    </row>
    <row r="4134" spans="1:65" s="14" customFormat="1">
      <c r="B4134" s="214"/>
      <c r="C4134" s="215"/>
      <c r="D4134" s="205" t="s">
        <v>453</v>
      </c>
      <c r="E4134" s="216" t="s">
        <v>19</v>
      </c>
      <c r="F4134" s="217" t="s">
        <v>178</v>
      </c>
      <c r="G4134" s="215"/>
      <c r="H4134" s="218">
        <v>723</v>
      </c>
      <c r="I4134" s="219"/>
      <c r="J4134" s="215"/>
      <c r="K4134" s="215"/>
      <c r="L4134" s="220"/>
      <c r="M4134" s="221"/>
      <c r="N4134" s="222"/>
      <c r="O4134" s="222"/>
      <c r="P4134" s="222"/>
      <c r="Q4134" s="222"/>
      <c r="R4134" s="222"/>
      <c r="S4134" s="222"/>
      <c r="T4134" s="223"/>
      <c r="AT4134" s="224" t="s">
        <v>453</v>
      </c>
      <c r="AU4134" s="224" t="s">
        <v>91</v>
      </c>
      <c r="AV4134" s="14" t="s">
        <v>91</v>
      </c>
      <c r="AW4134" s="14" t="s">
        <v>37</v>
      </c>
      <c r="AX4134" s="14" t="s">
        <v>78</v>
      </c>
      <c r="AY4134" s="224" t="s">
        <v>443</v>
      </c>
    </row>
    <row r="4135" spans="1:65" s="15" customFormat="1">
      <c r="B4135" s="225"/>
      <c r="C4135" s="226"/>
      <c r="D4135" s="205" t="s">
        <v>453</v>
      </c>
      <c r="E4135" s="227" t="s">
        <v>176</v>
      </c>
      <c r="F4135" s="228" t="s">
        <v>456</v>
      </c>
      <c r="G4135" s="226"/>
      <c r="H4135" s="229">
        <v>723</v>
      </c>
      <c r="I4135" s="230"/>
      <c r="J4135" s="226"/>
      <c r="K4135" s="226"/>
      <c r="L4135" s="231"/>
      <c r="M4135" s="232"/>
      <c r="N4135" s="233"/>
      <c r="O4135" s="233"/>
      <c r="P4135" s="233"/>
      <c r="Q4135" s="233"/>
      <c r="R4135" s="233"/>
      <c r="S4135" s="233"/>
      <c r="T4135" s="234"/>
      <c r="AT4135" s="235" t="s">
        <v>453</v>
      </c>
      <c r="AU4135" s="235" t="s">
        <v>91</v>
      </c>
      <c r="AV4135" s="15" t="s">
        <v>449</v>
      </c>
      <c r="AW4135" s="15" t="s">
        <v>37</v>
      </c>
      <c r="AX4135" s="15" t="s">
        <v>85</v>
      </c>
      <c r="AY4135" s="235" t="s">
        <v>443</v>
      </c>
    </row>
    <row r="4136" spans="1:65" s="2" customFormat="1" ht="44.25" customHeight="1">
      <c r="A4136" s="37"/>
      <c r="B4136" s="38"/>
      <c r="C4136" s="247" t="s">
        <v>3676</v>
      </c>
      <c r="D4136" s="247" t="s">
        <v>731</v>
      </c>
      <c r="E4136" s="248" t="s">
        <v>3677</v>
      </c>
      <c r="F4136" s="249" t="s">
        <v>3678</v>
      </c>
      <c r="G4136" s="250" t="s">
        <v>136</v>
      </c>
      <c r="H4136" s="251">
        <v>842.65700000000004</v>
      </c>
      <c r="I4136" s="252"/>
      <c r="J4136" s="253">
        <f>ROUND(I4136*H4136,2)</f>
        <v>0</v>
      </c>
      <c r="K4136" s="249" t="s">
        <v>448</v>
      </c>
      <c r="L4136" s="254"/>
      <c r="M4136" s="255" t="s">
        <v>19</v>
      </c>
      <c r="N4136" s="256" t="s">
        <v>50</v>
      </c>
      <c r="O4136" s="67"/>
      <c r="P4136" s="194">
        <f>O4136*H4136</f>
        <v>0</v>
      </c>
      <c r="Q4136" s="194">
        <v>5.0000000000000001E-3</v>
      </c>
      <c r="R4136" s="194">
        <f>Q4136*H4136</f>
        <v>4.2132849999999999</v>
      </c>
      <c r="S4136" s="194">
        <v>0</v>
      </c>
      <c r="T4136" s="195">
        <f>S4136*H4136</f>
        <v>0</v>
      </c>
      <c r="U4136" s="37"/>
      <c r="V4136" s="37"/>
      <c r="W4136" s="37"/>
      <c r="X4136" s="37"/>
      <c r="Y4136" s="37"/>
      <c r="Z4136" s="37"/>
      <c r="AA4136" s="37"/>
      <c r="AB4136" s="37"/>
      <c r="AC4136" s="37"/>
      <c r="AD4136" s="37"/>
      <c r="AE4136" s="37"/>
      <c r="AR4136" s="196" t="s">
        <v>652</v>
      </c>
      <c r="AT4136" s="196" t="s">
        <v>731</v>
      </c>
      <c r="AU4136" s="196" t="s">
        <v>91</v>
      </c>
      <c r="AY4136" s="20" t="s">
        <v>443</v>
      </c>
      <c r="BE4136" s="197">
        <f>IF(N4136="základní",J4136,0)</f>
        <v>0</v>
      </c>
      <c r="BF4136" s="197">
        <f>IF(N4136="snížená",J4136,0)</f>
        <v>0</v>
      </c>
      <c r="BG4136" s="197">
        <f>IF(N4136="zákl. přenesená",J4136,0)</f>
        <v>0</v>
      </c>
      <c r="BH4136" s="197">
        <f>IF(N4136="sníž. přenesená",J4136,0)</f>
        <v>0</v>
      </c>
      <c r="BI4136" s="197">
        <f>IF(N4136="nulová",J4136,0)</f>
        <v>0</v>
      </c>
      <c r="BJ4136" s="20" t="s">
        <v>91</v>
      </c>
      <c r="BK4136" s="197">
        <f>ROUND(I4136*H4136,2)</f>
        <v>0</v>
      </c>
      <c r="BL4136" s="20" t="s">
        <v>551</v>
      </c>
      <c r="BM4136" s="196" t="s">
        <v>3679</v>
      </c>
    </row>
    <row r="4137" spans="1:65" s="14" customFormat="1">
      <c r="B4137" s="214"/>
      <c r="C4137" s="215"/>
      <c r="D4137" s="205" t="s">
        <v>453</v>
      </c>
      <c r="E4137" s="216" t="s">
        <v>19</v>
      </c>
      <c r="F4137" s="217" t="s">
        <v>176</v>
      </c>
      <c r="G4137" s="215"/>
      <c r="H4137" s="218">
        <v>723</v>
      </c>
      <c r="I4137" s="219"/>
      <c r="J4137" s="215"/>
      <c r="K4137" s="215"/>
      <c r="L4137" s="220"/>
      <c r="M4137" s="221"/>
      <c r="N4137" s="222"/>
      <c r="O4137" s="222"/>
      <c r="P4137" s="222"/>
      <c r="Q4137" s="222"/>
      <c r="R4137" s="222"/>
      <c r="S4137" s="222"/>
      <c r="T4137" s="223"/>
      <c r="AT4137" s="224" t="s">
        <v>453</v>
      </c>
      <c r="AU4137" s="224" t="s">
        <v>91</v>
      </c>
      <c r="AV4137" s="14" t="s">
        <v>91</v>
      </c>
      <c r="AW4137" s="14" t="s">
        <v>37</v>
      </c>
      <c r="AX4137" s="14" t="s">
        <v>78</v>
      </c>
      <c r="AY4137" s="224" t="s">
        <v>443</v>
      </c>
    </row>
    <row r="4138" spans="1:65" s="15" customFormat="1">
      <c r="B4138" s="225"/>
      <c r="C4138" s="226"/>
      <c r="D4138" s="205" t="s">
        <v>453</v>
      </c>
      <c r="E4138" s="227" t="s">
        <v>19</v>
      </c>
      <c r="F4138" s="228" t="s">
        <v>456</v>
      </c>
      <c r="G4138" s="226"/>
      <c r="H4138" s="229">
        <v>723</v>
      </c>
      <c r="I4138" s="230"/>
      <c r="J4138" s="226"/>
      <c r="K4138" s="226"/>
      <c r="L4138" s="231"/>
      <c r="M4138" s="232"/>
      <c r="N4138" s="233"/>
      <c r="O4138" s="233"/>
      <c r="P4138" s="233"/>
      <c r="Q4138" s="233"/>
      <c r="R4138" s="233"/>
      <c r="S4138" s="233"/>
      <c r="T4138" s="234"/>
      <c r="AT4138" s="235" t="s">
        <v>453</v>
      </c>
      <c r="AU4138" s="235" t="s">
        <v>91</v>
      </c>
      <c r="AV4138" s="15" t="s">
        <v>449</v>
      </c>
      <c r="AW4138" s="15" t="s">
        <v>37</v>
      </c>
      <c r="AX4138" s="15" t="s">
        <v>85</v>
      </c>
      <c r="AY4138" s="235" t="s">
        <v>443</v>
      </c>
    </row>
    <row r="4139" spans="1:65" s="14" customFormat="1">
      <c r="B4139" s="214"/>
      <c r="C4139" s="215"/>
      <c r="D4139" s="205" t="s">
        <v>453</v>
      </c>
      <c r="E4139" s="215"/>
      <c r="F4139" s="217" t="s">
        <v>3680</v>
      </c>
      <c r="G4139" s="215"/>
      <c r="H4139" s="218">
        <v>842.65700000000004</v>
      </c>
      <c r="I4139" s="219"/>
      <c r="J4139" s="215"/>
      <c r="K4139" s="215"/>
      <c r="L4139" s="220"/>
      <c r="M4139" s="221"/>
      <c r="N4139" s="222"/>
      <c r="O4139" s="222"/>
      <c r="P4139" s="222"/>
      <c r="Q4139" s="222"/>
      <c r="R4139" s="222"/>
      <c r="S4139" s="222"/>
      <c r="T4139" s="223"/>
      <c r="AT4139" s="224" t="s">
        <v>453</v>
      </c>
      <c r="AU4139" s="224" t="s">
        <v>91</v>
      </c>
      <c r="AV4139" s="14" t="s">
        <v>91</v>
      </c>
      <c r="AW4139" s="14" t="s">
        <v>4</v>
      </c>
      <c r="AX4139" s="14" t="s">
        <v>85</v>
      </c>
      <c r="AY4139" s="224" t="s">
        <v>443</v>
      </c>
    </row>
    <row r="4140" spans="1:65" s="2" customFormat="1" ht="24.2" customHeight="1">
      <c r="A4140" s="37"/>
      <c r="B4140" s="38"/>
      <c r="C4140" s="185" t="s">
        <v>3681</v>
      </c>
      <c r="D4140" s="185" t="s">
        <v>445</v>
      </c>
      <c r="E4140" s="186" t="s">
        <v>3682</v>
      </c>
      <c r="F4140" s="187" t="s">
        <v>3683</v>
      </c>
      <c r="G4140" s="188" t="s">
        <v>136</v>
      </c>
      <c r="H4140" s="189">
        <v>723</v>
      </c>
      <c r="I4140" s="190"/>
      <c r="J4140" s="191">
        <f>ROUND(I4140*H4140,2)</f>
        <v>0</v>
      </c>
      <c r="K4140" s="187" t="s">
        <v>19</v>
      </c>
      <c r="L4140" s="42"/>
      <c r="M4140" s="192" t="s">
        <v>19</v>
      </c>
      <c r="N4140" s="193" t="s">
        <v>50</v>
      </c>
      <c r="O4140" s="67"/>
      <c r="P4140" s="194">
        <f>O4140*H4140</f>
        <v>0</v>
      </c>
      <c r="Q4140" s="194">
        <v>4.0000000000000002E-4</v>
      </c>
      <c r="R4140" s="194">
        <f>Q4140*H4140</f>
        <v>0.28920000000000001</v>
      </c>
      <c r="S4140" s="194">
        <v>0</v>
      </c>
      <c r="T4140" s="195">
        <f>S4140*H4140</f>
        <v>0</v>
      </c>
      <c r="U4140" s="37"/>
      <c r="V4140" s="37"/>
      <c r="W4140" s="37"/>
      <c r="X4140" s="37"/>
      <c r="Y4140" s="37"/>
      <c r="Z4140" s="37"/>
      <c r="AA4140" s="37"/>
      <c r="AB4140" s="37"/>
      <c r="AC4140" s="37"/>
      <c r="AD4140" s="37"/>
      <c r="AE4140" s="37"/>
      <c r="AR4140" s="196" t="s">
        <v>551</v>
      </c>
      <c r="AT4140" s="196" t="s">
        <v>445</v>
      </c>
      <c r="AU4140" s="196" t="s">
        <v>91</v>
      </c>
      <c r="AY4140" s="20" t="s">
        <v>443</v>
      </c>
      <c r="BE4140" s="197">
        <f>IF(N4140="základní",J4140,0)</f>
        <v>0</v>
      </c>
      <c r="BF4140" s="197">
        <f>IF(N4140="snížená",J4140,0)</f>
        <v>0</v>
      </c>
      <c r="BG4140" s="197">
        <f>IF(N4140="zákl. přenesená",J4140,0)</f>
        <v>0</v>
      </c>
      <c r="BH4140" s="197">
        <f>IF(N4140="sníž. přenesená",J4140,0)</f>
        <v>0</v>
      </c>
      <c r="BI4140" s="197">
        <f>IF(N4140="nulová",J4140,0)</f>
        <v>0</v>
      </c>
      <c r="BJ4140" s="20" t="s">
        <v>91</v>
      </c>
      <c r="BK4140" s="197">
        <f>ROUND(I4140*H4140,2)</f>
        <v>0</v>
      </c>
      <c r="BL4140" s="20" t="s">
        <v>551</v>
      </c>
      <c r="BM4140" s="196" t="s">
        <v>3684</v>
      </c>
    </row>
    <row r="4141" spans="1:65" s="13" customFormat="1">
      <c r="B4141" s="203"/>
      <c r="C4141" s="204"/>
      <c r="D4141" s="205" t="s">
        <v>453</v>
      </c>
      <c r="E4141" s="206" t="s">
        <v>19</v>
      </c>
      <c r="F4141" s="207" t="s">
        <v>540</v>
      </c>
      <c r="G4141" s="204"/>
      <c r="H4141" s="206" t="s">
        <v>19</v>
      </c>
      <c r="I4141" s="208"/>
      <c r="J4141" s="204"/>
      <c r="K4141" s="204"/>
      <c r="L4141" s="209"/>
      <c r="M4141" s="210"/>
      <c r="N4141" s="211"/>
      <c r="O4141" s="211"/>
      <c r="P4141" s="211"/>
      <c r="Q4141" s="211"/>
      <c r="R4141" s="211"/>
      <c r="S4141" s="211"/>
      <c r="T4141" s="212"/>
      <c r="AT4141" s="213" t="s">
        <v>453</v>
      </c>
      <c r="AU4141" s="213" t="s">
        <v>91</v>
      </c>
      <c r="AV4141" s="13" t="s">
        <v>85</v>
      </c>
      <c r="AW4141" s="13" t="s">
        <v>37</v>
      </c>
      <c r="AX4141" s="13" t="s">
        <v>78</v>
      </c>
      <c r="AY4141" s="213" t="s">
        <v>443</v>
      </c>
    </row>
    <row r="4142" spans="1:65" s="13" customFormat="1">
      <c r="B4142" s="203"/>
      <c r="C4142" s="204"/>
      <c r="D4142" s="205" t="s">
        <v>453</v>
      </c>
      <c r="E4142" s="206" t="s">
        <v>19</v>
      </c>
      <c r="F4142" s="207" t="s">
        <v>1288</v>
      </c>
      <c r="G4142" s="204"/>
      <c r="H4142" s="206" t="s">
        <v>19</v>
      </c>
      <c r="I4142" s="208"/>
      <c r="J4142" s="204"/>
      <c r="K4142" s="204"/>
      <c r="L4142" s="209"/>
      <c r="M4142" s="210"/>
      <c r="N4142" s="211"/>
      <c r="O4142" s="211"/>
      <c r="P4142" s="211"/>
      <c r="Q4142" s="211"/>
      <c r="R4142" s="211"/>
      <c r="S4142" s="211"/>
      <c r="T4142" s="212"/>
      <c r="AT4142" s="213" t="s">
        <v>453</v>
      </c>
      <c r="AU4142" s="213" t="s">
        <v>91</v>
      </c>
      <c r="AV4142" s="13" t="s">
        <v>85</v>
      </c>
      <c r="AW4142" s="13" t="s">
        <v>37</v>
      </c>
      <c r="AX4142" s="13" t="s">
        <v>78</v>
      </c>
      <c r="AY4142" s="213" t="s">
        <v>443</v>
      </c>
    </row>
    <row r="4143" spans="1:65" s="14" customFormat="1">
      <c r="B4143" s="214"/>
      <c r="C4143" s="215"/>
      <c r="D4143" s="205" t="s">
        <v>453</v>
      </c>
      <c r="E4143" s="216" t="s">
        <v>19</v>
      </c>
      <c r="F4143" s="217" t="s">
        <v>176</v>
      </c>
      <c r="G4143" s="215"/>
      <c r="H4143" s="218">
        <v>723</v>
      </c>
      <c r="I4143" s="219"/>
      <c r="J4143" s="215"/>
      <c r="K4143" s="215"/>
      <c r="L4143" s="220"/>
      <c r="M4143" s="221"/>
      <c r="N4143" s="222"/>
      <c r="O4143" s="222"/>
      <c r="P4143" s="222"/>
      <c r="Q4143" s="222"/>
      <c r="R4143" s="222"/>
      <c r="S4143" s="222"/>
      <c r="T4143" s="223"/>
      <c r="AT4143" s="224" t="s">
        <v>453</v>
      </c>
      <c r="AU4143" s="224" t="s">
        <v>91</v>
      </c>
      <c r="AV4143" s="14" t="s">
        <v>91</v>
      </c>
      <c r="AW4143" s="14" t="s">
        <v>37</v>
      </c>
      <c r="AX4143" s="14" t="s">
        <v>78</v>
      </c>
      <c r="AY4143" s="224" t="s">
        <v>443</v>
      </c>
    </row>
    <row r="4144" spans="1:65" s="15" customFormat="1">
      <c r="B4144" s="225"/>
      <c r="C4144" s="226"/>
      <c r="D4144" s="205" t="s">
        <v>453</v>
      </c>
      <c r="E4144" s="227" t="s">
        <v>19</v>
      </c>
      <c r="F4144" s="228" t="s">
        <v>456</v>
      </c>
      <c r="G4144" s="226"/>
      <c r="H4144" s="229">
        <v>723</v>
      </c>
      <c r="I4144" s="230"/>
      <c r="J4144" s="226"/>
      <c r="K4144" s="226"/>
      <c r="L4144" s="231"/>
      <c r="M4144" s="232"/>
      <c r="N4144" s="233"/>
      <c r="O4144" s="233"/>
      <c r="P4144" s="233"/>
      <c r="Q4144" s="233"/>
      <c r="R4144" s="233"/>
      <c r="S4144" s="233"/>
      <c r="T4144" s="234"/>
      <c r="AT4144" s="235" t="s">
        <v>453</v>
      </c>
      <c r="AU4144" s="235" t="s">
        <v>91</v>
      </c>
      <c r="AV4144" s="15" t="s">
        <v>449</v>
      </c>
      <c r="AW4144" s="15" t="s">
        <v>37</v>
      </c>
      <c r="AX4144" s="15" t="s">
        <v>85</v>
      </c>
      <c r="AY4144" s="235" t="s">
        <v>443</v>
      </c>
    </row>
    <row r="4145" spans="1:65" s="2" customFormat="1" ht="44.25" customHeight="1">
      <c r="A4145" s="37"/>
      <c r="B4145" s="38"/>
      <c r="C4145" s="247" t="s">
        <v>3685</v>
      </c>
      <c r="D4145" s="247" t="s">
        <v>731</v>
      </c>
      <c r="E4145" s="248" t="s">
        <v>3686</v>
      </c>
      <c r="F4145" s="249" t="s">
        <v>3687</v>
      </c>
      <c r="G4145" s="250" t="s">
        <v>136</v>
      </c>
      <c r="H4145" s="251">
        <v>842.65700000000004</v>
      </c>
      <c r="I4145" s="252"/>
      <c r="J4145" s="253">
        <f>ROUND(I4145*H4145,2)</f>
        <v>0</v>
      </c>
      <c r="K4145" s="249" t="s">
        <v>448</v>
      </c>
      <c r="L4145" s="254"/>
      <c r="M4145" s="255" t="s">
        <v>19</v>
      </c>
      <c r="N4145" s="256" t="s">
        <v>50</v>
      </c>
      <c r="O4145" s="67"/>
      <c r="P4145" s="194">
        <f>O4145*H4145</f>
        <v>0</v>
      </c>
      <c r="Q4145" s="194">
        <v>4.7999999999999996E-3</v>
      </c>
      <c r="R4145" s="194">
        <f>Q4145*H4145</f>
        <v>4.0447535999999999</v>
      </c>
      <c r="S4145" s="194">
        <v>0</v>
      </c>
      <c r="T4145" s="195">
        <f>S4145*H4145</f>
        <v>0</v>
      </c>
      <c r="U4145" s="37"/>
      <c r="V4145" s="37"/>
      <c r="W4145" s="37"/>
      <c r="X4145" s="37"/>
      <c r="Y4145" s="37"/>
      <c r="Z4145" s="37"/>
      <c r="AA4145" s="37"/>
      <c r="AB4145" s="37"/>
      <c r="AC4145" s="37"/>
      <c r="AD4145" s="37"/>
      <c r="AE4145" s="37"/>
      <c r="AR4145" s="196" t="s">
        <v>652</v>
      </c>
      <c r="AT4145" s="196" t="s">
        <v>731</v>
      </c>
      <c r="AU4145" s="196" t="s">
        <v>91</v>
      </c>
      <c r="AY4145" s="20" t="s">
        <v>443</v>
      </c>
      <c r="BE4145" s="197">
        <f>IF(N4145="základní",J4145,0)</f>
        <v>0</v>
      </c>
      <c r="BF4145" s="197">
        <f>IF(N4145="snížená",J4145,0)</f>
        <v>0</v>
      </c>
      <c r="BG4145" s="197">
        <f>IF(N4145="zákl. přenesená",J4145,0)</f>
        <v>0</v>
      </c>
      <c r="BH4145" s="197">
        <f>IF(N4145="sníž. přenesená",J4145,0)</f>
        <v>0</v>
      </c>
      <c r="BI4145" s="197">
        <f>IF(N4145="nulová",J4145,0)</f>
        <v>0</v>
      </c>
      <c r="BJ4145" s="20" t="s">
        <v>91</v>
      </c>
      <c r="BK4145" s="197">
        <f>ROUND(I4145*H4145,2)</f>
        <v>0</v>
      </c>
      <c r="BL4145" s="20" t="s">
        <v>551</v>
      </c>
      <c r="BM4145" s="196" t="s">
        <v>3688</v>
      </c>
    </row>
    <row r="4146" spans="1:65" s="13" customFormat="1">
      <c r="B4146" s="203"/>
      <c r="C4146" s="204"/>
      <c r="D4146" s="205" t="s">
        <v>453</v>
      </c>
      <c r="E4146" s="206" t="s">
        <v>19</v>
      </c>
      <c r="F4146" s="207" t="s">
        <v>540</v>
      </c>
      <c r="G4146" s="204"/>
      <c r="H4146" s="206" t="s">
        <v>19</v>
      </c>
      <c r="I4146" s="208"/>
      <c r="J4146" s="204"/>
      <c r="K4146" s="204"/>
      <c r="L4146" s="209"/>
      <c r="M4146" s="210"/>
      <c r="N4146" s="211"/>
      <c r="O4146" s="211"/>
      <c r="P4146" s="211"/>
      <c r="Q4146" s="211"/>
      <c r="R4146" s="211"/>
      <c r="S4146" s="211"/>
      <c r="T4146" s="212"/>
      <c r="AT4146" s="213" t="s">
        <v>453</v>
      </c>
      <c r="AU4146" s="213" t="s">
        <v>91</v>
      </c>
      <c r="AV4146" s="13" t="s">
        <v>85</v>
      </c>
      <c r="AW4146" s="13" t="s">
        <v>37</v>
      </c>
      <c r="AX4146" s="13" t="s">
        <v>78</v>
      </c>
      <c r="AY4146" s="213" t="s">
        <v>443</v>
      </c>
    </row>
    <row r="4147" spans="1:65" s="13" customFormat="1">
      <c r="B4147" s="203"/>
      <c r="C4147" s="204"/>
      <c r="D4147" s="205" t="s">
        <v>453</v>
      </c>
      <c r="E4147" s="206" t="s">
        <v>19</v>
      </c>
      <c r="F4147" s="207" t="s">
        <v>1288</v>
      </c>
      <c r="G4147" s="204"/>
      <c r="H4147" s="206" t="s">
        <v>19</v>
      </c>
      <c r="I4147" s="208"/>
      <c r="J4147" s="204"/>
      <c r="K4147" s="204"/>
      <c r="L4147" s="209"/>
      <c r="M4147" s="210"/>
      <c r="N4147" s="211"/>
      <c r="O4147" s="211"/>
      <c r="P4147" s="211"/>
      <c r="Q4147" s="211"/>
      <c r="R4147" s="211"/>
      <c r="S4147" s="211"/>
      <c r="T4147" s="212"/>
      <c r="AT4147" s="213" t="s">
        <v>453</v>
      </c>
      <c r="AU4147" s="213" t="s">
        <v>91</v>
      </c>
      <c r="AV4147" s="13" t="s">
        <v>85</v>
      </c>
      <c r="AW4147" s="13" t="s">
        <v>37</v>
      </c>
      <c r="AX4147" s="13" t="s">
        <v>78</v>
      </c>
      <c r="AY4147" s="213" t="s">
        <v>443</v>
      </c>
    </row>
    <row r="4148" spans="1:65" s="14" customFormat="1">
      <c r="B4148" s="214"/>
      <c r="C4148" s="215"/>
      <c r="D4148" s="205" t="s">
        <v>453</v>
      </c>
      <c r="E4148" s="216" t="s">
        <v>19</v>
      </c>
      <c r="F4148" s="217" t="s">
        <v>176</v>
      </c>
      <c r="G4148" s="215"/>
      <c r="H4148" s="218">
        <v>723</v>
      </c>
      <c r="I4148" s="219"/>
      <c r="J4148" s="215"/>
      <c r="K4148" s="215"/>
      <c r="L4148" s="220"/>
      <c r="M4148" s="221"/>
      <c r="N4148" s="222"/>
      <c r="O4148" s="222"/>
      <c r="P4148" s="222"/>
      <c r="Q4148" s="222"/>
      <c r="R4148" s="222"/>
      <c r="S4148" s="222"/>
      <c r="T4148" s="223"/>
      <c r="AT4148" s="224" t="s">
        <v>453</v>
      </c>
      <c r="AU4148" s="224" t="s">
        <v>91</v>
      </c>
      <c r="AV4148" s="14" t="s">
        <v>91</v>
      </c>
      <c r="AW4148" s="14" t="s">
        <v>37</v>
      </c>
      <c r="AX4148" s="14" t="s">
        <v>78</v>
      </c>
      <c r="AY4148" s="224" t="s">
        <v>443</v>
      </c>
    </row>
    <row r="4149" spans="1:65" s="15" customFormat="1">
      <c r="B4149" s="225"/>
      <c r="C4149" s="226"/>
      <c r="D4149" s="205" t="s">
        <v>453</v>
      </c>
      <c r="E4149" s="227" t="s">
        <v>19</v>
      </c>
      <c r="F4149" s="228" t="s">
        <v>456</v>
      </c>
      <c r="G4149" s="226"/>
      <c r="H4149" s="229">
        <v>723</v>
      </c>
      <c r="I4149" s="230"/>
      <c r="J4149" s="226"/>
      <c r="K4149" s="226"/>
      <c r="L4149" s="231"/>
      <c r="M4149" s="232"/>
      <c r="N4149" s="233"/>
      <c r="O4149" s="233"/>
      <c r="P4149" s="233"/>
      <c r="Q4149" s="233"/>
      <c r="R4149" s="233"/>
      <c r="S4149" s="233"/>
      <c r="T4149" s="234"/>
      <c r="AT4149" s="235" t="s">
        <v>453</v>
      </c>
      <c r="AU4149" s="235" t="s">
        <v>91</v>
      </c>
      <c r="AV4149" s="15" t="s">
        <v>449</v>
      </c>
      <c r="AW4149" s="15" t="s">
        <v>37</v>
      </c>
      <c r="AX4149" s="15" t="s">
        <v>85</v>
      </c>
      <c r="AY4149" s="235" t="s">
        <v>443</v>
      </c>
    </row>
    <row r="4150" spans="1:65" s="14" customFormat="1">
      <c r="B4150" s="214"/>
      <c r="C4150" s="215"/>
      <c r="D4150" s="205" t="s">
        <v>453</v>
      </c>
      <c r="E4150" s="215"/>
      <c r="F4150" s="217" t="s">
        <v>3680</v>
      </c>
      <c r="G4150" s="215"/>
      <c r="H4150" s="218">
        <v>842.65700000000004</v>
      </c>
      <c r="I4150" s="219"/>
      <c r="J4150" s="215"/>
      <c r="K4150" s="215"/>
      <c r="L4150" s="220"/>
      <c r="M4150" s="221"/>
      <c r="N4150" s="222"/>
      <c r="O4150" s="222"/>
      <c r="P4150" s="222"/>
      <c r="Q4150" s="222"/>
      <c r="R4150" s="222"/>
      <c r="S4150" s="222"/>
      <c r="T4150" s="223"/>
      <c r="AT4150" s="224" t="s">
        <v>453</v>
      </c>
      <c r="AU4150" s="224" t="s">
        <v>91</v>
      </c>
      <c r="AV4150" s="14" t="s">
        <v>91</v>
      </c>
      <c r="AW4150" s="14" t="s">
        <v>4</v>
      </c>
      <c r="AX4150" s="14" t="s">
        <v>85</v>
      </c>
      <c r="AY4150" s="224" t="s">
        <v>443</v>
      </c>
    </row>
    <row r="4151" spans="1:65" s="2" customFormat="1" ht="24.2" customHeight="1">
      <c r="A4151" s="37"/>
      <c r="B4151" s="38"/>
      <c r="C4151" s="185" t="s">
        <v>3689</v>
      </c>
      <c r="D4151" s="185" t="s">
        <v>445</v>
      </c>
      <c r="E4151" s="186" t="s">
        <v>3690</v>
      </c>
      <c r="F4151" s="187" t="s">
        <v>3691</v>
      </c>
      <c r="G4151" s="188" t="s">
        <v>136</v>
      </c>
      <c r="H4151" s="189">
        <v>587.42999999999995</v>
      </c>
      <c r="I4151" s="190"/>
      <c r="J4151" s="191">
        <f>ROUND(I4151*H4151,2)</f>
        <v>0</v>
      </c>
      <c r="K4151" s="187" t="s">
        <v>448</v>
      </c>
      <c r="L4151" s="42"/>
      <c r="M4151" s="192" t="s">
        <v>19</v>
      </c>
      <c r="N4151" s="193" t="s">
        <v>50</v>
      </c>
      <c r="O4151" s="67"/>
      <c r="P4151" s="194">
        <f>O4151*H4151</f>
        <v>0</v>
      </c>
      <c r="Q4151" s="194">
        <v>4.0000000000000002E-4</v>
      </c>
      <c r="R4151" s="194">
        <f>Q4151*H4151</f>
        <v>0.23497199999999999</v>
      </c>
      <c r="S4151" s="194">
        <v>0</v>
      </c>
      <c r="T4151" s="195">
        <f>S4151*H4151</f>
        <v>0</v>
      </c>
      <c r="U4151" s="37"/>
      <c r="V4151" s="37"/>
      <c r="W4151" s="37"/>
      <c r="X4151" s="37"/>
      <c r="Y4151" s="37"/>
      <c r="Z4151" s="37"/>
      <c r="AA4151" s="37"/>
      <c r="AB4151" s="37"/>
      <c r="AC4151" s="37"/>
      <c r="AD4151" s="37"/>
      <c r="AE4151" s="37"/>
      <c r="AR4151" s="196" t="s">
        <v>551</v>
      </c>
      <c r="AT4151" s="196" t="s">
        <v>445</v>
      </c>
      <c r="AU4151" s="196" t="s">
        <v>91</v>
      </c>
      <c r="AY4151" s="20" t="s">
        <v>443</v>
      </c>
      <c r="BE4151" s="197">
        <f>IF(N4151="základní",J4151,0)</f>
        <v>0</v>
      </c>
      <c r="BF4151" s="197">
        <f>IF(N4151="snížená",J4151,0)</f>
        <v>0</v>
      </c>
      <c r="BG4151" s="197">
        <f>IF(N4151="zákl. přenesená",J4151,0)</f>
        <v>0</v>
      </c>
      <c r="BH4151" s="197">
        <f>IF(N4151="sníž. přenesená",J4151,0)</f>
        <v>0</v>
      </c>
      <c r="BI4151" s="197">
        <f>IF(N4151="nulová",J4151,0)</f>
        <v>0</v>
      </c>
      <c r="BJ4151" s="20" t="s">
        <v>91</v>
      </c>
      <c r="BK4151" s="197">
        <f>ROUND(I4151*H4151,2)</f>
        <v>0</v>
      </c>
      <c r="BL4151" s="20" t="s">
        <v>551</v>
      </c>
      <c r="BM4151" s="196" t="s">
        <v>3692</v>
      </c>
    </row>
    <row r="4152" spans="1:65" s="2" customFormat="1">
      <c r="A4152" s="37"/>
      <c r="B4152" s="38"/>
      <c r="C4152" s="39"/>
      <c r="D4152" s="198" t="s">
        <v>451</v>
      </c>
      <c r="E4152" s="39"/>
      <c r="F4152" s="199" t="s">
        <v>3693</v>
      </c>
      <c r="G4152" s="39"/>
      <c r="H4152" s="39"/>
      <c r="I4152" s="200"/>
      <c r="J4152" s="39"/>
      <c r="K4152" s="39"/>
      <c r="L4152" s="42"/>
      <c r="M4152" s="201"/>
      <c r="N4152" s="202"/>
      <c r="O4152" s="67"/>
      <c r="P4152" s="67"/>
      <c r="Q4152" s="67"/>
      <c r="R4152" s="67"/>
      <c r="S4152" s="67"/>
      <c r="T4152" s="68"/>
      <c r="U4152" s="37"/>
      <c r="V4152" s="37"/>
      <c r="W4152" s="37"/>
      <c r="X4152" s="37"/>
      <c r="Y4152" s="37"/>
      <c r="Z4152" s="37"/>
      <c r="AA4152" s="37"/>
      <c r="AB4152" s="37"/>
      <c r="AC4152" s="37"/>
      <c r="AD4152" s="37"/>
      <c r="AE4152" s="37"/>
      <c r="AT4152" s="20" t="s">
        <v>451</v>
      </c>
      <c r="AU4152" s="20" t="s">
        <v>91</v>
      </c>
    </row>
    <row r="4153" spans="1:65" s="13" customFormat="1">
      <c r="B4153" s="203"/>
      <c r="C4153" s="204"/>
      <c r="D4153" s="205" t="s">
        <v>453</v>
      </c>
      <c r="E4153" s="206" t="s">
        <v>19</v>
      </c>
      <c r="F4153" s="207" t="s">
        <v>540</v>
      </c>
      <c r="G4153" s="204"/>
      <c r="H4153" s="206" t="s">
        <v>19</v>
      </c>
      <c r="I4153" s="208"/>
      <c r="J4153" s="204"/>
      <c r="K4153" s="204"/>
      <c r="L4153" s="209"/>
      <c r="M4153" s="210"/>
      <c r="N4153" s="211"/>
      <c r="O4153" s="211"/>
      <c r="P4153" s="211"/>
      <c r="Q4153" s="211"/>
      <c r="R4153" s="211"/>
      <c r="S4153" s="211"/>
      <c r="T4153" s="212"/>
      <c r="AT4153" s="213" t="s">
        <v>453</v>
      </c>
      <c r="AU4153" s="213" t="s">
        <v>91</v>
      </c>
      <c r="AV4153" s="13" t="s">
        <v>85</v>
      </c>
      <c r="AW4153" s="13" t="s">
        <v>37</v>
      </c>
      <c r="AX4153" s="13" t="s">
        <v>78</v>
      </c>
      <c r="AY4153" s="213" t="s">
        <v>443</v>
      </c>
    </row>
    <row r="4154" spans="1:65" s="13" customFormat="1">
      <c r="B4154" s="203"/>
      <c r="C4154" s="204"/>
      <c r="D4154" s="205" t="s">
        <v>453</v>
      </c>
      <c r="E4154" s="206" t="s">
        <v>19</v>
      </c>
      <c r="F4154" s="207" t="s">
        <v>1288</v>
      </c>
      <c r="G4154" s="204"/>
      <c r="H4154" s="206" t="s">
        <v>19</v>
      </c>
      <c r="I4154" s="208"/>
      <c r="J4154" s="204"/>
      <c r="K4154" s="204"/>
      <c r="L4154" s="209"/>
      <c r="M4154" s="210"/>
      <c r="N4154" s="211"/>
      <c r="O4154" s="211"/>
      <c r="P4154" s="211"/>
      <c r="Q4154" s="211"/>
      <c r="R4154" s="211"/>
      <c r="S4154" s="211"/>
      <c r="T4154" s="212"/>
      <c r="AT4154" s="213" t="s">
        <v>453</v>
      </c>
      <c r="AU4154" s="213" t="s">
        <v>91</v>
      </c>
      <c r="AV4154" s="13" t="s">
        <v>85</v>
      </c>
      <c r="AW4154" s="13" t="s">
        <v>37</v>
      </c>
      <c r="AX4154" s="13" t="s">
        <v>78</v>
      </c>
      <c r="AY4154" s="213" t="s">
        <v>443</v>
      </c>
    </row>
    <row r="4155" spans="1:65" s="14" customFormat="1">
      <c r="B4155" s="214"/>
      <c r="C4155" s="215"/>
      <c r="D4155" s="205" t="s">
        <v>453</v>
      </c>
      <c r="E4155" s="216" t="s">
        <v>19</v>
      </c>
      <c r="F4155" s="217" t="s">
        <v>173</v>
      </c>
      <c r="G4155" s="215"/>
      <c r="H4155" s="218">
        <v>587.42999999999995</v>
      </c>
      <c r="I4155" s="219"/>
      <c r="J4155" s="215"/>
      <c r="K4155" s="215"/>
      <c r="L4155" s="220"/>
      <c r="M4155" s="221"/>
      <c r="N4155" s="222"/>
      <c r="O4155" s="222"/>
      <c r="P4155" s="222"/>
      <c r="Q4155" s="222"/>
      <c r="R4155" s="222"/>
      <c r="S4155" s="222"/>
      <c r="T4155" s="223"/>
      <c r="AT4155" s="224" t="s">
        <v>453</v>
      </c>
      <c r="AU4155" s="224" t="s">
        <v>91</v>
      </c>
      <c r="AV4155" s="14" t="s">
        <v>91</v>
      </c>
      <c r="AW4155" s="14" t="s">
        <v>37</v>
      </c>
      <c r="AX4155" s="14" t="s">
        <v>78</v>
      </c>
      <c r="AY4155" s="224" t="s">
        <v>443</v>
      </c>
    </row>
    <row r="4156" spans="1:65" s="15" customFormat="1">
      <c r="B4156" s="225"/>
      <c r="C4156" s="226"/>
      <c r="D4156" s="205" t="s">
        <v>453</v>
      </c>
      <c r="E4156" s="227" t="s">
        <v>19</v>
      </c>
      <c r="F4156" s="228" t="s">
        <v>456</v>
      </c>
      <c r="G4156" s="226"/>
      <c r="H4156" s="229">
        <v>587.42999999999995</v>
      </c>
      <c r="I4156" s="230"/>
      <c r="J4156" s="226"/>
      <c r="K4156" s="226"/>
      <c r="L4156" s="231"/>
      <c r="M4156" s="232"/>
      <c r="N4156" s="233"/>
      <c r="O4156" s="233"/>
      <c r="P4156" s="233"/>
      <c r="Q4156" s="233"/>
      <c r="R4156" s="233"/>
      <c r="S4156" s="233"/>
      <c r="T4156" s="234"/>
      <c r="AT4156" s="235" t="s">
        <v>453</v>
      </c>
      <c r="AU4156" s="235" t="s">
        <v>91</v>
      </c>
      <c r="AV4156" s="15" t="s">
        <v>449</v>
      </c>
      <c r="AW4156" s="15" t="s">
        <v>37</v>
      </c>
      <c r="AX4156" s="15" t="s">
        <v>85</v>
      </c>
      <c r="AY4156" s="235" t="s">
        <v>443</v>
      </c>
    </row>
    <row r="4157" spans="1:65" s="2" customFormat="1" ht="44.25" customHeight="1">
      <c r="A4157" s="37"/>
      <c r="B4157" s="38"/>
      <c r="C4157" s="247" t="s">
        <v>3694</v>
      </c>
      <c r="D4157" s="247" t="s">
        <v>731</v>
      </c>
      <c r="E4157" s="248" t="s">
        <v>3677</v>
      </c>
      <c r="F4157" s="249" t="s">
        <v>3678</v>
      </c>
      <c r="G4157" s="250" t="s">
        <v>136</v>
      </c>
      <c r="H4157" s="251">
        <v>710.79</v>
      </c>
      <c r="I4157" s="252"/>
      <c r="J4157" s="253">
        <f>ROUND(I4157*H4157,2)</f>
        <v>0</v>
      </c>
      <c r="K4157" s="249" t="s">
        <v>448</v>
      </c>
      <c r="L4157" s="254"/>
      <c r="M4157" s="255" t="s">
        <v>19</v>
      </c>
      <c r="N4157" s="256" t="s">
        <v>50</v>
      </c>
      <c r="O4157" s="67"/>
      <c r="P4157" s="194">
        <f>O4157*H4157</f>
        <v>0</v>
      </c>
      <c r="Q4157" s="194">
        <v>5.0000000000000001E-3</v>
      </c>
      <c r="R4157" s="194">
        <f>Q4157*H4157</f>
        <v>3.5539499999999999</v>
      </c>
      <c r="S4157" s="194">
        <v>0</v>
      </c>
      <c r="T4157" s="195">
        <f>S4157*H4157</f>
        <v>0</v>
      </c>
      <c r="U4157" s="37"/>
      <c r="V4157" s="37"/>
      <c r="W4157" s="37"/>
      <c r="X4157" s="37"/>
      <c r="Y4157" s="37"/>
      <c r="Z4157" s="37"/>
      <c r="AA4157" s="37"/>
      <c r="AB4157" s="37"/>
      <c r="AC4157" s="37"/>
      <c r="AD4157" s="37"/>
      <c r="AE4157" s="37"/>
      <c r="AR4157" s="196" t="s">
        <v>652</v>
      </c>
      <c r="AT4157" s="196" t="s">
        <v>731</v>
      </c>
      <c r="AU4157" s="196" t="s">
        <v>91</v>
      </c>
      <c r="AY4157" s="20" t="s">
        <v>443</v>
      </c>
      <c r="BE4157" s="197">
        <f>IF(N4157="základní",J4157,0)</f>
        <v>0</v>
      </c>
      <c r="BF4157" s="197">
        <f>IF(N4157="snížená",J4157,0)</f>
        <v>0</v>
      </c>
      <c r="BG4157" s="197">
        <f>IF(N4157="zákl. přenesená",J4157,0)</f>
        <v>0</v>
      </c>
      <c r="BH4157" s="197">
        <f>IF(N4157="sníž. přenesená",J4157,0)</f>
        <v>0</v>
      </c>
      <c r="BI4157" s="197">
        <f>IF(N4157="nulová",J4157,0)</f>
        <v>0</v>
      </c>
      <c r="BJ4157" s="20" t="s">
        <v>91</v>
      </c>
      <c r="BK4157" s="197">
        <f>ROUND(I4157*H4157,2)</f>
        <v>0</v>
      </c>
      <c r="BL4157" s="20" t="s">
        <v>551</v>
      </c>
      <c r="BM4157" s="196" t="s">
        <v>3695</v>
      </c>
    </row>
    <row r="4158" spans="1:65" s="14" customFormat="1">
      <c r="B4158" s="214"/>
      <c r="C4158" s="215"/>
      <c r="D4158" s="205" t="s">
        <v>453</v>
      </c>
      <c r="E4158" s="216" t="s">
        <v>19</v>
      </c>
      <c r="F4158" s="217" t="s">
        <v>173</v>
      </c>
      <c r="G4158" s="215"/>
      <c r="H4158" s="218">
        <v>587.42999999999995</v>
      </c>
      <c r="I4158" s="219"/>
      <c r="J4158" s="215"/>
      <c r="K4158" s="215"/>
      <c r="L4158" s="220"/>
      <c r="M4158" s="221"/>
      <c r="N4158" s="222"/>
      <c r="O4158" s="222"/>
      <c r="P4158" s="222"/>
      <c r="Q4158" s="222"/>
      <c r="R4158" s="222"/>
      <c r="S4158" s="222"/>
      <c r="T4158" s="223"/>
      <c r="AT4158" s="224" t="s">
        <v>453</v>
      </c>
      <c r="AU4158" s="224" t="s">
        <v>91</v>
      </c>
      <c r="AV4158" s="14" t="s">
        <v>91</v>
      </c>
      <c r="AW4158" s="14" t="s">
        <v>37</v>
      </c>
      <c r="AX4158" s="14" t="s">
        <v>78</v>
      </c>
      <c r="AY4158" s="224" t="s">
        <v>443</v>
      </c>
    </row>
    <row r="4159" spans="1:65" s="15" customFormat="1">
      <c r="B4159" s="225"/>
      <c r="C4159" s="226"/>
      <c r="D4159" s="205" t="s">
        <v>453</v>
      </c>
      <c r="E4159" s="227" t="s">
        <v>19</v>
      </c>
      <c r="F4159" s="228" t="s">
        <v>456</v>
      </c>
      <c r="G4159" s="226"/>
      <c r="H4159" s="229">
        <v>587.42999999999995</v>
      </c>
      <c r="I4159" s="230"/>
      <c r="J4159" s="226"/>
      <c r="K4159" s="226"/>
      <c r="L4159" s="231"/>
      <c r="M4159" s="232"/>
      <c r="N4159" s="233"/>
      <c r="O4159" s="233"/>
      <c r="P4159" s="233"/>
      <c r="Q4159" s="233"/>
      <c r="R4159" s="233"/>
      <c r="S4159" s="233"/>
      <c r="T4159" s="234"/>
      <c r="AT4159" s="235" t="s">
        <v>453</v>
      </c>
      <c r="AU4159" s="235" t="s">
        <v>91</v>
      </c>
      <c r="AV4159" s="15" t="s">
        <v>449</v>
      </c>
      <c r="AW4159" s="15" t="s">
        <v>37</v>
      </c>
      <c r="AX4159" s="15" t="s">
        <v>85</v>
      </c>
      <c r="AY4159" s="235" t="s">
        <v>443</v>
      </c>
    </row>
    <row r="4160" spans="1:65" s="14" customFormat="1">
      <c r="B4160" s="214"/>
      <c r="C4160" s="215"/>
      <c r="D4160" s="205" t="s">
        <v>453</v>
      </c>
      <c r="E4160" s="215"/>
      <c r="F4160" s="217" t="s">
        <v>3696</v>
      </c>
      <c r="G4160" s="215"/>
      <c r="H4160" s="218">
        <v>710.79</v>
      </c>
      <c r="I4160" s="219"/>
      <c r="J4160" s="215"/>
      <c r="K4160" s="215"/>
      <c r="L4160" s="220"/>
      <c r="M4160" s="221"/>
      <c r="N4160" s="222"/>
      <c r="O4160" s="222"/>
      <c r="P4160" s="222"/>
      <c r="Q4160" s="222"/>
      <c r="R4160" s="222"/>
      <c r="S4160" s="222"/>
      <c r="T4160" s="223"/>
      <c r="AT4160" s="224" t="s">
        <v>453</v>
      </c>
      <c r="AU4160" s="224" t="s">
        <v>91</v>
      </c>
      <c r="AV4160" s="14" t="s">
        <v>91</v>
      </c>
      <c r="AW4160" s="14" t="s">
        <v>4</v>
      </c>
      <c r="AX4160" s="14" t="s">
        <v>85</v>
      </c>
      <c r="AY4160" s="224" t="s">
        <v>443</v>
      </c>
    </row>
    <row r="4161" spans="1:65" s="2" customFormat="1" ht="24.2" customHeight="1">
      <c r="A4161" s="37"/>
      <c r="B4161" s="38"/>
      <c r="C4161" s="185" t="s">
        <v>3697</v>
      </c>
      <c r="D4161" s="185" t="s">
        <v>445</v>
      </c>
      <c r="E4161" s="186" t="s">
        <v>3698</v>
      </c>
      <c r="F4161" s="187" t="s">
        <v>3699</v>
      </c>
      <c r="G4161" s="188" t="s">
        <v>136</v>
      </c>
      <c r="H4161" s="189">
        <v>587.42999999999995</v>
      </c>
      <c r="I4161" s="190"/>
      <c r="J4161" s="191">
        <f>ROUND(I4161*H4161,2)</f>
        <v>0</v>
      </c>
      <c r="K4161" s="187" t="s">
        <v>19</v>
      </c>
      <c r="L4161" s="42"/>
      <c r="M4161" s="192" t="s">
        <v>19</v>
      </c>
      <c r="N4161" s="193" t="s">
        <v>50</v>
      </c>
      <c r="O4161" s="67"/>
      <c r="P4161" s="194">
        <f>O4161*H4161</f>
        <v>0</v>
      </c>
      <c r="Q4161" s="194">
        <v>4.0000000000000002E-4</v>
      </c>
      <c r="R4161" s="194">
        <f>Q4161*H4161</f>
        <v>0.23497199999999999</v>
      </c>
      <c r="S4161" s="194">
        <v>0</v>
      </c>
      <c r="T4161" s="195">
        <f>S4161*H4161</f>
        <v>0</v>
      </c>
      <c r="U4161" s="37"/>
      <c r="V4161" s="37"/>
      <c r="W4161" s="37"/>
      <c r="X4161" s="37"/>
      <c r="Y4161" s="37"/>
      <c r="Z4161" s="37"/>
      <c r="AA4161" s="37"/>
      <c r="AB4161" s="37"/>
      <c r="AC4161" s="37"/>
      <c r="AD4161" s="37"/>
      <c r="AE4161" s="37"/>
      <c r="AR4161" s="196" t="s">
        <v>551</v>
      </c>
      <c r="AT4161" s="196" t="s">
        <v>445</v>
      </c>
      <c r="AU4161" s="196" t="s">
        <v>91</v>
      </c>
      <c r="AY4161" s="20" t="s">
        <v>443</v>
      </c>
      <c r="BE4161" s="197">
        <f>IF(N4161="základní",J4161,0)</f>
        <v>0</v>
      </c>
      <c r="BF4161" s="197">
        <f>IF(N4161="snížená",J4161,0)</f>
        <v>0</v>
      </c>
      <c r="BG4161" s="197">
        <f>IF(N4161="zákl. přenesená",J4161,0)</f>
        <v>0</v>
      </c>
      <c r="BH4161" s="197">
        <f>IF(N4161="sníž. přenesená",J4161,0)</f>
        <v>0</v>
      </c>
      <c r="BI4161" s="197">
        <f>IF(N4161="nulová",J4161,0)</f>
        <v>0</v>
      </c>
      <c r="BJ4161" s="20" t="s">
        <v>91</v>
      </c>
      <c r="BK4161" s="197">
        <f>ROUND(I4161*H4161,2)</f>
        <v>0</v>
      </c>
      <c r="BL4161" s="20" t="s">
        <v>551</v>
      </c>
      <c r="BM4161" s="196" t="s">
        <v>3700</v>
      </c>
    </row>
    <row r="4162" spans="1:65" s="13" customFormat="1">
      <c r="B4162" s="203"/>
      <c r="C4162" s="204"/>
      <c r="D4162" s="205" t="s">
        <v>453</v>
      </c>
      <c r="E4162" s="206" t="s">
        <v>19</v>
      </c>
      <c r="F4162" s="207" t="s">
        <v>540</v>
      </c>
      <c r="G4162" s="204"/>
      <c r="H4162" s="206" t="s">
        <v>19</v>
      </c>
      <c r="I4162" s="208"/>
      <c r="J4162" s="204"/>
      <c r="K4162" s="204"/>
      <c r="L4162" s="209"/>
      <c r="M4162" s="210"/>
      <c r="N4162" s="211"/>
      <c r="O4162" s="211"/>
      <c r="P4162" s="211"/>
      <c r="Q4162" s="211"/>
      <c r="R4162" s="211"/>
      <c r="S4162" s="211"/>
      <c r="T4162" s="212"/>
      <c r="AT4162" s="213" t="s">
        <v>453</v>
      </c>
      <c r="AU4162" s="213" t="s">
        <v>91</v>
      </c>
      <c r="AV4162" s="13" t="s">
        <v>85</v>
      </c>
      <c r="AW4162" s="13" t="s">
        <v>37</v>
      </c>
      <c r="AX4162" s="13" t="s">
        <v>78</v>
      </c>
      <c r="AY4162" s="213" t="s">
        <v>443</v>
      </c>
    </row>
    <row r="4163" spans="1:65" s="13" customFormat="1">
      <c r="B4163" s="203"/>
      <c r="C4163" s="204"/>
      <c r="D4163" s="205" t="s">
        <v>453</v>
      </c>
      <c r="E4163" s="206" t="s">
        <v>19</v>
      </c>
      <c r="F4163" s="207" t="s">
        <v>1288</v>
      </c>
      <c r="G4163" s="204"/>
      <c r="H4163" s="206" t="s">
        <v>19</v>
      </c>
      <c r="I4163" s="208"/>
      <c r="J4163" s="204"/>
      <c r="K4163" s="204"/>
      <c r="L4163" s="209"/>
      <c r="M4163" s="210"/>
      <c r="N4163" s="211"/>
      <c r="O4163" s="211"/>
      <c r="P4163" s="211"/>
      <c r="Q4163" s="211"/>
      <c r="R4163" s="211"/>
      <c r="S4163" s="211"/>
      <c r="T4163" s="212"/>
      <c r="AT4163" s="213" t="s">
        <v>453</v>
      </c>
      <c r="AU4163" s="213" t="s">
        <v>91</v>
      </c>
      <c r="AV4163" s="13" t="s">
        <v>85</v>
      </c>
      <c r="AW4163" s="13" t="s">
        <v>37</v>
      </c>
      <c r="AX4163" s="13" t="s">
        <v>78</v>
      </c>
      <c r="AY4163" s="213" t="s">
        <v>443</v>
      </c>
    </row>
    <row r="4164" spans="1:65" s="14" customFormat="1">
      <c r="B4164" s="214"/>
      <c r="C4164" s="215"/>
      <c r="D4164" s="205" t="s">
        <v>453</v>
      </c>
      <c r="E4164" s="216" t="s">
        <v>19</v>
      </c>
      <c r="F4164" s="217" t="s">
        <v>173</v>
      </c>
      <c r="G4164" s="215"/>
      <c r="H4164" s="218">
        <v>587.42999999999995</v>
      </c>
      <c r="I4164" s="219"/>
      <c r="J4164" s="215"/>
      <c r="K4164" s="215"/>
      <c r="L4164" s="220"/>
      <c r="M4164" s="221"/>
      <c r="N4164" s="222"/>
      <c r="O4164" s="222"/>
      <c r="P4164" s="222"/>
      <c r="Q4164" s="222"/>
      <c r="R4164" s="222"/>
      <c r="S4164" s="222"/>
      <c r="T4164" s="223"/>
      <c r="AT4164" s="224" t="s">
        <v>453</v>
      </c>
      <c r="AU4164" s="224" t="s">
        <v>91</v>
      </c>
      <c r="AV4164" s="14" t="s">
        <v>91</v>
      </c>
      <c r="AW4164" s="14" t="s">
        <v>37</v>
      </c>
      <c r="AX4164" s="14" t="s">
        <v>78</v>
      </c>
      <c r="AY4164" s="224" t="s">
        <v>443</v>
      </c>
    </row>
    <row r="4165" spans="1:65" s="15" customFormat="1">
      <c r="B4165" s="225"/>
      <c r="C4165" s="226"/>
      <c r="D4165" s="205" t="s">
        <v>453</v>
      </c>
      <c r="E4165" s="227" t="s">
        <v>19</v>
      </c>
      <c r="F4165" s="228" t="s">
        <v>456</v>
      </c>
      <c r="G4165" s="226"/>
      <c r="H4165" s="229">
        <v>587.42999999999995</v>
      </c>
      <c r="I4165" s="230"/>
      <c r="J4165" s="226"/>
      <c r="K4165" s="226"/>
      <c r="L4165" s="231"/>
      <c r="M4165" s="232"/>
      <c r="N4165" s="233"/>
      <c r="O4165" s="233"/>
      <c r="P4165" s="233"/>
      <c r="Q4165" s="233"/>
      <c r="R4165" s="233"/>
      <c r="S4165" s="233"/>
      <c r="T4165" s="234"/>
      <c r="AT4165" s="235" t="s">
        <v>453</v>
      </c>
      <c r="AU4165" s="235" t="s">
        <v>91</v>
      </c>
      <c r="AV4165" s="15" t="s">
        <v>449</v>
      </c>
      <c r="AW4165" s="15" t="s">
        <v>37</v>
      </c>
      <c r="AX4165" s="15" t="s">
        <v>85</v>
      </c>
      <c r="AY4165" s="235" t="s">
        <v>443</v>
      </c>
    </row>
    <row r="4166" spans="1:65" s="2" customFormat="1" ht="44.25" customHeight="1">
      <c r="A4166" s="37"/>
      <c r="B4166" s="38"/>
      <c r="C4166" s="247" t="s">
        <v>3701</v>
      </c>
      <c r="D4166" s="247" t="s">
        <v>731</v>
      </c>
      <c r="E4166" s="248" t="s">
        <v>3686</v>
      </c>
      <c r="F4166" s="249" t="s">
        <v>3687</v>
      </c>
      <c r="G4166" s="250" t="s">
        <v>136</v>
      </c>
      <c r="H4166" s="251">
        <v>704.91600000000005</v>
      </c>
      <c r="I4166" s="252"/>
      <c r="J4166" s="253">
        <f>ROUND(I4166*H4166,2)</f>
        <v>0</v>
      </c>
      <c r="K4166" s="249" t="s">
        <v>448</v>
      </c>
      <c r="L4166" s="254"/>
      <c r="M4166" s="255" t="s">
        <v>19</v>
      </c>
      <c r="N4166" s="256" t="s">
        <v>50</v>
      </c>
      <c r="O4166" s="67"/>
      <c r="P4166" s="194">
        <f>O4166*H4166</f>
        <v>0</v>
      </c>
      <c r="Q4166" s="194">
        <v>4.7999999999999996E-3</v>
      </c>
      <c r="R4166" s="194">
        <f>Q4166*H4166</f>
        <v>3.3835967999999998</v>
      </c>
      <c r="S4166" s="194">
        <v>0</v>
      </c>
      <c r="T4166" s="195">
        <f>S4166*H4166</f>
        <v>0</v>
      </c>
      <c r="U4166" s="37"/>
      <c r="V4166" s="37"/>
      <c r="W4166" s="37"/>
      <c r="X4166" s="37"/>
      <c r="Y4166" s="37"/>
      <c r="Z4166" s="37"/>
      <c r="AA4166" s="37"/>
      <c r="AB4166" s="37"/>
      <c r="AC4166" s="37"/>
      <c r="AD4166" s="37"/>
      <c r="AE4166" s="37"/>
      <c r="AR4166" s="196" t="s">
        <v>652</v>
      </c>
      <c r="AT4166" s="196" t="s">
        <v>731</v>
      </c>
      <c r="AU4166" s="196" t="s">
        <v>91</v>
      </c>
      <c r="AY4166" s="20" t="s">
        <v>443</v>
      </c>
      <c r="BE4166" s="197">
        <f>IF(N4166="základní",J4166,0)</f>
        <v>0</v>
      </c>
      <c r="BF4166" s="197">
        <f>IF(N4166="snížená",J4166,0)</f>
        <v>0</v>
      </c>
      <c r="BG4166" s="197">
        <f>IF(N4166="zákl. přenesená",J4166,0)</f>
        <v>0</v>
      </c>
      <c r="BH4166" s="197">
        <f>IF(N4166="sníž. přenesená",J4166,0)</f>
        <v>0</v>
      </c>
      <c r="BI4166" s="197">
        <f>IF(N4166="nulová",J4166,0)</f>
        <v>0</v>
      </c>
      <c r="BJ4166" s="20" t="s">
        <v>91</v>
      </c>
      <c r="BK4166" s="197">
        <f>ROUND(I4166*H4166,2)</f>
        <v>0</v>
      </c>
      <c r="BL4166" s="20" t="s">
        <v>551</v>
      </c>
      <c r="BM4166" s="196" t="s">
        <v>3702</v>
      </c>
    </row>
    <row r="4167" spans="1:65" s="14" customFormat="1">
      <c r="B4167" s="214"/>
      <c r="C4167" s="215"/>
      <c r="D4167" s="205" t="s">
        <v>453</v>
      </c>
      <c r="E4167" s="216" t="s">
        <v>19</v>
      </c>
      <c r="F4167" s="217" t="s">
        <v>173</v>
      </c>
      <c r="G4167" s="215"/>
      <c r="H4167" s="218">
        <v>587.42999999999995</v>
      </c>
      <c r="I4167" s="219"/>
      <c r="J4167" s="215"/>
      <c r="K4167" s="215"/>
      <c r="L4167" s="220"/>
      <c r="M4167" s="221"/>
      <c r="N4167" s="222"/>
      <c r="O4167" s="222"/>
      <c r="P4167" s="222"/>
      <c r="Q4167" s="222"/>
      <c r="R4167" s="222"/>
      <c r="S4167" s="222"/>
      <c r="T4167" s="223"/>
      <c r="AT4167" s="224" t="s">
        <v>453</v>
      </c>
      <c r="AU4167" s="224" t="s">
        <v>91</v>
      </c>
      <c r="AV4167" s="14" t="s">
        <v>91</v>
      </c>
      <c r="AW4167" s="14" t="s">
        <v>37</v>
      </c>
      <c r="AX4167" s="14" t="s">
        <v>78</v>
      </c>
      <c r="AY4167" s="224" t="s">
        <v>443</v>
      </c>
    </row>
    <row r="4168" spans="1:65" s="15" customFormat="1">
      <c r="B4168" s="225"/>
      <c r="C4168" s="226"/>
      <c r="D4168" s="205" t="s">
        <v>453</v>
      </c>
      <c r="E4168" s="227" t="s">
        <v>19</v>
      </c>
      <c r="F4168" s="228" t="s">
        <v>456</v>
      </c>
      <c r="G4168" s="226"/>
      <c r="H4168" s="229">
        <v>587.42999999999995</v>
      </c>
      <c r="I4168" s="230"/>
      <c r="J4168" s="226"/>
      <c r="K4168" s="226"/>
      <c r="L4168" s="231"/>
      <c r="M4168" s="232"/>
      <c r="N4168" s="233"/>
      <c r="O4168" s="233"/>
      <c r="P4168" s="233"/>
      <c r="Q4168" s="233"/>
      <c r="R4168" s="233"/>
      <c r="S4168" s="233"/>
      <c r="T4168" s="234"/>
      <c r="AT4168" s="235" t="s">
        <v>453</v>
      </c>
      <c r="AU4168" s="235" t="s">
        <v>91</v>
      </c>
      <c r="AV4168" s="15" t="s">
        <v>449</v>
      </c>
      <c r="AW4168" s="15" t="s">
        <v>37</v>
      </c>
      <c r="AX4168" s="15" t="s">
        <v>85</v>
      </c>
      <c r="AY4168" s="235" t="s">
        <v>443</v>
      </c>
    </row>
    <row r="4169" spans="1:65" s="14" customFormat="1">
      <c r="B4169" s="214"/>
      <c r="C4169" s="215"/>
      <c r="D4169" s="205" t="s">
        <v>453</v>
      </c>
      <c r="E4169" s="215"/>
      <c r="F4169" s="217" t="s">
        <v>3703</v>
      </c>
      <c r="G4169" s="215"/>
      <c r="H4169" s="218">
        <v>704.91600000000005</v>
      </c>
      <c r="I4169" s="219"/>
      <c r="J4169" s="215"/>
      <c r="K4169" s="215"/>
      <c r="L4169" s="220"/>
      <c r="M4169" s="221"/>
      <c r="N4169" s="222"/>
      <c r="O4169" s="222"/>
      <c r="P4169" s="222"/>
      <c r="Q4169" s="222"/>
      <c r="R4169" s="222"/>
      <c r="S4169" s="222"/>
      <c r="T4169" s="223"/>
      <c r="AT4169" s="224" t="s">
        <v>453</v>
      </c>
      <c r="AU4169" s="224" t="s">
        <v>91</v>
      </c>
      <c r="AV4169" s="14" t="s">
        <v>91</v>
      </c>
      <c r="AW4169" s="14" t="s">
        <v>4</v>
      </c>
      <c r="AX4169" s="14" t="s">
        <v>85</v>
      </c>
      <c r="AY4169" s="224" t="s">
        <v>443</v>
      </c>
    </row>
    <row r="4170" spans="1:65" s="2" customFormat="1" ht="55.5" customHeight="1">
      <c r="A4170" s="37"/>
      <c r="B4170" s="38"/>
      <c r="C4170" s="185" t="s">
        <v>3704</v>
      </c>
      <c r="D4170" s="185" t="s">
        <v>445</v>
      </c>
      <c r="E4170" s="186" t="s">
        <v>3705</v>
      </c>
      <c r="F4170" s="187" t="s">
        <v>3706</v>
      </c>
      <c r="G4170" s="188" t="s">
        <v>136</v>
      </c>
      <c r="H4170" s="189">
        <v>546.52800000000002</v>
      </c>
      <c r="I4170" s="190"/>
      <c r="J4170" s="191">
        <f>ROUND(I4170*H4170,2)</f>
        <v>0</v>
      </c>
      <c r="K4170" s="187" t="s">
        <v>448</v>
      </c>
      <c r="L4170" s="42"/>
      <c r="M4170" s="192" t="s">
        <v>19</v>
      </c>
      <c r="N4170" s="193" t="s">
        <v>50</v>
      </c>
      <c r="O4170" s="67"/>
      <c r="P4170" s="194">
        <f>O4170*H4170</f>
        <v>0</v>
      </c>
      <c r="Q4170" s="194">
        <v>6.4000000000000005E-4</v>
      </c>
      <c r="R4170" s="194">
        <f>Q4170*H4170</f>
        <v>0.34977792000000002</v>
      </c>
      <c r="S4170" s="194">
        <v>0</v>
      </c>
      <c r="T4170" s="195">
        <f>S4170*H4170</f>
        <v>0</v>
      </c>
      <c r="U4170" s="37"/>
      <c r="V4170" s="37"/>
      <c r="W4170" s="37"/>
      <c r="X4170" s="37"/>
      <c r="Y4170" s="37"/>
      <c r="Z4170" s="37"/>
      <c r="AA4170" s="37"/>
      <c r="AB4170" s="37"/>
      <c r="AC4170" s="37"/>
      <c r="AD4170" s="37"/>
      <c r="AE4170" s="37"/>
      <c r="AR4170" s="196" t="s">
        <v>551</v>
      </c>
      <c r="AT4170" s="196" t="s">
        <v>445</v>
      </c>
      <c r="AU4170" s="196" t="s">
        <v>91</v>
      </c>
      <c r="AY4170" s="20" t="s">
        <v>443</v>
      </c>
      <c r="BE4170" s="197">
        <f>IF(N4170="základní",J4170,0)</f>
        <v>0</v>
      </c>
      <c r="BF4170" s="197">
        <f>IF(N4170="snížená",J4170,0)</f>
        <v>0</v>
      </c>
      <c r="BG4170" s="197">
        <f>IF(N4170="zákl. přenesená",J4170,0)</f>
        <v>0</v>
      </c>
      <c r="BH4170" s="197">
        <f>IF(N4170="sníž. přenesená",J4170,0)</f>
        <v>0</v>
      </c>
      <c r="BI4170" s="197">
        <f>IF(N4170="nulová",J4170,0)</f>
        <v>0</v>
      </c>
      <c r="BJ4170" s="20" t="s">
        <v>91</v>
      </c>
      <c r="BK4170" s="197">
        <f>ROUND(I4170*H4170,2)</f>
        <v>0</v>
      </c>
      <c r="BL4170" s="20" t="s">
        <v>551</v>
      </c>
      <c r="BM4170" s="196" t="s">
        <v>3707</v>
      </c>
    </row>
    <row r="4171" spans="1:65" s="2" customFormat="1">
      <c r="A4171" s="37"/>
      <c r="B4171" s="38"/>
      <c r="C4171" s="39"/>
      <c r="D4171" s="198" t="s">
        <v>451</v>
      </c>
      <c r="E4171" s="39"/>
      <c r="F4171" s="199" t="s">
        <v>3708</v>
      </c>
      <c r="G4171" s="39"/>
      <c r="H4171" s="39"/>
      <c r="I4171" s="200"/>
      <c r="J4171" s="39"/>
      <c r="K4171" s="39"/>
      <c r="L4171" s="42"/>
      <c r="M4171" s="201"/>
      <c r="N4171" s="202"/>
      <c r="O4171" s="67"/>
      <c r="P4171" s="67"/>
      <c r="Q4171" s="67"/>
      <c r="R4171" s="67"/>
      <c r="S4171" s="67"/>
      <c r="T4171" s="68"/>
      <c r="U4171" s="37"/>
      <c r="V4171" s="37"/>
      <c r="W4171" s="37"/>
      <c r="X4171" s="37"/>
      <c r="Y4171" s="37"/>
      <c r="Z4171" s="37"/>
      <c r="AA4171" s="37"/>
      <c r="AB4171" s="37"/>
      <c r="AC4171" s="37"/>
      <c r="AD4171" s="37"/>
      <c r="AE4171" s="37"/>
      <c r="AT4171" s="20" t="s">
        <v>451</v>
      </c>
      <c r="AU4171" s="20" t="s">
        <v>91</v>
      </c>
    </row>
    <row r="4172" spans="1:65" s="13" customFormat="1">
      <c r="B4172" s="203"/>
      <c r="C4172" s="204"/>
      <c r="D4172" s="205" t="s">
        <v>453</v>
      </c>
      <c r="E4172" s="206" t="s">
        <v>19</v>
      </c>
      <c r="F4172" s="207" t="s">
        <v>540</v>
      </c>
      <c r="G4172" s="204"/>
      <c r="H4172" s="206" t="s">
        <v>19</v>
      </c>
      <c r="I4172" s="208"/>
      <c r="J4172" s="204"/>
      <c r="K4172" s="204"/>
      <c r="L4172" s="209"/>
      <c r="M4172" s="210"/>
      <c r="N4172" s="211"/>
      <c r="O4172" s="211"/>
      <c r="P4172" s="211"/>
      <c r="Q4172" s="211"/>
      <c r="R4172" s="211"/>
      <c r="S4172" s="211"/>
      <c r="T4172" s="212"/>
      <c r="AT4172" s="213" t="s">
        <v>453</v>
      </c>
      <c r="AU4172" s="213" t="s">
        <v>91</v>
      </c>
      <c r="AV4172" s="13" t="s">
        <v>85</v>
      </c>
      <c r="AW4172" s="13" t="s">
        <v>37</v>
      </c>
      <c r="AX4172" s="13" t="s">
        <v>78</v>
      </c>
      <c r="AY4172" s="213" t="s">
        <v>443</v>
      </c>
    </row>
    <row r="4173" spans="1:65" s="13" customFormat="1">
      <c r="B4173" s="203"/>
      <c r="C4173" s="204"/>
      <c r="D4173" s="205" t="s">
        <v>453</v>
      </c>
      <c r="E4173" s="206" t="s">
        <v>19</v>
      </c>
      <c r="F4173" s="207" t="s">
        <v>1288</v>
      </c>
      <c r="G4173" s="204"/>
      <c r="H4173" s="206" t="s">
        <v>19</v>
      </c>
      <c r="I4173" s="208"/>
      <c r="J4173" s="204"/>
      <c r="K4173" s="204"/>
      <c r="L4173" s="209"/>
      <c r="M4173" s="210"/>
      <c r="N4173" s="211"/>
      <c r="O4173" s="211"/>
      <c r="P4173" s="211"/>
      <c r="Q4173" s="211"/>
      <c r="R4173" s="211"/>
      <c r="S4173" s="211"/>
      <c r="T4173" s="212"/>
      <c r="AT4173" s="213" t="s">
        <v>453</v>
      </c>
      <c r="AU4173" s="213" t="s">
        <v>91</v>
      </c>
      <c r="AV4173" s="13" t="s">
        <v>85</v>
      </c>
      <c r="AW4173" s="13" t="s">
        <v>37</v>
      </c>
      <c r="AX4173" s="13" t="s">
        <v>78</v>
      </c>
      <c r="AY4173" s="213" t="s">
        <v>443</v>
      </c>
    </row>
    <row r="4174" spans="1:65" s="13" customFormat="1">
      <c r="B4174" s="203"/>
      <c r="C4174" s="204"/>
      <c r="D4174" s="205" t="s">
        <v>453</v>
      </c>
      <c r="E4174" s="206" t="s">
        <v>19</v>
      </c>
      <c r="F4174" s="207" t="s">
        <v>1090</v>
      </c>
      <c r="G4174" s="204"/>
      <c r="H4174" s="206" t="s">
        <v>19</v>
      </c>
      <c r="I4174" s="208"/>
      <c r="J4174" s="204"/>
      <c r="K4174" s="204"/>
      <c r="L4174" s="209"/>
      <c r="M4174" s="210"/>
      <c r="N4174" s="211"/>
      <c r="O4174" s="211"/>
      <c r="P4174" s="211"/>
      <c r="Q4174" s="211"/>
      <c r="R4174" s="211"/>
      <c r="S4174" s="211"/>
      <c r="T4174" s="212"/>
      <c r="AT4174" s="213" t="s">
        <v>453</v>
      </c>
      <c r="AU4174" s="213" t="s">
        <v>91</v>
      </c>
      <c r="AV4174" s="13" t="s">
        <v>85</v>
      </c>
      <c r="AW4174" s="13" t="s">
        <v>37</v>
      </c>
      <c r="AX4174" s="13" t="s">
        <v>78</v>
      </c>
      <c r="AY4174" s="213" t="s">
        <v>443</v>
      </c>
    </row>
    <row r="4175" spans="1:65" s="13" customFormat="1">
      <c r="B4175" s="203"/>
      <c r="C4175" s="204"/>
      <c r="D4175" s="205" t="s">
        <v>453</v>
      </c>
      <c r="E4175" s="206" t="s">
        <v>19</v>
      </c>
      <c r="F4175" s="207" t="s">
        <v>2174</v>
      </c>
      <c r="G4175" s="204"/>
      <c r="H4175" s="206" t="s">
        <v>19</v>
      </c>
      <c r="I4175" s="208"/>
      <c r="J4175" s="204"/>
      <c r="K4175" s="204"/>
      <c r="L4175" s="209"/>
      <c r="M4175" s="210"/>
      <c r="N4175" s="211"/>
      <c r="O4175" s="211"/>
      <c r="P4175" s="211"/>
      <c r="Q4175" s="211"/>
      <c r="R4175" s="211"/>
      <c r="S4175" s="211"/>
      <c r="T4175" s="212"/>
      <c r="AT4175" s="213" t="s">
        <v>453</v>
      </c>
      <c r="AU4175" s="213" t="s">
        <v>91</v>
      </c>
      <c r="AV4175" s="13" t="s">
        <v>85</v>
      </c>
      <c r="AW4175" s="13" t="s">
        <v>37</v>
      </c>
      <c r="AX4175" s="13" t="s">
        <v>78</v>
      </c>
      <c r="AY4175" s="213" t="s">
        <v>443</v>
      </c>
    </row>
    <row r="4176" spans="1:65" s="13" customFormat="1">
      <c r="B4176" s="203"/>
      <c r="C4176" s="204"/>
      <c r="D4176" s="205" t="s">
        <v>453</v>
      </c>
      <c r="E4176" s="206" t="s">
        <v>19</v>
      </c>
      <c r="F4176" s="207" t="s">
        <v>530</v>
      </c>
      <c r="G4176" s="204"/>
      <c r="H4176" s="206" t="s">
        <v>19</v>
      </c>
      <c r="I4176" s="208"/>
      <c r="J4176" s="204"/>
      <c r="K4176" s="204"/>
      <c r="L4176" s="209"/>
      <c r="M4176" s="210"/>
      <c r="N4176" s="211"/>
      <c r="O4176" s="211"/>
      <c r="P4176" s="211"/>
      <c r="Q4176" s="211"/>
      <c r="R4176" s="211"/>
      <c r="S4176" s="211"/>
      <c r="T4176" s="212"/>
      <c r="AT4176" s="213" t="s">
        <v>453</v>
      </c>
      <c r="AU4176" s="213" t="s">
        <v>91</v>
      </c>
      <c r="AV4176" s="13" t="s">
        <v>85</v>
      </c>
      <c r="AW4176" s="13" t="s">
        <v>37</v>
      </c>
      <c r="AX4176" s="13" t="s">
        <v>78</v>
      </c>
      <c r="AY4176" s="213" t="s">
        <v>443</v>
      </c>
    </row>
    <row r="4177" spans="1:65" s="14" customFormat="1">
      <c r="B4177" s="214"/>
      <c r="C4177" s="215"/>
      <c r="D4177" s="205" t="s">
        <v>453</v>
      </c>
      <c r="E4177" s="216" t="s">
        <v>19</v>
      </c>
      <c r="F4177" s="217" t="s">
        <v>2175</v>
      </c>
      <c r="G4177" s="215"/>
      <c r="H4177" s="218">
        <v>156.518</v>
      </c>
      <c r="I4177" s="219"/>
      <c r="J4177" s="215"/>
      <c r="K4177" s="215"/>
      <c r="L4177" s="220"/>
      <c r="M4177" s="221"/>
      <c r="N4177" s="222"/>
      <c r="O4177" s="222"/>
      <c r="P4177" s="222"/>
      <c r="Q4177" s="222"/>
      <c r="R4177" s="222"/>
      <c r="S4177" s="222"/>
      <c r="T4177" s="223"/>
      <c r="AT4177" s="224" t="s">
        <v>453</v>
      </c>
      <c r="AU4177" s="224" t="s">
        <v>91</v>
      </c>
      <c r="AV4177" s="14" t="s">
        <v>91</v>
      </c>
      <c r="AW4177" s="14" t="s">
        <v>37</v>
      </c>
      <c r="AX4177" s="14" t="s">
        <v>78</v>
      </c>
      <c r="AY4177" s="224" t="s">
        <v>443</v>
      </c>
    </row>
    <row r="4178" spans="1:65" s="14" customFormat="1">
      <c r="B4178" s="214"/>
      <c r="C4178" s="215"/>
      <c r="D4178" s="205" t="s">
        <v>453</v>
      </c>
      <c r="E4178" s="216" t="s">
        <v>19</v>
      </c>
      <c r="F4178" s="217" t="s">
        <v>2176</v>
      </c>
      <c r="G4178" s="215"/>
      <c r="H4178" s="218">
        <v>115.755</v>
      </c>
      <c r="I4178" s="219"/>
      <c r="J4178" s="215"/>
      <c r="K4178" s="215"/>
      <c r="L4178" s="220"/>
      <c r="M4178" s="221"/>
      <c r="N4178" s="222"/>
      <c r="O4178" s="222"/>
      <c r="P4178" s="222"/>
      <c r="Q4178" s="222"/>
      <c r="R4178" s="222"/>
      <c r="S4178" s="222"/>
      <c r="T4178" s="223"/>
      <c r="AT4178" s="224" t="s">
        <v>453</v>
      </c>
      <c r="AU4178" s="224" t="s">
        <v>91</v>
      </c>
      <c r="AV4178" s="14" t="s">
        <v>91</v>
      </c>
      <c r="AW4178" s="14" t="s">
        <v>37</v>
      </c>
      <c r="AX4178" s="14" t="s">
        <v>78</v>
      </c>
      <c r="AY4178" s="224" t="s">
        <v>443</v>
      </c>
    </row>
    <row r="4179" spans="1:65" s="14" customFormat="1">
      <c r="B4179" s="214"/>
      <c r="C4179" s="215"/>
      <c r="D4179" s="205" t="s">
        <v>453</v>
      </c>
      <c r="E4179" s="216" t="s">
        <v>19</v>
      </c>
      <c r="F4179" s="217" t="s">
        <v>2177</v>
      </c>
      <c r="G4179" s="215"/>
      <c r="H4179" s="218">
        <v>51.798000000000002</v>
      </c>
      <c r="I4179" s="219"/>
      <c r="J4179" s="215"/>
      <c r="K4179" s="215"/>
      <c r="L4179" s="220"/>
      <c r="M4179" s="221"/>
      <c r="N4179" s="222"/>
      <c r="O4179" s="222"/>
      <c r="P4179" s="222"/>
      <c r="Q4179" s="222"/>
      <c r="R4179" s="222"/>
      <c r="S4179" s="222"/>
      <c r="T4179" s="223"/>
      <c r="AT4179" s="224" t="s">
        <v>453</v>
      </c>
      <c r="AU4179" s="224" t="s">
        <v>91</v>
      </c>
      <c r="AV4179" s="14" t="s">
        <v>91</v>
      </c>
      <c r="AW4179" s="14" t="s">
        <v>37</v>
      </c>
      <c r="AX4179" s="14" t="s">
        <v>78</v>
      </c>
      <c r="AY4179" s="224" t="s">
        <v>443</v>
      </c>
    </row>
    <row r="4180" spans="1:65" s="16" customFormat="1">
      <c r="B4180" s="236"/>
      <c r="C4180" s="237"/>
      <c r="D4180" s="205" t="s">
        <v>453</v>
      </c>
      <c r="E4180" s="238" t="s">
        <v>19</v>
      </c>
      <c r="F4180" s="239" t="s">
        <v>581</v>
      </c>
      <c r="G4180" s="237"/>
      <c r="H4180" s="240">
        <v>324.07100000000003</v>
      </c>
      <c r="I4180" s="241"/>
      <c r="J4180" s="237"/>
      <c r="K4180" s="237"/>
      <c r="L4180" s="242"/>
      <c r="M4180" s="243"/>
      <c r="N4180" s="244"/>
      <c r="O4180" s="244"/>
      <c r="P4180" s="244"/>
      <c r="Q4180" s="244"/>
      <c r="R4180" s="244"/>
      <c r="S4180" s="244"/>
      <c r="T4180" s="245"/>
      <c r="AT4180" s="246" t="s">
        <v>453</v>
      </c>
      <c r="AU4180" s="246" t="s">
        <v>91</v>
      </c>
      <c r="AV4180" s="16" t="s">
        <v>98</v>
      </c>
      <c r="AW4180" s="16" t="s">
        <v>37</v>
      </c>
      <c r="AX4180" s="16" t="s">
        <v>78</v>
      </c>
      <c r="AY4180" s="246" t="s">
        <v>443</v>
      </c>
    </row>
    <row r="4181" spans="1:65" s="13" customFormat="1">
      <c r="B4181" s="203"/>
      <c r="C4181" s="204"/>
      <c r="D4181" s="205" t="s">
        <v>453</v>
      </c>
      <c r="E4181" s="206" t="s">
        <v>19</v>
      </c>
      <c r="F4181" s="207" t="s">
        <v>2183</v>
      </c>
      <c r="G4181" s="204"/>
      <c r="H4181" s="206" t="s">
        <v>19</v>
      </c>
      <c r="I4181" s="208"/>
      <c r="J4181" s="204"/>
      <c r="K4181" s="204"/>
      <c r="L4181" s="209"/>
      <c r="M4181" s="210"/>
      <c r="N4181" s="211"/>
      <c r="O4181" s="211"/>
      <c r="P4181" s="211"/>
      <c r="Q4181" s="211"/>
      <c r="R4181" s="211"/>
      <c r="S4181" s="211"/>
      <c r="T4181" s="212"/>
      <c r="AT4181" s="213" t="s">
        <v>453</v>
      </c>
      <c r="AU4181" s="213" t="s">
        <v>91</v>
      </c>
      <c r="AV4181" s="13" t="s">
        <v>85</v>
      </c>
      <c r="AW4181" s="13" t="s">
        <v>37</v>
      </c>
      <c r="AX4181" s="13" t="s">
        <v>78</v>
      </c>
      <c r="AY4181" s="213" t="s">
        <v>443</v>
      </c>
    </row>
    <row r="4182" spans="1:65" s="14" customFormat="1">
      <c r="B4182" s="214"/>
      <c r="C4182" s="215"/>
      <c r="D4182" s="205" t="s">
        <v>453</v>
      </c>
      <c r="E4182" s="216" t="s">
        <v>19</v>
      </c>
      <c r="F4182" s="217" t="s">
        <v>3709</v>
      </c>
      <c r="G4182" s="215"/>
      <c r="H4182" s="218">
        <v>147.45699999999999</v>
      </c>
      <c r="I4182" s="219"/>
      <c r="J4182" s="215"/>
      <c r="K4182" s="215"/>
      <c r="L4182" s="220"/>
      <c r="M4182" s="221"/>
      <c r="N4182" s="222"/>
      <c r="O4182" s="222"/>
      <c r="P4182" s="222"/>
      <c r="Q4182" s="222"/>
      <c r="R4182" s="222"/>
      <c r="S4182" s="222"/>
      <c r="T4182" s="223"/>
      <c r="AT4182" s="224" t="s">
        <v>453</v>
      </c>
      <c r="AU4182" s="224" t="s">
        <v>91</v>
      </c>
      <c r="AV4182" s="14" t="s">
        <v>91</v>
      </c>
      <c r="AW4182" s="14" t="s">
        <v>37</v>
      </c>
      <c r="AX4182" s="14" t="s">
        <v>78</v>
      </c>
      <c r="AY4182" s="224" t="s">
        <v>443</v>
      </c>
    </row>
    <row r="4183" spans="1:65" s="16" customFormat="1">
      <c r="B4183" s="236"/>
      <c r="C4183" s="237"/>
      <c r="D4183" s="205" t="s">
        <v>453</v>
      </c>
      <c r="E4183" s="238" t="s">
        <v>19</v>
      </c>
      <c r="F4183" s="239" t="s">
        <v>581</v>
      </c>
      <c r="G4183" s="237"/>
      <c r="H4183" s="240">
        <v>147.45699999999999</v>
      </c>
      <c r="I4183" s="241"/>
      <c r="J4183" s="237"/>
      <c r="K4183" s="237"/>
      <c r="L4183" s="242"/>
      <c r="M4183" s="243"/>
      <c r="N4183" s="244"/>
      <c r="O4183" s="244"/>
      <c r="P4183" s="244"/>
      <c r="Q4183" s="244"/>
      <c r="R4183" s="244"/>
      <c r="S4183" s="244"/>
      <c r="T4183" s="245"/>
      <c r="AT4183" s="246" t="s">
        <v>453</v>
      </c>
      <c r="AU4183" s="246" t="s">
        <v>91</v>
      </c>
      <c r="AV4183" s="16" t="s">
        <v>98</v>
      </c>
      <c r="AW4183" s="16" t="s">
        <v>37</v>
      </c>
      <c r="AX4183" s="16" t="s">
        <v>78</v>
      </c>
      <c r="AY4183" s="246" t="s">
        <v>443</v>
      </c>
    </row>
    <row r="4184" spans="1:65" s="13" customFormat="1">
      <c r="B4184" s="203"/>
      <c r="C4184" s="204"/>
      <c r="D4184" s="205" t="s">
        <v>453</v>
      </c>
      <c r="E4184" s="206" t="s">
        <v>19</v>
      </c>
      <c r="F4184" s="207" t="s">
        <v>533</v>
      </c>
      <c r="G4184" s="204"/>
      <c r="H4184" s="206" t="s">
        <v>19</v>
      </c>
      <c r="I4184" s="208"/>
      <c r="J4184" s="204"/>
      <c r="K4184" s="204"/>
      <c r="L4184" s="209"/>
      <c r="M4184" s="210"/>
      <c r="N4184" s="211"/>
      <c r="O4184" s="211"/>
      <c r="P4184" s="211"/>
      <c r="Q4184" s="211"/>
      <c r="R4184" s="211"/>
      <c r="S4184" s="211"/>
      <c r="T4184" s="212"/>
      <c r="AT4184" s="213" t="s">
        <v>453</v>
      </c>
      <c r="AU4184" s="213" t="s">
        <v>91</v>
      </c>
      <c r="AV4184" s="13" t="s">
        <v>85</v>
      </c>
      <c r="AW4184" s="13" t="s">
        <v>37</v>
      </c>
      <c r="AX4184" s="13" t="s">
        <v>78</v>
      </c>
      <c r="AY4184" s="213" t="s">
        <v>443</v>
      </c>
    </row>
    <row r="4185" spans="1:65" s="13" customFormat="1">
      <c r="B4185" s="203"/>
      <c r="C4185" s="204"/>
      <c r="D4185" s="205" t="s">
        <v>453</v>
      </c>
      <c r="E4185" s="206" t="s">
        <v>19</v>
      </c>
      <c r="F4185" s="207" t="s">
        <v>753</v>
      </c>
      <c r="G4185" s="204"/>
      <c r="H4185" s="206" t="s">
        <v>19</v>
      </c>
      <c r="I4185" s="208"/>
      <c r="J4185" s="204"/>
      <c r="K4185" s="204"/>
      <c r="L4185" s="209"/>
      <c r="M4185" s="210"/>
      <c r="N4185" s="211"/>
      <c r="O4185" s="211"/>
      <c r="P4185" s="211"/>
      <c r="Q4185" s="211"/>
      <c r="R4185" s="211"/>
      <c r="S4185" s="211"/>
      <c r="T4185" s="212"/>
      <c r="AT4185" s="213" t="s">
        <v>453</v>
      </c>
      <c r="AU4185" s="213" t="s">
        <v>91</v>
      </c>
      <c r="AV4185" s="13" t="s">
        <v>85</v>
      </c>
      <c r="AW4185" s="13" t="s">
        <v>37</v>
      </c>
      <c r="AX4185" s="13" t="s">
        <v>78</v>
      </c>
      <c r="AY4185" s="213" t="s">
        <v>443</v>
      </c>
    </row>
    <row r="4186" spans="1:65" s="14" customFormat="1">
      <c r="B4186" s="214"/>
      <c r="C4186" s="215"/>
      <c r="D4186" s="205" t="s">
        <v>453</v>
      </c>
      <c r="E4186" s="216" t="s">
        <v>19</v>
      </c>
      <c r="F4186" s="217" t="s">
        <v>3710</v>
      </c>
      <c r="G4186" s="215"/>
      <c r="H4186" s="218">
        <v>75</v>
      </c>
      <c r="I4186" s="219"/>
      <c r="J4186" s="215"/>
      <c r="K4186" s="215"/>
      <c r="L4186" s="220"/>
      <c r="M4186" s="221"/>
      <c r="N4186" s="222"/>
      <c r="O4186" s="222"/>
      <c r="P4186" s="222"/>
      <c r="Q4186" s="222"/>
      <c r="R4186" s="222"/>
      <c r="S4186" s="222"/>
      <c r="T4186" s="223"/>
      <c r="AT4186" s="224" t="s">
        <v>453</v>
      </c>
      <c r="AU4186" s="224" t="s">
        <v>91</v>
      </c>
      <c r="AV4186" s="14" t="s">
        <v>91</v>
      </c>
      <c r="AW4186" s="14" t="s">
        <v>37</v>
      </c>
      <c r="AX4186" s="14" t="s">
        <v>78</v>
      </c>
      <c r="AY4186" s="224" t="s">
        <v>443</v>
      </c>
    </row>
    <row r="4187" spans="1:65" s="16" customFormat="1">
      <c r="B4187" s="236"/>
      <c r="C4187" s="237"/>
      <c r="D4187" s="205" t="s">
        <v>453</v>
      </c>
      <c r="E4187" s="238" t="s">
        <v>19</v>
      </c>
      <c r="F4187" s="239" t="s">
        <v>581</v>
      </c>
      <c r="G4187" s="237"/>
      <c r="H4187" s="240">
        <v>75</v>
      </c>
      <c r="I4187" s="241"/>
      <c r="J4187" s="237"/>
      <c r="K4187" s="237"/>
      <c r="L4187" s="242"/>
      <c r="M4187" s="243"/>
      <c r="N4187" s="244"/>
      <c r="O4187" s="244"/>
      <c r="P4187" s="244"/>
      <c r="Q4187" s="244"/>
      <c r="R4187" s="244"/>
      <c r="S4187" s="244"/>
      <c r="T4187" s="245"/>
      <c r="AT4187" s="246" t="s">
        <v>453</v>
      </c>
      <c r="AU4187" s="246" t="s">
        <v>91</v>
      </c>
      <c r="AV4187" s="16" t="s">
        <v>98</v>
      </c>
      <c r="AW4187" s="16" t="s">
        <v>37</v>
      </c>
      <c r="AX4187" s="16" t="s">
        <v>78</v>
      </c>
      <c r="AY4187" s="246" t="s">
        <v>443</v>
      </c>
    </row>
    <row r="4188" spans="1:65" s="15" customFormat="1">
      <c r="B4188" s="225"/>
      <c r="C4188" s="226"/>
      <c r="D4188" s="205" t="s">
        <v>453</v>
      </c>
      <c r="E4188" s="227" t="s">
        <v>19</v>
      </c>
      <c r="F4188" s="228" t="s">
        <v>456</v>
      </c>
      <c r="G4188" s="226"/>
      <c r="H4188" s="229">
        <v>546.52800000000002</v>
      </c>
      <c r="I4188" s="230"/>
      <c r="J4188" s="226"/>
      <c r="K4188" s="226"/>
      <c r="L4188" s="231"/>
      <c r="M4188" s="232"/>
      <c r="N4188" s="233"/>
      <c r="O4188" s="233"/>
      <c r="P4188" s="233"/>
      <c r="Q4188" s="233"/>
      <c r="R4188" s="233"/>
      <c r="S4188" s="233"/>
      <c r="T4188" s="234"/>
      <c r="AT4188" s="235" t="s">
        <v>453</v>
      </c>
      <c r="AU4188" s="235" t="s">
        <v>91</v>
      </c>
      <c r="AV4188" s="15" t="s">
        <v>449</v>
      </c>
      <c r="AW4188" s="15" t="s">
        <v>37</v>
      </c>
      <c r="AX4188" s="15" t="s">
        <v>85</v>
      </c>
      <c r="AY4188" s="235" t="s">
        <v>443</v>
      </c>
    </row>
    <row r="4189" spans="1:65" s="2" customFormat="1" ht="24.2" customHeight="1">
      <c r="A4189" s="37"/>
      <c r="B4189" s="38"/>
      <c r="C4189" s="185" t="s">
        <v>3711</v>
      </c>
      <c r="D4189" s="185" t="s">
        <v>445</v>
      </c>
      <c r="E4189" s="186" t="s">
        <v>3712</v>
      </c>
      <c r="F4189" s="187" t="s">
        <v>3713</v>
      </c>
      <c r="G4189" s="188" t="s">
        <v>132</v>
      </c>
      <c r="H4189" s="189">
        <v>265.86399999999998</v>
      </c>
      <c r="I4189" s="190"/>
      <c r="J4189" s="191">
        <f>ROUND(I4189*H4189,2)</f>
        <v>0</v>
      </c>
      <c r="K4189" s="187" t="s">
        <v>448</v>
      </c>
      <c r="L4189" s="42"/>
      <c r="M4189" s="192" t="s">
        <v>19</v>
      </c>
      <c r="N4189" s="193" t="s">
        <v>50</v>
      </c>
      <c r="O4189" s="67"/>
      <c r="P4189" s="194">
        <f>O4189*H4189</f>
        <v>0</v>
      </c>
      <c r="Q4189" s="194">
        <v>1.6000000000000001E-4</v>
      </c>
      <c r="R4189" s="194">
        <f>Q4189*H4189</f>
        <v>4.2538239999999998E-2</v>
      </c>
      <c r="S4189" s="194">
        <v>0</v>
      </c>
      <c r="T4189" s="195">
        <f>S4189*H4189</f>
        <v>0</v>
      </c>
      <c r="U4189" s="37"/>
      <c r="V4189" s="37"/>
      <c r="W4189" s="37"/>
      <c r="X4189" s="37"/>
      <c r="Y4189" s="37"/>
      <c r="Z4189" s="37"/>
      <c r="AA4189" s="37"/>
      <c r="AB4189" s="37"/>
      <c r="AC4189" s="37"/>
      <c r="AD4189" s="37"/>
      <c r="AE4189" s="37"/>
      <c r="AR4189" s="196" t="s">
        <v>551</v>
      </c>
      <c r="AT4189" s="196" t="s">
        <v>445</v>
      </c>
      <c r="AU4189" s="196" t="s">
        <v>91</v>
      </c>
      <c r="AY4189" s="20" t="s">
        <v>443</v>
      </c>
      <c r="BE4189" s="197">
        <f>IF(N4189="základní",J4189,0)</f>
        <v>0</v>
      </c>
      <c r="BF4189" s="197">
        <f>IF(N4189="snížená",J4189,0)</f>
        <v>0</v>
      </c>
      <c r="BG4189" s="197">
        <f>IF(N4189="zákl. přenesená",J4189,0)</f>
        <v>0</v>
      </c>
      <c r="BH4189" s="197">
        <f>IF(N4189="sníž. přenesená",J4189,0)</f>
        <v>0</v>
      </c>
      <c r="BI4189" s="197">
        <f>IF(N4189="nulová",J4189,0)</f>
        <v>0</v>
      </c>
      <c r="BJ4189" s="20" t="s">
        <v>91</v>
      </c>
      <c r="BK4189" s="197">
        <f>ROUND(I4189*H4189,2)</f>
        <v>0</v>
      </c>
      <c r="BL4189" s="20" t="s">
        <v>551</v>
      </c>
      <c r="BM4189" s="196" t="s">
        <v>3714</v>
      </c>
    </row>
    <row r="4190" spans="1:65" s="2" customFormat="1">
      <c r="A4190" s="37"/>
      <c r="B4190" s="38"/>
      <c r="C4190" s="39"/>
      <c r="D4190" s="198" t="s">
        <v>451</v>
      </c>
      <c r="E4190" s="39"/>
      <c r="F4190" s="199" t="s">
        <v>3715</v>
      </c>
      <c r="G4190" s="39"/>
      <c r="H4190" s="39"/>
      <c r="I4190" s="200"/>
      <c r="J4190" s="39"/>
      <c r="K4190" s="39"/>
      <c r="L4190" s="42"/>
      <c r="M4190" s="201"/>
      <c r="N4190" s="202"/>
      <c r="O4190" s="67"/>
      <c r="P4190" s="67"/>
      <c r="Q4190" s="67"/>
      <c r="R4190" s="67"/>
      <c r="S4190" s="67"/>
      <c r="T4190" s="68"/>
      <c r="U4190" s="37"/>
      <c r="V4190" s="37"/>
      <c r="W4190" s="37"/>
      <c r="X4190" s="37"/>
      <c r="Y4190" s="37"/>
      <c r="Z4190" s="37"/>
      <c r="AA4190" s="37"/>
      <c r="AB4190" s="37"/>
      <c r="AC4190" s="37"/>
      <c r="AD4190" s="37"/>
      <c r="AE4190" s="37"/>
      <c r="AT4190" s="20" t="s">
        <v>451</v>
      </c>
      <c r="AU4190" s="20" t="s">
        <v>91</v>
      </c>
    </row>
    <row r="4191" spans="1:65" s="13" customFormat="1">
      <c r="B4191" s="203"/>
      <c r="C4191" s="204"/>
      <c r="D4191" s="205" t="s">
        <v>453</v>
      </c>
      <c r="E4191" s="206" t="s">
        <v>19</v>
      </c>
      <c r="F4191" s="207" t="s">
        <v>540</v>
      </c>
      <c r="G4191" s="204"/>
      <c r="H4191" s="206" t="s">
        <v>19</v>
      </c>
      <c r="I4191" s="208"/>
      <c r="J4191" s="204"/>
      <c r="K4191" s="204"/>
      <c r="L4191" s="209"/>
      <c r="M4191" s="210"/>
      <c r="N4191" s="211"/>
      <c r="O4191" s="211"/>
      <c r="P4191" s="211"/>
      <c r="Q4191" s="211"/>
      <c r="R4191" s="211"/>
      <c r="S4191" s="211"/>
      <c r="T4191" s="212"/>
      <c r="AT4191" s="213" t="s">
        <v>453</v>
      </c>
      <c r="AU4191" s="213" t="s">
        <v>91</v>
      </c>
      <c r="AV4191" s="13" t="s">
        <v>85</v>
      </c>
      <c r="AW4191" s="13" t="s">
        <v>37</v>
      </c>
      <c r="AX4191" s="13" t="s">
        <v>78</v>
      </c>
      <c r="AY4191" s="213" t="s">
        <v>443</v>
      </c>
    </row>
    <row r="4192" spans="1:65" s="13" customFormat="1">
      <c r="B4192" s="203"/>
      <c r="C4192" s="204"/>
      <c r="D4192" s="205" t="s">
        <v>453</v>
      </c>
      <c r="E4192" s="206" t="s">
        <v>19</v>
      </c>
      <c r="F4192" s="207" t="s">
        <v>1288</v>
      </c>
      <c r="G4192" s="204"/>
      <c r="H4192" s="206" t="s">
        <v>19</v>
      </c>
      <c r="I4192" s="208"/>
      <c r="J4192" s="204"/>
      <c r="K4192" s="204"/>
      <c r="L4192" s="209"/>
      <c r="M4192" s="210"/>
      <c r="N4192" s="211"/>
      <c r="O4192" s="211"/>
      <c r="P4192" s="211"/>
      <c r="Q4192" s="211"/>
      <c r="R4192" s="211"/>
      <c r="S4192" s="211"/>
      <c r="T4192" s="212"/>
      <c r="AT4192" s="213" t="s">
        <v>453</v>
      </c>
      <c r="AU4192" s="213" t="s">
        <v>91</v>
      </c>
      <c r="AV4192" s="13" t="s">
        <v>85</v>
      </c>
      <c r="AW4192" s="13" t="s">
        <v>37</v>
      </c>
      <c r="AX4192" s="13" t="s">
        <v>78</v>
      </c>
      <c r="AY4192" s="213" t="s">
        <v>443</v>
      </c>
    </row>
    <row r="4193" spans="1:65" s="13" customFormat="1">
      <c r="B4193" s="203"/>
      <c r="C4193" s="204"/>
      <c r="D4193" s="205" t="s">
        <v>453</v>
      </c>
      <c r="E4193" s="206" t="s">
        <v>19</v>
      </c>
      <c r="F4193" s="207" t="s">
        <v>1090</v>
      </c>
      <c r="G4193" s="204"/>
      <c r="H4193" s="206" t="s">
        <v>19</v>
      </c>
      <c r="I4193" s="208"/>
      <c r="J4193" s="204"/>
      <c r="K4193" s="204"/>
      <c r="L4193" s="209"/>
      <c r="M4193" s="210"/>
      <c r="N4193" s="211"/>
      <c r="O4193" s="211"/>
      <c r="P4193" s="211"/>
      <c r="Q4193" s="211"/>
      <c r="R4193" s="211"/>
      <c r="S4193" s="211"/>
      <c r="T4193" s="212"/>
      <c r="AT4193" s="213" t="s">
        <v>453</v>
      </c>
      <c r="AU4193" s="213" t="s">
        <v>91</v>
      </c>
      <c r="AV4193" s="13" t="s">
        <v>85</v>
      </c>
      <c r="AW4193" s="13" t="s">
        <v>37</v>
      </c>
      <c r="AX4193" s="13" t="s">
        <v>78</v>
      </c>
      <c r="AY4193" s="213" t="s">
        <v>443</v>
      </c>
    </row>
    <row r="4194" spans="1:65" s="13" customFormat="1">
      <c r="B4194" s="203"/>
      <c r="C4194" s="204"/>
      <c r="D4194" s="205" t="s">
        <v>453</v>
      </c>
      <c r="E4194" s="206" t="s">
        <v>19</v>
      </c>
      <c r="F4194" s="207" t="s">
        <v>2174</v>
      </c>
      <c r="G4194" s="204"/>
      <c r="H4194" s="206" t="s">
        <v>19</v>
      </c>
      <c r="I4194" s="208"/>
      <c r="J4194" s="204"/>
      <c r="K4194" s="204"/>
      <c r="L4194" s="209"/>
      <c r="M4194" s="210"/>
      <c r="N4194" s="211"/>
      <c r="O4194" s="211"/>
      <c r="P4194" s="211"/>
      <c r="Q4194" s="211"/>
      <c r="R4194" s="211"/>
      <c r="S4194" s="211"/>
      <c r="T4194" s="212"/>
      <c r="AT4194" s="213" t="s">
        <v>453</v>
      </c>
      <c r="AU4194" s="213" t="s">
        <v>91</v>
      </c>
      <c r="AV4194" s="13" t="s">
        <v>85</v>
      </c>
      <c r="AW4194" s="13" t="s">
        <v>37</v>
      </c>
      <c r="AX4194" s="13" t="s">
        <v>78</v>
      </c>
      <c r="AY4194" s="213" t="s">
        <v>443</v>
      </c>
    </row>
    <row r="4195" spans="1:65" s="13" customFormat="1">
      <c r="B4195" s="203"/>
      <c r="C4195" s="204"/>
      <c r="D4195" s="205" t="s">
        <v>453</v>
      </c>
      <c r="E4195" s="206" t="s">
        <v>19</v>
      </c>
      <c r="F4195" s="207" t="s">
        <v>530</v>
      </c>
      <c r="G4195" s="204"/>
      <c r="H4195" s="206" t="s">
        <v>19</v>
      </c>
      <c r="I4195" s="208"/>
      <c r="J4195" s="204"/>
      <c r="K4195" s="204"/>
      <c r="L4195" s="209"/>
      <c r="M4195" s="210"/>
      <c r="N4195" s="211"/>
      <c r="O4195" s="211"/>
      <c r="P4195" s="211"/>
      <c r="Q4195" s="211"/>
      <c r="R4195" s="211"/>
      <c r="S4195" s="211"/>
      <c r="T4195" s="212"/>
      <c r="AT4195" s="213" t="s">
        <v>453</v>
      </c>
      <c r="AU4195" s="213" t="s">
        <v>91</v>
      </c>
      <c r="AV4195" s="13" t="s">
        <v>85</v>
      </c>
      <c r="AW4195" s="13" t="s">
        <v>37</v>
      </c>
      <c r="AX4195" s="13" t="s">
        <v>78</v>
      </c>
      <c r="AY4195" s="213" t="s">
        <v>443</v>
      </c>
    </row>
    <row r="4196" spans="1:65" s="14" customFormat="1">
      <c r="B4196" s="214"/>
      <c r="C4196" s="215"/>
      <c r="D4196" s="205" t="s">
        <v>453</v>
      </c>
      <c r="E4196" s="216" t="s">
        <v>19</v>
      </c>
      <c r="F4196" s="217" t="s">
        <v>3716</v>
      </c>
      <c r="G4196" s="215"/>
      <c r="H4196" s="218">
        <v>78.259</v>
      </c>
      <c r="I4196" s="219"/>
      <c r="J4196" s="215"/>
      <c r="K4196" s="215"/>
      <c r="L4196" s="220"/>
      <c r="M4196" s="221"/>
      <c r="N4196" s="222"/>
      <c r="O4196" s="222"/>
      <c r="P4196" s="222"/>
      <c r="Q4196" s="222"/>
      <c r="R4196" s="222"/>
      <c r="S4196" s="222"/>
      <c r="T4196" s="223"/>
      <c r="AT4196" s="224" t="s">
        <v>453</v>
      </c>
      <c r="AU4196" s="224" t="s">
        <v>91</v>
      </c>
      <c r="AV4196" s="14" t="s">
        <v>91</v>
      </c>
      <c r="AW4196" s="14" t="s">
        <v>37</v>
      </c>
      <c r="AX4196" s="14" t="s">
        <v>78</v>
      </c>
      <c r="AY4196" s="224" t="s">
        <v>443</v>
      </c>
    </row>
    <row r="4197" spans="1:65" s="14" customFormat="1">
      <c r="B4197" s="214"/>
      <c r="C4197" s="215"/>
      <c r="D4197" s="205" t="s">
        <v>453</v>
      </c>
      <c r="E4197" s="216" t="s">
        <v>19</v>
      </c>
      <c r="F4197" s="217" t="s">
        <v>3717</v>
      </c>
      <c r="G4197" s="215"/>
      <c r="H4197" s="218">
        <v>38.585000000000001</v>
      </c>
      <c r="I4197" s="219"/>
      <c r="J4197" s="215"/>
      <c r="K4197" s="215"/>
      <c r="L4197" s="220"/>
      <c r="M4197" s="221"/>
      <c r="N4197" s="222"/>
      <c r="O4197" s="222"/>
      <c r="P4197" s="222"/>
      <c r="Q4197" s="222"/>
      <c r="R4197" s="222"/>
      <c r="S4197" s="222"/>
      <c r="T4197" s="223"/>
      <c r="AT4197" s="224" t="s">
        <v>453</v>
      </c>
      <c r="AU4197" s="224" t="s">
        <v>91</v>
      </c>
      <c r="AV4197" s="14" t="s">
        <v>91</v>
      </c>
      <c r="AW4197" s="14" t="s">
        <v>37</v>
      </c>
      <c r="AX4197" s="14" t="s">
        <v>78</v>
      </c>
      <c r="AY4197" s="224" t="s">
        <v>443</v>
      </c>
    </row>
    <row r="4198" spans="1:65" s="14" customFormat="1">
      <c r="B4198" s="214"/>
      <c r="C4198" s="215"/>
      <c r="D4198" s="205" t="s">
        <v>453</v>
      </c>
      <c r="E4198" s="216" t="s">
        <v>19</v>
      </c>
      <c r="F4198" s="217" t="s">
        <v>3718</v>
      </c>
      <c r="G4198" s="215"/>
      <c r="H4198" s="218">
        <v>43.164999999999999</v>
      </c>
      <c r="I4198" s="219"/>
      <c r="J4198" s="215"/>
      <c r="K4198" s="215"/>
      <c r="L4198" s="220"/>
      <c r="M4198" s="221"/>
      <c r="N4198" s="222"/>
      <c r="O4198" s="222"/>
      <c r="P4198" s="222"/>
      <c r="Q4198" s="222"/>
      <c r="R4198" s="222"/>
      <c r="S4198" s="222"/>
      <c r="T4198" s="223"/>
      <c r="AT4198" s="224" t="s">
        <v>453</v>
      </c>
      <c r="AU4198" s="224" t="s">
        <v>91</v>
      </c>
      <c r="AV4198" s="14" t="s">
        <v>91</v>
      </c>
      <c r="AW4198" s="14" t="s">
        <v>37</v>
      </c>
      <c r="AX4198" s="14" t="s">
        <v>78</v>
      </c>
      <c r="AY4198" s="224" t="s">
        <v>443</v>
      </c>
    </row>
    <row r="4199" spans="1:65" s="16" customFormat="1">
      <c r="B4199" s="236"/>
      <c r="C4199" s="237"/>
      <c r="D4199" s="205" t="s">
        <v>453</v>
      </c>
      <c r="E4199" s="238" t="s">
        <v>19</v>
      </c>
      <c r="F4199" s="239" t="s">
        <v>581</v>
      </c>
      <c r="G4199" s="237"/>
      <c r="H4199" s="240">
        <v>160.00899999999999</v>
      </c>
      <c r="I4199" s="241"/>
      <c r="J4199" s="237"/>
      <c r="K4199" s="237"/>
      <c r="L4199" s="242"/>
      <c r="M4199" s="243"/>
      <c r="N4199" s="244"/>
      <c r="O4199" s="244"/>
      <c r="P4199" s="244"/>
      <c r="Q4199" s="244"/>
      <c r="R4199" s="244"/>
      <c r="S4199" s="244"/>
      <c r="T4199" s="245"/>
      <c r="AT4199" s="246" t="s">
        <v>453</v>
      </c>
      <c r="AU4199" s="246" t="s">
        <v>91</v>
      </c>
      <c r="AV4199" s="16" t="s">
        <v>98</v>
      </c>
      <c r="AW4199" s="16" t="s">
        <v>37</v>
      </c>
      <c r="AX4199" s="16" t="s">
        <v>78</v>
      </c>
      <c r="AY4199" s="246" t="s">
        <v>443</v>
      </c>
    </row>
    <row r="4200" spans="1:65" s="13" customFormat="1">
      <c r="B4200" s="203"/>
      <c r="C4200" s="204"/>
      <c r="D4200" s="205" t="s">
        <v>453</v>
      </c>
      <c r="E4200" s="206" t="s">
        <v>19</v>
      </c>
      <c r="F4200" s="207" t="s">
        <v>2183</v>
      </c>
      <c r="G4200" s="204"/>
      <c r="H4200" s="206" t="s">
        <v>19</v>
      </c>
      <c r="I4200" s="208"/>
      <c r="J4200" s="204"/>
      <c r="K4200" s="204"/>
      <c r="L4200" s="209"/>
      <c r="M4200" s="210"/>
      <c r="N4200" s="211"/>
      <c r="O4200" s="211"/>
      <c r="P4200" s="211"/>
      <c r="Q4200" s="211"/>
      <c r="R4200" s="211"/>
      <c r="S4200" s="211"/>
      <c r="T4200" s="212"/>
      <c r="AT4200" s="213" t="s">
        <v>453</v>
      </c>
      <c r="AU4200" s="213" t="s">
        <v>91</v>
      </c>
      <c r="AV4200" s="13" t="s">
        <v>85</v>
      </c>
      <c r="AW4200" s="13" t="s">
        <v>37</v>
      </c>
      <c r="AX4200" s="13" t="s">
        <v>78</v>
      </c>
      <c r="AY4200" s="213" t="s">
        <v>443</v>
      </c>
    </row>
    <row r="4201" spans="1:65" s="14" customFormat="1">
      <c r="B4201" s="214"/>
      <c r="C4201" s="215"/>
      <c r="D4201" s="205" t="s">
        <v>453</v>
      </c>
      <c r="E4201" s="216" t="s">
        <v>19</v>
      </c>
      <c r="F4201" s="217" t="s">
        <v>3719</v>
      </c>
      <c r="G4201" s="215"/>
      <c r="H4201" s="218">
        <v>55.854999999999997</v>
      </c>
      <c r="I4201" s="219"/>
      <c r="J4201" s="215"/>
      <c r="K4201" s="215"/>
      <c r="L4201" s="220"/>
      <c r="M4201" s="221"/>
      <c r="N4201" s="222"/>
      <c r="O4201" s="222"/>
      <c r="P4201" s="222"/>
      <c r="Q4201" s="222"/>
      <c r="R4201" s="222"/>
      <c r="S4201" s="222"/>
      <c r="T4201" s="223"/>
      <c r="AT4201" s="224" t="s">
        <v>453</v>
      </c>
      <c r="AU4201" s="224" t="s">
        <v>91</v>
      </c>
      <c r="AV4201" s="14" t="s">
        <v>91</v>
      </c>
      <c r="AW4201" s="14" t="s">
        <v>37</v>
      </c>
      <c r="AX4201" s="14" t="s">
        <v>78</v>
      </c>
      <c r="AY4201" s="224" t="s">
        <v>443</v>
      </c>
    </row>
    <row r="4202" spans="1:65" s="16" customFormat="1">
      <c r="B4202" s="236"/>
      <c r="C4202" s="237"/>
      <c r="D4202" s="205" t="s">
        <v>453</v>
      </c>
      <c r="E4202" s="238" t="s">
        <v>19</v>
      </c>
      <c r="F4202" s="239" t="s">
        <v>581</v>
      </c>
      <c r="G4202" s="237"/>
      <c r="H4202" s="240">
        <v>55.854999999999997</v>
      </c>
      <c r="I4202" s="241"/>
      <c r="J4202" s="237"/>
      <c r="K4202" s="237"/>
      <c r="L4202" s="242"/>
      <c r="M4202" s="243"/>
      <c r="N4202" s="244"/>
      <c r="O4202" s="244"/>
      <c r="P4202" s="244"/>
      <c r="Q4202" s="244"/>
      <c r="R4202" s="244"/>
      <c r="S4202" s="244"/>
      <c r="T4202" s="245"/>
      <c r="AT4202" s="246" t="s">
        <v>453</v>
      </c>
      <c r="AU4202" s="246" t="s">
        <v>91</v>
      </c>
      <c r="AV4202" s="16" t="s">
        <v>98</v>
      </c>
      <c r="AW4202" s="16" t="s">
        <v>37</v>
      </c>
      <c r="AX4202" s="16" t="s">
        <v>78</v>
      </c>
      <c r="AY4202" s="246" t="s">
        <v>443</v>
      </c>
    </row>
    <row r="4203" spans="1:65" s="13" customFormat="1">
      <c r="B4203" s="203"/>
      <c r="C4203" s="204"/>
      <c r="D4203" s="205" t="s">
        <v>453</v>
      </c>
      <c r="E4203" s="206" t="s">
        <v>19</v>
      </c>
      <c r="F4203" s="207" t="s">
        <v>533</v>
      </c>
      <c r="G4203" s="204"/>
      <c r="H4203" s="206" t="s">
        <v>19</v>
      </c>
      <c r="I4203" s="208"/>
      <c r="J4203" s="204"/>
      <c r="K4203" s="204"/>
      <c r="L4203" s="209"/>
      <c r="M4203" s="210"/>
      <c r="N4203" s="211"/>
      <c r="O4203" s="211"/>
      <c r="P4203" s="211"/>
      <c r="Q4203" s="211"/>
      <c r="R4203" s="211"/>
      <c r="S4203" s="211"/>
      <c r="T4203" s="212"/>
      <c r="AT4203" s="213" t="s">
        <v>453</v>
      </c>
      <c r="AU4203" s="213" t="s">
        <v>91</v>
      </c>
      <c r="AV4203" s="13" t="s">
        <v>85</v>
      </c>
      <c r="AW4203" s="13" t="s">
        <v>37</v>
      </c>
      <c r="AX4203" s="13" t="s">
        <v>78</v>
      </c>
      <c r="AY4203" s="213" t="s">
        <v>443</v>
      </c>
    </row>
    <row r="4204" spans="1:65" s="13" customFormat="1">
      <c r="B4204" s="203"/>
      <c r="C4204" s="204"/>
      <c r="D4204" s="205" t="s">
        <v>453</v>
      </c>
      <c r="E4204" s="206" t="s">
        <v>19</v>
      </c>
      <c r="F4204" s="207" t="s">
        <v>753</v>
      </c>
      <c r="G4204" s="204"/>
      <c r="H4204" s="206" t="s">
        <v>19</v>
      </c>
      <c r="I4204" s="208"/>
      <c r="J4204" s="204"/>
      <c r="K4204" s="204"/>
      <c r="L4204" s="209"/>
      <c r="M4204" s="210"/>
      <c r="N4204" s="211"/>
      <c r="O4204" s="211"/>
      <c r="P4204" s="211"/>
      <c r="Q4204" s="211"/>
      <c r="R4204" s="211"/>
      <c r="S4204" s="211"/>
      <c r="T4204" s="212"/>
      <c r="AT4204" s="213" t="s">
        <v>453</v>
      </c>
      <c r="AU4204" s="213" t="s">
        <v>91</v>
      </c>
      <c r="AV4204" s="13" t="s">
        <v>85</v>
      </c>
      <c r="AW4204" s="13" t="s">
        <v>37</v>
      </c>
      <c r="AX4204" s="13" t="s">
        <v>78</v>
      </c>
      <c r="AY4204" s="213" t="s">
        <v>443</v>
      </c>
    </row>
    <row r="4205" spans="1:65" s="14" customFormat="1">
      <c r="B4205" s="214"/>
      <c r="C4205" s="215"/>
      <c r="D4205" s="205" t="s">
        <v>453</v>
      </c>
      <c r="E4205" s="216" t="s">
        <v>19</v>
      </c>
      <c r="F4205" s="217" t="s">
        <v>746</v>
      </c>
      <c r="G4205" s="215"/>
      <c r="H4205" s="218">
        <v>50</v>
      </c>
      <c r="I4205" s="219"/>
      <c r="J4205" s="215"/>
      <c r="K4205" s="215"/>
      <c r="L4205" s="220"/>
      <c r="M4205" s="221"/>
      <c r="N4205" s="222"/>
      <c r="O4205" s="222"/>
      <c r="P4205" s="222"/>
      <c r="Q4205" s="222"/>
      <c r="R4205" s="222"/>
      <c r="S4205" s="222"/>
      <c r="T4205" s="223"/>
      <c r="AT4205" s="224" t="s">
        <v>453</v>
      </c>
      <c r="AU4205" s="224" t="s">
        <v>91</v>
      </c>
      <c r="AV4205" s="14" t="s">
        <v>91</v>
      </c>
      <c r="AW4205" s="14" t="s">
        <v>37</v>
      </c>
      <c r="AX4205" s="14" t="s">
        <v>78</v>
      </c>
      <c r="AY4205" s="224" t="s">
        <v>443</v>
      </c>
    </row>
    <row r="4206" spans="1:65" s="16" customFormat="1">
      <c r="B4206" s="236"/>
      <c r="C4206" s="237"/>
      <c r="D4206" s="205" t="s">
        <v>453</v>
      </c>
      <c r="E4206" s="238" t="s">
        <v>19</v>
      </c>
      <c r="F4206" s="239" t="s">
        <v>581</v>
      </c>
      <c r="G4206" s="237"/>
      <c r="H4206" s="240">
        <v>50</v>
      </c>
      <c r="I4206" s="241"/>
      <c r="J4206" s="237"/>
      <c r="K4206" s="237"/>
      <c r="L4206" s="242"/>
      <c r="M4206" s="243"/>
      <c r="N4206" s="244"/>
      <c r="O4206" s="244"/>
      <c r="P4206" s="244"/>
      <c r="Q4206" s="244"/>
      <c r="R4206" s="244"/>
      <c r="S4206" s="244"/>
      <c r="T4206" s="245"/>
      <c r="AT4206" s="246" t="s">
        <v>453</v>
      </c>
      <c r="AU4206" s="246" t="s">
        <v>91</v>
      </c>
      <c r="AV4206" s="16" t="s">
        <v>98</v>
      </c>
      <c r="AW4206" s="16" t="s">
        <v>37</v>
      </c>
      <c r="AX4206" s="16" t="s">
        <v>78</v>
      </c>
      <c r="AY4206" s="246" t="s">
        <v>443</v>
      </c>
    </row>
    <row r="4207" spans="1:65" s="15" customFormat="1">
      <c r="B4207" s="225"/>
      <c r="C4207" s="226"/>
      <c r="D4207" s="205" t="s">
        <v>453</v>
      </c>
      <c r="E4207" s="227" t="s">
        <v>19</v>
      </c>
      <c r="F4207" s="228" t="s">
        <v>456</v>
      </c>
      <c r="G4207" s="226"/>
      <c r="H4207" s="229">
        <v>265.86399999999998</v>
      </c>
      <c r="I4207" s="230"/>
      <c r="J4207" s="226"/>
      <c r="K4207" s="226"/>
      <c r="L4207" s="231"/>
      <c r="M4207" s="232"/>
      <c r="N4207" s="233"/>
      <c r="O4207" s="233"/>
      <c r="P4207" s="233"/>
      <c r="Q4207" s="233"/>
      <c r="R4207" s="233"/>
      <c r="S4207" s="233"/>
      <c r="T4207" s="234"/>
      <c r="AT4207" s="235" t="s">
        <v>453</v>
      </c>
      <c r="AU4207" s="235" t="s">
        <v>91</v>
      </c>
      <c r="AV4207" s="15" t="s">
        <v>449</v>
      </c>
      <c r="AW4207" s="15" t="s">
        <v>37</v>
      </c>
      <c r="AX4207" s="15" t="s">
        <v>85</v>
      </c>
      <c r="AY4207" s="235" t="s">
        <v>443</v>
      </c>
    </row>
    <row r="4208" spans="1:65" s="2" customFormat="1" ht="33" customHeight="1">
      <c r="A4208" s="37"/>
      <c r="B4208" s="38"/>
      <c r="C4208" s="185" t="s">
        <v>3720</v>
      </c>
      <c r="D4208" s="185" t="s">
        <v>445</v>
      </c>
      <c r="E4208" s="186" t="s">
        <v>3721</v>
      </c>
      <c r="F4208" s="187" t="s">
        <v>3722</v>
      </c>
      <c r="G4208" s="188" t="s">
        <v>132</v>
      </c>
      <c r="H4208" s="189">
        <v>464.2</v>
      </c>
      <c r="I4208" s="190"/>
      <c r="J4208" s="191">
        <f>ROUND(I4208*H4208,2)</f>
        <v>0</v>
      </c>
      <c r="K4208" s="187" t="s">
        <v>448</v>
      </c>
      <c r="L4208" s="42"/>
      <c r="M4208" s="192" t="s">
        <v>19</v>
      </c>
      <c r="N4208" s="193" t="s">
        <v>50</v>
      </c>
      <c r="O4208" s="67"/>
      <c r="P4208" s="194">
        <f>O4208*H4208</f>
        <v>0</v>
      </c>
      <c r="Q4208" s="194">
        <v>2.0000000000000001E-4</v>
      </c>
      <c r="R4208" s="194">
        <f>Q4208*H4208</f>
        <v>9.2840000000000006E-2</v>
      </c>
      <c r="S4208" s="194">
        <v>0</v>
      </c>
      <c r="T4208" s="195">
        <f>S4208*H4208</f>
        <v>0</v>
      </c>
      <c r="U4208" s="37"/>
      <c r="V4208" s="37"/>
      <c r="W4208" s="37"/>
      <c r="X4208" s="37"/>
      <c r="Y4208" s="37"/>
      <c r="Z4208" s="37"/>
      <c r="AA4208" s="37"/>
      <c r="AB4208" s="37"/>
      <c r="AC4208" s="37"/>
      <c r="AD4208" s="37"/>
      <c r="AE4208" s="37"/>
      <c r="AR4208" s="196" t="s">
        <v>551</v>
      </c>
      <c r="AT4208" s="196" t="s">
        <v>445</v>
      </c>
      <c r="AU4208" s="196" t="s">
        <v>91</v>
      </c>
      <c r="AY4208" s="20" t="s">
        <v>443</v>
      </c>
      <c r="BE4208" s="197">
        <f>IF(N4208="základní",J4208,0)</f>
        <v>0</v>
      </c>
      <c r="BF4208" s="197">
        <f>IF(N4208="snížená",J4208,0)</f>
        <v>0</v>
      </c>
      <c r="BG4208" s="197">
        <f>IF(N4208="zákl. přenesená",J4208,0)</f>
        <v>0</v>
      </c>
      <c r="BH4208" s="197">
        <f>IF(N4208="sníž. přenesená",J4208,0)</f>
        <v>0</v>
      </c>
      <c r="BI4208" s="197">
        <f>IF(N4208="nulová",J4208,0)</f>
        <v>0</v>
      </c>
      <c r="BJ4208" s="20" t="s">
        <v>91</v>
      </c>
      <c r="BK4208" s="197">
        <f>ROUND(I4208*H4208,2)</f>
        <v>0</v>
      </c>
      <c r="BL4208" s="20" t="s">
        <v>551</v>
      </c>
      <c r="BM4208" s="196" t="s">
        <v>3723</v>
      </c>
    </row>
    <row r="4209" spans="1:65" s="2" customFormat="1">
      <c r="A4209" s="37"/>
      <c r="B4209" s="38"/>
      <c r="C4209" s="39"/>
      <c r="D4209" s="198" t="s">
        <v>451</v>
      </c>
      <c r="E4209" s="39"/>
      <c r="F4209" s="199" t="s">
        <v>3724</v>
      </c>
      <c r="G4209" s="39"/>
      <c r="H4209" s="39"/>
      <c r="I4209" s="200"/>
      <c r="J4209" s="39"/>
      <c r="K4209" s="39"/>
      <c r="L4209" s="42"/>
      <c r="M4209" s="201"/>
      <c r="N4209" s="202"/>
      <c r="O4209" s="67"/>
      <c r="P4209" s="67"/>
      <c r="Q4209" s="67"/>
      <c r="R4209" s="67"/>
      <c r="S4209" s="67"/>
      <c r="T4209" s="68"/>
      <c r="U4209" s="37"/>
      <c r="V4209" s="37"/>
      <c r="W4209" s="37"/>
      <c r="X4209" s="37"/>
      <c r="Y4209" s="37"/>
      <c r="Z4209" s="37"/>
      <c r="AA4209" s="37"/>
      <c r="AB4209" s="37"/>
      <c r="AC4209" s="37"/>
      <c r="AD4209" s="37"/>
      <c r="AE4209" s="37"/>
      <c r="AT4209" s="20" t="s">
        <v>451</v>
      </c>
      <c r="AU4209" s="20" t="s">
        <v>91</v>
      </c>
    </row>
    <row r="4210" spans="1:65" s="13" customFormat="1">
      <c r="B4210" s="203"/>
      <c r="C4210" s="204"/>
      <c r="D4210" s="205" t="s">
        <v>453</v>
      </c>
      <c r="E4210" s="206" t="s">
        <v>19</v>
      </c>
      <c r="F4210" s="207" t="s">
        <v>540</v>
      </c>
      <c r="G4210" s="204"/>
      <c r="H4210" s="206" t="s">
        <v>19</v>
      </c>
      <c r="I4210" s="208"/>
      <c r="J4210" s="204"/>
      <c r="K4210" s="204"/>
      <c r="L4210" s="209"/>
      <c r="M4210" s="210"/>
      <c r="N4210" s="211"/>
      <c r="O4210" s="211"/>
      <c r="P4210" s="211"/>
      <c r="Q4210" s="211"/>
      <c r="R4210" s="211"/>
      <c r="S4210" s="211"/>
      <c r="T4210" s="212"/>
      <c r="AT4210" s="213" t="s">
        <v>453</v>
      </c>
      <c r="AU4210" s="213" t="s">
        <v>91</v>
      </c>
      <c r="AV4210" s="13" t="s">
        <v>85</v>
      </c>
      <c r="AW4210" s="13" t="s">
        <v>37</v>
      </c>
      <c r="AX4210" s="13" t="s">
        <v>78</v>
      </c>
      <c r="AY4210" s="213" t="s">
        <v>443</v>
      </c>
    </row>
    <row r="4211" spans="1:65" s="13" customFormat="1">
      <c r="B4211" s="203"/>
      <c r="C4211" s="204"/>
      <c r="D4211" s="205" t="s">
        <v>453</v>
      </c>
      <c r="E4211" s="206" t="s">
        <v>19</v>
      </c>
      <c r="F4211" s="207" t="s">
        <v>1288</v>
      </c>
      <c r="G4211" s="204"/>
      <c r="H4211" s="206" t="s">
        <v>19</v>
      </c>
      <c r="I4211" s="208"/>
      <c r="J4211" s="204"/>
      <c r="K4211" s="204"/>
      <c r="L4211" s="209"/>
      <c r="M4211" s="210"/>
      <c r="N4211" s="211"/>
      <c r="O4211" s="211"/>
      <c r="P4211" s="211"/>
      <c r="Q4211" s="211"/>
      <c r="R4211" s="211"/>
      <c r="S4211" s="211"/>
      <c r="T4211" s="212"/>
      <c r="AT4211" s="213" t="s">
        <v>453</v>
      </c>
      <c r="AU4211" s="213" t="s">
        <v>91</v>
      </c>
      <c r="AV4211" s="13" t="s">
        <v>85</v>
      </c>
      <c r="AW4211" s="13" t="s">
        <v>37</v>
      </c>
      <c r="AX4211" s="13" t="s">
        <v>78</v>
      </c>
      <c r="AY4211" s="213" t="s">
        <v>443</v>
      </c>
    </row>
    <row r="4212" spans="1:65" s="13" customFormat="1">
      <c r="B4212" s="203"/>
      <c r="C4212" s="204"/>
      <c r="D4212" s="205" t="s">
        <v>453</v>
      </c>
      <c r="E4212" s="206" t="s">
        <v>19</v>
      </c>
      <c r="F4212" s="207" t="s">
        <v>3725</v>
      </c>
      <c r="G4212" s="204"/>
      <c r="H4212" s="206" t="s">
        <v>19</v>
      </c>
      <c r="I4212" s="208"/>
      <c r="J4212" s="204"/>
      <c r="K4212" s="204"/>
      <c r="L4212" s="209"/>
      <c r="M4212" s="210"/>
      <c r="N4212" s="211"/>
      <c r="O4212" s="211"/>
      <c r="P4212" s="211"/>
      <c r="Q4212" s="211"/>
      <c r="R4212" s="211"/>
      <c r="S4212" s="211"/>
      <c r="T4212" s="212"/>
      <c r="AT4212" s="213" t="s">
        <v>453</v>
      </c>
      <c r="AU4212" s="213" t="s">
        <v>91</v>
      </c>
      <c r="AV4212" s="13" t="s">
        <v>85</v>
      </c>
      <c r="AW4212" s="13" t="s">
        <v>37</v>
      </c>
      <c r="AX4212" s="13" t="s">
        <v>78</v>
      </c>
      <c r="AY4212" s="213" t="s">
        <v>443</v>
      </c>
    </row>
    <row r="4213" spans="1:65" s="13" customFormat="1">
      <c r="B4213" s="203"/>
      <c r="C4213" s="204"/>
      <c r="D4213" s="205" t="s">
        <v>453</v>
      </c>
      <c r="E4213" s="206" t="s">
        <v>19</v>
      </c>
      <c r="F4213" s="207" t="s">
        <v>743</v>
      </c>
      <c r="G4213" s="204"/>
      <c r="H4213" s="206" t="s">
        <v>19</v>
      </c>
      <c r="I4213" s="208"/>
      <c r="J4213" s="204"/>
      <c r="K4213" s="204"/>
      <c r="L4213" s="209"/>
      <c r="M4213" s="210"/>
      <c r="N4213" s="211"/>
      <c r="O4213" s="211"/>
      <c r="P4213" s="211"/>
      <c r="Q4213" s="211"/>
      <c r="R4213" s="211"/>
      <c r="S4213" s="211"/>
      <c r="T4213" s="212"/>
      <c r="AT4213" s="213" t="s">
        <v>453</v>
      </c>
      <c r="AU4213" s="213" t="s">
        <v>91</v>
      </c>
      <c r="AV4213" s="13" t="s">
        <v>85</v>
      </c>
      <c r="AW4213" s="13" t="s">
        <v>37</v>
      </c>
      <c r="AX4213" s="13" t="s">
        <v>78</v>
      </c>
      <c r="AY4213" s="213" t="s">
        <v>443</v>
      </c>
    </row>
    <row r="4214" spans="1:65" s="14" customFormat="1" ht="22.5">
      <c r="B4214" s="214"/>
      <c r="C4214" s="215"/>
      <c r="D4214" s="205" t="s">
        <v>453</v>
      </c>
      <c r="E4214" s="216" t="s">
        <v>19</v>
      </c>
      <c r="F4214" s="217" t="s">
        <v>3726</v>
      </c>
      <c r="G4214" s="215"/>
      <c r="H4214" s="218">
        <v>464.2</v>
      </c>
      <c r="I4214" s="219"/>
      <c r="J4214" s="215"/>
      <c r="K4214" s="215"/>
      <c r="L4214" s="220"/>
      <c r="M4214" s="221"/>
      <c r="N4214" s="222"/>
      <c r="O4214" s="222"/>
      <c r="P4214" s="222"/>
      <c r="Q4214" s="222"/>
      <c r="R4214" s="222"/>
      <c r="S4214" s="222"/>
      <c r="T4214" s="223"/>
      <c r="AT4214" s="224" t="s">
        <v>453</v>
      </c>
      <c r="AU4214" s="224" t="s">
        <v>91</v>
      </c>
      <c r="AV4214" s="14" t="s">
        <v>91</v>
      </c>
      <c r="AW4214" s="14" t="s">
        <v>37</v>
      </c>
      <c r="AX4214" s="14" t="s">
        <v>78</v>
      </c>
      <c r="AY4214" s="224" t="s">
        <v>443</v>
      </c>
    </row>
    <row r="4215" spans="1:65" s="15" customFormat="1">
      <c r="B4215" s="225"/>
      <c r="C4215" s="226"/>
      <c r="D4215" s="205" t="s">
        <v>453</v>
      </c>
      <c r="E4215" s="227" t="s">
        <v>19</v>
      </c>
      <c r="F4215" s="228" t="s">
        <v>456</v>
      </c>
      <c r="G4215" s="226"/>
      <c r="H4215" s="229">
        <v>464.2</v>
      </c>
      <c r="I4215" s="230"/>
      <c r="J4215" s="226"/>
      <c r="K4215" s="226"/>
      <c r="L4215" s="231"/>
      <c r="M4215" s="232"/>
      <c r="N4215" s="233"/>
      <c r="O4215" s="233"/>
      <c r="P4215" s="233"/>
      <c r="Q4215" s="233"/>
      <c r="R4215" s="233"/>
      <c r="S4215" s="233"/>
      <c r="T4215" s="234"/>
      <c r="AT4215" s="235" t="s">
        <v>453</v>
      </c>
      <c r="AU4215" s="235" t="s">
        <v>91</v>
      </c>
      <c r="AV4215" s="15" t="s">
        <v>449</v>
      </c>
      <c r="AW4215" s="15" t="s">
        <v>37</v>
      </c>
      <c r="AX4215" s="15" t="s">
        <v>85</v>
      </c>
      <c r="AY4215" s="235" t="s">
        <v>443</v>
      </c>
    </row>
    <row r="4216" spans="1:65" s="2" customFormat="1" ht="44.25" customHeight="1">
      <c r="A4216" s="37"/>
      <c r="B4216" s="38"/>
      <c r="C4216" s="247" t="s">
        <v>3727</v>
      </c>
      <c r="D4216" s="247" t="s">
        <v>731</v>
      </c>
      <c r="E4216" s="248" t="s">
        <v>3686</v>
      </c>
      <c r="F4216" s="249" t="s">
        <v>3687</v>
      </c>
      <c r="G4216" s="250" t="s">
        <v>136</v>
      </c>
      <c r="H4216" s="251">
        <v>292.44600000000003</v>
      </c>
      <c r="I4216" s="252"/>
      <c r="J4216" s="253">
        <f>ROUND(I4216*H4216,2)</f>
        <v>0</v>
      </c>
      <c r="K4216" s="249" t="s">
        <v>448</v>
      </c>
      <c r="L4216" s="254"/>
      <c r="M4216" s="255" t="s">
        <v>19</v>
      </c>
      <c r="N4216" s="256" t="s">
        <v>50</v>
      </c>
      <c r="O4216" s="67"/>
      <c r="P4216" s="194">
        <f>O4216*H4216</f>
        <v>0</v>
      </c>
      <c r="Q4216" s="194">
        <v>4.7999999999999996E-3</v>
      </c>
      <c r="R4216" s="194">
        <f>Q4216*H4216</f>
        <v>1.4037408</v>
      </c>
      <c r="S4216" s="194">
        <v>0</v>
      </c>
      <c r="T4216" s="195">
        <f>S4216*H4216</f>
        <v>0</v>
      </c>
      <c r="U4216" s="37"/>
      <c r="V4216" s="37"/>
      <c r="W4216" s="37"/>
      <c r="X4216" s="37"/>
      <c r="Y4216" s="37"/>
      <c r="Z4216" s="37"/>
      <c r="AA4216" s="37"/>
      <c r="AB4216" s="37"/>
      <c r="AC4216" s="37"/>
      <c r="AD4216" s="37"/>
      <c r="AE4216" s="37"/>
      <c r="AR4216" s="196" t="s">
        <v>652</v>
      </c>
      <c r="AT4216" s="196" t="s">
        <v>731</v>
      </c>
      <c r="AU4216" s="196" t="s">
        <v>91</v>
      </c>
      <c r="AY4216" s="20" t="s">
        <v>443</v>
      </c>
      <c r="BE4216" s="197">
        <f>IF(N4216="základní",J4216,0)</f>
        <v>0</v>
      </c>
      <c r="BF4216" s="197">
        <f>IF(N4216="snížená",J4216,0)</f>
        <v>0</v>
      </c>
      <c r="BG4216" s="197">
        <f>IF(N4216="zákl. přenesená",J4216,0)</f>
        <v>0</v>
      </c>
      <c r="BH4216" s="197">
        <f>IF(N4216="sníž. přenesená",J4216,0)</f>
        <v>0</v>
      </c>
      <c r="BI4216" s="197">
        <f>IF(N4216="nulová",J4216,0)</f>
        <v>0</v>
      </c>
      <c r="BJ4216" s="20" t="s">
        <v>91</v>
      </c>
      <c r="BK4216" s="197">
        <f>ROUND(I4216*H4216,2)</f>
        <v>0</v>
      </c>
      <c r="BL4216" s="20" t="s">
        <v>551</v>
      </c>
      <c r="BM4216" s="196" t="s">
        <v>3728</v>
      </c>
    </row>
    <row r="4217" spans="1:65" s="13" customFormat="1">
      <c r="B4217" s="203"/>
      <c r="C4217" s="204"/>
      <c r="D4217" s="205" t="s">
        <v>453</v>
      </c>
      <c r="E4217" s="206" t="s">
        <v>19</v>
      </c>
      <c r="F4217" s="207" t="s">
        <v>540</v>
      </c>
      <c r="G4217" s="204"/>
      <c r="H4217" s="206" t="s">
        <v>19</v>
      </c>
      <c r="I4217" s="208"/>
      <c r="J4217" s="204"/>
      <c r="K4217" s="204"/>
      <c r="L4217" s="209"/>
      <c r="M4217" s="210"/>
      <c r="N4217" s="211"/>
      <c r="O4217" s="211"/>
      <c r="P4217" s="211"/>
      <c r="Q4217" s="211"/>
      <c r="R4217" s="211"/>
      <c r="S4217" s="211"/>
      <c r="T4217" s="212"/>
      <c r="AT4217" s="213" t="s">
        <v>453</v>
      </c>
      <c r="AU4217" s="213" t="s">
        <v>91</v>
      </c>
      <c r="AV4217" s="13" t="s">
        <v>85</v>
      </c>
      <c r="AW4217" s="13" t="s">
        <v>37</v>
      </c>
      <c r="AX4217" s="13" t="s">
        <v>78</v>
      </c>
      <c r="AY4217" s="213" t="s">
        <v>443</v>
      </c>
    </row>
    <row r="4218" spans="1:65" s="13" customFormat="1">
      <c r="B4218" s="203"/>
      <c r="C4218" s="204"/>
      <c r="D4218" s="205" t="s">
        <v>453</v>
      </c>
      <c r="E4218" s="206" t="s">
        <v>19</v>
      </c>
      <c r="F4218" s="207" t="s">
        <v>3725</v>
      </c>
      <c r="G4218" s="204"/>
      <c r="H4218" s="206" t="s">
        <v>19</v>
      </c>
      <c r="I4218" s="208"/>
      <c r="J4218" s="204"/>
      <c r="K4218" s="204"/>
      <c r="L4218" s="209"/>
      <c r="M4218" s="210"/>
      <c r="N4218" s="211"/>
      <c r="O4218" s="211"/>
      <c r="P4218" s="211"/>
      <c r="Q4218" s="211"/>
      <c r="R4218" s="211"/>
      <c r="S4218" s="211"/>
      <c r="T4218" s="212"/>
      <c r="AT4218" s="213" t="s">
        <v>453</v>
      </c>
      <c r="AU4218" s="213" t="s">
        <v>91</v>
      </c>
      <c r="AV4218" s="13" t="s">
        <v>85</v>
      </c>
      <c r="AW4218" s="13" t="s">
        <v>37</v>
      </c>
      <c r="AX4218" s="13" t="s">
        <v>78</v>
      </c>
      <c r="AY4218" s="213" t="s">
        <v>443</v>
      </c>
    </row>
    <row r="4219" spans="1:65" s="13" customFormat="1">
      <c r="B4219" s="203"/>
      <c r="C4219" s="204"/>
      <c r="D4219" s="205" t="s">
        <v>453</v>
      </c>
      <c r="E4219" s="206" t="s">
        <v>19</v>
      </c>
      <c r="F4219" s="207" t="s">
        <v>743</v>
      </c>
      <c r="G4219" s="204"/>
      <c r="H4219" s="206" t="s">
        <v>19</v>
      </c>
      <c r="I4219" s="208"/>
      <c r="J4219" s="204"/>
      <c r="K4219" s="204"/>
      <c r="L4219" s="209"/>
      <c r="M4219" s="210"/>
      <c r="N4219" s="211"/>
      <c r="O4219" s="211"/>
      <c r="P4219" s="211"/>
      <c r="Q4219" s="211"/>
      <c r="R4219" s="211"/>
      <c r="S4219" s="211"/>
      <c r="T4219" s="212"/>
      <c r="AT4219" s="213" t="s">
        <v>453</v>
      </c>
      <c r="AU4219" s="213" t="s">
        <v>91</v>
      </c>
      <c r="AV4219" s="13" t="s">
        <v>85</v>
      </c>
      <c r="AW4219" s="13" t="s">
        <v>37</v>
      </c>
      <c r="AX4219" s="13" t="s">
        <v>78</v>
      </c>
      <c r="AY4219" s="213" t="s">
        <v>443</v>
      </c>
    </row>
    <row r="4220" spans="1:65" s="14" customFormat="1" ht="22.5">
      <c r="B4220" s="214"/>
      <c r="C4220" s="215"/>
      <c r="D4220" s="205" t="s">
        <v>453</v>
      </c>
      <c r="E4220" s="216" t="s">
        <v>19</v>
      </c>
      <c r="F4220" s="217" t="s">
        <v>3726</v>
      </c>
      <c r="G4220" s="215"/>
      <c r="H4220" s="218">
        <v>464.2</v>
      </c>
      <c r="I4220" s="219"/>
      <c r="J4220" s="215"/>
      <c r="K4220" s="215"/>
      <c r="L4220" s="220"/>
      <c r="M4220" s="221"/>
      <c r="N4220" s="222"/>
      <c r="O4220" s="222"/>
      <c r="P4220" s="222"/>
      <c r="Q4220" s="222"/>
      <c r="R4220" s="222"/>
      <c r="S4220" s="222"/>
      <c r="T4220" s="223"/>
      <c r="AT4220" s="224" t="s">
        <v>453</v>
      </c>
      <c r="AU4220" s="224" t="s">
        <v>91</v>
      </c>
      <c r="AV4220" s="14" t="s">
        <v>91</v>
      </c>
      <c r="AW4220" s="14" t="s">
        <v>37</v>
      </c>
      <c r="AX4220" s="14" t="s">
        <v>78</v>
      </c>
      <c r="AY4220" s="224" t="s">
        <v>443</v>
      </c>
    </row>
    <row r="4221" spans="1:65" s="15" customFormat="1">
      <c r="B4221" s="225"/>
      <c r="C4221" s="226"/>
      <c r="D4221" s="205" t="s">
        <v>453</v>
      </c>
      <c r="E4221" s="227" t="s">
        <v>19</v>
      </c>
      <c r="F4221" s="228" t="s">
        <v>456</v>
      </c>
      <c r="G4221" s="226"/>
      <c r="H4221" s="229">
        <v>464.2</v>
      </c>
      <c r="I4221" s="230"/>
      <c r="J4221" s="226"/>
      <c r="K4221" s="226"/>
      <c r="L4221" s="231"/>
      <c r="M4221" s="232"/>
      <c r="N4221" s="233"/>
      <c r="O4221" s="233"/>
      <c r="P4221" s="233"/>
      <c r="Q4221" s="233"/>
      <c r="R4221" s="233"/>
      <c r="S4221" s="233"/>
      <c r="T4221" s="234"/>
      <c r="AT4221" s="235" t="s">
        <v>453</v>
      </c>
      <c r="AU4221" s="235" t="s">
        <v>91</v>
      </c>
      <c r="AV4221" s="15" t="s">
        <v>449</v>
      </c>
      <c r="AW4221" s="15" t="s">
        <v>37</v>
      </c>
      <c r="AX4221" s="15" t="s">
        <v>85</v>
      </c>
      <c r="AY4221" s="235" t="s">
        <v>443</v>
      </c>
    </row>
    <row r="4222" spans="1:65" s="14" customFormat="1">
      <c r="B4222" s="214"/>
      <c r="C4222" s="215"/>
      <c r="D4222" s="205" t="s">
        <v>453</v>
      </c>
      <c r="E4222" s="215"/>
      <c r="F4222" s="217" t="s">
        <v>3729</v>
      </c>
      <c r="G4222" s="215"/>
      <c r="H4222" s="218">
        <v>292.44600000000003</v>
      </c>
      <c r="I4222" s="219"/>
      <c r="J4222" s="215"/>
      <c r="K4222" s="215"/>
      <c r="L4222" s="220"/>
      <c r="M4222" s="221"/>
      <c r="N4222" s="222"/>
      <c r="O4222" s="222"/>
      <c r="P4222" s="222"/>
      <c r="Q4222" s="222"/>
      <c r="R4222" s="222"/>
      <c r="S4222" s="222"/>
      <c r="T4222" s="223"/>
      <c r="AT4222" s="224" t="s">
        <v>453</v>
      </c>
      <c r="AU4222" s="224" t="s">
        <v>91</v>
      </c>
      <c r="AV4222" s="14" t="s">
        <v>91</v>
      </c>
      <c r="AW4222" s="14" t="s">
        <v>4</v>
      </c>
      <c r="AX4222" s="14" t="s">
        <v>85</v>
      </c>
      <c r="AY4222" s="224" t="s">
        <v>443</v>
      </c>
    </row>
    <row r="4223" spans="1:65" s="2" customFormat="1" ht="49.15" customHeight="1">
      <c r="A4223" s="37"/>
      <c r="B4223" s="38"/>
      <c r="C4223" s="185" t="s">
        <v>3730</v>
      </c>
      <c r="D4223" s="185" t="s">
        <v>445</v>
      </c>
      <c r="E4223" s="186" t="s">
        <v>3731</v>
      </c>
      <c r="F4223" s="187" t="s">
        <v>3732</v>
      </c>
      <c r="G4223" s="188" t="s">
        <v>3733</v>
      </c>
      <c r="H4223" s="258"/>
      <c r="I4223" s="190"/>
      <c r="J4223" s="191">
        <f>ROUND(I4223*H4223,2)</f>
        <v>0</v>
      </c>
      <c r="K4223" s="187" t="s">
        <v>448</v>
      </c>
      <c r="L4223" s="42"/>
      <c r="M4223" s="192" t="s">
        <v>19</v>
      </c>
      <c r="N4223" s="193" t="s">
        <v>50</v>
      </c>
      <c r="O4223" s="67"/>
      <c r="P4223" s="194">
        <f>O4223*H4223</f>
        <v>0</v>
      </c>
      <c r="Q4223" s="194">
        <v>0</v>
      </c>
      <c r="R4223" s="194">
        <f>Q4223*H4223</f>
        <v>0</v>
      </c>
      <c r="S4223" s="194">
        <v>0</v>
      </c>
      <c r="T4223" s="195">
        <f>S4223*H4223</f>
        <v>0</v>
      </c>
      <c r="U4223" s="37"/>
      <c r="V4223" s="37"/>
      <c r="W4223" s="37"/>
      <c r="X4223" s="37"/>
      <c r="Y4223" s="37"/>
      <c r="Z4223" s="37"/>
      <c r="AA4223" s="37"/>
      <c r="AB4223" s="37"/>
      <c r="AC4223" s="37"/>
      <c r="AD4223" s="37"/>
      <c r="AE4223" s="37"/>
      <c r="AR4223" s="196" t="s">
        <v>551</v>
      </c>
      <c r="AT4223" s="196" t="s">
        <v>445</v>
      </c>
      <c r="AU4223" s="196" t="s">
        <v>91</v>
      </c>
      <c r="AY4223" s="20" t="s">
        <v>443</v>
      </c>
      <c r="BE4223" s="197">
        <f>IF(N4223="základní",J4223,0)</f>
        <v>0</v>
      </c>
      <c r="BF4223" s="197">
        <f>IF(N4223="snížená",J4223,0)</f>
        <v>0</v>
      </c>
      <c r="BG4223" s="197">
        <f>IF(N4223="zákl. přenesená",J4223,0)</f>
        <v>0</v>
      </c>
      <c r="BH4223" s="197">
        <f>IF(N4223="sníž. přenesená",J4223,0)</f>
        <v>0</v>
      </c>
      <c r="BI4223" s="197">
        <f>IF(N4223="nulová",J4223,0)</f>
        <v>0</v>
      </c>
      <c r="BJ4223" s="20" t="s">
        <v>91</v>
      </c>
      <c r="BK4223" s="197">
        <f>ROUND(I4223*H4223,2)</f>
        <v>0</v>
      </c>
      <c r="BL4223" s="20" t="s">
        <v>551</v>
      </c>
      <c r="BM4223" s="196" t="s">
        <v>3734</v>
      </c>
    </row>
    <row r="4224" spans="1:65" s="2" customFormat="1">
      <c r="A4224" s="37"/>
      <c r="B4224" s="38"/>
      <c r="C4224" s="39"/>
      <c r="D4224" s="198" t="s">
        <v>451</v>
      </c>
      <c r="E4224" s="39"/>
      <c r="F4224" s="199" t="s">
        <v>3735</v>
      </c>
      <c r="G4224" s="39"/>
      <c r="H4224" s="39"/>
      <c r="I4224" s="200"/>
      <c r="J4224" s="39"/>
      <c r="K4224" s="39"/>
      <c r="L4224" s="42"/>
      <c r="M4224" s="201"/>
      <c r="N4224" s="202"/>
      <c r="O4224" s="67"/>
      <c r="P4224" s="67"/>
      <c r="Q4224" s="67"/>
      <c r="R4224" s="67"/>
      <c r="S4224" s="67"/>
      <c r="T4224" s="68"/>
      <c r="U4224" s="37"/>
      <c r="V4224" s="37"/>
      <c r="W4224" s="37"/>
      <c r="X4224" s="37"/>
      <c r="Y4224" s="37"/>
      <c r="Z4224" s="37"/>
      <c r="AA4224" s="37"/>
      <c r="AB4224" s="37"/>
      <c r="AC4224" s="37"/>
      <c r="AD4224" s="37"/>
      <c r="AE4224" s="37"/>
      <c r="AT4224" s="20" t="s">
        <v>451</v>
      </c>
      <c r="AU4224" s="20" t="s">
        <v>91</v>
      </c>
    </row>
    <row r="4225" spans="1:65" s="12" customFormat="1" ht="22.9" customHeight="1">
      <c r="B4225" s="169"/>
      <c r="C4225" s="170"/>
      <c r="D4225" s="171" t="s">
        <v>77</v>
      </c>
      <c r="E4225" s="183" t="s">
        <v>3736</v>
      </c>
      <c r="F4225" s="183" t="s">
        <v>3737</v>
      </c>
      <c r="G4225" s="170"/>
      <c r="H4225" s="170"/>
      <c r="I4225" s="173"/>
      <c r="J4225" s="184">
        <f>BK4225</f>
        <v>0</v>
      </c>
      <c r="K4225" s="170"/>
      <c r="L4225" s="175"/>
      <c r="M4225" s="176"/>
      <c r="N4225" s="177"/>
      <c r="O4225" s="177"/>
      <c r="P4225" s="178">
        <f>SUM(P4226:P4656)</f>
        <v>0</v>
      </c>
      <c r="Q4225" s="177"/>
      <c r="R4225" s="178">
        <f>SUM(R4226:R4656)</f>
        <v>132.43901643999999</v>
      </c>
      <c r="S4225" s="177"/>
      <c r="T4225" s="179">
        <f>SUM(T4226:T4656)</f>
        <v>18.832021999999998</v>
      </c>
      <c r="AR4225" s="180" t="s">
        <v>91</v>
      </c>
      <c r="AT4225" s="181" t="s">
        <v>77</v>
      </c>
      <c r="AU4225" s="181" t="s">
        <v>85</v>
      </c>
      <c r="AY4225" s="180" t="s">
        <v>443</v>
      </c>
      <c r="BK4225" s="182">
        <f>SUM(BK4226:BK4656)</f>
        <v>0</v>
      </c>
    </row>
    <row r="4226" spans="1:65" s="2" customFormat="1" ht="37.9" customHeight="1">
      <c r="A4226" s="37"/>
      <c r="B4226" s="38"/>
      <c r="C4226" s="185" t="s">
        <v>3738</v>
      </c>
      <c r="D4226" s="185" t="s">
        <v>445</v>
      </c>
      <c r="E4226" s="186" t="s">
        <v>3739</v>
      </c>
      <c r="F4226" s="187" t="s">
        <v>3740</v>
      </c>
      <c r="G4226" s="188" t="s">
        <v>136</v>
      </c>
      <c r="H4226" s="189">
        <v>864.96799999999996</v>
      </c>
      <c r="I4226" s="190"/>
      <c r="J4226" s="191">
        <f>ROUND(I4226*H4226,2)</f>
        <v>0</v>
      </c>
      <c r="K4226" s="187" t="s">
        <v>448</v>
      </c>
      <c r="L4226" s="42"/>
      <c r="M4226" s="192" t="s">
        <v>19</v>
      </c>
      <c r="N4226" s="193" t="s">
        <v>50</v>
      </c>
      <c r="O4226" s="67"/>
      <c r="P4226" s="194">
        <f>O4226*H4226</f>
        <v>0</v>
      </c>
      <c r="Q4226" s="194">
        <v>0</v>
      </c>
      <c r="R4226" s="194">
        <f>Q4226*H4226</f>
        <v>0</v>
      </c>
      <c r="S4226" s="194">
        <v>0</v>
      </c>
      <c r="T4226" s="195">
        <f>S4226*H4226</f>
        <v>0</v>
      </c>
      <c r="U4226" s="37"/>
      <c r="V4226" s="37"/>
      <c r="W4226" s="37"/>
      <c r="X4226" s="37"/>
      <c r="Y4226" s="37"/>
      <c r="Z4226" s="37"/>
      <c r="AA4226" s="37"/>
      <c r="AB4226" s="37"/>
      <c r="AC4226" s="37"/>
      <c r="AD4226" s="37"/>
      <c r="AE4226" s="37"/>
      <c r="AR4226" s="196" t="s">
        <v>551</v>
      </c>
      <c r="AT4226" s="196" t="s">
        <v>445</v>
      </c>
      <c r="AU4226" s="196" t="s">
        <v>91</v>
      </c>
      <c r="AY4226" s="20" t="s">
        <v>443</v>
      </c>
      <c r="BE4226" s="197">
        <f>IF(N4226="základní",J4226,0)</f>
        <v>0</v>
      </c>
      <c r="BF4226" s="197">
        <f>IF(N4226="snížená",J4226,0)</f>
        <v>0</v>
      </c>
      <c r="BG4226" s="197">
        <f>IF(N4226="zákl. přenesená",J4226,0)</f>
        <v>0</v>
      </c>
      <c r="BH4226" s="197">
        <f>IF(N4226="sníž. přenesená",J4226,0)</f>
        <v>0</v>
      </c>
      <c r="BI4226" s="197">
        <f>IF(N4226="nulová",J4226,0)</f>
        <v>0</v>
      </c>
      <c r="BJ4226" s="20" t="s">
        <v>91</v>
      </c>
      <c r="BK4226" s="197">
        <f>ROUND(I4226*H4226,2)</f>
        <v>0</v>
      </c>
      <c r="BL4226" s="20" t="s">
        <v>551</v>
      </c>
      <c r="BM4226" s="196" t="s">
        <v>3741</v>
      </c>
    </row>
    <row r="4227" spans="1:65" s="2" customFormat="1">
      <c r="A4227" s="37"/>
      <c r="B4227" s="38"/>
      <c r="C4227" s="39"/>
      <c r="D4227" s="198" t="s">
        <v>451</v>
      </c>
      <c r="E4227" s="39"/>
      <c r="F4227" s="199" t="s">
        <v>3742</v>
      </c>
      <c r="G4227" s="39"/>
      <c r="H4227" s="39"/>
      <c r="I4227" s="200"/>
      <c r="J4227" s="39"/>
      <c r="K4227" s="39"/>
      <c r="L4227" s="42"/>
      <c r="M4227" s="201"/>
      <c r="N4227" s="202"/>
      <c r="O4227" s="67"/>
      <c r="P4227" s="67"/>
      <c r="Q4227" s="67"/>
      <c r="R4227" s="67"/>
      <c r="S4227" s="67"/>
      <c r="T4227" s="68"/>
      <c r="U4227" s="37"/>
      <c r="V4227" s="37"/>
      <c r="W4227" s="37"/>
      <c r="X4227" s="37"/>
      <c r="Y4227" s="37"/>
      <c r="Z4227" s="37"/>
      <c r="AA4227" s="37"/>
      <c r="AB4227" s="37"/>
      <c r="AC4227" s="37"/>
      <c r="AD4227" s="37"/>
      <c r="AE4227" s="37"/>
      <c r="AT4227" s="20" t="s">
        <v>451</v>
      </c>
      <c r="AU4227" s="20" t="s">
        <v>91</v>
      </c>
    </row>
    <row r="4228" spans="1:65" s="13" customFormat="1">
      <c r="B4228" s="203"/>
      <c r="C4228" s="204"/>
      <c r="D4228" s="205" t="s">
        <v>453</v>
      </c>
      <c r="E4228" s="206" t="s">
        <v>19</v>
      </c>
      <c r="F4228" s="207" t="s">
        <v>540</v>
      </c>
      <c r="G4228" s="204"/>
      <c r="H4228" s="206" t="s">
        <v>19</v>
      </c>
      <c r="I4228" s="208"/>
      <c r="J4228" s="204"/>
      <c r="K4228" s="204"/>
      <c r="L4228" s="209"/>
      <c r="M4228" s="210"/>
      <c r="N4228" s="211"/>
      <c r="O4228" s="211"/>
      <c r="P4228" s="211"/>
      <c r="Q4228" s="211"/>
      <c r="R4228" s="211"/>
      <c r="S4228" s="211"/>
      <c r="T4228" s="212"/>
      <c r="AT4228" s="213" t="s">
        <v>453</v>
      </c>
      <c r="AU4228" s="213" t="s">
        <v>91</v>
      </c>
      <c r="AV4228" s="13" t="s">
        <v>85</v>
      </c>
      <c r="AW4228" s="13" t="s">
        <v>37</v>
      </c>
      <c r="AX4228" s="13" t="s">
        <v>78</v>
      </c>
      <c r="AY4228" s="213" t="s">
        <v>443</v>
      </c>
    </row>
    <row r="4229" spans="1:65" s="13" customFormat="1">
      <c r="B4229" s="203"/>
      <c r="C4229" s="204"/>
      <c r="D4229" s="205" t="s">
        <v>453</v>
      </c>
      <c r="E4229" s="206" t="s">
        <v>19</v>
      </c>
      <c r="F4229" s="207" t="s">
        <v>3743</v>
      </c>
      <c r="G4229" s="204"/>
      <c r="H4229" s="206" t="s">
        <v>19</v>
      </c>
      <c r="I4229" s="208"/>
      <c r="J4229" s="204"/>
      <c r="K4229" s="204"/>
      <c r="L4229" s="209"/>
      <c r="M4229" s="210"/>
      <c r="N4229" s="211"/>
      <c r="O4229" s="211"/>
      <c r="P4229" s="211"/>
      <c r="Q4229" s="211"/>
      <c r="R4229" s="211"/>
      <c r="S4229" s="211"/>
      <c r="T4229" s="212"/>
      <c r="AT4229" s="213" t="s">
        <v>453</v>
      </c>
      <c r="AU4229" s="213" t="s">
        <v>91</v>
      </c>
      <c r="AV4229" s="13" t="s">
        <v>85</v>
      </c>
      <c r="AW4229" s="13" t="s">
        <v>37</v>
      </c>
      <c r="AX4229" s="13" t="s">
        <v>78</v>
      </c>
      <c r="AY4229" s="213" t="s">
        <v>443</v>
      </c>
    </row>
    <row r="4230" spans="1:65" s="13" customFormat="1">
      <c r="B4230" s="203"/>
      <c r="C4230" s="204"/>
      <c r="D4230" s="205" t="s">
        <v>453</v>
      </c>
      <c r="E4230" s="206" t="s">
        <v>19</v>
      </c>
      <c r="F4230" s="207" t="s">
        <v>1090</v>
      </c>
      <c r="G4230" s="204"/>
      <c r="H4230" s="206" t="s">
        <v>19</v>
      </c>
      <c r="I4230" s="208"/>
      <c r="J4230" s="204"/>
      <c r="K4230" s="204"/>
      <c r="L4230" s="209"/>
      <c r="M4230" s="210"/>
      <c r="N4230" s="211"/>
      <c r="O4230" s="211"/>
      <c r="P4230" s="211"/>
      <c r="Q4230" s="211"/>
      <c r="R4230" s="211"/>
      <c r="S4230" s="211"/>
      <c r="T4230" s="212"/>
      <c r="AT4230" s="213" t="s">
        <v>453</v>
      </c>
      <c r="AU4230" s="213" t="s">
        <v>91</v>
      </c>
      <c r="AV4230" s="13" t="s">
        <v>85</v>
      </c>
      <c r="AW4230" s="13" t="s">
        <v>37</v>
      </c>
      <c r="AX4230" s="13" t="s">
        <v>78</v>
      </c>
      <c r="AY4230" s="213" t="s">
        <v>443</v>
      </c>
    </row>
    <row r="4231" spans="1:65" s="13" customFormat="1">
      <c r="B4231" s="203"/>
      <c r="C4231" s="204"/>
      <c r="D4231" s="205" t="s">
        <v>453</v>
      </c>
      <c r="E4231" s="206" t="s">
        <v>19</v>
      </c>
      <c r="F4231" s="207" t="s">
        <v>1091</v>
      </c>
      <c r="G4231" s="204"/>
      <c r="H4231" s="206" t="s">
        <v>19</v>
      </c>
      <c r="I4231" s="208"/>
      <c r="J4231" s="204"/>
      <c r="K4231" s="204"/>
      <c r="L4231" s="209"/>
      <c r="M4231" s="210"/>
      <c r="N4231" s="211"/>
      <c r="O4231" s="211"/>
      <c r="P4231" s="211"/>
      <c r="Q4231" s="211"/>
      <c r="R4231" s="211"/>
      <c r="S4231" s="211"/>
      <c r="T4231" s="212"/>
      <c r="AT4231" s="213" t="s">
        <v>453</v>
      </c>
      <c r="AU4231" s="213" t="s">
        <v>91</v>
      </c>
      <c r="AV4231" s="13" t="s">
        <v>85</v>
      </c>
      <c r="AW4231" s="13" t="s">
        <v>37</v>
      </c>
      <c r="AX4231" s="13" t="s">
        <v>78</v>
      </c>
      <c r="AY4231" s="213" t="s">
        <v>443</v>
      </c>
    </row>
    <row r="4232" spans="1:65" s="13" customFormat="1">
      <c r="B4232" s="203"/>
      <c r="C4232" s="204"/>
      <c r="D4232" s="205" t="s">
        <v>453</v>
      </c>
      <c r="E4232" s="206" t="s">
        <v>19</v>
      </c>
      <c r="F4232" s="207" t="s">
        <v>3744</v>
      </c>
      <c r="G4232" s="204"/>
      <c r="H4232" s="206" t="s">
        <v>19</v>
      </c>
      <c r="I4232" s="208"/>
      <c r="J4232" s="204"/>
      <c r="K4232" s="204"/>
      <c r="L4232" s="209"/>
      <c r="M4232" s="210"/>
      <c r="N4232" s="211"/>
      <c r="O4232" s="211"/>
      <c r="P4232" s="211"/>
      <c r="Q4232" s="211"/>
      <c r="R4232" s="211"/>
      <c r="S4232" s="211"/>
      <c r="T4232" s="212"/>
      <c r="AT4232" s="213" t="s">
        <v>453</v>
      </c>
      <c r="AU4232" s="213" t="s">
        <v>91</v>
      </c>
      <c r="AV4232" s="13" t="s">
        <v>85</v>
      </c>
      <c r="AW4232" s="13" t="s">
        <v>37</v>
      </c>
      <c r="AX4232" s="13" t="s">
        <v>78</v>
      </c>
      <c r="AY4232" s="213" t="s">
        <v>443</v>
      </c>
    </row>
    <row r="4233" spans="1:65" s="14" customFormat="1">
      <c r="B4233" s="214"/>
      <c r="C4233" s="215"/>
      <c r="D4233" s="205" t="s">
        <v>453</v>
      </c>
      <c r="E4233" s="216" t="s">
        <v>19</v>
      </c>
      <c r="F4233" s="217" t="s">
        <v>3745</v>
      </c>
      <c r="G4233" s="215"/>
      <c r="H4233" s="218">
        <v>339</v>
      </c>
      <c r="I4233" s="219"/>
      <c r="J4233" s="215"/>
      <c r="K4233" s="215"/>
      <c r="L4233" s="220"/>
      <c r="M4233" s="221"/>
      <c r="N4233" s="222"/>
      <c r="O4233" s="222"/>
      <c r="P4233" s="222"/>
      <c r="Q4233" s="222"/>
      <c r="R4233" s="222"/>
      <c r="S4233" s="222"/>
      <c r="T4233" s="223"/>
      <c r="AT4233" s="224" t="s">
        <v>453</v>
      </c>
      <c r="AU4233" s="224" t="s">
        <v>91</v>
      </c>
      <c r="AV4233" s="14" t="s">
        <v>91</v>
      </c>
      <c r="AW4233" s="14" t="s">
        <v>37</v>
      </c>
      <c r="AX4233" s="14" t="s">
        <v>78</v>
      </c>
      <c r="AY4233" s="224" t="s">
        <v>443</v>
      </c>
    </row>
    <row r="4234" spans="1:65" s="13" customFormat="1">
      <c r="B4234" s="203"/>
      <c r="C4234" s="204"/>
      <c r="D4234" s="205" t="s">
        <v>453</v>
      </c>
      <c r="E4234" s="206" t="s">
        <v>19</v>
      </c>
      <c r="F4234" s="207" t="s">
        <v>1057</v>
      </c>
      <c r="G4234" s="204"/>
      <c r="H4234" s="206" t="s">
        <v>19</v>
      </c>
      <c r="I4234" s="208"/>
      <c r="J4234" s="204"/>
      <c r="K4234" s="204"/>
      <c r="L4234" s="209"/>
      <c r="M4234" s="210"/>
      <c r="N4234" s="211"/>
      <c r="O4234" s="211"/>
      <c r="P4234" s="211"/>
      <c r="Q4234" s="211"/>
      <c r="R4234" s="211"/>
      <c r="S4234" s="211"/>
      <c r="T4234" s="212"/>
      <c r="AT4234" s="213" t="s">
        <v>453</v>
      </c>
      <c r="AU4234" s="213" t="s">
        <v>91</v>
      </c>
      <c r="AV4234" s="13" t="s">
        <v>85</v>
      </c>
      <c r="AW4234" s="13" t="s">
        <v>37</v>
      </c>
      <c r="AX4234" s="13" t="s">
        <v>78</v>
      </c>
      <c r="AY4234" s="213" t="s">
        <v>443</v>
      </c>
    </row>
    <row r="4235" spans="1:65" s="14" customFormat="1">
      <c r="B4235" s="214"/>
      <c r="C4235" s="215"/>
      <c r="D4235" s="205" t="s">
        <v>453</v>
      </c>
      <c r="E4235" s="216" t="s">
        <v>19</v>
      </c>
      <c r="F4235" s="217" t="s">
        <v>3746</v>
      </c>
      <c r="G4235" s="215"/>
      <c r="H4235" s="218">
        <v>395</v>
      </c>
      <c r="I4235" s="219"/>
      <c r="J4235" s="215"/>
      <c r="K4235" s="215"/>
      <c r="L4235" s="220"/>
      <c r="M4235" s="221"/>
      <c r="N4235" s="222"/>
      <c r="O4235" s="222"/>
      <c r="P4235" s="222"/>
      <c r="Q4235" s="222"/>
      <c r="R4235" s="222"/>
      <c r="S4235" s="222"/>
      <c r="T4235" s="223"/>
      <c r="AT4235" s="224" t="s">
        <v>453</v>
      </c>
      <c r="AU4235" s="224" t="s">
        <v>91</v>
      </c>
      <c r="AV4235" s="14" t="s">
        <v>91</v>
      </c>
      <c r="AW4235" s="14" t="s">
        <v>37</v>
      </c>
      <c r="AX4235" s="14" t="s">
        <v>78</v>
      </c>
      <c r="AY4235" s="224" t="s">
        <v>443</v>
      </c>
    </row>
    <row r="4236" spans="1:65" s="13" customFormat="1">
      <c r="B4236" s="203"/>
      <c r="C4236" s="204"/>
      <c r="D4236" s="205" t="s">
        <v>453</v>
      </c>
      <c r="E4236" s="206" t="s">
        <v>19</v>
      </c>
      <c r="F4236" s="207" t="s">
        <v>955</v>
      </c>
      <c r="G4236" s="204"/>
      <c r="H4236" s="206" t="s">
        <v>19</v>
      </c>
      <c r="I4236" s="208"/>
      <c r="J4236" s="204"/>
      <c r="K4236" s="204"/>
      <c r="L4236" s="209"/>
      <c r="M4236" s="210"/>
      <c r="N4236" s="211"/>
      <c r="O4236" s="211"/>
      <c r="P4236" s="211"/>
      <c r="Q4236" s="211"/>
      <c r="R4236" s="211"/>
      <c r="S4236" s="211"/>
      <c r="T4236" s="212"/>
      <c r="AT4236" s="213" t="s">
        <v>453</v>
      </c>
      <c r="AU4236" s="213" t="s">
        <v>91</v>
      </c>
      <c r="AV4236" s="13" t="s">
        <v>85</v>
      </c>
      <c r="AW4236" s="13" t="s">
        <v>37</v>
      </c>
      <c r="AX4236" s="13" t="s">
        <v>78</v>
      </c>
      <c r="AY4236" s="213" t="s">
        <v>443</v>
      </c>
    </row>
    <row r="4237" spans="1:65" s="14" customFormat="1">
      <c r="B4237" s="214"/>
      <c r="C4237" s="215"/>
      <c r="D4237" s="205" t="s">
        <v>453</v>
      </c>
      <c r="E4237" s="216" t="s">
        <v>19</v>
      </c>
      <c r="F4237" s="217" t="s">
        <v>3747</v>
      </c>
      <c r="G4237" s="215"/>
      <c r="H4237" s="218">
        <v>53.1</v>
      </c>
      <c r="I4237" s="219"/>
      <c r="J4237" s="215"/>
      <c r="K4237" s="215"/>
      <c r="L4237" s="220"/>
      <c r="M4237" s="221"/>
      <c r="N4237" s="222"/>
      <c r="O4237" s="222"/>
      <c r="P4237" s="222"/>
      <c r="Q4237" s="222"/>
      <c r="R4237" s="222"/>
      <c r="S4237" s="222"/>
      <c r="T4237" s="223"/>
      <c r="AT4237" s="224" t="s">
        <v>453</v>
      </c>
      <c r="AU4237" s="224" t="s">
        <v>91</v>
      </c>
      <c r="AV4237" s="14" t="s">
        <v>91</v>
      </c>
      <c r="AW4237" s="14" t="s">
        <v>37</v>
      </c>
      <c r="AX4237" s="14" t="s">
        <v>78</v>
      </c>
      <c r="AY4237" s="224" t="s">
        <v>443</v>
      </c>
    </row>
    <row r="4238" spans="1:65" s="16" customFormat="1">
      <c r="B4238" s="236"/>
      <c r="C4238" s="237"/>
      <c r="D4238" s="205" t="s">
        <v>453</v>
      </c>
      <c r="E4238" s="238" t="s">
        <v>343</v>
      </c>
      <c r="F4238" s="239" t="s">
        <v>581</v>
      </c>
      <c r="G4238" s="237"/>
      <c r="H4238" s="240">
        <v>787.1</v>
      </c>
      <c r="I4238" s="241"/>
      <c r="J4238" s="237"/>
      <c r="K4238" s="237"/>
      <c r="L4238" s="242"/>
      <c r="M4238" s="243"/>
      <c r="N4238" s="244"/>
      <c r="O4238" s="244"/>
      <c r="P4238" s="244"/>
      <c r="Q4238" s="244"/>
      <c r="R4238" s="244"/>
      <c r="S4238" s="244"/>
      <c r="T4238" s="245"/>
      <c r="AT4238" s="246" t="s">
        <v>453</v>
      </c>
      <c r="AU4238" s="246" t="s">
        <v>91</v>
      </c>
      <c r="AV4238" s="16" t="s">
        <v>98</v>
      </c>
      <c r="AW4238" s="16" t="s">
        <v>37</v>
      </c>
      <c r="AX4238" s="16" t="s">
        <v>78</v>
      </c>
      <c r="AY4238" s="246" t="s">
        <v>443</v>
      </c>
    </row>
    <row r="4239" spans="1:65" s="13" customFormat="1">
      <c r="B4239" s="203"/>
      <c r="C4239" s="204"/>
      <c r="D4239" s="205" t="s">
        <v>453</v>
      </c>
      <c r="E4239" s="206" t="s">
        <v>19</v>
      </c>
      <c r="F4239" s="207" t="s">
        <v>1057</v>
      </c>
      <c r="G4239" s="204"/>
      <c r="H4239" s="206" t="s">
        <v>19</v>
      </c>
      <c r="I4239" s="208"/>
      <c r="J4239" s="204"/>
      <c r="K4239" s="204"/>
      <c r="L4239" s="209"/>
      <c r="M4239" s="210"/>
      <c r="N4239" s="211"/>
      <c r="O4239" s="211"/>
      <c r="P4239" s="211"/>
      <c r="Q4239" s="211"/>
      <c r="R4239" s="211"/>
      <c r="S4239" s="211"/>
      <c r="T4239" s="212"/>
      <c r="AT4239" s="213" t="s">
        <v>453</v>
      </c>
      <c r="AU4239" s="213" t="s">
        <v>91</v>
      </c>
      <c r="AV4239" s="13" t="s">
        <v>85</v>
      </c>
      <c r="AW4239" s="13" t="s">
        <v>37</v>
      </c>
      <c r="AX4239" s="13" t="s">
        <v>78</v>
      </c>
      <c r="AY4239" s="213" t="s">
        <v>443</v>
      </c>
    </row>
    <row r="4240" spans="1:65" s="13" customFormat="1">
      <c r="B4240" s="203"/>
      <c r="C4240" s="204"/>
      <c r="D4240" s="205" t="s">
        <v>453</v>
      </c>
      <c r="E4240" s="206" t="s">
        <v>19</v>
      </c>
      <c r="F4240" s="207" t="s">
        <v>3748</v>
      </c>
      <c r="G4240" s="204"/>
      <c r="H4240" s="206" t="s">
        <v>19</v>
      </c>
      <c r="I4240" s="208"/>
      <c r="J4240" s="204"/>
      <c r="K4240" s="204"/>
      <c r="L4240" s="209"/>
      <c r="M4240" s="210"/>
      <c r="N4240" s="211"/>
      <c r="O4240" s="211"/>
      <c r="P4240" s="211"/>
      <c r="Q4240" s="211"/>
      <c r="R4240" s="211"/>
      <c r="S4240" s="211"/>
      <c r="T4240" s="212"/>
      <c r="AT4240" s="213" t="s">
        <v>453</v>
      </c>
      <c r="AU4240" s="213" t="s">
        <v>91</v>
      </c>
      <c r="AV4240" s="13" t="s">
        <v>85</v>
      </c>
      <c r="AW4240" s="13" t="s">
        <v>37</v>
      </c>
      <c r="AX4240" s="13" t="s">
        <v>78</v>
      </c>
      <c r="AY4240" s="213" t="s">
        <v>443</v>
      </c>
    </row>
    <row r="4241" spans="1:65" s="14" customFormat="1">
      <c r="B4241" s="214"/>
      <c r="C4241" s="215"/>
      <c r="D4241" s="205" t="s">
        <v>453</v>
      </c>
      <c r="E4241" s="216" t="s">
        <v>19</v>
      </c>
      <c r="F4241" s="217" t="s">
        <v>3749</v>
      </c>
      <c r="G4241" s="215"/>
      <c r="H4241" s="218">
        <v>58.7</v>
      </c>
      <c r="I4241" s="219"/>
      <c r="J4241" s="215"/>
      <c r="K4241" s="215"/>
      <c r="L4241" s="220"/>
      <c r="M4241" s="221"/>
      <c r="N4241" s="222"/>
      <c r="O4241" s="222"/>
      <c r="P4241" s="222"/>
      <c r="Q4241" s="222"/>
      <c r="R4241" s="222"/>
      <c r="S4241" s="222"/>
      <c r="T4241" s="223"/>
      <c r="AT4241" s="224" t="s">
        <v>453</v>
      </c>
      <c r="AU4241" s="224" t="s">
        <v>91</v>
      </c>
      <c r="AV4241" s="14" t="s">
        <v>91</v>
      </c>
      <c r="AW4241" s="14" t="s">
        <v>37</v>
      </c>
      <c r="AX4241" s="14" t="s">
        <v>78</v>
      </c>
      <c r="AY4241" s="224" t="s">
        <v>443</v>
      </c>
    </row>
    <row r="4242" spans="1:65" s="16" customFormat="1">
      <c r="B4242" s="236"/>
      <c r="C4242" s="237"/>
      <c r="D4242" s="205" t="s">
        <v>453</v>
      </c>
      <c r="E4242" s="238" t="s">
        <v>347</v>
      </c>
      <c r="F4242" s="239" t="s">
        <v>581</v>
      </c>
      <c r="G4242" s="237"/>
      <c r="H4242" s="240">
        <v>58.7</v>
      </c>
      <c r="I4242" s="241"/>
      <c r="J4242" s="237"/>
      <c r="K4242" s="237"/>
      <c r="L4242" s="242"/>
      <c r="M4242" s="243"/>
      <c r="N4242" s="244"/>
      <c r="O4242" s="244"/>
      <c r="P4242" s="244"/>
      <c r="Q4242" s="244"/>
      <c r="R4242" s="244"/>
      <c r="S4242" s="244"/>
      <c r="T4242" s="245"/>
      <c r="AT4242" s="246" t="s">
        <v>453</v>
      </c>
      <c r="AU4242" s="246" t="s">
        <v>91</v>
      </c>
      <c r="AV4242" s="16" t="s">
        <v>98</v>
      </c>
      <c r="AW4242" s="16" t="s">
        <v>37</v>
      </c>
      <c r="AX4242" s="16" t="s">
        <v>78</v>
      </c>
      <c r="AY4242" s="246" t="s">
        <v>443</v>
      </c>
    </row>
    <row r="4243" spans="1:65" s="13" customFormat="1">
      <c r="B4243" s="203"/>
      <c r="C4243" s="204"/>
      <c r="D4243" s="205" t="s">
        <v>453</v>
      </c>
      <c r="E4243" s="206" t="s">
        <v>19</v>
      </c>
      <c r="F4243" s="207" t="s">
        <v>1091</v>
      </c>
      <c r="G4243" s="204"/>
      <c r="H4243" s="206" t="s">
        <v>19</v>
      </c>
      <c r="I4243" s="208"/>
      <c r="J4243" s="204"/>
      <c r="K4243" s="204"/>
      <c r="L4243" s="209"/>
      <c r="M4243" s="210"/>
      <c r="N4243" s="211"/>
      <c r="O4243" s="211"/>
      <c r="P4243" s="211"/>
      <c r="Q4243" s="211"/>
      <c r="R4243" s="211"/>
      <c r="S4243" s="211"/>
      <c r="T4243" s="212"/>
      <c r="AT4243" s="213" t="s">
        <v>453</v>
      </c>
      <c r="AU4243" s="213" t="s">
        <v>91</v>
      </c>
      <c r="AV4243" s="13" t="s">
        <v>85</v>
      </c>
      <c r="AW4243" s="13" t="s">
        <v>37</v>
      </c>
      <c r="AX4243" s="13" t="s">
        <v>78</v>
      </c>
      <c r="AY4243" s="213" t="s">
        <v>443</v>
      </c>
    </row>
    <row r="4244" spans="1:65" s="13" customFormat="1">
      <c r="B4244" s="203"/>
      <c r="C4244" s="204"/>
      <c r="D4244" s="205" t="s">
        <v>453</v>
      </c>
      <c r="E4244" s="206" t="s">
        <v>19</v>
      </c>
      <c r="F4244" s="207" t="s">
        <v>3750</v>
      </c>
      <c r="G4244" s="204"/>
      <c r="H4244" s="206" t="s">
        <v>19</v>
      </c>
      <c r="I4244" s="208"/>
      <c r="J4244" s="204"/>
      <c r="K4244" s="204"/>
      <c r="L4244" s="209"/>
      <c r="M4244" s="210"/>
      <c r="N4244" s="211"/>
      <c r="O4244" s="211"/>
      <c r="P4244" s="211"/>
      <c r="Q4244" s="211"/>
      <c r="R4244" s="211"/>
      <c r="S4244" s="211"/>
      <c r="T4244" s="212"/>
      <c r="AT4244" s="213" t="s">
        <v>453</v>
      </c>
      <c r="AU4244" s="213" t="s">
        <v>91</v>
      </c>
      <c r="AV4244" s="13" t="s">
        <v>85</v>
      </c>
      <c r="AW4244" s="13" t="s">
        <v>37</v>
      </c>
      <c r="AX4244" s="13" t="s">
        <v>78</v>
      </c>
      <c r="AY4244" s="213" t="s">
        <v>443</v>
      </c>
    </row>
    <row r="4245" spans="1:65" s="14" customFormat="1">
      <c r="B4245" s="214"/>
      <c r="C4245" s="215"/>
      <c r="D4245" s="205" t="s">
        <v>453</v>
      </c>
      <c r="E4245" s="216" t="s">
        <v>19</v>
      </c>
      <c r="F4245" s="217" t="s">
        <v>361</v>
      </c>
      <c r="G4245" s="215"/>
      <c r="H4245" s="218">
        <v>7.9</v>
      </c>
      <c r="I4245" s="219"/>
      <c r="J4245" s="215"/>
      <c r="K4245" s="215"/>
      <c r="L4245" s="220"/>
      <c r="M4245" s="221"/>
      <c r="N4245" s="222"/>
      <c r="O4245" s="222"/>
      <c r="P4245" s="222"/>
      <c r="Q4245" s="222"/>
      <c r="R4245" s="222"/>
      <c r="S4245" s="222"/>
      <c r="T4245" s="223"/>
      <c r="AT4245" s="224" t="s">
        <v>453</v>
      </c>
      <c r="AU4245" s="224" t="s">
        <v>91</v>
      </c>
      <c r="AV4245" s="14" t="s">
        <v>91</v>
      </c>
      <c r="AW4245" s="14" t="s">
        <v>37</v>
      </c>
      <c r="AX4245" s="14" t="s">
        <v>78</v>
      </c>
      <c r="AY4245" s="224" t="s">
        <v>443</v>
      </c>
    </row>
    <row r="4246" spans="1:65" s="16" customFormat="1">
      <c r="B4246" s="236"/>
      <c r="C4246" s="237"/>
      <c r="D4246" s="205" t="s">
        <v>453</v>
      </c>
      <c r="E4246" s="238" t="s">
        <v>359</v>
      </c>
      <c r="F4246" s="239" t="s">
        <v>581</v>
      </c>
      <c r="G4246" s="237"/>
      <c r="H4246" s="240">
        <v>7.9</v>
      </c>
      <c r="I4246" s="241"/>
      <c r="J4246" s="237"/>
      <c r="K4246" s="237"/>
      <c r="L4246" s="242"/>
      <c r="M4246" s="243"/>
      <c r="N4246" s="244"/>
      <c r="O4246" s="244"/>
      <c r="P4246" s="244"/>
      <c r="Q4246" s="244"/>
      <c r="R4246" s="244"/>
      <c r="S4246" s="244"/>
      <c r="T4246" s="245"/>
      <c r="AT4246" s="246" t="s">
        <v>453</v>
      </c>
      <c r="AU4246" s="246" t="s">
        <v>91</v>
      </c>
      <c r="AV4246" s="16" t="s">
        <v>98</v>
      </c>
      <c r="AW4246" s="16" t="s">
        <v>37</v>
      </c>
      <c r="AX4246" s="16" t="s">
        <v>78</v>
      </c>
      <c r="AY4246" s="246" t="s">
        <v>443</v>
      </c>
    </row>
    <row r="4247" spans="1:65" s="13" customFormat="1">
      <c r="B4247" s="203"/>
      <c r="C4247" s="204"/>
      <c r="D4247" s="205" t="s">
        <v>453</v>
      </c>
      <c r="E4247" s="206" t="s">
        <v>19</v>
      </c>
      <c r="F4247" s="207" t="s">
        <v>985</v>
      </c>
      <c r="G4247" s="204"/>
      <c r="H4247" s="206" t="s">
        <v>19</v>
      </c>
      <c r="I4247" s="208"/>
      <c r="J4247" s="204"/>
      <c r="K4247" s="204"/>
      <c r="L4247" s="209"/>
      <c r="M4247" s="210"/>
      <c r="N4247" s="211"/>
      <c r="O4247" s="211"/>
      <c r="P4247" s="211"/>
      <c r="Q4247" s="211"/>
      <c r="R4247" s="211"/>
      <c r="S4247" s="211"/>
      <c r="T4247" s="212"/>
      <c r="AT4247" s="213" t="s">
        <v>453</v>
      </c>
      <c r="AU4247" s="213" t="s">
        <v>91</v>
      </c>
      <c r="AV4247" s="13" t="s">
        <v>85</v>
      </c>
      <c r="AW4247" s="13" t="s">
        <v>37</v>
      </c>
      <c r="AX4247" s="13" t="s">
        <v>78</v>
      </c>
      <c r="AY4247" s="213" t="s">
        <v>443</v>
      </c>
    </row>
    <row r="4248" spans="1:65" s="13" customFormat="1">
      <c r="B4248" s="203"/>
      <c r="C4248" s="204"/>
      <c r="D4248" s="205" t="s">
        <v>453</v>
      </c>
      <c r="E4248" s="206" t="s">
        <v>19</v>
      </c>
      <c r="F4248" s="207" t="s">
        <v>3751</v>
      </c>
      <c r="G4248" s="204"/>
      <c r="H4248" s="206" t="s">
        <v>19</v>
      </c>
      <c r="I4248" s="208"/>
      <c r="J4248" s="204"/>
      <c r="K4248" s="204"/>
      <c r="L4248" s="209"/>
      <c r="M4248" s="210"/>
      <c r="N4248" s="211"/>
      <c r="O4248" s="211"/>
      <c r="P4248" s="211"/>
      <c r="Q4248" s="211"/>
      <c r="R4248" s="211"/>
      <c r="S4248" s="211"/>
      <c r="T4248" s="212"/>
      <c r="AT4248" s="213" t="s">
        <v>453</v>
      </c>
      <c r="AU4248" s="213" t="s">
        <v>91</v>
      </c>
      <c r="AV4248" s="13" t="s">
        <v>85</v>
      </c>
      <c r="AW4248" s="13" t="s">
        <v>37</v>
      </c>
      <c r="AX4248" s="13" t="s">
        <v>78</v>
      </c>
      <c r="AY4248" s="213" t="s">
        <v>443</v>
      </c>
    </row>
    <row r="4249" spans="1:65" s="14" customFormat="1">
      <c r="B4249" s="214"/>
      <c r="C4249" s="215"/>
      <c r="D4249" s="205" t="s">
        <v>453</v>
      </c>
      <c r="E4249" s="216" t="s">
        <v>19</v>
      </c>
      <c r="F4249" s="217" t="s">
        <v>3752</v>
      </c>
      <c r="G4249" s="215"/>
      <c r="H4249" s="218">
        <v>11.268000000000001</v>
      </c>
      <c r="I4249" s="219"/>
      <c r="J4249" s="215"/>
      <c r="K4249" s="215"/>
      <c r="L4249" s="220"/>
      <c r="M4249" s="221"/>
      <c r="N4249" s="222"/>
      <c r="O4249" s="222"/>
      <c r="P4249" s="222"/>
      <c r="Q4249" s="222"/>
      <c r="R4249" s="222"/>
      <c r="S4249" s="222"/>
      <c r="T4249" s="223"/>
      <c r="AT4249" s="224" t="s">
        <v>453</v>
      </c>
      <c r="AU4249" s="224" t="s">
        <v>91</v>
      </c>
      <c r="AV4249" s="14" t="s">
        <v>91</v>
      </c>
      <c r="AW4249" s="14" t="s">
        <v>37</v>
      </c>
      <c r="AX4249" s="14" t="s">
        <v>78</v>
      </c>
      <c r="AY4249" s="224" t="s">
        <v>443</v>
      </c>
    </row>
    <row r="4250" spans="1:65" s="16" customFormat="1">
      <c r="B4250" s="236"/>
      <c r="C4250" s="237"/>
      <c r="D4250" s="205" t="s">
        <v>453</v>
      </c>
      <c r="E4250" s="238" t="s">
        <v>363</v>
      </c>
      <c r="F4250" s="239" t="s">
        <v>581</v>
      </c>
      <c r="G4250" s="237"/>
      <c r="H4250" s="240">
        <v>11.268000000000001</v>
      </c>
      <c r="I4250" s="241"/>
      <c r="J4250" s="237"/>
      <c r="K4250" s="237"/>
      <c r="L4250" s="242"/>
      <c r="M4250" s="243"/>
      <c r="N4250" s="244"/>
      <c r="O4250" s="244"/>
      <c r="P4250" s="244"/>
      <c r="Q4250" s="244"/>
      <c r="R4250" s="244"/>
      <c r="S4250" s="244"/>
      <c r="T4250" s="245"/>
      <c r="AT4250" s="246" t="s">
        <v>453</v>
      </c>
      <c r="AU4250" s="246" t="s">
        <v>91</v>
      </c>
      <c r="AV4250" s="16" t="s">
        <v>98</v>
      </c>
      <c r="AW4250" s="16" t="s">
        <v>37</v>
      </c>
      <c r="AX4250" s="16" t="s">
        <v>78</v>
      </c>
      <c r="AY4250" s="246" t="s">
        <v>443</v>
      </c>
    </row>
    <row r="4251" spans="1:65" s="15" customFormat="1">
      <c r="B4251" s="225"/>
      <c r="C4251" s="226"/>
      <c r="D4251" s="205" t="s">
        <v>453</v>
      </c>
      <c r="E4251" s="227" t="s">
        <v>19</v>
      </c>
      <c r="F4251" s="228" t="s">
        <v>456</v>
      </c>
      <c r="G4251" s="226"/>
      <c r="H4251" s="229">
        <v>864.96799999999996</v>
      </c>
      <c r="I4251" s="230"/>
      <c r="J4251" s="226"/>
      <c r="K4251" s="226"/>
      <c r="L4251" s="231"/>
      <c r="M4251" s="232"/>
      <c r="N4251" s="233"/>
      <c r="O4251" s="233"/>
      <c r="P4251" s="233"/>
      <c r="Q4251" s="233"/>
      <c r="R4251" s="233"/>
      <c r="S4251" s="233"/>
      <c r="T4251" s="234"/>
      <c r="AT4251" s="235" t="s">
        <v>453</v>
      </c>
      <c r="AU4251" s="235" t="s">
        <v>91</v>
      </c>
      <c r="AV4251" s="15" t="s">
        <v>449</v>
      </c>
      <c r="AW4251" s="15" t="s">
        <v>37</v>
      </c>
      <c r="AX4251" s="15" t="s">
        <v>85</v>
      </c>
      <c r="AY4251" s="235" t="s">
        <v>443</v>
      </c>
    </row>
    <row r="4252" spans="1:65" s="2" customFormat="1" ht="16.5" customHeight="1">
      <c r="A4252" s="37"/>
      <c r="B4252" s="38"/>
      <c r="C4252" s="247" t="s">
        <v>3753</v>
      </c>
      <c r="D4252" s="247" t="s">
        <v>731</v>
      </c>
      <c r="E4252" s="248" t="s">
        <v>3654</v>
      </c>
      <c r="F4252" s="249" t="s">
        <v>3655</v>
      </c>
      <c r="G4252" s="250" t="s">
        <v>711</v>
      </c>
      <c r="H4252" s="251">
        <v>0.27700000000000002</v>
      </c>
      <c r="I4252" s="252"/>
      <c r="J4252" s="253">
        <f>ROUND(I4252*H4252,2)</f>
        <v>0</v>
      </c>
      <c r="K4252" s="249" t="s">
        <v>448</v>
      </c>
      <c r="L4252" s="254"/>
      <c r="M4252" s="255" t="s">
        <v>19</v>
      </c>
      <c r="N4252" s="256" t="s">
        <v>50</v>
      </c>
      <c r="O4252" s="67"/>
      <c r="P4252" s="194">
        <f>O4252*H4252</f>
        <v>0</v>
      </c>
      <c r="Q4252" s="194">
        <v>1</v>
      </c>
      <c r="R4252" s="194">
        <f>Q4252*H4252</f>
        <v>0.27700000000000002</v>
      </c>
      <c r="S4252" s="194">
        <v>0</v>
      </c>
      <c r="T4252" s="195">
        <f>S4252*H4252</f>
        <v>0</v>
      </c>
      <c r="U4252" s="37"/>
      <c r="V4252" s="37"/>
      <c r="W4252" s="37"/>
      <c r="X4252" s="37"/>
      <c r="Y4252" s="37"/>
      <c r="Z4252" s="37"/>
      <c r="AA4252" s="37"/>
      <c r="AB4252" s="37"/>
      <c r="AC4252" s="37"/>
      <c r="AD4252" s="37"/>
      <c r="AE4252" s="37"/>
      <c r="AR4252" s="196" t="s">
        <v>652</v>
      </c>
      <c r="AT4252" s="196" t="s">
        <v>731</v>
      </c>
      <c r="AU4252" s="196" t="s">
        <v>91</v>
      </c>
      <c r="AY4252" s="20" t="s">
        <v>443</v>
      </c>
      <c r="BE4252" s="197">
        <f>IF(N4252="základní",J4252,0)</f>
        <v>0</v>
      </c>
      <c r="BF4252" s="197">
        <f>IF(N4252="snížená",J4252,0)</f>
        <v>0</v>
      </c>
      <c r="BG4252" s="197">
        <f>IF(N4252="zákl. přenesená",J4252,0)</f>
        <v>0</v>
      </c>
      <c r="BH4252" s="197">
        <f>IF(N4252="sníž. přenesená",J4252,0)</f>
        <v>0</v>
      </c>
      <c r="BI4252" s="197">
        <f>IF(N4252="nulová",J4252,0)</f>
        <v>0</v>
      </c>
      <c r="BJ4252" s="20" t="s">
        <v>91</v>
      </c>
      <c r="BK4252" s="197">
        <f>ROUND(I4252*H4252,2)</f>
        <v>0</v>
      </c>
      <c r="BL4252" s="20" t="s">
        <v>551</v>
      </c>
      <c r="BM4252" s="196" t="s">
        <v>3754</v>
      </c>
    </row>
    <row r="4253" spans="1:65" s="14" customFormat="1">
      <c r="B4253" s="214"/>
      <c r="C4253" s="215"/>
      <c r="D4253" s="205" t="s">
        <v>453</v>
      </c>
      <c r="E4253" s="216" t="s">
        <v>19</v>
      </c>
      <c r="F4253" s="217" t="s">
        <v>343</v>
      </c>
      <c r="G4253" s="215"/>
      <c r="H4253" s="218">
        <v>787.1</v>
      </c>
      <c r="I4253" s="219"/>
      <c r="J4253" s="215"/>
      <c r="K4253" s="215"/>
      <c r="L4253" s="220"/>
      <c r="M4253" s="221"/>
      <c r="N4253" s="222"/>
      <c r="O4253" s="222"/>
      <c r="P4253" s="222"/>
      <c r="Q4253" s="222"/>
      <c r="R4253" s="222"/>
      <c r="S4253" s="222"/>
      <c r="T4253" s="223"/>
      <c r="AT4253" s="224" t="s">
        <v>453</v>
      </c>
      <c r="AU4253" s="224" t="s">
        <v>91</v>
      </c>
      <c r="AV4253" s="14" t="s">
        <v>91</v>
      </c>
      <c r="AW4253" s="14" t="s">
        <v>37</v>
      </c>
      <c r="AX4253" s="14" t="s">
        <v>78</v>
      </c>
      <c r="AY4253" s="224" t="s">
        <v>443</v>
      </c>
    </row>
    <row r="4254" spans="1:65" s="14" customFormat="1">
      <c r="B4254" s="214"/>
      <c r="C4254" s="215"/>
      <c r="D4254" s="205" t="s">
        <v>453</v>
      </c>
      <c r="E4254" s="216" t="s">
        <v>19</v>
      </c>
      <c r="F4254" s="217" t="s">
        <v>347</v>
      </c>
      <c r="G4254" s="215"/>
      <c r="H4254" s="218">
        <v>58.7</v>
      </c>
      <c r="I4254" s="219"/>
      <c r="J4254" s="215"/>
      <c r="K4254" s="215"/>
      <c r="L4254" s="220"/>
      <c r="M4254" s="221"/>
      <c r="N4254" s="222"/>
      <c r="O4254" s="222"/>
      <c r="P4254" s="222"/>
      <c r="Q4254" s="222"/>
      <c r="R4254" s="222"/>
      <c r="S4254" s="222"/>
      <c r="T4254" s="223"/>
      <c r="AT4254" s="224" t="s">
        <v>453</v>
      </c>
      <c r="AU4254" s="224" t="s">
        <v>91</v>
      </c>
      <c r="AV4254" s="14" t="s">
        <v>91</v>
      </c>
      <c r="AW4254" s="14" t="s">
        <v>37</v>
      </c>
      <c r="AX4254" s="14" t="s">
        <v>78</v>
      </c>
      <c r="AY4254" s="224" t="s">
        <v>443</v>
      </c>
    </row>
    <row r="4255" spans="1:65" s="14" customFormat="1">
      <c r="B4255" s="214"/>
      <c r="C4255" s="215"/>
      <c r="D4255" s="205" t="s">
        <v>453</v>
      </c>
      <c r="E4255" s="216" t="s">
        <v>19</v>
      </c>
      <c r="F4255" s="217" t="s">
        <v>359</v>
      </c>
      <c r="G4255" s="215"/>
      <c r="H4255" s="218">
        <v>7.9</v>
      </c>
      <c r="I4255" s="219"/>
      <c r="J4255" s="215"/>
      <c r="K4255" s="215"/>
      <c r="L4255" s="220"/>
      <c r="M4255" s="221"/>
      <c r="N4255" s="222"/>
      <c r="O4255" s="222"/>
      <c r="P4255" s="222"/>
      <c r="Q4255" s="222"/>
      <c r="R4255" s="222"/>
      <c r="S4255" s="222"/>
      <c r="T4255" s="223"/>
      <c r="AT4255" s="224" t="s">
        <v>453</v>
      </c>
      <c r="AU4255" s="224" t="s">
        <v>91</v>
      </c>
      <c r="AV4255" s="14" t="s">
        <v>91</v>
      </c>
      <c r="AW4255" s="14" t="s">
        <v>37</v>
      </c>
      <c r="AX4255" s="14" t="s">
        <v>78</v>
      </c>
      <c r="AY4255" s="224" t="s">
        <v>443</v>
      </c>
    </row>
    <row r="4256" spans="1:65" s="14" customFormat="1">
      <c r="B4256" s="214"/>
      <c r="C4256" s="215"/>
      <c r="D4256" s="205" t="s">
        <v>453</v>
      </c>
      <c r="E4256" s="216" t="s">
        <v>19</v>
      </c>
      <c r="F4256" s="217" t="s">
        <v>363</v>
      </c>
      <c r="G4256" s="215"/>
      <c r="H4256" s="218">
        <v>11.268000000000001</v>
      </c>
      <c r="I4256" s="219"/>
      <c r="J4256" s="215"/>
      <c r="K4256" s="215"/>
      <c r="L4256" s="220"/>
      <c r="M4256" s="221"/>
      <c r="N4256" s="222"/>
      <c r="O4256" s="222"/>
      <c r="P4256" s="222"/>
      <c r="Q4256" s="222"/>
      <c r="R4256" s="222"/>
      <c r="S4256" s="222"/>
      <c r="T4256" s="223"/>
      <c r="AT4256" s="224" t="s">
        <v>453</v>
      </c>
      <c r="AU4256" s="224" t="s">
        <v>91</v>
      </c>
      <c r="AV4256" s="14" t="s">
        <v>91</v>
      </c>
      <c r="AW4256" s="14" t="s">
        <v>37</v>
      </c>
      <c r="AX4256" s="14" t="s">
        <v>78</v>
      </c>
      <c r="AY4256" s="224" t="s">
        <v>443</v>
      </c>
    </row>
    <row r="4257" spans="1:65" s="15" customFormat="1">
      <c r="B4257" s="225"/>
      <c r="C4257" s="226"/>
      <c r="D4257" s="205" t="s">
        <v>453</v>
      </c>
      <c r="E4257" s="227" t="s">
        <v>19</v>
      </c>
      <c r="F4257" s="228" t="s">
        <v>456</v>
      </c>
      <c r="G4257" s="226"/>
      <c r="H4257" s="229">
        <v>864.96799999999996</v>
      </c>
      <c r="I4257" s="230"/>
      <c r="J4257" s="226"/>
      <c r="K4257" s="226"/>
      <c r="L4257" s="231"/>
      <c r="M4257" s="232"/>
      <c r="N4257" s="233"/>
      <c r="O4257" s="233"/>
      <c r="P4257" s="233"/>
      <c r="Q4257" s="233"/>
      <c r="R4257" s="233"/>
      <c r="S4257" s="233"/>
      <c r="T4257" s="234"/>
      <c r="AT4257" s="235" t="s">
        <v>453</v>
      </c>
      <c r="AU4257" s="235" t="s">
        <v>91</v>
      </c>
      <c r="AV4257" s="15" t="s">
        <v>449</v>
      </c>
      <c r="AW4257" s="15" t="s">
        <v>37</v>
      </c>
      <c r="AX4257" s="15" t="s">
        <v>85</v>
      </c>
      <c r="AY4257" s="235" t="s">
        <v>443</v>
      </c>
    </row>
    <row r="4258" spans="1:65" s="14" customFormat="1">
      <c r="B4258" s="214"/>
      <c r="C4258" s="215"/>
      <c r="D4258" s="205" t="s">
        <v>453</v>
      </c>
      <c r="E4258" s="215"/>
      <c r="F4258" s="217" t="s">
        <v>3755</v>
      </c>
      <c r="G4258" s="215"/>
      <c r="H4258" s="218">
        <v>0.27700000000000002</v>
      </c>
      <c r="I4258" s="219"/>
      <c r="J4258" s="215"/>
      <c r="K4258" s="215"/>
      <c r="L4258" s="220"/>
      <c r="M4258" s="221"/>
      <c r="N4258" s="222"/>
      <c r="O4258" s="222"/>
      <c r="P4258" s="222"/>
      <c r="Q4258" s="222"/>
      <c r="R4258" s="222"/>
      <c r="S4258" s="222"/>
      <c r="T4258" s="223"/>
      <c r="AT4258" s="224" t="s">
        <v>453</v>
      </c>
      <c r="AU4258" s="224" t="s">
        <v>91</v>
      </c>
      <c r="AV4258" s="14" t="s">
        <v>91</v>
      </c>
      <c r="AW4258" s="14" t="s">
        <v>4</v>
      </c>
      <c r="AX4258" s="14" t="s">
        <v>85</v>
      </c>
      <c r="AY4258" s="224" t="s">
        <v>443</v>
      </c>
    </row>
    <row r="4259" spans="1:65" s="2" customFormat="1" ht="33" customHeight="1">
      <c r="A4259" s="37"/>
      <c r="B4259" s="38"/>
      <c r="C4259" s="185" t="s">
        <v>3756</v>
      </c>
      <c r="D4259" s="185" t="s">
        <v>445</v>
      </c>
      <c r="E4259" s="186" t="s">
        <v>3757</v>
      </c>
      <c r="F4259" s="187" t="s">
        <v>3758</v>
      </c>
      <c r="G4259" s="188" t="s">
        <v>136</v>
      </c>
      <c r="H4259" s="189">
        <v>60.988</v>
      </c>
      <c r="I4259" s="190"/>
      <c r="J4259" s="191">
        <f>ROUND(I4259*H4259,2)</f>
        <v>0</v>
      </c>
      <c r="K4259" s="187" t="s">
        <v>448</v>
      </c>
      <c r="L4259" s="42"/>
      <c r="M4259" s="192" t="s">
        <v>19</v>
      </c>
      <c r="N4259" s="193" t="s">
        <v>50</v>
      </c>
      <c r="O4259" s="67"/>
      <c r="P4259" s="194">
        <f>O4259*H4259</f>
        <v>0</v>
      </c>
      <c r="Q4259" s="194">
        <v>0</v>
      </c>
      <c r="R4259" s="194">
        <f>Q4259*H4259</f>
        <v>0</v>
      </c>
      <c r="S4259" s="194">
        <v>0</v>
      </c>
      <c r="T4259" s="195">
        <f>S4259*H4259</f>
        <v>0</v>
      </c>
      <c r="U4259" s="37"/>
      <c r="V4259" s="37"/>
      <c r="W4259" s="37"/>
      <c r="X4259" s="37"/>
      <c r="Y4259" s="37"/>
      <c r="Z4259" s="37"/>
      <c r="AA4259" s="37"/>
      <c r="AB4259" s="37"/>
      <c r="AC4259" s="37"/>
      <c r="AD4259" s="37"/>
      <c r="AE4259" s="37"/>
      <c r="AR4259" s="196" t="s">
        <v>449</v>
      </c>
      <c r="AT4259" s="196" t="s">
        <v>445</v>
      </c>
      <c r="AU4259" s="196" t="s">
        <v>91</v>
      </c>
      <c r="AY4259" s="20" t="s">
        <v>443</v>
      </c>
      <c r="BE4259" s="197">
        <f>IF(N4259="základní",J4259,0)</f>
        <v>0</v>
      </c>
      <c r="BF4259" s="197">
        <f>IF(N4259="snížená",J4259,0)</f>
        <v>0</v>
      </c>
      <c r="BG4259" s="197">
        <f>IF(N4259="zákl. přenesená",J4259,0)</f>
        <v>0</v>
      </c>
      <c r="BH4259" s="197">
        <f>IF(N4259="sníž. přenesená",J4259,0)</f>
        <v>0</v>
      </c>
      <c r="BI4259" s="197">
        <f>IF(N4259="nulová",J4259,0)</f>
        <v>0</v>
      </c>
      <c r="BJ4259" s="20" t="s">
        <v>91</v>
      </c>
      <c r="BK4259" s="197">
        <f>ROUND(I4259*H4259,2)</f>
        <v>0</v>
      </c>
      <c r="BL4259" s="20" t="s">
        <v>449</v>
      </c>
      <c r="BM4259" s="196" t="s">
        <v>3759</v>
      </c>
    </row>
    <row r="4260" spans="1:65" s="2" customFormat="1">
      <c r="A4260" s="37"/>
      <c r="B4260" s="38"/>
      <c r="C4260" s="39"/>
      <c r="D4260" s="198" t="s">
        <v>451</v>
      </c>
      <c r="E4260" s="39"/>
      <c r="F4260" s="199" t="s">
        <v>3760</v>
      </c>
      <c r="G4260" s="39"/>
      <c r="H4260" s="39"/>
      <c r="I4260" s="200"/>
      <c r="J4260" s="39"/>
      <c r="K4260" s="39"/>
      <c r="L4260" s="42"/>
      <c r="M4260" s="201"/>
      <c r="N4260" s="202"/>
      <c r="O4260" s="67"/>
      <c r="P4260" s="67"/>
      <c r="Q4260" s="67"/>
      <c r="R4260" s="67"/>
      <c r="S4260" s="67"/>
      <c r="T4260" s="68"/>
      <c r="U4260" s="37"/>
      <c r="V4260" s="37"/>
      <c r="W4260" s="37"/>
      <c r="X4260" s="37"/>
      <c r="Y4260" s="37"/>
      <c r="Z4260" s="37"/>
      <c r="AA4260" s="37"/>
      <c r="AB4260" s="37"/>
      <c r="AC4260" s="37"/>
      <c r="AD4260" s="37"/>
      <c r="AE4260" s="37"/>
      <c r="AT4260" s="20" t="s">
        <v>451</v>
      </c>
      <c r="AU4260" s="20" t="s">
        <v>91</v>
      </c>
    </row>
    <row r="4261" spans="1:65" s="13" customFormat="1">
      <c r="B4261" s="203"/>
      <c r="C4261" s="204"/>
      <c r="D4261" s="205" t="s">
        <v>453</v>
      </c>
      <c r="E4261" s="206" t="s">
        <v>19</v>
      </c>
      <c r="F4261" s="207" t="s">
        <v>540</v>
      </c>
      <c r="G4261" s="204"/>
      <c r="H4261" s="206" t="s">
        <v>19</v>
      </c>
      <c r="I4261" s="208"/>
      <c r="J4261" s="204"/>
      <c r="K4261" s="204"/>
      <c r="L4261" s="209"/>
      <c r="M4261" s="210"/>
      <c r="N4261" s="211"/>
      <c r="O4261" s="211"/>
      <c r="P4261" s="211"/>
      <c r="Q4261" s="211"/>
      <c r="R4261" s="211"/>
      <c r="S4261" s="211"/>
      <c r="T4261" s="212"/>
      <c r="AT4261" s="213" t="s">
        <v>453</v>
      </c>
      <c r="AU4261" s="213" t="s">
        <v>91</v>
      </c>
      <c r="AV4261" s="13" t="s">
        <v>85</v>
      </c>
      <c r="AW4261" s="13" t="s">
        <v>37</v>
      </c>
      <c r="AX4261" s="13" t="s">
        <v>78</v>
      </c>
      <c r="AY4261" s="213" t="s">
        <v>443</v>
      </c>
    </row>
    <row r="4262" spans="1:65" s="13" customFormat="1">
      <c r="B4262" s="203"/>
      <c r="C4262" s="204"/>
      <c r="D4262" s="205" t="s">
        <v>453</v>
      </c>
      <c r="E4262" s="206" t="s">
        <v>19</v>
      </c>
      <c r="F4262" s="207" t="s">
        <v>3743</v>
      </c>
      <c r="G4262" s="204"/>
      <c r="H4262" s="206" t="s">
        <v>19</v>
      </c>
      <c r="I4262" s="208"/>
      <c r="J4262" s="204"/>
      <c r="K4262" s="204"/>
      <c r="L4262" s="209"/>
      <c r="M4262" s="210"/>
      <c r="N4262" s="211"/>
      <c r="O4262" s="211"/>
      <c r="P4262" s="211"/>
      <c r="Q4262" s="211"/>
      <c r="R4262" s="211"/>
      <c r="S4262" s="211"/>
      <c r="T4262" s="212"/>
      <c r="AT4262" s="213" t="s">
        <v>453</v>
      </c>
      <c r="AU4262" s="213" t="s">
        <v>91</v>
      </c>
      <c r="AV4262" s="13" t="s">
        <v>85</v>
      </c>
      <c r="AW4262" s="13" t="s">
        <v>37</v>
      </c>
      <c r="AX4262" s="13" t="s">
        <v>78</v>
      </c>
      <c r="AY4262" s="213" t="s">
        <v>443</v>
      </c>
    </row>
    <row r="4263" spans="1:65" s="13" customFormat="1">
      <c r="B4263" s="203"/>
      <c r="C4263" s="204"/>
      <c r="D4263" s="205" t="s">
        <v>453</v>
      </c>
      <c r="E4263" s="206" t="s">
        <v>19</v>
      </c>
      <c r="F4263" s="207" t="s">
        <v>3761</v>
      </c>
      <c r="G4263" s="204"/>
      <c r="H4263" s="206" t="s">
        <v>19</v>
      </c>
      <c r="I4263" s="208"/>
      <c r="J4263" s="204"/>
      <c r="K4263" s="204"/>
      <c r="L4263" s="209"/>
      <c r="M4263" s="210"/>
      <c r="N4263" s="211"/>
      <c r="O4263" s="211"/>
      <c r="P4263" s="211"/>
      <c r="Q4263" s="211"/>
      <c r="R4263" s="211"/>
      <c r="S4263" s="211"/>
      <c r="T4263" s="212"/>
      <c r="AT4263" s="213" t="s">
        <v>453</v>
      </c>
      <c r="AU4263" s="213" t="s">
        <v>91</v>
      </c>
      <c r="AV4263" s="13" t="s">
        <v>85</v>
      </c>
      <c r="AW4263" s="13" t="s">
        <v>37</v>
      </c>
      <c r="AX4263" s="13" t="s">
        <v>78</v>
      </c>
      <c r="AY4263" s="213" t="s">
        <v>443</v>
      </c>
    </row>
    <row r="4264" spans="1:65" s="13" customFormat="1">
      <c r="B4264" s="203"/>
      <c r="C4264" s="204"/>
      <c r="D4264" s="205" t="s">
        <v>453</v>
      </c>
      <c r="E4264" s="206" t="s">
        <v>19</v>
      </c>
      <c r="F4264" s="207" t="s">
        <v>985</v>
      </c>
      <c r="G4264" s="204"/>
      <c r="H4264" s="206" t="s">
        <v>19</v>
      </c>
      <c r="I4264" s="208"/>
      <c r="J4264" s="204"/>
      <c r="K4264" s="204"/>
      <c r="L4264" s="209"/>
      <c r="M4264" s="210"/>
      <c r="N4264" s="211"/>
      <c r="O4264" s="211"/>
      <c r="P4264" s="211"/>
      <c r="Q4264" s="211"/>
      <c r="R4264" s="211"/>
      <c r="S4264" s="211"/>
      <c r="T4264" s="212"/>
      <c r="AT4264" s="213" t="s">
        <v>453</v>
      </c>
      <c r="AU4264" s="213" t="s">
        <v>91</v>
      </c>
      <c r="AV4264" s="13" t="s">
        <v>85</v>
      </c>
      <c r="AW4264" s="13" t="s">
        <v>37</v>
      </c>
      <c r="AX4264" s="13" t="s">
        <v>78</v>
      </c>
      <c r="AY4264" s="213" t="s">
        <v>443</v>
      </c>
    </row>
    <row r="4265" spans="1:65" s="14" customFormat="1">
      <c r="B4265" s="214"/>
      <c r="C4265" s="215"/>
      <c r="D4265" s="205" t="s">
        <v>453</v>
      </c>
      <c r="E4265" s="216" t="s">
        <v>19</v>
      </c>
      <c r="F4265" s="217" t="s">
        <v>3762</v>
      </c>
      <c r="G4265" s="215"/>
      <c r="H4265" s="218">
        <v>11.4</v>
      </c>
      <c r="I4265" s="219"/>
      <c r="J4265" s="215"/>
      <c r="K4265" s="215"/>
      <c r="L4265" s="220"/>
      <c r="M4265" s="221"/>
      <c r="N4265" s="222"/>
      <c r="O4265" s="222"/>
      <c r="P4265" s="222"/>
      <c r="Q4265" s="222"/>
      <c r="R4265" s="222"/>
      <c r="S4265" s="222"/>
      <c r="T4265" s="223"/>
      <c r="AT4265" s="224" t="s">
        <v>453</v>
      </c>
      <c r="AU4265" s="224" t="s">
        <v>91</v>
      </c>
      <c r="AV4265" s="14" t="s">
        <v>91</v>
      </c>
      <c r="AW4265" s="14" t="s">
        <v>37</v>
      </c>
      <c r="AX4265" s="14" t="s">
        <v>78</v>
      </c>
      <c r="AY4265" s="224" t="s">
        <v>443</v>
      </c>
    </row>
    <row r="4266" spans="1:65" s="13" customFormat="1">
      <c r="B4266" s="203"/>
      <c r="C4266" s="204"/>
      <c r="D4266" s="205" t="s">
        <v>453</v>
      </c>
      <c r="E4266" s="206" t="s">
        <v>19</v>
      </c>
      <c r="F4266" s="207" t="s">
        <v>1016</v>
      </c>
      <c r="G4266" s="204"/>
      <c r="H4266" s="206" t="s">
        <v>19</v>
      </c>
      <c r="I4266" s="208"/>
      <c r="J4266" s="204"/>
      <c r="K4266" s="204"/>
      <c r="L4266" s="209"/>
      <c r="M4266" s="210"/>
      <c r="N4266" s="211"/>
      <c r="O4266" s="211"/>
      <c r="P4266" s="211"/>
      <c r="Q4266" s="211"/>
      <c r="R4266" s="211"/>
      <c r="S4266" s="211"/>
      <c r="T4266" s="212"/>
      <c r="AT4266" s="213" t="s">
        <v>453</v>
      </c>
      <c r="AU4266" s="213" t="s">
        <v>91</v>
      </c>
      <c r="AV4266" s="13" t="s">
        <v>85</v>
      </c>
      <c r="AW4266" s="13" t="s">
        <v>37</v>
      </c>
      <c r="AX4266" s="13" t="s">
        <v>78</v>
      </c>
      <c r="AY4266" s="213" t="s">
        <v>443</v>
      </c>
    </row>
    <row r="4267" spans="1:65" s="14" customFormat="1">
      <c r="B4267" s="214"/>
      <c r="C4267" s="215"/>
      <c r="D4267" s="205" t="s">
        <v>453</v>
      </c>
      <c r="E4267" s="216" t="s">
        <v>19</v>
      </c>
      <c r="F4267" s="217" t="s">
        <v>3762</v>
      </c>
      <c r="G4267" s="215"/>
      <c r="H4267" s="218">
        <v>11.4</v>
      </c>
      <c r="I4267" s="219"/>
      <c r="J4267" s="215"/>
      <c r="K4267" s="215"/>
      <c r="L4267" s="220"/>
      <c r="M4267" s="221"/>
      <c r="N4267" s="222"/>
      <c r="O4267" s="222"/>
      <c r="P4267" s="222"/>
      <c r="Q4267" s="222"/>
      <c r="R4267" s="222"/>
      <c r="S4267" s="222"/>
      <c r="T4267" s="223"/>
      <c r="AT4267" s="224" t="s">
        <v>453</v>
      </c>
      <c r="AU4267" s="224" t="s">
        <v>91</v>
      </c>
      <c r="AV4267" s="14" t="s">
        <v>91</v>
      </c>
      <c r="AW4267" s="14" t="s">
        <v>37</v>
      </c>
      <c r="AX4267" s="14" t="s">
        <v>78</v>
      </c>
      <c r="AY4267" s="224" t="s">
        <v>443</v>
      </c>
    </row>
    <row r="4268" spans="1:65" s="16" customFormat="1">
      <c r="B4268" s="236"/>
      <c r="C4268" s="237"/>
      <c r="D4268" s="205" t="s">
        <v>453</v>
      </c>
      <c r="E4268" s="238" t="s">
        <v>351</v>
      </c>
      <c r="F4268" s="239" t="s">
        <v>581</v>
      </c>
      <c r="G4268" s="237"/>
      <c r="H4268" s="240">
        <v>22.8</v>
      </c>
      <c r="I4268" s="241"/>
      <c r="J4268" s="237"/>
      <c r="K4268" s="237"/>
      <c r="L4268" s="242"/>
      <c r="M4268" s="243"/>
      <c r="N4268" s="244"/>
      <c r="O4268" s="244"/>
      <c r="P4268" s="244"/>
      <c r="Q4268" s="244"/>
      <c r="R4268" s="244"/>
      <c r="S4268" s="244"/>
      <c r="T4268" s="245"/>
      <c r="AT4268" s="246" t="s">
        <v>453</v>
      </c>
      <c r="AU4268" s="246" t="s">
        <v>91</v>
      </c>
      <c r="AV4268" s="16" t="s">
        <v>98</v>
      </c>
      <c r="AW4268" s="16" t="s">
        <v>37</v>
      </c>
      <c r="AX4268" s="16" t="s">
        <v>78</v>
      </c>
      <c r="AY4268" s="246" t="s">
        <v>443</v>
      </c>
    </row>
    <row r="4269" spans="1:65" s="13" customFormat="1">
      <c r="B4269" s="203"/>
      <c r="C4269" s="204"/>
      <c r="D4269" s="205" t="s">
        <v>453</v>
      </c>
      <c r="E4269" s="206" t="s">
        <v>19</v>
      </c>
      <c r="F4269" s="207" t="s">
        <v>3763</v>
      </c>
      <c r="G4269" s="204"/>
      <c r="H4269" s="206" t="s">
        <v>19</v>
      </c>
      <c r="I4269" s="208"/>
      <c r="J4269" s="204"/>
      <c r="K4269" s="204"/>
      <c r="L4269" s="209"/>
      <c r="M4269" s="210"/>
      <c r="N4269" s="211"/>
      <c r="O4269" s="211"/>
      <c r="P4269" s="211"/>
      <c r="Q4269" s="211"/>
      <c r="R4269" s="211"/>
      <c r="S4269" s="211"/>
      <c r="T4269" s="212"/>
      <c r="AT4269" s="213" t="s">
        <v>453</v>
      </c>
      <c r="AU4269" s="213" t="s">
        <v>91</v>
      </c>
      <c r="AV4269" s="13" t="s">
        <v>85</v>
      </c>
      <c r="AW4269" s="13" t="s">
        <v>37</v>
      </c>
      <c r="AX4269" s="13" t="s">
        <v>78</v>
      </c>
      <c r="AY4269" s="213" t="s">
        <v>443</v>
      </c>
    </row>
    <row r="4270" spans="1:65" s="13" customFormat="1">
      <c r="B4270" s="203"/>
      <c r="C4270" s="204"/>
      <c r="D4270" s="205" t="s">
        <v>453</v>
      </c>
      <c r="E4270" s="206" t="s">
        <v>19</v>
      </c>
      <c r="F4270" s="207" t="s">
        <v>955</v>
      </c>
      <c r="G4270" s="204"/>
      <c r="H4270" s="206" t="s">
        <v>19</v>
      </c>
      <c r="I4270" s="208"/>
      <c r="J4270" s="204"/>
      <c r="K4270" s="204"/>
      <c r="L4270" s="209"/>
      <c r="M4270" s="210"/>
      <c r="N4270" s="211"/>
      <c r="O4270" s="211"/>
      <c r="P4270" s="211"/>
      <c r="Q4270" s="211"/>
      <c r="R4270" s="211"/>
      <c r="S4270" s="211"/>
      <c r="T4270" s="212"/>
      <c r="AT4270" s="213" t="s">
        <v>453</v>
      </c>
      <c r="AU4270" s="213" t="s">
        <v>91</v>
      </c>
      <c r="AV4270" s="13" t="s">
        <v>85</v>
      </c>
      <c r="AW4270" s="13" t="s">
        <v>37</v>
      </c>
      <c r="AX4270" s="13" t="s">
        <v>78</v>
      </c>
      <c r="AY4270" s="213" t="s">
        <v>443</v>
      </c>
    </row>
    <row r="4271" spans="1:65" s="14" customFormat="1">
      <c r="B4271" s="214"/>
      <c r="C4271" s="215"/>
      <c r="D4271" s="205" t="s">
        <v>453</v>
      </c>
      <c r="E4271" s="216" t="s">
        <v>19</v>
      </c>
      <c r="F4271" s="217" t="s">
        <v>3764</v>
      </c>
      <c r="G4271" s="215"/>
      <c r="H4271" s="218">
        <v>6.83</v>
      </c>
      <c r="I4271" s="219"/>
      <c r="J4271" s="215"/>
      <c r="K4271" s="215"/>
      <c r="L4271" s="220"/>
      <c r="M4271" s="221"/>
      <c r="N4271" s="222"/>
      <c r="O4271" s="222"/>
      <c r="P4271" s="222"/>
      <c r="Q4271" s="222"/>
      <c r="R4271" s="222"/>
      <c r="S4271" s="222"/>
      <c r="T4271" s="223"/>
      <c r="AT4271" s="224" t="s">
        <v>453</v>
      </c>
      <c r="AU4271" s="224" t="s">
        <v>91</v>
      </c>
      <c r="AV4271" s="14" t="s">
        <v>91</v>
      </c>
      <c r="AW4271" s="14" t="s">
        <v>37</v>
      </c>
      <c r="AX4271" s="14" t="s">
        <v>78</v>
      </c>
      <c r="AY4271" s="224" t="s">
        <v>443</v>
      </c>
    </row>
    <row r="4272" spans="1:65" s="13" customFormat="1">
      <c r="B4272" s="203"/>
      <c r="C4272" s="204"/>
      <c r="D4272" s="205" t="s">
        <v>453</v>
      </c>
      <c r="E4272" s="206" t="s">
        <v>19</v>
      </c>
      <c r="F4272" s="207" t="s">
        <v>985</v>
      </c>
      <c r="G4272" s="204"/>
      <c r="H4272" s="206" t="s">
        <v>19</v>
      </c>
      <c r="I4272" s="208"/>
      <c r="J4272" s="204"/>
      <c r="K4272" s="204"/>
      <c r="L4272" s="209"/>
      <c r="M4272" s="210"/>
      <c r="N4272" s="211"/>
      <c r="O4272" s="211"/>
      <c r="P4272" s="211"/>
      <c r="Q4272" s="211"/>
      <c r="R4272" s="211"/>
      <c r="S4272" s="211"/>
      <c r="T4272" s="212"/>
      <c r="AT4272" s="213" t="s">
        <v>453</v>
      </c>
      <c r="AU4272" s="213" t="s">
        <v>91</v>
      </c>
      <c r="AV4272" s="13" t="s">
        <v>85</v>
      </c>
      <c r="AW4272" s="13" t="s">
        <v>37</v>
      </c>
      <c r="AX4272" s="13" t="s">
        <v>78</v>
      </c>
      <c r="AY4272" s="213" t="s">
        <v>443</v>
      </c>
    </row>
    <row r="4273" spans="1:65" s="14" customFormat="1">
      <c r="B4273" s="214"/>
      <c r="C4273" s="215"/>
      <c r="D4273" s="205" t="s">
        <v>453</v>
      </c>
      <c r="E4273" s="216" t="s">
        <v>19</v>
      </c>
      <c r="F4273" s="217" t="s">
        <v>3764</v>
      </c>
      <c r="G4273" s="215"/>
      <c r="H4273" s="218">
        <v>6.83</v>
      </c>
      <c r="I4273" s="219"/>
      <c r="J4273" s="215"/>
      <c r="K4273" s="215"/>
      <c r="L4273" s="220"/>
      <c r="M4273" s="221"/>
      <c r="N4273" s="222"/>
      <c r="O4273" s="222"/>
      <c r="P4273" s="222"/>
      <c r="Q4273" s="222"/>
      <c r="R4273" s="222"/>
      <c r="S4273" s="222"/>
      <c r="T4273" s="223"/>
      <c r="AT4273" s="224" t="s">
        <v>453</v>
      </c>
      <c r="AU4273" s="224" t="s">
        <v>91</v>
      </c>
      <c r="AV4273" s="14" t="s">
        <v>91</v>
      </c>
      <c r="AW4273" s="14" t="s">
        <v>37</v>
      </c>
      <c r="AX4273" s="14" t="s">
        <v>78</v>
      </c>
      <c r="AY4273" s="224" t="s">
        <v>443</v>
      </c>
    </row>
    <row r="4274" spans="1:65" s="13" customFormat="1">
      <c r="B4274" s="203"/>
      <c r="C4274" s="204"/>
      <c r="D4274" s="205" t="s">
        <v>453</v>
      </c>
      <c r="E4274" s="206" t="s">
        <v>19</v>
      </c>
      <c r="F4274" s="207" t="s">
        <v>1016</v>
      </c>
      <c r="G4274" s="204"/>
      <c r="H4274" s="206" t="s">
        <v>19</v>
      </c>
      <c r="I4274" s="208"/>
      <c r="J4274" s="204"/>
      <c r="K4274" s="204"/>
      <c r="L4274" s="209"/>
      <c r="M4274" s="210"/>
      <c r="N4274" s="211"/>
      <c r="O4274" s="211"/>
      <c r="P4274" s="211"/>
      <c r="Q4274" s="211"/>
      <c r="R4274" s="211"/>
      <c r="S4274" s="211"/>
      <c r="T4274" s="212"/>
      <c r="AT4274" s="213" t="s">
        <v>453</v>
      </c>
      <c r="AU4274" s="213" t="s">
        <v>91</v>
      </c>
      <c r="AV4274" s="13" t="s">
        <v>85</v>
      </c>
      <c r="AW4274" s="13" t="s">
        <v>37</v>
      </c>
      <c r="AX4274" s="13" t="s">
        <v>78</v>
      </c>
      <c r="AY4274" s="213" t="s">
        <v>443</v>
      </c>
    </row>
    <row r="4275" spans="1:65" s="14" customFormat="1">
      <c r="B4275" s="214"/>
      <c r="C4275" s="215"/>
      <c r="D4275" s="205" t="s">
        <v>453</v>
      </c>
      <c r="E4275" s="216" t="s">
        <v>19</v>
      </c>
      <c r="F4275" s="217" t="s">
        <v>3765</v>
      </c>
      <c r="G4275" s="215"/>
      <c r="H4275" s="218">
        <v>6.55</v>
      </c>
      <c r="I4275" s="219"/>
      <c r="J4275" s="215"/>
      <c r="K4275" s="215"/>
      <c r="L4275" s="220"/>
      <c r="M4275" s="221"/>
      <c r="N4275" s="222"/>
      <c r="O4275" s="222"/>
      <c r="P4275" s="222"/>
      <c r="Q4275" s="222"/>
      <c r="R4275" s="222"/>
      <c r="S4275" s="222"/>
      <c r="T4275" s="223"/>
      <c r="AT4275" s="224" t="s">
        <v>453</v>
      </c>
      <c r="AU4275" s="224" t="s">
        <v>91</v>
      </c>
      <c r="AV4275" s="14" t="s">
        <v>91</v>
      </c>
      <c r="AW4275" s="14" t="s">
        <v>37</v>
      </c>
      <c r="AX4275" s="14" t="s">
        <v>78</v>
      </c>
      <c r="AY4275" s="224" t="s">
        <v>443</v>
      </c>
    </row>
    <row r="4276" spans="1:65" s="13" customFormat="1">
      <c r="B4276" s="203"/>
      <c r="C4276" s="204"/>
      <c r="D4276" s="205" t="s">
        <v>453</v>
      </c>
      <c r="E4276" s="206" t="s">
        <v>19</v>
      </c>
      <c r="F4276" s="207" t="s">
        <v>1057</v>
      </c>
      <c r="G4276" s="204"/>
      <c r="H4276" s="206" t="s">
        <v>19</v>
      </c>
      <c r="I4276" s="208"/>
      <c r="J4276" s="204"/>
      <c r="K4276" s="204"/>
      <c r="L4276" s="209"/>
      <c r="M4276" s="210"/>
      <c r="N4276" s="211"/>
      <c r="O4276" s="211"/>
      <c r="P4276" s="211"/>
      <c r="Q4276" s="211"/>
      <c r="R4276" s="211"/>
      <c r="S4276" s="211"/>
      <c r="T4276" s="212"/>
      <c r="AT4276" s="213" t="s">
        <v>453</v>
      </c>
      <c r="AU4276" s="213" t="s">
        <v>91</v>
      </c>
      <c r="AV4276" s="13" t="s">
        <v>85</v>
      </c>
      <c r="AW4276" s="13" t="s">
        <v>37</v>
      </c>
      <c r="AX4276" s="13" t="s">
        <v>78</v>
      </c>
      <c r="AY4276" s="213" t="s">
        <v>443</v>
      </c>
    </row>
    <row r="4277" spans="1:65" s="14" customFormat="1">
      <c r="B4277" s="214"/>
      <c r="C4277" s="215"/>
      <c r="D4277" s="205" t="s">
        <v>453</v>
      </c>
      <c r="E4277" s="216" t="s">
        <v>19</v>
      </c>
      <c r="F4277" s="217" t="s">
        <v>3766</v>
      </c>
      <c r="G4277" s="215"/>
      <c r="H4277" s="218">
        <v>6.71</v>
      </c>
      <c r="I4277" s="219"/>
      <c r="J4277" s="215"/>
      <c r="K4277" s="215"/>
      <c r="L4277" s="220"/>
      <c r="M4277" s="221"/>
      <c r="N4277" s="222"/>
      <c r="O4277" s="222"/>
      <c r="P4277" s="222"/>
      <c r="Q4277" s="222"/>
      <c r="R4277" s="222"/>
      <c r="S4277" s="222"/>
      <c r="T4277" s="223"/>
      <c r="AT4277" s="224" t="s">
        <v>453</v>
      </c>
      <c r="AU4277" s="224" t="s">
        <v>91</v>
      </c>
      <c r="AV4277" s="14" t="s">
        <v>91</v>
      </c>
      <c r="AW4277" s="14" t="s">
        <v>37</v>
      </c>
      <c r="AX4277" s="14" t="s">
        <v>78</v>
      </c>
      <c r="AY4277" s="224" t="s">
        <v>443</v>
      </c>
    </row>
    <row r="4278" spans="1:65" s="16" customFormat="1">
      <c r="B4278" s="236"/>
      <c r="C4278" s="237"/>
      <c r="D4278" s="205" t="s">
        <v>453</v>
      </c>
      <c r="E4278" s="238" t="s">
        <v>355</v>
      </c>
      <c r="F4278" s="239" t="s">
        <v>581</v>
      </c>
      <c r="G4278" s="237"/>
      <c r="H4278" s="240">
        <v>26.92</v>
      </c>
      <c r="I4278" s="241"/>
      <c r="J4278" s="237"/>
      <c r="K4278" s="237"/>
      <c r="L4278" s="242"/>
      <c r="M4278" s="243"/>
      <c r="N4278" s="244"/>
      <c r="O4278" s="244"/>
      <c r="P4278" s="244"/>
      <c r="Q4278" s="244"/>
      <c r="R4278" s="244"/>
      <c r="S4278" s="244"/>
      <c r="T4278" s="245"/>
      <c r="AT4278" s="246" t="s">
        <v>453</v>
      </c>
      <c r="AU4278" s="246" t="s">
        <v>91</v>
      </c>
      <c r="AV4278" s="16" t="s">
        <v>98</v>
      </c>
      <c r="AW4278" s="16" t="s">
        <v>37</v>
      </c>
      <c r="AX4278" s="16" t="s">
        <v>78</v>
      </c>
      <c r="AY4278" s="246" t="s">
        <v>443</v>
      </c>
    </row>
    <row r="4279" spans="1:65" s="14" customFormat="1">
      <c r="B4279" s="214"/>
      <c r="C4279" s="215"/>
      <c r="D4279" s="205" t="s">
        <v>453</v>
      </c>
      <c r="E4279" s="216" t="s">
        <v>19</v>
      </c>
      <c r="F4279" s="217" t="s">
        <v>363</v>
      </c>
      <c r="G4279" s="215"/>
      <c r="H4279" s="218">
        <v>11.268000000000001</v>
      </c>
      <c r="I4279" s="219"/>
      <c r="J4279" s="215"/>
      <c r="K4279" s="215"/>
      <c r="L4279" s="220"/>
      <c r="M4279" s="221"/>
      <c r="N4279" s="222"/>
      <c r="O4279" s="222"/>
      <c r="P4279" s="222"/>
      <c r="Q4279" s="222"/>
      <c r="R4279" s="222"/>
      <c r="S4279" s="222"/>
      <c r="T4279" s="223"/>
      <c r="AT4279" s="224" t="s">
        <v>453</v>
      </c>
      <c r="AU4279" s="224" t="s">
        <v>91</v>
      </c>
      <c r="AV4279" s="14" t="s">
        <v>91</v>
      </c>
      <c r="AW4279" s="14" t="s">
        <v>37</v>
      </c>
      <c r="AX4279" s="14" t="s">
        <v>78</v>
      </c>
      <c r="AY4279" s="224" t="s">
        <v>443</v>
      </c>
    </row>
    <row r="4280" spans="1:65" s="16" customFormat="1">
      <c r="B4280" s="236"/>
      <c r="C4280" s="237"/>
      <c r="D4280" s="205" t="s">
        <v>453</v>
      </c>
      <c r="E4280" s="238" t="s">
        <v>19</v>
      </c>
      <c r="F4280" s="239" t="s">
        <v>581</v>
      </c>
      <c r="G4280" s="237"/>
      <c r="H4280" s="240">
        <v>11.268000000000001</v>
      </c>
      <c r="I4280" s="241"/>
      <c r="J4280" s="237"/>
      <c r="K4280" s="237"/>
      <c r="L4280" s="242"/>
      <c r="M4280" s="243"/>
      <c r="N4280" s="244"/>
      <c r="O4280" s="244"/>
      <c r="P4280" s="244"/>
      <c r="Q4280" s="244"/>
      <c r="R4280" s="244"/>
      <c r="S4280" s="244"/>
      <c r="T4280" s="245"/>
      <c r="AT4280" s="246" t="s">
        <v>453</v>
      </c>
      <c r="AU4280" s="246" t="s">
        <v>91</v>
      </c>
      <c r="AV4280" s="16" t="s">
        <v>98</v>
      </c>
      <c r="AW4280" s="16" t="s">
        <v>37</v>
      </c>
      <c r="AX4280" s="16" t="s">
        <v>78</v>
      </c>
      <c r="AY4280" s="246" t="s">
        <v>443</v>
      </c>
    </row>
    <row r="4281" spans="1:65" s="15" customFormat="1">
      <c r="B4281" s="225"/>
      <c r="C4281" s="226"/>
      <c r="D4281" s="205" t="s">
        <v>453</v>
      </c>
      <c r="E4281" s="227" t="s">
        <v>19</v>
      </c>
      <c r="F4281" s="228" t="s">
        <v>456</v>
      </c>
      <c r="G4281" s="226"/>
      <c r="H4281" s="229">
        <v>60.988</v>
      </c>
      <c r="I4281" s="230"/>
      <c r="J4281" s="226"/>
      <c r="K4281" s="226"/>
      <c r="L4281" s="231"/>
      <c r="M4281" s="232"/>
      <c r="N4281" s="233"/>
      <c r="O4281" s="233"/>
      <c r="P4281" s="233"/>
      <c r="Q4281" s="233"/>
      <c r="R4281" s="233"/>
      <c r="S4281" s="233"/>
      <c r="T4281" s="234"/>
      <c r="AT4281" s="235" t="s">
        <v>453</v>
      </c>
      <c r="AU4281" s="235" t="s">
        <v>91</v>
      </c>
      <c r="AV4281" s="15" t="s">
        <v>449</v>
      </c>
      <c r="AW4281" s="15" t="s">
        <v>37</v>
      </c>
      <c r="AX4281" s="15" t="s">
        <v>85</v>
      </c>
      <c r="AY4281" s="235" t="s">
        <v>443</v>
      </c>
    </row>
    <row r="4282" spans="1:65" s="2" customFormat="1" ht="21.75" customHeight="1">
      <c r="A4282" s="37"/>
      <c r="B4282" s="38"/>
      <c r="C4282" s="247" t="s">
        <v>3767</v>
      </c>
      <c r="D4282" s="247" t="s">
        <v>731</v>
      </c>
      <c r="E4282" s="248" t="s">
        <v>3768</v>
      </c>
      <c r="F4282" s="249" t="s">
        <v>3769</v>
      </c>
      <c r="G4282" s="250" t="s">
        <v>136</v>
      </c>
      <c r="H4282" s="251">
        <v>71.081999999999994</v>
      </c>
      <c r="I4282" s="252"/>
      <c r="J4282" s="253">
        <f>ROUND(I4282*H4282,2)</f>
        <v>0</v>
      </c>
      <c r="K4282" s="249" t="s">
        <v>19</v>
      </c>
      <c r="L4282" s="254"/>
      <c r="M4282" s="255" t="s">
        <v>19</v>
      </c>
      <c r="N4282" s="256" t="s">
        <v>50</v>
      </c>
      <c r="O4282" s="67"/>
      <c r="P4282" s="194">
        <f>O4282*H4282</f>
        <v>0</v>
      </c>
      <c r="Q4282" s="194">
        <v>4.1000000000000003E-3</v>
      </c>
      <c r="R4282" s="194">
        <f>Q4282*H4282</f>
        <v>0.29143619999999998</v>
      </c>
      <c r="S4282" s="194">
        <v>0</v>
      </c>
      <c r="T4282" s="195">
        <f>S4282*H4282</f>
        <v>0</v>
      </c>
      <c r="U4282" s="37"/>
      <c r="V4282" s="37"/>
      <c r="W4282" s="37"/>
      <c r="X4282" s="37"/>
      <c r="Y4282" s="37"/>
      <c r="Z4282" s="37"/>
      <c r="AA4282" s="37"/>
      <c r="AB4282" s="37"/>
      <c r="AC4282" s="37"/>
      <c r="AD4282" s="37"/>
      <c r="AE4282" s="37"/>
      <c r="AR4282" s="196" t="s">
        <v>495</v>
      </c>
      <c r="AT4282" s="196" t="s">
        <v>731</v>
      </c>
      <c r="AU4282" s="196" t="s">
        <v>91</v>
      </c>
      <c r="AY4282" s="20" t="s">
        <v>443</v>
      </c>
      <c r="BE4282" s="197">
        <f>IF(N4282="základní",J4282,0)</f>
        <v>0</v>
      </c>
      <c r="BF4282" s="197">
        <f>IF(N4282="snížená",J4282,0)</f>
        <v>0</v>
      </c>
      <c r="BG4282" s="197">
        <f>IF(N4282="zákl. přenesená",J4282,0)</f>
        <v>0</v>
      </c>
      <c r="BH4282" s="197">
        <f>IF(N4282="sníž. přenesená",J4282,0)</f>
        <v>0</v>
      </c>
      <c r="BI4282" s="197">
        <f>IF(N4282="nulová",J4282,0)</f>
        <v>0</v>
      </c>
      <c r="BJ4282" s="20" t="s">
        <v>91</v>
      </c>
      <c r="BK4282" s="197">
        <f>ROUND(I4282*H4282,2)</f>
        <v>0</v>
      </c>
      <c r="BL4282" s="20" t="s">
        <v>449</v>
      </c>
      <c r="BM4282" s="196" t="s">
        <v>3770</v>
      </c>
    </row>
    <row r="4283" spans="1:65" s="14" customFormat="1">
      <c r="B4283" s="214"/>
      <c r="C4283" s="215"/>
      <c r="D4283" s="205" t="s">
        <v>453</v>
      </c>
      <c r="E4283" s="216" t="s">
        <v>19</v>
      </c>
      <c r="F4283" s="217" t="s">
        <v>351</v>
      </c>
      <c r="G4283" s="215"/>
      <c r="H4283" s="218">
        <v>22.8</v>
      </c>
      <c r="I4283" s="219"/>
      <c r="J4283" s="215"/>
      <c r="K4283" s="215"/>
      <c r="L4283" s="220"/>
      <c r="M4283" s="221"/>
      <c r="N4283" s="222"/>
      <c r="O4283" s="222"/>
      <c r="P4283" s="222"/>
      <c r="Q4283" s="222"/>
      <c r="R4283" s="222"/>
      <c r="S4283" s="222"/>
      <c r="T4283" s="223"/>
      <c r="AT4283" s="224" t="s">
        <v>453</v>
      </c>
      <c r="AU4283" s="224" t="s">
        <v>91</v>
      </c>
      <c r="AV4283" s="14" t="s">
        <v>91</v>
      </c>
      <c r="AW4283" s="14" t="s">
        <v>37</v>
      </c>
      <c r="AX4283" s="14" t="s">
        <v>78</v>
      </c>
      <c r="AY4283" s="224" t="s">
        <v>443</v>
      </c>
    </row>
    <row r="4284" spans="1:65" s="14" customFormat="1">
      <c r="B4284" s="214"/>
      <c r="C4284" s="215"/>
      <c r="D4284" s="205" t="s">
        <v>453</v>
      </c>
      <c r="E4284" s="216" t="s">
        <v>19</v>
      </c>
      <c r="F4284" s="217" t="s">
        <v>355</v>
      </c>
      <c r="G4284" s="215"/>
      <c r="H4284" s="218">
        <v>26.92</v>
      </c>
      <c r="I4284" s="219"/>
      <c r="J4284" s="215"/>
      <c r="K4284" s="215"/>
      <c r="L4284" s="220"/>
      <c r="M4284" s="221"/>
      <c r="N4284" s="222"/>
      <c r="O4284" s="222"/>
      <c r="P4284" s="222"/>
      <c r="Q4284" s="222"/>
      <c r="R4284" s="222"/>
      <c r="S4284" s="222"/>
      <c r="T4284" s="223"/>
      <c r="AT4284" s="224" t="s">
        <v>453</v>
      </c>
      <c r="AU4284" s="224" t="s">
        <v>91</v>
      </c>
      <c r="AV4284" s="14" t="s">
        <v>91</v>
      </c>
      <c r="AW4284" s="14" t="s">
        <v>37</v>
      </c>
      <c r="AX4284" s="14" t="s">
        <v>78</v>
      </c>
      <c r="AY4284" s="224" t="s">
        <v>443</v>
      </c>
    </row>
    <row r="4285" spans="1:65" s="14" customFormat="1">
      <c r="B4285" s="214"/>
      <c r="C4285" s="215"/>
      <c r="D4285" s="205" t="s">
        <v>453</v>
      </c>
      <c r="E4285" s="216" t="s">
        <v>19</v>
      </c>
      <c r="F4285" s="217" t="s">
        <v>363</v>
      </c>
      <c r="G4285" s="215"/>
      <c r="H4285" s="218">
        <v>11.268000000000001</v>
      </c>
      <c r="I4285" s="219"/>
      <c r="J4285" s="215"/>
      <c r="K4285" s="215"/>
      <c r="L4285" s="220"/>
      <c r="M4285" s="221"/>
      <c r="N4285" s="222"/>
      <c r="O4285" s="222"/>
      <c r="P4285" s="222"/>
      <c r="Q4285" s="222"/>
      <c r="R4285" s="222"/>
      <c r="S4285" s="222"/>
      <c r="T4285" s="223"/>
      <c r="AT4285" s="224" t="s">
        <v>453</v>
      </c>
      <c r="AU4285" s="224" t="s">
        <v>91</v>
      </c>
      <c r="AV4285" s="14" t="s">
        <v>91</v>
      </c>
      <c r="AW4285" s="14" t="s">
        <v>37</v>
      </c>
      <c r="AX4285" s="14" t="s">
        <v>78</v>
      </c>
      <c r="AY4285" s="224" t="s">
        <v>443</v>
      </c>
    </row>
    <row r="4286" spans="1:65" s="15" customFormat="1">
      <c r="B4286" s="225"/>
      <c r="C4286" s="226"/>
      <c r="D4286" s="205" t="s">
        <v>453</v>
      </c>
      <c r="E4286" s="227" t="s">
        <v>19</v>
      </c>
      <c r="F4286" s="228" t="s">
        <v>456</v>
      </c>
      <c r="G4286" s="226"/>
      <c r="H4286" s="229">
        <v>60.988</v>
      </c>
      <c r="I4286" s="230"/>
      <c r="J4286" s="226"/>
      <c r="K4286" s="226"/>
      <c r="L4286" s="231"/>
      <c r="M4286" s="232"/>
      <c r="N4286" s="233"/>
      <c r="O4286" s="233"/>
      <c r="P4286" s="233"/>
      <c r="Q4286" s="233"/>
      <c r="R4286" s="233"/>
      <c r="S4286" s="233"/>
      <c r="T4286" s="234"/>
      <c r="AT4286" s="235" t="s">
        <v>453</v>
      </c>
      <c r="AU4286" s="235" t="s">
        <v>91</v>
      </c>
      <c r="AV4286" s="15" t="s">
        <v>449</v>
      </c>
      <c r="AW4286" s="15" t="s">
        <v>37</v>
      </c>
      <c r="AX4286" s="15" t="s">
        <v>85</v>
      </c>
      <c r="AY4286" s="235" t="s">
        <v>443</v>
      </c>
    </row>
    <row r="4287" spans="1:65" s="14" customFormat="1">
      <c r="B4287" s="214"/>
      <c r="C4287" s="215"/>
      <c r="D4287" s="205" t="s">
        <v>453</v>
      </c>
      <c r="E4287" s="215"/>
      <c r="F4287" s="217" t="s">
        <v>3771</v>
      </c>
      <c r="G4287" s="215"/>
      <c r="H4287" s="218">
        <v>71.081999999999994</v>
      </c>
      <c r="I4287" s="219"/>
      <c r="J4287" s="215"/>
      <c r="K4287" s="215"/>
      <c r="L4287" s="220"/>
      <c r="M4287" s="221"/>
      <c r="N4287" s="222"/>
      <c r="O4287" s="222"/>
      <c r="P4287" s="222"/>
      <c r="Q4287" s="222"/>
      <c r="R4287" s="222"/>
      <c r="S4287" s="222"/>
      <c r="T4287" s="223"/>
      <c r="AT4287" s="224" t="s">
        <v>453</v>
      </c>
      <c r="AU4287" s="224" t="s">
        <v>91</v>
      </c>
      <c r="AV4287" s="14" t="s">
        <v>91</v>
      </c>
      <c r="AW4287" s="14" t="s">
        <v>4</v>
      </c>
      <c r="AX4287" s="14" t="s">
        <v>85</v>
      </c>
      <c r="AY4287" s="224" t="s">
        <v>443</v>
      </c>
    </row>
    <row r="4288" spans="1:65" s="2" customFormat="1" ht="33" customHeight="1">
      <c r="A4288" s="37"/>
      <c r="B4288" s="38"/>
      <c r="C4288" s="185" t="s">
        <v>3772</v>
      </c>
      <c r="D4288" s="185" t="s">
        <v>445</v>
      </c>
      <c r="E4288" s="186" t="s">
        <v>3773</v>
      </c>
      <c r="F4288" s="187" t="s">
        <v>3774</v>
      </c>
      <c r="G4288" s="188" t="s">
        <v>136</v>
      </c>
      <c r="H4288" s="189">
        <v>856.00099999999998</v>
      </c>
      <c r="I4288" s="190"/>
      <c r="J4288" s="191">
        <f>ROUND(I4288*H4288,2)</f>
        <v>0</v>
      </c>
      <c r="K4288" s="187" t="s">
        <v>448</v>
      </c>
      <c r="L4288" s="42"/>
      <c r="M4288" s="192" t="s">
        <v>19</v>
      </c>
      <c r="N4288" s="193" t="s">
        <v>50</v>
      </c>
      <c r="O4288" s="67"/>
      <c r="P4288" s="194">
        <f>O4288*H4288</f>
        <v>0</v>
      </c>
      <c r="Q4288" s="194">
        <v>0</v>
      </c>
      <c r="R4288" s="194">
        <f>Q4288*H4288</f>
        <v>0</v>
      </c>
      <c r="S4288" s="194">
        <v>1.6500000000000001E-2</v>
      </c>
      <c r="T4288" s="195">
        <f>S4288*H4288</f>
        <v>14.1240165</v>
      </c>
      <c r="U4288" s="37"/>
      <c r="V4288" s="37"/>
      <c r="W4288" s="37"/>
      <c r="X4288" s="37"/>
      <c r="Y4288" s="37"/>
      <c r="Z4288" s="37"/>
      <c r="AA4288" s="37"/>
      <c r="AB4288" s="37"/>
      <c r="AC4288" s="37"/>
      <c r="AD4288" s="37"/>
      <c r="AE4288" s="37"/>
      <c r="AR4288" s="196" t="s">
        <v>551</v>
      </c>
      <c r="AT4288" s="196" t="s">
        <v>445</v>
      </c>
      <c r="AU4288" s="196" t="s">
        <v>91</v>
      </c>
      <c r="AY4288" s="20" t="s">
        <v>443</v>
      </c>
      <c r="BE4288" s="197">
        <f>IF(N4288="základní",J4288,0)</f>
        <v>0</v>
      </c>
      <c r="BF4288" s="197">
        <f>IF(N4288="snížená",J4288,0)</f>
        <v>0</v>
      </c>
      <c r="BG4288" s="197">
        <f>IF(N4288="zákl. přenesená",J4288,0)</f>
        <v>0</v>
      </c>
      <c r="BH4288" s="197">
        <f>IF(N4288="sníž. přenesená",J4288,0)</f>
        <v>0</v>
      </c>
      <c r="BI4288" s="197">
        <f>IF(N4288="nulová",J4288,0)</f>
        <v>0</v>
      </c>
      <c r="BJ4288" s="20" t="s">
        <v>91</v>
      </c>
      <c r="BK4288" s="197">
        <f>ROUND(I4288*H4288,2)</f>
        <v>0</v>
      </c>
      <c r="BL4288" s="20" t="s">
        <v>551</v>
      </c>
      <c r="BM4288" s="196" t="s">
        <v>3775</v>
      </c>
    </row>
    <row r="4289" spans="1:65" s="2" customFormat="1">
      <c r="A4289" s="37"/>
      <c r="B4289" s="38"/>
      <c r="C4289" s="39"/>
      <c r="D4289" s="198" t="s">
        <v>451</v>
      </c>
      <c r="E4289" s="39"/>
      <c r="F4289" s="199" t="s">
        <v>3776</v>
      </c>
      <c r="G4289" s="39"/>
      <c r="H4289" s="39"/>
      <c r="I4289" s="200"/>
      <c r="J4289" s="39"/>
      <c r="K4289" s="39"/>
      <c r="L4289" s="42"/>
      <c r="M4289" s="201"/>
      <c r="N4289" s="202"/>
      <c r="O4289" s="67"/>
      <c r="P4289" s="67"/>
      <c r="Q4289" s="67"/>
      <c r="R4289" s="67"/>
      <c r="S4289" s="67"/>
      <c r="T4289" s="68"/>
      <c r="U4289" s="37"/>
      <c r="V4289" s="37"/>
      <c r="W4289" s="37"/>
      <c r="X4289" s="37"/>
      <c r="Y4289" s="37"/>
      <c r="Z4289" s="37"/>
      <c r="AA4289" s="37"/>
      <c r="AB4289" s="37"/>
      <c r="AC4289" s="37"/>
      <c r="AD4289" s="37"/>
      <c r="AE4289" s="37"/>
      <c r="AT4289" s="20" t="s">
        <v>451</v>
      </c>
      <c r="AU4289" s="20" t="s">
        <v>91</v>
      </c>
    </row>
    <row r="4290" spans="1:65" s="13" customFormat="1">
      <c r="B4290" s="203"/>
      <c r="C4290" s="204"/>
      <c r="D4290" s="205" t="s">
        <v>453</v>
      </c>
      <c r="E4290" s="206" t="s">
        <v>19</v>
      </c>
      <c r="F4290" s="207" t="s">
        <v>2734</v>
      </c>
      <c r="G4290" s="204"/>
      <c r="H4290" s="206" t="s">
        <v>19</v>
      </c>
      <c r="I4290" s="208"/>
      <c r="J4290" s="204"/>
      <c r="K4290" s="204"/>
      <c r="L4290" s="209"/>
      <c r="M4290" s="210"/>
      <c r="N4290" s="211"/>
      <c r="O4290" s="211"/>
      <c r="P4290" s="211"/>
      <c r="Q4290" s="211"/>
      <c r="R4290" s="211"/>
      <c r="S4290" s="211"/>
      <c r="T4290" s="212"/>
      <c r="AT4290" s="213" t="s">
        <v>453</v>
      </c>
      <c r="AU4290" s="213" t="s">
        <v>91</v>
      </c>
      <c r="AV4290" s="13" t="s">
        <v>85</v>
      </c>
      <c r="AW4290" s="13" t="s">
        <v>37</v>
      </c>
      <c r="AX4290" s="13" t="s">
        <v>78</v>
      </c>
      <c r="AY4290" s="213" t="s">
        <v>443</v>
      </c>
    </row>
    <row r="4291" spans="1:65" s="14" customFormat="1">
      <c r="B4291" s="214"/>
      <c r="C4291" s="215"/>
      <c r="D4291" s="205" t="s">
        <v>453</v>
      </c>
      <c r="E4291" s="216" t="s">
        <v>19</v>
      </c>
      <c r="F4291" s="217" t="s">
        <v>3777</v>
      </c>
      <c r="G4291" s="215"/>
      <c r="H4291" s="218">
        <v>13.051</v>
      </c>
      <c r="I4291" s="219"/>
      <c r="J4291" s="215"/>
      <c r="K4291" s="215"/>
      <c r="L4291" s="220"/>
      <c r="M4291" s="221"/>
      <c r="N4291" s="222"/>
      <c r="O4291" s="222"/>
      <c r="P4291" s="222"/>
      <c r="Q4291" s="222"/>
      <c r="R4291" s="222"/>
      <c r="S4291" s="222"/>
      <c r="T4291" s="223"/>
      <c r="AT4291" s="224" t="s">
        <v>453</v>
      </c>
      <c r="AU4291" s="224" t="s">
        <v>91</v>
      </c>
      <c r="AV4291" s="14" t="s">
        <v>91</v>
      </c>
      <c r="AW4291" s="14" t="s">
        <v>37</v>
      </c>
      <c r="AX4291" s="14" t="s">
        <v>78</v>
      </c>
      <c r="AY4291" s="224" t="s">
        <v>443</v>
      </c>
    </row>
    <row r="4292" spans="1:65" s="14" customFormat="1">
      <c r="B4292" s="214"/>
      <c r="C4292" s="215"/>
      <c r="D4292" s="205" t="s">
        <v>453</v>
      </c>
      <c r="E4292" s="216" t="s">
        <v>19</v>
      </c>
      <c r="F4292" s="217" t="s">
        <v>3778</v>
      </c>
      <c r="G4292" s="215"/>
      <c r="H4292" s="218">
        <v>474.85</v>
      </c>
      <c r="I4292" s="219"/>
      <c r="J4292" s="215"/>
      <c r="K4292" s="215"/>
      <c r="L4292" s="220"/>
      <c r="M4292" s="221"/>
      <c r="N4292" s="222"/>
      <c r="O4292" s="222"/>
      <c r="P4292" s="222"/>
      <c r="Q4292" s="222"/>
      <c r="R4292" s="222"/>
      <c r="S4292" s="222"/>
      <c r="T4292" s="223"/>
      <c r="AT4292" s="224" t="s">
        <v>453</v>
      </c>
      <c r="AU4292" s="224" t="s">
        <v>91</v>
      </c>
      <c r="AV4292" s="14" t="s">
        <v>91</v>
      </c>
      <c r="AW4292" s="14" t="s">
        <v>37</v>
      </c>
      <c r="AX4292" s="14" t="s">
        <v>78</v>
      </c>
      <c r="AY4292" s="224" t="s">
        <v>443</v>
      </c>
    </row>
    <row r="4293" spans="1:65" s="16" customFormat="1">
      <c r="B4293" s="236"/>
      <c r="C4293" s="237"/>
      <c r="D4293" s="205" t="s">
        <v>453</v>
      </c>
      <c r="E4293" s="238" t="s">
        <v>19</v>
      </c>
      <c r="F4293" s="239" t="s">
        <v>581</v>
      </c>
      <c r="G4293" s="237"/>
      <c r="H4293" s="240">
        <v>487.90100000000001</v>
      </c>
      <c r="I4293" s="241"/>
      <c r="J4293" s="237"/>
      <c r="K4293" s="237"/>
      <c r="L4293" s="242"/>
      <c r="M4293" s="243"/>
      <c r="N4293" s="244"/>
      <c r="O4293" s="244"/>
      <c r="P4293" s="244"/>
      <c r="Q4293" s="244"/>
      <c r="R4293" s="244"/>
      <c r="S4293" s="244"/>
      <c r="T4293" s="245"/>
      <c r="AT4293" s="246" t="s">
        <v>453</v>
      </c>
      <c r="AU4293" s="246" t="s">
        <v>91</v>
      </c>
      <c r="AV4293" s="16" t="s">
        <v>98</v>
      </c>
      <c r="AW4293" s="16" t="s">
        <v>37</v>
      </c>
      <c r="AX4293" s="16" t="s">
        <v>78</v>
      </c>
      <c r="AY4293" s="246" t="s">
        <v>443</v>
      </c>
    </row>
    <row r="4294" spans="1:65" s="13" customFormat="1">
      <c r="B4294" s="203"/>
      <c r="C4294" s="204"/>
      <c r="D4294" s="205" t="s">
        <v>453</v>
      </c>
      <c r="E4294" s="206" t="s">
        <v>19</v>
      </c>
      <c r="F4294" s="207" t="s">
        <v>2827</v>
      </c>
      <c r="G4294" s="204"/>
      <c r="H4294" s="206" t="s">
        <v>19</v>
      </c>
      <c r="I4294" s="208"/>
      <c r="J4294" s="204"/>
      <c r="K4294" s="204"/>
      <c r="L4294" s="209"/>
      <c r="M4294" s="210"/>
      <c r="N4294" s="211"/>
      <c r="O4294" s="211"/>
      <c r="P4294" s="211"/>
      <c r="Q4294" s="211"/>
      <c r="R4294" s="211"/>
      <c r="S4294" s="211"/>
      <c r="T4294" s="212"/>
      <c r="AT4294" s="213" t="s">
        <v>453</v>
      </c>
      <c r="AU4294" s="213" t="s">
        <v>91</v>
      </c>
      <c r="AV4294" s="13" t="s">
        <v>85</v>
      </c>
      <c r="AW4294" s="13" t="s">
        <v>37</v>
      </c>
      <c r="AX4294" s="13" t="s">
        <v>78</v>
      </c>
      <c r="AY4294" s="213" t="s">
        <v>443</v>
      </c>
    </row>
    <row r="4295" spans="1:65" s="14" customFormat="1">
      <c r="B4295" s="214"/>
      <c r="C4295" s="215"/>
      <c r="D4295" s="205" t="s">
        <v>453</v>
      </c>
      <c r="E4295" s="216" t="s">
        <v>19</v>
      </c>
      <c r="F4295" s="217" t="s">
        <v>3779</v>
      </c>
      <c r="G4295" s="215"/>
      <c r="H4295" s="218">
        <v>368.1</v>
      </c>
      <c r="I4295" s="219"/>
      <c r="J4295" s="215"/>
      <c r="K4295" s="215"/>
      <c r="L4295" s="220"/>
      <c r="M4295" s="221"/>
      <c r="N4295" s="222"/>
      <c r="O4295" s="222"/>
      <c r="P4295" s="222"/>
      <c r="Q4295" s="222"/>
      <c r="R4295" s="222"/>
      <c r="S4295" s="222"/>
      <c r="T4295" s="223"/>
      <c r="AT4295" s="224" t="s">
        <v>453</v>
      </c>
      <c r="AU4295" s="224" t="s">
        <v>91</v>
      </c>
      <c r="AV4295" s="14" t="s">
        <v>91</v>
      </c>
      <c r="AW4295" s="14" t="s">
        <v>37</v>
      </c>
      <c r="AX4295" s="14" t="s">
        <v>78</v>
      </c>
      <c r="AY4295" s="224" t="s">
        <v>443</v>
      </c>
    </row>
    <row r="4296" spans="1:65" s="16" customFormat="1">
      <c r="B4296" s="236"/>
      <c r="C4296" s="237"/>
      <c r="D4296" s="205" t="s">
        <v>453</v>
      </c>
      <c r="E4296" s="238" t="s">
        <v>19</v>
      </c>
      <c r="F4296" s="239" t="s">
        <v>581</v>
      </c>
      <c r="G4296" s="237"/>
      <c r="H4296" s="240">
        <v>368.1</v>
      </c>
      <c r="I4296" s="241"/>
      <c r="J4296" s="237"/>
      <c r="K4296" s="237"/>
      <c r="L4296" s="242"/>
      <c r="M4296" s="243"/>
      <c r="N4296" s="244"/>
      <c r="O4296" s="244"/>
      <c r="P4296" s="244"/>
      <c r="Q4296" s="244"/>
      <c r="R4296" s="244"/>
      <c r="S4296" s="244"/>
      <c r="T4296" s="245"/>
      <c r="AT4296" s="246" t="s">
        <v>453</v>
      </c>
      <c r="AU4296" s="246" t="s">
        <v>91</v>
      </c>
      <c r="AV4296" s="16" t="s">
        <v>98</v>
      </c>
      <c r="AW4296" s="16" t="s">
        <v>37</v>
      </c>
      <c r="AX4296" s="16" t="s">
        <v>78</v>
      </c>
      <c r="AY4296" s="246" t="s">
        <v>443</v>
      </c>
    </row>
    <row r="4297" spans="1:65" s="15" customFormat="1">
      <c r="B4297" s="225"/>
      <c r="C4297" s="226"/>
      <c r="D4297" s="205" t="s">
        <v>453</v>
      </c>
      <c r="E4297" s="227" t="s">
        <v>19</v>
      </c>
      <c r="F4297" s="228" t="s">
        <v>456</v>
      </c>
      <c r="G4297" s="226"/>
      <c r="H4297" s="229">
        <v>856.00099999999998</v>
      </c>
      <c r="I4297" s="230"/>
      <c r="J4297" s="226"/>
      <c r="K4297" s="226"/>
      <c r="L4297" s="231"/>
      <c r="M4297" s="232"/>
      <c r="N4297" s="233"/>
      <c r="O4297" s="233"/>
      <c r="P4297" s="233"/>
      <c r="Q4297" s="233"/>
      <c r="R4297" s="233"/>
      <c r="S4297" s="233"/>
      <c r="T4297" s="234"/>
      <c r="AT4297" s="235" t="s">
        <v>453</v>
      </c>
      <c r="AU4297" s="235" t="s">
        <v>91</v>
      </c>
      <c r="AV4297" s="15" t="s">
        <v>449</v>
      </c>
      <c r="AW4297" s="15" t="s">
        <v>37</v>
      </c>
      <c r="AX4297" s="15" t="s">
        <v>85</v>
      </c>
      <c r="AY4297" s="235" t="s">
        <v>443</v>
      </c>
    </row>
    <row r="4298" spans="1:65" s="2" customFormat="1" ht="37.9" customHeight="1">
      <c r="A4298" s="37"/>
      <c r="B4298" s="38"/>
      <c r="C4298" s="185" t="s">
        <v>3780</v>
      </c>
      <c r="D4298" s="185" t="s">
        <v>445</v>
      </c>
      <c r="E4298" s="186" t="s">
        <v>3781</v>
      </c>
      <c r="F4298" s="187" t="s">
        <v>3782</v>
      </c>
      <c r="G4298" s="188" t="s">
        <v>136</v>
      </c>
      <c r="H4298" s="189">
        <v>856.00099999999998</v>
      </c>
      <c r="I4298" s="190"/>
      <c r="J4298" s="191">
        <f>ROUND(I4298*H4298,2)</f>
        <v>0</v>
      </c>
      <c r="K4298" s="187" t="s">
        <v>448</v>
      </c>
      <c r="L4298" s="42"/>
      <c r="M4298" s="192" t="s">
        <v>19</v>
      </c>
      <c r="N4298" s="193" t="s">
        <v>50</v>
      </c>
      <c r="O4298" s="67"/>
      <c r="P4298" s="194">
        <f>O4298*H4298</f>
        <v>0</v>
      </c>
      <c r="Q4298" s="194">
        <v>0</v>
      </c>
      <c r="R4298" s="194">
        <f>Q4298*H4298</f>
        <v>0</v>
      </c>
      <c r="S4298" s="194">
        <v>5.4999999999999997E-3</v>
      </c>
      <c r="T4298" s="195">
        <f>S4298*H4298</f>
        <v>4.7080054999999996</v>
      </c>
      <c r="U4298" s="37"/>
      <c r="V4298" s="37"/>
      <c r="W4298" s="37"/>
      <c r="X4298" s="37"/>
      <c r="Y4298" s="37"/>
      <c r="Z4298" s="37"/>
      <c r="AA4298" s="37"/>
      <c r="AB4298" s="37"/>
      <c r="AC4298" s="37"/>
      <c r="AD4298" s="37"/>
      <c r="AE4298" s="37"/>
      <c r="AR4298" s="196" t="s">
        <v>551</v>
      </c>
      <c r="AT4298" s="196" t="s">
        <v>445</v>
      </c>
      <c r="AU4298" s="196" t="s">
        <v>91</v>
      </c>
      <c r="AY4298" s="20" t="s">
        <v>443</v>
      </c>
      <c r="BE4298" s="197">
        <f>IF(N4298="základní",J4298,0)</f>
        <v>0</v>
      </c>
      <c r="BF4298" s="197">
        <f>IF(N4298="snížená",J4298,0)</f>
        <v>0</v>
      </c>
      <c r="BG4298" s="197">
        <f>IF(N4298="zákl. přenesená",J4298,0)</f>
        <v>0</v>
      </c>
      <c r="BH4298" s="197">
        <f>IF(N4298="sníž. přenesená",J4298,0)</f>
        <v>0</v>
      </c>
      <c r="BI4298" s="197">
        <f>IF(N4298="nulová",J4298,0)</f>
        <v>0</v>
      </c>
      <c r="BJ4298" s="20" t="s">
        <v>91</v>
      </c>
      <c r="BK4298" s="197">
        <f>ROUND(I4298*H4298,2)</f>
        <v>0</v>
      </c>
      <c r="BL4298" s="20" t="s">
        <v>551</v>
      </c>
      <c r="BM4298" s="196" t="s">
        <v>3783</v>
      </c>
    </row>
    <row r="4299" spans="1:65" s="2" customFormat="1">
      <c r="A4299" s="37"/>
      <c r="B4299" s="38"/>
      <c r="C4299" s="39"/>
      <c r="D4299" s="198" t="s">
        <v>451</v>
      </c>
      <c r="E4299" s="39"/>
      <c r="F4299" s="199" t="s">
        <v>3784</v>
      </c>
      <c r="G4299" s="39"/>
      <c r="H4299" s="39"/>
      <c r="I4299" s="200"/>
      <c r="J4299" s="39"/>
      <c r="K4299" s="39"/>
      <c r="L4299" s="42"/>
      <c r="M4299" s="201"/>
      <c r="N4299" s="202"/>
      <c r="O4299" s="67"/>
      <c r="P4299" s="67"/>
      <c r="Q4299" s="67"/>
      <c r="R4299" s="67"/>
      <c r="S4299" s="67"/>
      <c r="T4299" s="68"/>
      <c r="U4299" s="37"/>
      <c r="V4299" s="37"/>
      <c r="W4299" s="37"/>
      <c r="X4299" s="37"/>
      <c r="Y4299" s="37"/>
      <c r="Z4299" s="37"/>
      <c r="AA4299" s="37"/>
      <c r="AB4299" s="37"/>
      <c r="AC4299" s="37"/>
      <c r="AD4299" s="37"/>
      <c r="AE4299" s="37"/>
      <c r="AT4299" s="20" t="s">
        <v>451</v>
      </c>
      <c r="AU4299" s="20" t="s">
        <v>91</v>
      </c>
    </row>
    <row r="4300" spans="1:65" s="2" customFormat="1" ht="24.2" customHeight="1">
      <c r="A4300" s="37"/>
      <c r="B4300" s="38"/>
      <c r="C4300" s="185" t="s">
        <v>3785</v>
      </c>
      <c r="D4300" s="185" t="s">
        <v>445</v>
      </c>
      <c r="E4300" s="186" t="s">
        <v>3786</v>
      </c>
      <c r="F4300" s="187" t="s">
        <v>3787</v>
      </c>
      <c r="G4300" s="188" t="s">
        <v>136</v>
      </c>
      <c r="H4300" s="189">
        <v>853.7</v>
      </c>
      <c r="I4300" s="190"/>
      <c r="J4300" s="191">
        <f>ROUND(I4300*H4300,2)</f>
        <v>0</v>
      </c>
      <c r="K4300" s="187" t="s">
        <v>448</v>
      </c>
      <c r="L4300" s="42"/>
      <c r="M4300" s="192" t="s">
        <v>19</v>
      </c>
      <c r="N4300" s="193" t="s">
        <v>50</v>
      </c>
      <c r="O4300" s="67"/>
      <c r="P4300" s="194">
        <f>O4300*H4300</f>
        <v>0</v>
      </c>
      <c r="Q4300" s="194">
        <v>8.8000000000000003E-4</v>
      </c>
      <c r="R4300" s="194">
        <f>Q4300*H4300</f>
        <v>0.75125600000000003</v>
      </c>
      <c r="S4300" s="194">
        <v>0</v>
      </c>
      <c r="T4300" s="195">
        <f>S4300*H4300</f>
        <v>0</v>
      </c>
      <c r="U4300" s="37"/>
      <c r="V4300" s="37"/>
      <c r="W4300" s="37"/>
      <c r="X4300" s="37"/>
      <c r="Y4300" s="37"/>
      <c r="Z4300" s="37"/>
      <c r="AA4300" s="37"/>
      <c r="AB4300" s="37"/>
      <c r="AC4300" s="37"/>
      <c r="AD4300" s="37"/>
      <c r="AE4300" s="37"/>
      <c r="AR4300" s="196" t="s">
        <v>551</v>
      </c>
      <c r="AT4300" s="196" t="s">
        <v>445</v>
      </c>
      <c r="AU4300" s="196" t="s">
        <v>91</v>
      </c>
      <c r="AY4300" s="20" t="s">
        <v>443</v>
      </c>
      <c r="BE4300" s="197">
        <f>IF(N4300="základní",J4300,0)</f>
        <v>0</v>
      </c>
      <c r="BF4300" s="197">
        <f>IF(N4300="snížená",J4300,0)</f>
        <v>0</v>
      </c>
      <c r="BG4300" s="197">
        <f>IF(N4300="zákl. přenesená",J4300,0)</f>
        <v>0</v>
      </c>
      <c r="BH4300" s="197">
        <f>IF(N4300="sníž. přenesená",J4300,0)</f>
        <v>0</v>
      </c>
      <c r="BI4300" s="197">
        <f>IF(N4300="nulová",J4300,0)</f>
        <v>0</v>
      </c>
      <c r="BJ4300" s="20" t="s">
        <v>91</v>
      </c>
      <c r="BK4300" s="197">
        <f>ROUND(I4300*H4300,2)</f>
        <v>0</v>
      </c>
      <c r="BL4300" s="20" t="s">
        <v>551</v>
      </c>
      <c r="BM4300" s="196" t="s">
        <v>3788</v>
      </c>
    </row>
    <row r="4301" spans="1:65" s="2" customFormat="1">
      <c r="A4301" s="37"/>
      <c r="B4301" s="38"/>
      <c r="C4301" s="39"/>
      <c r="D4301" s="198" t="s">
        <v>451</v>
      </c>
      <c r="E4301" s="39"/>
      <c r="F4301" s="199" t="s">
        <v>3789</v>
      </c>
      <c r="G4301" s="39"/>
      <c r="H4301" s="39"/>
      <c r="I4301" s="200"/>
      <c r="J4301" s="39"/>
      <c r="K4301" s="39"/>
      <c r="L4301" s="42"/>
      <c r="M4301" s="201"/>
      <c r="N4301" s="202"/>
      <c r="O4301" s="67"/>
      <c r="P4301" s="67"/>
      <c r="Q4301" s="67"/>
      <c r="R4301" s="67"/>
      <c r="S4301" s="67"/>
      <c r="T4301" s="68"/>
      <c r="U4301" s="37"/>
      <c r="V4301" s="37"/>
      <c r="W4301" s="37"/>
      <c r="X4301" s="37"/>
      <c r="Y4301" s="37"/>
      <c r="Z4301" s="37"/>
      <c r="AA4301" s="37"/>
      <c r="AB4301" s="37"/>
      <c r="AC4301" s="37"/>
      <c r="AD4301" s="37"/>
      <c r="AE4301" s="37"/>
      <c r="AT4301" s="20" t="s">
        <v>451</v>
      </c>
      <c r="AU4301" s="20" t="s">
        <v>91</v>
      </c>
    </row>
    <row r="4302" spans="1:65" s="14" customFormat="1">
      <c r="B4302" s="214"/>
      <c r="C4302" s="215"/>
      <c r="D4302" s="205" t="s">
        <v>453</v>
      </c>
      <c r="E4302" s="216" t="s">
        <v>19</v>
      </c>
      <c r="F4302" s="217" t="s">
        <v>343</v>
      </c>
      <c r="G4302" s="215"/>
      <c r="H4302" s="218">
        <v>787.1</v>
      </c>
      <c r="I4302" s="219"/>
      <c r="J4302" s="215"/>
      <c r="K4302" s="215"/>
      <c r="L4302" s="220"/>
      <c r="M4302" s="221"/>
      <c r="N4302" s="222"/>
      <c r="O4302" s="222"/>
      <c r="P4302" s="222"/>
      <c r="Q4302" s="222"/>
      <c r="R4302" s="222"/>
      <c r="S4302" s="222"/>
      <c r="T4302" s="223"/>
      <c r="AT4302" s="224" t="s">
        <v>453</v>
      </c>
      <c r="AU4302" s="224" t="s">
        <v>91</v>
      </c>
      <c r="AV4302" s="14" t="s">
        <v>91</v>
      </c>
      <c r="AW4302" s="14" t="s">
        <v>37</v>
      </c>
      <c r="AX4302" s="14" t="s">
        <v>78</v>
      </c>
      <c r="AY4302" s="224" t="s">
        <v>443</v>
      </c>
    </row>
    <row r="4303" spans="1:65" s="14" customFormat="1">
      <c r="B4303" s="214"/>
      <c r="C4303" s="215"/>
      <c r="D4303" s="205" t="s">
        <v>453</v>
      </c>
      <c r="E4303" s="216" t="s">
        <v>19</v>
      </c>
      <c r="F4303" s="217" t="s">
        <v>347</v>
      </c>
      <c r="G4303" s="215"/>
      <c r="H4303" s="218">
        <v>58.7</v>
      </c>
      <c r="I4303" s="219"/>
      <c r="J4303" s="215"/>
      <c r="K4303" s="215"/>
      <c r="L4303" s="220"/>
      <c r="M4303" s="221"/>
      <c r="N4303" s="222"/>
      <c r="O4303" s="222"/>
      <c r="P4303" s="222"/>
      <c r="Q4303" s="222"/>
      <c r="R4303" s="222"/>
      <c r="S4303" s="222"/>
      <c r="T4303" s="223"/>
      <c r="AT4303" s="224" t="s">
        <v>453</v>
      </c>
      <c r="AU4303" s="224" t="s">
        <v>91</v>
      </c>
      <c r="AV4303" s="14" t="s">
        <v>91</v>
      </c>
      <c r="AW4303" s="14" t="s">
        <v>37</v>
      </c>
      <c r="AX4303" s="14" t="s">
        <v>78</v>
      </c>
      <c r="AY4303" s="224" t="s">
        <v>443</v>
      </c>
    </row>
    <row r="4304" spans="1:65" s="14" customFormat="1">
      <c r="B4304" s="214"/>
      <c r="C4304" s="215"/>
      <c r="D4304" s="205" t="s">
        <v>453</v>
      </c>
      <c r="E4304" s="216" t="s">
        <v>19</v>
      </c>
      <c r="F4304" s="217" t="s">
        <v>359</v>
      </c>
      <c r="G4304" s="215"/>
      <c r="H4304" s="218">
        <v>7.9</v>
      </c>
      <c r="I4304" s="219"/>
      <c r="J4304" s="215"/>
      <c r="K4304" s="215"/>
      <c r="L4304" s="220"/>
      <c r="M4304" s="221"/>
      <c r="N4304" s="222"/>
      <c r="O4304" s="222"/>
      <c r="P4304" s="222"/>
      <c r="Q4304" s="222"/>
      <c r="R4304" s="222"/>
      <c r="S4304" s="222"/>
      <c r="T4304" s="223"/>
      <c r="AT4304" s="224" t="s">
        <v>453</v>
      </c>
      <c r="AU4304" s="224" t="s">
        <v>91</v>
      </c>
      <c r="AV4304" s="14" t="s">
        <v>91</v>
      </c>
      <c r="AW4304" s="14" t="s">
        <v>37</v>
      </c>
      <c r="AX4304" s="14" t="s">
        <v>78</v>
      </c>
      <c r="AY4304" s="224" t="s">
        <v>443</v>
      </c>
    </row>
    <row r="4305" spans="1:65" s="15" customFormat="1">
      <c r="B4305" s="225"/>
      <c r="C4305" s="226"/>
      <c r="D4305" s="205" t="s">
        <v>453</v>
      </c>
      <c r="E4305" s="227" t="s">
        <v>19</v>
      </c>
      <c r="F4305" s="228" t="s">
        <v>456</v>
      </c>
      <c r="G4305" s="226"/>
      <c r="H4305" s="229">
        <v>853.7</v>
      </c>
      <c r="I4305" s="230"/>
      <c r="J4305" s="226"/>
      <c r="K4305" s="226"/>
      <c r="L4305" s="231"/>
      <c r="M4305" s="232"/>
      <c r="N4305" s="233"/>
      <c r="O4305" s="233"/>
      <c r="P4305" s="233"/>
      <c r="Q4305" s="233"/>
      <c r="R4305" s="233"/>
      <c r="S4305" s="233"/>
      <c r="T4305" s="234"/>
      <c r="AT4305" s="235" t="s">
        <v>453</v>
      </c>
      <c r="AU4305" s="235" t="s">
        <v>91</v>
      </c>
      <c r="AV4305" s="15" t="s">
        <v>449</v>
      </c>
      <c r="AW4305" s="15" t="s">
        <v>37</v>
      </c>
      <c r="AX4305" s="15" t="s">
        <v>85</v>
      </c>
      <c r="AY4305" s="235" t="s">
        <v>443</v>
      </c>
    </row>
    <row r="4306" spans="1:65" s="2" customFormat="1" ht="44.25" customHeight="1">
      <c r="A4306" s="37"/>
      <c r="B4306" s="38"/>
      <c r="C4306" s="247" t="s">
        <v>3790</v>
      </c>
      <c r="D4306" s="247" t="s">
        <v>731</v>
      </c>
      <c r="E4306" s="248" t="s">
        <v>3791</v>
      </c>
      <c r="F4306" s="249" t="s">
        <v>3792</v>
      </c>
      <c r="G4306" s="250" t="s">
        <v>136</v>
      </c>
      <c r="H4306" s="251">
        <v>1002.455</v>
      </c>
      <c r="I4306" s="252"/>
      <c r="J4306" s="253">
        <f>ROUND(I4306*H4306,2)</f>
        <v>0</v>
      </c>
      <c r="K4306" s="249" t="s">
        <v>448</v>
      </c>
      <c r="L4306" s="254"/>
      <c r="M4306" s="255" t="s">
        <v>19</v>
      </c>
      <c r="N4306" s="256" t="s">
        <v>50</v>
      </c>
      <c r="O4306" s="67"/>
      <c r="P4306" s="194">
        <f>O4306*H4306</f>
        <v>0</v>
      </c>
      <c r="Q4306" s="194">
        <v>5.4000000000000003E-3</v>
      </c>
      <c r="R4306" s="194">
        <f>Q4306*H4306</f>
        <v>5.4132570000000007</v>
      </c>
      <c r="S4306" s="194">
        <v>0</v>
      </c>
      <c r="T4306" s="195">
        <f>S4306*H4306</f>
        <v>0</v>
      </c>
      <c r="U4306" s="37"/>
      <c r="V4306" s="37"/>
      <c r="W4306" s="37"/>
      <c r="X4306" s="37"/>
      <c r="Y4306" s="37"/>
      <c r="Z4306" s="37"/>
      <c r="AA4306" s="37"/>
      <c r="AB4306" s="37"/>
      <c r="AC4306" s="37"/>
      <c r="AD4306" s="37"/>
      <c r="AE4306" s="37"/>
      <c r="AR4306" s="196" t="s">
        <v>652</v>
      </c>
      <c r="AT4306" s="196" t="s">
        <v>731</v>
      </c>
      <c r="AU4306" s="196" t="s">
        <v>91</v>
      </c>
      <c r="AY4306" s="20" t="s">
        <v>443</v>
      </c>
      <c r="BE4306" s="197">
        <f>IF(N4306="základní",J4306,0)</f>
        <v>0</v>
      </c>
      <c r="BF4306" s="197">
        <f>IF(N4306="snížená",J4306,0)</f>
        <v>0</v>
      </c>
      <c r="BG4306" s="197">
        <f>IF(N4306="zákl. přenesená",J4306,0)</f>
        <v>0</v>
      </c>
      <c r="BH4306" s="197">
        <f>IF(N4306="sníž. přenesená",J4306,0)</f>
        <v>0</v>
      </c>
      <c r="BI4306" s="197">
        <f>IF(N4306="nulová",J4306,0)</f>
        <v>0</v>
      </c>
      <c r="BJ4306" s="20" t="s">
        <v>91</v>
      </c>
      <c r="BK4306" s="197">
        <f>ROUND(I4306*H4306,2)</f>
        <v>0</v>
      </c>
      <c r="BL4306" s="20" t="s">
        <v>551</v>
      </c>
      <c r="BM4306" s="196" t="s">
        <v>3793</v>
      </c>
    </row>
    <row r="4307" spans="1:65" s="14" customFormat="1">
      <c r="B4307" s="214"/>
      <c r="C4307" s="215"/>
      <c r="D4307" s="205" t="s">
        <v>453</v>
      </c>
      <c r="E4307" s="216" t="s">
        <v>19</v>
      </c>
      <c r="F4307" s="217" t="s">
        <v>343</v>
      </c>
      <c r="G4307" s="215"/>
      <c r="H4307" s="218">
        <v>787.1</v>
      </c>
      <c r="I4307" s="219"/>
      <c r="J4307" s="215"/>
      <c r="K4307" s="215"/>
      <c r="L4307" s="220"/>
      <c r="M4307" s="221"/>
      <c r="N4307" s="222"/>
      <c r="O4307" s="222"/>
      <c r="P4307" s="222"/>
      <c r="Q4307" s="222"/>
      <c r="R4307" s="222"/>
      <c r="S4307" s="222"/>
      <c r="T4307" s="223"/>
      <c r="AT4307" s="224" t="s">
        <v>453</v>
      </c>
      <c r="AU4307" s="224" t="s">
        <v>91</v>
      </c>
      <c r="AV4307" s="14" t="s">
        <v>91</v>
      </c>
      <c r="AW4307" s="14" t="s">
        <v>37</v>
      </c>
      <c r="AX4307" s="14" t="s">
        <v>78</v>
      </c>
      <c r="AY4307" s="224" t="s">
        <v>443</v>
      </c>
    </row>
    <row r="4308" spans="1:65" s="14" customFormat="1">
      <c r="B4308" s="214"/>
      <c r="C4308" s="215"/>
      <c r="D4308" s="205" t="s">
        <v>453</v>
      </c>
      <c r="E4308" s="216" t="s">
        <v>19</v>
      </c>
      <c r="F4308" s="217" t="s">
        <v>347</v>
      </c>
      <c r="G4308" s="215"/>
      <c r="H4308" s="218">
        <v>58.7</v>
      </c>
      <c r="I4308" s="219"/>
      <c r="J4308" s="215"/>
      <c r="K4308" s="215"/>
      <c r="L4308" s="220"/>
      <c r="M4308" s="221"/>
      <c r="N4308" s="222"/>
      <c r="O4308" s="222"/>
      <c r="P4308" s="222"/>
      <c r="Q4308" s="222"/>
      <c r="R4308" s="222"/>
      <c r="S4308" s="222"/>
      <c r="T4308" s="223"/>
      <c r="AT4308" s="224" t="s">
        <v>453</v>
      </c>
      <c r="AU4308" s="224" t="s">
        <v>91</v>
      </c>
      <c r="AV4308" s="14" t="s">
        <v>91</v>
      </c>
      <c r="AW4308" s="14" t="s">
        <v>37</v>
      </c>
      <c r="AX4308" s="14" t="s">
        <v>78</v>
      </c>
      <c r="AY4308" s="224" t="s">
        <v>443</v>
      </c>
    </row>
    <row r="4309" spans="1:65" s="14" customFormat="1">
      <c r="B4309" s="214"/>
      <c r="C4309" s="215"/>
      <c r="D4309" s="205" t="s">
        <v>453</v>
      </c>
      <c r="E4309" s="216" t="s">
        <v>19</v>
      </c>
      <c r="F4309" s="217" t="s">
        <v>359</v>
      </c>
      <c r="G4309" s="215"/>
      <c r="H4309" s="218">
        <v>7.9</v>
      </c>
      <c r="I4309" s="219"/>
      <c r="J4309" s="215"/>
      <c r="K4309" s="215"/>
      <c r="L4309" s="220"/>
      <c r="M4309" s="221"/>
      <c r="N4309" s="222"/>
      <c r="O4309" s="222"/>
      <c r="P4309" s="222"/>
      <c r="Q4309" s="222"/>
      <c r="R4309" s="222"/>
      <c r="S4309" s="222"/>
      <c r="T4309" s="223"/>
      <c r="AT4309" s="224" t="s">
        <v>453</v>
      </c>
      <c r="AU4309" s="224" t="s">
        <v>91</v>
      </c>
      <c r="AV4309" s="14" t="s">
        <v>91</v>
      </c>
      <c r="AW4309" s="14" t="s">
        <v>37</v>
      </c>
      <c r="AX4309" s="14" t="s">
        <v>78</v>
      </c>
      <c r="AY4309" s="224" t="s">
        <v>443</v>
      </c>
    </row>
    <row r="4310" spans="1:65" s="14" customFormat="1">
      <c r="B4310" s="214"/>
      <c r="C4310" s="215"/>
      <c r="D4310" s="205" t="s">
        <v>453</v>
      </c>
      <c r="E4310" s="216" t="s">
        <v>19</v>
      </c>
      <c r="F4310" s="217" t="s">
        <v>3794</v>
      </c>
      <c r="G4310" s="215"/>
      <c r="H4310" s="218">
        <v>18</v>
      </c>
      <c r="I4310" s="219"/>
      <c r="J4310" s="215"/>
      <c r="K4310" s="215"/>
      <c r="L4310" s="220"/>
      <c r="M4310" s="221"/>
      <c r="N4310" s="222"/>
      <c r="O4310" s="222"/>
      <c r="P4310" s="222"/>
      <c r="Q4310" s="222"/>
      <c r="R4310" s="222"/>
      <c r="S4310" s="222"/>
      <c r="T4310" s="223"/>
      <c r="AT4310" s="224" t="s">
        <v>453</v>
      </c>
      <c r="AU4310" s="224" t="s">
        <v>91</v>
      </c>
      <c r="AV4310" s="14" t="s">
        <v>91</v>
      </c>
      <c r="AW4310" s="14" t="s">
        <v>37</v>
      </c>
      <c r="AX4310" s="14" t="s">
        <v>78</v>
      </c>
      <c r="AY4310" s="224" t="s">
        <v>443</v>
      </c>
    </row>
    <row r="4311" spans="1:65" s="15" customFormat="1">
      <c r="B4311" s="225"/>
      <c r="C4311" s="226"/>
      <c r="D4311" s="205" t="s">
        <v>453</v>
      </c>
      <c r="E4311" s="227" t="s">
        <v>19</v>
      </c>
      <c r="F4311" s="228" t="s">
        <v>456</v>
      </c>
      <c r="G4311" s="226"/>
      <c r="H4311" s="229">
        <v>871.7</v>
      </c>
      <c r="I4311" s="230"/>
      <c r="J4311" s="226"/>
      <c r="K4311" s="226"/>
      <c r="L4311" s="231"/>
      <c r="M4311" s="232"/>
      <c r="N4311" s="233"/>
      <c r="O4311" s="233"/>
      <c r="P4311" s="233"/>
      <c r="Q4311" s="233"/>
      <c r="R4311" s="233"/>
      <c r="S4311" s="233"/>
      <c r="T4311" s="234"/>
      <c r="AT4311" s="235" t="s">
        <v>453</v>
      </c>
      <c r="AU4311" s="235" t="s">
        <v>91</v>
      </c>
      <c r="AV4311" s="15" t="s">
        <v>449</v>
      </c>
      <c r="AW4311" s="15" t="s">
        <v>37</v>
      </c>
      <c r="AX4311" s="15" t="s">
        <v>85</v>
      </c>
      <c r="AY4311" s="235" t="s">
        <v>443</v>
      </c>
    </row>
    <row r="4312" spans="1:65" s="14" customFormat="1">
      <c r="B4312" s="214"/>
      <c r="C4312" s="215"/>
      <c r="D4312" s="205" t="s">
        <v>453</v>
      </c>
      <c r="E4312" s="215"/>
      <c r="F4312" s="217" t="s">
        <v>3795</v>
      </c>
      <c r="G4312" s="215"/>
      <c r="H4312" s="218">
        <v>1002.455</v>
      </c>
      <c r="I4312" s="219"/>
      <c r="J4312" s="215"/>
      <c r="K4312" s="215"/>
      <c r="L4312" s="220"/>
      <c r="M4312" s="221"/>
      <c r="N4312" s="222"/>
      <c r="O4312" s="222"/>
      <c r="P4312" s="222"/>
      <c r="Q4312" s="222"/>
      <c r="R4312" s="222"/>
      <c r="S4312" s="222"/>
      <c r="T4312" s="223"/>
      <c r="AT4312" s="224" t="s">
        <v>453</v>
      </c>
      <c r="AU4312" s="224" t="s">
        <v>91</v>
      </c>
      <c r="AV4312" s="14" t="s">
        <v>91</v>
      </c>
      <c r="AW4312" s="14" t="s">
        <v>4</v>
      </c>
      <c r="AX4312" s="14" t="s">
        <v>85</v>
      </c>
      <c r="AY4312" s="224" t="s">
        <v>443</v>
      </c>
    </row>
    <row r="4313" spans="1:65" s="2" customFormat="1" ht="55.5" customHeight="1">
      <c r="A4313" s="37"/>
      <c r="B4313" s="38"/>
      <c r="C4313" s="185" t="s">
        <v>3796</v>
      </c>
      <c r="D4313" s="185" t="s">
        <v>445</v>
      </c>
      <c r="E4313" s="186" t="s">
        <v>3797</v>
      </c>
      <c r="F4313" s="187" t="s">
        <v>3798</v>
      </c>
      <c r="G4313" s="188" t="s">
        <v>459</v>
      </c>
      <c r="H4313" s="189">
        <v>35</v>
      </c>
      <c r="I4313" s="190"/>
      <c r="J4313" s="191">
        <f>ROUND(I4313*H4313,2)</f>
        <v>0</v>
      </c>
      <c r="K4313" s="187" t="s">
        <v>448</v>
      </c>
      <c r="L4313" s="42"/>
      <c r="M4313" s="192" t="s">
        <v>19</v>
      </c>
      <c r="N4313" s="193" t="s">
        <v>50</v>
      </c>
      <c r="O4313" s="67"/>
      <c r="P4313" s="194">
        <f>O4313*H4313</f>
        <v>0</v>
      </c>
      <c r="Q4313" s="194">
        <v>1.08E-3</v>
      </c>
      <c r="R4313" s="194">
        <f>Q4313*H4313</f>
        <v>3.78E-2</v>
      </c>
      <c r="S4313" s="194">
        <v>0</v>
      </c>
      <c r="T4313" s="195">
        <f>S4313*H4313</f>
        <v>0</v>
      </c>
      <c r="U4313" s="37"/>
      <c r="V4313" s="37"/>
      <c r="W4313" s="37"/>
      <c r="X4313" s="37"/>
      <c r="Y4313" s="37"/>
      <c r="Z4313" s="37"/>
      <c r="AA4313" s="37"/>
      <c r="AB4313" s="37"/>
      <c r="AC4313" s="37"/>
      <c r="AD4313" s="37"/>
      <c r="AE4313" s="37"/>
      <c r="AR4313" s="196" t="s">
        <v>551</v>
      </c>
      <c r="AT4313" s="196" t="s">
        <v>445</v>
      </c>
      <c r="AU4313" s="196" t="s">
        <v>91</v>
      </c>
      <c r="AY4313" s="20" t="s">
        <v>443</v>
      </c>
      <c r="BE4313" s="197">
        <f>IF(N4313="základní",J4313,0)</f>
        <v>0</v>
      </c>
      <c r="BF4313" s="197">
        <f>IF(N4313="snížená",J4313,0)</f>
        <v>0</v>
      </c>
      <c r="BG4313" s="197">
        <f>IF(N4313="zákl. přenesená",J4313,0)</f>
        <v>0</v>
      </c>
      <c r="BH4313" s="197">
        <f>IF(N4313="sníž. přenesená",J4313,0)</f>
        <v>0</v>
      </c>
      <c r="BI4313" s="197">
        <f>IF(N4313="nulová",J4313,0)</f>
        <v>0</v>
      </c>
      <c r="BJ4313" s="20" t="s">
        <v>91</v>
      </c>
      <c r="BK4313" s="197">
        <f>ROUND(I4313*H4313,2)</f>
        <v>0</v>
      </c>
      <c r="BL4313" s="20" t="s">
        <v>551</v>
      </c>
      <c r="BM4313" s="196" t="s">
        <v>3799</v>
      </c>
    </row>
    <row r="4314" spans="1:65" s="2" customFormat="1">
      <c r="A4314" s="37"/>
      <c r="B4314" s="38"/>
      <c r="C4314" s="39"/>
      <c r="D4314" s="198" t="s">
        <v>451</v>
      </c>
      <c r="E4314" s="39"/>
      <c r="F4314" s="199" t="s">
        <v>3800</v>
      </c>
      <c r="G4314" s="39"/>
      <c r="H4314" s="39"/>
      <c r="I4314" s="200"/>
      <c r="J4314" s="39"/>
      <c r="K4314" s="39"/>
      <c r="L4314" s="42"/>
      <c r="M4314" s="201"/>
      <c r="N4314" s="202"/>
      <c r="O4314" s="67"/>
      <c r="P4314" s="67"/>
      <c r="Q4314" s="67"/>
      <c r="R4314" s="67"/>
      <c r="S4314" s="67"/>
      <c r="T4314" s="68"/>
      <c r="U4314" s="37"/>
      <c r="V4314" s="37"/>
      <c r="W4314" s="37"/>
      <c r="X4314" s="37"/>
      <c r="Y4314" s="37"/>
      <c r="Z4314" s="37"/>
      <c r="AA4314" s="37"/>
      <c r="AB4314" s="37"/>
      <c r="AC4314" s="37"/>
      <c r="AD4314" s="37"/>
      <c r="AE4314" s="37"/>
      <c r="AT4314" s="20" t="s">
        <v>451</v>
      </c>
      <c r="AU4314" s="20" t="s">
        <v>91</v>
      </c>
    </row>
    <row r="4315" spans="1:65" s="13" customFormat="1">
      <c r="B4315" s="203"/>
      <c r="C4315" s="204"/>
      <c r="D4315" s="205" t="s">
        <v>453</v>
      </c>
      <c r="E4315" s="206" t="s">
        <v>19</v>
      </c>
      <c r="F4315" s="207" t="s">
        <v>2498</v>
      </c>
      <c r="G4315" s="204"/>
      <c r="H4315" s="206" t="s">
        <v>19</v>
      </c>
      <c r="I4315" s="208"/>
      <c r="J4315" s="204"/>
      <c r="K4315" s="204"/>
      <c r="L4315" s="209"/>
      <c r="M4315" s="210"/>
      <c r="N4315" s="211"/>
      <c r="O4315" s="211"/>
      <c r="P4315" s="211"/>
      <c r="Q4315" s="211"/>
      <c r="R4315" s="211"/>
      <c r="S4315" s="211"/>
      <c r="T4315" s="212"/>
      <c r="AT4315" s="213" t="s">
        <v>453</v>
      </c>
      <c r="AU4315" s="213" t="s">
        <v>91</v>
      </c>
      <c r="AV4315" s="13" t="s">
        <v>85</v>
      </c>
      <c r="AW4315" s="13" t="s">
        <v>37</v>
      </c>
      <c r="AX4315" s="13" t="s">
        <v>78</v>
      </c>
      <c r="AY4315" s="213" t="s">
        <v>443</v>
      </c>
    </row>
    <row r="4316" spans="1:65" s="14" customFormat="1">
      <c r="B4316" s="214"/>
      <c r="C4316" s="215"/>
      <c r="D4316" s="205" t="s">
        <v>453</v>
      </c>
      <c r="E4316" s="216" t="s">
        <v>19</v>
      </c>
      <c r="F4316" s="217" t="s">
        <v>3801</v>
      </c>
      <c r="G4316" s="215"/>
      <c r="H4316" s="218">
        <v>15</v>
      </c>
      <c r="I4316" s="219"/>
      <c r="J4316" s="215"/>
      <c r="K4316" s="215"/>
      <c r="L4316" s="220"/>
      <c r="M4316" s="221"/>
      <c r="N4316" s="222"/>
      <c r="O4316" s="222"/>
      <c r="P4316" s="222"/>
      <c r="Q4316" s="222"/>
      <c r="R4316" s="222"/>
      <c r="S4316" s="222"/>
      <c r="T4316" s="223"/>
      <c r="AT4316" s="224" t="s">
        <v>453</v>
      </c>
      <c r="AU4316" s="224" t="s">
        <v>91</v>
      </c>
      <c r="AV4316" s="14" t="s">
        <v>91</v>
      </c>
      <c r="AW4316" s="14" t="s">
        <v>37</v>
      </c>
      <c r="AX4316" s="14" t="s">
        <v>78</v>
      </c>
      <c r="AY4316" s="224" t="s">
        <v>443</v>
      </c>
    </row>
    <row r="4317" spans="1:65" s="14" customFormat="1">
      <c r="B4317" s="214"/>
      <c r="C4317" s="215"/>
      <c r="D4317" s="205" t="s">
        <v>453</v>
      </c>
      <c r="E4317" s="216" t="s">
        <v>19</v>
      </c>
      <c r="F4317" s="217" t="s">
        <v>3802</v>
      </c>
      <c r="G4317" s="215"/>
      <c r="H4317" s="218">
        <v>2</v>
      </c>
      <c r="I4317" s="219"/>
      <c r="J4317" s="215"/>
      <c r="K4317" s="215"/>
      <c r="L4317" s="220"/>
      <c r="M4317" s="221"/>
      <c r="N4317" s="222"/>
      <c r="O4317" s="222"/>
      <c r="P4317" s="222"/>
      <c r="Q4317" s="222"/>
      <c r="R4317" s="222"/>
      <c r="S4317" s="222"/>
      <c r="T4317" s="223"/>
      <c r="AT4317" s="224" t="s">
        <v>453</v>
      </c>
      <c r="AU4317" s="224" t="s">
        <v>91</v>
      </c>
      <c r="AV4317" s="14" t="s">
        <v>91</v>
      </c>
      <c r="AW4317" s="14" t="s">
        <v>37</v>
      </c>
      <c r="AX4317" s="14" t="s">
        <v>78</v>
      </c>
      <c r="AY4317" s="224" t="s">
        <v>443</v>
      </c>
    </row>
    <row r="4318" spans="1:65" s="14" customFormat="1">
      <c r="B4318" s="214"/>
      <c r="C4318" s="215"/>
      <c r="D4318" s="205" t="s">
        <v>453</v>
      </c>
      <c r="E4318" s="216" t="s">
        <v>19</v>
      </c>
      <c r="F4318" s="217" t="s">
        <v>3803</v>
      </c>
      <c r="G4318" s="215"/>
      <c r="H4318" s="218">
        <v>8</v>
      </c>
      <c r="I4318" s="219"/>
      <c r="J4318" s="215"/>
      <c r="K4318" s="215"/>
      <c r="L4318" s="220"/>
      <c r="M4318" s="221"/>
      <c r="N4318" s="222"/>
      <c r="O4318" s="222"/>
      <c r="P4318" s="222"/>
      <c r="Q4318" s="222"/>
      <c r="R4318" s="222"/>
      <c r="S4318" s="222"/>
      <c r="T4318" s="223"/>
      <c r="AT4318" s="224" t="s">
        <v>453</v>
      </c>
      <c r="AU4318" s="224" t="s">
        <v>91</v>
      </c>
      <c r="AV4318" s="14" t="s">
        <v>91</v>
      </c>
      <c r="AW4318" s="14" t="s">
        <v>37</v>
      </c>
      <c r="AX4318" s="14" t="s">
        <v>78</v>
      </c>
      <c r="AY4318" s="224" t="s">
        <v>443</v>
      </c>
    </row>
    <row r="4319" spans="1:65" s="14" customFormat="1">
      <c r="B4319" s="214"/>
      <c r="C4319" s="215"/>
      <c r="D4319" s="205" t="s">
        <v>453</v>
      </c>
      <c r="E4319" s="216" t="s">
        <v>19</v>
      </c>
      <c r="F4319" s="217" t="s">
        <v>3804</v>
      </c>
      <c r="G4319" s="215"/>
      <c r="H4319" s="218">
        <v>8</v>
      </c>
      <c r="I4319" s="219"/>
      <c r="J4319" s="215"/>
      <c r="K4319" s="215"/>
      <c r="L4319" s="220"/>
      <c r="M4319" s="221"/>
      <c r="N4319" s="222"/>
      <c r="O4319" s="222"/>
      <c r="P4319" s="222"/>
      <c r="Q4319" s="222"/>
      <c r="R4319" s="222"/>
      <c r="S4319" s="222"/>
      <c r="T4319" s="223"/>
      <c r="AT4319" s="224" t="s">
        <v>453</v>
      </c>
      <c r="AU4319" s="224" t="s">
        <v>91</v>
      </c>
      <c r="AV4319" s="14" t="s">
        <v>91</v>
      </c>
      <c r="AW4319" s="14" t="s">
        <v>37</v>
      </c>
      <c r="AX4319" s="14" t="s">
        <v>78</v>
      </c>
      <c r="AY4319" s="224" t="s">
        <v>443</v>
      </c>
    </row>
    <row r="4320" spans="1:65" s="14" customFormat="1">
      <c r="B4320" s="214"/>
      <c r="C4320" s="215"/>
      <c r="D4320" s="205" t="s">
        <v>453</v>
      </c>
      <c r="E4320" s="216" t="s">
        <v>19</v>
      </c>
      <c r="F4320" s="217" t="s">
        <v>3805</v>
      </c>
      <c r="G4320" s="215"/>
      <c r="H4320" s="218">
        <v>2</v>
      </c>
      <c r="I4320" s="219"/>
      <c r="J4320" s="215"/>
      <c r="K4320" s="215"/>
      <c r="L4320" s="220"/>
      <c r="M4320" s="221"/>
      <c r="N4320" s="222"/>
      <c r="O4320" s="222"/>
      <c r="P4320" s="222"/>
      <c r="Q4320" s="222"/>
      <c r="R4320" s="222"/>
      <c r="S4320" s="222"/>
      <c r="T4320" s="223"/>
      <c r="AT4320" s="224" t="s">
        <v>453</v>
      </c>
      <c r="AU4320" s="224" t="s">
        <v>91</v>
      </c>
      <c r="AV4320" s="14" t="s">
        <v>91</v>
      </c>
      <c r="AW4320" s="14" t="s">
        <v>37</v>
      </c>
      <c r="AX4320" s="14" t="s">
        <v>78</v>
      </c>
      <c r="AY4320" s="224" t="s">
        <v>443</v>
      </c>
    </row>
    <row r="4321" spans="1:65" s="15" customFormat="1">
      <c r="B4321" s="225"/>
      <c r="C4321" s="226"/>
      <c r="D4321" s="205" t="s">
        <v>453</v>
      </c>
      <c r="E4321" s="227" t="s">
        <v>19</v>
      </c>
      <c r="F4321" s="228" t="s">
        <v>456</v>
      </c>
      <c r="G4321" s="226"/>
      <c r="H4321" s="229">
        <v>35</v>
      </c>
      <c r="I4321" s="230"/>
      <c r="J4321" s="226"/>
      <c r="K4321" s="226"/>
      <c r="L4321" s="231"/>
      <c r="M4321" s="232"/>
      <c r="N4321" s="233"/>
      <c r="O4321" s="233"/>
      <c r="P4321" s="233"/>
      <c r="Q4321" s="233"/>
      <c r="R4321" s="233"/>
      <c r="S4321" s="233"/>
      <c r="T4321" s="234"/>
      <c r="AT4321" s="235" t="s">
        <v>453</v>
      </c>
      <c r="AU4321" s="235" t="s">
        <v>91</v>
      </c>
      <c r="AV4321" s="15" t="s">
        <v>449</v>
      </c>
      <c r="AW4321" s="15" t="s">
        <v>37</v>
      </c>
      <c r="AX4321" s="15" t="s">
        <v>85</v>
      </c>
      <c r="AY4321" s="235" t="s">
        <v>443</v>
      </c>
    </row>
    <row r="4322" spans="1:65" s="2" customFormat="1" ht="24.2" customHeight="1">
      <c r="A4322" s="37"/>
      <c r="B4322" s="38"/>
      <c r="C4322" s="247" t="s">
        <v>3806</v>
      </c>
      <c r="D4322" s="247" t="s">
        <v>731</v>
      </c>
      <c r="E4322" s="248" t="s">
        <v>3807</v>
      </c>
      <c r="F4322" s="249" t="s">
        <v>3808</v>
      </c>
      <c r="G4322" s="250" t="s">
        <v>459</v>
      </c>
      <c r="H4322" s="251">
        <v>17</v>
      </c>
      <c r="I4322" s="252"/>
      <c r="J4322" s="253">
        <f>ROUND(I4322*H4322,2)</f>
        <v>0</v>
      </c>
      <c r="K4322" s="249" t="s">
        <v>448</v>
      </c>
      <c r="L4322" s="254"/>
      <c r="M4322" s="255" t="s">
        <v>19</v>
      </c>
      <c r="N4322" s="256" t="s">
        <v>50</v>
      </c>
      <c r="O4322" s="67"/>
      <c r="P4322" s="194">
        <f>O4322*H4322</f>
        <v>0</v>
      </c>
      <c r="Q4322" s="194">
        <v>3.0000000000000001E-3</v>
      </c>
      <c r="R4322" s="194">
        <f>Q4322*H4322</f>
        <v>5.1000000000000004E-2</v>
      </c>
      <c r="S4322" s="194">
        <v>0</v>
      </c>
      <c r="T4322" s="195">
        <f>S4322*H4322</f>
        <v>0</v>
      </c>
      <c r="U4322" s="37"/>
      <c r="V4322" s="37"/>
      <c r="W4322" s="37"/>
      <c r="X4322" s="37"/>
      <c r="Y4322" s="37"/>
      <c r="Z4322" s="37"/>
      <c r="AA4322" s="37"/>
      <c r="AB4322" s="37"/>
      <c r="AC4322" s="37"/>
      <c r="AD4322" s="37"/>
      <c r="AE4322" s="37"/>
      <c r="AR4322" s="196" t="s">
        <v>652</v>
      </c>
      <c r="AT4322" s="196" t="s">
        <v>731</v>
      </c>
      <c r="AU4322" s="196" t="s">
        <v>91</v>
      </c>
      <c r="AY4322" s="20" t="s">
        <v>443</v>
      </c>
      <c r="BE4322" s="197">
        <f>IF(N4322="základní",J4322,0)</f>
        <v>0</v>
      </c>
      <c r="BF4322" s="197">
        <f>IF(N4322="snížená",J4322,0)</f>
        <v>0</v>
      </c>
      <c r="BG4322" s="197">
        <f>IF(N4322="zákl. přenesená",J4322,0)</f>
        <v>0</v>
      </c>
      <c r="BH4322" s="197">
        <f>IF(N4322="sníž. přenesená",J4322,0)</f>
        <v>0</v>
      </c>
      <c r="BI4322" s="197">
        <f>IF(N4322="nulová",J4322,0)</f>
        <v>0</v>
      </c>
      <c r="BJ4322" s="20" t="s">
        <v>91</v>
      </c>
      <c r="BK4322" s="197">
        <f>ROUND(I4322*H4322,2)</f>
        <v>0</v>
      </c>
      <c r="BL4322" s="20" t="s">
        <v>551</v>
      </c>
      <c r="BM4322" s="196" t="s">
        <v>3809</v>
      </c>
    </row>
    <row r="4323" spans="1:65" s="13" customFormat="1">
      <c r="B4323" s="203"/>
      <c r="C4323" s="204"/>
      <c r="D4323" s="205" t="s">
        <v>453</v>
      </c>
      <c r="E4323" s="206" t="s">
        <v>19</v>
      </c>
      <c r="F4323" s="207" t="s">
        <v>2498</v>
      </c>
      <c r="G4323" s="204"/>
      <c r="H4323" s="206" t="s">
        <v>19</v>
      </c>
      <c r="I4323" s="208"/>
      <c r="J4323" s="204"/>
      <c r="K4323" s="204"/>
      <c r="L4323" s="209"/>
      <c r="M4323" s="210"/>
      <c r="N4323" s="211"/>
      <c r="O4323" s="211"/>
      <c r="P4323" s="211"/>
      <c r="Q4323" s="211"/>
      <c r="R4323" s="211"/>
      <c r="S4323" s="211"/>
      <c r="T4323" s="212"/>
      <c r="AT4323" s="213" t="s">
        <v>453</v>
      </c>
      <c r="AU4323" s="213" t="s">
        <v>91</v>
      </c>
      <c r="AV4323" s="13" t="s">
        <v>85</v>
      </c>
      <c r="AW4323" s="13" t="s">
        <v>37</v>
      </c>
      <c r="AX4323" s="13" t="s">
        <v>78</v>
      </c>
      <c r="AY4323" s="213" t="s">
        <v>443</v>
      </c>
    </row>
    <row r="4324" spans="1:65" s="14" customFormat="1">
      <c r="B4324" s="214"/>
      <c r="C4324" s="215"/>
      <c r="D4324" s="205" t="s">
        <v>453</v>
      </c>
      <c r="E4324" s="216" t="s">
        <v>19</v>
      </c>
      <c r="F4324" s="217" t="s">
        <v>3801</v>
      </c>
      <c r="G4324" s="215"/>
      <c r="H4324" s="218">
        <v>15</v>
      </c>
      <c r="I4324" s="219"/>
      <c r="J4324" s="215"/>
      <c r="K4324" s="215"/>
      <c r="L4324" s="220"/>
      <c r="M4324" s="221"/>
      <c r="N4324" s="222"/>
      <c r="O4324" s="222"/>
      <c r="P4324" s="222"/>
      <c r="Q4324" s="222"/>
      <c r="R4324" s="222"/>
      <c r="S4324" s="222"/>
      <c r="T4324" s="223"/>
      <c r="AT4324" s="224" t="s">
        <v>453</v>
      </c>
      <c r="AU4324" s="224" t="s">
        <v>91</v>
      </c>
      <c r="AV4324" s="14" t="s">
        <v>91</v>
      </c>
      <c r="AW4324" s="14" t="s">
        <v>37</v>
      </c>
      <c r="AX4324" s="14" t="s">
        <v>78</v>
      </c>
      <c r="AY4324" s="224" t="s">
        <v>443</v>
      </c>
    </row>
    <row r="4325" spans="1:65" s="14" customFormat="1">
      <c r="B4325" s="214"/>
      <c r="C4325" s="215"/>
      <c r="D4325" s="205" t="s">
        <v>453</v>
      </c>
      <c r="E4325" s="216" t="s">
        <v>19</v>
      </c>
      <c r="F4325" s="217" t="s">
        <v>3805</v>
      </c>
      <c r="G4325" s="215"/>
      <c r="H4325" s="218">
        <v>2</v>
      </c>
      <c r="I4325" s="219"/>
      <c r="J4325" s="215"/>
      <c r="K4325" s="215"/>
      <c r="L4325" s="220"/>
      <c r="M4325" s="221"/>
      <c r="N4325" s="222"/>
      <c r="O4325" s="222"/>
      <c r="P4325" s="222"/>
      <c r="Q4325" s="222"/>
      <c r="R4325" s="222"/>
      <c r="S4325" s="222"/>
      <c r="T4325" s="223"/>
      <c r="AT4325" s="224" t="s">
        <v>453</v>
      </c>
      <c r="AU4325" s="224" t="s">
        <v>91</v>
      </c>
      <c r="AV4325" s="14" t="s">
        <v>91</v>
      </c>
      <c r="AW4325" s="14" t="s">
        <v>37</v>
      </c>
      <c r="AX4325" s="14" t="s">
        <v>78</v>
      </c>
      <c r="AY4325" s="224" t="s">
        <v>443</v>
      </c>
    </row>
    <row r="4326" spans="1:65" s="15" customFormat="1">
      <c r="B4326" s="225"/>
      <c r="C4326" s="226"/>
      <c r="D4326" s="205" t="s">
        <v>453</v>
      </c>
      <c r="E4326" s="227" t="s">
        <v>19</v>
      </c>
      <c r="F4326" s="228" t="s">
        <v>456</v>
      </c>
      <c r="G4326" s="226"/>
      <c r="H4326" s="229">
        <v>17</v>
      </c>
      <c r="I4326" s="230"/>
      <c r="J4326" s="226"/>
      <c r="K4326" s="226"/>
      <c r="L4326" s="231"/>
      <c r="M4326" s="232"/>
      <c r="N4326" s="233"/>
      <c r="O4326" s="233"/>
      <c r="P4326" s="233"/>
      <c r="Q4326" s="233"/>
      <c r="R4326" s="233"/>
      <c r="S4326" s="233"/>
      <c r="T4326" s="234"/>
      <c r="AT4326" s="235" t="s">
        <v>453</v>
      </c>
      <c r="AU4326" s="235" t="s">
        <v>91</v>
      </c>
      <c r="AV4326" s="15" t="s">
        <v>449</v>
      </c>
      <c r="AW4326" s="15" t="s">
        <v>37</v>
      </c>
      <c r="AX4326" s="15" t="s">
        <v>85</v>
      </c>
      <c r="AY4326" s="235" t="s">
        <v>443</v>
      </c>
    </row>
    <row r="4327" spans="1:65" s="2" customFormat="1" ht="24.2" customHeight="1">
      <c r="A4327" s="37"/>
      <c r="B4327" s="38"/>
      <c r="C4327" s="185" t="s">
        <v>3810</v>
      </c>
      <c r="D4327" s="185" t="s">
        <v>445</v>
      </c>
      <c r="E4327" s="186" t="s">
        <v>3811</v>
      </c>
      <c r="F4327" s="187" t="s">
        <v>3812</v>
      </c>
      <c r="G4327" s="188" t="s">
        <v>136</v>
      </c>
      <c r="H4327" s="189">
        <v>864.96799999999996</v>
      </c>
      <c r="I4327" s="190"/>
      <c r="J4327" s="191">
        <f>ROUND(I4327*H4327,2)</f>
        <v>0</v>
      </c>
      <c r="K4327" s="187" t="s">
        <v>448</v>
      </c>
      <c r="L4327" s="42"/>
      <c r="M4327" s="192" t="s">
        <v>19</v>
      </c>
      <c r="N4327" s="193" t="s">
        <v>50</v>
      </c>
      <c r="O4327" s="67"/>
      <c r="P4327" s="194">
        <f>O4327*H4327</f>
        <v>0</v>
      </c>
      <c r="Q4327" s="194">
        <v>1.9000000000000001E-4</v>
      </c>
      <c r="R4327" s="194">
        <f>Q4327*H4327</f>
        <v>0.16434392</v>
      </c>
      <c r="S4327" s="194">
        <v>0</v>
      </c>
      <c r="T4327" s="195">
        <f>S4327*H4327</f>
        <v>0</v>
      </c>
      <c r="U4327" s="37"/>
      <c r="V4327" s="37"/>
      <c r="W4327" s="37"/>
      <c r="X4327" s="37"/>
      <c r="Y4327" s="37"/>
      <c r="Z4327" s="37"/>
      <c r="AA4327" s="37"/>
      <c r="AB4327" s="37"/>
      <c r="AC4327" s="37"/>
      <c r="AD4327" s="37"/>
      <c r="AE4327" s="37"/>
      <c r="AR4327" s="196" t="s">
        <v>551</v>
      </c>
      <c r="AT4327" s="196" t="s">
        <v>445</v>
      </c>
      <c r="AU4327" s="196" t="s">
        <v>91</v>
      </c>
      <c r="AY4327" s="20" t="s">
        <v>443</v>
      </c>
      <c r="BE4327" s="197">
        <f>IF(N4327="základní",J4327,0)</f>
        <v>0</v>
      </c>
      <c r="BF4327" s="197">
        <f>IF(N4327="snížená",J4327,0)</f>
        <v>0</v>
      </c>
      <c r="BG4327" s="197">
        <f>IF(N4327="zákl. přenesená",J4327,0)</f>
        <v>0</v>
      </c>
      <c r="BH4327" s="197">
        <f>IF(N4327="sníž. přenesená",J4327,0)</f>
        <v>0</v>
      </c>
      <c r="BI4327" s="197">
        <f>IF(N4327="nulová",J4327,0)</f>
        <v>0</v>
      </c>
      <c r="BJ4327" s="20" t="s">
        <v>91</v>
      </c>
      <c r="BK4327" s="197">
        <f>ROUND(I4327*H4327,2)</f>
        <v>0</v>
      </c>
      <c r="BL4327" s="20" t="s">
        <v>551</v>
      </c>
      <c r="BM4327" s="196" t="s">
        <v>3813</v>
      </c>
    </row>
    <row r="4328" spans="1:65" s="2" customFormat="1">
      <c r="A4328" s="37"/>
      <c r="B4328" s="38"/>
      <c r="C4328" s="39"/>
      <c r="D4328" s="198" t="s">
        <v>451</v>
      </c>
      <c r="E4328" s="39"/>
      <c r="F4328" s="199" t="s">
        <v>3814</v>
      </c>
      <c r="G4328" s="39"/>
      <c r="H4328" s="39"/>
      <c r="I4328" s="200"/>
      <c r="J4328" s="39"/>
      <c r="K4328" s="39"/>
      <c r="L4328" s="42"/>
      <c r="M4328" s="201"/>
      <c r="N4328" s="202"/>
      <c r="O4328" s="67"/>
      <c r="P4328" s="67"/>
      <c r="Q4328" s="67"/>
      <c r="R4328" s="67"/>
      <c r="S4328" s="67"/>
      <c r="T4328" s="68"/>
      <c r="U4328" s="37"/>
      <c r="V4328" s="37"/>
      <c r="W4328" s="37"/>
      <c r="X4328" s="37"/>
      <c r="Y4328" s="37"/>
      <c r="Z4328" s="37"/>
      <c r="AA4328" s="37"/>
      <c r="AB4328" s="37"/>
      <c r="AC4328" s="37"/>
      <c r="AD4328" s="37"/>
      <c r="AE4328" s="37"/>
      <c r="AT4328" s="20" t="s">
        <v>451</v>
      </c>
      <c r="AU4328" s="20" t="s">
        <v>91</v>
      </c>
    </row>
    <row r="4329" spans="1:65" s="14" customFormat="1">
      <c r="B4329" s="214"/>
      <c r="C4329" s="215"/>
      <c r="D4329" s="205" t="s">
        <v>453</v>
      </c>
      <c r="E4329" s="216" t="s">
        <v>19</v>
      </c>
      <c r="F4329" s="217" t="s">
        <v>343</v>
      </c>
      <c r="G4329" s="215"/>
      <c r="H4329" s="218">
        <v>787.1</v>
      </c>
      <c r="I4329" s="219"/>
      <c r="J4329" s="215"/>
      <c r="K4329" s="215"/>
      <c r="L4329" s="220"/>
      <c r="M4329" s="221"/>
      <c r="N4329" s="222"/>
      <c r="O4329" s="222"/>
      <c r="P4329" s="222"/>
      <c r="Q4329" s="222"/>
      <c r="R4329" s="222"/>
      <c r="S4329" s="222"/>
      <c r="T4329" s="223"/>
      <c r="AT4329" s="224" t="s">
        <v>453</v>
      </c>
      <c r="AU4329" s="224" t="s">
        <v>91</v>
      </c>
      <c r="AV4329" s="14" t="s">
        <v>91</v>
      </c>
      <c r="AW4329" s="14" t="s">
        <v>37</v>
      </c>
      <c r="AX4329" s="14" t="s">
        <v>78</v>
      </c>
      <c r="AY4329" s="224" t="s">
        <v>443</v>
      </c>
    </row>
    <row r="4330" spans="1:65" s="14" customFormat="1">
      <c r="B4330" s="214"/>
      <c r="C4330" s="215"/>
      <c r="D4330" s="205" t="s">
        <v>453</v>
      </c>
      <c r="E4330" s="216" t="s">
        <v>19</v>
      </c>
      <c r="F4330" s="217" t="s">
        <v>347</v>
      </c>
      <c r="G4330" s="215"/>
      <c r="H4330" s="218">
        <v>58.7</v>
      </c>
      <c r="I4330" s="219"/>
      <c r="J4330" s="215"/>
      <c r="K4330" s="215"/>
      <c r="L4330" s="220"/>
      <c r="M4330" s="221"/>
      <c r="N4330" s="222"/>
      <c r="O4330" s="222"/>
      <c r="P4330" s="222"/>
      <c r="Q4330" s="222"/>
      <c r="R4330" s="222"/>
      <c r="S4330" s="222"/>
      <c r="T4330" s="223"/>
      <c r="AT4330" s="224" t="s">
        <v>453</v>
      </c>
      <c r="AU4330" s="224" t="s">
        <v>91</v>
      </c>
      <c r="AV4330" s="14" t="s">
        <v>91</v>
      </c>
      <c r="AW4330" s="14" t="s">
        <v>37</v>
      </c>
      <c r="AX4330" s="14" t="s">
        <v>78</v>
      </c>
      <c r="AY4330" s="224" t="s">
        <v>443</v>
      </c>
    </row>
    <row r="4331" spans="1:65" s="14" customFormat="1">
      <c r="B4331" s="214"/>
      <c r="C4331" s="215"/>
      <c r="D4331" s="205" t="s">
        <v>453</v>
      </c>
      <c r="E4331" s="216" t="s">
        <v>19</v>
      </c>
      <c r="F4331" s="217" t="s">
        <v>359</v>
      </c>
      <c r="G4331" s="215"/>
      <c r="H4331" s="218">
        <v>7.9</v>
      </c>
      <c r="I4331" s="219"/>
      <c r="J4331" s="215"/>
      <c r="K4331" s="215"/>
      <c r="L4331" s="220"/>
      <c r="M4331" s="221"/>
      <c r="N4331" s="222"/>
      <c r="O4331" s="222"/>
      <c r="P4331" s="222"/>
      <c r="Q4331" s="222"/>
      <c r="R4331" s="222"/>
      <c r="S4331" s="222"/>
      <c r="T4331" s="223"/>
      <c r="AT4331" s="224" t="s">
        <v>453</v>
      </c>
      <c r="AU4331" s="224" t="s">
        <v>91</v>
      </c>
      <c r="AV4331" s="14" t="s">
        <v>91</v>
      </c>
      <c r="AW4331" s="14" t="s">
        <v>37</v>
      </c>
      <c r="AX4331" s="14" t="s">
        <v>78</v>
      </c>
      <c r="AY4331" s="224" t="s">
        <v>443</v>
      </c>
    </row>
    <row r="4332" spans="1:65" s="14" customFormat="1">
      <c r="B4332" s="214"/>
      <c r="C4332" s="215"/>
      <c r="D4332" s="205" t="s">
        <v>453</v>
      </c>
      <c r="E4332" s="216" t="s">
        <v>19</v>
      </c>
      <c r="F4332" s="217" t="s">
        <v>363</v>
      </c>
      <c r="G4332" s="215"/>
      <c r="H4332" s="218">
        <v>11.268000000000001</v>
      </c>
      <c r="I4332" s="219"/>
      <c r="J4332" s="215"/>
      <c r="K4332" s="215"/>
      <c r="L4332" s="220"/>
      <c r="M4332" s="221"/>
      <c r="N4332" s="222"/>
      <c r="O4332" s="222"/>
      <c r="P4332" s="222"/>
      <c r="Q4332" s="222"/>
      <c r="R4332" s="222"/>
      <c r="S4332" s="222"/>
      <c r="T4332" s="223"/>
      <c r="AT4332" s="224" t="s">
        <v>453</v>
      </c>
      <c r="AU4332" s="224" t="s">
        <v>91</v>
      </c>
      <c r="AV4332" s="14" t="s">
        <v>91</v>
      </c>
      <c r="AW4332" s="14" t="s">
        <v>37</v>
      </c>
      <c r="AX4332" s="14" t="s">
        <v>78</v>
      </c>
      <c r="AY4332" s="224" t="s">
        <v>443</v>
      </c>
    </row>
    <row r="4333" spans="1:65" s="15" customFormat="1">
      <c r="B4333" s="225"/>
      <c r="C4333" s="226"/>
      <c r="D4333" s="205" t="s">
        <v>453</v>
      </c>
      <c r="E4333" s="227" t="s">
        <v>19</v>
      </c>
      <c r="F4333" s="228" t="s">
        <v>456</v>
      </c>
      <c r="G4333" s="226"/>
      <c r="H4333" s="229">
        <v>864.96799999999996</v>
      </c>
      <c r="I4333" s="230"/>
      <c r="J4333" s="226"/>
      <c r="K4333" s="226"/>
      <c r="L4333" s="231"/>
      <c r="M4333" s="232"/>
      <c r="N4333" s="233"/>
      <c r="O4333" s="233"/>
      <c r="P4333" s="233"/>
      <c r="Q4333" s="233"/>
      <c r="R4333" s="233"/>
      <c r="S4333" s="233"/>
      <c r="T4333" s="234"/>
      <c r="AT4333" s="235" t="s">
        <v>453</v>
      </c>
      <c r="AU4333" s="235" t="s">
        <v>91</v>
      </c>
      <c r="AV4333" s="15" t="s">
        <v>449</v>
      </c>
      <c r="AW4333" s="15" t="s">
        <v>37</v>
      </c>
      <c r="AX4333" s="15" t="s">
        <v>85</v>
      </c>
      <c r="AY4333" s="235" t="s">
        <v>443</v>
      </c>
    </row>
    <row r="4334" spans="1:65" s="2" customFormat="1" ht="33" customHeight="1">
      <c r="A4334" s="37"/>
      <c r="B4334" s="38"/>
      <c r="C4334" s="247" t="s">
        <v>3815</v>
      </c>
      <c r="D4334" s="247" t="s">
        <v>731</v>
      </c>
      <c r="E4334" s="248" t="s">
        <v>3816</v>
      </c>
      <c r="F4334" s="249" t="s">
        <v>3817</v>
      </c>
      <c r="G4334" s="250" t="s">
        <v>136</v>
      </c>
      <c r="H4334" s="251">
        <v>1008.12</v>
      </c>
      <c r="I4334" s="252"/>
      <c r="J4334" s="253">
        <f>ROUND(I4334*H4334,2)</f>
        <v>0</v>
      </c>
      <c r="K4334" s="249" t="s">
        <v>448</v>
      </c>
      <c r="L4334" s="254"/>
      <c r="M4334" s="255" t="s">
        <v>19</v>
      </c>
      <c r="N4334" s="256" t="s">
        <v>50</v>
      </c>
      <c r="O4334" s="67"/>
      <c r="P4334" s="194">
        <f>O4334*H4334</f>
        <v>0</v>
      </c>
      <c r="Q4334" s="194">
        <v>1.9E-3</v>
      </c>
      <c r="R4334" s="194">
        <f>Q4334*H4334</f>
        <v>1.9154279999999999</v>
      </c>
      <c r="S4334" s="194">
        <v>0</v>
      </c>
      <c r="T4334" s="195">
        <f>S4334*H4334</f>
        <v>0</v>
      </c>
      <c r="U4334" s="37"/>
      <c r="V4334" s="37"/>
      <c r="W4334" s="37"/>
      <c r="X4334" s="37"/>
      <c r="Y4334" s="37"/>
      <c r="Z4334" s="37"/>
      <c r="AA4334" s="37"/>
      <c r="AB4334" s="37"/>
      <c r="AC4334" s="37"/>
      <c r="AD4334" s="37"/>
      <c r="AE4334" s="37"/>
      <c r="AR4334" s="196" t="s">
        <v>652</v>
      </c>
      <c r="AT4334" s="196" t="s">
        <v>731</v>
      </c>
      <c r="AU4334" s="196" t="s">
        <v>91</v>
      </c>
      <c r="AY4334" s="20" t="s">
        <v>443</v>
      </c>
      <c r="BE4334" s="197">
        <f>IF(N4334="základní",J4334,0)</f>
        <v>0</v>
      </c>
      <c r="BF4334" s="197">
        <f>IF(N4334="snížená",J4334,0)</f>
        <v>0</v>
      </c>
      <c r="BG4334" s="197">
        <f>IF(N4334="zákl. přenesená",J4334,0)</f>
        <v>0</v>
      </c>
      <c r="BH4334" s="197">
        <f>IF(N4334="sníž. přenesená",J4334,0)</f>
        <v>0</v>
      </c>
      <c r="BI4334" s="197">
        <f>IF(N4334="nulová",J4334,0)</f>
        <v>0</v>
      </c>
      <c r="BJ4334" s="20" t="s">
        <v>91</v>
      </c>
      <c r="BK4334" s="197">
        <f>ROUND(I4334*H4334,2)</f>
        <v>0</v>
      </c>
      <c r="BL4334" s="20" t="s">
        <v>551</v>
      </c>
      <c r="BM4334" s="196" t="s">
        <v>3818</v>
      </c>
    </row>
    <row r="4335" spans="1:65" s="14" customFormat="1">
      <c r="B4335" s="214"/>
      <c r="C4335" s="215"/>
      <c r="D4335" s="205" t="s">
        <v>453</v>
      </c>
      <c r="E4335" s="216" t="s">
        <v>19</v>
      </c>
      <c r="F4335" s="217" t="s">
        <v>343</v>
      </c>
      <c r="G4335" s="215"/>
      <c r="H4335" s="218">
        <v>787.1</v>
      </c>
      <c r="I4335" s="219"/>
      <c r="J4335" s="215"/>
      <c r="K4335" s="215"/>
      <c r="L4335" s="220"/>
      <c r="M4335" s="221"/>
      <c r="N4335" s="222"/>
      <c r="O4335" s="222"/>
      <c r="P4335" s="222"/>
      <c r="Q4335" s="222"/>
      <c r="R4335" s="222"/>
      <c r="S4335" s="222"/>
      <c r="T4335" s="223"/>
      <c r="AT4335" s="224" t="s">
        <v>453</v>
      </c>
      <c r="AU4335" s="224" t="s">
        <v>91</v>
      </c>
      <c r="AV4335" s="14" t="s">
        <v>91</v>
      </c>
      <c r="AW4335" s="14" t="s">
        <v>37</v>
      </c>
      <c r="AX4335" s="14" t="s">
        <v>78</v>
      </c>
      <c r="AY4335" s="224" t="s">
        <v>443</v>
      </c>
    </row>
    <row r="4336" spans="1:65" s="14" customFormat="1">
      <c r="B4336" s="214"/>
      <c r="C4336" s="215"/>
      <c r="D4336" s="205" t="s">
        <v>453</v>
      </c>
      <c r="E4336" s="216" t="s">
        <v>19</v>
      </c>
      <c r="F4336" s="217" t="s">
        <v>347</v>
      </c>
      <c r="G4336" s="215"/>
      <c r="H4336" s="218">
        <v>58.7</v>
      </c>
      <c r="I4336" s="219"/>
      <c r="J4336" s="215"/>
      <c r="K4336" s="215"/>
      <c r="L4336" s="220"/>
      <c r="M4336" s="221"/>
      <c r="N4336" s="222"/>
      <c r="O4336" s="222"/>
      <c r="P4336" s="222"/>
      <c r="Q4336" s="222"/>
      <c r="R4336" s="222"/>
      <c r="S4336" s="222"/>
      <c r="T4336" s="223"/>
      <c r="AT4336" s="224" t="s">
        <v>453</v>
      </c>
      <c r="AU4336" s="224" t="s">
        <v>91</v>
      </c>
      <c r="AV4336" s="14" t="s">
        <v>91</v>
      </c>
      <c r="AW4336" s="14" t="s">
        <v>37</v>
      </c>
      <c r="AX4336" s="14" t="s">
        <v>78</v>
      </c>
      <c r="AY4336" s="224" t="s">
        <v>443</v>
      </c>
    </row>
    <row r="4337" spans="1:65" s="14" customFormat="1">
      <c r="B4337" s="214"/>
      <c r="C4337" s="215"/>
      <c r="D4337" s="205" t="s">
        <v>453</v>
      </c>
      <c r="E4337" s="216" t="s">
        <v>19</v>
      </c>
      <c r="F4337" s="217" t="s">
        <v>359</v>
      </c>
      <c r="G4337" s="215"/>
      <c r="H4337" s="218">
        <v>7.9</v>
      </c>
      <c r="I4337" s="219"/>
      <c r="J4337" s="215"/>
      <c r="K4337" s="215"/>
      <c r="L4337" s="220"/>
      <c r="M4337" s="221"/>
      <c r="N4337" s="222"/>
      <c r="O4337" s="222"/>
      <c r="P4337" s="222"/>
      <c r="Q4337" s="222"/>
      <c r="R4337" s="222"/>
      <c r="S4337" s="222"/>
      <c r="T4337" s="223"/>
      <c r="AT4337" s="224" t="s">
        <v>453</v>
      </c>
      <c r="AU4337" s="224" t="s">
        <v>91</v>
      </c>
      <c r="AV4337" s="14" t="s">
        <v>91</v>
      </c>
      <c r="AW4337" s="14" t="s">
        <v>37</v>
      </c>
      <c r="AX4337" s="14" t="s">
        <v>78</v>
      </c>
      <c r="AY4337" s="224" t="s">
        <v>443</v>
      </c>
    </row>
    <row r="4338" spans="1:65" s="14" customFormat="1">
      <c r="B4338" s="214"/>
      <c r="C4338" s="215"/>
      <c r="D4338" s="205" t="s">
        <v>453</v>
      </c>
      <c r="E4338" s="216" t="s">
        <v>19</v>
      </c>
      <c r="F4338" s="217" t="s">
        <v>363</v>
      </c>
      <c r="G4338" s="215"/>
      <c r="H4338" s="218">
        <v>11.268000000000001</v>
      </c>
      <c r="I4338" s="219"/>
      <c r="J4338" s="215"/>
      <c r="K4338" s="215"/>
      <c r="L4338" s="220"/>
      <c r="M4338" s="221"/>
      <c r="N4338" s="222"/>
      <c r="O4338" s="222"/>
      <c r="P4338" s="222"/>
      <c r="Q4338" s="222"/>
      <c r="R4338" s="222"/>
      <c r="S4338" s="222"/>
      <c r="T4338" s="223"/>
      <c r="AT4338" s="224" t="s">
        <v>453</v>
      </c>
      <c r="AU4338" s="224" t="s">
        <v>91</v>
      </c>
      <c r="AV4338" s="14" t="s">
        <v>91</v>
      </c>
      <c r="AW4338" s="14" t="s">
        <v>37</v>
      </c>
      <c r="AX4338" s="14" t="s">
        <v>78</v>
      </c>
      <c r="AY4338" s="224" t="s">
        <v>443</v>
      </c>
    </row>
    <row r="4339" spans="1:65" s="15" customFormat="1">
      <c r="B4339" s="225"/>
      <c r="C4339" s="226"/>
      <c r="D4339" s="205" t="s">
        <v>453</v>
      </c>
      <c r="E4339" s="227" t="s">
        <v>19</v>
      </c>
      <c r="F4339" s="228" t="s">
        <v>456</v>
      </c>
      <c r="G4339" s="226"/>
      <c r="H4339" s="229">
        <v>864.96799999999996</v>
      </c>
      <c r="I4339" s="230"/>
      <c r="J4339" s="226"/>
      <c r="K4339" s="226"/>
      <c r="L4339" s="231"/>
      <c r="M4339" s="232"/>
      <c r="N4339" s="233"/>
      <c r="O4339" s="233"/>
      <c r="P4339" s="233"/>
      <c r="Q4339" s="233"/>
      <c r="R4339" s="233"/>
      <c r="S4339" s="233"/>
      <c r="T4339" s="234"/>
      <c r="AT4339" s="235" t="s">
        <v>453</v>
      </c>
      <c r="AU4339" s="235" t="s">
        <v>91</v>
      </c>
      <c r="AV4339" s="15" t="s">
        <v>449</v>
      </c>
      <c r="AW4339" s="15" t="s">
        <v>37</v>
      </c>
      <c r="AX4339" s="15" t="s">
        <v>85</v>
      </c>
      <c r="AY4339" s="235" t="s">
        <v>443</v>
      </c>
    </row>
    <row r="4340" spans="1:65" s="14" customFormat="1">
      <c r="B4340" s="214"/>
      <c r="C4340" s="215"/>
      <c r="D4340" s="205" t="s">
        <v>453</v>
      </c>
      <c r="E4340" s="215"/>
      <c r="F4340" s="217" t="s">
        <v>3819</v>
      </c>
      <c r="G4340" s="215"/>
      <c r="H4340" s="218">
        <v>1008.12</v>
      </c>
      <c r="I4340" s="219"/>
      <c r="J4340" s="215"/>
      <c r="K4340" s="215"/>
      <c r="L4340" s="220"/>
      <c r="M4340" s="221"/>
      <c r="N4340" s="222"/>
      <c r="O4340" s="222"/>
      <c r="P4340" s="222"/>
      <c r="Q4340" s="222"/>
      <c r="R4340" s="222"/>
      <c r="S4340" s="222"/>
      <c r="T4340" s="223"/>
      <c r="AT4340" s="224" t="s">
        <v>453</v>
      </c>
      <c r="AU4340" s="224" t="s">
        <v>91</v>
      </c>
      <c r="AV4340" s="14" t="s">
        <v>91</v>
      </c>
      <c r="AW4340" s="14" t="s">
        <v>4</v>
      </c>
      <c r="AX4340" s="14" t="s">
        <v>85</v>
      </c>
      <c r="AY4340" s="224" t="s">
        <v>443</v>
      </c>
    </row>
    <row r="4341" spans="1:65" s="2" customFormat="1" ht="55.5" customHeight="1">
      <c r="A4341" s="37"/>
      <c r="B4341" s="38"/>
      <c r="C4341" s="185" t="s">
        <v>3820</v>
      </c>
      <c r="D4341" s="185" t="s">
        <v>445</v>
      </c>
      <c r="E4341" s="186" t="s">
        <v>3821</v>
      </c>
      <c r="F4341" s="187" t="s">
        <v>3822</v>
      </c>
      <c r="G4341" s="188" t="s">
        <v>459</v>
      </c>
      <c r="H4341" s="189">
        <v>35</v>
      </c>
      <c r="I4341" s="190"/>
      <c r="J4341" s="191">
        <f>ROUND(I4341*H4341,2)</f>
        <v>0</v>
      </c>
      <c r="K4341" s="187" t="s">
        <v>448</v>
      </c>
      <c r="L4341" s="42"/>
      <c r="M4341" s="192" t="s">
        <v>19</v>
      </c>
      <c r="N4341" s="193" t="s">
        <v>50</v>
      </c>
      <c r="O4341" s="67"/>
      <c r="P4341" s="194">
        <f>O4341*H4341</f>
        <v>0</v>
      </c>
      <c r="Q4341" s="194">
        <v>7.4999999999999997E-3</v>
      </c>
      <c r="R4341" s="194">
        <f>Q4341*H4341</f>
        <v>0.26250000000000001</v>
      </c>
      <c r="S4341" s="194">
        <v>0</v>
      </c>
      <c r="T4341" s="195">
        <f>S4341*H4341</f>
        <v>0</v>
      </c>
      <c r="U4341" s="37"/>
      <c r="V4341" s="37"/>
      <c r="W4341" s="37"/>
      <c r="X4341" s="37"/>
      <c r="Y4341" s="37"/>
      <c r="Z4341" s="37"/>
      <c r="AA4341" s="37"/>
      <c r="AB4341" s="37"/>
      <c r="AC4341" s="37"/>
      <c r="AD4341" s="37"/>
      <c r="AE4341" s="37"/>
      <c r="AR4341" s="196" t="s">
        <v>551</v>
      </c>
      <c r="AT4341" s="196" t="s">
        <v>445</v>
      </c>
      <c r="AU4341" s="196" t="s">
        <v>91</v>
      </c>
      <c r="AY4341" s="20" t="s">
        <v>443</v>
      </c>
      <c r="BE4341" s="197">
        <f>IF(N4341="základní",J4341,0)</f>
        <v>0</v>
      </c>
      <c r="BF4341" s="197">
        <f>IF(N4341="snížená",J4341,0)</f>
        <v>0</v>
      </c>
      <c r="BG4341" s="197">
        <f>IF(N4341="zákl. přenesená",J4341,0)</f>
        <v>0</v>
      </c>
      <c r="BH4341" s="197">
        <f>IF(N4341="sníž. přenesená",J4341,0)</f>
        <v>0</v>
      </c>
      <c r="BI4341" s="197">
        <f>IF(N4341="nulová",J4341,0)</f>
        <v>0</v>
      </c>
      <c r="BJ4341" s="20" t="s">
        <v>91</v>
      </c>
      <c r="BK4341" s="197">
        <f>ROUND(I4341*H4341,2)</f>
        <v>0</v>
      </c>
      <c r="BL4341" s="20" t="s">
        <v>551</v>
      </c>
      <c r="BM4341" s="196" t="s">
        <v>3823</v>
      </c>
    </row>
    <row r="4342" spans="1:65" s="2" customFormat="1">
      <c r="A4342" s="37"/>
      <c r="B4342" s="38"/>
      <c r="C4342" s="39"/>
      <c r="D4342" s="198" t="s">
        <v>451</v>
      </c>
      <c r="E4342" s="39"/>
      <c r="F4342" s="199" t="s">
        <v>3824</v>
      </c>
      <c r="G4342" s="39"/>
      <c r="H4342" s="39"/>
      <c r="I4342" s="200"/>
      <c r="J4342" s="39"/>
      <c r="K4342" s="39"/>
      <c r="L4342" s="42"/>
      <c r="M4342" s="201"/>
      <c r="N4342" s="202"/>
      <c r="O4342" s="67"/>
      <c r="P4342" s="67"/>
      <c r="Q4342" s="67"/>
      <c r="R4342" s="67"/>
      <c r="S4342" s="67"/>
      <c r="T4342" s="68"/>
      <c r="U4342" s="37"/>
      <c r="V4342" s="37"/>
      <c r="W4342" s="37"/>
      <c r="X4342" s="37"/>
      <c r="Y4342" s="37"/>
      <c r="Z4342" s="37"/>
      <c r="AA4342" s="37"/>
      <c r="AB4342" s="37"/>
      <c r="AC4342" s="37"/>
      <c r="AD4342" s="37"/>
      <c r="AE4342" s="37"/>
      <c r="AT4342" s="20" t="s">
        <v>451</v>
      </c>
      <c r="AU4342" s="20" t="s">
        <v>91</v>
      </c>
    </row>
    <row r="4343" spans="1:65" s="13" customFormat="1">
      <c r="B4343" s="203"/>
      <c r="C4343" s="204"/>
      <c r="D4343" s="205" t="s">
        <v>453</v>
      </c>
      <c r="E4343" s="206" t="s">
        <v>19</v>
      </c>
      <c r="F4343" s="207" t="s">
        <v>2498</v>
      </c>
      <c r="G4343" s="204"/>
      <c r="H4343" s="206" t="s">
        <v>19</v>
      </c>
      <c r="I4343" s="208"/>
      <c r="J4343" s="204"/>
      <c r="K4343" s="204"/>
      <c r="L4343" s="209"/>
      <c r="M4343" s="210"/>
      <c r="N4343" s="211"/>
      <c r="O4343" s="211"/>
      <c r="P4343" s="211"/>
      <c r="Q4343" s="211"/>
      <c r="R4343" s="211"/>
      <c r="S4343" s="211"/>
      <c r="T4343" s="212"/>
      <c r="AT4343" s="213" t="s">
        <v>453</v>
      </c>
      <c r="AU4343" s="213" t="s">
        <v>91</v>
      </c>
      <c r="AV4343" s="13" t="s">
        <v>85</v>
      </c>
      <c r="AW4343" s="13" t="s">
        <v>37</v>
      </c>
      <c r="AX4343" s="13" t="s">
        <v>78</v>
      </c>
      <c r="AY4343" s="213" t="s">
        <v>443</v>
      </c>
    </row>
    <row r="4344" spans="1:65" s="14" customFormat="1">
      <c r="B4344" s="214"/>
      <c r="C4344" s="215"/>
      <c r="D4344" s="205" t="s">
        <v>453</v>
      </c>
      <c r="E4344" s="216" t="s">
        <v>19</v>
      </c>
      <c r="F4344" s="217" t="s">
        <v>3801</v>
      </c>
      <c r="G4344" s="215"/>
      <c r="H4344" s="218">
        <v>15</v>
      </c>
      <c r="I4344" s="219"/>
      <c r="J4344" s="215"/>
      <c r="K4344" s="215"/>
      <c r="L4344" s="220"/>
      <c r="M4344" s="221"/>
      <c r="N4344" s="222"/>
      <c r="O4344" s="222"/>
      <c r="P4344" s="222"/>
      <c r="Q4344" s="222"/>
      <c r="R4344" s="222"/>
      <c r="S4344" s="222"/>
      <c r="T4344" s="223"/>
      <c r="AT4344" s="224" t="s">
        <v>453</v>
      </c>
      <c r="AU4344" s="224" t="s">
        <v>91</v>
      </c>
      <c r="AV4344" s="14" t="s">
        <v>91</v>
      </c>
      <c r="AW4344" s="14" t="s">
        <v>37</v>
      </c>
      <c r="AX4344" s="14" t="s">
        <v>78</v>
      </c>
      <c r="AY4344" s="224" t="s">
        <v>443</v>
      </c>
    </row>
    <row r="4345" spans="1:65" s="14" customFormat="1">
      <c r="B4345" s="214"/>
      <c r="C4345" s="215"/>
      <c r="D4345" s="205" t="s">
        <v>453</v>
      </c>
      <c r="E4345" s="216" t="s">
        <v>19</v>
      </c>
      <c r="F4345" s="217" t="s">
        <v>3802</v>
      </c>
      <c r="G4345" s="215"/>
      <c r="H4345" s="218">
        <v>2</v>
      </c>
      <c r="I4345" s="219"/>
      <c r="J4345" s="215"/>
      <c r="K4345" s="215"/>
      <c r="L4345" s="220"/>
      <c r="M4345" s="221"/>
      <c r="N4345" s="222"/>
      <c r="O4345" s="222"/>
      <c r="P4345" s="222"/>
      <c r="Q4345" s="222"/>
      <c r="R4345" s="222"/>
      <c r="S4345" s="222"/>
      <c r="T4345" s="223"/>
      <c r="AT4345" s="224" t="s">
        <v>453</v>
      </c>
      <c r="AU4345" s="224" t="s">
        <v>91</v>
      </c>
      <c r="AV4345" s="14" t="s">
        <v>91</v>
      </c>
      <c r="AW4345" s="14" t="s">
        <v>37</v>
      </c>
      <c r="AX4345" s="14" t="s">
        <v>78</v>
      </c>
      <c r="AY4345" s="224" t="s">
        <v>443</v>
      </c>
    </row>
    <row r="4346" spans="1:65" s="14" customFormat="1">
      <c r="B4346" s="214"/>
      <c r="C4346" s="215"/>
      <c r="D4346" s="205" t="s">
        <v>453</v>
      </c>
      <c r="E4346" s="216" t="s">
        <v>19</v>
      </c>
      <c r="F4346" s="217" t="s">
        <v>3803</v>
      </c>
      <c r="G4346" s="215"/>
      <c r="H4346" s="218">
        <v>8</v>
      </c>
      <c r="I4346" s="219"/>
      <c r="J4346" s="215"/>
      <c r="K4346" s="215"/>
      <c r="L4346" s="220"/>
      <c r="M4346" s="221"/>
      <c r="N4346" s="222"/>
      <c r="O4346" s="222"/>
      <c r="P4346" s="222"/>
      <c r="Q4346" s="222"/>
      <c r="R4346" s="222"/>
      <c r="S4346" s="222"/>
      <c r="T4346" s="223"/>
      <c r="AT4346" s="224" t="s">
        <v>453</v>
      </c>
      <c r="AU4346" s="224" t="s">
        <v>91</v>
      </c>
      <c r="AV4346" s="14" t="s">
        <v>91</v>
      </c>
      <c r="AW4346" s="14" t="s">
        <v>37</v>
      </c>
      <c r="AX4346" s="14" t="s">
        <v>78</v>
      </c>
      <c r="AY4346" s="224" t="s">
        <v>443</v>
      </c>
    </row>
    <row r="4347" spans="1:65" s="14" customFormat="1">
      <c r="B4347" s="214"/>
      <c r="C4347" s="215"/>
      <c r="D4347" s="205" t="s">
        <v>453</v>
      </c>
      <c r="E4347" s="216" t="s">
        <v>19</v>
      </c>
      <c r="F4347" s="217" t="s">
        <v>3804</v>
      </c>
      <c r="G4347" s="215"/>
      <c r="H4347" s="218">
        <v>8</v>
      </c>
      <c r="I4347" s="219"/>
      <c r="J4347" s="215"/>
      <c r="K4347" s="215"/>
      <c r="L4347" s="220"/>
      <c r="M4347" s="221"/>
      <c r="N4347" s="222"/>
      <c r="O4347" s="222"/>
      <c r="P4347" s="222"/>
      <c r="Q4347" s="222"/>
      <c r="R4347" s="222"/>
      <c r="S4347" s="222"/>
      <c r="T4347" s="223"/>
      <c r="AT4347" s="224" t="s">
        <v>453</v>
      </c>
      <c r="AU4347" s="224" t="s">
        <v>91</v>
      </c>
      <c r="AV4347" s="14" t="s">
        <v>91</v>
      </c>
      <c r="AW4347" s="14" t="s">
        <v>37</v>
      </c>
      <c r="AX4347" s="14" t="s">
        <v>78</v>
      </c>
      <c r="AY4347" s="224" t="s">
        <v>443</v>
      </c>
    </row>
    <row r="4348" spans="1:65" s="14" customFormat="1">
      <c r="B4348" s="214"/>
      <c r="C4348" s="215"/>
      <c r="D4348" s="205" t="s">
        <v>453</v>
      </c>
      <c r="E4348" s="216" t="s">
        <v>19</v>
      </c>
      <c r="F4348" s="217" t="s">
        <v>3805</v>
      </c>
      <c r="G4348" s="215"/>
      <c r="H4348" s="218">
        <v>2</v>
      </c>
      <c r="I4348" s="219"/>
      <c r="J4348" s="215"/>
      <c r="K4348" s="215"/>
      <c r="L4348" s="220"/>
      <c r="M4348" s="221"/>
      <c r="N4348" s="222"/>
      <c r="O4348" s="222"/>
      <c r="P4348" s="222"/>
      <c r="Q4348" s="222"/>
      <c r="R4348" s="222"/>
      <c r="S4348" s="222"/>
      <c r="T4348" s="223"/>
      <c r="AT4348" s="224" t="s">
        <v>453</v>
      </c>
      <c r="AU4348" s="224" t="s">
        <v>91</v>
      </c>
      <c r="AV4348" s="14" t="s">
        <v>91</v>
      </c>
      <c r="AW4348" s="14" t="s">
        <v>37</v>
      </c>
      <c r="AX4348" s="14" t="s">
        <v>78</v>
      </c>
      <c r="AY4348" s="224" t="s">
        <v>443</v>
      </c>
    </row>
    <row r="4349" spans="1:65" s="15" customFormat="1">
      <c r="B4349" s="225"/>
      <c r="C4349" s="226"/>
      <c r="D4349" s="205" t="s">
        <v>453</v>
      </c>
      <c r="E4349" s="227" t="s">
        <v>19</v>
      </c>
      <c r="F4349" s="228" t="s">
        <v>456</v>
      </c>
      <c r="G4349" s="226"/>
      <c r="H4349" s="229">
        <v>35</v>
      </c>
      <c r="I4349" s="230"/>
      <c r="J4349" s="226"/>
      <c r="K4349" s="226"/>
      <c r="L4349" s="231"/>
      <c r="M4349" s="232"/>
      <c r="N4349" s="233"/>
      <c r="O4349" s="233"/>
      <c r="P4349" s="233"/>
      <c r="Q4349" s="233"/>
      <c r="R4349" s="233"/>
      <c r="S4349" s="233"/>
      <c r="T4349" s="234"/>
      <c r="AT4349" s="235" t="s">
        <v>453</v>
      </c>
      <c r="AU4349" s="235" t="s">
        <v>91</v>
      </c>
      <c r="AV4349" s="15" t="s">
        <v>449</v>
      </c>
      <c r="AW4349" s="15" t="s">
        <v>37</v>
      </c>
      <c r="AX4349" s="15" t="s">
        <v>85</v>
      </c>
      <c r="AY4349" s="235" t="s">
        <v>443</v>
      </c>
    </row>
    <row r="4350" spans="1:65" s="2" customFormat="1" ht="24.2" customHeight="1">
      <c r="A4350" s="37"/>
      <c r="B4350" s="38"/>
      <c r="C4350" s="247" t="s">
        <v>3825</v>
      </c>
      <c r="D4350" s="247" t="s">
        <v>731</v>
      </c>
      <c r="E4350" s="248" t="s">
        <v>3826</v>
      </c>
      <c r="F4350" s="249" t="s">
        <v>3827</v>
      </c>
      <c r="G4350" s="250" t="s">
        <v>459</v>
      </c>
      <c r="H4350" s="251">
        <v>15</v>
      </c>
      <c r="I4350" s="252"/>
      <c r="J4350" s="253">
        <f>ROUND(I4350*H4350,2)</f>
        <v>0</v>
      </c>
      <c r="K4350" s="249" t="s">
        <v>448</v>
      </c>
      <c r="L4350" s="254"/>
      <c r="M4350" s="255" t="s">
        <v>19</v>
      </c>
      <c r="N4350" s="256" t="s">
        <v>50</v>
      </c>
      <c r="O4350" s="67"/>
      <c r="P4350" s="194">
        <f>O4350*H4350</f>
        <v>0</v>
      </c>
      <c r="Q4350" s="194">
        <v>2.3000000000000001E-4</v>
      </c>
      <c r="R4350" s="194">
        <f>Q4350*H4350</f>
        <v>3.4499999999999999E-3</v>
      </c>
      <c r="S4350" s="194">
        <v>0</v>
      </c>
      <c r="T4350" s="195">
        <f>S4350*H4350</f>
        <v>0</v>
      </c>
      <c r="U4350" s="37"/>
      <c r="V4350" s="37"/>
      <c r="W4350" s="37"/>
      <c r="X4350" s="37"/>
      <c r="Y4350" s="37"/>
      <c r="Z4350" s="37"/>
      <c r="AA4350" s="37"/>
      <c r="AB4350" s="37"/>
      <c r="AC4350" s="37"/>
      <c r="AD4350" s="37"/>
      <c r="AE4350" s="37"/>
      <c r="AR4350" s="196" t="s">
        <v>652</v>
      </c>
      <c r="AT4350" s="196" t="s">
        <v>731</v>
      </c>
      <c r="AU4350" s="196" t="s">
        <v>91</v>
      </c>
      <c r="AY4350" s="20" t="s">
        <v>443</v>
      </c>
      <c r="BE4350" s="197">
        <f>IF(N4350="základní",J4350,0)</f>
        <v>0</v>
      </c>
      <c r="BF4350" s="197">
        <f>IF(N4350="snížená",J4350,0)</f>
        <v>0</v>
      </c>
      <c r="BG4350" s="197">
        <f>IF(N4350="zákl. přenesená",J4350,0)</f>
        <v>0</v>
      </c>
      <c r="BH4350" s="197">
        <f>IF(N4350="sníž. přenesená",J4350,0)</f>
        <v>0</v>
      </c>
      <c r="BI4350" s="197">
        <f>IF(N4350="nulová",J4350,0)</f>
        <v>0</v>
      </c>
      <c r="BJ4350" s="20" t="s">
        <v>91</v>
      </c>
      <c r="BK4350" s="197">
        <f>ROUND(I4350*H4350,2)</f>
        <v>0</v>
      </c>
      <c r="BL4350" s="20" t="s">
        <v>551</v>
      </c>
      <c r="BM4350" s="196" t="s">
        <v>3828</v>
      </c>
    </row>
    <row r="4351" spans="1:65" s="13" customFormat="1">
      <c r="B4351" s="203"/>
      <c r="C4351" s="204"/>
      <c r="D4351" s="205" t="s">
        <v>453</v>
      </c>
      <c r="E4351" s="206" t="s">
        <v>19</v>
      </c>
      <c r="F4351" s="207" t="s">
        <v>2498</v>
      </c>
      <c r="G4351" s="204"/>
      <c r="H4351" s="206" t="s">
        <v>19</v>
      </c>
      <c r="I4351" s="208"/>
      <c r="J4351" s="204"/>
      <c r="K4351" s="204"/>
      <c r="L4351" s="209"/>
      <c r="M4351" s="210"/>
      <c r="N4351" s="211"/>
      <c r="O4351" s="211"/>
      <c r="P4351" s="211"/>
      <c r="Q4351" s="211"/>
      <c r="R4351" s="211"/>
      <c r="S4351" s="211"/>
      <c r="T4351" s="212"/>
      <c r="AT4351" s="213" t="s">
        <v>453</v>
      </c>
      <c r="AU4351" s="213" t="s">
        <v>91</v>
      </c>
      <c r="AV4351" s="13" t="s">
        <v>85</v>
      </c>
      <c r="AW4351" s="13" t="s">
        <v>37</v>
      </c>
      <c r="AX4351" s="13" t="s">
        <v>78</v>
      </c>
      <c r="AY4351" s="213" t="s">
        <v>443</v>
      </c>
    </row>
    <row r="4352" spans="1:65" s="14" customFormat="1">
      <c r="B4352" s="214"/>
      <c r="C4352" s="215"/>
      <c r="D4352" s="205" t="s">
        <v>453</v>
      </c>
      <c r="E4352" s="216" t="s">
        <v>19</v>
      </c>
      <c r="F4352" s="217" t="s">
        <v>3801</v>
      </c>
      <c r="G4352" s="215"/>
      <c r="H4352" s="218">
        <v>15</v>
      </c>
      <c r="I4352" s="219"/>
      <c r="J4352" s="215"/>
      <c r="K4352" s="215"/>
      <c r="L4352" s="220"/>
      <c r="M4352" s="221"/>
      <c r="N4352" s="222"/>
      <c r="O4352" s="222"/>
      <c r="P4352" s="222"/>
      <c r="Q4352" s="222"/>
      <c r="R4352" s="222"/>
      <c r="S4352" s="222"/>
      <c r="T4352" s="223"/>
      <c r="AT4352" s="224" t="s">
        <v>453</v>
      </c>
      <c r="AU4352" s="224" t="s">
        <v>91</v>
      </c>
      <c r="AV4352" s="14" t="s">
        <v>91</v>
      </c>
      <c r="AW4352" s="14" t="s">
        <v>37</v>
      </c>
      <c r="AX4352" s="14" t="s">
        <v>78</v>
      </c>
      <c r="AY4352" s="224" t="s">
        <v>443</v>
      </c>
    </row>
    <row r="4353" spans="1:65" s="15" customFormat="1">
      <c r="B4353" s="225"/>
      <c r="C4353" s="226"/>
      <c r="D4353" s="205" t="s">
        <v>453</v>
      </c>
      <c r="E4353" s="227" t="s">
        <v>19</v>
      </c>
      <c r="F4353" s="228" t="s">
        <v>456</v>
      </c>
      <c r="G4353" s="226"/>
      <c r="H4353" s="229">
        <v>15</v>
      </c>
      <c r="I4353" s="230"/>
      <c r="J4353" s="226"/>
      <c r="K4353" s="226"/>
      <c r="L4353" s="231"/>
      <c r="M4353" s="232"/>
      <c r="N4353" s="233"/>
      <c r="O4353" s="233"/>
      <c r="P4353" s="233"/>
      <c r="Q4353" s="233"/>
      <c r="R4353" s="233"/>
      <c r="S4353" s="233"/>
      <c r="T4353" s="234"/>
      <c r="AT4353" s="235" t="s">
        <v>453</v>
      </c>
      <c r="AU4353" s="235" t="s">
        <v>91</v>
      </c>
      <c r="AV4353" s="15" t="s">
        <v>449</v>
      </c>
      <c r="AW4353" s="15" t="s">
        <v>37</v>
      </c>
      <c r="AX4353" s="15" t="s">
        <v>85</v>
      </c>
      <c r="AY4353" s="235" t="s">
        <v>443</v>
      </c>
    </row>
    <row r="4354" spans="1:65" s="2" customFormat="1" ht="24.2" customHeight="1">
      <c r="A4354" s="37"/>
      <c r="B4354" s="38"/>
      <c r="C4354" s="247" t="s">
        <v>3829</v>
      </c>
      <c r="D4354" s="247" t="s">
        <v>731</v>
      </c>
      <c r="E4354" s="248" t="s">
        <v>3830</v>
      </c>
      <c r="F4354" s="249" t="s">
        <v>3831</v>
      </c>
      <c r="G4354" s="250" t="s">
        <v>459</v>
      </c>
      <c r="H4354" s="251">
        <v>2</v>
      </c>
      <c r="I4354" s="252"/>
      <c r="J4354" s="253">
        <f>ROUND(I4354*H4354,2)</f>
        <v>0</v>
      </c>
      <c r="K4354" s="249" t="s">
        <v>448</v>
      </c>
      <c r="L4354" s="254"/>
      <c r="M4354" s="255" t="s">
        <v>19</v>
      </c>
      <c r="N4354" s="256" t="s">
        <v>50</v>
      </c>
      <c r="O4354" s="67"/>
      <c r="P4354" s="194">
        <f>O4354*H4354</f>
        <v>0</v>
      </c>
      <c r="Q4354" s="194">
        <v>2.48E-3</v>
      </c>
      <c r="R4354" s="194">
        <f>Q4354*H4354</f>
        <v>4.96E-3</v>
      </c>
      <c r="S4354" s="194">
        <v>0</v>
      </c>
      <c r="T4354" s="195">
        <f>S4354*H4354</f>
        <v>0</v>
      </c>
      <c r="U4354" s="37"/>
      <c r="V4354" s="37"/>
      <c r="W4354" s="37"/>
      <c r="X4354" s="37"/>
      <c r="Y4354" s="37"/>
      <c r="Z4354" s="37"/>
      <c r="AA4354" s="37"/>
      <c r="AB4354" s="37"/>
      <c r="AC4354" s="37"/>
      <c r="AD4354" s="37"/>
      <c r="AE4354" s="37"/>
      <c r="AR4354" s="196" t="s">
        <v>652</v>
      </c>
      <c r="AT4354" s="196" t="s">
        <v>731</v>
      </c>
      <c r="AU4354" s="196" t="s">
        <v>91</v>
      </c>
      <c r="AY4354" s="20" t="s">
        <v>443</v>
      </c>
      <c r="BE4354" s="197">
        <f>IF(N4354="základní",J4354,0)</f>
        <v>0</v>
      </c>
      <c r="BF4354" s="197">
        <f>IF(N4354="snížená",J4354,0)</f>
        <v>0</v>
      </c>
      <c r="BG4354" s="197">
        <f>IF(N4354="zákl. přenesená",J4354,0)</f>
        <v>0</v>
      </c>
      <c r="BH4354" s="197">
        <f>IF(N4354="sníž. přenesená",J4354,0)</f>
        <v>0</v>
      </c>
      <c r="BI4354" s="197">
        <f>IF(N4354="nulová",J4354,0)</f>
        <v>0</v>
      </c>
      <c r="BJ4354" s="20" t="s">
        <v>91</v>
      </c>
      <c r="BK4354" s="197">
        <f>ROUND(I4354*H4354,2)</f>
        <v>0</v>
      </c>
      <c r="BL4354" s="20" t="s">
        <v>551</v>
      </c>
      <c r="BM4354" s="196" t="s">
        <v>3832</v>
      </c>
    </row>
    <row r="4355" spans="1:65" s="13" customFormat="1">
      <c r="B4355" s="203"/>
      <c r="C4355" s="204"/>
      <c r="D4355" s="205" t="s">
        <v>453</v>
      </c>
      <c r="E4355" s="206" t="s">
        <v>19</v>
      </c>
      <c r="F4355" s="207" t="s">
        <v>2498</v>
      </c>
      <c r="G4355" s="204"/>
      <c r="H4355" s="206" t="s">
        <v>19</v>
      </c>
      <c r="I4355" s="208"/>
      <c r="J4355" s="204"/>
      <c r="K4355" s="204"/>
      <c r="L4355" s="209"/>
      <c r="M4355" s="210"/>
      <c r="N4355" s="211"/>
      <c r="O4355" s="211"/>
      <c r="P4355" s="211"/>
      <c r="Q4355" s="211"/>
      <c r="R4355" s="211"/>
      <c r="S4355" s="211"/>
      <c r="T4355" s="212"/>
      <c r="AT4355" s="213" t="s">
        <v>453</v>
      </c>
      <c r="AU4355" s="213" t="s">
        <v>91</v>
      </c>
      <c r="AV4355" s="13" t="s">
        <v>85</v>
      </c>
      <c r="AW4355" s="13" t="s">
        <v>37</v>
      </c>
      <c r="AX4355" s="13" t="s">
        <v>78</v>
      </c>
      <c r="AY4355" s="213" t="s">
        <v>443</v>
      </c>
    </row>
    <row r="4356" spans="1:65" s="14" customFormat="1">
      <c r="B4356" s="214"/>
      <c r="C4356" s="215"/>
      <c r="D4356" s="205" t="s">
        <v>453</v>
      </c>
      <c r="E4356" s="216" t="s">
        <v>19</v>
      </c>
      <c r="F4356" s="217" t="s">
        <v>3805</v>
      </c>
      <c r="G4356" s="215"/>
      <c r="H4356" s="218">
        <v>2</v>
      </c>
      <c r="I4356" s="219"/>
      <c r="J4356" s="215"/>
      <c r="K4356" s="215"/>
      <c r="L4356" s="220"/>
      <c r="M4356" s="221"/>
      <c r="N4356" s="222"/>
      <c r="O4356" s="222"/>
      <c r="P4356" s="222"/>
      <c r="Q4356" s="222"/>
      <c r="R4356" s="222"/>
      <c r="S4356" s="222"/>
      <c r="T4356" s="223"/>
      <c r="AT4356" s="224" t="s">
        <v>453</v>
      </c>
      <c r="AU4356" s="224" t="s">
        <v>91</v>
      </c>
      <c r="AV4356" s="14" t="s">
        <v>91</v>
      </c>
      <c r="AW4356" s="14" t="s">
        <v>37</v>
      </c>
      <c r="AX4356" s="14" t="s">
        <v>78</v>
      </c>
      <c r="AY4356" s="224" t="s">
        <v>443</v>
      </c>
    </row>
    <row r="4357" spans="1:65" s="15" customFormat="1">
      <c r="B4357" s="225"/>
      <c r="C4357" s="226"/>
      <c r="D4357" s="205" t="s">
        <v>453</v>
      </c>
      <c r="E4357" s="227" t="s">
        <v>19</v>
      </c>
      <c r="F4357" s="228" t="s">
        <v>456</v>
      </c>
      <c r="G4357" s="226"/>
      <c r="H4357" s="229">
        <v>2</v>
      </c>
      <c r="I4357" s="230"/>
      <c r="J4357" s="226"/>
      <c r="K4357" s="226"/>
      <c r="L4357" s="231"/>
      <c r="M4357" s="232"/>
      <c r="N4357" s="233"/>
      <c r="O4357" s="233"/>
      <c r="P4357" s="233"/>
      <c r="Q4357" s="233"/>
      <c r="R4357" s="233"/>
      <c r="S4357" s="233"/>
      <c r="T4357" s="234"/>
      <c r="AT4357" s="235" t="s">
        <v>453</v>
      </c>
      <c r="AU4357" s="235" t="s">
        <v>91</v>
      </c>
      <c r="AV4357" s="15" t="s">
        <v>449</v>
      </c>
      <c r="AW4357" s="15" t="s">
        <v>37</v>
      </c>
      <c r="AX4357" s="15" t="s">
        <v>85</v>
      </c>
      <c r="AY4357" s="235" t="s">
        <v>443</v>
      </c>
    </row>
    <row r="4358" spans="1:65" s="2" customFormat="1" ht="24.2" customHeight="1">
      <c r="A4358" s="37"/>
      <c r="B4358" s="38"/>
      <c r="C4358" s="247" t="s">
        <v>3833</v>
      </c>
      <c r="D4358" s="247" t="s">
        <v>731</v>
      </c>
      <c r="E4358" s="248" t="s">
        <v>3834</v>
      </c>
      <c r="F4358" s="249" t="s">
        <v>3835</v>
      </c>
      <c r="G4358" s="250" t="s">
        <v>459</v>
      </c>
      <c r="H4358" s="251">
        <v>10</v>
      </c>
      <c r="I4358" s="252"/>
      <c r="J4358" s="253">
        <f>ROUND(I4358*H4358,2)</f>
        <v>0</v>
      </c>
      <c r="K4358" s="249" t="s">
        <v>448</v>
      </c>
      <c r="L4358" s="254"/>
      <c r="M4358" s="255" t="s">
        <v>19</v>
      </c>
      <c r="N4358" s="256" t="s">
        <v>50</v>
      </c>
      <c r="O4358" s="67"/>
      <c r="P4358" s="194">
        <f>O4358*H4358</f>
        <v>0</v>
      </c>
      <c r="Q4358" s="194">
        <v>2.5999999999999998E-4</v>
      </c>
      <c r="R4358" s="194">
        <f>Q4358*H4358</f>
        <v>2.5999999999999999E-3</v>
      </c>
      <c r="S4358" s="194">
        <v>0</v>
      </c>
      <c r="T4358" s="195">
        <f>S4358*H4358</f>
        <v>0</v>
      </c>
      <c r="U4358" s="37"/>
      <c r="V4358" s="37"/>
      <c r="W4358" s="37"/>
      <c r="X4358" s="37"/>
      <c r="Y4358" s="37"/>
      <c r="Z4358" s="37"/>
      <c r="AA4358" s="37"/>
      <c r="AB4358" s="37"/>
      <c r="AC4358" s="37"/>
      <c r="AD4358" s="37"/>
      <c r="AE4358" s="37"/>
      <c r="AR4358" s="196" t="s">
        <v>652</v>
      </c>
      <c r="AT4358" s="196" t="s">
        <v>731</v>
      </c>
      <c r="AU4358" s="196" t="s">
        <v>91</v>
      </c>
      <c r="AY4358" s="20" t="s">
        <v>443</v>
      </c>
      <c r="BE4358" s="197">
        <f>IF(N4358="základní",J4358,0)</f>
        <v>0</v>
      </c>
      <c r="BF4358" s="197">
        <f>IF(N4358="snížená",J4358,0)</f>
        <v>0</v>
      </c>
      <c r="BG4358" s="197">
        <f>IF(N4358="zákl. přenesená",J4358,0)</f>
        <v>0</v>
      </c>
      <c r="BH4358" s="197">
        <f>IF(N4358="sníž. přenesená",J4358,0)</f>
        <v>0</v>
      </c>
      <c r="BI4358" s="197">
        <f>IF(N4358="nulová",J4358,0)</f>
        <v>0</v>
      </c>
      <c r="BJ4358" s="20" t="s">
        <v>91</v>
      </c>
      <c r="BK4358" s="197">
        <f>ROUND(I4358*H4358,2)</f>
        <v>0</v>
      </c>
      <c r="BL4358" s="20" t="s">
        <v>551</v>
      </c>
      <c r="BM4358" s="196" t="s">
        <v>3836</v>
      </c>
    </row>
    <row r="4359" spans="1:65" s="13" customFormat="1">
      <c r="B4359" s="203"/>
      <c r="C4359" s="204"/>
      <c r="D4359" s="205" t="s">
        <v>453</v>
      </c>
      <c r="E4359" s="206" t="s">
        <v>19</v>
      </c>
      <c r="F4359" s="207" t="s">
        <v>2498</v>
      </c>
      <c r="G4359" s="204"/>
      <c r="H4359" s="206" t="s">
        <v>19</v>
      </c>
      <c r="I4359" s="208"/>
      <c r="J4359" s="204"/>
      <c r="K4359" s="204"/>
      <c r="L4359" s="209"/>
      <c r="M4359" s="210"/>
      <c r="N4359" s="211"/>
      <c r="O4359" s="211"/>
      <c r="P4359" s="211"/>
      <c r="Q4359" s="211"/>
      <c r="R4359" s="211"/>
      <c r="S4359" s="211"/>
      <c r="T4359" s="212"/>
      <c r="AT4359" s="213" t="s">
        <v>453</v>
      </c>
      <c r="AU4359" s="213" t="s">
        <v>91</v>
      </c>
      <c r="AV4359" s="13" t="s">
        <v>85</v>
      </c>
      <c r="AW4359" s="13" t="s">
        <v>37</v>
      </c>
      <c r="AX4359" s="13" t="s">
        <v>78</v>
      </c>
      <c r="AY4359" s="213" t="s">
        <v>443</v>
      </c>
    </row>
    <row r="4360" spans="1:65" s="14" customFormat="1">
      <c r="B4360" s="214"/>
      <c r="C4360" s="215"/>
      <c r="D4360" s="205" t="s">
        <v>453</v>
      </c>
      <c r="E4360" s="216" t="s">
        <v>19</v>
      </c>
      <c r="F4360" s="217" t="s">
        <v>3802</v>
      </c>
      <c r="G4360" s="215"/>
      <c r="H4360" s="218">
        <v>2</v>
      </c>
      <c r="I4360" s="219"/>
      <c r="J4360" s="215"/>
      <c r="K4360" s="215"/>
      <c r="L4360" s="220"/>
      <c r="M4360" s="221"/>
      <c r="N4360" s="222"/>
      <c r="O4360" s="222"/>
      <c r="P4360" s="222"/>
      <c r="Q4360" s="222"/>
      <c r="R4360" s="222"/>
      <c r="S4360" s="222"/>
      <c r="T4360" s="223"/>
      <c r="AT4360" s="224" t="s">
        <v>453</v>
      </c>
      <c r="AU4360" s="224" t="s">
        <v>91</v>
      </c>
      <c r="AV4360" s="14" t="s">
        <v>91</v>
      </c>
      <c r="AW4360" s="14" t="s">
        <v>37</v>
      </c>
      <c r="AX4360" s="14" t="s">
        <v>78</v>
      </c>
      <c r="AY4360" s="224" t="s">
        <v>443</v>
      </c>
    </row>
    <row r="4361" spans="1:65" s="14" customFormat="1">
      <c r="B4361" s="214"/>
      <c r="C4361" s="215"/>
      <c r="D4361" s="205" t="s">
        <v>453</v>
      </c>
      <c r="E4361" s="216" t="s">
        <v>19</v>
      </c>
      <c r="F4361" s="217" t="s">
        <v>3803</v>
      </c>
      <c r="G4361" s="215"/>
      <c r="H4361" s="218">
        <v>8</v>
      </c>
      <c r="I4361" s="219"/>
      <c r="J4361" s="215"/>
      <c r="K4361" s="215"/>
      <c r="L4361" s="220"/>
      <c r="M4361" s="221"/>
      <c r="N4361" s="222"/>
      <c r="O4361" s="222"/>
      <c r="P4361" s="222"/>
      <c r="Q4361" s="222"/>
      <c r="R4361" s="222"/>
      <c r="S4361" s="222"/>
      <c r="T4361" s="223"/>
      <c r="AT4361" s="224" t="s">
        <v>453</v>
      </c>
      <c r="AU4361" s="224" t="s">
        <v>91</v>
      </c>
      <c r="AV4361" s="14" t="s">
        <v>91</v>
      </c>
      <c r="AW4361" s="14" t="s">
        <v>37</v>
      </c>
      <c r="AX4361" s="14" t="s">
        <v>78</v>
      </c>
      <c r="AY4361" s="224" t="s">
        <v>443</v>
      </c>
    </row>
    <row r="4362" spans="1:65" s="15" customFormat="1">
      <c r="B4362" s="225"/>
      <c r="C4362" s="226"/>
      <c r="D4362" s="205" t="s">
        <v>453</v>
      </c>
      <c r="E4362" s="227" t="s">
        <v>19</v>
      </c>
      <c r="F4362" s="228" t="s">
        <v>456</v>
      </c>
      <c r="G4362" s="226"/>
      <c r="H4362" s="229">
        <v>10</v>
      </c>
      <c r="I4362" s="230"/>
      <c r="J4362" s="226"/>
      <c r="K4362" s="226"/>
      <c r="L4362" s="231"/>
      <c r="M4362" s="232"/>
      <c r="N4362" s="233"/>
      <c r="O4362" s="233"/>
      <c r="P4362" s="233"/>
      <c r="Q4362" s="233"/>
      <c r="R4362" s="233"/>
      <c r="S4362" s="233"/>
      <c r="T4362" s="234"/>
      <c r="AT4362" s="235" t="s">
        <v>453</v>
      </c>
      <c r="AU4362" s="235" t="s">
        <v>91</v>
      </c>
      <c r="AV4362" s="15" t="s">
        <v>449</v>
      </c>
      <c r="AW4362" s="15" t="s">
        <v>37</v>
      </c>
      <c r="AX4362" s="15" t="s">
        <v>85</v>
      </c>
      <c r="AY4362" s="235" t="s">
        <v>443</v>
      </c>
    </row>
    <row r="4363" spans="1:65" s="2" customFormat="1" ht="24.2" customHeight="1">
      <c r="A4363" s="37"/>
      <c r="B4363" s="38"/>
      <c r="C4363" s="247" t="s">
        <v>3837</v>
      </c>
      <c r="D4363" s="247" t="s">
        <v>731</v>
      </c>
      <c r="E4363" s="248" t="s">
        <v>3838</v>
      </c>
      <c r="F4363" s="249" t="s">
        <v>3839</v>
      </c>
      <c r="G4363" s="250" t="s">
        <v>459</v>
      </c>
      <c r="H4363" s="251">
        <v>8</v>
      </c>
      <c r="I4363" s="252"/>
      <c r="J4363" s="253">
        <f>ROUND(I4363*H4363,2)</f>
        <v>0</v>
      </c>
      <c r="K4363" s="249" t="s">
        <v>448</v>
      </c>
      <c r="L4363" s="254"/>
      <c r="M4363" s="255" t="s">
        <v>19</v>
      </c>
      <c r="N4363" s="256" t="s">
        <v>50</v>
      </c>
      <c r="O4363" s="67"/>
      <c r="P4363" s="194">
        <f>O4363*H4363</f>
        <v>0</v>
      </c>
      <c r="Q4363" s="194">
        <v>2.9999999999999997E-4</v>
      </c>
      <c r="R4363" s="194">
        <f>Q4363*H4363</f>
        <v>2.3999999999999998E-3</v>
      </c>
      <c r="S4363" s="194">
        <v>0</v>
      </c>
      <c r="T4363" s="195">
        <f>S4363*H4363</f>
        <v>0</v>
      </c>
      <c r="U4363" s="37"/>
      <c r="V4363" s="37"/>
      <c r="W4363" s="37"/>
      <c r="X4363" s="37"/>
      <c r="Y4363" s="37"/>
      <c r="Z4363" s="37"/>
      <c r="AA4363" s="37"/>
      <c r="AB4363" s="37"/>
      <c r="AC4363" s="37"/>
      <c r="AD4363" s="37"/>
      <c r="AE4363" s="37"/>
      <c r="AR4363" s="196" t="s">
        <v>652</v>
      </c>
      <c r="AT4363" s="196" t="s">
        <v>731</v>
      </c>
      <c r="AU4363" s="196" t="s">
        <v>91</v>
      </c>
      <c r="AY4363" s="20" t="s">
        <v>443</v>
      </c>
      <c r="BE4363" s="197">
        <f>IF(N4363="základní",J4363,0)</f>
        <v>0</v>
      </c>
      <c r="BF4363" s="197">
        <f>IF(N4363="snížená",J4363,0)</f>
        <v>0</v>
      </c>
      <c r="BG4363" s="197">
        <f>IF(N4363="zákl. přenesená",J4363,0)</f>
        <v>0</v>
      </c>
      <c r="BH4363" s="197">
        <f>IF(N4363="sníž. přenesená",J4363,0)</f>
        <v>0</v>
      </c>
      <c r="BI4363" s="197">
        <f>IF(N4363="nulová",J4363,0)</f>
        <v>0</v>
      </c>
      <c r="BJ4363" s="20" t="s">
        <v>91</v>
      </c>
      <c r="BK4363" s="197">
        <f>ROUND(I4363*H4363,2)</f>
        <v>0</v>
      </c>
      <c r="BL4363" s="20" t="s">
        <v>551</v>
      </c>
      <c r="BM4363" s="196" t="s">
        <v>3840</v>
      </c>
    </row>
    <row r="4364" spans="1:65" s="13" customFormat="1">
      <c r="B4364" s="203"/>
      <c r="C4364" s="204"/>
      <c r="D4364" s="205" t="s">
        <v>453</v>
      </c>
      <c r="E4364" s="206" t="s">
        <v>19</v>
      </c>
      <c r="F4364" s="207" t="s">
        <v>2498</v>
      </c>
      <c r="G4364" s="204"/>
      <c r="H4364" s="206" t="s">
        <v>19</v>
      </c>
      <c r="I4364" s="208"/>
      <c r="J4364" s="204"/>
      <c r="K4364" s="204"/>
      <c r="L4364" s="209"/>
      <c r="M4364" s="210"/>
      <c r="N4364" s="211"/>
      <c r="O4364" s="211"/>
      <c r="P4364" s="211"/>
      <c r="Q4364" s="211"/>
      <c r="R4364" s="211"/>
      <c r="S4364" s="211"/>
      <c r="T4364" s="212"/>
      <c r="AT4364" s="213" t="s">
        <v>453</v>
      </c>
      <c r="AU4364" s="213" t="s">
        <v>91</v>
      </c>
      <c r="AV4364" s="13" t="s">
        <v>85</v>
      </c>
      <c r="AW4364" s="13" t="s">
        <v>37</v>
      </c>
      <c r="AX4364" s="13" t="s">
        <v>78</v>
      </c>
      <c r="AY4364" s="213" t="s">
        <v>443</v>
      </c>
    </row>
    <row r="4365" spans="1:65" s="14" customFormat="1">
      <c r="B4365" s="214"/>
      <c r="C4365" s="215"/>
      <c r="D4365" s="205" t="s">
        <v>453</v>
      </c>
      <c r="E4365" s="216" t="s">
        <v>19</v>
      </c>
      <c r="F4365" s="217" t="s">
        <v>3804</v>
      </c>
      <c r="G4365" s="215"/>
      <c r="H4365" s="218">
        <v>8</v>
      </c>
      <c r="I4365" s="219"/>
      <c r="J4365" s="215"/>
      <c r="K4365" s="215"/>
      <c r="L4365" s="220"/>
      <c r="M4365" s="221"/>
      <c r="N4365" s="222"/>
      <c r="O4365" s="222"/>
      <c r="P4365" s="222"/>
      <c r="Q4365" s="222"/>
      <c r="R4365" s="222"/>
      <c r="S4365" s="222"/>
      <c r="T4365" s="223"/>
      <c r="AT4365" s="224" t="s">
        <v>453</v>
      </c>
      <c r="AU4365" s="224" t="s">
        <v>91</v>
      </c>
      <c r="AV4365" s="14" t="s">
        <v>91</v>
      </c>
      <c r="AW4365" s="14" t="s">
        <v>37</v>
      </c>
      <c r="AX4365" s="14" t="s">
        <v>78</v>
      </c>
      <c r="AY4365" s="224" t="s">
        <v>443</v>
      </c>
    </row>
    <row r="4366" spans="1:65" s="15" customFormat="1">
      <c r="B4366" s="225"/>
      <c r="C4366" s="226"/>
      <c r="D4366" s="205" t="s">
        <v>453</v>
      </c>
      <c r="E4366" s="227" t="s">
        <v>19</v>
      </c>
      <c r="F4366" s="228" t="s">
        <v>456</v>
      </c>
      <c r="G4366" s="226"/>
      <c r="H4366" s="229">
        <v>8</v>
      </c>
      <c r="I4366" s="230"/>
      <c r="J4366" s="226"/>
      <c r="K4366" s="226"/>
      <c r="L4366" s="231"/>
      <c r="M4366" s="232"/>
      <c r="N4366" s="233"/>
      <c r="O4366" s="233"/>
      <c r="P4366" s="233"/>
      <c r="Q4366" s="233"/>
      <c r="R4366" s="233"/>
      <c r="S4366" s="233"/>
      <c r="T4366" s="234"/>
      <c r="AT4366" s="235" t="s">
        <v>453</v>
      </c>
      <c r="AU4366" s="235" t="s">
        <v>91</v>
      </c>
      <c r="AV4366" s="15" t="s">
        <v>449</v>
      </c>
      <c r="AW4366" s="15" t="s">
        <v>37</v>
      </c>
      <c r="AX4366" s="15" t="s">
        <v>85</v>
      </c>
      <c r="AY4366" s="235" t="s">
        <v>443</v>
      </c>
    </row>
    <row r="4367" spans="1:65" s="2" customFormat="1" ht="37.9" customHeight="1">
      <c r="A4367" s="37"/>
      <c r="B4367" s="38"/>
      <c r="C4367" s="185" t="s">
        <v>3841</v>
      </c>
      <c r="D4367" s="185" t="s">
        <v>445</v>
      </c>
      <c r="E4367" s="186" t="s">
        <v>3842</v>
      </c>
      <c r="F4367" s="187" t="s">
        <v>3843</v>
      </c>
      <c r="G4367" s="188" t="s">
        <v>132</v>
      </c>
      <c r="H4367" s="189">
        <v>197.5</v>
      </c>
      <c r="I4367" s="190"/>
      <c r="J4367" s="191">
        <f>ROUND(I4367*H4367,2)</f>
        <v>0</v>
      </c>
      <c r="K4367" s="187" t="s">
        <v>448</v>
      </c>
      <c r="L4367" s="42"/>
      <c r="M4367" s="192" t="s">
        <v>19</v>
      </c>
      <c r="N4367" s="193" t="s">
        <v>50</v>
      </c>
      <c r="O4367" s="67"/>
      <c r="P4367" s="194">
        <f>O4367*H4367</f>
        <v>0</v>
      </c>
      <c r="Q4367" s="194">
        <v>5.9999999999999995E-4</v>
      </c>
      <c r="R4367" s="194">
        <f>Q4367*H4367</f>
        <v>0.11849999999999999</v>
      </c>
      <c r="S4367" s="194">
        <v>0</v>
      </c>
      <c r="T4367" s="195">
        <f>S4367*H4367</f>
        <v>0</v>
      </c>
      <c r="U4367" s="37"/>
      <c r="V4367" s="37"/>
      <c r="W4367" s="37"/>
      <c r="X4367" s="37"/>
      <c r="Y4367" s="37"/>
      <c r="Z4367" s="37"/>
      <c r="AA4367" s="37"/>
      <c r="AB4367" s="37"/>
      <c r="AC4367" s="37"/>
      <c r="AD4367" s="37"/>
      <c r="AE4367" s="37"/>
      <c r="AR4367" s="196" t="s">
        <v>551</v>
      </c>
      <c r="AT4367" s="196" t="s">
        <v>445</v>
      </c>
      <c r="AU4367" s="196" t="s">
        <v>91</v>
      </c>
      <c r="AY4367" s="20" t="s">
        <v>443</v>
      </c>
      <c r="BE4367" s="197">
        <f>IF(N4367="základní",J4367,0)</f>
        <v>0</v>
      </c>
      <c r="BF4367" s="197">
        <f>IF(N4367="snížená",J4367,0)</f>
        <v>0</v>
      </c>
      <c r="BG4367" s="197">
        <f>IF(N4367="zákl. přenesená",J4367,0)</f>
        <v>0</v>
      </c>
      <c r="BH4367" s="197">
        <f>IF(N4367="sníž. přenesená",J4367,0)</f>
        <v>0</v>
      </c>
      <c r="BI4367" s="197">
        <f>IF(N4367="nulová",J4367,0)</f>
        <v>0</v>
      </c>
      <c r="BJ4367" s="20" t="s">
        <v>91</v>
      </c>
      <c r="BK4367" s="197">
        <f>ROUND(I4367*H4367,2)</f>
        <v>0</v>
      </c>
      <c r="BL4367" s="20" t="s">
        <v>551</v>
      </c>
      <c r="BM4367" s="196" t="s">
        <v>3844</v>
      </c>
    </row>
    <row r="4368" spans="1:65" s="2" customFormat="1">
      <c r="A4368" s="37"/>
      <c r="B4368" s="38"/>
      <c r="C4368" s="39"/>
      <c r="D4368" s="198" t="s">
        <v>451</v>
      </c>
      <c r="E4368" s="39"/>
      <c r="F4368" s="199" t="s">
        <v>3845</v>
      </c>
      <c r="G4368" s="39"/>
      <c r="H4368" s="39"/>
      <c r="I4368" s="200"/>
      <c r="J4368" s="39"/>
      <c r="K4368" s="39"/>
      <c r="L4368" s="42"/>
      <c r="M4368" s="201"/>
      <c r="N4368" s="202"/>
      <c r="O4368" s="67"/>
      <c r="P4368" s="67"/>
      <c r="Q4368" s="67"/>
      <c r="R4368" s="67"/>
      <c r="S4368" s="67"/>
      <c r="T4368" s="68"/>
      <c r="U4368" s="37"/>
      <c r="V4368" s="37"/>
      <c r="W4368" s="37"/>
      <c r="X4368" s="37"/>
      <c r="Y4368" s="37"/>
      <c r="Z4368" s="37"/>
      <c r="AA4368" s="37"/>
      <c r="AB4368" s="37"/>
      <c r="AC4368" s="37"/>
      <c r="AD4368" s="37"/>
      <c r="AE4368" s="37"/>
      <c r="AT4368" s="20" t="s">
        <v>451</v>
      </c>
      <c r="AU4368" s="20" t="s">
        <v>91</v>
      </c>
    </row>
    <row r="4369" spans="1:65" s="13" customFormat="1">
      <c r="B4369" s="203"/>
      <c r="C4369" s="204"/>
      <c r="D4369" s="205" t="s">
        <v>453</v>
      </c>
      <c r="E4369" s="206" t="s">
        <v>19</v>
      </c>
      <c r="F4369" s="207" t="s">
        <v>3846</v>
      </c>
      <c r="G4369" s="204"/>
      <c r="H4369" s="206" t="s">
        <v>19</v>
      </c>
      <c r="I4369" s="208"/>
      <c r="J4369" s="204"/>
      <c r="K4369" s="204"/>
      <c r="L4369" s="209"/>
      <c r="M4369" s="210"/>
      <c r="N4369" s="211"/>
      <c r="O4369" s="211"/>
      <c r="P4369" s="211"/>
      <c r="Q4369" s="211"/>
      <c r="R4369" s="211"/>
      <c r="S4369" s="211"/>
      <c r="T4369" s="212"/>
      <c r="AT4369" s="213" t="s">
        <v>453</v>
      </c>
      <c r="AU4369" s="213" t="s">
        <v>91</v>
      </c>
      <c r="AV4369" s="13" t="s">
        <v>85</v>
      </c>
      <c r="AW4369" s="13" t="s">
        <v>37</v>
      </c>
      <c r="AX4369" s="13" t="s">
        <v>78</v>
      </c>
      <c r="AY4369" s="213" t="s">
        <v>443</v>
      </c>
    </row>
    <row r="4370" spans="1:65" s="14" customFormat="1">
      <c r="B4370" s="214"/>
      <c r="C4370" s="215"/>
      <c r="D4370" s="205" t="s">
        <v>453</v>
      </c>
      <c r="E4370" s="216" t="s">
        <v>19</v>
      </c>
      <c r="F4370" s="217" t="s">
        <v>3847</v>
      </c>
      <c r="G4370" s="215"/>
      <c r="H4370" s="218">
        <v>197.5</v>
      </c>
      <c r="I4370" s="219"/>
      <c r="J4370" s="215"/>
      <c r="K4370" s="215"/>
      <c r="L4370" s="220"/>
      <c r="M4370" s="221"/>
      <c r="N4370" s="222"/>
      <c r="O4370" s="222"/>
      <c r="P4370" s="222"/>
      <c r="Q4370" s="222"/>
      <c r="R4370" s="222"/>
      <c r="S4370" s="222"/>
      <c r="T4370" s="223"/>
      <c r="AT4370" s="224" t="s">
        <v>453</v>
      </c>
      <c r="AU4370" s="224" t="s">
        <v>91</v>
      </c>
      <c r="AV4370" s="14" t="s">
        <v>91</v>
      </c>
      <c r="AW4370" s="14" t="s">
        <v>37</v>
      </c>
      <c r="AX4370" s="14" t="s">
        <v>78</v>
      </c>
      <c r="AY4370" s="224" t="s">
        <v>443</v>
      </c>
    </row>
    <row r="4371" spans="1:65" s="15" customFormat="1">
      <c r="B4371" s="225"/>
      <c r="C4371" s="226"/>
      <c r="D4371" s="205" t="s">
        <v>453</v>
      </c>
      <c r="E4371" s="227" t="s">
        <v>19</v>
      </c>
      <c r="F4371" s="228" t="s">
        <v>456</v>
      </c>
      <c r="G4371" s="226"/>
      <c r="H4371" s="229">
        <v>197.5</v>
      </c>
      <c r="I4371" s="230"/>
      <c r="J4371" s="226"/>
      <c r="K4371" s="226"/>
      <c r="L4371" s="231"/>
      <c r="M4371" s="232"/>
      <c r="N4371" s="233"/>
      <c r="O4371" s="233"/>
      <c r="P4371" s="233"/>
      <c r="Q4371" s="233"/>
      <c r="R4371" s="233"/>
      <c r="S4371" s="233"/>
      <c r="T4371" s="234"/>
      <c r="AT4371" s="235" t="s">
        <v>453</v>
      </c>
      <c r="AU4371" s="235" t="s">
        <v>91</v>
      </c>
      <c r="AV4371" s="15" t="s">
        <v>449</v>
      </c>
      <c r="AW4371" s="15" t="s">
        <v>37</v>
      </c>
      <c r="AX4371" s="15" t="s">
        <v>85</v>
      </c>
      <c r="AY4371" s="235" t="s">
        <v>443</v>
      </c>
    </row>
    <row r="4372" spans="1:65" s="2" customFormat="1" ht="37.9" customHeight="1">
      <c r="A4372" s="37"/>
      <c r="B4372" s="38"/>
      <c r="C4372" s="185" t="s">
        <v>3848</v>
      </c>
      <c r="D4372" s="185" t="s">
        <v>445</v>
      </c>
      <c r="E4372" s="186" t="s">
        <v>3849</v>
      </c>
      <c r="F4372" s="187" t="s">
        <v>3850</v>
      </c>
      <c r="G4372" s="188" t="s">
        <v>132</v>
      </c>
      <c r="H4372" s="189">
        <v>236.1</v>
      </c>
      <c r="I4372" s="190"/>
      <c r="J4372" s="191">
        <f>ROUND(I4372*H4372,2)</f>
        <v>0</v>
      </c>
      <c r="K4372" s="187" t="s">
        <v>448</v>
      </c>
      <c r="L4372" s="42"/>
      <c r="M4372" s="192" t="s">
        <v>19</v>
      </c>
      <c r="N4372" s="193" t="s">
        <v>50</v>
      </c>
      <c r="O4372" s="67"/>
      <c r="P4372" s="194">
        <f>O4372*H4372</f>
        <v>0</v>
      </c>
      <c r="Q4372" s="194">
        <v>5.9999999999999995E-4</v>
      </c>
      <c r="R4372" s="194">
        <f>Q4372*H4372</f>
        <v>0.14165999999999998</v>
      </c>
      <c r="S4372" s="194">
        <v>0</v>
      </c>
      <c r="T4372" s="195">
        <f>S4372*H4372</f>
        <v>0</v>
      </c>
      <c r="U4372" s="37"/>
      <c r="V4372" s="37"/>
      <c r="W4372" s="37"/>
      <c r="X4372" s="37"/>
      <c r="Y4372" s="37"/>
      <c r="Z4372" s="37"/>
      <c r="AA4372" s="37"/>
      <c r="AB4372" s="37"/>
      <c r="AC4372" s="37"/>
      <c r="AD4372" s="37"/>
      <c r="AE4372" s="37"/>
      <c r="AR4372" s="196" t="s">
        <v>551</v>
      </c>
      <c r="AT4372" s="196" t="s">
        <v>445</v>
      </c>
      <c r="AU4372" s="196" t="s">
        <v>91</v>
      </c>
      <c r="AY4372" s="20" t="s">
        <v>443</v>
      </c>
      <c r="BE4372" s="197">
        <f>IF(N4372="základní",J4372,0)</f>
        <v>0</v>
      </c>
      <c r="BF4372" s="197">
        <f>IF(N4372="snížená",J4372,0)</f>
        <v>0</v>
      </c>
      <c r="BG4372" s="197">
        <f>IF(N4372="zákl. přenesená",J4372,0)</f>
        <v>0</v>
      </c>
      <c r="BH4372" s="197">
        <f>IF(N4372="sníž. přenesená",J4372,0)</f>
        <v>0</v>
      </c>
      <c r="BI4372" s="197">
        <f>IF(N4372="nulová",J4372,0)</f>
        <v>0</v>
      </c>
      <c r="BJ4372" s="20" t="s">
        <v>91</v>
      </c>
      <c r="BK4372" s="197">
        <f>ROUND(I4372*H4372,2)</f>
        <v>0</v>
      </c>
      <c r="BL4372" s="20" t="s">
        <v>551</v>
      </c>
      <c r="BM4372" s="196" t="s">
        <v>3851</v>
      </c>
    </row>
    <row r="4373" spans="1:65" s="2" customFormat="1">
      <c r="A4373" s="37"/>
      <c r="B4373" s="38"/>
      <c r="C4373" s="39"/>
      <c r="D4373" s="198" t="s">
        <v>451</v>
      </c>
      <c r="E4373" s="39"/>
      <c r="F4373" s="199" t="s">
        <v>3852</v>
      </c>
      <c r="G4373" s="39"/>
      <c r="H4373" s="39"/>
      <c r="I4373" s="200"/>
      <c r="J4373" s="39"/>
      <c r="K4373" s="39"/>
      <c r="L4373" s="42"/>
      <c r="M4373" s="201"/>
      <c r="N4373" s="202"/>
      <c r="O4373" s="67"/>
      <c r="P4373" s="67"/>
      <c r="Q4373" s="67"/>
      <c r="R4373" s="67"/>
      <c r="S4373" s="67"/>
      <c r="T4373" s="68"/>
      <c r="U4373" s="37"/>
      <c r="V4373" s="37"/>
      <c r="W4373" s="37"/>
      <c r="X4373" s="37"/>
      <c r="Y4373" s="37"/>
      <c r="Z4373" s="37"/>
      <c r="AA4373" s="37"/>
      <c r="AB4373" s="37"/>
      <c r="AC4373" s="37"/>
      <c r="AD4373" s="37"/>
      <c r="AE4373" s="37"/>
      <c r="AT4373" s="20" t="s">
        <v>451</v>
      </c>
      <c r="AU4373" s="20" t="s">
        <v>91</v>
      </c>
    </row>
    <row r="4374" spans="1:65" s="13" customFormat="1">
      <c r="B4374" s="203"/>
      <c r="C4374" s="204"/>
      <c r="D4374" s="205" t="s">
        <v>453</v>
      </c>
      <c r="E4374" s="206" t="s">
        <v>19</v>
      </c>
      <c r="F4374" s="207" t="s">
        <v>3846</v>
      </c>
      <c r="G4374" s="204"/>
      <c r="H4374" s="206" t="s">
        <v>19</v>
      </c>
      <c r="I4374" s="208"/>
      <c r="J4374" s="204"/>
      <c r="K4374" s="204"/>
      <c r="L4374" s="209"/>
      <c r="M4374" s="210"/>
      <c r="N4374" s="211"/>
      <c r="O4374" s="211"/>
      <c r="P4374" s="211"/>
      <c r="Q4374" s="211"/>
      <c r="R4374" s="211"/>
      <c r="S4374" s="211"/>
      <c r="T4374" s="212"/>
      <c r="AT4374" s="213" t="s">
        <v>453</v>
      </c>
      <c r="AU4374" s="213" t="s">
        <v>91</v>
      </c>
      <c r="AV4374" s="13" t="s">
        <v>85</v>
      </c>
      <c r="AW4374" s="13" t="s">
        <v>37</v>
      </c>
      <c r="AX4374" s="13" t="s">
        <v>78</v>
      </c>
      <c r="AY4374" s="213" t="s">
        <v>443</v>
      </c>
    </row>
    <row r="4375" spans="1:65" s="14" customFormat="1">
      <c r="B4375" s="214"/>
      <c r="C4375" s="215"/>
      <c r="D4375" s="205" t="s">
        <v>453</v>
      </c>
      <c r="E4375" s="216" t="s">
        <v>19</v>
      </c>
      <c r="F4375" s="217" t="s">
        <v>3853</v>
      </c>
      <c r="G4375" s="215"/>
      <c r="H4375" s="218">
        <v>236.1</v>
      </c>
      <c r="I4375" s="219"/>
      <c r="J4375" s="215"/>
      <c r="K4375" s="215"/>
      <c r="L4375" s="220"/>
      <c r="M4375" s="221"/>
      <c r="N4375" s="222"/>
      <c r="O4375" s="222"/>
      <c r="P4375" s="222"/>
      <c r="Q4375" s="222"/>
      <c r="R4375" s="222"/>
      <c r="S4375" s="222"/>
      <c r="T4375" s="223"/>
      <c r="AT4375" s="224" t="s">
        <v>453</v>
      </c>
      <c r="AU4375" s="224" t="s">
        <v>91</v>
      </c>
      <c r="AV4375" s="14" t="s">
        <v>91</v>
      </c>
      <c r="AW4375" s="14" t="s">
        <v>37</v>
      </c>
      <c r="AX4375" s="14" t="s">
        <v>78</v>
      </c>
      <c r="AY4375" s="224" t="s">
        <v>443</v>
      </c>
    </row>
    <row r="4376" spans="1:65" s="15" customFormat="1">
      <c r="B4376" s="225"/>
      <c r="C4376" s="226"/>
      <c r="D4376" s="205" t="s">
        <v>453</v>
      </c>
      <c r="E4376" s="227" t="s">
        <v>19</v>
      </c>
      <c r="F4376" s="228" t="s">
        <v>456</v>
      </c>
      <c r="G4376" s="226"/>
      <c r="H4376" s="229">
        <v>236.1</v>
      </c>
      <c r="I4376" s="230"/>
      <c r="J4376" s="226"/>
      <c r="K4376" s="226"/>
      <c r="L4376" s="231"/>
      <c r="M4376" s="232"/>
      <c r="N4376" s="233"/>
      <c r="O4376" s="233"/>
      <c r="P4376" s="233"/>
      <c r="Q4376" s="233"/>
      <c r="R4376" s="233"/>
      <c r="S4376" s="233"/>
      <c r="T4376" s="234"/>
      <c r="AT4376" s="235" t="s">
        <v>453</v>
      </c>
      <c r="AU4376" s="235" t="s">
        <v>91</v>
      </c>
      <c r="AV4376" s="15" t="s">
        <v>449</v>
      </c>
      <c r="AW4376" s="15" t="s">
        <v>37</v>
      </c>
      <c r="AX4376" s="15" t="s">
        <v>85</v>
      </c>
      <c r="AY4376" s="235" t="s">
        <v>443</v>
      </c>
    </row>
    <row r="4377" spans="1:65" s="2" customFormat="1" ht="37.9" customHeight="1">
      <c r="A4377" s="37"/>
      <c r="B4377" s="38"/>
      <c r="C4377" s="185" t="s">
        <v>3854</v>
      </c>
      <c r="D4377" s="185" t="s">
        <v>445</v>
      </c>
      <c r="E4377" s="186" t="s">
        <v>3855</v>
      </c>
      <c r="F4377" s="187" t="s">
        <v>3856</v>
      </c>
      <c r="G4377" s="188" t="s">
        <v>132</v>
      </c>
      <c r="H4377" s="189">
        <v>61.5</v>
      </c>
      <c r="I4377" s="190"/>
      <c r="J4377" s="191">
        <f>ROUND(I4377*H4377,2)</f>
        <v>0</v>
      </c>
      <c r="K4377" s="187" t="s">
        <v>448</v>
      </c>
      <c r="L4377" s="42"/>
      <c r="M4377" s="192" t="s">
        <v>19</v>
      </c>
      <c r="N4377" s="193" t="s">
        <v>50</v>
      </c>
      <c r="O4377" s="67"/>
      <c r="P4377" s="194">
        <f>O4377*H4377</f>
        <v>0</v>
      </c>
      <c r="Q4377" s="194">
        <v>4.2999999999999999E-4</v>
      </c>
      <c r="R4377" s="194">
        <f>Q4377*H4377</f>
        <v>2.6445E-2</v>
      </c>
      <c r="S4377" s="194">
        <v>0</v>
      </c>
      <c r="T4377" s="195">
        <f>S4377*H4377</f>
        <v>0</v>
      </c>
      <c r="U4377" s="37"/>
      <c r="V4377" s="37"/>
      <c r="W4377" s="37"/>
      <c r="X4377" s="37"/>
      <c r="Y4377" s="37"/>
      <c r="Z4377" s="37"/>
      <c r="AA4377" s="37"/>
      <c r="AB4377" s="37"/>
      <c r="AC4377" s="37"/>
      <c r="AD4377" s="37"/>
      <c r="AE4377" s="37"/>
      <c r="AR4377" s="196" t="s">
        <v>551</v>
      </c>
      <c r="AT4377" s="196" t="s">
        <v>445</v>
      </c>
      <c r="AU4377" s="196" t="s">
        <v>91</v>
      </c>
      <c r="AY4377" s="20" t="s">
        <v>443</v>
      </c>
      <c r="BE4377" s="197">
        <f>IF(N4377="základní",J4377,0)</f>
        <v>0</v>
      </c>
      <c r="BF4377" s="197">
        <f>IF(N4377="snížená",J4377,0)</f>
        <v>0</v>
      </c>
      <c r="BG4377" s="197">
        <f>IF(N4377="zákl. přenesená",J4377,0)</f>
        <v>0</v>
      </c>
      <c r="BH4377" s="197">
        <f>IF(N4377="sníž. přenesená",J4377,0)</f>
        <v>0</v>
      </c>
      <c r="BI4377" s="197">
        <f>IF(N4377="nulová",J4377,0)</f>
        <v>0</v>
      </c>
      <c r="BJ4377" s="20" t="s">
        <v>91</v>
      </c>
      <c r="BK4377" s="197">
        <f>ROUND(I4377*H4377,2)</f>
        <v>0</v>
      </c>
      <c r="BL4377" s="20" t="s">
        <v>551</v>
      </c>
      <c r="BM4377" s="196" t="s">
        <v>3857</v>
      </c>
    </row>
    <row r="4378" spans="1:65" s="2" customFormat="1">
      <c r="A4378" s="37"/>
      <c r="B4378" s="38"/>
      <c r="C4378" s="39"/>
      <c r="D4378" s="198" t="s">
        <v>451</v>
      </c>
      <c r="E4378" s="39"/>
      <c r="F4378" s="199" t="s">
        <v>3858</v>
      </c>
      <c r="G4378" s="39"/>
      <c r="H4378" s="39"/>
      <c r="I4378" s="200"/>
      <c r="J4378" s="39"/>
      <c r="K4378" s="39"/>
      <c r="L4378" s="42"/>
      <c r="M4378" s="201"/>
      <c r="N4378" s="202"/>
      <c r="O4378" s="67"/>
      <c r="P4378" s="67"/>
      <c r="Q4378" s="67"/>
      <c r="R4378" s="67"/>
      <c r="S4378" s="67"/>
      <c r="T4378" s="68"/>
      <c r="U4378" s="37"/>
      <c r="V4378" s="37"/>
      <c r="W4378" s="37"/>
      <c r="X4378" s="37"/>
      <c r="Y4378" s="37"/>
      <c r="Z4378" s="37"/>
      <c r="AA4378" s="37"/>
      <c r="AB4378" s="37"/>
      <c r="AC4378" s="37"/>
      <c r="AD4378" s="37"/>
      <c r="AE4378" s="37"/>
      <c r="AT4378" s="20" t="s">
        <v>451</v>
      </c>
      <c r="AU4378" s="20" t="s">
        <v>91</v>
      </c>
    </row>
    <row r="4379" spans="1:65" s="13" customFormat="1">
      <c r="B4379" s="203"/>
      <c r="C4379" s="204"/>
      <c r="D4379" s="205" t="s">
        <v>453</v>
      </c>
      <c r="E4379" s="206" t="s">
        <v>19</v>
      </c>
      <c r="F4379" s="207" t="s">
        <v>3846</v>
      </c>
      <c r="G4379" s="204"/>
      <c r="H4379" s="206" t="s">
        <v>19</v>
      </c>
      <c r="I4379" s="208"/>
      <c r="J4379" s="204"/>
      <c r="K4379" s="204"/>
      <c r="L4379" s="209"/>
      <c r="M4379" s="210"/>
      <c r="N4379" s="211"/>
      <c r="O4379" s="211"/>
      <c r="P4379" s="211"/>
      <c r="Q4379" s="211"/>
      <c r="R4379" s="211"/>
      <c r="S4379" s="211"/>
      <c r="T4379" s="212"/>
      <c r="AT4379" s="213" t="s">
        <v>453</v>
      </c>
      <c r="AU4379" s="213" t="s">
        <v>91</v>
      </c>
      <c r="AV4379" s="13" t="s">
        <v>85</v>
      </c>
      <c r="AW4379" s="13" t="s">
        <v>37</v>
      </c>
      <c r="AX4379" s="13" t="s">
        <v>78</v>
      </c>
      <c r="AY4379" s="213" t="s">
        <v>443</v>
      </c>
    </row>
    <row r="4380" spans="1:65" s="14" customFormat="1">
      <c r="B4380" s="214"/>
      <c r="C4380" s="215"/>
      <c r="D4380" s="205" t="s">
        <v>453</v>
      </c>
      <c r="E4380" s="216" t="s">
        <v>19</v>
      </c>
      <c r="F4380" s="217" t="s">
        <v>3859</v>
      </c>
      <c r="G4380" s="215"/>
      <c r="H4380" s="218">
        <v>61.5</v>
      </c>
      <c r="I4380" s="219"/>
      <c r="J4380" s="215"/>
      <c r="K4380" s="215"/>
      <c r="L4380" s="220"/>
      <c r="M4380" s="221"/>
      <c r="N4380" s="222"/>
      <c r="O4380" s="222"/>
      <c r="P4380" s="222"/>
      <c r="Q4380" s="222"/>
      <c r="R4380" s="222"/>
      <c r="S4380" s="222"/>
      <c r="T4380" s="223"/>
      <c r="AT4380" s="224" t="s">
        <v>453</v>
      </c>
      <c r="AU4380" s="224" t="s">
        <v>91</v>
      </c>
      <c r="AV4380" s="14" t="s">
        <v>91</v>
      </c>
      <c r="AW4380" s="14" t="s">
        <v>37</v>
      </c>
      <c r="AX4380" s="14" t="s">
        <v>78</v>
      </c>
      <c r="AY4380" s="224" t="s">
        <v>443</v>
      </c>
    </row>
    <row r="4381" spans="1:65" s="15" customFormat="1">
      <c r="B4381" s="225"/>
      <c r="C4381" s="226"/>
      <c r="D4381" s="205" t="s">
        <v>453</v>
      </c>
      <c r="E4381" s="227" t="s">
        <v>19</v>
      </c>
      <c r="F4381" s="228" t="s">
        <v>456</v>
      </c>
      <c r="G4381" s="226"/>
      <c r="H4381" s="229">
        <v>61.5</v>
      </c>
      <c r="I4381" s="230"/>
      <c r="J4381" s="226"/>
      <c r="K4381" s="226"/>
      <c r="L4381" s="231"/>
      <c r="M4381" s="232"/>
      <c r="N4381" s="233"/>
      <c r="O4381" s="233"/>
      <c r="P4381" s="233"/>
      <c r="Q4381" s="233"/>
      <c r="R4381" s="233"/>
      <c r="S4381" s="233"/>
      <c r="T4381" s="234"/>
      <c r="AT4381" s="235" t="s">
        <v>453</v>
      </c>
      <c r="AU4381" s="235" t="s">
        <v>91</v>
      </c>
      <c r="AV4381" s="15" t="s">
        <v>449</v>
      </c>
      <c r="AW4381" s="15" t="s">
        <v>37</v>
      </c>
      <c r="AX4381" s="15" t="s">
        <v>85</v>
      </c>
      <c r="AY4381" s="235" t="s">
        <v>443</v>
      </c>
    </row>
    <row r="4382" spans="1:65" s="2" customFormat="1" ht="33" customHeight="1">
      <c r="A4382" s="37"/>
      <c r="B4382" s="38"/>
      <c r="C4382" s="185" t="s">
        <v>3860</v>
      </c>
      <c r="D4382" s="185" t="s">
        <v>445</v>
      </c>
      <c r="E4382" s="186" t="s">
        <v>3861</v>
      </c>
      <c r="F4382" s="187" t="s">
        <v>3862</v>
      </c>
      <c r="G4382" s="188" t="s">
        <v>132</v>
      </c>
      <c r="H4382" s="189">
        <v>251.7</v>
      </c>
      <c r="I4382" s="190"/>
      <c r="J4382" s="191">
        <f>ROUND(I4382*H4382,2)</f>
        <v>0</v>
      </c>
      <c r="K4382" s="187" t="s">
        <v>448</v>
      </c>
      <c r="L4382" s="42"/>
      <c r="M4382" s="192" t="s">
        <v>19</v>
      </c>
      <c r="N4382" s="193" t="s">
        <v>50</v>
      </c>
      <c r="O4382" s="67"/>
      <c r="P4382" s="194">
        <f>O4382*H4382</f>
        <v>0</v>
      </c>
      <c r="Q4382" s="194">
        <v>1.5E-3</v>
      </c>
      <c r="R4382" s="194">
        <f>Q4382*H4382</f>
        <v>0.37755</v>
      </c>
      <c r="S4382" s="194">
        <v>0</v>
      </c>
      <c r="T4382" s="195">
        <f>S4382*H4382</f>
        <v>0</v>
      </c>
      <c r="U4382" s="37"/>
      <c r="V4382" s="37"/>
      <c r="W4382" s="37"/>
      <c r="X4382" s="37"/>
      <c r="Y4382" s="37"/>
      <c r="Z4382" s="37"/>
      <c r="AA4382" s="37"/>
      <c r="AB4382" s="37"/>
      <c r="AC4382" s="37"/>
      <c r="AD4382" s="37"/>
      <c r="AE4382" s="37"/>
      <c r="AR4382" s="196" t="s">
        <v>551</v>
      </c>
      <c r="AT4382" s="196" t="s">
        <v>445</v>
      </c>
      <c r="AU4382" s="196" t="s">
        <v>91</v>
      </c>
      <c r="AY4382" s="20" t="s">
        <v>443</v>
      </c>
      <c r="BE4382" s="197">
        <f>IF(N4382="základní",J4382,0)</f>
        <v>0</v>
      </c>
      <c r="BF4382" s="197">
        <f>IF(N4382="snížená",J4382,0)</f>
        <v>0</v>
      </c>
      <c r="BG4382" s="197">
        <f>IF(N4382="zákl. přenesená",J4382,0)</f>
        <v>0</v>
      </c>
      <c r="BH4382" s="197">
        <f>IF(N4382="sníž. přenesená",J4382,0)</f>
        <v>0</v>
      </c>
      <c r="BI4382" s="197">
        <f>IF(N4382="nulová",J4382,0)</f>
        <v>0</v>
      </c>
      <c r="BJ4382" s="20" t="s">
        <v>91</v>
      </c>
      <c r="BK4382" s="197">
        <f>ROUND(I4382*H4382,2)</f>
        <v>0</v>
      </c>
      <c r="BL4382" s="20" t="s">
        <v>551</v>
      </c>
      <c r="BM4382" s="196" t="s">
        <v>3863</v>
      </c>
    </row>
    <row r="4383" spans="1:65" s="2" customFormat="1">
      <c r="A4383" s="37"/>
      <c r="B4383" s="38"/>
      <c r="C4383" s="39"/>
      <c r="D4383" s="198" t="s">
        <v>451</v>
      </c>
      <c r="E4383" s="39"/>
      <c r="F4383" s="199" t="s">
        <v>3864</v>
      </c>
      <c r="G4383" s="39"/>
      <c r="H4383" s="39"/>
      <c r="I4383" s="200"/>
      <c r="J4383" s="39"/>
      <c r="K4383" s="39"/>
      <c r="L4383" s="42"/>
      <c r="M4383" s="201"/>
      <c r="N4383" s="202"/>
      <c r="O4383" s="67"/>
      <c r="P4383" s="67"/>
      <c r="Q4383" s="67"/>
      <c r="R4383" s="67"/>
      <c r="S4383" s="67"/>
      <c r="T4383" s="68"/>
      <c r="U4383" s="37"/>
      <c r="V4383" s="37"/>
      <c r="W4383" s="37"/>
      <c r="X4383" s="37"/>
      <c r="Y4383" s="37"/>
      <c r="Z4383" s="37"/>
      <c r="AA4383" s="37"/>
      <c r="AB4383" s="37"/>
      <c r="AC4383" s="37"/>
      <c r="AD4383" s="37"/>
      <c r="AE4383" s="37"/>
      <c r="AT4383" s="20" t="s">
        <v>451</v>
      </c>
      <c r="AU4383" s="20" t="s">
        <v>91</v>
      </c>
    </row>
    <row r="4384" spans="1:65" s="13" customFormat="1">
      <c r="B4384" s="203"/>
      <c r="C4384" s="204"/>
      <c r="D4384" s="205" t="s">
        <v>453</v>
      </c>
      <c r="E4384" s="206" t="s">
        <v>19</v>
      </c>
      <c r="F4384" s="207" t="s">
        <v>3846</v>
      </c>
      <c r="G4384" s="204"/>
      <c r="H4384" s="206" t="s">
        <v>19</v>
      </c>
      <c r="I4384" s="208"/>
      <c r="J4384" s="204"/>
      <c r="K4384" s="204"/>
      <c r="L4384" s="209"/>
      <c r="M4384" s="210"/>
      <c r="N4384" s="211"/>
      <c r="O4384" s="211"/>
      <c r="P4384" s="211"/>
      <c r="Q4384" s="211"/>
      <c r="R4384" s="211"/>
      <c r="S4384" s="211"/>
      <c r="T4384" s="212"/>
      <c r="AT4384" s="213" t="s">
        <v>453</v>
      </c>
      <c r="AU4384" s="213" t="s">
        <v>91</v>
      </c>
      <c r="AV4384" s="13" t="s">
        <v>85</v>
      </c>
      <c r="AW4384" s="13" t="s">
        <v>37</v>
      </c>
      <c r="AX4384" s="13" t="s">
        <v>78</v>
      </c>
      <c r="AY4384" s="213" t="s">
        <v>443</v>
      </c>
    </row>
    <row r="4385" spans="1:65" s="14" customFormat="1">
      <c r="B4385" s="214"/>
      <c r="C4385" s="215"/>
      <c r="D4385" s="205" t="s">
        <v>453</v>
      </c>
      <c r="E4385" s="216" t="s">
        <v>19</v>
      </c>
      <c r="F4385" s="217" t="s">
        <v>3865</v>
      </c>
      <c r="G4385" s="215"/>
      <c r="H4385" s="218">
        <v>251.7</v>
      </c>
      <c r="I4385" s="219"/>
      <c r="J4385" s="215"/>
      <c r="K4385" s="215"/>
      <c r="L4385" s="220"/>
      <c r="M4385" s="221"/>
      <c r="N4385" s="222"/>
      <c r="O4385" s="222"/>
      <c r="P4385" s="222"/>
      <c r="Q4385" s="222"/>
      <c r="R4385" s="222"/>
      <c r="S4385" s="222"/>
      <c r="T4385" s="223"/>
      <c r="AT4385" s="224" t="s">
        <v>453</v>
      </c>
      <c r="AU4385" s="224" t="s">
        <v>91</v>
      </c>
      <c r="AV4385" s="14" t="s">
        <v>91</v>
      </c>
      <c r="AW4385" s="14" t="s">
        <v>37</v>
      </c>
      <c r="AX4385" s="14" t="s">
        <v>78</v>
      </c>
      <c r="AY4385" s="224" t="s">
        <v>443</v>
      </c>
    </row>
    <row r="4386" spans="1:65" s="15" customFormat="1">
      <c r="B4386" s="225"/>
      <c r="C4386" s="226"/>
      <c r="D4386" s="205" t="s">
        <v>453</v>
      </c>
      <c r="E4386" s="227" t="s">
        <v>19</v>
      </c>
      <c r="F4386" s="228" t="s">
        <v>456</v>
      </c>
      <c r="G4386" s="226"/>
      <c r="H4386" s="229">
        <v>251.7</v>
      </c>
      <c r="I4386" s="230"/>
      <c r="J4386" s="226"/>
      <c r="K4386" s="226"/>
      <c r="L4386" s="231"/>
      <c r="M4386" s="232"/>
      <c r="N4386" s="233"/>
      <c r="O4386" s="233"/>
      <c r="P4386" s="233"/>
      <c r="Q4386" s="233"/>
      <c r="R4386" s="233"/>
      <c r="S4386" s="233"/>
      <c r="T4386" s="234"/>
      <c r="AT4386" s="235" t="s">
        <v>453</v>
      </c>
      <c r="AU4386" s="235" t="s">
        <v>91</v>
      </c>
      <c r="AV4386" s="15" t="s">
        <v>449</v>
      </c>
      <c r="AW4386" s="15" t="s">
        <v>37</v>
      </c>
      <c r="AX4386" s="15" t="s">
        <v>85</v>
      </c>
      <c r="AY4386" s="235" t="s">
        <v>443</v>
      </c>
    </row>
    <row r="4387" spans="1:65" s="2" customFormat="1" ht="33" customHeight="1">
      <c r="A4387" s="37"/>
      <c r="B4387" s="38"/>
      <c r="C4387" s="185" t="s">
        <v>3866</v>
      </c>
      <c r="D4387" s="185" t="s">
        <v>445</v>
      </c>
      <c r="E4387" s="186" t="s">
        <v>3867</v>
      </c>
      <c r="F4387" s="187" t="s">
        <v>3868</v>
      </c>
      <c r="G4387" s="188" t="s">
        <v>136</v>
      </c>
      <c r="H4387" s="189">
        <v>864.96799999999996</v>
      </c>
      <c r="I4387" s="190"/>
      <c r="J4387" s="191">
        <f>ROUND(I4387*H4387,2)</f>
        <v>0</v>
      </c>
      <c r="K4387" s="187" t="s">
        <v>448</v>
      </c>
      <c r="L4387" s="42"/>
      <c r="M4387" s="192" t="s">
        <v>19</v>
      </c>
      <c r="N4387" s="193" t="s">
        <v>50</v>
      </c>
      <c r="O4387" s="67"/>
      <c r="P4387" s="194">
        <f>O4387*H4387</f>
        <v>0</v>
      </c>
      <c r="Q4387" s="194">
        <v>0</v>
      </c>
      <c r="R4387" s="194">
        <f>Q4387*H4387</f>
        <v>0</v>
      </c>
      <c r="S4387" s="194">
        <v>0</v>
      </c>
      <c r="T4387" s="195">
        <f>S4387*H4387</f>
        <v>0</v>
      </c>
      <c r="U4387" s="37"/>
      <c r="V4387" s="37"/>
      <c r="W4387" s="37"/>
      <c r="X4387" s="37"/>
      <c r="Y4387" s="37"/>
      <c r="Z4387" s="37"/>
      <c r="AA4387" s="37"/>
      <c r="AB4387" s="37"/>
      <c r="AC4387" s="37"/>
      <c r="AD4387" s="37"/>
      <c r="AE4387" s="37"/>
      <c r="AR4387" s="196" t="s">
        <v>551</v>
      </c>
      <c r="AT4387" s="196" t="s">
        <v>445</v>
      </c>
      <c r="AU4387" s="196" t="s">
        <v>91</v>
      </c>
      <c r="AY4387" s="20" t="s">
        <v>443</v>
      </c>
      <c r="BE4387" s="197">
        <f>IF(N4387="základní",J4387,0)</f>
        <v>0</v>
      </c>
      <c r="BF4387" s="197">
        <f>IF(N4387="snížená",J4387,0)</f>
        <v>0</v>
      </c>
      <c r="BG4387" s="197">
        <f>IF(N4387="zákl. přenesená",J4387,0)</f>
        <v>0</v>
      </c>
      <c r="BH4387" s="197">
        <f>IF(N4387="sníž. přenesená",J4387,0)</f>
        <v>0</v>
      </c>
      <c r="BI4387" s="197">
        <f>IF(N4387="nulová",J4387,0)</f>
        <v>0</v>
      </c>
      <c r="BJ4387" s="20" t="s">
        <v>91</v>
      </c>
      <c r="BK4387" s="197">
        <f>ROUND(I4387*H4387,2)</f>
        <v>0</v>
      </c>
      <c r="BL4387" s="20" t="s">
        <v>551</v>
      </c>
      <c r="BM4387" s="196" t="s">
        <v>3869</v>
      </c>
    </row>
    <row r="4388" spans="1:65" s="2" customFormat="1">
      <c r="A4388" s="37"/>
      <c r="B4388" s="38"/>
      <c r="C4388" s="39"/>
      <c r="D4388" s="198" t="s">
        <v>451</v>
      </c>
      <c r="E4388" s="39"/>
      <c r="F4388" s="199" t="s">
        <v>3870</v>
      </c>
      <c r="G4388" s="39"/>
      <c r="H4388" s="39"/>
      <c r="I4388" s="200"/>
      <c r="J4388" s="39"/>
      <c r="K4388" s="39"/>
      <c r="L4388" s="42"/>
      <c r="M4388" s="201"/>
      <c r="N4388" s="202"/>
      <c r="O4388" s="67"/>
      <c r="P4388" s="67"/>
      <c r="Q4388" s="67"/>
      <c r="R4388" s="67"/>
      <c r="S4388" s="67"/>
      <c r="T4388" s="68"/>
      <c r="U4388" s="37"/>
      <c r="V4388" s="37"/>
      <c r="W4388" s="37"/>
      <c r="X4388" s="37"/>
      <c r="Y4388" s="37"/>
      <c r="Z4388" s="37"/>
      <c r="AA4388" s="37"/>
      <c r="AB4388" s="37"/>
      <c r="AC4388" s="37"/>
      <c r="AD4388" s="37"/>
      <c r="AE4388" s="37"/>
      <c r="AT4388" s="20" t="s">
        <v>451</v>
      </c>
      <c r="AU4388" s="20" t="s">
        <v>91</v>
      </c>
    </row>
    <row r="4389" spans="1:65" s="14" customFormat="1">
      <c r="B4389" s="214"/>
      <c r="C4389" s="215"/>
      <c r="D4389" s="205" t="s">
        <v>453</v>
      </c>
      <c r="E4389" s="216" t="s">
        <v>19</v>
      </c>
      <c r="F4389" s="217" t="s">
        <v>343</v>
      </c>
      <c r="G4389" s="215"/>
      <c r="H4389" s="218">
        <v>787.1</v>
      </c>
      <c r="I4389" s="219"/>
      <c r="J4389" s="215"/>
      <c r="K4389" s="215"/>
      <c r="L4389" s="220"/>
      <c r="M4389" s="221"/>
      <c r="N4389" s="222"/>
      <c r="O4389" s="222"/>
      <c r="P4389" s="222"/>
      <c r="Q4389" s="222"/>
      <c r="R4389" s="222"/>
      <c r="S4389" s="222"/>
      <c r="T4389" s="223"/>
      <c r="AT4389" s="224" t="s">
        <v>453</v>
      </c>
      <c r="AU4389" s="224" t="s">
        <v>91</v>
      </c>
      <c r="AV4389" s="14" t="s">
        <v>91</v>
      </c>
      <c r="AW4389" s="14" t="s">
        <v>37</v>
      </c>
      <c r="AX4389" s="14" t="s">
        <v>78</v>
      </c>
      <c r="AY4389" s="224" t="s">
        <v>443</v>
      </c>
    </row>
    <row r="4390" spans="1:65" s="14" customFormat="1">
      <c r="B4390" s="214"/>
      <c r="C4390" s="215"/>
      <c r="D4390" s="205" t="s">
        <v>453</v>
      </c>
      <c r="E4390" s="216" t="s">
        <v>19</v>
      </c>
      <c r="F4390" s="217" t="s">
        <v>347</v>
      </c>
      <c r="G4390" s="215"/>
      <c r="H4390" s="218">
        <v>58.7</v>
      </c>
      <c r="I4390" s="219"/>
      <c r="J4390" s="215"/>
      <c r="K4390" s="215"/>
      <c r="L4390" s="220"/>
      <c r="M4390" s="221"/>
      <c r="N4390" s="222"/>
      <c r="O4390" s="222"/>
      <c r="P4390" s="222"/>
      <c r="Q4390" s="222"/>
      <c r="R4390" s="222"/>
      <c r="S4390" s="222"/>
      <c r="T4390" s="223"/>
      <c r="AT4390" s="224" t="s">
        <v>453</v>
      </c>
      <c r="AU4390" s="224" t="s">
        <v>91</v>
      </c>
      <c r="AV4390" s="14" t="s">
        <v>91</v>
      </c>
      <c r="AW4390" s="14" t="s">
        <v>37</v>
      </c>
      <c r="AX4390" s="14" t="s">
        <v>78</v>
      </c>
      <c r="AY4390" s="224" t="s">
        <v>443</v>
      </c>
    </row>
    <row r="4391" spans="1:65" s="14" customFormat="1">
      <c r="B4391" s="214"/>
      <c r="C4391" s="215"/>
      <c r="D4391" s="205" t="s">
        <v>453</v>
      </c>
      <c r="E4391" s="216" t="s">
        <v>19</v>
      </c>
      <c r="F4391" s="217" t="s">
        <v>359</v>
      </c>
      <c r="G4391" s="215"/>
      <c r="H4391" s="218">
        <v>7.9</v>
      </c>
      <c r="I4391" s="219"/>
      <c r="J4391" s="215"/>
      <c r="K4391" s="215"/>
      <c r="L4391" s="220"/>
      <c r="M4391" s="221"/>
      <c r="N4391" s="222"/>
      <c r="O4391" s="222"/>
      <c r="P4391" s="222"/>
      <c r="Q4391" s="222"/>
      <c r="R4391" s="222"/>
      <c r="S4391" s="222"/>
      <c r="T4391" s="223"/>
      <c r="AT4391" s="224" t="s">
        <v>453</v>
      </c>
      <c r="AU4391" s="224" t="s">
        <v>91</v>
      </c>
      <c r="AV4391" s="14" t="s">
        <v>91</v>
      </c>
      <c r="AW4391" s="14" t="s">
        <v>37</v>
      </c>
      <c r="AX4391" s="14" t="s">
        <v>78</v>
      </c>
      <c r="AY4391" s="224" t="s">
        <v>443</v>
      </c>
    </row>
    <row r="4392" spans="1:65" s="14" customFormat="1">
      <c r="B4392" s="214"/>
      <c r="C4392" s="215"/>
      <c r="D4392" s="205" t="s">
        <v>453</v>
      </c>
      <c r="E4392" s="216" t="s">
        <v>19</v>
      </c>
      <c r="F4392" s="217" t="s">
        <v>363</v>
      </c>
      <c r="G4392" s="215"/>
      <c r="H4392" s="218">
        <v>11.268000000000001</v>
      </c>
      <c r="I4392" s="219"/>
      <c r="J4392" s="215"/>
      <c r="K4392" s="215"/>
      <c r="L4392" s="220"/>
      <c r="M4392" s="221"/>
      <c r="N4392" s="222"/>
      <c r="O4392" s="222"/>
      <c r="P4392" s="222"/>
      <c r="Q4392" s="222"/>
      <c r="R4392" s="222"/>
      <c r="S4392" s="222"/>
      <c r="T4392" s="223"/>
      <c r="AT4392" s="224" t="s">
        <v>453</v>
      </c>
      <c r="AU4392" s="224" t="s">
        <v>91</v>
      </c>
      <c r="AV4392" s="14" t="s">
        <v>91</v>
      </c>
      <c r="AW4392" s="14" t="s">
        <v>37</v>
      </c>
      <c r="AX4392" s="14" t="s">
        <v>78</v>
      </c>
      <c r="AY4392" s="224" t="s">
        <v>443</v>
      </c>
    </row>
    <row r="4393" spans="1:65" s="15" customFormat="1">
      <c r="B4393" s="225"/>
      <c r="C4393" s="226"/>
      <c r="D4393" s="205" t="s">
        <v>453</v>
      </c>
      <c r="E4393" s="227" t="s">
        <v>19</v>
      </c>
      <c r="F4393" s="228" t="s">
        <v>456</v>
      </c>
      <c r="G4393" s="226"/>
      <c r="H4393" s="229">
        <v>864.96799999999996</v>
      </c>
      <c r="I4393" s="230"/>
      <c r="J4393" s="226"/>
      <c r="K4393" s="226"/>
      <c r="L4393" s="231"/>
      <c r="M4393" s="232"/>
      <c r="N4393" s="233"/>
      <c r="O4393" s="233"/>
      <c r="P4393" s="233"/>
      <c r="Q4393" s="233"/>
      <c r="R4393" s="233"/>
      <c r="S4393" s="233"/>
      <c r="T4393" s="234"/>
      <c r="AT4393" s="235" t="s">
        <v>453</v>
      </c>
      <c r="AU4393" s="235" t="s">
        <v>91</v>
      </c>
      <c r="AV4393" s="15" t="s">
        <v>449</v>
      </c>
      <c r="AW4393" s="15" t="s">
        <v>37</v>
      </c>
      <c r="AX4393" s="15" t="s">
        <v>85</v>
      </c>
      <c r="AY4393" s="235" t="s">
        <v>443</v>
      </c>
    </row>
    <row r="4394" spans="1:65" s="2" customFormat="1" ht="16.5" customHeight="1">
      <c r="A4394" s="37"/>
      <c r="B4394" s="38"/>
      <c r="C4394" s="247" t="s">
        <v>3871</v>
      </c>
      <c r="D4394" s="247" t="s">
        <v>731</v>
      </c>
      <c r="E4394" s="248" t="s">
        <v>3872</v>
      </c>
      <c r="F4394" s="249" t="s">
        <v>3873</v>
      </c>
      <c r="G4394" s="250" t="s">
        <v>136</v>
      </c>
      <c r="H4394" s="251">
        <v>999.03800000000001</v>
      </c>
      <c r="I4394" s="252"/>
      <c r="J4394" s="253">
        <f>ROUND(I4394*H4394,2)</f>
        <v>0</v>
      </c>
      <c r="K4394" s="249" t="s">
        <v>448</v>
      </c>
      <c r="L4394" s="254"/>
      <c r="M4394" s="255" t="s">
        <v>19</v>
      </c>
      <c r="N4394" s="256" t="s">
        <v>50</v>
      </c>
      <c r="O4394" s="67"/>
      <c r="P4394" s="194">
        <f>O4394*H4394</f>
        <v>0</v>
      </c>
      <c r="Q4394" s="194">
        <v>2.9999999999999997E-4</v>
      </c>
      <c r="R4394" s="194">
        <f>Q4394*H4394</f>
        <v>0.29971139999999996</v>
      </c>
      <c r="S4394" s="194">
        <v>0</v>
      </c>
      <c r="T4394" s="195">
        <f>S4394*H4394</f>
        <v>0</v>
      </c>
      <c r="U4394" s="37"/>
      <c r="V4394" s="37"/>
      <c r="W4394" s="37"/>
      <c r="X4394" s="37"/>
      <c r="Y4394" s="37"/>
      <c r="Z4394" s="37"/>
      <c r="AA4394" s="37"/>
      <c r="AB4394" s="37"/>
      <c r="AC4394" s="37"/>
      <c r="AD4394" s="37"/>
      <c r="AE4394" s="37"/>
      <c r="AR4394" s="196" t="s">
        <v>652</v>
      </c>
      <c r="AT4394" s="196" t="s">
        <v>731</v>
      </c>
      <c r="AU4394" s="196" t="s">
        <v>91</v>
      </c>
      <c r="AY4394" s="20" t="s">
        <v>443</v>
      </c>
      <c r="BE4394" s="197">
        <f>IF(N4394="základní",J4394,0)</f>
        <v>0</v>
      </c>
      <c r="BF4394" s="197">
        <f>IF(N4394="snížená",J4394,0)</f>
        <v>0</v>
      </c>
      <c r="BG4394" s="197">
        <f>IF(N4394="zákl. přenesená",J4394,0)</f>
        <v>0</v>
      </c>
      <c r="BH4394" s="197">
        <f>IF(N4394="sníž. přenesená",J4394,0)</f>
        <v>0</v>
      </c>
      <c r="BI4394" s="197">
        <f>IF(N4394="nulová",J4394,0)</f>
        <v>0</v>
      </c>
      <c r="BJ4394" s="20" t="s">
        <v>91</v>
      </c>
      <c r="BK4394" s="197">
        <f>ROUND(I4394*H4394,2)</f>
        <v>0</v>
      </c>
      <c r="BL4394" s="20" t="s">
        <v>551</v>
      </c>
      <c r="BM4394" s="196" t="s">
        <v>3874</v>
      </c>
    </row>
    <row r="4395" spans="1:65" s="14" customFormat="1">
      <c r="B4395" s="214"/>
      <c r="C4395" s="215"/>
      <c r="D4395" s="205" t="s">
        <v>453</v>
      </c>
      <c r="E4395" s="216" t="s">
        <v>19</v>
      </c>
      <c r="F4395" s="217" t="s">
        <v>343</v>
      </c>
      <c r="G4395" s="215"/>
      <c r="H4395" s="218">
        <v>787.1</v>
      </c>
      <c r="I4395" s="219"/>
      <c r="J4395" s="215"/>
      <c r="K4395" s="215"/>
      <c r="L4395" s="220"/>
      <c r="M4395" s="221"/>
      <c r="N4395" s="222"/>
      <c r="O4395" s="222"/>
      <c r="P4395" s="222"/>
      <c r="Q4395" s="222"/>
      <c r="R4395" s="222"/>
      <c r="S4395" s="222"/>
      <c r="T4395" s="223"/>
      <c r="AT4395" s="224" t="s">
        <v>453</v>
      </c>
      <c r="AU4395" s="224" t="s">
        <v>91</v>
      </c>
      <c r="AV4395" s="14" t="s">
        <v>91</v>
      </c>
      <c r="AW4395" s="14" t="s">
        <v>37</v>
      </c>
      <c r="AX4395" s="14" t="s">
        <v>78</v>
      </c>
      <c r="AY4395" s="224" t="s">
        <v>443</v>
      </c>
    </row>
    <row r="4396" spans="1:65" s="14" customFormat="1">
      <c r="B4396" s="214"/>
      <c r="C4396" s="215"/>
      <c r="D4396" s="205" t="s">
        <v>453</v>
      </c>
      <c r="E4396" s="216" t="s">
        <v>19</v>
      </c>
      <c r="F4396" s="217" t="s">
        <v>347</v>
      </c>
      <c r="G4396" s="215"/>
      <c r="H4396" s="218">
        <v>58.7</v>
      </c>
      <c r="I4396" s="219"/>
      <c r="J4396" s="215"/>
      <c r="K4396" s="215"/>
      <c r="L4396" s="220"/>
      <c r="M4396" s="221"/>
      <c r="N4396" s="222"/>
      <c r="O4396" s="222"/>
      <c r="P4396" s="222"/>
      <c r="Q4396" s="222"/>
      <c r="R4396" s="222"/>
      <c r="S4396" s="222"/>
      <c r="T4396" s="223"/>
      <c r="AT4396" s="224" t="s">
        <v>453</v>
      </c>
      <c r="AU4396" s="224" t="s">
        <v>91</v>
      </c>
      <c r="AV4396" s="14" t="s">
        <v>91</v>
      </c>
      <c r="AW4396" s="14" t="s">
        <v>37</v>
      </c>
      <c r="AX4396" s="14" t="s">
        <v>78</v>
      </c>
      <c r="AY4396" s="224" t="s">
        <v>443</v>
      </c>
    </row>
    <row r="4397" spans="1:65" s="14" customFormat="1">
      <c r="B4397" s="214"/>
      <c r="C4397" s="215"/>
      <c r="D4397" s="205" t="s">
        <v>453</v>
      </c>
      <c r="E4397" s="216" t="s">
        <v>19</v>
      </c>
      <c r="F4397" s="217" t="s">
        <v>359</v>
      </c>
      <c r="G4397" s="215"/>
      <c r="H4397" s="218">
        <v>7.9</v>
      </c>
      <c r="I4397" s="219"/>
      <c r="J4397" s="215"/>
      <c r="K4397" s="215"/>
      <c r="L4397" s="220"/>
      <c r="M4397" s="221"/>
      <c r="N4397" s="222"/>
      <c r="O4397" s="222"/>
      <c r="P4397" s="222"/>
      <c r="Q4397" s="222"/>
      <c r="R4397" s="222"/>
      <c r="S4397" s="222"/>
      <c r="T4397" s="223"/>
      <c r="AT4397" s="224" t="s">
        <v>453</v>
      </c>
      <c r="AU4397" s="224" t="s">
        <v>91</v>
      </c>
      <c r="AV4397" s="14" t="s">
        <v>91</v>
      </c>
      <c r="AW4397" s="14" t="s">
        <v>37</v>
      </c>
      <c r="AX4397" s="14" t="s">
        <v>78</v>
      </c>
      <c r="AY4397" s="224" t="s">
        <v>443</v>
      </c>
    </row>
    <row r="4398" spans="1:65" s="14" customFormat="1">
      <c r="B4398" s="214"/>
      <c r="C4398" s="215"/>
      <c r="D4398" s="205" t="s">
        <v>453</v>
      </c>
      <c r="E4398" s="216" t="s">
        <v>19</v>
      </c>
      <c r="F4398" s="217" t="s">
        <v>363</v>
      </c>
      <c r="G4398" s="215"/>
      <c r="H4398" s="218">
        <v>11.268000000000001</v>
      </c>
      <c r="I4398" s="219"/>
      <c r="J4398" s="215"/>
      <c r="K4398" s="215"/>
      <c r="L4398" s="220"/>
      <c r="M4398" s="221"/>
      <c r="N4398" s="222"/>
      <c r="O4398" s="222"/>
      <c r="P4398" s="222"/>
      <c r="Q4398" s="222"/>
      <c r="R4398" s="222"/>
      <c r="S4398" s="222"/>
      <c r="T4398" s="223"/>
      <c r="AT4398" s="224" t="s">
        <v>453</v>
      </c>
      <c r="AU4398" s="224" t="s">
        <v>91</v>
      </c>
      <c r="AV4398" s="14" t="s">
        <v>91</v>
      </c>
      <c r="AW4398" s="14" t="s">
        <v>37</v>
      </c>
      <c r="AX4398" s="14" t="s">
        <v>78</v>
      </c>
      <c r="AY4398" s="224" t="s">
        <v>443</v>
      </c>
    </row>
    <row r="4399" spans="1:65" s="15" customFormat="1">
      <c r="B4399" s="225"/>
      <c r="C4399" s="226"/>
      <c r="D4399" s="205" t="s">
        <v>453</v>
      </c>
      <c r="E4399" s="227" t="s">
        <v>19</v>
      </c>
      <c r="F4399" s="228" t="s">
        <v>456</v>
      </c>
      <c r="G4399" s="226"/>
      <c r="H4399" s="229">
        <v>864.96799999999996</v>
      </c>
      <c r="I4399" s="230"/>
      <c r="J4399" s="226"/>
      <c r="K4399" s="226"/>
      <c r="L4399" s="231"/>
      <c r="M4399" s="232"/>
      <c r="N4399" s="233"/>
      <c r="O4399" s="233"/>
      <c r="P4399" s="233"/>
      <c r="Q4399" s="233"/>
      <c r="R4399" s="233"/>
      <c r="S4399" s="233"/>
      <c r="T4399" s="234"/>
      <c r="AT4399" s="235" t="s">
        <v>453</v>
      </c>
      <c r="AU4399" s="235" t="s">
        <v>91</v>
      </c>
      <c r="AV4399" s="15" t="s">
        <v>449</v>
      </c>
      <c r="AW4399" s="15" t="s">
        <v>37</v>
      </c>
      <c r="AX4399" s="15" t="s">
        <v>85</v>
      </c>
      <c r="AY4399" s="235" t="s">
        <v>443</v>
      </c>
    </row>
    <row r="4400" spans="1:65" s="14" customFormat="1">
      <c r="B4400" s="214"/>
      <c r="C4400" s="215"/>
      <c r="D4400" s="205" t="s">
        <v>453</v>
      </c>
      <c r="E4400" s="215"/>
      <c r="F4400" s="217" t="s">
        <v>3875</v>
      </c>
      <c r="G4400" s="215"/>
      <c r="H4400" s="218">
        <v>999.03800000000001</v>
      </c>
      <c r="I4400" s="219"/>
      <c r="J4400" s="215"/>
      <c r="K4400" s="215"/>
      <c r="L4400" s="220"/>
      <c r="M4400" s="221"/>
      <c r="N4400" s="222"/>
      <c r="O4400" s="222"/>
      <c r="P4400" s="222"/>
      <c r="Q4400" s="222"/>
      <c r="R4400" s="222"/>
      <c r="S4400" s="222"/>
      <c r="T4400" s="223"/>
      <c r="AT4400" s="224" t="s">
        <v>453</v>
      </c>
      <c r="AU4400" s="224" t="s">
        <v>91</v>
      </c>
      <c r="AV4400" s="14" t="s">
        <v>91</v>
      </c>
      <c r="AW4400" s="14" t="s">
        <v>4</v>
      </c>
      <c r="AX4400" s="14" t="s">
        <v>85</v>
      </c>
      <c r="AY4400" s="224" t="s">
        <v>443</v>
      </c>
    </row>
    <row r="4401" spans="1:65" s="2" customFormat="1" ht="33" customHeight="1">
      <c r="A4401" s="37"/>
      <c r="B4401" s="38"/>
      <c r="C4401" s="185" t="s">
        <v>3876</v>
      </c>
      <c r="D4401" s="185" t="s">
        <v>445</v>
      </c>
      <c r="E4401" s="186" t="s">
        <v>3877</v>
      </c>
      <c r="F4401" s="187" t="s">
        <v>3878</v>
      </c>
      <c r="G4401" s="188" t="s">
        <v>136</v>
      </c>
      <c r="H4401" s="189">
        <v>787.1</v>
      </c>
      <c r="I4401" s="190"/>
      <c r="J4401" s="191">
        <f>ROUND(I4401*H4401,2)</f>
        <v>0</v>
      </c>
      <c r="K4401" s="187" t="s">
        <v>448</v>
      </c>
      <c r="L4401" s="42"/>
      <c r="M4401" s="192" t="s">
        <v>19</v>
      </c>
      <c r="N4401" s="193" t="s">
        <v>50</v>
      </c>
      <c r="O4401" s="67"/>
      <c r="P4401" s="194">
        <f>O4401*H4401</f>
        <v>0</v>
      </c>
      <c r="Q4401" s="194">
        <v>0</v>
      </c>
      <c r="R4401" s="194">
        <f>Q4401*H4401</f>
        <v>0</v>
      </c>
      <c r="S4401" s="194">
        <v>0</v>
      </c>
      <c r="T4401" s="195">
        <f>S4401*H4401</f>
        <v>0</v>
      </c>
      <c r="U4401" s="37"/>
      <c r="V4401" s="37"/>
      <c r="W4401" s="37"/>
      <c r="X4401" s="37"/>
      <c r="Y4401" s="37"/>
      <c r="Z4401" s="37"/>
      <c r="AA4401" s="37"/>
      <c r="AB4401" s="37"/>
      <c r="AC4401" s="37"/>
      <c r="AD4401" s="37"/>
      <c r="AE4401" s="37"/>
      <c r="AR4401" s="196" t="s">
        <v>551</v>
      </c>
      <c r="AT4401" s="196" t="s">
        <v>445</v>
      </c>
      <c r="AU4401" s="196" t="s">
        <v>91</v>
      </c>
      <c r="AY4401" s="20" t="s">
        <v>443</v>
      </c>
      <c r="BE4401" s="197">
        <f>IF(N4401="základní",J4401,0)</f>
        <v>0</v>
      </c>
      <c r="BF4401" s="197">
        <f>IF(N4401="snížená",J4401,0)</f>
        <v>0</v>
      </c>
      <c r="BG4401" s="197">
        <f>IF(N4401="zákl. přenesená",J4401,0)</f>
        <v>0</v>
      </c>
      <c r="BH4401" s="197">
        <f>IF(N4401="sníž. přenesená",J4401,0)</f>
        <v>0</v>
      </c>
      <c r="BI4401" s="197">
        <f>IF(N4401="nulová",J4401,0)</f>
        <v>0</v>
      </c>
      <c r="BJ4401" s="20" t="s">
        <v>91</v>
      </c>
      <c r="BK4401" s="197">
        <f>ROUND(I4401*H4401,2)</f>
        <v>0</v>
      </c>
      <c r="BL4401" s="20" t="s">
        <v>551</v>
      </c>
      <c r="BM4401" s="196" t="s">
        <v>3879</v>
      </c>
    </row>
    <row r="4402" spans="1:65" s="2" customFormat="1">
      <c r="A4402" s="37"/>
      <c r="B4402" s="38"/>
      <c r="C4402" s="39"/>
      <c r="D4402" s="198" t="s">
        <v>451</v>
      </c>
      <c r="E4402" s="39"/>
      <c r="F4402" s="199" t="s">
        <v>3880</v>
      </c>
      <c r="G4402" s="39"/>
      <c r="H4402" s="39"/>
      <c r="I4402" s="200"/>
      <c r="J4402" s="39"/>
      <c r="K4402" s="39"/>
      <c r="L4402" s="42"/>
      <c r="M4402" s="201"/>
      <c r="N4402" s="202"/>
      <c r="O4402" s="67"/>
      <c r="P4402" s="67"/>
      <c r="Q4402" s="67"/>
      <c r="R4402" s="67"/>
      <c r="S4402" s="67"/>
      <c r="T4402" s="68"/>
      <c r="U4402" s="37"/>
      <c r="V4402" s="37"/>
      <c r="W4402" s="37"/>
      <c r="X4402" s="37"/>
      <c r="Y4402" s="37"/>
      <c r="Z4402" s="37"/>
      <c r="AA4402" s="37"/>
      <c r="AB4402" s="37"/>
      <c r="AC4402" s="37"/>
      <c r="AD4402" s="37"/>
      <c r="AE4402" s="37"/>
      <c r="AT4402" s="20" t="s">
        <v>451</v>
      </c>
      <c r="AU4402" s="20" t="s">
        <v>91</v>
      </c>
    </row>
    <row r="4403" spans="1:65" s="14" customFormat="1">
      <c r="B4403" s="214"/>
      <c r="C4403" s="215"/>
      <c r="D4403" s="205" t="s">
        <v>453</v>
      </c>
      <c r="E4403" s="216" t="s">
        <v>19</v>
      </c>
      <c r="F4403" s="217" t="s">
        <v>343</v>
      </c>
      <c r="G4403" s="215"/>
      <c r="H4403" s="218">
        <v>787.1</v>
      </c>
      <c r="I4403" s="219"/>
      <c r="J4403" s="215"/>
      <c r="K4403" s="215"/>
      <c r="L4403" s="220"/>
      <c r="M4403" s="221"/>
      <c r="N4403" s="222"/>
      <c r="O4403" s="222"/>
      <c r="P4403" s="222"/>
      <c r="Q4403" s="222"/>
      <c r="R4403" s="222"/>
      <c r="S4403" s="222"/>
      <c r="T4403" s="223"/>
      <c r="AT4403" s="224" t="s">
        <v>453</v>
      </c>
      <c r="AU4403" s="224" t="s">
        <v>91</v>
      </c>
      <c r="AV4403" s="14" t="s">
        <v>91</v>
      </c>
      <c r="AW4403" s="14" t="s">
        <v>37</v>
      </c>
      <c r="AX4403" s="14" t="s">
        <v>78</v>
      </c>
      <c r="AY4403" s="224" t="s">
        <v>443</v>
      </c>
    </row>
    <row r="4404" spans="1:65" s="15" customFormat="1">
      <c r="B4404" s="225"/>
      <c r="C4404" s="226"/>
      <c r="D4404" s="205" t="s">
        <v>453</v>
      </c>
      <c r="E4404" s="227" t="s">
        <v>19</v>
      </c>
      <c r="F4404" s="228" t="s">
        <v>456</v>
      </c>
      <c r="G4404" s="226"/>
      <c r="H4404" s="229">
        <v>787.1</v>
      </c>
      <c r="I4404" s="230"/>
      <c r="J4404" s="226"/>
      <c r="K4404" s="226"/>
      <c r="L4404" s="231"/>
      <c r="M4404" s="232"/>
      <c r="N4404" s="233"/>
      <c r="O4404" s="233"/>
      <c r="P4404" s="233"/>
      <c r="Q4404" s="233"/>
      <c r="R4404" s="233"/>
      <c r="S4404" s="233"/>
      <c r="T4404" s="234"/>
      <c r="AT4404" s="235" t="s">
        <v>453</v>
      </c>
      <c r="AU4404" s="235" t="s">
        <v>91</v>
      </c>
      <c r="AV4404" s="15" t="s">
        <v>449</v>
      </c>
      <c r="AW4404" s="15" t="s">
        <v>37</v>
      </c>
      <c r="AX4404" s="15" t="s">
        <v>85</v>
      </c>
      <c r="AY4404" s="235" t="s">
        <v>443</v>
      </c>
    </row>
    <row r="4405" spans="1:65" s="2" customFormat="1" ht="16.5" customHeight="1">
      <c r="A4405" s="37"/>
      <c r="B4405" s="38"/>
      <c r="C4405" s="247" t="s">
        <v>3881</v>
      </c>
      <c r="D4405" s="247" t="s">
        <v>731</v>
      </c>
      <c r="E4405" s="248" t="s">
        <v>3882</v>
      </c>
      <c r="F4405" s="249" t="s">
        <v>3883</v>
      </c>
      <c r="G4405" s="250" t="s">
        <v>136</v>
      </c>
      <c r="H4405" s="251">
        <v>909.101</v>
      </c>
      <c r="I4405" s="252"/>
      <c r="J4405" s="253">
        <f>ROUND(I4405*H4405,2)</f>
        <v>0</v>
      </c>
      <c r="K4405" s="249" t="s">
        <v>448</v>
      </c>
      <c r="L4405" s="254"/>
      <c r="M4405" s="255" t="s">
        <v>19</v>
      </c>
      <c r="N4405" s="256" t="s">
        <v>50</v>
      </c>
      <c r="O4405" s="67"/>
      <c r="P4405" s="194">
        <f>O4405*H4405</f>
        <v>0</v>
      </c>
      <c r="Q4405" s="194">
        <v>5.0000000000000001E-4</v>
      </c>
      <c r="R4405" s="194">
        <f>Q4405*H4405</f>
        <v>0.45455050000000002</v>
      </c>
      <c r="S4405" s="194">
        <v>0</v>
      </c>
      <c r="T4405" s="195">
        <f>S4405*H4405</f>
        <v>0</v>
      </c>
      <c r="U4405" s="37"/>
      <c r="V4405" s="37"/>
      <c r="W4405" s="37"/>
      <c r="X4405" s="37"/>
      <c r="Y4405" s="37"/>
      <c r="Z4405" s="37"/>
      <c r="AA4405" s="37"/>
      <c r="AB4405" s="37"/>
      <c r="AC4405" s="37"/>
      <c r="AD4405" s="37"/>
      <c r="AE4405" s="37"/>
      <c r="AR4405" s="196" t="s">
        <v>652</v>
      </c>
      <c r="AT4405" s="196" t="s">
        <v>731</v>
      </c>
      <c r="AU4405" s="196" t="s">
        <v>91</v>
      </c>
      <c r="AY4405" s="20" t="s">
        <v>443</v>
      </c>
      <c r="BE4405" s="197">
        <f>IF(N4405="základní",J4405,0)</f>
        <v>0</v>
      </c>
      <c r="BF4405" s="197">
        <f>IF(N4405="snížená",J4405,0)</f>
        <v>0</v>
      </c>
      <c r="BG4405" s="197">
        <f>IF(N4405="zákl. přenesená",J4405,0)</f>
        <v>0</v>
      </c>
      <c r="BH4405" s="197">
        <f>IF(N4405="sníž. přenesená",J4405,0)</f>
        <v>0</v>
      </c>
      <c r="BI4405" s="197">
        <f>IF(N4405="nulová",J4405,0)</f>
        <v>0</v>
      </c>
      <c r="BJ4405" s="20" t="s">
        <v>91</v>
      </c>
      <c r="BK4405" s="197">
        <f>ROUND(I4405*H4405,2)</f>
        <v>0</v>
      </c>
      <c r="BL4405" s="20" t="s">
        <v>551</v>
      </c>
      <c r="BM4405" s="196" t="s">
        <v>3884</v>
      </c>
    </row>
    <row r="4406" spans="1:65" s="14" customFormat="1">
      <c r="B4406" s="214"/>
      <c r="C4406" s="215"/>
      <c r="D4406" s="205" t="s">
        <v>453</v>
      </c>
      <c r="E4406" s="216" t="s">
        <v>19</v>
      </c>
      <c r="F4406" s="217" t="s">
        <v>343</v>
      </c>
      <c r="G4406" s="215"/>
      <c r="H4406" s="218">
        <v>787.1</v>
      </c>
      <c r="I4406" s="219"/>
      <c r="J4406" s="215"/>
      <c r="K4406" s="215"/>
      <c r="L4406" s="220"/>
      <c r="M4406" s="221"/>
      <c r="N4406" s="222"/>
      <c r="O4406" s="222"/>
      <c r="P4406" s="222"/>
      <c r="Q4406" s="222"/>
      <c r="R4406" s="222"/>
      <c r="S4406" s="222"/>
      <c r="T4406" s="223"/>
      <c r="AT4406" s="224" t="s">
        <v>453</v>
      </c>
      <c r="AU4406" s="224" t="s">
        <v>91</v>
      </c>
      <c r="AV4406" s="14" t="s">
        <v>91</v>
      </c>
      <c r="AW4406" s="14" t="s">
        <v>37</v>
      </c>
      <c r="AX4406" s="14" t="s">
        <v>78</v>
      </c>
      <c r="AY4406" s="224" t="s">
        <v>443</v>
      </c>
    </row>
    <row r="4407" spans="1:65" s="15" customFormat="1">
      <c r="B4407" s="225"/>
      <c r="C4407" s="226"/>
      <c r="D4407" s="205" t="s">
        <v>453</v>
      </c>
      <c r="E4407" s="227" t="s">
        <v>19</v>
      </c>
      <c r="F4407" s="228" t="s">
        <v>456</v>
      </c>
      <c r="G4407" s="226"/>
      <c r="H4407" s="229">
        <v>787.1</v>
      </c>
      <c r="I4407" s="230"/>
      <c r="J4407" s="226"/>
      <c r="K4407" s="226"/>
      <c r="L4407" s="231"/>
      <c r="M4407" s="232"/>
      <c r="N4407" s="233"/>
      <c r="O4407" s="233"/>
      <c r="P4407" s="233"/>
      <c r="Q4407" s="233"/>
      <c r="R4407" s="233"/>
      <c r="S4407" s="233"/>
      <c r="T4407" s="234"/>
      <c r="AT4407" s="235" t="s">
        <v>453</v>
      </c>
      <c r="AU4407" s="235" t="s">
        <v>91</v>
      </c>
      <c r="AV4407" s="15" t="s">
        <v>449</v>
      </c>
      <c r="AW4407" s="15" t="s">
        <v>37</v>
      </c>
      <c r="AX4407" s="15" t="s">
        <v>85</v>
      </c>
      <c r="AY4407" s="235" t="s">
        <v>443</v>
      </c>
    </row>
    <row r="4408" spans="1:65" s="14" customFormat="1">
      <c r="B4408" s="214"/>
      <c r="C4408" s="215"/>
      <c r="D4408" s="205" t="s">
        <v>453</v>
      </c>
      <c r="E4408" s="215"/>
      <c r="F4408" s="217" t="s">
        <v>3885</v>
      </c>
      <c r="G4408" s="215"/>
      <c r="H4408" s="218">
        <v>909.101</v>
      </c>
      <c r="I4408" s="219"/>
      <c r="J4408" s="215"/>
      <c r="K4408" s="215"/>
      <c r="L4408" s="220"/>
      <c r="M4408" s="221"/>
      <c r="N4408" s="222"/>
      <c r="O4408" s="222"/>
      <c r="P4408" s="222"/>
      <c r="Q4408" s="222"/>
      <c r="R4408" s="222"/>
      <c r="S4408" s="222"/>
      <c r="T4408" s="223"/>
      <c r="AT4408" s="224" t="s">
        <v>453</v>
      </c>
      <c r="AU4408" s="224" t="s">
        <v>91</v>
      </c>
      <c r="AV4408" s="14" t="s">
        <v>91</v>
      </c>
      <c r="AW4408" s="14" t="s">
        <v>4</v>
      </c>
      <c r="AX4408" s="14" t="s">
        <v>85</v>
      </c>
      <c r="AY4408" s="224" t="s">
        <v>443</v>
      </c>
    </row>
    <row r="4409" spans="1:65" s="2" customFormat="1" ht="33" customHeight="1">
      <c r="A4409" s="37"/>
      <c r="B4409" s="38"/>
      <c r="C4409" s="185" t="s">
        <v>3886</v>
      </c>
      <c r="D4409" s="185" t="s">
        <v>445</v>
      </c>
      <c r="E4409" s="186" t="s">
        <v>3887</v>
      </c>
      <c r="F4409" s="187" t="s">
        <v>3888</v>
      </c>
      <c r="G4409" s="188" t="s">
        <v>136</v>
      </c>
      <c r="H4409" s="189">
        <v>787.1</v>
      </c>
      <c r="I4409" s="190"/>
      <c r="J4409" s="191">
        <f>ROUND(I4409*H4409,2)</f>
        <v>0</v>
      </c>
      <c r="K4409" s="187" t="s">
        <v>448</v>
      </c>
      <c r="L4409" s="42"/>
      <c r="M4409" s="192" t="s">
        <v>19</v>
      </c>
      <c r="N4409" s="193" t="s">
        <v>50</v>
      </c>
      <c r="O4409" s="67"/>
      <c r="P4409" s="194">
        <f>O4409*H4409</f>
        <v>0</v>
      </c>
      <c r="Q4409" s="194">
        <v>0</v>
      </c>
      <c r="R4409" s="194">
        <f>Q4409*H4409</f>
        <v>0</v>
      </c>
      <c r="S4409" s="194">
        <v>0</v>
      </c>
      <c r="T4409" s="195">
        <f>S4409*H4409</f>
        <v>0</v>
      </c>
      <c r="U4409" s="37"/>
      <c r="V4409" s="37"/>
      <c r="W4409" s="37"/>
      <c r="X4409" s="37"/>
      <c r="Y4409" s="37"/>
      <c r="Z4409" s="37"/>
      <c r="AA4409" s="37"/>
      <c r="AB4409" s="37"/>
      <c r="AC4409" s="37"/>
      <c r="AD4409" s="37"/>
      <c r="AE4409" s="37"/>
      <c r="AR4409" s="196" t="s">
        <v>551</v>
      </c>
      <c r="AT4409" s="196" t="s">
        <v>445</v>
      </c>
      <c r="AU4409" s="196" t="s">
        <v>91</v>
      </c>
      <c r="AY4409" s="20" t="s">
        <v>443</v>
      </c>
      <c r="BE4409" s="197">
        <f>IF(N4409="základní",J4409,0)</f>
        <v>0</v>
      </c>
      <c r="BF4409" s="197">
        <f>IF(N4409="snížená",J4409,0)</f>
        <v>0</v>
      </c>
      <c r="BG4409" s="197">
        <f>IF(N4409="zákl. přenesená",J4409,0)</f>
        <v>0</v>
      </c>
      <c r="BH4409" s="197">
        <f>IF(N4409="sníž. přenesená",J4409,0)</f>
        <v>0</v>
      </c>
      <c r="BI4409" s="197">
        <f>IF(N4409="nulová",J4409,0)</f>
        <v>0</v>
      </c>
      <c r="BJ4409" s="20" t="s">
        <v>91</v>
      </c>
      <c r="BK4409" s="197">
        <f>ROUND(I4409*H4409,2)</f>
        <v>0</v>
      </c>
      <c r="BL4409" s="20" t="s">
        <v>551</v>
      </c>
      <c r="BM4409" s="196" t="s">
        <v>3889</v>
      </c>
    </row>
    <row r="4410" spans="1:65" s="2" customFormat="1">
      <c r="A4410" s="37"/>
      <c r="B4410" s="38"/>
      <c r="C4410" s="39"/>
      <c r="D4410" s="198" t="s">
        <v>451</v>
      </c>
      <c r="E4410" s="39"/>
      <c r="F4410" s="199" t="s">
        <v>3890</v>
      </c>
      <c r="G4410" s="39"/>
      <c r="H4410" s="39"/>
      <c r="I4410" s="200"/>
      <c r="J4410" s="39"/>
      <c r="K4410" s="39"/>
      <c r="L4410" s="42"/>
      <c r="M4410" s="201"/>
      <c r="N4410" s="202"/>
      <c r="O4410" s="67"/>
      <c r="P4410" s="67"/>
      <c r="Q4410" s="67"/>
      <c r="R4410" s="67"/>
      <c r="S4410" s="67"/>
      <c r="T4410" s="68"/>
      <c r="U4410" s="37"/>
      <c r="V4410" s="37"/>
      <c r="W4410" s="37"/>
      <c r="X4410" s="37"/>
      <c r="Y4410" s="37"/>
      <c r="Z4410" s="37"/>
      <c r="AA4410" s="37"/>
      <c r="AB4410" s="37"/>
      <c r="AC4410" s="37"/>
      <c r="AD4410" s="37"/>
      <c r="AE4410" s="37"/>
      <c r="AT4410" s="20" t="s">
        <v>451</v>
      </c>
      <c r="AU4410" s="20" t="s">
        <v>91</v>
      </c>
    </row>
    <row r="4411" spans="1:65" s="14" customFormat="1">
      <c r="B4411" s="214"/>
      <c r="C4411" s="215"/>
      <c r="D4411" s="205" t="s">
        <v>453</v>
      </c>
      <c r="E4411" s="216" t="s">
        <v>19</v>
      </c>
      <c r="F4411" s="217" t="s">
        <v>343</v>
      </c>
      <c r="G4411" s="215"/>
      <c r="H4411" s="218">
        <v>787.1</v>
      </c>
      <c r="I4411" s="219"/>
      <c r="J4411" s="215"/>
      <c r="K4411" s="215"/>
      <c r="L4411" s="220"/>
      <c r="M4411" s="221"/>
      <c r="N4411" s="222"/>
      <c r="O4411" s="222"/>
      <c r="P4411" s="222"/>
      <c r="Q4411" s="222"/>
      <c r="R4411" s="222"/>
      <c r="S4411" s="222"/>
      <c r="T4411" s="223"/>
      <c r="AT4411" s="224" t="s">
        <v>453</v>
      </c>
      <c r="AU4411" s="224" t="s">
        <v>91</v>
      </c>
      <c r="AV4411" s="14" t="s">
        <v>91</v>
      </c>
      <c r="AW4411" s="14" t="s">
        <v>37</v>
      </c>
      <c r="AX4411" s="14" t="s">
        <v>78</v>
      </c>
      <c r="AY4411" s="224" t="s">
        <v>443</v>
      </c>
    </row>
    <row r="4412" spans="1:65" s="15" customFormat="1">
      <c r="B4412" s="225"/>
      <c r="C4412" s="226"/>
      <c r="D4412" s="205" t="s">
        <v>453</v>
      </c>
      <c r="E4412" s="227" t="s">
        <v>19</v>
      </c>
      <c r="F4412" s="228" t="s">
        <v>456</v>
      </c>
      <c r="G4412" s="226"/>
      <c r="H4412" s="229">
        <v>787.1</v>
      </c>
      <c r="I4412" s="230"/>
      <c r="J4412" s="226"/>
      <c r="K4412" s="226"/>
      <c r="L4412" s="231"/>
      <c r="M4412" s="232"/>
      <c r="N4412" s="233"/>
      <c r="O4412" s="233"/>
      <c r="P4412" s="233"/>
      <c r="Q4412" s="233"/>
      <c r="R4412" s="233"/>
      <c r="S4412" s="233"/>
      <c r="T4412" s="234"/>
      <c r="AT4412" s="235" t="s">
        <v>453</v>
      </c>
      <c r="AU4412" s="235" t="s">
        <v>91</v>
      </c>
      <c r="AV4412" s="15" t="s">
        <v>449</v>
      </c>
      <c r="AW4412" s="15" t="s">
        <v>37</v>
      </c>
      <c r="AX4412" s="15" t="s">
        <v>85</v>
      </c>
      <c r="AY4412" s="235" t="s">
        <v>443</v>
      </c>
    </row>
    <row r="4413" spans="1:65" s="2" customFormat="1" ht="16.5" customHeight="1">
      <c r="A4413" s="37"/>
      <c r="B4413" s="38"/>
      <c r="C4413" s="247" t="s">
        <v>3891</v>
      </c>
      <c r="D4413" s="247" t="s">
        <v>731</v>
      </c>
      <c r="E4413" s="248" t="s">
        <v>3892</v>
      </c>
      <c r="F4413" s="249" t="s">
        <v>3893</v>
      </c>
      <c r="G4413" s="250" t="s">
        <v>711</v>
      </c>
      <c r="H4413" s="251">
        <v>119.009</v>
      </c>
      <c r="I4413" s="252"/>
      <c r="J4413" s="253">
        <f>ROUND(I4413*H4413,2)</f>
        <v>0</v>
      </c>
      <c r="K4413" s="249" t="s">
        <v>448</v>
      </c>
      <c r="L4413" s="254"/>
      <c r="M4413" s="255" t="s">
        <v>19</v>
      </c>
      <c r="N4413" s="256" t="s">
        <v>50</v>
      </c>
      <c r="O4413" s="67"/>
      <c r="P4413" s="194">
        <f>O4413*H4413</f>
        <v>0</v>
      </c>
      <c r="Q4413" s="194">
        <v>1</v>
      </c>
      <c r="R4413" s="194">
        <f>Q4413*H4413</f>
        <v>119.009</v>
      </c>
      <c r="S4413" s="194">
        <v>0</v>
      </c>
      <c r="T4413" s="195">
        <f>S4413*H4413</f>
        <v>0</v>
      </c>
      <c r="U4413" s="37"/>
      <c r="V4413" s="37"/>
      <c r="W4413" s="37"/>
      <c r="X4413" s="37"/>
      <c r="Y4413" s="37"/>
      <c r="Z4413" s="37"/>
      <c r="AA4413" s="37"/>
      <c r="AB4413" s="37"/>
      <c r="AC4413" s="37"/>
      <c r="AD4413" s="37"/>
      <c r="AE4413" s="37"/>
      <c r="AR4413" s="196" t="s">
        <v>652</v>
      </c>
      <c r="AT4413" s="196" t="s">
        <v>731</v>
      </c>
      <c r="AU4413" s="196" t="s">
        <v>91</v>
      </c>
      <c r="AY4413" s="20" t="s">
        <v>443</v>
      </c>
      <c r="BE4413" s="197">
        <f>IF(N4413="základní",J4413,0)</f>
        <v>0</v>
      </c>
      <c r="BF4413" s="197">
        <f>IF(N4413="snížená",J4413,0)</f>
        <v>0</v>
      </c>
      <c r="BG4413" s="197">
        <f>IF(N4413="zákl. přenesená",J4413,0)</f>
        <v>0</v>
      </c>
      <c r="BH4413" s="197">
        <f>IF(N4413="sníž. přenesená",J4413,0)</f>
        <v>0</v>
      </c>
      <c r="BI4413" s="197">
        <f>IF(N4413="nulová",J4413,0)</f>
        <v>0</v>
      </c>
      <c r="BJ4413" s="20" t="s">
        <v>91</v>
      </c>
      <c r="BK4413" s="197">
        <f>ROUND(I4413*H4413,2)</f>
        <v>0</v>
      </c>
      <c r="BL4413" s="20" t="s">
        <v>551</v>
      </c>
      <c r="BM4413" s="196" t="s">
        <v>3894</v>
      </c>
    </row>
    <row r="4414" spans="1:65" s="14" customFormat="1">
      <c r="B4414" s="214"/>
      <c r="C4414" s="215"/>
      <c r="D4414" s="205" t="s">
        <v>453</v>
      </c>
      <c r="E4414" s="215"/>
      <c r="F4414" s="217" t="s">
        <v>3895</v>
      </c>
      <c r="G4414" s="215"/>
      <c r="H4414" s="218">
        <v>119.009</v>
      </c>
      <c r="I4414" s="219"/>
      <c r="J4414" s="215"/>
      <c r="K4414" s="215"/>
      <c r="L4414" s="220"/>
      <c r="M4414" s="221"/>
      <c r="N4414" s="222"/>
      <c r="O4414" s="222"/>
      <c r="P4414" s="222"/>
      <c r="Q4414" s="222"/>
      <c r="R4414" s="222"/>
      <c r="S4414" s="222"/>
      <c r="T4414" s="223"/>
      <c r="AT4414" s="224" t="s">
        <v>453</v>
      </c>
      <c r="AU4414" s="224" t="s">
        <v>91</v>
      </c>
      <c r="AV4414" s="14" t="s">
        <v>91</v>
      </c>
      <c r="AW4414" s="14" t="s">
        <v>4</v>
      </c>
      <c r="AX4414" s="14" t="s">
        <v>85</v>
      </c>
      <c r="AY4414" s="224" t="s">
        <v>443</v>
      </c>
    </row>
    <row r="4415" spans="1:65" s="2" customFormat="1" ht="33" customHeight="1">
      <c r="A4415" s="37"/>
      <c r="B4415" s="38"/>
      <c r="C4415" s="185" t="s">
        <v>3896</v>
      </c>
      <c r="D4415" s="185" t="s">
        <v>445</v>
      </c>
      <c r="E4415" s="186" t="s">
        <v>3897</v>
      </c>
      <c r="F4415" s="187" t="s">
        <v>3898</v>
      </c>
      <c r="G4415" s="188" t="s">
        <v>132</v>
      </c>
      <c r="H4415" s="189">
        <v>36</v>
      </c>
      <c r="I4415" s="190"/>
      <c r="J4415" s="191">
        <f>ROUND(I4415*H4415,2)</f>
        <v>0</v>
      </c>
      <c r="K4415" s="187" t="s">
        <v>448</v>
      </c>
      <c r="L4415" s="42"/>
      <c r="M4415" s="192" t="s">
        <v>19</v>
      </c>
      <c r="N4415" s="193" t="s">
        <v>50</v>
      </c>
      <c r="O4415" s="67"/>
      <c r="P4415" s="194">
        <f>O4415*H4415</f>
        <v>0</v>
      </c>
      <c r="Q4415" s="194">
        <v>0</v>
      </c>
      <c r="R4415" s="194">
        <f>Q4415*H4415</f>
        <v>0</v>
      </c>
      <c r="S4415" s="194">
        <v>0</v>
      </c>
      <c r="T4415" s="195">
        <f>S4415*H4415</f>
        <v>0</v>
      </c>
      <c r="U4415" s="37"/>
      <c r="V4415" s="37"/>
      <c r="W4415" s="37"/>
      <c r="X4415" s="37"/>
      <c r="Y4415" s="37"/>
      <c r="Z4415" s="37"/>
      <c r="AA4415" s="37"/>
      <c r="AB4415" s="37"/>
      <c r="AC4415" s="37"/>
      <c r="AD4415" s="37"/>
      <c r="AE4415" s="37"/>
      <c r="AR4415" s="196" t="s">
        <v>551</v>
      </c>
      <c r="AT4415" s="196" t="s">
        <v>445</v>
      </c>
      <c r="AU4415" s="196" t="s">
        <v>91</v>
      </c>
      <c r="AY4415" s="20" t="s">
        <v>443</v>
      </c>
      <c r="BE4415" s="197">
        <f>IF(N4415="základní",J4415,0)</f>
        <v>0</v>
      </c>
      <c r="BF4415" s="197">
        <f>IF(N4415="snížená",J4415,0)</f>
        <v>0</v>
      </c>
      <c r="BG4415" s="197">
        <f>IF(N4415="zákl. přenesená",J4415,0)</f>
        <v>0</v>
      </c>
      <c r="BH4415" s="197">
        <f>IF(N4415="sníž. přenesená",J4415,0)</f>
        <v>0</v>
      </c>
      <c r="BI4415" s="197">
        <f>IF(N4415="nulová",J4415,0)</f>
        <v>0</v>
      </c>
      <c r="BJ4415" s="20" t="s">
        <v>91</v>
      </c>
      <c r="BK4415" s="197">
        <f>ROUND(I4415*H4415,2)</f>
        <v>0</v>
      </c>
      <c r="BL4415" s="20" t="s">
        <v>551</v>
      </c>
      <c r="BM4415" s="196" t="s">
        <v>3899</v>
      </c>
    </row>
    <row r="4416" spans="1:65" s="2" customFormat="1">
      <c r="A4416" s="37"/>
      <c r="B4416" s="38"/>
      <c r="C4416" s="39"/>
      <c r="D4416" s="198" t="s">
        <v>451</v>
      </c>
      <c r="E4416" s="39"/>
      <c r="F4416" s="199" t="s">
        <v>3900</v>
      </c>
      <c r="G4416" s="39"/>
      <c r="H4416" s="39"/>
      <c r="I4416" s="200"/>
      <c r="J4416" s="39"/>
      <c r="K4416" s="39"/>
      <c r="L4416" s="42"/>
      <c r="M4416" s="201"/>
      <c r="N4416" s="202"/>
      <c r="O4416" s="67"/>
      <c r="P4416" s="67"/>
      <c r="Q4416" s="67"/>
      <c r="R4416" s="67"/>
      <c r="S4416" s="67"/>
      <c r="T4416" s="68"/>
      <c r="U4416" s="37"/>
      <c r="V4416" s="37"/>
      <c r="W4416" s="37"/>
      <c r="X4416" s="37"/>
      <c r="Y4416" s="37"/>
      <c r="Z4416" s="37"/>
      <c r="AA4416" s="37"/>
      <c r="AB4416" s="37"/>
      <c r="AC4416" s="37"/>
      <c r="AD4416" s="37"/>
      <c r="AE4416" s="37"/>
      <c r="AT4416" s="20" t="s">
        <v>451</v>
      </c>
      <c r="AU4416" s="20" t="s">
        <v>91</v>
      </c>
    </row>
    <row r="4417" spans="1:65" s="13" customFormat="1">
      <c r="B4417" s="203"/>
      <c r="C4417" s="204"/>
      <c r="D4417" s="205" t="s">
        <v>453</v>
      </c>
      <c r="E4417" s="206" t="s">
        <v>19</v>
      </c>
      <c r="F4417" s="207" t="s">
        <v>1326</v>
      </c>
      <c r="G4417" s="204"/>
      <c r="H4417" s="206" t="s">
        <v>19</v>
      </c>
      <c r="I4417" s="208"/>
      <c r="J4417" s="204"/>
      <c r="K4417" s="204"/>
      <c r="L4417" s="209"/>
      <c r="M4417" s="210"/>
      <c r="N4417" s="211"/>
      <c r="O4417" s="211"/>
      <c r="P4417" s="211"/>
      <c r="Q4417" s="211"/>
      <c r="R4417" s="211"/>
      <c r="S4417" s="211"/>
      <c r="T4417" s="212"/>
      <c r="AT4417" s="213" t="s">
        <v>453</v>
      </c>
      <c r="AU4417" s="213" t="s">
        <v>91</v>
      </c>
      <c r="AV4417" s="13" t="s">
        <v>85</v>
      </c>
      <c r="AW4417" s="13" t="s">
        <v>37</v>
      </c>
      <c r="AX4417" s="13" t="s">
        <v>78</v>
      </c>
      <c r="AY4417" s="213" t="s">
        <v>443</v>
      </c>
    </row>
    <row r="4418" spans="1:65" s="14" customFormat="1">
      <c r="B4418" s="214"/>
      <c r="C4418" s="215"/>
      <c r="D4418" s="205" t="s">
        <v>453</v>
      </c>
      <c r="E4418" s="216" t="s">
        <v>19</v>
      </c>
      <c r="F4418" s="217" t="s">
        <v>3901</v>
      </c>
      <c r="G4418" s="215"/>
      <c r="H4418" s="218">
        <v>36</v>
      </c>
      <c r="I4418" s="219"/>
      <c r="J4418" s="215"/>
      <c r="K4418" s="215"/>
      <c r="L4418" s="220"/>
      <c r="M4418" s="221"/>
      <c r="N4418" s="222"/>
      <c r="O4418" s="222"/>
      <c r="P4418" s="222"/>
      <c r="Q4418" s="222"/>
      <c r="R4418" s="222"/>
      <c r="S4418" s="222"/>
      <c r="T4418" s="223"/>
      <c r="AT4418" s="224" t="s">
        <v>453</v>
      </c>
      <c r="AU4418" s="224" t="s">
        <v>91</v>
      </c>
      <c r="AV4418" s="14" t="s">
        <v>91</v>
      </c>
      <c r="AW4418" s="14" t="s">
        <v>37</v>
      </c>
      <c r="AX4418" s="14" t="s">
        <v>78</v>
      </c>
      <c r="AY4418" s="224" t="s">
        <v>443</v>
      </c>
    </row>
    <row r="4419" spans="1:65" s="15" customFormat="1">
      <c r="B4419" s="225"/>
      <c r="C4419" s="226"/>
      <c r="D4419" s="205" t="s">
        <v>453</v>
      </c>
      <c r="E4419" s="227" t="s">
        <v>19</v>
      </c>
      <c r="F4419" s="228" t="s">
        <v>456</v>
      </c>
      <c r="G4419" s="226"/>
      <c r="H4419" s="229">
        <v>36</v>
      </c>
      <c r="I4419" s="230"/>
      <c r="J4419" s="226"/>
      <c r="K4419" s="226"/>
      <c r="L4419" s="231"/>
      <c r="M4419" s="232"/>
      <c r="N4419" s="233"/>
      <c r="O4419" s="233"/>
      <c r="P4419" s="233"/>
      <c r="Q4419" s="233"/>
      <c r="R4419" s="233"/>
      <c r="S4419" s="233"/>
      <c r="T4419" s="234"/>
      <c r="AT4419" s="235" t="s">
        <v>453</v>
      </c>
      <c r="AU4419" s="235" t="s">
        <v>91</v>
      </c>
      <c r="AV4419" s="15" t="s">
        <v>449</v>
      </c>
      <c r="AW4419" s="15" t="s">
        <v>37</v>
      </c>
      <c r="AX4419" s="15" t="s">
        <v>85</v>
      </c>
      <c r="AY4419" s="235" t="s">
        <v>443</v>
      </c>
    </row>
    <row r="4420" spans="1:65" s="2" customFormat="1" ht="24.2" customHeight="1">
      <c r="A4420" s="37"/>
      <c r="B4420" s="38"/>
      <c r="C4420" s="247" t="s">
        <v>3902</v>
      </c>
      <c r="D4420" s="247" t="s">
        <v>731</v>
      </c>
      <c r="E4420" s="248" t="s">
        <v>3903</v>
      </c>
      <c r="F4420" s="249" t="s">
        <v>3904</v>
      </c>
      <c r="G4420" s="250" t="s">
        <v>132</v>
      </c>
      <c r="H4420" s="251">
        <v>36.72</v>
      </c>
      <c r="I4420" s="252"/>
      <c r="J4420" s="253">
        <f>ROUND(I4420*H4420,2)</f>
        <v>0</v>
      </c>
      <c r="K4420" s="249" t="s">
        <v>19</v>
      </c>
      <c r="L4420" s="254"/>
      <c r="M4420" s="255" t="s">
        <v>19</v>
      </c>
      <c r="N4420" s="256" t="s">
        <v>50</v>
      </c>
      <c r="O4420" s="67"/>
      <c r="P4420" s="194">
        <f>O4420*H4420</f>
        <v>0</v>
      </c>
      <c r="Q4420" s="194">
        <v>5.0000000000000001E-4</v>
      </c>
      <c r="R4420" s="194">
        <f>Q4420*H4420</f>
        <v>1.8360000000000001E-2</v>
      </c>
      <c r="S4420" s="194">
        <v>0</v>
      </c>
      <c r="T4420" s="195">
        <f>S4420*H4420</f>
        <v>0</v>
      </c>
      <c r="U4420" s="37"/>
      <c r="V4420" s="37"/>
      <c r="W4420" s="37"/>
      <c r="X4420" s="37"/>
      <c r="Y4420" s="37"/>
      <c r="Z4420" s="37"/>
      <c r="AA4420" s="37"/>
      <c r="AB4420" s="37"/>
      <c r="AC4420" s="37"/>
      <c r="AD4420" s="37"/>
      <c r="AE4420" s="37"/>
      <c r="AR4420" s="196" t="s">
        <v>652</v>
      </c>
      <c r="AT4420" s="196" t="s">
        <v>731</v>
      </c>
      <c r="AU4420" s="196" t="s">
        <v>91</v>
      </c>
      <c r="AY4420" s="20" t="s">
        <v>443</v>
      </c>
      <c r="BE4420" s="197">
        <f>IF(N4420="základní",J4420,0)</f>
        <v>0</v>
      </c>
      <c r="BF4420" s="197">
        <f>IF(N4420="snížená",J4420,0)</f>
        <v>0</v>
      </c>
      <c r="BG4420" s="197">
        <f>IF(N4420="zákl. přenesená",J4420,0)</f>
        <v>0</v>
      </c>
      <c r="BH4420" s="197">
        <f>IF(N4420="sníž. přenesená",J4420,0)</f>
        <v>0</v>
      </c>
      <c r="BI4420" s="197">
        <f>IF(N4420="nulová",J4420,0)</f>
        <v>0</v>
      </c>
      <c r="BJ4420" s="20" t="s">
        <v>91</v>
      </c>
      <c r="BK4420" s="197">
        <f>ROUND(I4420*H4420,2)</f>
        <v>0</v>
      </c>
      <c r="BL4420" s="20" t="s">
        <v>551</v>
      </c>
      <c r="BM4420" s="196" t="s">
        <v>3905</v>
      </c>
    </row>
    <row r="4421" spans="1:65" s="14" customFormat="1">
      <c r="B4421" s="214"/>
      <c r="C4421" s="215"/>
      <c r="D4421" s="205" t="s">
        <v>453</v>
      </c>
      <c r="E4421" s="215"/>
      <c r="F4421" s="217" t="s">
        <v>3906</v>
      </c>
      <c r="G4421" s="215"/>
      <c r="H4421" s="218">
        <v>36.72</v>
      </c>
      <c r="I4421" s="219"/>
      <c r="J4421" s="215"/>
      <c r="K4421" s="215"/>
      <c r="L4421" s="220"/>
      <c r="M4421" s="221"/>
      <c r="N4421" s="222"/>
      <c r="O4421" s="222"/>
      <c r="P4421" s="222"/>
      <c r="Q4421" s="222"/>
      <c r="R4421" s="222"/>
      <c r="S4421" s="222"/>
      <c r="T4421" s="223"/>
      <c r="AT4421" s="224" t="s">
        <v>453</v>
      </c>
      <c r="AU4421" s="224" t="s">
        <v>91</v>
      </c>
      <c r="AV4421" s="14" t="s">
        <v>91</v>
      </c>
      <c r="AW4421" s="14" t="s">
        <v>4</v>
      </c>
      <c r="AX4421" s="14" t="s">
        <v>85</v>
      </c>
      <c r="AY4421" s="224" t="s">
        <v>443</v>
      </c>
    </row>
    <row r="4422" spans="1:65" s="2" customFormat="1" ht="44.25" customHeight="1">
      <c r="A4422" s="37"/>
      <c r="B4422" s="38"/>
      <c r="C4422" s="185" t="s">
        <v>3907</v>
      </c>
      <c r="D4422" s="185" t="s">
        <v>445</v>
      </c>
      <c r="E4422" s="186" t="s">
        <v>3908</v>
      </c>
      <c r="F4422" s="187" t="s">
        <v>3909</v>
      </c>
      <c r="G4422" s="188" t="s">
        <v>136</v>
      </c>
      <c r="H4422" s="189">
        <v>243.04300000000001</v>
      </c>
      <c r="I4422" s="190"/>
      <c r="J4422" s="191">
        <f>ROUND(I4422*H4422,2)</f>
        <v>0</v>
      </c>
      <c r="K4422" s="187" t="s">
        <v>448</v>
      </c>
      <c r="L4422" s="42"/>
      <c r="M4422" s="192" t="s">
        <v>19</v>
      </c>
      <c r="N4422" s="193" t="s">
        <v>50</v>
      </c>
      <c r="O4422" s="67"/>
      <c r="P4422" s="194">
        <f>O4422*H4422</f>
        <v>0</v>
      </c>
      <c r="Q4422" s="194">
        <v>0</v>
      </c>
      <c r="R4422" s="194">
        <f>Q4422*H4422</f>
        <v>0</v>
      </c>
      <c r="S4422" s="194">
        <v>0</v>
      </c>
      <c r="T4422" s="195">
        <f>S4422*H4422</f>
        <v>0</v>
      </c>
      <c r="U4422" s="37"/>
      <c r="V4422" s="37"/>
      <c r="W4422" s="37"/>
      <c r="X4422" s="37"/>
      <c r="Y4422" s="37"/>
      <c r="Z4422" s="37"/>
      <c r="AA4422" s="37"/>
      <c r="AB4422" s="37"/>
      <c r="AC4422" s="37"/>
      <c r="AD4422" s="37"/>
      <c r="AE4422" s="37"/>
      <c r="AR4422" s="196" t="s">
        <v>551</v>
      </c>
      <c r="AT4422" s="196" t="s">
        <v>445</v>
      </c>
      <c r="AU4422" s="196" t="s">
        <v>91</v>
      </c>
      <c r="AY4422" s="20" t="s">
        <v>443</v>
      </c>
      <c r="BE4422" s="197">
        <f>IF(N4422="základní",J4422,0)</f>
        <v>0</v>
      </c>
      <c r="BF4422" s="197">
        <f>IF(N4422="snížená",J4422,0)</f>
        <v>0</v>
      </c>
      <c r="BG4422" s="197">
        <f>IF(N4422="zákl. přenesená",J4422,0)</f>
        <v>0</v>
      </c>
      <c r="BH4422" s="197">
        <f>IF(N4422="sníž. přenesená",J4422,0)</f>
        <v>0</v>
      </c>
      <c r="BI4422" s="197">
        <f>IF(N4422="nulová",J4422,0)</f>
        <v>0</v>
      </c>
      <c r="BJ4422" s="20" t="s">
        <v>91</v>
      </c>
      <c r="BK4422" s="197">
        <f>ROUND(I4422*H4422,2)</f>
        <v>0</v>
      </c>
      <c r="BL4422" s="20" t="s">
        <v>551</v>
      </c>
      <c r="BM4422" s="196" t="s">
        <v>3910</v>
      </c>
    </row>
    <row r="4423" spans="1:65" s="2" customFormat="1">
      <c r="A4423" s="37"/>
      <c r="B4423" s="38"/>
      <c r="C4423" s="39"/>
      <c r="D4423" s="198" t="s">
        <v>451</v>
      </c>
      <c r="E4423" s="39"/>
      <c r="F4423" s="199" t="s">
        <v>3911</v>
      </c>
      <c r="G4423" s="39"/>
      <c r="H4423" s="39"/>
      <c r="I4423" s="200"/>
      <c r="J4423" s="39"/>
      <c r="K4423" s="39"/>
      <c r="L4423" s="42"/>
      <c r="M4423" s="201"/>
      <c r="N4423" s="202"/>
      <c r="O4423" s="67"/>
      <c r="P4423" s="67"/>
      <c r="Q4423" s="67"/>
      <c r="R4423" s="67"/>
      <c r="S4423" s="67"/>
      <c r="T4423" s="68"/>
      <c r="U4423" s="37"/>
      <c r="V4423" s="37"/>
      <c r="W4423" s="37"/>
      <c r="X4423" s="37"/>
      <c r="Y4423" s="37"/>
      <c r="Z4423" s="37"/>
      <c r="AA4423" s="37"/>
      <c r="AB4423" s="37"/>
      <c r="AC4423" s="37"/>
      <c r="AD4423" s="37"/>
      <c r="AE4423" s="37"/>
      <c r="AT4423" s="20" t="s">
        <v>451</v>
      </c>
      <c r="AU4423" s="20" t="s">
        <v>91</v>
      </c>
    </row>
    <row r="4424" spans="1:65" s="13" customFormat="1">
      <c r="B4424" s="203"/>
      <c r="C4424" s="204"/>
      <c r="D4424" s="205" t="s">
        <v>453</v>
      </c>
      <c r="E4424" s="206" t="s">
        <v>19</v>
      </c>
      <c r="F4424" s="207" t="s">
        <v>540</v>
      </c>
      <c r="G4424" s="204"/>
      <c r="H4424" s="206" t="s">
        <v>19</v>
      </c>
      <c r="I4424" s="208"/>
      <c r="J4424" s="204"/>
      <c r="K4424" s="204"/>
      <c r="L4424" s="209"/>
      <c r="M4424" s="210"/>
      <c r="N4424" s="211"/>
      <c r="O4424" s="211"/>
      <c r="P4424" s="211"/>
      <c r="Q4424" s="211"/>
      <c r="R4424" s="211"/>
      <c r="S4424" s="211"/>
      <c r="T4424" s="212"/>
      <c r="AT4424" s="213" t="s">
        <v>453</v>
      </c>
      <c r="AU4424" s="213" t="s">
        <v>91</v>
      </c>
      <c r="AV4424" s="13" t="s">
        <v>85</v>
      </c>
      <c r="AW4424" s="13" t="s">
        <v>37</v>
      </c>
      <c r="AX4424" s="13" t="s">
        <v>78</v>
      </c>
      <c r="AY4424" s="213" t="s">
        <v>443</v>
      </c>
    </row>
    <row r="4425" spans="1:65" s="13" customFormat="1">
      <c r="B4425" s="203"/>
      <c r="C4425" s="204"/>
      <c r="D4425" s="205" t="s">
        <v>453</v>
      </c>
      <c r="E4425" s="206" t="s">
        <v>19</v>
      </c>
      <c r="F4425" s="207" t="s">
        <v>3743</v>
      </c>
      <c r="G4425" s="204"/>
      <c r="H4425" s="206" t="s">
        <v>19</v>
      </c>
      <c r="I4425" s="208"/>
      <c r="J4425" s="204"/>
      <c r="K4425" s="204"/>
      <c r="L4425" s="209"/>
      <c r="M4425" s="210"/>
      <c r="N4425" s="211"/>
      <c r="O4425" s="211"/>
      <c r="P4425" s="211"/>
      <c r="Q4425" s="211"/>
      <c r="R4425" s="211"/>
      <c r="S4425" s="211"/>
      <c r="T4425" s="212"/>
      <c r="AT4425" s="213" t="s">
        <v>453</v>
      </c>
      <c r="AU4425" s="213" t="s">
        <v>91</v>
      </c>
      <c r="AV4425" s="13" t="s">
        <v>85</v>
      </c>
      <c r="AW4425" s="13" t="s">
        <v>37</v>
      </c>
      <c r="AX4425" s="13" t="s">
        <v>78</v>
      </c>
      <c r="AY4425" s="213" t="s">
        <v>443</v>
      </c>
    </row>
    <row r="4426" spans="1:65" s="13" customFormat="1">
      <c r="B4426" s="203"/>
      <c r="C4426" s="204"/>
      <c r="D4426" s="205" t="s">
        <v>453</v>
      </c>
      <c r="E4426" s="206" t="s">
        <v>19</v>
      </c>
      <c r="F4426" s="207" t="s">
        <v>1090</v>
      </c>
      <c r="G4426" s="204"/>
      <c r="H4426" s="206" t="s">
        <v>19</v>
      </c>
      <c r="I4426" s="208"/>
      <c r="J4426" s="204"/>
      <c r="K4426" s="204"/>
      <c r="L4426" s="209"/>
      <c r="M4426" s="210"/>
      <c r="N4426" s="211"/>
      <c r="O4426" s="211"/>
      <c r="P4426" s="211"/>
      <c r="Q4426" s="211"/>
      <c r="R4426" s="211"/>
      <c r="S4426" s="211"/>
      <c r="T4426" s="212"/>
      <c r="AT4426" s="213" t="s">
        <v>453</v>
      </c>
      <c r="AU4426" s="213" t="s">
        <v>91</v>
      </c>
      <c r="AV4426" s="13" t="s">
        <v>85</v>
      </c>
      <c r="AW4426" s="13" t="s">
        <v>37</v>
      </c>
      <c r="AX4426" s="13" t="s">
        <v>78</v>
      </c>
      <c r="AY4426" s="213" t="s">
        <v>443</v>
      </c>
    </row>
    <row r="4427" spans="1:65" s="13" customFormat="1">
      <c r="B4427" s="203"/>
      <c r="C4427" s="204"/>
      <c r="D4427" s="205" t="s">
        <v>453</v>
      </c>
      <c r="E4427" s="206" t="s">
        <v>19</v>
      </c>
      <c r="F4427" s="207" t="s">
        <v>1057</v>
      </c>
      <c r="G4427" s="204"/>
      <c r="H4427" s="206" t="s">
        <v>19</v>
      </c>
      <c r="I4427" s="208"/>
      <c r="J4427" s="204"/>
      <c r="K4427" s="204"/>
      <c r="L4427" s="209"/>
      <c r="M4427" s="210"/>
      <c r="N4427" s="211"/>
      <c r="O4427" s="211"/>
      <c r="P4427" s="211"/>
      <c r="Q4427" s="211"/>
      <c r="R4427" s="211"/>
      <c r="S4427" s="211"/>
      <c r="T4427" s="212"/>
      <c r="AT4427" s="213" t="s">
        <v>453</v>
      </c>
      <c r="AU4427" s="213" t="s">
        <v>91</v>
      </c>
      <c r="AV4427" s="13" t="s">
        <v>85</v>
      </c>
      <c r="AW4427" s="13" t="s">
        <v>37</v>
      </c>
      <c r="AX4427" s="13" t="s">
        <v>78</v>
      </c>
      <c r="AY4427" s="213" t="s">
        <v>443</v>
      </c>
    </row>
    <row r="4428" spans="1:65" s="13" customFormat="1">
      <c r="B4428" s="203"/>
      <c r="C4428" s="204"/>
      <c r="D4428" s="205" t="s">
        <v>453</v>
      </c>
      <c r="E4428" s="206" t="s">
        <v>19</v>
      </c>
      <c r="F4428" s="207" t="s">
        <v>1091</v>
      </c>
      <c r="G4428" s="204"/>
      <c r="H4428" s="206" t="s">
        <v>19</v>
      </c>
      <c r="I4428" s="208"/>
      <c r="J4428" s="204"/>
      <c r="K4428" s="204"/>
      <c r="L4428" s="209"/>
      <c r="M4428" s="210"/>
      <c r="N4428" s="211"/>
      <c r="O4428" s="211"/>
      <c r="P4428" s="211"/>
      <c r="Q4428" s="211"/>
      <c r="R4428" s="211"/>
      <c r="S4428" s="211"/>
      <c r="T4428" s="212"/>
      <c r="AT4428" s="213" t="s">
        <v>453</v>
      </c>
      <c r="AU4428" s="213" t="s">
        <v>91</v>
      </c>
      <c r="AV4428" s="13" t="s">
        <v>85</v>
      </c>
      <c r="AW4428" s="13" t="s">
        <v>37</v>
      </c>
      <c r="AX4428" s="13" t="s">
        <v>78</v>
      </c>
      <c r="AY4428" s="213" t="s">
        <v>443</v>
      </c>
    </row>
    <row r="4429" spans="1:65" s="13" customFormat="1">
      <c r="B4429" s="203"/>
      <c r="C4429" s="204"/>
      <c r="D4429" s="205" t="s">
        <v>453</v>
      </c>
      <c r="E4429" s="206" t="s">
        <v>19</v>
      </c>
      <c r="F4429" s="207" t="s">
        <v>1093</v>
      </c>
      <c r="G4429" s="204"/>
      <c r="H4429" s="206" t="s">
        <v>19</v>
      </c>
      <c r="I4429" s="208"/>
      <c r="J4429" s="204"/>
      <c r="K4429" s="204"/>
      <c r="L4429" s="209"/>
      <c r="M4429" s="210"/>
      <c r="N4429" s="211"/>
      <c r="O4429" s="211"/>
      <c r="P4429" s="211"/>
      <c r="Q4429" s="211"/>
      <c r="R4429" s="211"/>
      <c r="S4429" s="211"/>
      <c r="T4429" s="212"/>
      <c r="AT4429" s="213" t="s">
        <v>453</v>
      </c>
      <c r="AU4429" s="213" t="s">
        <v>91</v>
      </c>
      <c r="AV4429" s="13" t="s">
        <v>85</v>
      </c>
      <c r="AW4429" s="13" t="s">
        <v>37</v>
      </c>
      <c r="AX4429" s="13" t="s">
        <v>78</v>
      </c>
      <c r="AY4429" s="213" t="s">
        <v>443</v>
      </c>
    </row>
    <row r="4430" spans="1:65" s="13" customFormat="1">
      <c r="B4430" s="203"/>
      <c r="C4430" s="204"/>
      <c r="D4430" s="205" t="s">
        <v>453</v>
      </c>
      <c r="E4430" s="206" t="s">
        <v>19</v>
      </c>
      <c r="F4430" s="207" t="s">
        <v>1094</v>
      </c>
      <c r="G4430" s="204"/>
      <c r="H4430" s="206" t="s">
        <v>19</v>
      </c>
      <c r="I4430" s="208"/>
      <c r="J4430" s="204"/>
      <c r="K4430" s="204"/>
      <c r="L4430" s="209"/>
      <c r="M4430" s="210"/>
      <c r="N4430" s="211"/>
      <c r="O4430" s="211"/>
      <c r="P4430" s="211"/>
      <c r="Q4430" s="211"/>
      <c r="R4430" s="211"/>
      <c r="S4430" s="211"/>
      <c r="T4430" s="212"/>
      <c r="AT4430" s="213" t="s">
        <v>453</v>
      </c>
      <c r="AU4430" s="213" t="s">
        <v>91</v>
      </c>
      <c r="AV4430" s="13" t="s">
        <v>85</v>
      </c>
      <c r="AW4430" s="13" t="s">
        <v>37</v>
      </c>
      <c r="AX4430" s="13" t="s">
        <v>78</v>
      </c>
      <c r="AY4430" s="213" t="s">
        <v>443</v>
      </c>
    </row>
    <row r="4431" spans="1:65" s="13" customFormat="1">
      <c r="B4431" s="203"/>
      <c r="C4431" s="204"/>
      <c r="D4431" s="205" t="s">
        <v>453</v>
      </c>
      <c r="E4431" s="206" t="s">
        <v>19</v>
      </c>
      <c r="F4431" s="207" t="s">
        <v>1095</v>
      </c>
      <c r="G4431" s="204"/>
      <c r="H4431" s="206" t="s">
        <v>19</v>
      </c>
      <c r="I4431" s="208"/>
      <c r="J4431" s="204"/>
      <c r="K4431" s="204"/>
      <c r="L4431" s="209"/>
      <c r="M4431" s="210"/>
      <c r="N4431" s="211"/>
      <c r="O4431" s="211"/>
      <c r="P4431" s="211"/>
      <c r="Q4431" s="211"/>
      <c r="R4431" s="211"/>
      <c r="S4431" s="211"/>
      <c r="T4431" s="212"/>
      <c r="AT4431" s="213" t="s">
        <v>453</v>
      </c>
      <c r="AU4431" s="213" t="s">
        <v>91</v>
      </c>
      <c r="AV4431" s="13" t="s">
        <v>85</v>
      </c>
      <c r="AW4431" s="13" t="s">
        <v>37</v>
      </c>
      <c r="AX4431" s="13" t="s">
        <v>78</v>
      </c>
      <c r="AY4431" s="213" t="s">
        <v>443</v>
      </c>
    </row>
    <row r="4432" spans="1:65" s="13" customFormat="1">
      <c r="B4432" s="203"/>
      <c r="C4432" s="204"/>
      <c r="D4432" s="205" t="s">
        <v>453</v>
      </c>
      <c r="E4432" s="206" t="s">
        <v>19</v>
      </c>
      <c r="F4432" s="207" t="s">
        <v>1096</v>
      </c>
      <c r="G4432" s="204"/>
      <c r="H4432" s="206" t="s">
        <v>19</v>
      </c>
      <c r="I4432" s="208"/>
      <c r="J4432" s="204"/>
      <c r="K4432" s="204"/>
      <c r="L4432" s="209"/>
      <c r="M4432" s="210"/>
      <c r="N4432" s="211"/>
      <c r="O4432" s="211"/>
      <c r="P4432" s="211"/>
      <c r="Q4432" s="211"/>
      <c r="R4432" s="211"/>
      <c r="S4432" s="211"/>
      <c r="T4432" s="212"/>
      <c r="AT4432" s="213" t="s">
        <v>453</v>
      </c>
      <c r="AU4432" s="213" t="s">
        <v>91</v>
      </c>
      <c r="AV4432" s="13" t="s">
        <v>85</v>
      </c>
      <c r="AW4432" s="13" t="s">
        <v>37</v>
      </c>
      <c r="AX4432" s="13" t="s">
        <v>78</v>
      </c>
      <c r="AY4432" s="213" t="s">
        <v>443</v>
      </c>
    </row>
    <row r="4433" spans="1:65" s="14" customFormat="1">
      <c r="B4433" s="214"/>
      <c r="C4433" s="215"/>
      <c r="D4433" s="205" t="s">
        <v>453</v>
      </c>
      <c r="E4433" s="216" t="s">
        <v>19</v>
      </c>
      <c r="F4433" s="217" t="s">
        <v>3912</v>
      </c>
      <c r="G4433" s="215"/>
      <c r="H4433" s="218">
        <v>65.756</v>
      </c>
      <c r="I4433" s="219"/>
      <c r="J4433" s="215"/>
      <c r="K4433" s="215"/>
      <c r="L4433" s="220"/>
      <c r="M4433" s="221"/>
      <c r="N4433" s="222"/>
      <c r="O4433" s="222"/>
      <c r="P4433" s="222"/>
      <c r="Q4433" s="222"/>
      <c r="R4433" s="222"/>
      <c r="S4433" s="222"/>
      <c r="T4433" s="223"/>
      <c r="AT4433" s="224" t="s">
        <v>453</v>
      </c>
      <c r="AU4433" s="224" t="s">
        <v>91</v>
      </c>
      <c r="AV4433" s="14" t="s">
        <v>91</v>
      </c>
      <c r="AW4433" s="14" t="s">
        <v>37</v>
      </c>
      <c r="AX4433" s="14" t="s">
        <v>78</v>
      </c>
      <c r="AY4433" s="224" t="s">
        <v>443</v>
      </c>
    </row>
    <row r="4434" spans="1:65" s="14" customFormat="1">
      <c r="B4434" s="214"/>
      <c r="C4434" s="215"/>
      <c r="D4434" s="205" t="s">
        <v>453</v>
      </c>
      <c r="E4434" s="216" t="s">
        <v>19</v>
      </c>
      <c r="F4434" s="217" t="s">
        <v>3913</v>
      </c>
      <c r="G4434" s="215"/>
      <c r="H4434" s="218">
        <v>38.542000000000002</v>
      </c>
      <c r="I4434" s="219"/>
      <c r="J4434" s="215"/>
      <c r="K4434" s="215"/>
      <c r="L4434" s="220"/>
      <c r="M4434" s="221"/>
      <c r="N4434" s="222"/>
      <c r="O4434" s="222"/>
      <c r="P4434" s="222"/>
      <c r="Q4434" s="222"/>
      <c r="R4434" s="222"/>
      <c r="S4434" s="222"/>
      <c r="T4434" s="223"/>
      <c r="AT4434" s="224" t="s">
        <v>453</v>
      </c>
      <c r="AU4434" s="224" t="s">
        <v>91</v>
      </c>
      <c r="AV4434" s="14" t="s">
        <v>91</v>
      </c>
      <c r="AW4434" s="14" t="s">
        <v>37</v>
      </c>
      <c r="AX4434" s="14" t="s">
        <v>78</v>
      </c>
      <c r="AY4434" s="224" t="s">
        <v>443</v>
      </c>
    </row>
    <row r="4435" spans="1:65" s="14" customFormat="1">
      <c r="B4435" s="214"/>
      <c r="C4435" s="215"/>
      <c r="D4435" s="205" t="s">
        <v>453</v>
      </c>
      <c r="E4435" s="216" t="s">
        <v>19</v>
      </c>
      <c r="F4435" s="217" t="s">
        <v>1099</v>
      </c>
      <c r="G4435" s="215"/>
      <c r="H4435" s="218">
        <v>58.74</v>
      </c>
      <c r="I4435" s="219"/>
      <c r="J4435" s="215"/>
      <c r="K4435" s="215"/>
      <c r="L4435" s="220"/>
      <c r="M4435" s="221"/>
      <c r="N4435" s="222"/>
      <c r="O4435" s="222"/>
      <c r="P4435" s="222"/>
      <c r="Q4435" s="222"/>
      <c r="R4435" s="222"/>
      <c r="S4435" s="222"/>
      <c r="T4435" s="223"/>
      <c r="AT4435" s="224" t="s">
        <v>453</v>
      </c>
      <c r="AU4435" s="224" t="s">
        <v>91</v>
      </c>
      <c r="AV4435" s="14" t="s">
        <v>91</v>
      </c>
      <c r="AW4435" s="14" t="s">
        <v>37</v>
      </c>
      <c r="AX4435" s="14" t="s">
        <v>78</v>
      </c>
      <c r="AY4435" s="224" t="s">
        <v>443</v>
      </c>
    </row>
    <row r="4436" spans="1:65" s="13" customFormat="1">
      <c r="B4436" s="203"/>
      <c r="C4436" s="204"/>
      <c r="D4436" s="205" t="s">
        <v>453</v>
      </c>
      <c r="E4436" s="206" t="s">
        <v>19</v>
      </c>
      <c r="F4436" s="207" t="s">
        <v>3914</v>
      </c>
      <c r="G4436" s="204"/>
      <c r="H4436" s="206" t="s">
        <v>19</v>
      </c>
      <c r="I4436" s="208"/>
      <c r="J4436" s="204"/>
      <c r="K4436" s="204"/>
      <c r="L4436" s="209"/>
      <c r="M4436" s="210"/>
      <c r="N4436" s="211"/>
      <c r="O4436" s="211"/>
      <c r="P4436" s="211"/>
      <c r="Q4436" s="211"/>
      <c r="R4436" s="211"/>
      <c r="S4436" s="211"/>
      <c r="T4436" s="212"/>
      <c r="AT4436" s="213" t="s">
        <v>453</v>
      </c>
      <c r="AU4436" s="213" t="s">
        <v>91</v>
      </c>
      <c r="AV4436" s="13" t="s">
        <v>85</v>
      </c>
      <c r="AW4436" s="13" t="s">
        <v>37</v>
      </c>
      <c r="AX4436" s="13" t="s">
        <v>78</v>
      </c>
      <c r="AY4436" s="213" t="s">
        <v>443</v>
      </c>
    </row>
    <row r="4437" spans="1:65" s="14" customFormat="1">
      <c r="B4437" s="214"/>
      <c r="C4437" s="215"/>
      <c r="D4437" s="205" t="s">
        <v>453</v>
      </c>
      <c r="E4437" s="216" t="s">
        <v>19</v>
      </c>
      <c r="F4437" s="217" t="s">
        <v>3915</v>
      </c>
      <c r="G4437" s="215"/>
      <c r="H4437" s="218">
        <v>7.7629999999999999</v>
      </c>
      <c r="I4437" s="219"/>
      <c r="J4437" s="215"/>
      <c r="K4437" s="215"/>
      <c r="L4437" s="220"/>
      <c r="M4437" s="221"/>
      <c r="N4437" s="222"/>
      <c r="O4437" s="222"/>
      <c r="P4437" s="222"/>
      <c r="Q4437" s="222"/>
      <c r="R4437" s="222"/>
      <c r="S4437" s="222"/>
      <c r="T4437" s="223"/>
      <c r="AT4437" s="224" t="s">
        <v>453</v>
      </c>
      <c r="AU4437" s="224" t="s">
        <v>91</v>
      </c>
      <c r="AV4437" s="14" t="s">
        <v>91</v>
      </c>
      <c r="AW4437" s="14" t="s">
        <v>37</v>
      </c>
      <c r="AX4437" s="14" t="s">
        <v>78</v>
      </c>
      <c r="AY4437" s="224" t="s">
        <v>443</v>
      </c>
    </row>
    <row r="4438" spans="1:65" s="13" customFormat="1">
      <c r="B4438" s="203"/>
      <c r="C4438" s="204"/>
      <c r="D4438" s="205" t="s">
        <v>453</v>
      </c>
      <c r="E4438" s="206" t="s">
        <v>19</v>
      </c>
      <c r="F4438" s="207" t="s">
        <v>1100</v>
      </c>
      <c r="G4438" s="204"/>
      <c r="H4438" s="206" t="s">
        <v>19</v>
      </c>
      <c r="I4438" s="208"/>
      <c r="J4438" s="204"/>
      <c r="K4438" s="204"/>
      <c r="L4438" s="209"/>
      <c r="M4438" s="210"/>
      <c r="N4438" s="211"/>
      <c r="O4438" s="211"/>
      <c r="P4438" s="211"/>
      <c r="Q4438" s="211"/>
      <c r="R4438" s="211"/>
      <c r="S4438" s="211"/>
      <c r="T4438" s="212"/>
      <c r="AT4438" s="213" t="s">
        <v>453</v>
      </c>
      <c r="AU4438" s="213" t="s">
        <v>91</v>
      </c>
      <c r="AV4438" s="13" t="s">
        <v>85</v>
      </c>
      <c r="AW4438" s="13" t="s">
        <v>37</v>
      </c>
      <c r="AX4438" s="13" t="s">
        <v>78</v>
      </c>
      <c r="AY4438" s="213" t="s">
        <v>443</v>
      </c>
    </row>
    <row r="4439" spans="1:65" s="14" customFormat="1">
      <c r="B4439" s="214"/>
      <c r="C4439" s="215"/>
      <c r="D4439" s="205" t="s">
        <v>453</v>
      </c>
      <c r="E4439" s="216" t="s">
        <v>19</v>
      </c>
      <c r="F4439" s="217" t="s">
        <v>1101</v>
      </c>
      <c r="G4439" s="215"/>
      <c r="H4439" s="218">
        <v>13.88</v>
      </c>
      <c r="I4439" s="219"/>
      <c r="J4439" s="215"/>
      <c r="K4439" s="215"/>
      <c r="L4439" s="220"/>
      <c r="M4439" s="221"/>
      <c r="N4439" s="222"/>
      <c r="O4439" s="222"/>
      <c r="P4439" s="222"/>
      <c r="Q4439" s="222"/>
      <c r="R4439" s="222"/>
      <c r="S4439" s="222"/>
      <c r="T4439" s="223"/>
      <c r="AT4439" s="224" t="s">
        <v>453</v>
      </c>
      <c r="AU4439" s="224" t="s">
        <v>91</v>
      </c>
      <c r="AV4439" s="14" t="s">
        <v>91</v>
      </c>
      <c r="AW4439" s="14" t="s">
        <v>37</v>
      </c>
      <c r="AX4439" s="14" t="s">
        <v>78</v>
      </c>
      <c r="AY4439" s="224" t="s">
        <v>443</v>
      </c>
    </row>
    <row r="4440" spans="1:65" s="13" customFormat="1">
      <c r="B4440" s="203"/>
      <c r="C4440" s="204"/>
      <c r="D4440" s="205" t="s">
        <v>453</v>
      </c>
      <c r="E4440" s="206" t="s">
        <v>19</v>
      </c>
      <c r="F4440" s="207" t="s">
        <v>3916</v>
      </c>
      <c r="G4440" s="204"/>
      <c r="H4440" s="206" t="s">
        <v>19</v>
      </c>
      <c r="I4440" s="208"/>
      <c r="J4440" s="204"/>
      <c r="K4440" s="204"/>
      <c r="L4440" s="209"/>
      <c r="M4440" s="210"/>
      <c r="N4440" s="211"/>
      <c r="O4440" s="211"/>
      <c r="P4440" s="211"/>
      <c r="Q4440" s="211"/>
      <c r="R4440" s="211"/>
      <c r="S4440" s="211"/>
      <c r="T4440" s="212"/>
      <c r="AT4440" s="213" t="s">
        <v>453</v>
      </c>
      <c r="AU4440" s="213" t="s">
        <v>91</v>
      </c>
      <c r="AV4440" s="13" t="s">
        <v>85</v>
      </c>
      <c r="AW4440" s="13" t="s">
        <v>37</v>
      </c>
      <c r="AX4440" s="13" t="s">
        <v>78</v>
      </c>
      <c r="AY4440" s="213" t="s">
        <v>443</v>
      </c>
    </row>
    <row r="4441" spans="1:65" s="14" customFormat="1">
      <c r="B4441" s="214"/>
      <c r="C4441" s="215"/>
      <c r="D4441" s="205" t="s">
        <v>453</v>
      </c>
      <c r="E4441" s="216" t="s">
        <v>19</v>
      </c>
      <c r="F4441" s="217" t="s">
        <v>3917</v>
      </c>
      <c r="G4441" s="215"/>
      <c r="H4441" s="218">
        <v>36.281999999999996</v>
      </c>
      <c r="I4441" s="219"/>
      <c r="J4441" s="215"/>
      <c r="K4441" s="215"/>
      <c r="L4441" s="220"/>
      <c r="M4441" s="221"/>
      <c r="N4441" s="222"/>
      <c r="O4441" s="222"/>
      <c r="P4441" s="222"/>
      <c r="Q4441" s="222"/>
      <c r="R4441" s="222"/>
      <c r="S4441" s="222"/>
      <c r="T4441" s="223"/>
      <c r="AT4441" s="224" t="s">
        <v>453</v>
      </c>
      <c r="AU4441" s="224" t="s">
        <v>91</v>
      </c>
      <c r="AV4441" s="14" t="s">
        <v>91</v>
      </c>
      <c r="AW4441" s="14" t="s">
        <v>37</v>
      </c>
      <c r="AX4441" s="14" t="s">
        <v>78</v>
      </c>
      <c r="AY4441" s="224" t="s">
        <v>443</v>
      </c>
    </row>
    <row r="4442" spans="1:65" s="13" customFormat="1">
      <c r="B4442" s="203"/>
      <c r="C4442" s="204"/>
      <c r="D4442" s="205" t="s">
        <v>453</v>
      </c>
      <c r="E4442" s="206" t="s">
        <v>19</v>
      </c>
      <c r="F4442" s="207" t="s">
        <v>3918</v>
      </c>
      <c r="G4442" s="204"/>
      <c r="H4442" s="206" t="s">
        <v>19</v>
      </c>
      <c r="I4442" s="208"/>
      <c r="J4442" s="204"/>
      <c r="K4442" s="204"/>
      <c r="L4442" s="209"/>
      <c r="M4442" s="210"/>
      <c r="N4442" s="211"/>
      <c r="O4442" s="211"/>
      <c r="P4442" s="211"/>
      <c r="Q4442" s="211"/>
      <c r="R4442" s="211"/>
      <c r="S4442" s="211"/>
      <c r="T4442" s="212"/>
      <c r="AT4442" s="213" t="s">
        <v>453</v>
      </c>
      <c r="AU4442" s="213" t="s">
        <v>91</v>
      </c>
      <c r="AV4442" s="13" t="s">
        <v>85</v>
      </c>
      <c r="AW4442" s="13" t="s">
        <v>37</v>
      </c>
      <c r="AX4442" s="13" t="s">
        <v>78</v>
      </c>
      <c r="AY4442" s="213" t="s">
        <v>443</v>
      </c>
    </row>
    <row r="4443" spans="1:65" s="14" customFormat="1">
      <c r="B4443" s="214"/>
      <c r="C4443" s="215"/>
      <c r="D4443" s="205" t="s">
        <v>453</v>
      </c>
      <c r="E4443" s="216" t="s">
        <v>19</v>
      </c>
      <c r="F4443" s="217" t="s">
        <v>3919</v>
      </c>
      <c r="G4443" s="215"/>
      <c r="H4443" s="218">
        <v>6.48</v>
      </c>
      <c r="I4443" s="219"/>
      <c r="J4443" s="215"/>
      <c r="K4443" s="215"/>
      <c r="L4443" s="220"/>
      <c r="M4443" s="221"/>
      <c r="N4443" s="222"/>
      <c r="O4443" s="222"/>
      <c r="P4443" s="222"/>
      <c r="Q4443" s="222"/>
      <c r="R4443" s="222"/>
      <c r="S4443" s="222"/>
      <c r="T4443" s="223"/>
      <c r="AT4443" s="224" t="s">
        <v>453</v>
      </c>
      <c r="AU4443" s="224" t="s">
        <v>91</v>
      </c>
      <c r="AV4443" s="14" t="s">
        <v>91</v>
      </c>
      <c r="AW4443" s="14" t="s">
        <v>37</v>
      </c>
      <c r="AX4443" s="14" t="s">
        <v>78</v>
      </c>
      <c r="AY4443" s="224" t="s">
        <v>443</v>
      </c>
    </row>
    <row r="4444" spans="1:65" s="13" customFormat="1">
      <c r="B4444" s="203"/>
      <c r="C4444" s="204"/>
      <c r="D4444" s="205" t="s">
        <v>453</v>
      </c>
      <c r="E4444" s="206" t="s">
        <v>19</v>
      </c>
      <c r="F4444" s="207" t="s">
        <v>3920</v>
      </c>
      <c r="G4444" s="204"/>
      <c r="H4444" s="206" t="s">
        <v>19</v>
      </c>
      <c r="I4444" s="208"/>
      <c r="J4444" s="204"/>
      <c r="K4444" s="204"/>
      <c r="L4444" s="209"/>
      <c r="M4444" s="210"/>
      <c r="N4444" s="211"/>
      <c r="O4444" s="211"/>
      <c r="P4444" s="211"/>
      <c r="Q4444" s="211"/>
      <c r="R4444" s="211"/>
      <c r="S4444" s="211"/>
      <c r="T4444" s="212"/>
      <c r="AT4444" s="213" t="s">
        <v>453</v>
      </c>
      <c r="AU4444" s="213" t="s">
        <v>91</v>
      </c>
      <c r="AV4444" s="13" t="s">
        <v>85</v>
      </c>
      <c r="AW4444" s="13" t="s">
        <v>37</v>
      </c>
      <c r="AX4444" s="13" t="s">
        <v>78</v>
      </c>
      <c r="AY4444" s="213" t="s">
        <v>443</v>
      </c>
    </row>
    <row r="4445" spans="1:65" s="14" customFormat="1">
      <c r="B4445" s="214"/>
      <c r="C4445" s="215"/>
      <c r="D4445" s="205" t="s">
        <v>453</v>
      </c>
      <c r="E4445" s="216" t="s">
        <v>19</v>
      </c>
      <c r="F4445" s="217" t="s">
        <v>3921</v>
      </c>
      <c r="G4445" s="215"/>
      <c r="H4445" s="218">
        <v>15.6</v>
      </c>
      <c r="I4445" s="219"/>
      <c r="J4445" s="215"/>
      <c r="K4445" s="215"/>
      <c r="L4445" s="220"/>
      <c r="M4445" s="221"/>
      <c r="N4445" s="222"/>
      <c r="O4445" s="222"/>
      <c r="P4445" s="222"/>
      <c r="Q4445" s="222"/>
      <c r="R4445" s="222"/>
      <c r="S4445" s="222"/>
      <c r="T4445" s="223"/>
      <c r="AT4445" s="224" t="s">
        <v>453</v>
      </c>
      <c r="AU4445" s="224" t="s">
        <v>91</v>
      </c>
      <c r="AV4445" s="14" t="s">
        <v>91</v>
      </c>
      <c r="AW4445" s="14" t="s">
        <v>37</v>
      </c>
      <c r="AX4445" s="14" t="s">
        <v>78</v>
      </c>
      <c r="AY4445" s="224" t="s">
        <v>443</v>
      </c>
    </row>
    <row r="4446" spans="1:65" s="15" customFormat="1">
      <c r="B4446" s="225"/>
      <c r="C4446" s="226"/>
      <c r="D4446" s="205" t="s">
        <v>453</v>
      </c>
      <c r="E4446" s="227" t="s">
        <v>19</v>
      </c>
      <c r="F4446" s="228" t="s">
        <v>456</v>
      </c>
      <c r="G4446" s="226"/>
      <c r="H4446" s="229">
        <v>243.04300000000001</v>
      </c>
      <c r="I4446" s="230"/>
      <c r="J4446" s="226"/>
      <c r="K4446" s="226"/>
      <c r="L4446" s="231"/>
      <c r="M4446" s="232"/>
      <c r="N4446" s="233"/>
      <c r="O4446" s="233"/>
      <c r="P4446" s="233"/>
      <c r="Q4446" s="233"/>
      <c r="R4446" s="233"/>
      <c r="S4446" s="233"/>
      <c r="T4446" s="234"/>
      <c r="AT4446" s="235" t="s">
        <v>453</v>
      </c>
      <c r="AU4446" s="235" t="s">
        <v>91</v>
      </c>
      <c r="AV4446" s="15" t="s">
        <v>449</v>
      </c>
      <c r="AW4446" s="15" t="s">
        <v>37</v>
      </c>
      <c r="AX4446" s="15" t="s">
        <v>85</v>
      </c>
      <c r="AY4446" s="235" t="s">
        <v>443</v>
      </c>
    </row>
    <row r="4447" spans="1:65" s="2" customFormat="1" ht="16.5" customHeight="1">
      <c r="A4447" s="37"/>
      <c r="B4447" s="38"/>
      <c r="C4447" s="247" t="s">
        <v>3922</v>
      </c>
      <c r="D4447" s="247" t="s">
        <v>731</v>
      </c>
      <c r="E4447" s="248" t="s">
        <v>3654</v>
      </c>
      <c r="F4447" s="249" t="s">
        <v>3655</v>
      </c>
      <c r="G4447" s="250" t="s">
        <v>711</v>
      </c>
      <c r="H4447" s="251">
        <v>8.5000000000000006E-2</v>
      </c>
      <c r="I4447" s="252"/>
      <c r="J4447" s="253">
        <f>ROUND(I4447*H4447,2)</f>
        <v>0</v>
      </c>
      <c r="K4447" s="249" t="s">
        <v>448</v>
      </c>
      <c r="L4447" s="254"/>
      <c r="M4447" s="255" t="s">
        <v>19</v>
      </c>
      <c r="N4447" s="256" t="s">
        <v>50</v>
      </c>
      <c r="O4447" s="67"/>
      <c r="P4447" s="194">
        <f>O4447*H4447</f>
        <v>0</v>
      </c>
      <c r="Q4447" s="194">
        <v>1</v>
      </c>
      <c r="R4447" s="194">
        <f>Q4447*H4447</f>
        <v>8.5000000000000006E-2</v>
      </c>
      <c r="S4447" s="194">
        <v>0</v>
      </c>
      <c r="T4447" s="195">
        <f>S4447*H4447</f>
        <v>0</v>
      </c>
      <c r="U4447" s="37"/>
      <c r="V4447" s="37"/>
      <c r="W4447" s="37"/>
      <c r="X4447" s="37"/>
      <c r="Y4447" s="37"/>
      <c r="Z4447" s="37"/>
      <c r="AA4447" s="37"/>
      <c r="AB4447" s="37"/>
      <c r="AC4447" s="37"/>
      <c r="AD4447" s="37"/>
      <c r="AE4447" s="37"/>
      <c r="AR4447" s="196" t="s">
        <v>652</v>
      </c>
      <c r="AT4447" s="196" t="s">
        <v>731</v>
      </c>
      <c r="AU4447" s="196" t="s">
        <v>91</v>
      </c>
      <c r="AY4447" s="20" t="s">
        <v>443</v>
      </c>
      <c r="BE4447" s="197">
        <f>IF(N4447="základní",J4447,0)</f>
        <v>0</v>
      </c>
      <c r="BF4447" s="197">
        <f>IF(N4447="snížená",J4447,0)</f>
        <v>0</v>
      </c>
      <c r="BG4447" s="197">
        <f>IF(N4447="zákl. přenesená",J4447,0)</f>
        <v>0</v>
      </c>
      <c r="BH4447" s="197">
        <f>IF(N4447="sníž. přenesená",J4447,0)</f>
        <v>0</v>
      </c>
      <c r="BI4447" s="197">
        <f>IF(N4447="nulová",J4447,0)</f>
        <v>0</v>
      </c>
      <c r="BJ4447" s="20" t="s">
        <v>91</v>
      </c>
      <c r="BK4447" s="197">
        <f>ROUND(I4447*H4447,2)</f>
        <v>0</v>
      </c>
      <c r="BL4447" s="20" t="s">
        <v>551</v>
      </c>
      <c r="BM4447" s="196" t="s">
        <v>3923</v>
      </c>
    </row>
    <row r="4448" spans="1:65" s="13" customFormat="1">
      <c r="B4448" s="203"/>
      <c r="C4448" s="204"/>
      <c r="D4448" s="205" t="s">
        <v>453</v>
      </c>
      <c r="E4448" s="206" t="s">
        <v>19</v>
      </c>
      <c r="F4448" s="207" t="s">
        <v>1090</v>
      </c>
      <c r="G4448" s="204"/>
      <c r="H4448" s="206" t="s">
        <v>19</v>
      </c>
      <c r="I4448" s="208"/>
      <c r="J4448" s="204"/>
      <c r="K4448" s="204"/>
      <c r="L4448" s="209"/>
      <c r="M4448" s="210"/>
      <c r="N4448" s="211"/>
      <c r="O4448" s="211"/>
      <c r="P4448" s="211"/>
      <c r="Q4448" s="211"/>
      <c r="R4448" s="211"/>
      <c r="S4448" s="211"/>
      <c r="T4448" s="212"/>
      <c r="AT4448" s="213" t="s">
        <v>453</v>
      </c>
      <c r="AU4448" s="213" t="s">
        <v>91</v>
      </c>
      <c r="AV4448" s="13" t="s">
        <v>85</v>
      </c>
      <c r="AW4448" s="13" t="s">
        <v>37</v>
      </c>
      <c r="AX4448" s="13" t="s">
        <v>78</v>
      </c>
      <c r="AY4448" s="213" t="s">
        <v>443</v>
      </c>
    </row>
    <row r="4449" spans="2:51" s="13" customFormat="1">
      <c r="B4449" s="203"/>
      <c r="C4449" s="204"/>
      <c r="D4449" s="205" t="s">
        <v>453</v>
      </c>
      <c r="E4449" s="206" t="s">
        <v>19</v>
      </c>
      <c r="F4449" s="207" t="s">
        <v>1057</v>
      </c>
      <c r="G4449" s="204"/>
      <c r="H4449" s="206" t="s">
        <v>19</v>
      </c>
      <c r="I4449" s="208"/>
      <c r="J4449" s="204"/>
      <c r="K4449" s="204"/>
      <c r="L4449" s="209"/>
      <c r="M4449" s="210"/>
      <c r="N4449" s="211"/>
      <c r="O4449" s="211"/>
      <c r="P4449" s="211"/>
      <c r="Q4449" s="211"/>
      <c r="R4449" s="211"/>
      <c r="S4449" s="211"/>
      <c r="T4449" s="212"/>
      <c r="AT4449" s="213" t="s">
        <v>453</v>
      </c>
      <c r="AU4449" s="213" t="s">
        <v>91</v>
      </c>
      <c r="AV4449" s="13" t="s">
        <v>85</v>
      </c>
      <c r="AW4449" s="13" t="s">
        <v>37</v>
      </c>
      <c r="AX4449" s="13" t="s">
        <v>78</v>
      </c>
      <c r="AY4449" s="213" t="s">
        <v>443</v>
      </c>
    </row>
    <row r="4450" spans="2:51" s="13" customFormat="1">
      <c r="B4450" s="203"/>
      <c r="C4450" s="204"/>
      <c r="D4450" s="205" t="s">
        <v>453</v>
      </c>
      <c r="E4450" s="206" t="s">
        <v>19</v>
      </c>
      <c r="F4450" s="207" t="s">
        <v>1091</v>
      </c>
      <c r="G4450" s="204"/>
      <c r="H4450" s="206" t="s">
        <v>19</v>
      </c>
      <c r="I4450" s="208"/>
      <c r="J4450" s="204"/>
      <c r="K4450" s="204"/>
      <c r="L4450" s="209"/>
      <c r="M4450" s="210"/>
      <c r="N4450" s="211"/>
      <c r="O4450" s="211"/>
      <c r="P4450" s="211"/>
      <c r="Q4450" s="211"/>
      <c r="R4450" s="211"/>
      <c r="S4450" s="211"/>
      <c r="T4450" s="212"/>
      <c r="AT4450" s="213" t="s">
        <v>453</v>
      </c>
      <c r="AU4450" s="213" t="s">
        <v>91</v>
      </c>
      <c r="AV4450" s="13" t="s">
        <v>85</v>
      </c>
      <c r="AW4450" s="13" t="s">
        <v>37</v>
      </c>
      <c r="AX4450" s="13" t="s">
        <v>78</v>
      </c>
      <c r="AY4450" s="213" t="s">
        <v>443</v>
      </c>
    </row>
    <row r="4451" spans="2:51" s="13" customFormat="1">
      <c r="B4451" s="203"/>
      <c r="C4451" s="204"/>
      <c r="D4451" s="205" t="s">
        <v>453</v>
      </c>
      <c r="E4451" s="206" t="s">
        <v>19</v>
      </c>
      <c r="F4451" s="207" t="s">
        <v>1093</v>
      </c>
      <c r="G4451" s="204"/>
      <c r="H4451" s="206" t="s">
        <v>19</v>
      </c>
      <c r="I4451" s="208"/>
      <c r="J4451" s="204"/>
      <c r="K4451" s="204"/>
      <c r="L4451" s="209"/>
      <c r="M4451" s="210"/>
      <c r="N4451" s="211"/>
      <c r="O4451" s="211"/>
      <c r="P4451" s="211"/>
      <c r="Q4451" s="211"/>
      <c r="R4451" s="211"/>
      <c r="S4451" s="211"/>
      <c r="T4451" s="212"/>
      <c r="AT4451" s="213" t="s">
        <v>453</v>
      </c>
      <c r="AU4451" s="213" t="s">
        <v>91</v>
      </c>
      <c r="AV4451" s="13" t="s">
        <v>85</v>
      </c>
      <c r="AW4451" s="13" t="s">
        <v>37</v>
      </c>
      <c r="AX4451" s="13" t="s">
        <v>78</v>
      </c>
      <c r="AY4451" s="213" t="s">
        <v>443</v>
      </c>
    </row>
    <row r="4452" spans="2:51" s="13" customFormat="1">
      <c r="B4452" s="203"/>
      <c r="C4452" s="204"/>
      <c r="D4452" s="205" t="s">
        <v>453</v>
      </c>
      <c r="E4452" s="206" t="s">
        <v>19</v>
      </c>
      <c r="F4452" s="207" t="s">
        <v>1094</v>
      </c>
      <c r="G4452" s="204"/>
      <c r="H4452" s="206" t="s">
        <v>19</v>
      </c>
      <c r="I4452" s="208"/>
      <c r="J4452" s="204"/>
      <c r="K4452" s="204"/>
      <c r="L4452" s="209"/>
      <c r="M4452" s="210"/>
      <c r="N4452" s="211"/>
      <c r="O4452" s="211"/>
      <c r="P4452" s="211"/>
      <c r="Q4452" s="211"/>
      <c r="R4452" s="211"/>
      <c r="S4452" s="211"/>
      <c r="T4452" s="212"/>
      <c r="AT4452" s="213" t="s">
        <v>453</v>
      </c>
      <c r="AU4452" s="213" t="s">
        <v>91</v>
      </c>
      <c r="AV4452" s="13" t="s">
        <v>85</v>
      </c>
      <c r="AW4452" s="13" t="s">
        <v>37</v>
      </c>
      <c r="AX4452" s="13" t="s">
        <v>78</v>
      </c>
      <c r="AY4452" s="213" t="s">
        <v>443</v>
      </c>
    </row>
    <row r="4453" spans="2:51" s="13" customFormat="1">
      <c r="B4453" s="203"/>
      <c r="C4453" s="204"/>
      <c r="D4453" s="205" t="s">
        <v>453</v>
      </c>
      <c r="E4453" s="206" t="s">
        <v>19</v>
      </c>
      <c r="F4453" s="207" t="s">
        <v>1095</v>
      </c>
      <c r="G4453" s="204"/>
      <c r="H4453" s="206" t="s">
        <v>19</v>
      </c>
      <c r="I4453" s="208"/>
      <c r="J4453" s="204"/>
      <c r="K4453" s="204"/>
      <c r="L4453" s="209"/>
      <c r="M4453" s="210"/>
      <c r="N4453" s="211"/>
      <c r="O4453" s="211"/>
      <c r="P4453" s="211"/>
      <c r="Q4453" s="211"/>
      <c r="R4453" s="211"/>
      <c r="S4453" s="211"/>
      <c r="T4453" s="212"/>
      <c r="AT4453" s="213" t="s">
        <v>453</v>
      </c>
      <c r="AU4453" s="213" t="s">
        <v>91</v>
      </c>
      <c r="AV4453" s="13" t="s">
        <v>85</v>
      </c>
      <c r="AW4453" s="13" t="s">
        <v>37</v>
      </c>
      <c r="AX4453" s="13" t="s">
        <v>78</v>
      </c>
      <c r="AY4453" s="213" t="s">
        <v>443</v>
      </c>
    </row>
    <row r="4454" spans="2:51" s="13" customFormat="1">
      <c r="B4454" s="203"/>
      <c r="C4454" s="204"/>
      <c r="D4454" s="205" t="s">
        <v>453</v>
      </c>
      <c r="E4454" s="206" t="s">
        <v>19</v>
      </c>
      <c r="F4454" s="207" t="s">
        <v>1096</v>
      </c>
      <c r="G4454" s="204"/>
      <c r="H4454" s="206" t="s">
        <v>19</v>
      </c>
      <c r="I4454" s="208"/>
      <c r="J4454" s="204"/>
      <c r="K4454" s="204"/>
      <c r="L4454" s="209"/>
      <c r="M4454" s="210"/>
      <c r="N4454" s="211"/>
      <c r="O4454" s="211"/>
      <c r="P4454" s="211"/>
      <c r="Q4454" s="211"/>
      <c r="R4454" s="211"/>
      <c r="S4454" s="211"/>
      <c r="T4454" s="212"/>
      <c r="AT4454" s="213" t="s">
        <v>453</v>
      </c>
      <c r="AU4454" s="213" t="s">
        <v>91</v>
      </c>
      <c r="AV4454" s="13" t="s">
        <v>85</v>
      </c>
      <c r="AW4454" s="13" t="s">
        <v>37</v>
      </c>
      <c r="AX4454" s="13" t="s">
        <v>78</v>
      </c>
      <c r="AY4454" s="213" t="s">
        <v>443</v>
      </c>
    </row>
    <row r="4455" spans="2:51" s="14" customFormat="1">
      <c r="B4455" s="214"/>
      <c r="C4455" s="215"/>
      <c r="D4455" s="205" t="s">
        <v>453</v>
      </c>
      <c r="E4455" s="216" t="s">
        <v>19</v>
      </c>
      <c r="F4455" s="217" t="s">
        <v>3912</v>
      </c>
      <c r="G4455" s="215"/>
      <c r="H4455" s="218">
        <v>65.756</v>
      </c>
      <c r="I4455" s="219"/>
      <c r="J4455" s="215"/>
      <c r="K4455" s="215"/>
      <c r="L4455" s="220"/>
      <c r="M4455" s="221"/>
      <c r="N4455" s="222"/>
      <c r="O4455" s="222"/>
      <c r="P4455" s="222"/>
      <c r="Q4455" s="222"/>
      <c r="R4455" s="222"/>
      <c r="S4455" s="222"/>
      <c r="T4455" s="223"/>
      <c r="AT4455" s="224" t="s">
        <v>453</v>
      </c>
      <c r="AU4455" s="224" t="s">
        <v>91</v>
      </c>
      <c r="AV4455" s="14" t="s">
        <v>91</v>
      </c>
      <c r="AW4455" s="14" t="s">
        <v>37</v>
      </c>
      <c r="AX4455" s="14" t="s">
        <v>78</v>
      </c>
      <c r="AY4455" s="224" t="s">
        <v>443</v>
      </c>
    </row>
    <row r="4456" spans="2:51" s="14" customFormat="1">
      <c r="B4456" s="214"/>
      <c r="C4456" s="215"/>
      <c r="D4456" s="205" t="s">
        <v>453</v>
      </c>
      <c r="E4456" s="216" t="s">
        <v>19</v>
      </c>
      <c r="F4456" s="217" t="s">
        <v>3913</v>
      </c>
      <c r="G4456" s="215"/>
      <c r="H4456" s="218">
        <v>38.542000000000002</v>
      </c>
      <c r="I4456" s="219"/>
      <c r="J4456" s="215"/>
      <c r="K4456" s="215"/>
      <c r="L4456" s="220"/>
      <c r="M4456" s="221"/>
      <c r="N4456" s="222"/>
      <c r="O4456" s="222"/>
      <c r="P4456" s="222"/>
      <c r="Q4456" s="222"/>
      <c r="R4456" s="222"/>
      <c r="S4456" s="222"/>
      <c r="T4456" s="223"/>
      <c r="AT4456" s="224" t="s">
        <v>453</v>
      </c>
      <c r="AU4456" s="224" t="s">
        <v>91</v>
      </c>
      <c r="AV4456" s="14" t="s">
        <v>91</v>
      </c>
      <c r="AW4456" s="14" t="s">
        <v>37</v>
      </c>
      <c r="AX4456" s="14" t="s">
        <v>78</v>
      </c>
      <c r="AY4456" s="224" t="s">
        <v>443</v>
      </c>
    </row>
    <row r="4457" spans="2:51" s="14" customFormat="1">
      <c r="B4457" s="214"/>
      <c r="C4457" s="215"/>
      <c r="D4457" s="205" t="s">
        <v>453</v>
      </c>
      <c r="E4457" s="216" t="s">
        <v>19</v>
      </c>
      <c r="F4457" s="217" t="s">
        <v>1099</v>
      </c>
      <c r="G4457" s="215"/>
      <c r="H4457" s="218">
        <v>58.74</v>
      </c>
      <c r="I4457" s="219"/>
      <c r="J4457" s="215"/>
      <c r="K4457" s="215"/>
      <c r="L4457" s="220"/>
      <c r="M4457" s="221"/>
      <c r="N4457" s="222"/>
      <c r="O4457" s="222"/>
      <c r="P4457" s="222"/>
      <c r="Q4457" s="222"/>
      <c r="R4457" s="222"/>
      <c r="S4457" s="222"/>
      <c r="T4457" s="223"/>
      <c r="AT4457" s="224" t="s">
        <v>453</v>
      </c>
      <c r="AU4457" s="224" t="s">
        <v>91</v>
      </c>
      <c r="AV4457" s="14" t="s">
        <v>91</v>
      </c>
      <c r="AW4457" s="14" t="s">
        <v>37</v>
      </c>
      <c r="AX4457" s="14" t="s">
        <v>78</v>
      </c>
      <c r="AY4457" s="224" t="s">
        <v>443</v>
      </c>
    </row>
    <row r="4458" spans="2:51" s="13" customFormat="1">
      <c r="B4458" s="203"/>
      <c r="C4458" s="204"/>
      <c r="D4458" s="205" t="s">
        <v>453</v>
      </c>
      <c r="E4458" s="206" t="s">
        <v>19</v>
      </c>
      <c r="F4458" s="207" t="s">
        <v>3914</v>
      </c>
      <c r="G4458" s="204"/>
      <c r="H4458" s="206" t="s">
        <v>19</v>
      </c>
      <c r="I4458" s="208"/>
      <c r="J4458" s="204"/>
      <c r="K4458" s="204"/>
      <c r="L4458" s="209"/>
      <c r="M4458" s="210"/>
      <c r="N4458" s="211"/>
      <c r="O4458" s="211"/>
      <c r="P4458" s="211"/>
      <c r="Q4458" s="211"/>
      <c r="R4458" s="211"/>
      <c r="S4458" s="211"/>
      <c r="T4458" s="212"/>
      <c r="AT4458" s="213" t="s">
        <v>453</v>
      </c>
      <c r="AU4458" s="213" t="s">
        <v>91</v>
      </c>
      <c r="AV4458" s="13" t="s">
        <v>85</v>
      </c>
      <c r="AW4458" s="13" t="s">
        <v>37</v>
      </c>
      <c r="AX4458" s="13" t="s">
        <v>78</v>
      </c>
      <c r="AY4458" s="213" t="s">
        <v>443</v>
      </c>
    </row>
    <row r="4459" spans="2:51" s="14" customFormat="1">
      <c r="B4459" s="214"/>
      <c r="C4459" s="215"/>
      <c r="D4459" s="205" t="s">
        <v>453</v>
      </c>
      <c r="E4459" s="216" t="s">
        <v>19</v>
      </c>
      <c r="F4459" s="217" t="s">
        <v>3915</v>
      </c>
      <c r="G4459" s="215"/>
      <c r="H4459" s="218">
        <v>7.7629999999999999</v>
      </c>
      <c r="I4459" s="219"/>
      <c r="J4459" s="215"/>
      <c r="K4459" s="215"/>
      <c r="L4459" s="220"/>
      <c r="M4459" s="221"/>
      <c r="N4459" s="222"/>
      <c r="O4459" s="222"/>
      <c r="P4459" s="222"/>
      <c r="Q4459" s="222"/>
      <c r="R4459" s="222"/>
      <c r="S4459" s="222"/>
      <c r="T4459" s="223"/>
      <c r="AT4459" s="224" t="s">
        <v>453</v>
      </c>
      <c r="AU4459" s="224" t="s">
        <v>91</v>
      </c>
      <c r="AV4459" s="14" t="s">
        <v>91</v>
      </c>
      <c r="AW4459" s="14" t="s">
        <v>37</v>
      </c>
      <c r="AX4459" s="14" t="s">
        <v>78</v>
      </c>
      <c r="AY4459" s="224" t="s">
        <v>443</v>
      </c>
    </row>
    <row r="4460" spans="2:51" s="13" customFormat="1">
      <c r="B4460" s="203"/>
      <c r="C4460" s="204"/>
      <c r="D4460" s="205" t="s">
        <v>453</v>
      </c>
      <c r="E4460" s="206" t="s">
        <v>19</v>
      </c>
      <c r="F4460" s="207" t="s">
        <v>1100</v>
      </c>
      <c r="G4460" s="204"/>
      <c r="H4460" s="206" t="s">
        <v>19</v>
      </c>
      <c r="I4460" s="208"/>
      <c r="J4460" s="204"/>
      <c r="K4460" s="204"/>
      <c r="L4460" s="209"/>
      <c r="M4460" s="210"/>
      <c r="N4460" s="211"/>
      <c r="O4460" s="211"/>
      <c r="P4460" s="211"/>
      <c r="Q4460" s="211"/>
      <c r="R4460" s="211"/>
      <c r="S4460" s="211"/>
      <c r="T4460" s="212"/>
      <c r="AT4460" s="213" t="s">
        <v>453</v>
      </c>
      <c r="AU4460" s="213" t="s">
        <v>91</v>
      </c>
      <c r="AV4460" s="13" t="s">
        <v>85</v>
      </c>
      <c r="AW4460" s="13" t="s">
        <v>37</v>
      </c>
      <c r="AX4460" s="13" t="s">
        <v>78</v>
      </c>
      <c r="AY4460" s="213" t="s">
        <v>443</v>
      </c>
    </row>
    <row r="4461" spans="2:51" s="14" customFormat="1">
      <c r="B4461" s="214"/>
      <c r="C4461" s="215"/>
      <c r="D4461" s="205" t="s">
        <v>453</v>
      </c>
      <c r="E4461" s="216" t="s">
        <v>19</v>
      </c>
      <c r="F4461" s="217" t="s">
        <v>1101</v>
      </c>
      <c r="G4461" s="215"/>
      <c r="H4461" s="218">
        <v>13.88</v>
      </c>
      <c r="I4461" s="219"/>
      <c r="J4461" s="215"/>
      <c r="K4461" s="215"/>
      <c r="L4461" s="220"/>
      <c r="M4461" s="221"/>
      <c r="N4461" s="222"/>
      <c r="O4461" s="222"/>
      <c r="P4461" s="222"/>
      <c r="Q4461" s="222"/>
      <c r="R4461" s="222"/>
      <c r="S4461" s="222"/>
      <c r="T4461" s="223"/>
      <c r="AT4461" s="224" t="s">
        <v>453</v>
      </c>
      <c r="AU4461" s="224" t="s">
        <v>91</v>
      </c>
      <c r="AV4461" s="14" t="s">
        <v>91</v>
      </c>
      <c r="AW4461" s="14" t="s">
        <v>37</v>
      </c>
      <c r="AX4461" s="14" t="s">
        <v>78</v>
      </c>
      <c r="AY4461" s="224" t="s">
        <v>443</v>
      </c>
    </row>
    <row r="4462" spans="2:51" s="13" customFormat="1">
      <c r="B4462" s="203"/>
      <c r="C4462" s="204"/>
      <c r="D4462" s="205" t="s">
        <v>453</v>
      </c>
      <c r="E4462" s="206" t="s">
        <v>19</v>
      </c>
      <c r="F4462" s="207" t="s">
        <v>3916</v>
      </c>
      <c r="G4462" s="204"/>
      <c r="H4462" s="206" t="s">
        <v>19</v>
      </c>
      <c r="I4462" s="208"/>
      <c r="J4462" s="204"/>
      <c r="K4462" s="204"/>
      <c r="L4462" s="209"/>
      <c r="M4462" s="210"/>
      <c r="N4462" s="211"/>
      <c r="O4462" s="211"/>
      <c r="P4462" s="211"/>
      <c r="Q4462" s="211"/>
      <c r="R4462" s="211"/>
      <c r="S4462" s="211"/>
      <c r="T4462" s="212"/>
      <c r="AT4462" s="213" t="s">
        <v>453</v>
      </c>
      <c r="AU4462" s="213" t="s">
        <v>91</v>
      </c>
      <c r="AV4462" s="13" t="s">
        <v>85</v>
      </c>
      <c r="AW4462" s="13" t="s">
        <v>37</v>
      </c>
      <c r="AX4462" s="13" t="s">
        <v>78</v>
      </c>
      <c r="AY4462" s="213" t="s">
        <v>443</v>
      </c>
    </row>
    <row r="4463" spans="2:51" s="14" customFormat="1">
      <c r="B4463" s="214"/>
      <c r="C4463" s="215"/>
      <c r="D4463" s="205" t="s">
        <v>453</v>
      </c>
      <c r="E4463" s="216" t="s">
        <v>19</v>
      </c>
      <c r="F4463" s="217" t="s">
        <v>3917</v>
      </c>
      <c r="G4463" s="215"/>
      <c r="H4463" s="218">
        <v>36.281999999999996</v>
      </c>
      <c r="I4463" s="219"/>
      <c r="J4463" s="215"/>
      <c r="K4463" s="215"/>
      <c r="L4463" s="220"/>
      <c r="M4463" s="221"/>
      <c r="N4463" s="222"/>
      <c r="O4463" s="222"/>
      <c r="P4463" s="222"/>
      <c r="Q4463" s="222"/>
      <c r="R4463" s="222"/>
      <c r="S4463" s="222"/>
      <c r="T4463" s="223"/>
      <c r="AT4463" s="224" t="s">
        <v>453</v>
      </c>
      <c r="AU4463" s="224" t="s">
        <v>91</v>
      </c>
      <c r="AV4463" s="14" t="s">
        <v>91</v>
      </c>
      <c r="AW4463" s="14" t="s">
        <v>37</v>
      </c>
      <c r="AX4463" s="14" t="s">
        <v>78</v>
      </c>
      <c r="AY4463" s="224" t="s">
        <v>443</v>
      </c>
    </row>
    <row r="4464" spans="2:51" s="13" customFormat="1">
      <c r="B4464" s="203"/>
      <c r="C4464" s="204"/>
      <c r="D4464" s="205" t="s">
        <v>453</v>
      </c>
      <c r="E4464" s="206" t="s">
        <v>19</v>
      </c>
      <c r="F4464" s="207" t="s">
        <v>3918</v>
      </c>
      <c r="G4464" s="204"/>
      <c r="H4464" s="206" t="s">
        <v>19</v>
      </c>
      <c r="I4464" s="208"/>
      <c r="J4464" s="204"/>
      <c r="K4464" s="204"/>
      <c r="L4464" s="209"/>
      <c r="M4464" s="210"/>
      <c r="N4464" s="211"/>
      <c r="O4464" s="211"/>
      <c r="P4464" s="211"/>
      <c r="Q4464" s="211"/>
      <c r="R4464" s="211"/>
      <c r="S4464" s="211"/>
      <c r="T4464" s="212"/>
      <c r="AT4464" s="213" t="s">
        <v>453</v>
      </c>
      <c r="AU4464" s="213" t="s">
        <v>91</v>
      </c>
      <c r="AV4464" s="13" t="s">
        <v>85</v>
      </c>
      <c r="AW4464" s="13" t="s">
        <v>37</v>
      </c>
      <c r="AX4464" s="13" t="s">
        <v>78</v>
      </c>
      <c r="AY4464" s="213" t="s">
        <v>443</v>
      </c>
    </row>
    <row r="4465" spans="1:65" s="14" customFormat="1">
      <c r="B4465" s="214"/>
      <c r="C4465" s="215"/>
      <c r="D4465" s="205" t="s">
        <v>453</v>
      </c>
      <c r="E4465" s="216" t="s">
        <v>19</v>
      </c>
      <c r="F4465" s="217" t="s">
        <v>3919</v>
      </c>
      <c r="G4465" s="215"/>
      <c r="H4465" s="218">
        <v>6.48</v>
      </c>
      <c r="I4465" s="219"/>
      <c r="J4465" s="215"/>
      <c r="K4465" s="215"/>
      <c r="L4465" s="220"/>
      <c r="M4465" s="221"/>
      <c r="N4465" s="222"/>
      <c r="O4465" s="222"/>
      <c r="P4465" s="222"/>
      <c r="Q4465" s="222"/>
      <c r="R4465" s="222"/>
      <c r="S4465" s="222"/>
      <c r="T4465" s="223"/>
      <c r="AT4465" s="224" t="s">
        <v>453</v>
      </c>
      <c r="AU4465" s="224" t="s">
        <v>91</v>
      </c>
      <c r="AV4465" s="14" t="s">
        <v>91</v>
      </c>
      <c r="AW4465" s="14" t="s">
        <v>37</v>
      </c>
      <c r="AX4465" s="14" t="s">
        <v>78</v>
      </c>
      <c r="AY4465" s="224" t="s">
        <v>443</v>
      </c>
    </row>
    <row r="4466" spans="1:65" s="13" customFormat="1">
      <c r="B4466" s="203"/>
      <c r="C4466" s="204"/>
      <c r="D4466" s="205" t="s">
        <v>453</v>
      </c>
      <c r="E4466" s="206" t="s">
        <v>19</v>
      </c>
      <c r="F4466" s="207" t="s">
        <v>3920</v>
      </c>
      <c r="G4466" s="204"/>
      <c r="H4466" s="206" t="s">
        <v>19</v>
      </c>
      <c r="I4466" s="208"/>
      <c r="J4466" s="204"/>
      <c r="K4466" s="204"/>
      <c r="L4466" s="209"/>
      <c r="M4466" s="210"/>
      <c r="N4466" s="211"/>
      <c r="O4466" s="211"/>
      <c r="P4466" s="211"/>
      <c r="Q4466" s="211"/>
      <c r="R4466" s="211"/>
      <c r="S4466" s="211"/>
      <c r="T4466" s="212"/>
      <c r="AT4466" s="213" t="s">
        <v>453</v>
      </c>
      <c r="AU4466" s="213" t="s">
        <v>91</v>
      </c>
      <c r="AV4466" s="13" t="s">
        <v>85</v>
      </c>
      <c r="AW4466" s="13" t="s">
        <v>37</v>
      </c>
      <c r="AX4466" s="13" t="s">
        <v>78</v>
      </c>
      <c r="AY4466" s="213" t="s">
        <v>443</v>
      </c>
    </row>
    <row r="4467" spans="1:65" s="14" customFormat="1">
      <c r="B4467" s="214"/>
      <c r="C4467" s="215"/>
      <c r="D4467" s="205" t="s">
        <v>453</v>
      </c>
      <c r="E4467" s="216" t="s">
        <v>19</v>
      </c>
      <c r="F4467" s="217" t="s">
        <v>3921</v>
      </c>
      <c r="G4467" s="215"/>
      <c r="H4467" s="218">
        <v>15.6</v>
      </c>
      <c r="I4467" s="219"/>
      <c r="J4467" s="215"/>
      <c r="K4467" s="215"/>
      <c r="L4467" s="220"/>
      <c r="M4467" s="221"/>
      <c r="N4467" s="222"/>
      <c r="O4467" s="222"/>
      <c r="P4467" s="222"/>
      <c r="Q4467" s="222"/>
      <c r="R4467" s="222"/>
      <c r="S4467" s="222"/>
      <c r="T4467" s="223"/>
      <c r="AT4467" s="224" t="s">
        <v>453</v>
      </c>
      <c r="AU4467" s="224" t="s">
        <v>91</v>
      </c>
      <c r="AV4467" s="14" t="s">
        <v>91</v>
      </c>
      <c r="AW4467" s="14" t="s">
        <v>37</v>
      </c>
      <c r="AX4467" s="14" t="s">
        <v>78</v>
      </c>
      <c r="AY4467" s="224" t="s">
        <v>443</v>
      </c>
    </row>
    <row r="4468" spans="1:65" s="15" customFormat="1">
      <c r="B4468" s="225"/>
      <c r="C4468" s="226"/>
      <c r="D4468" s="205" t="s">
        <v>453</v>
      </c>
      <c r="E4468" s="227" t="s">
        <v>19</v>
      </c>
      <c r="F4468" s="228" t="s">
        <v>456</v>
      </c>
      <c r="G4468" s="226"/>
      <c r="H4468" s="229">
        <v>243.04300000000001</v>
      </c>
      <c r="I4468" s="230"/>
      <c r="J4468" s="226"/>
      <c r="K4468" s="226"/>
      <c r="L4468" s="231"/>
      <c r="M4468" s="232"/>
      <c r="N4468" s="233"/>
      <c r="O4468" s="233"/>
      <c r="P4468" s="233"/>
      <c r="Q4468" s="233"/>
      <c r="R4468" s="233"/>
      <c r="S4468" s="233"/>
      <c r="T4468" s="234"/>
      <c r="AT4468" s="235" t="s">
        <v>453</v>
      </c>
      <c r="AU4468" s="235" t="s">
        <v>91</v>
      </c>
      <c r="AV4468" s="15" t="s">
        <v>449</v>
      </c>
      <c r="AW4468" s="15" t="s">
        <v>37</v>
      </c>
      <c r="AX4468" s="15" t="s">
        <v>85</v>
      </c>
      <c r="AY4468" s="235" t="s">
        <v>443</v>
      </c>
    </row>
    <row r="4469" spans="1:65" s="14" customFormat="1">
      <c r="B4469" s="214"/>
      <c r="C4469" s="215"/>
      <c r="D4469" s="205" t="s">
        <v>453</v>
      </c>
      <c r="E4469" s="215"/>
      <c r="F4469" s="217" t="s">
        <v>3924</v>
      </c>
      <c r="G4469" s="215"/>
      <c r="H4469" s="218">
        <v>8.5000000000000006E-2</v>
      </c>
      <c r="I4469" s="219"/>
      <c r="J4469" s="215"/>
      <c r="K4469" s="215"/>
      <c r="L4469" s="220"/>
      <c r="M4469" s="221"/>
      <c r="N4469" s="222"/>
      <c r="O4469" s="222"/>
      <c r="P4469" s="222"/>
      <c r="Q4469" s="222"/>
      <c r="R4469" s="222"/>
      <c r="S4469" s="222"/>
      <c r="T4469" s="223"/>
      <c r="AT4469" s="224" t="s">
        <v>453</v>
      </c>
      <c r="AU4469" s="224" t="s">
        <v>91</v>
      </c>
      <c r="AV4469" s="14" t="s">
        <v>91</v>
      </c>
      <c r="AW4469" s="14" t="s">
        <v>4</v>
      </c>
      <c r="AX4469" s="14" t="s">
        <v>85</v>
      </c>
      <c r="AY4469" s="224" t="s">
        <v>443</v>
      </c>
    </row>
    <row r="4470" spans="1:65" s="2" customFormat="1" ht="49.15" customHeight="1">
      <c r="A4470" s="37"/>
      <c r="B4470" s="38"/>
      <c r="C4470" s="185" t="s">
        <v>3925</v>
      </c>
      <c r="D4470" s="185" t="s">
        <v>445</v>
      </c>
      <c r="E4470" s="186" t="s">
        <v>3926</v>
      </c>
      <c r="F4470" s="187" t="s">
        <v>3927</v>
      </c>
      <c r="G4470" s="188" t="s">
        <v>136</v>
      </c>
      <c r="H4470" s="189">
        <v>243.04300000000001</v>
      </c>
      <c r="I4470" s="190"/>
      <c r="J4470" s="191">
        <f>ROUND(I4470*H4470,2)</f>
        <v>0</v>
      </c>
      <c r="K4470" s="187" t="s">
        <v>448</v>
      </c>
      <c r="L4470" s="42"/>
      <c r="M4470" s="192" t="s">
        <v>19</v>
      </c>
      <c r="N4470" s="193" t="s">
        <v>50</v>
      </c>
      <c r="O4470" s="67"/>
      <c r="P4470" s="194">
        <f>O4470*H4470</f>
        <v>0</v>
      </c>
      <c r="Q4470" s="194">
        <v>0</v>
      </c>
      <c r="R4470" s="194">
        <f>Q4470*H4470</f>
        <v>0</v>
      </c>
      <c r="S4470" s="194">
        <v>0</v>
      </c>
      <c r="T4470" s="195">
        <f>S4470*H4470</f>
        <v>0</v>
      </c>
      <c r="U4470" s="37"/>
      <c r="V4470" s="37"/>
      <c r="W4470" s="37"/>
      <c r="X4470" s="37"/>
      <c r="Y4470" s="37"/>
      <c r="Z4470" s="37"/>
      <c r="AA4470" s="37"/>
      <c r="AB4470" s="37"/>
      <c r="AC4470" s="37"/>
      <c r="AD4470" s="37"/>
      <c r="AE4470" s="37"/>
      <c r="AR4470" s="196" t="s">
        <v>551</v>
      </c>
      <c r="AT4470" s="196" t="s">
        <v>445</v>
      </c>
      <c r="AU4470" s="196" t="s">
        <v>91</v>
      </c>
      <c r="AY4470" s="20" t="s">
        <v>443</v>
      </c>
      <c r="BE4470" s="197">
        <f>IF(N4470="základní",J4470,0)</f>
        <v>0</v>
      </c>
      <c r="BF4470" s="197">
        <f>IF(N4470="snížená",J4470,0)</f>
        <v>0</v>
      </c>
      <c r="BG4470" s="197">
        <f>IF(N4470="zákl. přenesená",J4470,0)</f>
        <v>0</v>
      </c>
      <c r="BH4470" s="197">
        <f>IF(N4470="sníž. přenesená",J4470,0)</f>
        <v>0</v>
      </c>
      <c r="BI4470" s="197">
        <f>IF(N4470="nulová",J4470,0)</f>
        <v>0</v>
      </c>
      <c r="BJ4470" s="20" t="s">
        <v>91</v>
      </c>
      <c r="BK4470" s="197">
        <f>ROUND(I4470*H4470,2)</f>
        <v>0</v>
      </c>
      <c r="BL4470" s="20" t="s">
        <v>551</v>
      </c>
      <c r="BM4470" s="196" t="s">
        <v>3928</v>
      </c>
    </row>
    <row r="4471" spans="1:65" s="2" customFormat="1">
      <c r="A4471" s="37"/>
      <c r="B4471" s="38"/>
      <c r="C4471" s="39"/>
      <c r="D4471" s="198" t="s">
        <v>451</v>
      </c>
      <c r="E4471" s="39"/>
      <c r="F4471" s="199" t="s">
        <v>3929</v>
      </c>
      <c r="G4471" s="39"/>
      <c r="H4471" s="39"/>
      <c r="I4471" s="200"/>
      <c r="J4471" s="39"/>
      <c r="K4471" s="39"/>
      <c r="L4471" s="42"/>
      <c r="M4471" s="201"/>
      <c r="N4471" s="202"/>
      <c r="O4471" s="67"/>
      <c r="P4471" s="67"/>
      <c r="Q4471" s="67"/>
      <c r="R4471" s="67"/>
      <c r="S4471" s="67"/>
      <c r="T4471" s="68"/>
      <c r="U4471" s="37"/>
      <c r="V4471" s="37"/>
      <c r="W4471" s="37"/>
      <c r="X4471" s="37"/>
      <c r="Y4471" s="37"/>
      <c r="Z4471" s="37"/>
      <c r="AA4471" s="37"/>
      <c r="AB4471" s="37"/>
      <c r="AC4471" s="37"/>
      <c r="AD4471" s="37"/>
      <c r="AE4471" s="37"/>
      <c r="AT4471" s="20" t="s">
        <v>451</v>
      </c>
      <c r="AU4471" s="20" t="s">
        <v>91</v>
      </c>
    </row>
    <row r="4472" spans="1:65" s="13" customFormat="1">
      <c r="B4472" s="203"/>
      <c r="C4472" s="204"/>
      <c r="D4472" s="205" t="s">
        <v>453</v>
      </c>
      <c r="E4472" s="206" t="s">
        <v>19</v>
      </c>
      <c r="F4472" s="207" t="s">
        <v>540</v>
      </c>
      <c r="G4472" s="204"/>
      <c r="H4472" s="206" t="s">
        <v>19</v>
      </c>
      <c r="I4472" s="208"/>
      <c r="J4472" s="204"/>
      <c r="K4472" s="204"/>
      <c r="L4472" s="209"/>
      <c r="M4472" s="210"/>
      <c r="N4472" s="211"/>
      <c r="O4472" s="211"/>
      <c r="P4472" s="211"/>
      <c r="Q4472" s="211"/>
      <c r="R4472" s="211"/>
      <c r="S4472" s="211"/>
      <c r="T4472" s="212"/>
      <c r="AT4472" s="213" t="s">
        <v>453</v>
      </c>
      <c r="AU4472" s="213" t="s">
        <v>91</v>
      </c>
      <c r="AV4472" s="13" t="s">
        <v>85</v>
      </c>
      <c r="AW4472" s="13" t="s">
        <v>37</v>
      </c>
      <c r="AX4472" s="13" t="s">
        <v>78</v>
      </c>
      <c r="AY4472" s="213" t="s">
        <v>443</v>
      </c>
    </row>
    <row r="4473" spans="1:65" s="13" customFormat="1">
      <c r="B4473" s="203"/>
      <c r="C4473" s="204"/>
      <c r="D4473" s="205" t="s">
        <v>453</v>
      </c>
      <c r="E4473" s="206" t="s">
        <v>19</v>
      </c>
      <c r="F4473" s="207" t="s">
        <v>3743</v>
      </c>
      <c r="G4473" s="204"/>
      <c r="H4473" s="206" t="s">
        <v>19</v>
      </c>
      <c r="I4473" s="208"/>
      <c r="J4473" s="204"/>
      <c r="K4473" s="204"/>
      <c r="L4473" s="209"/>
      <c r="M4473" s="210"/>
      <c r="N4473" s="211"/>
      <c r="O4473" s="211"/>
      <c r="P4473" s="211"/>
      <c r="Q4473" s="211"/>
      <c r="R4473" s="211"/>
      <c r="S4473" s="211"/>
      <c r="T4473" s="212"/>
      <c r="AT4473" s="213" t="s">
        <v>453</v>
      </c>
      <c r="AU4473" s="213" t="s">
        <v>91</v>
      </c>
      <c r="AV4473" s="13" t="s">
        <v>85</v>
      </c>
      <c r="AW4473" s="13" t="s">
        <v>37</v>
      </c>
      <c r="AX4473" s="13" t="s">
        <v>78</v>
      </c>
      <c r="AY4473" s="213" t="s">
        <v>443</v>
      </c>
    </row>
    <row r="4474" spans="1:65" s="13" customFormat="1">
      <c r="B4474" s="203"/>
      <c r="C4474" s="204"/>
      <c r="D4474" s="205" t="s">
        <v>453</v>
      </c>
      <c r="E4474" s="206" t="s">
        <v>19</v>
      </c>
      <c r="F4474" s="207" t="s">
        <v>1090</v>
      </c>
      <c r="G4474" s="204"/>
      <c r="H4474" s="206" t="s">
        <v>19</v>
      </c>
      <c r="I4474" s="208"/>
      <c r="J4474" s="204"/>
      <c r="K4474" s="204"/>
      <c r="L4474" s="209"/>
      <c r="M4474" s="210"/>
      <c r="N4474" s="211"/>
      <c r="O4474" s="211"/>
      <c r="P4474" s="211"/>
      <c r="Q4474" s="211"/>
      <c r="R4474" s="211"/>
      <c r="S4474" s="211"/>
      <c r="T4474" s="212"/>
      <c r="AT4474" s="213" t="s">
        <v>453</v>
      </c>
      <c r="AU4474" s="213" t="s">
        <v>91</v>
      </c>
      <c r="AV4474" s="13" t="s">
        <v>85</v>
      </c>
      <c r="AW4474" s="13" t="s">
        <v>37</v>
      </c>
      <c r="AX4474" s="13" t="s">
        <v>78</v>
      </c>
      <c r="AY4474" s="213" t="s">
        <v>443</v>
      </c>
    </row>
    <row r="4475" spans="1:65" s="13" customFormat="1">
      <c r="B4475" s="203"/>
      <c r="C4475" s="204"/>
      <c r="D4475" s="205" t="s">
        <v>453</v>
      </c>
      <c r="E4475" s="206" t="s">
        <v>19</v>
      </c>
      <c r="F4475" s="207" t="s">
        <v>1057</v>
      </c>
      <c r="G4475" s="204"/>
      <c r="H4475" s="206" t="s">
        <v>19</v>
      </c>
      <c r="I4475" s="208"/>
      <c r="J4475" s="204"/>
      <c r="K4475" s="204"/>
      <c r="L4475" s="209"/>
      <c r="M4475" s="210"/>
      <c r="N4475" s="211"/>
      <c r="O4475" s="211"/>
      <c r="P4475" s="211"/>
      <c r="Q4475" s="211"/>
      <c r="R4475" s="211"/>
      <c r="S4475" s="211"/>
      <c r="T4475" s="212"/>
      <c r="AT4475" s="213" t="s">
        <v>453</v>
      </c>
      <c r="AU4475" s="213" t="s">
        <v>91</v>
      </c>
      <c r="AV4475" s="13" t="s">
        <v>85</v>
      </c>
      <c r="AW4475" s="13" t="s">
        <v>37</v>
      </c>
      <c r="AX4475" s="13" t="s">
        <v>78</v>
      </c>
      <c r="AY4475" s="213" t="s">
        <v>443</v>
      </c>
    </row>
    <row r="4476" spans="1:65" s="13" customFormat="1">
      <c r="B4476" s="203"/>
      <c r="C4476" s="204"/>
      <c r="D4476" s="205" t="s">
        <v>453</v>
      </c>
      <c r="E4476" s="206" t="s">
        <v>19</v>
      </c>
      <c r="F4476" s="207" t="s">
        <v>1091</v>
      </c>
      <c r="G4476" s="204"/>
      <c r="H4476" s="206" t="s">
        <v>19</v>
      </c>
      <c r="I4476" s="208"/>
      <c r="J4476" s="204"/>
      <c r="K4476" s="204"/>
      <c r="L4476" s="209"/>
      <c r="M4476" s="210"/>
      <c r="N4476" s="211"/>
      <c r="O4476" s="211"/>
      <c r="P4476" s="211"/>
      <c r="Q4476" s="211"/>
      <c r="R4476" s="211"/>
      <c r="S4476" s="211"/>
      <c r="T4476" s="212"/>
      <c r="AT4476" s="213" t="s">
        <v>453</v>
      </c>
      <c r="AU4476" s="213" t="s">
        <v>91</v>
      </c>
      <c r="AV4476" s="13" t="s">
        <v>85</v>
      </c>
      <c r="AW4476" s="13" t="s">
        <v>37</v>
      </c>
      <c r="AX4476" s="13" t="s">
        <v>78</v>
      </c>
      <c r="AY4476" s="213" t="s">
        <v>443</v>
      </c>
    </row>
    <row r="4477" spans="1:65" s="13" customFormat="1">
      <c r="B4477" s="203"/>
      <c r="C4477" s="204"/>
      <c r="D4477" s="205" t="s">
        <v>453</v>
      </c>
      <c r="E4477" s="206" t="s">
        <v>19</v>
      </c>
      <c r="F4477" s="207" t="s">
        <v>1093</v>
      </c>
      <c r="G4477" s="204"/>
      <c r="H4477" s="206" t="s">
        <v>19</v>
      </c>
      <c r="I4477" s="208"/>
      <c r="J4477" s="204"/>
      <c r="K4477" s="204"/>
      <c r="L4477" s="209"/>
      <c r="M4477" s="210"/>
      <c r="N4477" s="211"/>
      <c r="O4477" s="211"/>
      <c r="P4477" s="211"/>
      <c r="Q4477" s="211"/>
      <c r="R4477" s="211"/>
      <c r="S4477" s="211"/>
      <c r="T4477" s="212"/>
      <c r="AT4477" s="213" t="s">
        <v>453</v>
      </c>
      <c r="AU4477" s="213" t="s">
        <v>91</v>
      </c>
      <c r="AV4477" s="13" t="s">
        <v>85</v>
      </c>
      <c r="AW4477" s="13" t="s">
        <v>37</v>
      </c>
      <c r="AX4477" s="13" t="s">
        <v>78</v>
      </c>
      <c r="AY4477" s="213" t="s">
        <v>443</v>
      </c>
    </row>
    <row r="4478" spans="1:65" s="13" customFormat="1">
      <c r="B4478" s="203"/>
      <c r="C4478" s="204"/>
      <c r="D4478" s="205" t="s">
        <v>453</v>
      </c>
      <c r="E4478" s="206" t="s">
        <v>19</v>
      </c>
      <c r="F4478" s="207" t="s">
        <v>1094</v>
      </c>
      <c r="G4478" s="204"/>
      <c r="H4478" s="206" t="s">
        <v>19</v>
      </c>
      <c r="I4478" s="208"/>
      <c r="J4478" s="204"/>
      <c r="K4478" s="204"/>
      <c r="L4478" s="209"/>
      <c r="M4478" s="210"/>
      <c r="N4478" s="211"/>
      <c r="O4478" s="211"/>
      <c r="P4478" s="211"/>
      <c r="Q4478" s="211"/>
      <c r="R4478" s="211"/>
      <c r="S4478" s="211"/>
      <c r="T4478" s="212"/>
      <c r="AT4478" s="213" t="s">
        <v>453</v>
      </c>
      <c r="AU4478" s="213" t="s">
        <v>91</v>
      </c>
      <c r="AV4478" s="13" t="s">
        <v>85</v>
      </c>
      <c r="AW4478" s="13" t="s">
        <v>37</v>
      </c>
      <c r="AX4478" s="13" t="s">
        <v>78</v>
      </c>
      <c r="AY4478" s="213" t="s">
        <v>443</v>
      </c>
    </row>
    <row r="4479" spans="1:65" s="13" customFormat="1">
      <c r="B4479" s="203"/>
      <c r="C4479" s="204"/>
      <c r="D4479" s="205" t="s">
        <v>453</v>
      </c>
      <c r="E4479" s="206" t="s">
        <v>19</v>
      </c>
      <c r="F4479" s="207" t="s">
        <v>1095</v>
      </c>
      <c r="G4479" s="204"/>
      <c r="H4479" s="206" t="s">
        <v>19</v>
      </c>
      <c r="I4479" s="208"/>
      <c r="J4479" s="204"/>
      <c r="K4479" s="204"/>
      <c r="L4479" s="209"/>
      <c r="M4479" s="210"/>
      <c r="N4479" s="211"/>
      <c r="O4479" s="211"/>
      <c r="P4479" s="211"/>
      <c r="Q4479" s="211"/>
      <c r="R4479" s="211"/>
      <c r="S4479" s="211"/>
      <c r="T4479" s="212"/>
      <c r="AT4479" s="213" t="s">
        <v>453</v>
      </c>
      <c r="AU4479" s="213" t="s">
        <v>91</v>
      </c>
      <c r="AV4479" s="13" t="s">
        <v>85</v>
      </c>
      <c r="AW4479" s="13" t="s">
        <v>37</v>
      </c>
      <c r="AX4479" s="13" t="s">
        <v>78</v>
      </c>
      <c r="AY4479" s="213" t="s">
        <v>443</v>
      </c>
    </row>
    <row r="4480" spans="1:65" s="13" customFormat="1">
      <c r="B4480" s="203"/>
      <c r="C4480" s="204"/>
      <c r="D4480" s="205" t="s">
        <v>453</v>
      </c>
      <c r="E4480" s="206" t="s">
        <v>19</v>
      </c>
      <c r="F4480" s="207" t="s">
        <v>1096</v>
      </c>
      <c r="G4480" s="204"/>
      <c r="H4480" s="206" t="s">
        <v>19</v>
      </c>
      <c r="I4480" s="208"/>
      <c r="J4480" s="204"/>
      <c r="K4480" s="204"/>
      <c r="L4480" s="209"/>
      <c r="M4480" s="210"/>
      <c r="N4480" s="211"/>
      <c r="O4480" s="211"/>
      <c r="P4480" s="211"/>
      <c r="Q4480" s="211"/>
      <c r="R4480" s="211"/>
      <c r="S4480" s="211"/>
      <c r="T4480" s="212"/>
      <c r="AT4480" s="213" t="s">
        <v>453</v>
      </c>
      <c r="AU4480" s="213" t="s">
        <v>91</v>
      </c>
      <c r="AV4480" s="13" t="s">
        <v>85</v>
      </c>
      <c r="AW4480" s="13" t="s">
        <v>37</v>
      </c>
      <c r="AX4480" s="13" t="s">
        <v>78</v>
      </c>
      <c r="AY4480" s="213" t="s">
        <v>443</v>
      </c>
    </row>
    <row r="4481" spans="1:65" s="14" customFormat="1">
      <c r="B4481" s="214"/>
      <c r="C4481" s="215"/>
      <c r="D4481" s="205" t="s">
        <v>453</v>
      </c>
      <c r="E4481" s="216" t="s">
        <v>19</v>
      </c>
      <c r="F4481" s="217" t="s">
        <v>3912</v>
      </c>
      <c r="G4481" s="215"/>
      <c r="H4481" s="218">
        <v>65.756</v>
      </c>
      <c r="I4481" s="219"/>
      <c r="J4481" s="215"/>
      <c r="K4481" s="215"/>
      <c r="L4481" s="220"/>
      <c r="M4481" s="221"/>
      <c r="N4481" s="222"/>
      <c r="O4481" s="222"/>
      <c r="P4481" s="222"/>
      <c r="Q4481" s="222"/>
      <c r="R4481" s="222"/>
      <c r="S4481" s="222"/>
      <c r="T4481" s="223"/>
      <c r="AT4481" s="224" t="s">
        <v>453</v>
      </c>
      <c r="AU4481" s="224" t="s">
        <v>91</v>
      </c>
      <c r="AV4481" s="14" t="s">
        <v>91</v>
      </c>
      <c r="AW4481" s="14" t="s">
        <v>37</v>
      </c>
      <c r="AX4481" s="14" t="s">
        <v>78</v>
      </c>
      <c r="AY4481" s="224" t="s">
        <v>443</v>
      </c>
    </row>
    <row r="4482" spans="1:65" s="14" customFormat="1">
      <c r="B4482" s="214"/>
      <c r="C4482" s="215"/>
      <c r="D4482" s="205" t="s">
        <v>453</v>
      </c>
      <c r="E4482" s="216" t="s">
        <v>19</v>
      </c>
      <c r="F4482" s="217" t="s">
        <v>3913</v>
      </c>
      <c r="G4482" s="215"/>
      <c r="H4482" s="218">
        <v>38.542000000000002</v>
      </c>
      <c r="I4482" s="219"/>
      <c r="J4482" s="215"/>
      <c r="K4482" s="215"/>
      <c r="L4482" s="220"/>
      <c r="M4482" s="221"/>
      <c r="N4482" s="222"/>
      <c r="O4482" s="222"/>
      <c r="P4482" s="222"/>
      <c r="Q4482" s="222"/>
      <c r="R4482" s="222"/>
      <c r="S4482" s="222"/>
      <c r="T4482" s="223"/>
      <c r="AT4482" s="224" t="s">
        <v>453</v>
      </c>
      <c r="AU4482" s="224" t="s">
        <v>91</v>
      </c>
      <c r="AV4482" s="14" t="s">
        <v>91</v>
      </c>
      <c r="AW4482" s="14" t="s">
        <v>37</v>
      </c>
      <c r="AX4482" s="14" t="s">
        <v>78</v>
      </c>
      <c r="AY4482" s="224" t="s">
        <v>443</v>
      </c>
    </row>
    <row r="4483" spans="1:65" s="14" customFormat="1">
      <c r="B4483" s="214"/>
      <c r="C4483" s="215"/>
      <c r="D4483" s="205" t="s">
        <v>453</v>
      </c>
      <c r="E4483" s="216" t="s">
        <v>19</v>
      </c>
      <c r="F4483" s="217" t="s">
        <v>1099</v>
      </c>
      <c r="G4483" s="215"/>
      <c r="H4483" s="218">
        <v>58.74</v>
      </c>
      <c r="I4483" s="219"/>
      <c r="J4483" s="215"/>
      <c r="K4483" s="215"/>
      <c r="L4483" s="220"/>
      <c r="M4483" s="221"/>
      <c r="N4483" s="222"/>
      <c r="O4483" s="222"/>
      <c r="P4483" s="222"/>
      <c r="Q4483" s="222"/>
      <c r="R4483" s="222"/>
      <c r="S4483" s="222"/>
      <c r="T4483" s="223"/>
      <c r="AT4483" s="224" t="s">
        <v>453</v>
      </c>
      <c r="AU4483" s="224" t="s">
        <v>91</v>
      </c>
      <c r="AV4483" s="14" t="s">
        <v>91</v>
      </c>
      <c r="AW4483" s="14" t="s">
        <v>37</v>
      </c>
      <c r="AX4483" s="14" t="s">
        <v>78</v>
      </c>
      <c r="AY4483" s="224" t="s">
        <v>443</v>
      </c>
    </row>
    <row r="4484" spans="1:65" s="13" customFormat="1">
      <c r="B4484" s="203"/>
      <c r="C4484" s="204"/>
      <c r="D4484" s="205" t="s">
        <v>453</v>
      </c>
      <c r="E4484" s="206" t="s">
        <v>19</v>
      </c>
      <c r="F4484" s="207" t="s">
        <v>3914</v>
      </c>
      <c r="G4484" s="204"/>
      <c r="H4484" s="206" t="s">
        <v>19</v>
      </c>
      <c r="I4484" s="208"/>
      <c r="J4484" s="204"/>
      <c r="K4484" s="204"/>
      <c r="L4484" s="209"/>
      <c r="M4484" s="210"/>
      <c r="N4484" s="211"/>
      <c r="O4484" s="211"/>
      <c r="P4484" s="211"/>
      <c r="Q4484" s="211"/>
      <c r="R4484" s="211"/>
      <c r="S4484" s="211"/>
      <c r="T4484" s="212"/>
      <c r="AT4484" s="213" t="s">
        <v>453</v>
      </c>
      <c r="AU4484" s="213" t="s">
        <v>91</v>
      </c>
      <c r="AV4484" s="13" t="s">
        <v>85</v>
      </c>
      <c r="AW4484" s="13" t="s">
        <v>37</v>
      </c>
      <c r="AX4484" s="13" t="s">
        <v>78</v>
      </c>
      <c r="AY4484" s="213" t="s">
        <v>443</v>
      </c>
    </row>
    <row r="4485" spans="1:65" s="14" customFormat="1">
      <c r="B4485" s="214"/>
      <c r="C4485" s="215"/>
      <c r="D4485" s="205" t="s">
        <v>453</v>
      </c>
      <c r="E4485" s="216" t="s">
        <v>19</v>
      </c>
      <c r="F4485" s="217" t="s">
        <v>3915</v>
      </c>
      <c r="G4485" s="215"/>
      <c r="H4485" s="218">
        <v>7.7629999999999999</v>
      </c>
      <c r="I4485" s="219"/>
      <c r="J4485" s="215"/>
      <c r="K4485" s="215"/>
      <c r="L4485" s="220"/>
      <c r="M4485" s="221"/>
      <c r="N4485" s="222"/>
      <c r="O4485" s="222"/>
      <c r="P4485" s="222"/>
      <c r="Q4485" s="222"/>
      <c r="R4485" s="222"/>
      <c r="S4485" s="222"/>
      <c r="T4485" s="223"/>
      <c r="AT4485" s="224" t="s">
        <v>453</v>
      </c>
      <c r="AU4485" s="224" t="s">
        <v>91</v>
      </c>
      <c r="AV4485" s="14" t="s">
        <v>91</v>
      </c>
      <c r="AW4485" s="14" t="s">
        <v>37</v>
      </c>
      <c r="AX4485" s="14" t="s">
        <v>78</v>
      </c>
      <c r="AY4485" s="224" t="s">
        <v>443</v>
      </c>
    </row>
    <row r="4486" spans="1:65" s="13" customFormat="1">
      <c r="B4486" s="203"/>
      <c r="C4486" s="204"/>
      <c r="D4486" s="205" t="s">
        <v>453</v>
      </c>
      <c r="E4486" s="206" t="s">
        <v>19</v>
      </c>
      <c r="F4486" s="207" t="s">
        <v>1100</v>
      </c>
      <c r="G4486" s="204"/>
      <c r="H4486" s="206" t="s">
        <v>19</v>
      </c>
      <c r="I4486" s="208"/>
      <c r="J4486" s="204"/>
      <c r="K4486" s="204"/>
      <c r="L4486" s="209"/>
      <c r="M4486" s="210"/>
      <c r="N4486" s="211"/>
      <c r="O4486" s="211"/>
      <c r="P4486" s="211"/>
      <c r="Q4486" s="211"/>
      <c r="R4486" s="211"/>
      <c r="S4486" s="211"/>
      <c r="T4486" s="212"/>
      <c r="AT4486" s="213" t="s">
        <v>453</v>
      </c>
      <c r="AU4486" s="213" t="s">
        <v>91</v>
      </c>
      <c r="AV4486" s="13" t="s">
        <v>85</v>
      </c>
      <c r="AW4486" s="13" t="s">
        <v>37</v>
      </c>
      <c r="AX4486" s="13" t="s">
        <v>78</v>
      </c>
      <c r="AY4486" s="213" t="s">
        <v>443</v>
      </c>
    </row>
    <row r="4487" spans="1:65" s="14" customFormat="1">
      <c r="B4487" s="214"/>
      <c r="C4487" s="215"/>
      <c r="D4487" s="205" t="s">
        <v>453</v>
      </c>
      <c r="E4487" s="216" t="s">
        <v>19</v>
      </c>
      <c r="F4487" s="217" t="s">
        <v>1101</v>
      </c>
      <c r="G4487" s="215"/>
      <c r="H4487" s="218">
        <v>13.88</v>
      </c>
      <c r="I4487" s="219"/>
      <c r="J4487" s="215"/>
      <c r="K4487" s="215"/>
      <c r="L4487" s="220"/>
      <c r="M4487" s="221"/>
      <c r="N4487" s="222"/>
      <c r="O4487" s="222"/>
      <c r="P4487" s="222"/>
      <c r="Q4487" s="222"/>
      <c r="R4487" s="222"/>
      <c r="S4487" s="222"/>
      <c r="T4487" s="223"/>
      <c r="AT4487" s="224" t="s">
        <v>453</v>
      </c>
      <c r="AU4487" s="224" t="s">
        <v>91</v>
      </c>
      <c r="AV4487" s="14" t="s">
        <v>91</v>
      </c>
      <c r="AW4487" s="14" t="s">
        <v>37</v>
      </c>
      <c r="AX4487" s="14" t="s">
        <v>78</v>
      </c>
      <c r="AY4487" s="224" t="s">
        <v>443</v>
      </c>
    </row>
    <row r="4488" spans="1:65" s="13" customFormat="1">
      <c r="B4488" s="203"/>
      <c r="C4488" s="204"/>
      <c r="D4488" s="205" t="s">
        <v>453</v>
      </c>
      <c r="E4488" s="206" t="s">
        <v>19</v>
      </c>
      <c r="F4488" s="207" t="s">
        <v>3916</v>
      </c>
      <c r="G4488" s="204"/>
      <c r="H4488" s="206" t="s">
        <v>19</v>
      </c>
      <c r="I4488" s="208"/>
      <c r="J4488" s="204"/>
      <c r="K4488" s="204"/>
      <c r="L4488" s="209"/>
      <c r="M4488" s="210"/>
      <c r="N4488" s="211"/>
      <c r="O4488" s="211"/>
      <c r="P4488" s="211"/>
      <c r="Q4488" s="211"/>
      <c r="R4488" s="211"/>
      <c r="S4488" s="211"/>
      <c r="T4488" s="212"/>
      <c r="AT4488" s="213" t="s">
        <v>453</v>
      </c>
      <c r="AU4488" s="213" t="s">
        <v>91</v>
      </c>
      <c r="AV4488" s="13" t="s">
        <v>85</v>
      </c>
      <c r="AW4488" s="13" t="s">
        <v>37</v>
      </c>
      <c r="AX4488" s="13" t="s">
        <v>78</v>
      </c>
      <c r="AY4488" s="213" t="s">
        <v>443</v>
      </c>
    </row>
    <row r="4489" spans="1:65" s="14" customFormat="1">
      <c r="B4489" s="214"/>
      <c r="C4489" s="215"/>
      <c r="D4489" s="205" t="s">
        <v>453</v>
      </c>
      <c r="E4489" s="216" t="s">
        <v>19</v>
      </c>
      <c r="F4489" s="217" t="s">
        <v>3917</v>
      </c>
      <c r="G4489" s="215"/>
      <c r="H4489" s="218">
        <v>36.281999999999996</v>
      </c>
      <c r="I4489" s="219"/>
      <c r="J4489" s="215"/>
      <c r="K4489" s="215"/>
      <c r="L4489" s="220"/>
      <c r="M4489" s="221"/>
      <c r="N4489" s="222"/>
      <c r="O4489" s="222"/>
      <c r="P4489" s="222"/>
      <c r="Q4489" s="222"/>
      <c r="R4489" s="222"/>
      <c r="S4489" s="222"/>
      <c r="T4489" s="223"/>
      <c r="AT4489" s="224" t="s">
        <v>453</v>
      </c>
      <c r="AU4489" s="224" t="s">
        <v>91</v>
      </c>
      <c r="AV4489" s="14" t="s">
        <v>91</v>
      </c>
      <c r="AW4489" s="14" t="s">
        <v>37</v>
      </c>
      <c r="AX4489" s="14" t="s">
        <v>78</v>
      </c>
      <c r="AY4489" s="224" t="s">
        <v>443</v>
      </c>
    </row>
    <row r="4490" spans="1:65" s="13" customFormat="1">
      <c r="B4490" s="203"/>
      <c r="C4490" s="204"/>
      <c r="D4490" s="205" t="s">
        <v>453</v>
      </c>
      <c r="E4490" s="206" t="s">
        <v>19</v>
      </c>
      <c r="F4490" s="207" t="s">
        <v>3918</v>
      </c>
      <c r="G4490" s="204"/>
      <c r="H4490" s="206" t="s">
        <v>19</v>
      </c>
      <c r="I4490" s="208"/>
      <c r="J4490" s="204"/>
      <c r="K4490" s="204"/>
      <c r="L4490" s="209"/>
      <c r="M4490" s="210"/>
      <c r="N4490" s="211"/>
      <c r="O4490" s="211"/>
      <c r="P4490" s="211"/>
      <c r="Q4490" s="211"/>
      <c r="R4490" s="211"/>
      <c r="S4490" s="211"/>
      <c r="T4490" s="212"/>
      <c r="AT4490" s="213" t="s">
        <v>453</v>
      </c>
      <c r="AU4490" s="213" t="s">
        <v>91</v>
      </c>
      <c r="AV4490" s="13" t="s">
        <v>85</v>
      </c>
      <c r="AW4490" s="13" t="s">
        <v>37</v>
      </c>
      <c r="AX4490" s="13" t="s">
        <v>78</v>
      </c>
      <c r="AY4490" s="213" t="s">
        <v>443</v>
      </c>
    </row>
    <row r="4491" spans="1:65" s="14" customFormat="1">
      <c r="B4491" s="214"/>
      <c r="C4491" s="215"/>
      <c r="D4491" s="205" t="s">
        <v>453</v>
      </c>
      <c r="E4491" s="216" t="s">
        <v>19</v>
      </c>
      <c r="F4491" s="217" t="s">
        <v>3919</v>
      </c>
      <c r="G4491" s="215"/>
      <c r="H4491" s="218">
        <v>6.48</v>
      </c>
      <c r="I4491" s="219"/>
      <c r="J4491" s="215"/>
      <c r="K4491" s="215"/>
      <c r="L4491" s="220"/>
      <c r="M4491" s="221"/>
      <c r="N4491" s="222"/>
      <c r="O4491" s="222"/>
      <c r="P4491" s="222"/>
      <c r="Q4491" s="222"/>
      <c r="R4491" s="222"/>
      <c r="S4491" s="222"/>
      <c r="T4491" s="223"/>
      <c r="AT4491" s="224" t="s">
        <v>453</v>
      </c>
      <c r="AU4491" s="224" t="s">
        <v>91</v>
      </c>
      <c r="AV4491" s="14" t="s">
        <v>91</v>
      </c>
      <c r="AW4491" s="14" t="s">
        <v>37</v>
      </c>
      <c r="AX4491" s="14" t="s">
        <v>78</v>
      </c>
      <c r="AY4491" s="224" t="s">
        <v>443</v>
      </c>
    </row>
    <row r="4492" spans="1:65" s="13" customFormat="1">
      <c r="B4492" s="203"/>
      <c r="C4492" s="204"/>
      <c r="D4492" s="205" t="s">
        <v>453</v>
      </c>
      <c r="E4492" s="206" t="s">
        <v>19</v>
      </c>
      <c r="F4492" s="207" t="s">
        <v>3920</v>
      </c>
      <c r="G4492" s="204"/>
      <c r="H4492" s="206" t="s">
        <v>19</v>
      </c>
      <c r="I4492" s="208"/>
      <c r="J4492" s="204"/>
      <c r="K4492" s="204"/>
      <c r="L4492" s="209"/>
      <c r="M4492" s="210"/>
      <c r="N4492" s="211"/>
      <c r="O4492" s="211"/>
      <c r="P4492" s="211"/>
      <c r="Q4492" s="211"/>
      <c r="R4492" s="211"/>
      <c r="S4492" s="211"/>
      <c r="T4492" s="212"/>
      <c r="AT4492" s="213" t="s">
        <v>453</v>
      </c>
      <c r="AU4492" s="213" t="s">
        <v>91</v>
      </c>
      <c r="AV4492" s="13" t="s">
        <v>85</v>
      </c>
      <c r="AW4492" s="13" t="s">
        <v>37</v>
      </c>
      <c r="AX4492" s="13" t="s">
        <v>78</v>
      </c>
      <c r="AY4492" s="213" t="s">
        <v>443</v>
      </c>
    </row>
    <row r="4493" spans="1:65" s="14" customFormat="1">
      <c r="B4493" s="214"/>
      <c r="C4493" s="215"/>
      <c r="D4493" s="205" t="s">
        <v>453</v>
      </c>
      <c r="E4493" s="216" t="s">
        <v>19</v>
      </c>
      <c r="F4493" s="217" t="s">
        <v>3921</v>
      </c>
      <c r="G4493" s="215"/>
      <c r="H4493" s="218">
        <v>15.6</v>
      </c>
      <c r="I4493" s="219"/>
      <c r="J4493" s="215"/>
      <c r="K4493" s="215"/>
      <c r="L4493" s="220"/>
      <c r="M4493" s="221"/>
      <c r="N4493" s="222"/>
      <c r="O4493" s="222"/>
      <c r="P4493" s="222"/>
      <c r="Q4493" s="222"/>
      <c r="R4493" s="222"/>
      <c r="S4493" s="222"/>
      <c r="T4493" s="223"/>
      <c r="AT4493" s="224" t="s">
        <v>453</v>
      </c>
      <c r="AU4493" s="224" t="s">
        <v>91</v>
      </c>
      <c r="AV4493" s="14" t="s">
        <v>91</v>
      </c>
      <c r="AW4493" s="14" t="s">
        <v>37</v>
      </c>
      <c r="AX4493" s="14" t="s">
        <v>78</v>
      </c>
      <c r="AY4493" s="224" t="s">
        <v>443</v>
      </c>
    </row>
    <row r="4494" spans="1:65" s="15" customFormat="1">
      <c r="B4494" s="225"/>
      <c r="C4494" s="226"/>
      <c r="D4494" s="205" t="s">
        <v>453</v>
      </c>
      <c r="E4494" s="227" t="s">
        <v>19</v>
      </c>
      <c r="F4494" s="228" t="s">
        <v>456</v>
      </c>
      <c r="G4494" s="226"/>
      <c r="H4494" s="229">
        <v>243.04300000000001</v>
      </c>
      <c r="I4494" s="230"/>
      <c r="J4494" s="226"/>
      <c r="K4494" s="226"/>
      <c r="L4494" s="231"/>
      <c r="M4494" s="232"/>
      <c r="N4494" s="233"/>
      <c r="O4494" s="233"/>
      <c r="P4494" s="233"/>
      <c r="Q4494" s="233"/>
      <c r="R4494" s="233"/>
      <c r="S4494" s="233"/>
      <c r="T4494" s="234"/>
      <c r="AT4494" s="235" t="s">
        <v>453</v>
      </c>
      <c r="AU4494" s="235" t="s">
        <v>91</v>
      </c>
      <c r="AV4494" s="15" t="s">
        <v>449</v>
      </c>
      <c r="AW4494" s="15" t="s">
        <v>37</v>
      </c>
      <c r="AX4494" s="15" t="s">
        <v>85</v>
      </c>
      <c r="AY4494" s="235" t="s">
        <v>443</v>
      </c>
    </row>
    <row r="4495" spans="1:65" s="2" customFormat="1" ht="16.5" customHeight="1">
      <c r="A4495" s="37"/>
      <c r="B4495" s="38"/>
      <c r="C4495" s="247" t="s">
        <v>3930</v>
      </c>
      <c r="D4495" s="247" t="s">
        <v>731</v>
      </c>
      <c r="E4495" s="248" t="s">
        <v>3872</v>
      </c>
      <c r="F4495" s="249" t="s">
        <v>3873</v>
      </c>
      <c r="G4495" s="250" t="s">
        <v>136</v>
      </c>
      <c r="H4495" s="251">
        <v>280.71499999999997</v>
      </c>
      <c r="I4495" s="252"/>
      <c r="J4495" s="253">
        <f>ROUND(I4495*H4495,2)</f>
        <v>0</v>
      </c>
      <c r="K4495" s="249" t="s">
        <v>448</v>
      </c>
      <c r="L4495" s="254"/>
      <c r="M4495" s="255" t="s">
        <v>19</v>
      </c>
      <c r="N4495" s="256" t="s">
        <v>50</v>
      </c>
      <c r="O4495" s="67"/>
      <c r="P4495" s="194">
        <f>O4495*H4495</f>
        <v>0</v>
      </c>
      <c r="Q4495" s="194">
        <v>2.9999999999999997E-4</v>
      </c>
      <c r="R4495" s="194">
        <f>Q4495*H4495</f>
        <v>8.4214499999999984E-2</v>
      </c>
      <c r="S4495" s="194">
        <v>0</v>
      </c>
      <c r="T4495" s="195">
        <f>S4495*H4495</f>
        <v>0</v>
      </c>
      <c r="U4495" s="37"/>
      <c r="V4495" s="37"/>
      <c r="W4495" s="37"/>
      <c r="X4495" s="37"/>
      <c r="Y4495" s="37"/>
      <c r="Z4495" s="37"/>
      <c r="AA4495" s="37"/>
      <c r="AB4495" s="37"/>
      <c r="AC4495" s="37"/>
      <c r="AD4495" s="37"/>
      <c r="AE4495" s="37"/>
      <c r="AR4495" s="196" t="s">
        <v>652</v>
      </c>
      <c r="AT4495" s="196" t="s">
        <v>731</v>
      </c>
      <c r="AU4495" s="196" t="s">
        <v>91</v>
      </c>
      <c r="AY4495" s="20" t="s">
        <v>443</v>
      </c>
      <c r="BE4495" s="197">
        <f>IF(N4495="základní",J4495,0)</f>
        <v>0</v>
      </c>
      <c r="BF4495" s="197">
        <f>IF(N4495="snížená",J4495,0)</f>
        <v>0</v>
      </c>
      <c r="BG4495" s="197">
        <f>IF(N4495="zákl. přenesená",J4495,0)</f>
        <v>0</v>
      </c>
      <c r="BH4495" s="197">
        <f>IF(N4495="sníž. přenesená",J4495,0)</f>
        <v>0</v>
      </c>
      <c r="BI4495" s="197">
        <f>IF(N4495="nulová",J4495,0)</f>
        <v>0</v>
      </c>
      <c r="BJ4495" s="20" t="s">
        <v>91</v>
      </c>
      <c r="BK4495" s="197">
        <f>ROUND(I4495*H4495,2)</f>
        <v>0</v>
      </c>
      <c r="BL4495" s="20" t="s">
        <v>551</v>
      </c>
      <c r="BM4495" s="196" t="s">
        <v>3931</v>
      </c>
    </row>
    <row r="4496" spans="1:65" s="13" customFormat="1">
      <c r="B4496" s="203"/>
      <c r="C4496" s="204"/>
      <c r="D4496" s="205" t="s">
        <v>453</v>
      </c>
      <c r="E4496" s="206" t="s">
        <v>19</v>
      </c>
      <c r="F4496" s="207" t="s">
        <v>1090</v>
      </c>
      <c r="G4496" s="204"/>
      <c r="H4496" s="206" t="s">
        <v>19</v>
      </c>
      <c r="I4496" s="208"/>
      <c r="J4496" s="204"/>
      <c r="K4496" s="204"/>
      <c r="L4496" s="209"/>
      <c r="M4496" s="210"/>
      <c r="N4496" s="211"/>
      <c r="O4496" s="211"/>
      <c r="P4496" s="211"/>
      <c r="Q4496" s="211"/>
      <c r="R4496" s="211"/>
      <c r="S4496" s="211"/>
      <c r="T4496" s="212"/>
      <c r="AT4496" s="213" t="s">
        <v>453</v>
      </c>
      <c r="AU4496" s="213" t="s">
        <v>91</v>
      </c>
      <c r="AV4496" s="13" t="s">
        <v>85</v>
      </c>
      <c r="AW4496" s="13" t="s">
        <v>37</v>
      </c>
      <c r="AX4496" s="13" t="s">
        <v>78</v>
      </c>
      <c r="AY4496" s="213" t="s">
        <v>443</v>
      </c>
    </row>
    <row r="4497" spans="2:51" s="13" customFormat="1">
      <c r="B4497" s="203"/>
      <c r="C4497" s="204"/>
      <c r="D4497" s="205" t="s">
        <v>453</v>
      </c>
      <c r="E4497" s="206" t="s">
        <v>19</v>
      </c>
      <c r="F4497" s="207" t="s">
        <v>1057</v>
      </c>
      <c r="G4497" s="204"/>
      <c r="H4497" s="206" t="s">
        <v>19</v>
      </c>
      <c r="I4497" s="208"/>
      <c r="J4497" s="204"/>
      <c r="K4497" s="204"/>
      <c r="L4497" s="209"/>
      <c r="M4497" s="210"/>
      <c r="N4497" s="211"/>
      <c r="O4497" s="211"/>
      <c r="P4497" s="211"/>
      <c r="Q4497" s="211"/>
      <c r="R4497" s="211"/>
      <c r="S4497" s="211"/>
      <c r="T4497" s="212"/>
      <c r="AT4497" s="213" t="s">
        <v>453</v>
      </c>
      <c r="AU4497" s="213" t="s">
        <v>91</v>
      </c>
      <c r="AV4497" s="13" t="s">
        <v>85</v>
      </c>
      <c r="AW4497" s="13" t="s">
        <v>37</v>
      </c>
      <c r="AX4497" s="13" t="s">
        <v>78</v>
      </c>
      <c r="AY4497" s="213" t="s">
        <v>443</v>
      </c>
    </row>
    <row r="4498" spans="2:51" s="13" customFormat="1">
      <c r="B4498" s="203"/>
      <c r="C4498" s="204"/>
      <c r="D4498" s="205" t="s">
        <v>453</v>
      </c>
      <c r="E4498" s="206" t="s">
        <v>19</v>
      </c>
      <c r="F4498" s="207" t="s">
        <v>1091</v>
      </c>
      <c r="G4498" s="204"/>
      <c r="H4498" s="206" t="s">
        <v>19</v>
      </c>
      <c r="I4498" s="208"/>
      <c r="J4498" s="204"/>
      <c r="K4498" s="204"/>
      <c r="L4498" s="209"/>
      <c r="M4498" s="210"/>
      <c r="N4498" s="211"/>
      <c r="O4498" s="211"/>
      <c r="P4498" s="211"/>
      <c r="Q4498" s="211"/>
      <c r="R4498" s="211"/>
      <c r="S4498" s="211"/>
      <c r="T4498" s="212"/>
      <c r="AT4498" s="213" t="s">
        <v>453</v>
      </c>
      <c r="AU4498" s="213" t="s">
        <v>91</v>
      </c>
      <c r="AV4498" s="13" t="s">
        <v>85</v>
      </c>
      <c r="AW4498" s="13" t="s">
        <v>37</v>
      </c>
      <c r="AX4498" s="13" t="s">
        <v>78</v>
      </c>
      <c r="AY4498" s="213" t="s">
        <v>443</v>
      </c>
    </row>
    <row r="4499" spans="2:51" s="13" customFormat="1">
      <c r="B4499" s="203"/>
      <c r="C4499" s="204"/>
      <c r="D4499" s="205" t="s">
        <v>453</v>
      </c>
      <c r="E4499" s="206" t="s">
        <v>19</v>
      </c>
      <c r="F4499" s="207" t="s">
        <v>1093</v>
      </c>
      <c r="G4499" s="204"/>
      <c r="H4499" s="206" t="s">
        <v>19</v>
      </c>
      <c r="I4499" s="208"/>
      <c r="J4499" s="204"/>
      <c r="K4499" s="204"/>
      <c r="L4499" s="209"/>
      <c r="M4499" s="210"/>
      <c r="N4499" s="211"/>
      <c r="O4499" s="211"/>
      <c r="P4499" s="211"/>
      <c r="Q4499" s="211"/>
      <c r="R4499" s="211"/>
      <c r="S4499" s="211"/>
      <c r="T4499" s="212"/>
      <c r="AT4499" s="213" t="s">
        <v>453</v>
      </c>
      <c r="AU4499" s="213" t="s">
        <v>91</v>
      </c>
      <c r="AV4499" s="13" t="s">
        <v>85</v>
      </c>
      <c r="AW4499" s="13" t="s">
        <v>37</v>
      </c>
      <c r="AX4499" s="13" t="s">
        <v>78</v>
      </c>
      <c r="AY4499" s="213" t="s">
        <v>443</v>
      </c>
    </row>
    <row r="4500" spans="2:51" s="13" customFormat="1">
      <c r="B4500" s="203"/>
      <c r="C4500" s="204"/>
      <c r="D4500" s="205" t="s">
        <v>453</v>
      </c>
      <c r="E4500" s="206" t="s">
        <v>19</v>
      </c>
      <c r="F4500" s="207" t="s">
        <v>1094</v>
      </c>
      <c r="G4500" s="204"/>
      <c r="H4500" s="206" t="s">
        <v>19</v>
      </c>
      <c r="I4500" s="208"/>
      <c r="J4500" s="204"/>
      <c r="K4500" s="204"/>
      <c r="L4500" s="209"/>
      <c r="M4500" s="210"/>
      <c r="N4500" s="211"/>
      <c r="O4500" s="211"/>
      <c r="P4500" s="211"/>
      <c r="Q4500" s="211"/>
      <c r="R4500" s="211"/>
      <c r="S4500" s="211"/>
      <c r="T4500" s="212"/>
      <c r="AT4500" s="213" t="s">
        <v>453</v>
      </c>
      <c r="AU4500" s="213" t="s">
        <v>91</v>
      </c>
      <c r="AV4500" s="13" t="s">
        <v>85</v>
      </c>
      <c r="AW4500" s="13" t="s">
        <v>37</v>
      </c>
      <c r="AX4500" s="13" t="s">
        <v>78</v>
      </c>
      <c r="AY4500" s="213" t="s">
        <v>443</v>
      </c>
    </row>
    <row r="4501" spans="2:51" s="13" customFormat="1">
      <c r="B4501" s="203"/>
      <c r="C4501" s="204"/>
      <c r="D4501" s="205" t="s">
        <v>453</v>
      </c>
      <c r="E4501" s="206" t="s">
        <v>19</v>
      </c>
      <c r="F4501" s="207" t="s">
        <v>1095</v>
      </c>
      <c r="G4501" s="204"/>
      <c r="H4501" s="206" t="s">
        <v>19</v>
      </c>
      <c r="I4501" s="208"/>
      <c r="J4501" s="204"/>
      <c r="K4501" s="204"/>
      <c r="L4501" s="209"/>
      <c r="M4501" s="210"/>
      <c r="N4501" s="211"/>
      <c r="O4501" s="211"/>
      <c r="P4501" s="211"/>
      <c r="Q4501" s="211"/>
      <c r="R4501" s="211"/>
      <c r="S4501" s="211"/>
      <c r="T4501" s="212"/>
      <c r="AT4501" s="213" t="s">
        <v>453</v>
      </c>
      <c r="AU4501" s="213" t="s">
        <v>91</v>
      </c>
      <c r="AV4501" s="13" t="s">
        <v>85</v>
      </c>
      <c r="AW4501" s="13" t="s">
        <v>37</v>
      </c>
      <c r="AX4501" s="13" t="s">
        <v>78</v>
      </c>
      <c r="AY4501" s="213" t="s">
        <v>443</v>
      </c>
    </row>
    <row r="4502" spans="2:51" s="13" customFormat="1">
      <c r="B4502" s="203"/>
      <c r="C4502" s="204"/>
      <c r="D4502" s="205" t="s">
        <v>453</v>
      </c>
      <c r="E4502" s="206" t="s">
        <v>19</v>
      </c>
      <c r="F4502" s="207" t="s">
        <v>1096</v>
      </c>
      <c r="G4502" s="204"/>
      <c r="H4502" s="206" t="s">
        <v>19</v>
      </c>
      <c r="I4502" s="208"/>
      <c r="J4502" s="204"/>
      <c r="K4502" s="204"/>
      <c r="L4502" s="209"/>
      <c r="M4502" s="210"/>
      <c r="N4502" s="211"/>
      <c r="O4502" s="211"/>
      <c r="P4502" s="211"/>
      <c r="Q4502" s="211"/>
      <c r="R4502" s="211"/>
      <c r="S4502" s="211"/>
      <c r="T4502" s="212"/>
      <c r="AT4502" s="213" t="s">
        <v>453</v>
      </c>
      <c r="AU4502" s="213" t="s">
        <v>91</v>
      </c>
      <c r="AV4502" s="13" t="s">
        <v>85</v>
      </c>
      <c r="AW4502" s="13" t="s">
        <v>37</v>
      </c>
      <c r="AX4502" s="13" t="s">
        <v>78</v>
      </c>
      <c r="AY4502" s="213" t="s">
        <v>443</v>
      </c>
    </row>
    <row r="4503" spans="2:51" s="14" customFormat="1">
      <c r="B4503" s="214"/>
      <c r="C4503" s="215"/>
      <c r="D4503" s="205" t="s">
        <v>453</v>
      </c>
      <c r="E4503" s="216" t="s">
        <v>19</v>
      </c>
      <c r="F4503" s="217" t="s">
        <v>3912</v>
      </c>
      <c r="G4503" s="215"/>
      <c r="H4503" s="218">
        <v>65.756</v>
      </c>
      <c r="I4503" s="219"/>
      <c r="J4503" s="215"/>
      <c r="K4503" s="215"/>
      <c r="L4503" s="220"/>
      <c r="M4503" s="221"/>
      <c r="N4503" s="222"/>
      <c r="O4503" s="222"/>
      <c r="P4503" s="222"/>
      <c r="Q4503" s="222"/>
      <c r="R4503" s="222"/>
      <c r="S4503" s="222"/>
      <c r="T4503" s="223"/>
      <c r="AT4503" s="224" t="s">
        <v>453</v>
      </c>
      <c r="AU4503" s="224" t="s">
        <v>91</v>
      </c>
      <c r="AV4503" s="14" t="s">
        <v>91</v>
      </c>
      <c r="AW4503" s="14" t="s">
        <v>37</v>
      </c>
      <c r="AX4503" s="14" t="s">
        <v>78</v>
      </c>
      <c r="AY4503" s="224" t="s">
        <v>443</v>
      </c>
    </row>
    <row r="4504" spans="2:51" s="14" customFormat="1">
      <c r="B4504" s="214"/>
      <c r="C4504" s="215"/>
      <c r="D4504" s="205" t="s">
        <v>453</v>
      </c>
      <c r="E4504" s="216" t="s">
        <v>19</v>
      </c>
      <c r="F4504" s="217" t="s">
        <v>3913</v>
      </c>
      <c r="G4504" s="215"/>
      <c r="H4504" s="218">
        <v>38.542000000000002</v>
      </c>
      <c r="I4504" s="219"/>
      <c r="J4504" s="215"/>
      <c r="K4504" s="215"/>
      <c r="L4504" s="220"/>
      <c r="M4504" s="221"/>
      <c r="N4504" s="222"/>
      <c r="O4504" s="222"/>
      <c r="P4504" s="222"/>
      <c r="Q4504" s="222"/>
      <c r="R4504" s="222"/>
      <c r="S4504" s="222"/>
      <c r="T4504" s="223"/>
      <c r="AT4504" s="224" t="s">
        <v>453</v>
      </c>
      <c r="AU4504" s="224" t="s">
        <v>91</v>
      </c>
      <c r="AV4504" s="14" t="s">
        <v>91</v>
      </c>
      <c r="AW4504" s="14" t="s">
        <v>37</v>
      </c>
      <c r="AX4504" s="14" t="s">
        <v>78</v>
      </c>
      <c r="AY4504" s="224" t="s">
        <v>443</v>
      </c>
    </row>
    <row r="4505" spans="2:51" s="14" customFormat="1">
      <c r="B4505" s="214"/>
      <c r="C4505" s="215"/>
      <c r="D4505" s="205" t="s">
        <v>453</v>
      </c>
      <c r="E4505" s="216" t="s">
        <v>19</v>
      </c>
      <c r="F4505" s="217" t="s">
        <v>1099</v>
      </c>
      <c r="G4505" s="215"/>
      <c r="H4505" s="218">
        <v>58.74</v>
      </c>
      <c r="I4505" s="219"/>
      <c r="J4505" s="215"/>
      <c r="K4505" s="215"/>
      <c r="L4505" s="220"/>
      <c r="M4505" s="221"/>
      <c r="N4505" s="222"/>
      <c r="O4505" s="222"/>
      <c r="P4505" s="222"/>
      <c r="Q4505" s="222"/>
      <c r="R4505" s="222"/>
      <c r="S4505" s="222"/>
      <c r="T4505" s="223"/>
      <c r="AT4505" s="224" t="s">
        <v>453</v>
      </c>
      <c r="AU4505" s="224" t="s">
        <v>91</v>
      </c>
      <c r="AV4505" s="14" t="s">
        <v>91</v>
      </c>
      <c r="AW4505" s="14" t="s">
        <v>37</v>
      </c>
      <c r="AX4505" s="14" t="s">
        <v>78</v>
      </c>
      <c r="AY4505" s="224" t="s">
        <v>443</v>
      </c>
    </row>
    <row r="4506" spans="2:51" s="13" customFormat="1">
      <c r="B4506" s="203"/>
      <c r="C4506" s="204"/>
      <c r="D4506" s="205" t="s">
        <v>453</v>
      </c>
      <c r="E4506" s="206" t="s">
        <v>19</v>
      </c>
      <c r="F4506" s="207" t="s">
        <v>3914</v>
      </c>
      <c r="G4506" s="204"/>
      <c r="H4506" s="206" t="s">
        <v>19</v>
      </c>
      <c r="I4506" s="208"/>
      <c r="J4506" s="204"/>
      <c r="K4506" s="204"/>
      <c r="L4506" s="209"/>
      <c r="M4506" s="210"/>
      <c r="N4506" s="211"/>
      <c r="O4506" s="211"/>
      <c r="P4506" s="211"/>
      <c r="Q4506" s="211"/>
      <c r="R4506" s="211"/>
      <c r="S4506" s="211"/>
      <c r="T4506" s="212"/>
      <c r="AT4506" s="213" t="s">
        <v>453</v>
      </c>
      <c r="AU4506" s="213" t="s">
        <v>91</v>
      </c>
      <c r="AV4506" s="13" t="s">
        <v>85</v>
      </c>
      <c r="AW4506" s="13" t="s">
        <v>37</v>
      </c>
      <c r="AX4506" s="13" t="s">
        <v>78</v>
      </c>
      <c r="AY4506" s="213" t="s">
        <v>443</v>
      </c>
    </row>
    <row r="4507" spans="2:51" s="14" customFormat="1">
      <c r="B4507" s="214"/>
      <c r="C4507" s="215"/>
      <c r="D4507" s="205" t="s">
        <v>453</v>
      </c>
      <c r="E4507" s="216" t="s">
        <v>19</v>
      </c>
      <c r="F4507" s="217" t="s">
        <v>3915</v>
      </c>
      <c r="G4507" s="215"/>
      <c r="H4507" s="218">
        <v>7.7629999999999999</v>
      </c>
      <c r="I4507" s="219"/>
      <c r="J4507" s="215"/>
      <c r="K4507" s="215"/>
      <c r="L4507" s="220"/>
      <c r="M4507" s="221"/>
      <c r="N4507" s="222"/>
      <c r="O4507" s="222"/>
      <c r="P4507" s="222"/>
      <c r="Q4507" s="222"/>
      <c r="R4507" s="222"/>
      <c r="S4507" s="222"/>
      <c r="T4507" s="223"/>
      <c r="AT4507" s="224" t="s">
        <v>453</v>
      </c>
      <c r="AU4507" s="224" t="s">
        <v>91</v>
      </c>
      <c r="AV4507" s="14" t="s">
        <v>91</v>
      </c>
      <c r="AW4507" s="14" t="s">
        <v>37</v>
      </c>
      <c r="AX4507" s="14" t="s">
        <v>78</v>
      </c>
      <c r="AY4507" s="224" t="s">
        <v>443</v>
      </c>
    </row>
    <row r="4508" spans="2:51" s="13" customFormat="1">
      <c r="B4508" s="203"/>
      <c r="C4508" s="204"/>
      <c r="D4508" s="205" t="s">
        <v>453</v>
      </c>
      <c r="E4508" s="206" t="s">
        <v>19</v>
      </c>
      <c r="F4508" s="207" t="s">
        <v>1100</v>
      </c>
      <c r="G4508" s="204"/>
      <c r="H4508" s="206" t="s">
        <v>19</v>
      </c>
      <c r="I4508" s="208"/>
      <c r="J4508" s="204"/>
      <c r="K4508" s="204"/>
      <c r="L4508" s="209"/>
      <c r="M4508" s="210"/>
      <c r="N4508" s="211"/>
      <c r="O4508" s="211"/>
      <c r="P4508" s="211"/>
      <c r="Q4508" s="211"/>
      <c r="R4508" s="211"/>
      <c r="S4508" s="211"/>
      <c r="T4508" s="212"/>
      <c r="AT4508" s="213" t="s">
        <v>453</v>
      </c>
      <c r="AU4508" s="213" t="s">
        <v>91</v>
      </c>
      <c r="AV4508" s="13" t="s">
        <v>85</v>
      </c>
      <c r="AW4508" s="13" t="s">
        <v>37</v>
      </c>
      <c r="AX4508" s="13" t="s">
        <v>78</v>
      </c>
      <c r="AY4508" s="213" t="s">
        <v>443</v>
      </c>
    </row>
    <row r="4509" spans="2:51" s="14" customFormat="1">
      <c r="B4509" s="214"/>
      <c r="C4509" s="215"/>
      <c r="D4509" s="205" t="s">
        <v>453</v>
      </c>
      <c r="E4509" s="216" t="s">
        <v>19</v>
      </c>
      <c r="F4509" s="217" t="s">
        <v>1101</v>
      </c>
      <c r="G4509" s="215"/>
      <c r="H4509" s="218">
        <v>13.88</v>
      </c>
      <c r="I4509" s="219"/>
      <c r="J4509" s="215"/>
      <c r="K4509" s="215"/>
      <c r="L4509" s="220"/>
      <c r="M4509" s="221"/>
      <c r="N4509" s="222"/>
      <c r="O4509" s="222"/>
      <c r="P4509" s="222"/>
      <c r="Q4509" s="222"/>
      <c r="R4509" s="222"/>
      <c r="S4509" s="222"/>
      <c r="T4509" s="223"/>
      <c r="AT4509" s="224" t="s">
        <v>453</v>
      </c>
      <c r="AU4509" s="224" t="s">
        <v>91</v>
      </c>
      <c r="AV4509" s="14" t="s">
        <v>91</v>
      </c>
      <c r="AW4509" s="14" t="s">
        <v>37</v>
      </c>
      <c r="AX4509" s="14" t="s">
        <v>78</v>
      </c>
      <c r="AY4509" s="224" t="s">
        <v>443</v>
      </c>
    </row>
    <row r="4510" spans="2:51" s="13" customFormat="1">
      <c r="B4510" s="203"/>
      <c r="C4510" s="204"/>
      <c r="D4510" s="205" t="s">
        <v>453</v>
      </c>
      <c r="E4510" s="206" t="s">
        <v>19</v>
      </c>
      <c r="F4510" s="207" t="s">
        <v>3916</v>
      </c>
      <c r="G4510" s="204"/>
      <c r="H4510" s="206" t="s">
        <v>19</v>
      </c>
      <c r="I4510" s="208"/>
      <c r="J4510" s="204"/>
      <c r="K4510" s="204"/>
      <c r="L4510" s="209"/>
      <c r="M4510" s="210"/>
      <c r="N4510" s="211"/>
      <c r="O4510" s="211"/>
      <c r="P4510" s="211"/>
      <c r="Q4510" s="211"/>
      <c r="R4510" s="211"/>
      <c r="S4510" s="211"/>
      <c r="T4510" s="212"/>
      <c r="AT4510" s="213" t="s">
        <v>453</v>
      </c>
      <c r="AU4510" s="213" t="s">
        <v>91</v>
      </c>
      <c r="AV4510" s="13" t="s">
        <v>85</v>
      </c>
      <c r="AW4510" s="13" t="s">
        <v>37</v>
      </c>
      <c r="AX4510" s="13" t="s">
        <v>78</v>
      </c>
      <c r="AY4510" s="213" t="s">
        <v>443</v>
      </c>
    </row>
    <row r="4511" spans="2:51" s="14" customFormat="1">
      <c r="B4511" s="214"/>
      <c r="C4511" s="215"/>
      <c r="D4511" s="205" t="s">
        <v>453</v>
      </c>
      <c r="E4511" s="216" t="s">
        <v>19</v>
      </c>
      <c r="F4511" s="217" t="s">
        <v>3917</v>
      </c>
      <c r="G4511" s="215"/>
      <c r="H4511" s="218">
        <v>36.281999999999996</v>
      </c>
      <c r="I4511" s="219"/>
      <c r="J4511" s="215"/>
      <c r="K4511" s="215"/>
      <c r="L4511" s="220"/>
      <c r="M4511" s="221"/>
      <c r="N4511" s="222"/>
      <c r="O4511" s="222"/>
      <c r="P4511" s="222"/>
      <c r="Q4511" s="222"/>
      <c r="R4511" s="222"/>
      <c r="S4511" s="222"/>
      <c r="T4511" s="223"/>
      <c r="AT4511" s="224" t="s">
        <v>453</v>
      </c>
      <c r="AU4511" s="224" t="s">
        <v>91</v>
      </c>
      <c r="AV4511" s="14" t="s">
        <v>91</v>
      </c>
      <c r="AW4511" s="14" t="s">
        <v>37</v>
      </c>
      <c r="AX4511" s="14" t="s">
        <v>78</v>
      </c>
      <c r="AY4511" s="224" t="s">
        <v>443</v>
      </c>
    </row>
    <row r="4512" spans="2:51" s="13" customFormat="1">
      <c r="B4512" s="203"/>
      <c r="C4512" s="204"/>
      <c r="D4512" s="205" t="s">
        <v>453</v>
      </c>
      <c r="E4512" s="206" t="s">
        <v>19</v>
      </c>
      <c r="F4512" s="207" t="s">
        <v>3918</v>
      </c>
      <c r="G4512" s="204"/>
      <c r="H4512" s="206" t="s">
        <v>19</v>
      </c>
      <c r="I4512" s="208"/>
      <c r="J4512" s="204"/>
      <c r="K4512" s="204"/>
      <c r="L4512" s="209"/>
      <c r="M4512" s="210"/>
      <c r="N4512" s="211"/>
      <c r="O4512" s="211"/>
      <c r="P4512" s="211"/>
      <c r="Q4512" s="211"/>
      <c r="R4512" s="211"/>
      <c r="S4512" s="211"/>
      <c r="T4512" s="212"/>
      <c r="AT4512" s="213" t="s">
        <v>453</v>
      </c>
      <c r="AU4512" s="213" t="s">
        <v>91</v>
      </c>
      <c r="AV4512" s="13" t="s">
        <v>85</v>
      </c>
      <c r="AW4512" s="13" t="s">
        <v>37</v>
      </c>
      <c r="AX4512" s="13" t="s">
        <v>78</v>
      </c>
      <c r="AY4512" s="213" t="s">
        <v>443</v>
      </c>
    </row>
    <row r="4513" spans="1:65" s="14" customFormat="1">
      <c r="B4513" s="214"/>
      <c r="C4513" s="215"/>
      <c r="D4513" s="205" t="s">
        <v>453</v>
      </c>
      <c r="E4513" s="216" t="s">
        <v>19</v>
      </c>
      <c r="F4513" s="217" t="s">
        <v>3919</v>
      </c>
      <c r="G4513" s="215"/>
      <c r="H4513" s="218">
        <v>6.48</v>
      </c>
      <c r="I4513" s="219"/>
      <c r="J4513" s="215"/>
      <c r="K4513" s="215"/>
      <c r="L4513" s="220"/>
      <c r="M4513" s="221"/>
      <c r="N4513" s="222"/>
      <c r="O4513" s="222"/>
      <c r="P4513" s="222"/>
      <c r="Q4513" s="222"/>
      <c r="R4513" s="222"/>
      <c r="S4513" s="222"/>
      <c r="T4513" s="223"/>
      <c r="AT4513" s="224" t="s">
        <v>453</v>
      </c>
      <c r="AU4513" s="224" t="s">
        <v>91</v>
      </c>
      <c r="AV4513" s="14" t="s">
        <v>91</v>
      </c>
      <c r="AW4513" s="14" t="s">
        <v>37</v>
      </c>
      <c r="AX4513" s="14" t="s">
        <v>78</v>
      </c>
      <c r="AY4513" s="224" t="s">
        <v>443</v>
      </c>
    </row>
    <row r="4514" spans="1:65" s="13" customFormat="1">
      <c r="B4514" s="203"/>
      <c r="C4514" s="204"/>
      <c r="D4514" s="205" t="s">
        <v>453</v>
      </c>
      <c r="E4514" s="206" t="s">
        <v>19</v>
      </c>
      <c r="F4514" s="207" t="s">
        <v>3920</v>
      </c>
      <c r="G4514" s="204"/>
      <c r="H4514" s="206" t="s">
        <v>19</v>
      </c>
      <c r="I4514" s="208"/>
      <c r="J4514" s="204"/>
      <c r="K4514" s="204"/>
      <c r="L4514" s="209"/>
      <c r="M4514" s="210"/>
      <c r="N4514" s="211"/>
      <c r="O4514" s="211"/>
      <c r="P4514" s="211"/>
      <c r="Q4514" s="211"/>
      <c r="R4514" s="211"/>
      <c r="S4514" s="211"/>
      <c r="T4514" s="212"/>
      <c r="AT4514" s="213" t="s">
        <v>453</v>
      </c>
      <c r="AU4514" s="213" t="s">
        <v>91</v>
      </c>
      <c r="AV4514" s="13" t="s">
        <v>85</v>
      </c>
      <c r="AW4514" s="13" t="s">
        <v>37</v>
      </c>
      <c r="AX4514" s="13" t="s">
        <v>78</v>
      </c>
      <c r="AY4514" s="213" t="s">
        <v>443</v>
      </c>
    </row>
    <row r="4515" spans="1:65" s="14" customFormat="1">
      <c r="B4515" s="214"/>
      <c r="C4515" s="215"/>
      <c r="D4515" s="205" t="s">
        <v>453</v>
      </c>
      <c r="E4515" s="216" t="s">
        <v>19</v>
      </c>
      <c r="F4515" s="217" t="s">
        <v>3921</v>
      </c>
      <c r="G4515" s="215"/>
      <c r="H4515" s="218">
        <v>15.6</v>
      </c>
      <c r="I4515" s="219"/>
      <c r="J4515" s="215"/>
      <c r="K4515" s="215"/>
      <c r="L4515" s="220"/>
      <c r="M4515" s="221"/>
      <c r="N4515" s="222"/>
      <c r="O4515" s="222"/>
      <c r="P4515" s="222"/>
      <c r="Q4515" s="222"/>
      <c r="R4515" s="222"/>
      <c r="S4515" s="222"/>
      <c r="T4515" s="223"/>
      <c r="AT4515" s="224" t="s">
        <v>453</v>
      </c>
      <c r="AU4515" s="224" t="s">
        <v>91</v>
      </c>
      <c r="AV4515" s="14" t="s">
        <v>91</v>
      </c>
      <c r="AW4515" s="14" t="s">
        <v>37</v>
      </c>
      <c r="AX4515" s="14" t="s">
        <v>78</v>
      </c>
      <c r="AY4515" s="224" t="s">
        <v>443</v>
      </c>
    </row>
    <row r="4516" spans="1:65" s="15" customFormat="1">
      <c r="B4516" s="225"/>
      <c r="C4516" s="226"/>
      <c r="D4516" s="205" t="s">
        <v>453</v>
      </c>
      <c r="E4516" s="227" t="s">
        <v>19</v>
      </c>
      <c r="F4516" s="228" t="s">
        <v>456</v>
      </c>
      <c r="G4516" s="226"/>
      <c r="H4516" s="229">
        <v>243.04300000000001</v>
      </c>
      <c r="I4516" s="230"/>
      <c r="J4516" s="226"/>
      <c r="K4516" s="226"/>
      <c r="L4516" s="231"/>
      <c r="M4516" s="232"/>
      <c r="N4516" s="233"/>
      <c r="O4516" s="233"/>
      <c r="P4516" s="233"/>
      <c r="Q4516" s="233"/>
      <c r="R4516" s="233"/>
      <c r="S4516" s="233"/>
      <c r="T4516" s="234"/>
      <c r="AT4516" s="235" t="s">
        <v>453</v>
      </c>
      <c r="AU4516" s="235" t="s">
        <v>91</v>
      </c>
      <c r="AV4516" s="15" t="s">
        <v>449</v>
      </c>
      <c r="AW4516" s="15" t="s">
        <v>37</v>
      </c>
      <c r="AX4516" s="15" t="s">
        <v>85</v>
      </c>
      <c r="AY4516" s="235" t="s">
        <v>443</v>
      </c>
    </row>
    <row r="4517" spans="1:65" s="14" customFormat="1">
      <c r="B4517" s="214"/>
      <c r="C4517" s="215"/>
      <c r="D4517" s="205" t="s">
        <v>453</v>
      </c>
      <c r="E4517" s="215"/>
      <c r="F4517" s="217" t="s">
        <v>3932</v>
      </c>
      <c r="G4517" s="215"/>
      <c r="H4517" s="218">
        <v>280.71499999999997</v>
      </c>
      <c r="I4517" s="219"/>
      <c r="J4517" s="215"/>
      <c r="K4517" s="215"/>
      <c r="L4517" s="220"/>
      <c r="M4517" s="221"/>
      <c r="N4517" s="222"/>
      <c r="O4517" s="222"/>
      <c r="P4517" s="222"/>
      <c r="Q4517" s="222"/>
      <c r="R4517" s="222"/>
      <c r="S4517" s="222"/>
      <c r="T4517" s="223"/>
      <c r="AT4517" s="224" t="s">
        <v>453</v>
      </c>
      <c r="AU4517" s="224" t="s">
        <v>91</v>
      </c>
      <c r="AV4517" s="14" t="s">
        <v>91</v>
      </c>
      <c r="AW4517" s="14" t="s">
        <v>4</v>
      </c>
      <c r="AX4517" s="14" t="s">
        <v>85</v>
      </c>
      <c r="AY4517" s="224" t="s">
        <v>443</v>
      </c>
    </row>
    <row r="4518" spans="1:65" s="2" customFormat="1" ht="37.9" customHeight="1">
      <c r="A4518" s="37"/>
      <c r="B4518" s="38"/>
      <c r="C4518" s="185" t="s">
        <v>3933</v>
      </c>
      <c r="D4518" s="185" t="s">
        <v>445</v>
      </c>
      <c r="E4518" s="186" t="s">
        <v>3934</v>
      </c>
      <c r="F4518" s="187" t="s">
        <v>3935</v>
      </c>
      <c r="G4518" s="188" t="s">
        <v>136</v>
      </c>
      <c r="H4518" s="189">
        <v>250.84299999999999</v>
      </c>
      <c r="I4518" s="190"/>
      <c r="J4518" s="191">
        <f>ROUND(I4518*H4518,2)</f>
        <v>0</v>
      </c>
      <c r="K4518" s="187" t="s">
        <v>448</v>
      </c>
      <c r="L4518" s="42"/>
      <c r="M4518" s="192" t="s">
        <v>19</v>
      </c>
      <c r="N4518" s="193" t="s">
        <v>50</v>
      </c>
      <c r="O4518" s="67"/>
      <c r="P4518" s="194">
        <f>O4518*H4518</f>
        <v>0</v>
      </c>
      <c r="Q4518" s="194">
        <v>9.3999999999999997E-4</v>
      </c>
      <c r="R4518" s="194">
        <f>Q4518*H4518</f>
        <v>0.23579241999999997</v>
      </c>
      <c r="S4518" s="194">
        <v>0</v>
      </c>
      <c r="T4518" s="195">
        <f>S4518*H4518</f>
        <v>0</v>
      </c>
      <c r="U4518" s="37"/>
      <c r="V4518" s="37"/>
      <c r="W4518" s="37"/>
      <c r="X4518" s="37"/>
      <c r="Y4518" s="37"/>
      <c r="Z4518" s="37"/>
      <c r="AA4518" s="37"/>
      <c r="AB4518" s="37"/>
      <c r="AC4518" s="37"/>
      <c r="AD4518" s="37"/>
      <c r="AE4518" s="37"/>
      <c r="AR4518" s="196" t="s">
        <v>551</v>
      </c>
      <c r="AT4518" s="196" t="s">
        <v>445</v>
      </c>
      <c r="AU4518" s="196" t="s">
        <v>91</v>
      </c>
      <c r="AY4518" s="20" t="s">
        <v>443</v>
      </c>
      <c r="BE4518" s="197">
        <f>IF(N4518="základní",J4518,0)</f>
        <v>0</v>
      </c>
      <c r="BF4518" s="197">
        <f>IF(N4518="snížená",J4518,0)</f>
        <v>0</v>
      </c>
      <c r="BG4518" s="197">
        <f>IF(N4518="zákl. přenesená",J4518,0)</f>
        <v>0</v>
      </c>
      <c r="BH4518" s="197">
        <f>IF(N4518="sníž. přenesená",J4518,0)</f>
        <v>0</v>
      </c>
      <c r="BI4518" s="197">
        <f>IF(N4518="nulová",J4518,0)</f>
        <v>0</v>
      </c>
      <c r="BJ4518" s="20" t="s">
        <v>91</v>
      </c>
      <c r="BK4518" s="197">
        <f>ROUND(I4518*H4518,2)</f>
        <v>0</v>
      </c>
      <c r="BL4518" s="20" t="s">
        <v>551</v>
      </c>
      <c r="BM4518" s="196" t="s">
        <v>3936</v>
      </c>
    </row>
    <row r="4519" spans="1:65" s="2" customFormat="1">
      <c r="A4519" s="37"/>
      <c r="B4519" s="38"/>
      <c r="C4519" s="39"/>
      <c r="D4519" s="198" t="s">
        <v>451</v>
      </c>
      <c r="E4519" s="39"/>
      <c r="F4519" s="199" t="s">
        <v>3937</v>
      </c>
      <c r="G4519" s="39"/>
      <c r="H4519" s="39"/>
      <c r="I4519" s="200"/>
      <c r="J4519" s="39"/>
      <c r="K4519" s="39"/>
      <c r="L4519" s="42"/>
      <c r="M4519" s="201"/>
      <c r="N4519" s="202"/>
      <c r="O4519" s="67"/>
      <c r="P4519" s="67"/>
      <c r="Q4519" s="67"/>
      <c r="R4519" s="67"/>
      <c r="S4519" s="67"/>
      <c r="T4519" s="68"/>
      <c r="U4519" s="37"/>
      <c r="V4519" s="37"/>
      <c r="W4519" s="37"/>
      <c r="X4519" s="37"/>
      <c r="Y4519" s="37"/>
      <c r="Z4519" s="37"/>
      <c r="AA4519" s="37"/>
      <c r="AB4519" s="37"/>
      <c r="AC4519" s="37"/>
      <c r="AD4519" s="37"/>
      <c r="AE4519" s="37"/>
      <c r="AT4519" s="20" t="s">
        <v>451</v>
      </c>
      <c r="AU4519" s="20" t="s">
        <v>91</v>
      </c>
    </row>
    <row r="4520" spans="1:65" s="13" customFormat="1">
      <c r="B4520" s="203"/>
      <c r="C4520" s="204"/>
      <c r="D4520" s="205" t="s">
        <v>453</v>
      </c>
      <c r="E4520" s="206" t="s">
        <v>19</v>
      </c>
      <c r="F4520" s="207" t="s">
        <v>540</v>
      </c>
      <c r="G4520" s="204"/>
      <c r="H4520" s="206" t="s">
        <v>19</v>
      </c>
      <c r="I4520" s="208"/>
      <c r="J4520" s="204"/>
      <c r="K4520" s="204"/>
      <c r="L4520" s="209"/>
      <c r="M4520" s="210"/>
      <c r="N4520" s="211"/>
      <c r="O4520" s="211"/>
      <c r="P4520" s="211"/>
      <c r="Q4520" s="211"/>
      <c r="R4520" s="211"/>
      <c r="S4520" s="211"/>
      <c r="T4520" s="212"/>
      <c r="AT4520" s="213" t="s">
        <v>453</v>
      </c>
      <c r="AU4520" s="213" t="s">
        <v>91</v>
      </c>
      <c r="AV4520" s="13" t="s">
        <v>85</v>
      </c>
      <c r="AW4520" s="13" t="s">
        <v>37</v>
      </c>
      <c r="AX4520" s="13" t="s">
        <v>78</v>
      </c>
      <c r="AY4520" s="213" t="s">
        <v>443</v>
      </c>
    </row>
    <row r="4521" spans="1:65" s="13" customFormat="1">
      <c r="B4521" s="203"/>
      <c r="C4521" s="204"/>
      <c r="D4521" s="205" t="s">
        <v>453</v>
      </c>
      <c r="E4521" s="206" t="s">
        <v>19</v>
      </c>
      <c r="F4521" s="207" t="s">
        <v>3743</v>
      </c>
      <c r="G4521" s="204"/>
      <c r="H4521" s="206" t="s">
        <v>19</v>
      </c>
      <c r="I4521" s="208"/>
      <c r="J4521" s="204"/>
      <c r="K4521" s="204"/>
      <c r="L4521" s="209"/>
      <c r="M4521" s="210"/>
      <c r="N4521" s="211"/>
      <c r="O4521" s="211"/>
      <c r="P4521" s="211"/>
      <c r="Q4521" s="211"/>
      <c r="R4521" s="211"/>
      <c r="S4521" s="211"/>
      <c r="T4521" s="212"/>
      <c r="AT4521" s="213" t="s">
        <v>453</v>
      </c>
      <c r="AU4521" s="213" t="s">
        <v>91</v>
      </c>
      <c r="AV4521" s="13" t="s">
        <v>85</v>
      </c>
      <c r="AW4521" s="13" t="s">
        <v>37</v>
      </c>
      <c r="AX4521" s="13" t="s">
        <v>78</v>
      </c>
      <c r="AY4521" s="213" t="s">
        <v>443</v>
      </c>
    </row>
    <row r="4522" spans="1:65" s="13" customFormat="1">
      <c r="B4522" s="203"/>
      <c r="C4522" s="204"/>
      <c r="D4522" s="205" t="s">
        <v>453</v>
      </c>
      <c r="E4522" s="206" t="s">
        <v>19</v>
      </c>
      <c r="F4522" s="207" t="s">
        <v>1090</v>
      </c>
      <c r="G4522" s="204"/>
      <c r="H4522" s="206" t="s">
        <v>19</v>
      </c>
      <c r="I4522" s="208"/>
      <c r="J4522" s="204"/>
      <c r="K4522" s="204"/>
      <c r="L4522" s="209"/>
      <c r="M4522" s="210"/>
      <c r="N4522" s="211"/>
      <c r="O4522" s="211"/>
      <c r="P4522" s="211"/>
      <c r="Q4522" s="211"/>
      <c r="R4522" s="211"/>
      <c r="S4522" s="211"/>
      <c r="T4522" s="212"/>
      <c r="AT4522" s="213" t="s">
        <v>453</v>
      </c>
      <c r="AU4522" s="213" t="s">
        <v>91</v>
      </c>
      <c r="AV4522" s="13" t="s">
        <v>85</v>
      </c>
      <c r="AW4522" s="13" t="s">
        <v>37</v>
      </c>
      <c r="AX4522" s="13" t="s">
        <v>78</v>
      </c>
      <c r="AY4522" s="213" t="s">
        <v>443</v>
      </c>
    </row>
    <row r="4523" spans="1:65" s="13" customFormat="1">
      <c r="B4523" s="203"/>
      <c r="C4523" s="204"/>
      <c r="D4523" s="205" t="s">
        <v>453</v>
      </c>
      <c r="E4523" s="206" t="s">
        <v>19</v>
      </c>
      <c r="F4523" s="207" t="s">
        <v>1057</v>
      </c>
      <c r="G4523" s="204"/>
      <c r="H4523" s="206" t="s">
        <v>19</v>
      </c>
      <c r="I4523" s="208"/>
      <c r="J4523" s="204"/>
      <c r="K4523" s="204"/>
      <c r="L4523" s="209"/>
      <c r="M4523" s="210"/>
      <c r="N4523" s="211"/>
      <c r="O4523" s="211"/>
      <c r="P4523" s="211"/>
      <c r="Q4523" s="211"/>
      <c r="R4523" s="211"/>
      <c r="S4523" s="211"/>
      <c r="T4523" s="212"/>
      <c r="AT4523" s="213" t="s">
        <v>453</v>
      </c>
      <c r="AU4523" s="213" t="s">
        <v>91</v>
      </c>
      <c r="AV4523" s="13" t="s">
        <v>85</v>
      </c>
      <c r="AW4523" s="13" t="s">
        <v>37</v>
      </c>
      <c r="AX4523" s="13" t="s">
        <v>78</v>
      </c>
      <c r="AY4523" s="213" t="s">
        <v>443</v>
      </c>
    </row>
    <row r="4524" spans="1:65" s="13" customFormat="1">
      <c r="B4524" s="203"/>
      <c r="C4524" s="204"/>
      <c r="D4524" s="205" t="s">
        <v>453</v>
      </c>
      <c r="E4524" s="206" t="s">
        <v>19</v>
      </c>
      <c r="F4524" s="207" t="s">
        <v>1091</v>
      </c>
      <c r="G4524" s="204"/>
      <c r="H4524" s="206" t="s">
        <v>19</v>
      </c>
      <c r="I4524" s="208"/>
      <c r="J4524" s="204"/>
      <c r="K4524" s="204"/>
      <c r="L4524" s="209"/>
      <c r="M4524" s="210"/>
      <c r="N4524" s="211"/>
      <c r="O4524" s="211"/>
      <c r="P4524" s="211"/>
      <c r="Q4524" s="211"/>
      <c r="R4524" s="211"/>
      <c r="S4524" s="211"/>
      <c r="T4524" s="212"/>
      <c r="AT4524" s="213" t="s">
        <v>453</v>
      </c>
      <c r="AU4524" s="213" t="s">
        <v>91</v>
      </c>
      <c r="AV4524" s="13" t="s">
        <v>85</v>
      </c>
      <c r="AW4524" s="13" t="s">
        <v>37</v>
      </c>
      <c r="AX4524" s="13" t="s">
        <v>78</v>
      </c>
      <c r="AY4524" s="213" t="s">
        <v>443</v>
      </c>
    </row>
    <row r="4525" spans="1:65" s="13" customFormat="1">
      <c r="B4525" s="203"/>
      <c r="C4525" s="204"/>
      <c r="D4525" s="205" t="s">
        <v>453</v>
      </c>
      <c r="E4525" s="206" t="s">
        <v>19</v>
      </c>
      <c r="F4525" s="207" t="s">
        <v>1093</v>
      </c>
      <c r="G4525" s="204"/>
      <c r="H4525" s="206" t="s">
        <v>19</v>
      </c>
      <c r="I4525" s="208"/>
      <c r="J4525" s="204"/>
      <c r="K4525" s="204"/>
      <c r="L4525" s="209"/>
      <c r="M4525" s="210"/>
      <c r="N4525" s="211"/>
      <c r="O4525" s="211"/>
      <c r="P4525" s="211"/>
      <c r="Q4525" s="211"/>
      <c r="R4525" s="211"/>
      <c r="S4525" s="211"/>
      <c r="T4525" s="212"/>
      <c r="AT4525" s="213" t="s">
        <v>453</v>
      </c>
      <c r="AU4525" s="213" t="s">
        <v>91</v>
      </c>
      <c r="AV4525" s="13" t="s">
        <v>85</v>
      </c>
      <c r="AW4525" s="13" t="s">
        <v>37</v>
      </c>
      <c r="AX4525" s="13" t="s">
        <v>78</v>
      </c>
      <c r="AY4525" s="213" t="s">
        <v>443</v>
      </c>
    </row>
    <row r="4526" spans="1:65" s="13" customFormat="1">
      <c r="B4526" s="203"/>
      <c r="C4526" s="204"/>
      <c r="D4526" s="205" t="s">
        <v>453</v>
      </c>
      <c r="E4526" s="206" t="s">
        <v>19</v>
      </c>
      <c r="F4526" s="207" t="s">
        <v>1094</v>
      </c>
      <c r="G4526" s="204"/>
      <c r="H4526" s="206" t="s">
        <v>19</v>
      </c>
      <c r="I4526" s="208"/>
      <c r="J4526" s="204"/>
      <c r="K4526" s="204"/>
      <c r="L4526" s="209"/>
      <c r="M4526" s="210"/>
      <c r="N4526" s="211"/>
      <c r="O4526" s="211"/>
      <c r="P4526" s="211"/>
      <c r="Q4526" s="211"/>
      <c r="R4526" s="211"/>
      <c r="S4526" s="211"/>
      <c r="T4526" s="212"/>
      <c r="AT4526" s="213" t="s">
        <v>453</v>
      </c>
      <c r="AU4526" s="213" t="s">
        <v>91</v>
      </c>
      <c r="AV4526" s="13" t="s">
        <v>85</v>
      </c>
      <c r="AW4526" s="13" t="s">
        <v>37</v>
      </c>
      <c r="AX4526" s="13" t="s">
        <v>78</v>
      </c>
      <c r="AY4526" s="213" t="s">
        <v>443</v>
      </c>
    </row>
    <row r="4527" spans="1:65" s="13" customFormat="1">
      <c r="B4527" s="203"/>
      <c r="C4527" s="204"/>
      <c r="D4527" s="205" t="s">
        <v>453</v>
      </c>
      <c r="E4527" s="206" t="s">
        <v>19</v>
      </c>
      <c r="F4527" s="207" t="s">
        <v>1095</v>
      </c>
      <c r="G4527" s="204"/>
      <c r="H4527" s="206" t="s">
        <v>19</v>
      </c>
      <c r="I4527" s="208"/>
      <c r="J4527" s="204"/>
      <c r="K4527" s="204"/>
      <c r="L4527" s="209"/>
      <c r="M4527" s="210"/>
      <c r="N4527" s="211"/>
      <c r="O4527" s="211"/>
      <c r="P4527" s="211"/>
      <c r="Q4527" s="211"/>
      <c r="R4527" s="211"/>
      <c r="S4527" s="211"/>
      <c r="T4527" s="212"/>
      <c r="AT4527" s="213" t="s">
        <v>453</v>
      </c>
      <c r="AU4527" s="213" t="s">
        <v>91</v>
      </c>
      <c r="AV4527" s="13" t="s">
        <v>85</v>
      </c>
      <c r="AW4527" s="13" t="s">
        <v>37</v>
      </c>
      <c r="AX4527" s="13" t="s">
        <v>78</v>
      </c>
      <c r="AY4527" s="213" t="s">
        <v>443</v>
      </c>
    </row>
    <row r="4528" spans="1:65" s="13" customFormat="1">
      <c r="B4528" s="203"/>
      <c r="C4528" s="204"/>
      <c r="D4528" s="205" t="s">
        <v>453</v>
      </c>
      <c r="E4528" s="206" t="s">
        <v>19</v>
      </c>
      <c r="F4528" s="207" t="s">
        <v>1096</v>
      </c>
      <c r="G4528" s="204"/>
      <c r="H4528" s="206" t="s">
        <v>19</v>
      </c>
      <c r="I4528" s="208"/>
      <c r="J4528" s="204"/>
      <c r="K4528" s="204"/>
      <c r="L4528" s="209"/>
      <c r="M4528" s="210"/>
      <c r="N4528" s="211"/>
      <c r="O4528" s="211"/>
      <c r="P4528" s="211"/>
      <c r="Q4528" s="211"/>
      <c r="R4528" s="211"/>
      <c r="S4528" s="211"/>
      <c r="T4528" s="212"/>
      <c r="AT4528" s="213" t="s">
        <v>453</v>
      </c>
      <c r="AU4528" s="213" t="s">
        <v>91</v>
      </c>
      <c r="AV4528" s="13" t="s">
        <v>85</v>
      </c>
      <c r="AW4528" s="13" t="s">
        <v>37</v>
      </c>
      <c r="AX4528" s="13" t="s">
        <v>78</v>
      </c>
      <c r="AY4528" s="213" t="s">
        <v>443</v>
      </c>
    </row>
    <row r="4529" spans="1:65" s="14" customFormat="1">
      <c r="B4529" s="214"/>
      <c r="C4529" s="215"/>
      <c r="D4529" s="205" t="s">
        <v>453</v>
      </c>
      <c r="E4529" s="216" t="s">
        <v>19</v>
      </c>
      <c r="F4529" s="217" t="s">
        <v>3912</v>
      </c>
      <c r="G4529" s="215"/>
      <c r="H4529" s="218">
        <v>65.756</v>
      </c>
      <c r="I4529" s="219"/>
      <c r="J4529" s="215"/>
      <c r="K4529" s="215"/>
      <c r="L4529" s="220"/>
      <c r="M4529" s="221"/>
      <c r="N4529" s="222"/>
      <c r="O4529" s="222"/>
      <c r="P4529" s="222"/>
      <c r="Q4529" s="222"/>
      <c r="R4529" s="222"/>
      <c r="S4529" s="222"/>
      <c r="T4529" s="223"/>
      <c r="AT4529" s="224" t="s">
        <v>453</v>
      </c>
      <c r="AU4529" s="224" t="s">
        <v>91</v>
      </c>
      <c r="AV4529" s="14" t="s">
        <v>91</v>
      </c>
      <c r="AW4529" s="14" t="s">
        <v>37</v>
      </c>
      <c r="AX4529" s="14" t="s">
        <v>78</v>
      </c>
      <c r="AY4529" s="224" t="s">
        <v>443</v>
      </c>
    </row>
    <row r="4530" spans="1:65" s="14" customFormat="1">
      <c r="B4530" s="214"/>
      <c r="C4530" s="215"/>
      <c r="D4530" s="205" t="s">
        <v>453</v>
      </c>
      <c r="E4530" s="216" t="s">
        <v>19</v>
      </c>
      <c r="F4530" s="217" t="s">
        <v>3913</v>
      </c>
      <c r="G4530" s="215"/>
      <c r="H4530" s="218">
        <v>38.542000000000002</v>
      </c>
      <c r="I4530" s="219"/>
      <c r="J4530" s="215"/>
      <c r="K4530" s="215"/>
      <c r="L4530" s="220"/>
      <c r="M4530" s="221"/>
      <c r="N4530" s="222"/>
      <c r="O4530" s="222"/>
      <c r="P4530" s="222"/>
      <c r="Q4530" s="222"/>
      <c r="R4530" s="222"/>
      <c r="S4530" s="222"/>
      <c r="T4530" s="223"/>
      <c r="AT4530" s="224" t="s">
        <v>453</v>
      </c>
      <c r="AU4530" s="224" t="s">
        <v>91</v>
      </c>
      <c r="AV4530" s="14" t="s">
        <v>91</v>
      </c>
      <c r="AW4530" s="14" t="s">
        <v>37</v>
      </c>
      <c r="AX4530" s="14" t="s">
        <v>78</v>
      </c>
      <c r="AY4530" s="224" t="s">
        <v>443</v>
      </c>
    </row>
    <row r="4531" spans="1:65" s="14" customFormat="1">
      <c r="B4531" s="214"/>
      <c r="C4531" s="215"/>
      <c r="D4531" s="205" t="s">
        <v>453</v>
      </c>
      <c r="E4531" s="216" t="s">
        <v>19</v>
      </c>
      <c r="F4531" s="217" t="s">
        <v>1099</v>
      </c>
      <c r="G4531" s="215"/>
      <c r="H4531" s="218">
        <v>58.74</v>
      </c>
      <c r="I4531" s="219"/>
      <c r="J4531" s="215"/>
      <c r="K4531" s="215"/>
      <c r="L4531" s="220"/>
      <c r="M4531" s="221"/>
      <c r="N4531" s="222"/>
      <c r="O4531" s="222"/>
      <c r="P4531" s="222"/>
      <c r="Q4531" s="222"/>
      <c r="R4531" s="222"/>
      <c r="S4531" s="222"/>
      <c r="T4531" s="223"/>
      <c r="AT4531" s="224" t="s">
        <v>453</v>
      </c>
      <c r="AU4531" s="224" t="s">
        <v>91</v>
      </c>
      <c r="AV4531" s="14" t="s">
        <v>91</v>
      </c>
      <c r="AW4531" s="14" t="s">
        <v>37</v>
      </c>
      <c r="AX4531" s="14" t="s">
        <v>78</v>
      </c>
      <c r="AY4531" s="224" t="s">
        <v>443</v>
      </c>
    </row>
    <row r="4532" spans="1:65" s="13" customFormat="1">
      <c r="B4532" s="203"/>
      <c r="C4532" s="204"/>
      <c r="D4532" s="205" t="s">
        <v>453</v>
      </c>
      <c r="E4532" s="206" t="s">
        <v>19</v>
      </c>
      <c r="F4532" s="207" t="s">
        <v>3914</v>
      </c>
      <c r="G4532" s="204"/>
      <c r="H4532" s="206" t="s">
        <v>19</v>
      </c>
      <c r="I4532" s="208"/>
      <c r="J4532" s="204"/>
      <c r="K4532" s="204"/>
      <c r="L4532" s="209"/>
      <c r="M4532" s="210"/>
      <c r="N4532" s="211"/>
      <c r="O4532" s="211"/>
      <c r="P4532" s="211"/>
      <c r="Q4532" s="211"/>
      <c r="R4532" s="211"/>
      <c r="S4532" s="211"/>
      <c r="T4532" s="212"/>
      <c r="AT4532" s="213" t="s">
        <v>453</v>
      </c>
      <c r="AU4532" s="213" t="s">
        <v>91</v>
      </c>
      <c r="AV4532" s="13" t="s">
        <v>85</v>
      </c>
      <c r="AW4532" s="13" t="s">
        <v>37</v>
      </c>
      <c r="AX4532" s="13" t="s">
        <v>78</v>
      </c>
      <c r="AY4532" s="213" t="s">
        <v>443</v>
      </c>
    </row>
    <row r="4533" spans="1:65" s="14" customFormat="1">
      <c r="B4533" s="214"/>
      <c r="C4533" s="215"/>
      <c r="D4533" s="205" t="s">
        <v>453</v>
      </c>
      <c r="E4533" s="216" t="s">
        <v>19</v>
      </c>
      <c r="F4533" s="217" t="s">
        <v>3915</v>
      </c>
      <c r="G4533" s="215"/>
      <c r="H4533" s="218">
        <v>7.7629999999999999</v>
      </c>
      <c r="I4533" s="219"/>
      <c r="J4533" s="215"/>
      <c r="K4533" s="215"/>
      <c r="L4533" s="220"/>
      <c r="M4533" s="221"/>
      <c r="N4533" s="222"/>
      <c r="O4533" s="222"/>
      <c r="P4533" s="222"/>
      <c r="Q4533" s="222"/>
      <c r="R4533" s="222"/>
      <c r="S4533" s="222"/>
      <c r="T4533" s="223"/>
      <c r="AT4533" s="224" t="s">
        <v>453</v>
      </c>
      <c r="AU4533" s="224" t="s">
        <v>91</v>
      </c>
      <c r="AV4533" s="14" t="s">
        <v>91</v>
      </c>
      <c r="AW4533" s="14" t="s">
        <v>37</v>
      </c>
      <c r="AX4533" s="14" t="s">
        <v>78</v>
      </c>
      <c r="AY4533" s="224" t="s">
        <v>443</v>
      </c>
    </row>
    <row r="4534" spans="1:65" s="13" customFormat="1">
      <c r="B4534" s="203"/>
      <c r="C4534" s="204"/>
      <c r="D4534" s="205" t="s">
        <v>453</v>
      </c>
      <c r="E4534" s="206" t="s">
        <v>19</v>
      </c>
      <c r="F4534" s="207" t="s">
        <v>1100</v>
      </c>
      <c r="G4534" s="204"/>
      <c r="H4534" s="206" t="s">
        <v>19</v>
      </c>
      <c r="I4534" s="208"/>
      <c r="J4534" s="204"/>
      <c r="K4534" s="204"/>
      <c r="L4534" s="209"/>
      <c r="M4534" s="210"/>
      <c r="N4534" s="211"/>
      <c r="O4534" s="211"/>
      <c r="P4534" s="211"/>
      <c r="Q4534" s="211"/>
      <c r="R4534" s="211"/>
      <c r="S4534" s="211"/>
      <c r="T4534" s="212"/>
      <c r="AT4534" s="213" t="s">
        <v>453</v>
      </c>
      <c r="AU4534" s="213" t="s">
        <v>91</v>
      </c>
      <c r="AV4534" s="13" t="s">
        <v>85</v>
      </c>
      <c r="AW4534" s="13" t="s">
        <v>37</v>
      </c>
      <c r="AX4534" s="13" t="s">
        <v>78</v>
      </c>
      <c r="AY4534" s="213" t="s">
        <v>443</v>
      </c>
    </row>
    <row r="4535" spans="1:65" s="14" customFormat="1">
      <c r="B4535" s="214"/>
      <c r="C4535" s="215"/>
      <c r="D4535" s="205" t="s">
        <v>453</v>
      </c>
      <c r="E4535" s="216" t="s">
        <v>19</v>
      </c>
      <c r="F4535" s="217" t="s">
        <v>1101</v>
      </c>
      <c r="G4535" s="215"/>
      <c r="H4535" s="218">
        <v>13.88</v>
      </c>
      <c r="I4535" s="219"/>
      <c r="J4535" s="215"/>
      <c r="K4535" s="215"/>
      <c r="L4535" s="220"/>
      <c r="M4535" s="221"/>
      <c r="N4535" s="222"/>
      <c r="O4535" s="222"/>
      <c r="P4535" s="222"/>
      <c r="Q4535" s="222"/>
      <c r="R4535" s="222"/>
      <c r="S4535" s="222"/>
      <c r="T4535" s="223"/>
      <c r="AT4535" s="224" t="s">
        <v>453</v>
      </c>
      <c r="AU4535" s="224" t="s">
        <v>91</v>
      </c>
      <c r="AV4535" s="14" t="s">
        <v>91</v>
      </c>
      <c r="AW4535" s="14" t="s">
        <v>37</v>
      </c>
      <c r="AX4535" s="14" t="s">
        <v>78</v>
      </c>
      <c r="AY4535" s="224" t="s">
        <v>443</v>
      </c>
    </row>
    <row r="4536" spans="1:65" s="13" customFormat="1">
      <c r="B4536" s="203"/>
      <c r="C4536" s="204"/>
      <c r="D4536" s="205" t="s">
        <v>453</v>
      </c>
      <c r="E4536" s="206" t="s">
        <v>19</v>
      </c>
      <c r="F4536" s="207" t="s">
        <v>3916</v>
      </c>
      <c r="G4536" s="204"/>
      <c r="H4536" s="206" t="s">
        <v>19</v>
      </c>
      <c r="I4536" s="208"/>
      <c r="J4536" s="204"/>
      <c r="K4536" s="204"/>
      <c r="L4536" s="209"/>
      <c r="M4536" s="210"/>
      <c r="N4536" s="211"/>
      <c r="O4536" s="211"/>
      <c r="P4536" s="211"/>
      <c r="Q4536" s="211"/>
      <c r="R4536" s="211"/>
      <c r="S4536" s="211"/>
      <c r="T4536" s="212"/>
      <c r="AT4536" s="213" t="s">
        <v>453</v>
      </c>
      <c r="AU4536" s="213" t="s">
        <v>91</v>
      </c>
      <c r="AV4536" s="13" t="s">
        <v>85</v>
      </c>
      <c r="AW4536" s="13" t="s">
        <v>37</v>
      </c>
      <c r="AX4536" s="13" t="s">
        <v>78</v>
      </c>
      <c r="AY4536" s="213" t="s">
        <v>443</v>
      </c>
    </row>
    <row r="4537" spans="1:65" s="14" customFormat="1">
      <c r="B4537" s="214"/>
      <c r="C4537" s="215"/>
      <c r="D4537" s="205" t="s">
        <v>453</v>
      </c>
      <c r="E4537" s="216" t="s">
        <v>19</v>
      </c>
      <c r="F4537" s="217" t="s">
        <v>3917</v>
      </c>
      <c r="G4537" s="215"/>
      <c r="H4537" s="218">
        <v>36.281999999999996</v>
      </c>
      <c r="I4537" s="219"/>
      <c r="J4537" s="215"/>
      <c r="K4537" s="215"/>
      <c r="L4537" s="220"/>
      <c r="M4537" s="221"/>
      <c r="N4537" s="222"/>
      <c r="O4537" s="222"/>
      <c r="P4537" s="222"/>
      <c r="Q4537" s="222"/>
      <c r="R4537" s="222"/>
      <c r="S4537" s="222"/>
      <c r="T4537" s="223"/>
      <c r="AT4537" s="224" t="s">
        <v>453</v>
      </c>
      <c r="AU4537" s="224" t="s">
        <v>91</v>
      </c>
      <c r="AV4537" s="14" t="s">
        <v>91</v>
      </c>
      <c r="AW4537" s="14" t="s">
        <v>37</v>
      </c>
      <c r="AX4537" s="14" t="s">
        <v>78</v>
      </c>
      <c r="AY4537" s="224" t="s">
        <v>443</v>
      </c>
    </row>
    <row r="4538" spans="1:65" s="13" customFormat="1">
      <c r="B4538" s="203"/>
      <c r="C4538" s="204"/>
      <c r="D4538" s="205" t="s">
        <v>453</v>
      </c>
      <c r="E4538" s="206" t="s">
        <v>19</v>
      </c>
      <c r="F4538" s="207" t="s">
        <v>3918</v>
      </c>
      <c r="G4538" s="204"/>
      <c r="H4538" s="206" t="s">
        <v>19</v>
      </c>
      <c r="I4538" s="208"/>
      <c r="J4538" s="204"/>
      <c r="K4538" s="204"/>
      <c r="L4538" s="209"/>
      <c r="M4538" s="210"/>
      <c r="N4538" s="211"/>
      <c r="O4538" s="211"/>
      <c r="P4538" s="211"/>
      <c r="Q4538" s="211"/>
      <c r="R4538" s="211"/>
      <c r="S4538" s="211"/>
      <c r="T4538" s="212"/>
      <c r="AT4538" s="213" t="s">
        <v>453</v>
      </c>
      <c r="AU4538" s="213" t="s">
        <v>91</v>
      </c>
      <c r="AV4538" s="13" t="s">
        <v>85</v>
      </c>
      <c r="AW4538" s="13" t="s">
        <v>37</v>
      </c>
      <c r="AX4538" s="13" t="s">
        <v>78</v>
      </c>
      <c r="AY4538" s="213" t="s">
        <v>443</v>
      </c>
    </row>
    <row r="4539" spans="1:65" s="14" customFormat="1">
      <c r="B4539" s="214"/>
      <c r="C4539" s="215"/>
      <c r="D4539" s="205" t="s">
        <v>453</v>
      </c>
      <c r="E4539" s="216" t="s">
        <v>19</v>
      </c>
      <c r="F4539" s="217" t="s">
        <v>3919</v>
      </c>
      <c r="G4539" s="215"/>
      <c r="H4539" s="218">
        <v>6.48</v>
      </c>
      <c r="I4539" s="219"/>
      <c r="J4539" s="215"/>
      <c r="K4539" s="215"/>
      <c r="L4539" s="220"/>
      <c r="M4539" s="221"/>
      <c r="N4539" s="222"/>
      <c r="O4539" s="222"/>
      <c r="P4539" s="222"/>
      <c r="Q4539" s="222"/>
      <c r="R4539" s="222"/>
      <c r="S4539" s="222"/>
      <c r="T4539" s="223"/>
      <c r="AT4539" s="224" t="s">
        <v>453</v>
      </c>
      <c r="AU4539" s="224" t="s">
        <v>91</v>
      </c>
      <c r="AV4539" s="14" t="s">
        <v>91</v>
      </c>
      <c r="AW4539" s="14" t="s">
        <v>37</v>
      </c>
      <c r="AX4539" s="14" t="s">
        <v>78</v>
      </c>
      <c r="AY4539" s="224" t="s">
        <v>443</v>
      </c>
    </row>
    <row r="4540" spans="1:65" s="13" customFormat="1">
      <c r="B4540" s="203"/>
      <c r="C4540" s="204"/>
      <c r="D4540" s="205" t="s">
        <v>453</v>
      </c>
      <c r="E4540" s="206" t="s">
        <v>19</v>
      </c>
      <c r="F4540" s="207" t="s">
        <v>3920</v>
      </c>
      <c r="G4540" s="204"/>
      <c r="H4540" s="206" t="s">
        <v>19</v>
      </c>
      <c r="I4540" s="208"/>
      <c r="J4540" s="204"/>
      <c r="K4540" s="204"/>
      <c r="L4540" s="209"/>
      <c r="M4540" s="210"/>
      <c r="N4540" s="211"/>
      <c r="O4540" s="211"/>
      <c r="P4540" s="211"/>
      <c r="Q4540" s="211"/>
      <c r="R4540" s="211"/>
      <c r="S4540" s="211"/>
      <c r="T4540" s="212"/>
      <c r="AT4540" s="213" t="s">
        <v>453</v>
      </c>
      <c r="AU4540" s="213" t="s">
        <v>91</v>
      </c>
      <c r="AV4540" s="13" t="s">
        <v>85</v>
      </c>
      <c r="AW4540" s="13" t="s">
        <v>37</v>
      </c>
      <c r="AX4540" s="13" t="s">
        <v>78</v>
      </c>
      <c r="AY4540" s="213" t="s">
        <v>443</v>
      </c>
    </row>
    <row r="4541" spans="1:65" s="14" customFormat="1">
      <c r="B4541" s="214"/>
      <c r="C4541" s="215"/>
      <c r="D4541" s="205" t="s">
        <v>453</v>
      </c>
      <c r="E4541" s="216" t="s">
        <v>19</v>
      </c>
      <c r="F4541" s="217" t="s">
        <v>3938</v>
      </c>
      <c r="G4541" s="215"/>
      <c r="H4541" s="218">
        <v>23.4</v>
      </c>
      <c r="I4541" s="219"/>
      <c r="J4541" s="215"/>
      <c r="K4541" s="215"/>
      <c r="L4541" s="220"/>
      <c r="M4541" s="221"/>
      <c r="N4541" s="222"/>
      <c r="O4541" s="222"/>
      <c r="P4541" s="222"/>
      <c r="Q4541" s="222"/>
      <c r="R4541" s="222"/>
      <c r="S4541" s="222"/>
      <c r="T4541" s="223"/>
      <c r="AT4541" s="224" t="s">
        <v>453</v>
      </c>
      <c r="AU4541" s="224" t="s">
        <v>91</v>
      </c>
      <c r="AV4541" s="14" t="s">
        <v>91</v>
      </c>
      <c r="AW4541" s="14" t="s">
        <v>37</v>
      </c>
      <c r="AX4541" s="14" t="s">
        <v>78</v>
      </c>
      <c r="AY4541" s="224" t="s">
        <v>443</v>
      </c>
    </row>
    <row r="4542" spans="1:65" s="15" customFormat="1">
      <c r="B4542" s="225"/>
      <c r="C4542" s="226"/>
      <c r="D4542" s="205" t="s">
        <v>453</v>
      </c>
      <c r="E4542" s="227" t="s">
        <v>19</v>
      </c>
      <c r="F4542" s="228" t="s">
        <v>456</v>
      </c>
      <c r="G4542" s="226"/>
      <c r="H4542" s="229">
        <v>250.84299999999999</v>
      </c>
      <c r="I4542" s="230"/>
      <c r="J4542" s="226"/>
      <c r="K4542" s="226"/>
      <c r="L4542" s="231"/>
      <c r="M4542" s="232"/>
      <c r="N4542" s="233"/>
      <c r="O4542" s="233"/>
      <c r="P4542" s="233"/>
      <c r="Q4542" s="233"/>
      <c r="R4542" s="233"/>
      <c r="S4542" s="233"/>
      <c r="T4542" s="234"/>
      <c r="AT4542" s="235" t="s">
        <v>453</v>
      </c>
      <c r="AU4542" s="235" t="s">
        <v>91</v>
      </c>
      <c r="AV4542" s="15" t="s">
        <v>449</v>
      </c>
      <c r="AW4542" s="15" t="s">
        <v>37</v>
      </c>
      <c r="AX4542" s="15" t="s">
        <v>85</v>
      </c>
      <c r="AY4542" s="235" t="s">
        <v>443</v>
      </c>
    </row>
    <row r="4543" spans="1:65" s="2" customFormat="1" ht="44.25" customHeight="1">
      <c r="A4543" s="37"/>
      <c r="B4543" s="38"/>
      <c r="C4543" s="247" t="s">
        <v>3939</v>
      </c>
      <c r="D4543" s="247" t="s">
        <v>731</v>
      </c>
      <c r="E4543" s="248" t="s">
        <v>3791</v>
      </c>
      <c r="F4543" s="249" t="s">
        <v>3792</v>
      </c>
      <c r="G4543" s="250" t="s">
        <v>136</v>
      </c>
      <c r="H4543" s="251">
        <v>301.012</v>
      </c>
      <c r="I4543" s="252"/>
      <c r="J4543" s="253">
        <f>ROUND(I4543*H4543,2)</f>
        <v>0</v>
      </c>
      <c r="K4543" s="249" t="s">
        <v>448</v>
      </c>
      <c r="L4543" s="254"/>
      <c r="M4543" s="255" t="s">
        <v>19</v>
      </c>
      <c r="N4543" s="256" t="s">
        <v>50</v>
      </c>
      <c r="O4543" s="67"/>
      <c r="P4543" s="194">
        <f>O4543*H4543</f>
        <v>0</v>
      </c>
      <c r="Q4543" s="194">
        <v>5.4000000000000003E-3</v>
      </c>
      <c r="R4543" s="194">
        <f>Q4543*H4543</f>
        <v>1.6254648</v>
      </c>
      <c r="S4543" s="194">
        <v>0</v>
      </c>
      <c r="T4543" s="195">
        <f>S4543*H4543</f>
        <v>0</v>
      </c>
      <c r="U4543" s="37"/>
      <c r="V4543" s="37"/>
      <c r="W4543" s="37"/>
      <c r="X4543" s="37"/>
      <c r="Y4543" s="37"/>
      <c r="Z4543" s="37"/>
      <c r="AA4543" s="37"/>
      <c r="AB4543" s="37"/>
      <c r="AC4543" s="37"/>
      <c r="AD4543" s="37"/>
      <c r="AE4543" s="37"/>
      <c r="AR4543" s="196" t="s">
        <v>652</v>
      </c>
      <c r="AT4543" s="196" t="s">
        <v>731</v>
      </c>
      <c r="AU4543" s="196" t="s">
        <v>91</v>
      </c>
      <c r="AY4543" s="20" t="s">
        <v>443</v>
      </c>
      <c r="BE4543" s="197">
        <f>IF(N4543="základní",J4543,0)</f>
        <v>0</v>
      </c>
      <c r="BF4543" s="197">
        <f>IF(N4543="snížená",J4543,0)</f>
        <v>0</v>
      </c>
      <c r="BG4543" s="197">
        <f>IF(N4543="zákl. přenesená",J4543,0)</f>
        <v>0</v>
      </c>
      <c r="BH4543" s="197">
        <f>IF(N4543="sníž. přenesená",J4543,0)</f>
        <v>0</v>
      </c>
      <c r="BI4543" s="197">
        <f>IF(N4543="nulová",J4543,0)</f>
        <v>0</v>
      </c>
      <c r="BJ4543" s="20" t="s">
        <v>91</v>
      </c>
      <c r="BK4543" s="197">
        <f>ROUND(I4543*H4543,2)</f>
        <v>0</v>
      </c>
      <c r="BL4543" s="20" t="s">
        <v>551</v>
      </c>
      <c r="BM4543" s="196" t="s">
        <v>3940</v>
      </c>
    </row>
    <row r="4544" spans="1:65" s="13" customFormat="1">
      <c r="B4544" s="203"/>
      <c r="C4544" s="204"/>
      <c r="D4544" s="205" t="s">
        <v>453</v>
      </c>
      <c r="E4544" s="206" t="s">
        <v>19</v>
      </c>
      <c r="F4544" s="207" t="s">
        <v>1090</v>
      </c>
      <c r="G4544" s="204"/>
      <c r="H4544" s="206" t="s">
        <v>19</v>
      </c>
      <c r="I4544" s="208"/>
      <c r="J4544" s="204"/>
      <c r="K4544" s="204"/>
      <c r="L4544" s="209"/>
      <c r="M4544" s="210"/>
      <c r="N4544" s="211"/>
      <c r="O4544" s="211"/>
      <c r="P4544" s="211"/>
      <c r="Q4544" s="211"/>
      <c r="R4544" s="211"/>
      <c r="S4544" s="211"/>
      <c r="T4544" s="212"/>
      <c r="AT4544" s="213" t="s">
        <v>453</v>
      </c>
      <c r="AU4544" s="213" t="s">
        <v>91</v>
      </c>
      <c r="AV4544" s="13" t="s">
        <v>85</v>
      </c>
      <c r="AW4544" s="13" t="s">
        <v>37</v>
      </c>
      <c r="AX4544" s="13" t="s">
        <v>78</v>
      </c>
      <c r="AY4544" s="213" t="s">
        <v>443</v>
      </c>
    </row>
    <row r="4545" spans="2:51" s="13" customFormat="1">
      <c r="B4545" s="203"/>
      <c r="C4545" s="204"/>
      <c r="D4545" s="205" t="s">
        <v>453</v>
      </c>
      <c r="E4545" s="206" t="s">
        <v>19</v>
      </c>
      <c r="F4545" s="207" t="s">
        <v>1057</v>
      </c>
      <c r="G4545" s="204"/>
      <c r="H4545" s="206" t="s">
        <v>19</v>
      </c>
      <c r="I4545" s="208"/>
      <c r="J4545" s="204"/>
      <c r="K4545" s="204"/>
      <c r="L4545" s="209"/>
      <c r="M4545" s="210"/>
      <c r="N4545" s="211"/>
      <c r="O4545" s="211"/>
      <c r="P4545" s="211"/>
      <c r="Q4545" s="211"/>
      <c r="R4545" s="211"/>
      <c r="S4545" s="211"/>
      <c r="T4545" s="212"/>
      <c r="AT4545" s="213" t="s">
        <v>453</v>
      </c>
      <c r="AU4545" s="213" t="s">
        <v>91</v>
      </c>
      <c r="AV4545" s="13" t="s">
        <v>85</v>
      </c>
      <c r="AW4545" s="13" t="s">
        <v>37</v>
      </c>
      <c r="AX4545" s="13" t="s">
        <v>78</v>
      </c>
      <c r="AY4545" s="213" t="s">
        <v>443</v>
      </c>
    </row>
    <row r="4546" spans="2:51" s="13" customFormat="1">
      <c r="B4546" s="203"/>
      <c r="C4546" s="204"/>
      <c r="D4546" s="205" t="s">
        <v>453</v>
      </c>
      <c r="E4546" s="206" t="s">
        <v>19</v>
      </c>
      <c r="F4546" s="207" t="s">
        <v>1091</v>
      </c>
      <c r="G4546" s="204"/>
      <c r="H4546" s="206" t="s">
        <v>19</v>
      </c>
      <c r="I4546" s="208"/>
      <c r="J4546" s="204"/>
      <c r="K4546" s="204"/>
      <c r="L4546" s="209"/>
      <c r="M4546" s="210"/>
      <c r="N4546" s="211"/>
      <c r="O4546" s="211"/>
      <c r="P4546" s="211"/>
      <c r="Q4546" s="211"/>
      <c r="R4546" s="211"/>
      <c r="S4546" s="211"/>
      <c r="T4546" s="212"/>
      <c r="AT4546" s="213" t="s">
        <v>453</v>
      </c>
      <c r="AU4546" s="213" t="s">
        <v>91</v>
      </c>
      <c r="AV4546" s="13" t="s">
        <v>85</v>
      </c>
      <c r="AW4546" s="13" t="s">
        <v>37</v>
      </c>
      <c r="AX4546" s="13" t="s">
        <v>78</v>
      </c>
      <c r="AY4546" s="213" t="s">
        <v>443</v>
      </c>
    </row>
    <row r="4547" spans="2:51" s="13" customFormat="1">
      <c r="B4547" s="203"/>
      <c r="C4547" s="204"/>
      <c r="D4547" s="205" t="s">
        <v>453</v>
      </c>
      <c r="E4547" s="206" t="s">
        <v>19</v>
      </c>
      <c r="F4547" s="207" t="s">
        <v>1093</v>
      </c>
      <c r="G4547" s="204"/>
      <c r="H4547" s="206" t="s">
        <v>19</v>
      </c>
      <c r="I4547" s="208"/>
      <c r="J4547" s="204"/>
      <c r="K4547" s="204"/>
      <c r="L4547" s="209"/>
      <c r="M4547" s="210"/>
      <c r="N4547" s="211"/>
      <c r="O4547" s="211"/>
      <c r="P4547" s="211"/>
      <c r="Q4547" s="211"/>
      <c r="R4547" s="211"/>
      <c r="S4547" s="211"/>
      <c r="T4547" s="212"/>
      <c r="AT4547" s="213" t="s">
        <v>453</v>
      </c>
      <c r="AU4547" s="213" t="s">
        <v>91</v>
      </c>
      <c r="AV4547" s="13" t="s">
        <v>85</v>
      </c>
      <c r="AW4547" s="13" t="s">
        <v>37</v>
      </c>
      <c r="AX4547" s="13" t="s">
        <v>78</v>
      </c>
      <c r="AY4547" s="213" t="s">
        <v>443</v>
      </c>
    </row>
    <row r="4548" spans="2:51" s="13" customFormat="1">
      <c r="B4548" s="203"/>
      <c r="C4548" s="204"/>
      <c r="D4548" s="205" t="s">
        <v>453</v>
      </c>
      <c r="E4548" s="206" t="s">
        <v>19</v>
      </c>
      <c r="F4548" s="207" t="s">
        <v>1094</v>
      </c>
      <c r="G4548" s="204"/>
      <c r="H4548" s="206" t="s">
        <v>19</v>
      </c>
      <c r="I4548" s="208"/>
      <c r="J4548" s="204"/>
      <c r="K4548" s="204"/>
      <c r="L4548" s="209"/>
      <c r="M4548" s="210"/>
      <c r="N4548" s="211"/>
      <c r="O4548" s="211"/>
      <c r="P4548" s="211"/>
      <c r="Q4548" s="211"/>
      <c r="R4548" s="211"/>
      <c r="S4548" s="211"/>
      <c r="T4548" s="212"/>
      <c r="AT4548" s="213" t="s">
        <v>453</v>
      </c>
      <c r="AU4548" s="213" t="s">
        <v>91</v>
      </c>
      <c r="AV4548" s="13" t="s">
        <v>85</v>
      </c>
      <c r="AW4548" s="13" t="s">
        <v>37</v>
      </c>
      <c r="AX4548" s="13" t="s">
        <v>78</v>
      </c>
      <c r="AY4548" s="213" t="s">
        <v>443</v>
      </c>
    </row>
    <row r="4549" spans="2:51" s="13" customFormat="1">
      <c r="B4549" s="203"/>
      <c r="C4549" s="204"/>
      <c r="D4549" s="205" t="s">
        <v>453</v>
      </c>
      <c r="E4549" s="206" t="s">
        <v>19</v>
      </c>
      <c r="F4549" s="207" t="s">
        <v>1095</v>
      </c>
      <c r="G4549" s="204"/>
      <c r="H4549" s="206" t="s">
        <v>19</v>
      </c>
      <c r="I4549" s="208"/>
      <c r="J4549" s="204"/>
      <c r="K4549" s="204"/>
      <c r="L4549" s="209"/>
      <c r="M4549" s="210"/>
      <c r="N4549" s="211"/>
      <c r="O4549" s="211"/>
      <c r="P4549" s="211"/>
      <c r="Q4549" s="211"/>
      <c r="R4549" s="211"/>
      <c r="S4549" s="211"/>
      <c r="T4549" s="212"/>
      <c r="AT4549" s="213" t="s">
        <v>453</v>
      </c>
      <c r="AU4549" s="213" t="s">
        <v>91</v>
      </c>
      <c r="AV4549" s="13" t="s">
        <v>85</v>
      </c>
      <c r="AW4549" s="13" t="s">
        <v>37</v>
      </c>
      <c r="AX4549" s="13" t="s">
        <v>78</v>
      </c>
      <c r="AY4549" s="213" t="s">
        <v>443</v>
      </c>
    </row>
    <row r="4550" spans="2:51" s="13" customFormat="1">
      <c r="B4550" s="203"/>
      <c r="C4550" s="204"/>
      <c r="D4550" s="205" t="s">
        <v>453</v>
      </c>
      <c r="E4550" s="206" t="s">
        <v>19</v>
      </c>
      <c r="F4550" s="207" t="s">
        <v>1096</v>
      </c>
      <c r="G4550" s="204"/>
      <c r="H4550" s="206" t="s">
        <v>19</v>
      </c>
      <c r="I4550" s="208"/>
      <c r="J4550" s="204"/>
      <c r="K4550" s="204"/>
      <c r="L4550" s="209"/>
      <c r="M4550" s="210"/>
      <c r="N4550" s="211"/>
      <c r="O4550" s="211"/>
      <c r="P4550" s="211"/>
      <c r="Q4550" s="211"/>
      <c r="R4550" s="211"/>
      <c r="S4550" s="211"/>
      <c r="T4550" s="212"/>
      <c r="AT4550" s="213" t="s">
        <v>453</v>
      </c>
      <c r="AU4550" s="213" t="s">
        <v>91</v>
      </c>
      <c r="AV4550" s="13" t="s">
        <v>85</v>
      </c>
      <c r="AW4550" s="13" t="s">
        <v>37</v>
      </c>
      <c r="AX4550" s="13" t="s">
        <v>78</v>
      </c>
      <c r="AY4550" s="213" t="s">
        <v>443</v>
      </c>
    </row>
    <row r="4551" spans="2:51" s="14" customFormat="1">
      <c r="B4551" s="214"/>
      <c r="C4551" s="215"/>
      <c r="D4551" s="205" t="s">
        <v>453</v>
      </c>
      <c r="E4551" s="216" t="s">
        <v>19</v>
      </c>
      <c r="F4551" s="217" t="s">
        <v>3912</v>
      </c>
      <c r="G4551" s="215"/>
      <c r="H4551" s="218">
        <v>65.756</v>
      </c>
      <c r="I4551" s="219"/>
      <c r="J4551" s="215"/>
      <c r="K4551" s="215"/>
      <c r="L4551" s="220"/>
      <c r="M4551" s="221"/>
      <c r="N4551" s="222"/>
      <c r="O4551" s="222"/>
      <c r="P4551" s="222"/>
      <c r="Q4551" s="222"/>
      <c r="R4551" s="222"/>
      <c r="S4551" s="222"/>
      <c r="T4551" s="223"/>
      <c r="AT4551" s="224" t="s">
        <v>453</v>
      </c>
      <c r="AU4551" s="224" t="s">
        <v>91</v>
      </c>
      <c r="AV4551" s="14" t="s">
        <v>91</v>
      </c>
      <c r="AW4551" s="14" t="s">
        <v>37</v>
      </c>
      <c r="AX4551" s="14" t="s">
        <v>78</v>
      </c>
      <c r="AY4551" s="224" t="s">
        <v>443</v>
      </c>
    </row>
    <row r="4552" spans="2:51" s="14" customFormat="1">
      <c r="B4552" s="214"/>
      <c r="C4552" s="215"/>
      <c r="D4552" s="205" t="s">
        <v>453</v>
      </c>
      <c r="E4552" s="216" t="s">
        <v>19</v>
      </c>
      <c r="F4552" s="217" t="s">
        <v>3913</v>
      </c>
      <c r="G4552" s="215"/>
      <c r="H4552" s="218">
        <v>38.542000000000002</v>
      </c>
      <c r="I4552" s="219"/>
      <c r="J4552" s="215"/>
      <c r="K4552" s="215"/>
      <c r="L4552" s="220"/>
      <c r="M4552" s="221"/>
      <c r="N4552" s="222"/>
      <c r="O4552" s="222"/>
      <c r="P4552" s="222"/>
      <c r="Q4552" s="222"/>
      <c r="R4552" s="222"/>
      <c r="S4552" s="222"/>
      <c r="T4552" s="223"/>
      <c r="AT4552" s="224" t="s">
        <v>453</v>
      </c>
      <c r="AU4552" s="224" t="s">
        <v>91</v>
      </c>
      <c r="AV4552" s="14" t="s">
        <v>91</v>
      </c>
      <c r="AW4552" s="14" t="s">
        <v>37</v>
      </c>
      <c r="AX4552" s="14" t="s">
        <v>78</v>
      </c>
      <c r="AY4552" s="224" t="s">
        <v>443</v>
      </c>
    </row>
    <row r="4553" spans="2:51" s="14" customFormat="1">
      <c r="B4553" s="214"/>
      <c r="C4553" s="215"/>
      <c r="D4553" s="205" t="s">
        <v>453</v>
      </c>
      <c r="E4553" s="216" t="s">
        <v>19</v>
      </c>
      <c r="F4553" s="217" t="s">
        <v>1099</v>
      </c>
      <c r="G4553" s="215"/>
      <c r="H4553" s="218">
        <v>58.74</v>
      </c>
      <c r="I4553" s="219"/>
      <c r="J4553" s="215"/>
      <c r="K4553" s="215"/>
      <c r="L4553" s="220"/>
      <c r="M4553" s="221"/>
      <c r="N4553" s="222"/>
      <c r="O4553" s="222"/>
      <c r="P4553" s="222"/>
      <c r="Q4553" s="222"/>
      <c r="R4553" s="222"/>
      <c r="S4553" s="222"/>
      <c r="T4553" s="223"/>
      <c r="AT4553" s="224" t="s">
        <v>453</v>
      </c>
      <c r="AU4553" s="224" t="s">
        <v>91</v>
      </c>
      <c r="AV4553" s="14" t="s">
        <v>91</v>
      </c>
      <c r="AW4553" s="14" t="s">
        <v>37</v>
      </c>
      <c r="AX4553" s="14" t="s">
        <v>78</v>
      </c>
      <c r="AY4553" s="224" t="s">
        <v>443</v>
      </c>
    </row>
    <row r="4554" spans="2:51" s="13" customFormat="1">
      <c r="B4554" s="203"/>
      <c r="C4554" s="204"/>
      <c r="D4554" s="205" t="s">
        <v>453</v>
      </c>
      <c r="E4554" s="206" t="s">
        <v>19</v>
      </c>
      <c r="F4554" s="207" t="s">
        <v>3914</v>
      </c>
      <c r="G4554" s="204"/>
      <c r="H4554" s="206" t="s">
        <v>19</v>
      </c>
      <c r="I4554" s="208"/>
      <c r="J4554" s="204"/>
      <c r="K4554" s="204"/>
      <c r="L4554" s="209"/>
      <c r="M4554" s="210"/>
      <c r="N4554" s="211"/>
      <c r="O4554" s="211"/>
      <c r="P4554" s="211"/>
      <c r="Q4554" s="211"/>
      <c r="R4554" s="211"/>
      <c r="S4554" s="211"/>
      <c r="T4554" s="212"/>
      <c r="AT4554" s="213" t="s">
        <v>453</v>
      </c>
      <c r="AU4554" s="213" t="s">
        <v>91</v>
      </c>
      <c r="AV4554" s="13" t="s">
        <v>85</v>
      </c>
      <c r="AW4554" s="13" t="s">
        <v>37</v>
      </c>
      <c r="AX4554" s="13" t="s">
        <v>78</v>
      </c>
      <c r="AY4554" s="213" t="s">
        <v>443</v>
      </c>
    </row>
    <row r="4555" spans="2:51" s="14" customFormat="1">
      <c r="B4555" s="214"/>
      <c r="C4555" s="215"/>
      <c r="D4555" s="205" t="s">
        <v>453</v>
      </c>
      <c r="E4555" s="216" t="s">
        <v>19</v>
      </c>
      <c r="F4555" s="217" t="s">
        <v>3915</v>
      </c>
      <c r="G4555" s="215"/>
      <c r="H4555" s="218">
        <v>7.7629999999999999</v>
      </c>
      <c r="I4555" s="219"/>
      <c r="J4555" s="215"/>
      <c r="K4555" s="215"/>
      <c r="L4555" s="220"/>
      <c r="M4555" s="221"/>
      <c r="N4555" s="222"/>
      <c r="O4555" s="222"/>
      <c r="P4555" s="222"/>
      <c r="Q4555" s="222"/>
      <c r="R4555" s="222"/>
      <c r="S4555" s="222"/>
      <c r="T4555" s="223"/>
      <c r="AT4555" s="224" t="s">
        <v>453</v>
      </c>
      <c r="AU4555" s="224" t="s">
        <v>91</v>
      </c>
      <c r="AV4555" s="14" t="s">
        <v>91</v>
      </c>
      <c r="AW4555" s="14" t="s">
        <v>37</v>
      </c>
      <c r="AX4555" s="14" t="s">
        <v>78</v>
      </c>
      <c r="AY4555" s="224" t="s">
        <v>443</v>
      </c>
    </row>
    <row r="4556" spans="2:51" s="13" customFormat="1">
      <c r="B4556" s="203"/>
      <c r="C4556" s="204"/>
      <c r="D4556" s="205" t="s">
        <v>453</v>
      </c>
      <c r="E4556" s="206" t="s">
        <v>19</v>
      </c>
      <c r="F4556" s="207" t="s">
        <v>1100</v>
      </c>
      <c r="G4556" s="204"/>
      <c r="H4556" s="206" t="s">
        <v>19</v>
      </c>
      <c r="I4556" s="208"/>
      <c r="J4556" s="204"/>
      <c r="K4556" s="204"/>
      <c r="L4556" s="209"/>
      <c r="M4556" s="210"/>
      <c r="N4556" s="211"/>
      <c r="O4556" s="211"/>
      <c r="P4556" s="211"/>
      <c r="Q4556" s="211"/>
      <c r="R4556" s="211"/>
      <c r="S4556" s="211"/>
      <c r="T4556" s="212"/>
      <c r="AT4556" s="213" t="s">
        <v>453</v>
      </c>
      <c r="AU4556" s="213" t="s">
        <v>91</v>
      </c>
      <c r="AV4556" s="13" t="s">
        <v>85</v>
      </c>
      <c r="AW4556" s="13" t="s">
        <v>37</v>
      </c>
      <c r="AX4556" s="13" t="s">
        <v>78</v>
      </c>
      <c r="AY4556" s="213" t="s">
        <v>443</v>
      </c>
    </row>
    <row r="4557" spans="2:51" s="14" customFormat="1">
      <c r="B4557" s="214"/>
      <c r="C4557" s="215"/>
      <c r="D4557" s="205" t="s">
        <v>453</v>
      </c>
      <c r="E4557" s="216" t="s">
        <v>19</v>
      </c>
      <c r="F4557" s="217" t="s">
        <v>1101</v>
      </c>
      <c r="G4557" s="215"/>
      <c r="H4557" s="218">
        <v>13.88</v>
      </c>
      <c r="I4557" s="219"/>
      <c r="J4557" s="215"/>
      <c r="K4557" s="215"/>
      <c r="L4557" s="220"/>
      <c r="M4557" s="221"/>
      <c r="N4557" s="222"/>
      <c r="O4557" s="222"/>
      <c r="P4557" s="222"/>
      <c r="Q4557" s="222"/>
      <c r="R4557" s="222"/>
      <c r="S4557" s="222"/>
      <c r="T4557" s="223"/>
      <c r="AT4557" s="224" t="s">
        <v>453</v>
      </c>
      <c r="AU4557" s="224" t="s">
        <v>91</v>
      </c>
      <c r="AV4557" s="14" t="s">
        <v>91</v>
      </c>
      <c r="AW4557" s="14" t="s">
        <v>37</v>
      </c>
      <c r="AX4557" s="14" t="s">
        <v>78</v>
      </c>
      <c r="AY4557" s="224" t="s">
        <v>443</v>
      </c>
    </row>
    <row r="4558" spans="2:51" s="13" customFormat="1">
      <c r="B4558" s="203"/>
      <c r="C4558" s="204"/>
      <c r="D4558" s="205" t="s">
        <v>453</v>
      </c>
      <c r="E4558" s="206" t="s">
        <v>19</v>
      </c>
      <c r="F4558" s="207" t="s">
        <v>3916</v>
      </c>
      <c r="G4558" s="204"/>
      <c r="H4558" s="206" t="s">
        <v>19</v>
      </c>
      <c r="I4558" s="208"/>
      <c r="J4558" s="204"/>
      <c r="K4558" s="204"/>
      <c r="L4558" s="209"/>
      <c r="M4558" s="210"/>
      <c r="N4558" s="211"/>
      <c r="O4558" s="211"/>
      <c r="P4558" s="211"/>
      <c r="Q4558" s="211"/>
      <c r="R4558" s="211"/>
      <c r="S4558" s="211"/>
      <c r="T4558" s="212"/>
      <c r="AT4558" s="213" t="s">
        <v>453</v>
      </c>
      <c r="AU4558" s="213" t="s">
        <v>91</v>
      </c>
      <c r="AV4558" s="13" t="s">
        <v>85</v>
      </c>
      <c r="AW4558" s="13" t="s">
        <v>37</v>
      </c>
      <c r="AX4558" s="13" t="s">
        <v>78</v>
      </c>
      <c r="AY4558" s="213" t="s">
        <v>443</v>
      </c>
    </row>
    <row r="4559" spans="2:51" s="14" customFormat="1">
      <c r="B4559" s="214"/>
      <c r="C4559" s="215"/>
      <c r="D4559" s="205" t="s">
        <v>453</v>
      </c>
      <c r="E4559" s="216" t="s">
        <v>19</v>
      </c>
      <c r="F4559" s="217" t="s">
        <v>3917</v>
      </c>
      <c r="G4559" s="215"/>
      <c r="H4559" s="218">
        <v>36.281999999999996</v>
      </c>
      <c r="I4559" s="219"/>
      <c r="J4559" s="215"/>
      <c r="K4559" s="215"/>
      <c r="L4559" s="220"/>
      <c r="M4559" s="221"/>
      <c r="N4559" s="222"/>
      <c r="O4559" s="222"/>
      <c r="P4559" s="222"/>
      <c r="Q4559" s="222"/>
      <c r="R4559" s="222"/>
      <c r="S4559" s="222"/>
      <c r="T4559" s="223"/>
      <c r="AT4559" s="224" t="s">
        <v>453</v>
      </c>
      <c r="AU4559" s="224" t="s">
        <v>91</v>
      </c>
      <c r="AV4559" s="14" t="s">
        <v>91</v>
      </c>
      <c r="AW4559" s="14" t="s">
        <v>37</v>
      </c>
      <c r="AX4559" s="14" t="s">
        <v>78</v>
      </c>
      <c r="AY4559" s="224" t="s">
        <v>443</v>
      </c>
    </row>
    <row r="4560" spans="2:51" s="13" customFormat="1">
      <c r="B4560" s="203"/>
      <c r="C4560" s="204"/>
      <c r="D4560" s="205" t="s">
        <v>453</v>
      </c>
      <c r="E4560" s="206" t="s">
        <v>19</v>
      </c>
      <c r="F4560" s="207" t="s">
        <v>3918</v>
      </c>
      <c r="G4560" s="204"/>
      <c r="H4560" s="206" t="s">
        <v>19</v>
      </c>
      <c r="I4560" s="208"/>
      <c r="J4560" s="204"/>
      <c r="K4560" s="204"/>
      <c r="L4560" s="209"/>
      <c r="M4560" s="210"/>
      <c r="N4560" s="211"/>
      <c r="O4560" s="211"/>
      <c r="P4560" s="211"/>
      <c r="Q4560" s="211"/>
      <c r="R4560" s="211"/>
      <c r="S4560" s="211"/>
      <c r="T4560" s="212"/>
      <c r="AT4560" s="213" t="s">
        <v>453</v>
      </c>
      <c r="AU4560" s="213" t="s">
        <v>91</v>
      </c>
      <c r="AV4560" s="13" t="s">
        <v>85</v>
      </c>
      <c r="AW4560" s="13" t="s">
        <v>37</v>
      </c>
      <c r="AX4560" s="13" t="s">
        <v>78</v>
      </c>
      <c r="AY4560" s="213" t="s">
        <v>443</v>
      </c>
    </row>
    <row r="4561" spans="1:65" s="14" customFormat="1">
      <c r="B4561" s="214"/>
      <c r="C4561" s="215"/>
      <c r="D4561" s="205" t="s">
        <v>453</v>
      </c>
      <c r="E4561" s="216" t="s">
        <v>19</v>
      </c>
      <c r="F4561" s="217" t="s">
        <v>3919</v>
      </c>
      <c r="G4561" s="215"/>
      <c r="H4561" s="218">
        <v>6.48</v>
      </c>
      <c r="I4561" s="219"/>
      <c r="J4561" s="215"/>
      <c r="K4561" s="215"/>
      <c r="L4561" s="220"/>
      <c r="M4561" s="221"/>
      <c r="N4561" s="222"/>
      <c r="O4561" s="222"/>
      <c r="P4561" s="222"/>
      <c r="Q4561" s="222"/>
      <c r="R4561" s="222"/>
      <c r="S4561" s="222"/>
      <c r="T4561" s="223"/>
      <c r="AT4561" s="224" t="s">
        <v>453</v>
      </c>
      <c r="AU4561" s="224" t="s">
        <v>91</v>
      </c>
      <c r="AV4561" s="14" t="s">
        <v>91</v>
      </c>
      <c r="AW4561" s="14" t="s">
        <v>37</v>
      </c>
      <c r="AX4561" s="14" t="s">
        <v>78</v>
      </c>
      <c r="AY4561" s="224" t="s">
        <v>443</v>
      </c>
    </row>
    <row r="4562" spans="1:65" s="13" customFormat="1">
      <c r="B4562" s="203"/>
      <c r="C4562" s="204"/>
      <c r="D4562" s="205" t="s">
        <v>453</v>
      </c>
      <c r="E4562" s="206" t="s">
        <v>19</v>
      </c>
      <c r="F4562" s="207" t="s">
        <v>3920</v>
      </c>
      <c r="G4562" s="204"/>
      <c r="H4562" s="206" t="s">
        <v>19</v>
      </c>
      <c r="I4562" s="208"/>
      <c r="J4562" s="204"/>
      <c r="K4562" s="204"/>
      <c r="L4562" s="209"/>
      <c r="M4562" s="210"/>
      <c r="N4562" s="211"/>
      <c r="O4562" s="211"/>
      <c r="P4562" s="211"/>
      <c r="Q4562" s="211"/>
      <c r="R4562" s="211"/>
      <c r="S4562" s="211"/>
      <c r="T4562" s="212"/>
      <c r="AT4562" s="213" t="s">
        <v>453</v>
      </c>
      <c r="AU4562" s="213" t="s">
        <v>91</v>
      </c>
      <c r="AV4562" s="13" t="s">
        <v>85</v>
      </c>
      <c r="AW4562" s="13" t="s">
        <v>37</v>
      </c>
      <c r="AX4562" s="13" t="s">
        <v>78</v>
      </c>
      <c r="AY4562" s="213" t="s">
        <v>443</v>
      </c>
    </row>
    <row r="4563" spans="1:65" s="14" customFormat="1">
      <c r="B4563" s="214"/>
      <c r="C4563" s="215"/>
      <c r="D4563" s="205" t="s">
        <v>453</v>
      </c>
      <c r="E4563" s="216" t="s">
        <v>19</v>
      </c>
      <c r="F4563" s="217" t="s">
        <v>3938</v>
      </c>
      <c r="G4563" s="215"/>
      <c r="H4563" s="218">
        <v>23.4</v>
      </c>
      <c r="I4563" s="219"/>
      <c r="J4563" s="215"/>
      <c r="K4563" s="215"/>
      <c r="L4563" s="220"/>
      <c r="M4563" s="221"/>
      <c r="N4563" s="222"/>
      <c r="O4563" s="222"/>
      <c r="P4563" s="222"/>
      <c r="Q4563" s="222"/>
      <c r="R4563" s="222"/>
      <c r="S4563" s="222"/>
      <c r="T4563" s="223"/>
      <c r="AT4563" s="224" t="s">
        <v>453</v>
      </c>
      <c r="AU4563" s="224" t="s">
        <v>91</v>
      </c>
      <c r="AV4563" s="14" t="s">
        <v>91</v>
      </c>
      <c r="AW4563" s="14" t="s">
        <v>37</v>
      </c>
      <c r="AX4563" s="14" t="s">
        <v>78</v>
      </c>
      <c r="AY4563" s="224" t="s">
        <v>443</v>
      </c>
    </row>
    <row r="4564" spans="1:65" s="15" customFormat="1">
      <c r="B4564" s="225"/>
      <c r="C4564" s="226"/>
      <c r="D4564" s="205" t="s">
        <v>453</v>
      </c>
      <c r="E4564" s="227" t="s">
        <v>19</v>
      </c>
      <c r="F4564" s="228" t="s">
        <v>456</v>
      </c>
      <c r="G4564" s="226"/>
      <c r="H4564" s="229">
        <v>250.84299999999999</v>
      </c>
      <c r="I4564" s="230"/>
      <c r="J4564" s="226"/>
      <c r="K4564" s="226"/>
      <c r="L4564" s="231"/>
      <c r="M4564" s="232"/>
      <c r="N4564" s="233"/>
      <c r="O4564" s="233"/>
      <c r="P4564" s="233"/>
      <c r="Q4564" s="233"/>
      <c r="R4564" s="233"/>
      <c r="S4564" s="233"/>
      <c r="T4564" s="234"/>
      <c r="AT4564" s="235" t="s">
        <v>453</v>
      </c>
      <c r="AU4564" s="235" t="s">
        <v>91</v>
      </c>
      <c r="AV4564" s="15" t="s">
        <v>449</v>
      </c>
      <c r="AW4564" s="15" t="s">
        <v>37</v>
      </c>
      <c r="AX4564" s="15" t="s">
        <v>85</v>
      </c>
      <c r="AY4564" s="235" t="s">
        <v>443</v>
      </c>
    </row>
    <row r="4565" spans="1:65" s="14" customFormat="1">
      <c r="B4565" s="214"/>
      <c r="C4565" s="215"/>
      <c r="D4565" s="205" t="s">
        <v>453</v>
      </c>
      <c r="E4565" s="215"/>
      <c r="F4565" s="217" t="s">
        <v>3941</v>
      </c>
      <c r="G4565" s="215"/>
      <c r="H4565" s="218">
        <v>301.012</v>
      </c>
      <c r="I4565" s="219"/>
      <c r="J4565" s="215"/>
      <c r="K4565" s="215"/>
      <c r="L4565" s="220"/>
      <c r="M4565" s="221"/>
      <c r="N4565" s="222"/>
      <c r="O4565" s="222"/>
      <c r="P4565" s="222"/>
      <c r="Q4565" s="222"/>
      <c r="R4565" s="222"/>
      <c r="S4565" s="222"/>
      <c r="T4565" s="223"/>
      <c r="AT4565" s="224" t="s">
        <v>453</v>
      </c>
      <c r="AU4565" s="224" t="s">
        <v>91</v>
      </c>
      <c r="AV4565" s="14" t="s">
        <v>91</v>
      </c>
      <c r="AW4565" s="14" t="s">
        <v>4</v>
      </c>
      <c r="AX4565" s="14" t="s">
        <v>85</v>
      </c>
      <c r="AY4565" s="224" t="s">
        <v>443</v>
      </c>
    </row>
    <row r="4566" spans="1:65" s="2" customFormat="1" ht="37.9" customHeight="1">
      <c r="A4566" s="37"/>
      <c r="B4566" s="38"/>
      <c r="C4566" s="185" t="s">
        <v>3942</v>
      </c>
      <c r="D4566" s="185" t="s">
        <v>445</v>
      </c>
      <c r="E4566" s="186" t="s">
        <v>3943</v>
      </c>
      <c r="F4566" s="187" t="s">
        <v>3944</v>
      </c>
      <c r="G4566" s="188" t="s">
        <v>136</v>
      </c>
      <c r="H4566" s="189">
        <v>250.84299999999999</v>
      </c>
      <c r="I4566" s="190"/>
      <c r="J4566" s="191">
        <f>ROUND(I4566*H4566,2)</f>
        <v>0</v>
      </c>
      <c r="K4566" s="187" t="s">
        <v>448</v>
      </c>
      <c r="L4566" s="42"/>
      <c r="M4566" s="192" t="s">
        <v>19</v>
      </c>
      <c r="N4566" s="193" t="s">
        <v>50</v>
      </c>
      <c r="O4566" s="67"/>
      <c r="P4566" s="194">
        <f>O4566*H4566</f>
        <v>0</v>
      </c>
      <c r="Q4566" s="194">
        <v>5.0000000000000001E-4</v>
      </c>
      <c r="R4566" s="194">
        <f>Q4566*H4566</f>
        <v>0.12542149999999999</v>
      </c>
      <c r="S4566" s="194">
        <v>0</v>
      </c>
      <c r="T4566" s="195">
        <f>S4566*H4566</f>
        <v>0</v>
      </c>
      <c r="U4566" s="37"/>
      <c r="V4566" s="37"/>
      <c r="W4566" s="37"/>
      <c r="X4566" s="37"/>
      <c r="Y4566" s="37"/>
      <c r="Z4566" s="37"/>
      <c r="AA4566" s="37"/>
      <c r="AB4566" s="37"/>
      <c r="AC4566" s="37"/>
      <c r="AD4566" s="37"/>
      <c r="AE4566" s="37"/>
      <c r="AR4566" s="196" t="s">
        <v>551</v>
      </c>
      <c r="AT4566" s="196" t="s">
        <v>445</v>
      </c>
      <c r="AU4566" s="196" t="s">
        <v>91</v>
      </c>
      <c r="AY4566" s="20" t="s">
        <v>443</v>
      </c>
      <c r="BE4566" s="197">
        <f>IF(N4566="základní",J4566,0)</f>
        <v>0</v>
      </c>
      <c r="BF4566" s="197">
        <f>IF(N4566="snížená",J4566,0)</f>
        <v>0</v>
      </c>
      <c r="BG4566" s="197">
        <f>IF(N4566="zákl. přenesená",J4566,0)</f>
        <v>0</v>
      </c>
      <c r="BH4566" s="197">
        <f>IF(N4566="sníž. přenesená",J4566,0)</f>
        <v>0</v>
      </c>
      <c r="BI4566" s="197">
        <f>IF(N4566="nulová",J4566,0)</f>
        <v>0</v>
      </c>
      <c r="BJ4566" s="20" t="s">
        <v>91</v>
      </c>
      <c r="BK4566" s="197">
        <f>ROUND(I4566*H4566,2)</f>
        <v>0</v>
      </c>
      <c r="BL4566" s="20" t="s">
        <v>551</v>
      </c>
      <c r="BM4566" s="196" t="s">
        <v>3945</v>
      </c>
    </row>
    <row r="4567" spans="1:65" s="2" customFormat="1">
      <c r="A4567" s="37"/>
      <c r="B4567" s="38"/>
      <c r="C4567" s="39"/>
      <c r="D4567" s="198" t="s">
        <v>451</v>
      </c>
      <c r="E4567" s="39"/>
      <c r="F4567" s="199" t="s">
        <v>3946</v>
      </c>
      <c r="G4567" s="39"/>
      <c r="H4567" s="39"/>
      <c r="I4567" s="200"/>
      <c r="J4567" s="39"/>
      <c r="K4567" s="39"/>
      <c r="L4567" s="42"/>
      <c r="M4567" s="201"/>
      <c r="N4567" s="202"/>
      <c r="O4567" s="67"/>
      <c r="P4567" s="67"/>
      <c r="Q4567" s="67"/>
      <c r="R4567" s="67"/>
      <c r="S4567" s="67"/>
      <c r="T4567" s="68"/>
      <c r="U4567" s="37"/>
      <c r="V4567" s="37"/>
      <c r="W4567" s="37"/>
      <c r="X4567" s="37"/>
      <c r="Y4567" s="37"/>
      <c r="Z4567" s="37"/>
      <c r="AA4567" s="37"/>
      <c r="AB4567" s="37"/>
      <c r="AC4567" s="37"/>
      <c r="AD4567" s="37"/>
      <c r="AE4567" s="37"/>
      <c r="AT4567" s="20" t="s">
        <v>451</v>
      </c>
      <c r="AU4567" s="20" t="s">
        <v>91</v>
      </c>
    </row>
    <row r="4568" spans="1:65" s="13" customFormat="1">
      <c r="B4568" s="203"/>
      <c r="C4568" s="204"/>
      <c r="D4568" s="205" t="s">
        <v>453</v>
      </c>
      <c r="E4568" s="206" t="s">
        <v>19</v>
      </c>
      <c r="F4568" s="207" t="s">
        <v>540</v>
      </c>
      <c r="G4568" s="204"/>
      <c r="H4568" s="206" t="s">
        <v>19</v>
      </c>
      <c r="I4568" s="208"/>
      <c r="J4568" s="204"/>
      <c r="K4568" s="204"/>
      <c r="L4568" s="209"/>
      <c r="M4568" s="210"/>
      <c r="N4568" s="211"/>
      <c r="O4568" s="211"/>
      <c r="P4568" s="211"/>
      <c r="Q4568" s="211"/>
      <c r="R4568" s="211"/>
      <c r="S4568" s="211"/>
      <c r="T4568" s="212"/>
      <c r="AT4568" s="213" t="s">
        <v>453</v>
      </c>
      <c r="AU4568" s="213" t="s">
        <v>91</v>
      </c>
      <c r="AV4568" s="13" t="s">
        <v>85</v>
      </c>
      <c r="AW4568" s="13" t="s">
        <v>37</v>
      </c>
      <c r="AX4568" s="13" t="s">
        <v>78</v>
      </c>
      <c r="AY4568" s="213" t="s">
        <v>443</v>
      </c>
    </row>
    <row r="4569" spans="1:65" s="13" customFormat="1">
      <c r="B4569" s="203"/>
      <c r="C4569" s="204"/>
      <c r="D4569" s="205" t="s">
        <v>453</v>
      </c>
      <c r="E4569" s="206" t="s">
        <v>19</v>
      </c>
      <c r="F4569" s="207" t="s">
        <v>3743</v>
      </c>
      <c r="G4569" s="204"/>
      <c r="H4569" s="206" t="s">
        <v>19</v>
      </c>
      <c r="I4569" s="208"/>
      <c r="J4569" s="204"/>
      <c r="K4569" s="204"/>
      <c r="L4569" s="209"/>
      <c r="M4569" s="210"/>
      <c r="N4569" s="211"/>
      <c r="O4569" s="211"/>
      <c r="P4569" s="211"/>
      <c r="Q4569" s="211"/>
      <c r="R4569" s="211"/>
      <c r="S4569" s="211"/>
      <c r="T4569" s="212"/>
      <c r="AT4569" s="213" t="s">
        <v>453</v>
      </c>
      <c r="AU4569" s="213" t="s">
        <v>91</v>
      </c>
      <c r="AV4569" s="13" t="s">
        <v>85</v>
      </c>
      <c r="AW4569" s="13" t="s">
        <v>37</v>
      </c>
      <c r="AX4569" s="13" t="s">
        <v>78</v>
      </c>
      <c r="AY4569" s="213" t="s">
        <v>443</v>
      </c>
    </row>
    <row r="4570" spans="1:65" s="13" customFormat="1">
      <c r="B4570" s="203"/>
      <c r="C4570" s="204"/>
      <c r="D4570" s="205" t="s">
        <v>453</v>
      </c>
      <c r="E4570" s="206" t="s">
        <v>19</v>
      </c>
      <c r="F4570" s="207" t="s">
        <v>1090</v>
      </c>
      <c r="G4570" s="204"/>
      <c r="H4570" s="206" t="s">
        <v>19</v>
      </c>
      <c r="I4570" s="208"/>
      <c r="J4570" s="204"/>
      <c r="K4570" s="204"/>
      <c r="L4570" s="209"/>
      <c r="M4570" s="210"/>
      <c r="N4570" s="211"/>
      <c r="O4570" s="211"/>
      <c r="P4570" s="211"/>
      <c r="Q4570" s="211"/>
      <c r="R4570" s="211"/>
      <c r="S4570" s="211"/>
      <c r="T4570" s="212"/>
      <c r="AT4570" s="213" t="s">
        <v>453</v>
      </c>
      <c r="AU4570" s="213" t="s">
        <v>91</v>
      </c>
      <c r="AV4570" s="13" t="s">
        <v>85</v>
      </c>
      <c r="AW4570" s="13" t="s">
        <v>37</v>
      </c>
      <c r="AX4570" s="13" t="s">
        <v>78</v>
      </c>
      <c r="AY4570" s="213" t="s">
        <v>443</v>
      </c>
    </row>
    <row r="4571" spans="1:65" s="13" customFormat="1">
      <c r="B4571" s="203"/>
      <c r="C4571" s="204"/>
      <c r="D4571" s="205" t="s">
        <v>453</v>
      </c>
      <c r="E4571" s="206" t="s">
        <v>19</v>
      </c>
      <c r="F4571" s="207" t="s">
        <v>1057</v>
      </c>
      <c r="G4571" s="204"/>
      <c r="H4571" s="206" t="s">
        <v>19</v>
      </c>
      <c r="I4571" s="208"/>
      <c r="J4571" s="204"/>
      <c r="K4571" s="204"/>
      <c r="L4571" s="209"/>
      <c r="M4571" s="210"/>
      <c r="N4571" s="211"/>
      <c r="O4571" s="211"/>
      <c r="P4571" s="211"/>
      <c r="Q4571" s="211"/>
      <c r="R4571" s="211"/>
      <c r="S4571" s="211"/>
      <c r="T4571" s="212"/>
      <c r="AT4571" s="213" t="s">
        <v>453</v>
      </c>
      <c r="AU4571" s="213" t="s">
        <v>91</v>
      </c>
      <c r="AV4571" s="13" t="s">
        <v>85</v>
      </c>
      <c r="AW4571" s="13" t="s">
        <v>37</v>
      </c>
      <c r="AX4571" s="13" t="s">
        <v>78</v>
      </c>
      <c r="AY4571" s="213" t="s">
        <v>443</v>
      </c>
    </row>
    <row r="4572" spans="1:65" s="13" customFormat="1">
      <c r="B4572" s="203"/>
      <c r="C4572" s="204"/>
      <c r="D4572" s="205" t="s">
        <v>453</v>
      </c>
      <c r="E4572" s="206" t="s">
        <v>19</v>
      </c>
      <c r="F4572" s="207" t="s">
        <v>1091</v>
      </c>
      <c r="G4572" s="204"/>
      <c r="H4572" s="206" t="s">
        <v>19</v>
      </c>
      <c r="I4572" s="208"/>
      <c r="J4572" s="204"/>
      <c r="K4572" s="204"/>
      <c r="L4572" s="209"/>
      <c r="M4572" s="210"/>
      <c r="N4572" s="211"/>
      <c r="O4572" s="211"/>
      <c r="P4572" s="211"/>
      <c r="Q4572" s="211"/>
      <c r="R4572" s="211"/>
      <c r="S4572" s="211"/>
      <c r="T4572" s="212"/>
      <c r="AT4572" s="213" t="s">
        <v>453</v>
      </c>
      <c r="AU4572" s="213" t="s">
        <v>91</v>
      </c>
      <c r="AV4572" s="13" t="s">
        <v>85</v>
      </c>
      <c r="AW4572" s="13" t="s">
        <v>37</v>
      </c>
      <c r="AX4572" s="13" t="s">
        <v>78</v>
      </c>
      <c r="AY4572" s="213" t="s">
        <v>443</v>
      </c>
    </row>
    <row r="4573" spans="1:65" s="13" customFormat="1">
      <c r="B4573" s="203"/>
      <c r="C4573" s="204"/>
      <c r="D4573" s="205" t="s">
        <v>453</v>
      </c>
      <c r="E4573" s="206" t="s">
        <v>19</v>
      </c>
      <c r="F4573" s="207" t="s">
        <v>1093</v>
      </c>
      <c r="G4573" s="204"/>
      <c r="H4573" s="206" t="s">
        <v>19</v>
      </c>
      <c r="I4573" s="208"/>
      <c r="J4573" s="204"/>
      <c r="K4573" s="204"/>
      <c r="L4573" s="209"/>
      <c r="M4573" s="210"/>
      <c r="N4573" s="211"/>
      <c r="O4573" s="211"/>
      <c r="P4573" s="211"/>
      <c r="Q4573" s="211"/>
      <c r="R4573" s="211"/>
      <c r="S4573" s="211"/>
      <c r="T4573" s="212"/>
      <c r="AT4573" s="213" t="s">
        <v>453</v>
      </c>
      <c r="AU4573" s="213" t="s">
        <v>91</v>
      </c>
      <c r="AV4573" s="13" t="s">
        <v>85</v>
      </c>
      <c r="AW4573" s="13" t="s">
        <v>37</v>
      </c>
      <c r="AX4573" s="13" t="s">
        <v>78</v>
      </c>
      <c r="AY4573" s="213" t="s">
        <v>443</v>
      </c>
    </row>
    <row r="4574" spans="1:65" s="13" customFormat="1">
      <c r="B4574" s="203"/>
      <c r="C4574" s="204"/>
      <c r="D4574" s="205" t="s">
        <v>453</v>
      </c>
      <c r="E4574" s="206" t="s">
        <v>19</v>
      </c>
      <c r="F4574" s="207" t="s">
        <v>1094</v>
      </c>
      <c r="G4574" s="204"/>
      <c r="H4574" s="206" t="s">
        <v>19</v>
      </c>
      <c r="I4574" s="208"/>
      <c r="J4574" s="204"/>
      <c r="K4574" s="204"/>
      <c r="L4574" s="209"/>
      <c r="M4574" s="210"/>
      <c r="N4574" s="211"/>
      <c r="O4574" s="211"/>
      <c r="P4574" s="211"/>
      <c r="Q4574" s="211"/>
      <c r="R4574" s="211"/>
      <c r="S4574" s="211"/>
      <c r="T4574" s="212"/>
      <c r="AT4574" s="213" t="s">
        <v>453</v>
      </c>
      <c r="AU4574" s="213" t="s">
        <v>91</v>
      </c>
      <c r="AV4574" s="13" t="s">
        <v>85</v>
      </c>
      <c r="AW4574" s="13" t="s">
        <v>37</v>
      </c>
      <c r="AX4574" s="13" t="s">
        <v>78</v>
      </c>
      <c r="AY4574" s="213" t="s">
        <v>443</v>
      </c>
    </row>
    <row r="4575" spans="1:65" s="13" customFormat="1">
      <c r="B4575" s="203"/>
      <c r="C4575" s="204"/>
      <c r="D4575" s="205" t="s">
        <v>453</v>
      </c>
      <c r="E4575" s="206" t="s">
        <v>19</v>
      </c>
      <c r="F4575" s="207" t="s">
        <v>1095</v>
      </c>
      <c r="G4575" s="204"/>
      <c r="H4575" s="206" t="s">
        <v>19</v>
      </c>
      <c r="I4575" s="208"/>
      <c r="J4575" s="204"/>
      <c r="K4575" s="204"/>
      <c r="L4575" s="209"/>
      <c r="M4575" s="210"/>
      <c r="N4575" s="211"/>
      <c r="O4575" s="211"/>
      <c r="P4575" s="211"/>
      <c r="Q4575" s="211"/>
      <c r="R4575" s="211"/>
      <c r="S4575" s="211"/>
      <c r="T4575" s="212"/>
      <c r="AT4575" s="213" t="s">
        <v>453</v>
      </c>
      <c r="AU4575" s="213" t="s">
        <v>91</v>
      </c>
      <c r="AV4575" s="13" t="s">
        <v>85</v>
      </c>
      <c r="AW4575" s="13" t="s">
        <v>37</v>
      </c>
      <c r="AX4575" s="13" t="s">
        <v>78</v>
      </c>
      <c r="AY4575" s="213" t="s">
        <v>443</v>
      </c>
    </row>
    <row r="4576" spans="1:65" s="13" customFormat="1">
      <c r="B4576" s="203"/>
      <c r="C4576" s="204"/>
      <c r="D4576" s="205" t="s">
        <v>453</v>
      </c>
      <c r="E4576" s="206" t="s">
        <v>19</v>
      </c>
      <c r="F4576" s="207" t="s">
        <v>1096</v>
      </c>
      <c r="G4576" s="204"/>
      <c r="H4576" s="206" t="s">
        <v>19</v>
      </c>
      <c r="I4576" s="208"/>
      <c r="J4576" s="204"/>
      <c r="K4576" s="204"/>
      <c r="L4576" s="209"/>
      <c r="M4576" s="210"/>
      <c r="N4576" s="211"/>
      <c r="O4576" s="211"/>
      <c r="P4576" s="211"/>
      <c r="Q4576" s="211"/>
      <c r="R4576" s="211"/>
      <c r="S4576" s="211"/>
      <c r="T4576" s="212"/>
      <c r="AT4576" s="213" t="s">
        <v>453</v>
      </c>
      <c r="AU4576" s="213" t="s">
        <v>91</v>
      </c>
      <c r="AV4576" s="13" t="s">
        <v>85</v>
      </c>
      <c r="AW4576" s="13" t="s">
        <v>37</v>
      </c>
      <c r="AX4576" s="13" t="s">
        <v>78</v>
      </c>
      <c r="AY4576" s="213" t="s">
        <v>443</v>
      </c>
    </row>
    <row r="4577" spans="1:65" s="14" customFormat="1">
      <c r="B4577" s="214"/>
      <c r="C4577" s="215"/>
      <c r="D4577" s="205" t="s">
        <v>453</v>
      </c>
      <c r="E4577" s="216" t="s">
        <v>19</v>
      </c>
      <c r="F4577" s="217" t="s">
        <v>3912</v>
      </c>
      <c r="G4577" s="215"/>
      <c r="H4577" s="218">
        <v>65.756</v>
      </c>
      <c r="I4577" s="219"/>
      <c r="J4577" s="215"/>
      <c r="K4577" s="215"/>
      <c r="L4577" s="220"/>
      <c r="M4577" s="221"/>
      <c r="N4577" s="222"/>
      <c r="O4577" s="222"/>
      <c r="P4577" s="222"/>
      <c r="Q4577" s="222"/>
      <c r="R4577" s="222"/>
      <c r="S4577" s="222"/>
      <c r="T4577" s="223"/>
      <c r="AT4577" s="224" t="s">
        <v>453</v>
      </c>
      <c r="AU4577" s="224" t="s">
        <v>91</v>
      </c>
      <c r="AV4577" s="14" t="s">
        <v>91</v>
      </c>
      <c r="AW4577" s="14" t="s">
        <v>37</v>
      </c>
      <c r="AX4577" s="14" t="s">
        <v>78</v>
      </c>
      <c r="AY4577" s="224" t="s">
        <v>443</v>
      </c>
    </row>
    <row r="4578" spans="1:65" s="14" customFormat="1">
      <c r="B4578" s="214"/>
      <c r="C4578" s="215"/>
      <c r="D4578" s="205" t="s">
        <v>453</v>
      </c>
      <c r="E4578" s="216" t="s">
        <v>19</v>
      </c>
      <c r="F4578" s="217" t="s">
        <v>3913</v>
      </c>
      <c r="G4578" s="215"/>
      <c r="H4578" s="218">
        <v>38.542000000000002</v>
      </c>
      <c r="I4578" s="219"/>
      <c r="J4578" s="215"/>
      <c r="K4578" s="215"/>
      <c r="L4578" s="220"/>
      <c r="M4578" s="221"/>
      <c r="N4578" s="222"/>
      <c r="O4578" s="222"/>
      <c r="P4578" s="222"/>
      <c r="Q4578" s="222"/>
      <c r="R4578" s="222"/>
      <c r="S4578" s="222"/>
      <c r="T4578" s="223"/>
      <c r="AT4578" s="224" t="s">
        <v>453</v>
      </c>
      <c r="AU4578" s="224" t="s">
        <v>91</v>
      </c>
      <c r="AV4578" s="14" t="s">
        <v>91</v>
      </c>
      <c r="AW4578" s="14" t="s">
        <v>37</v>
      </c>
      <c r="AX4578" s="14" t="s">
        <v>78</v>
      </c>
      <c r="AY4578" s="224" t="s">
        <v>443</v>
      </c>
    </row>
    <row r="4579" spans="1:65" s="14" customFormat="1">
      <c r="B4579" s="214"/>
      <c r="C4579" s="215"/>
      <c r="D4579" s="205" t="s">
        <v>453</v>
      </c>
      <c r="E4579" s="216" t="s">
        <v>19</v>
      </c>
      <c r="F4579" s="217" t="s">
        <v>1099</v>
      </c>
      <c r="G4579" s="215"/>
      <c r="H4579" s="218">
        <v>58.74</v>
      </c>
      <c r="I4579" s="219"/>
      <c r="J4579" s="215"/>
      <c r="K4579" s="215"/>
      <c r="L4579" s="220"/>
      <c r="M4579" s="221"/>
      <c r="N4579" s="222"/>
      <c r="O4579" s="222"/>
      <c r="P4579" s="222"/>
      <c r="Q4579" s="222"/>
      <c r="R4579" s="222"/>
      <c r="S4579" s="222"/>
      <c r="T4579" s="223"/>
      <c r="AT4579" s="224" t="s">
        <v>453</v>
      </c>
      <c r="AU4579" s="224" t="s">
        <v>91</v>
      </c>
      <c r="AV4579" s="14" t="s">
        <v>91</v>
      </c>
      <c r="AW4579" s="14" t="s">
        <v>37</v>
      </c>
      <c r="AX4579" s="14" t="s">
        <v>78</v>
      </c>
      <c r="AY4579" s="224" t="s">
        <v>443</v>
      </c>
    </row>
    <row r="4580" spans="1:65" s="13" customFormat="1">
      <c r="B4580" s="203"/>
      <c r="C4580" s="204"/>
      <c r="D4580" s="205" t="s">
        <v>453</v>
      </c>
      <c r="E4580" s="206" t="s">
        <v>19</v>
      </c>
      <c r="F4580" s="207" t="s">
        <v>3914</v>
      </c>
      <c r="G4580" s="204"/>
      <c r="H4580" s="206" t="s">
        <v>19</v>
      </c>
      <c r="I4580" s="208"/>
      <c r="J4580" s="204"/>
      <c r="K4580" s="204"/>
      <c r="L4580" s="209"/>
      <c r="M4580" s="210"/>
      <c r="N4580" s="211"/>
      <c r="O4580" s="211"/>
      <c r="P4580" s="211"/>
      <c r="Q4580" s="211"/>
      <c r="R4580" s="211"/>
      <c r="S4580" s="211"/>
      <c r="T4580" s="212"/>
      <c r="AT4580" s="213" t="s">
        <v>453</v>
      </c>
      <c r="AU4580" s="213" t="s">
        <v>91</v>
      </c>
      <c r="AV4580" s="13" t="s">
        <v>85</v>
      </c>
      <c r="AW4580" s="13" t="s">
        <v>37</v>
      </c>
      <c r="AX4580" s="13" t="s">
        <v>78</v>
      </c>
      <c r="AY4580" s="213" t="s">
        <v>443</v>
      </c>
    </row>
    <row r="4581" spans="1:65" s="14" customFormat="1">
      <c r="B4581" s="214"/>
      <c r="C4581" s="215"/>
      <c r="D4581" s="205" t="s">
        <v>453</v>
      </c>
      <c r="E4581" s="216" t="s">
        <v>19</v>
      </c>
      <c r="F4581" s="217" t="s">
        <v>3915</v>
      </c>
      <c r="G4581" s="215"/>
      <c r="H4581" s="218">
        <v>7.7629999999999999</v>
      </c>
      <c r="I4581" s="219"/>
      <c r="J4581" s="215"/>
      <c r="K4581" s="215"/>
      <c r="L4581" s="220"/>
      <c r="M4581" s="221"/>
      <c r="N4581" s="222"/>
      <c r="O4581" s="222"/>
      <c r="P4581" s="222"/>
      <c r="Q4581" s="222"/>
      <c r="R4581" s="222"/>
      <c r="S4581" s="222"/>
      <c r="T4581" s="223"/>
      <c r="AT4581" s="224" t="s">
        <v>453</v>
      </c>
      <c r="AU4581" s="224" t="s">
        <v>91</v>
      </c>
      <c r="AV4581" s="14" t="s">
        <v>91</v>
      </c>
      <c r="AW4581" s="14" t="s">
        <v>37</v>
      </c>
      <c r="AX4581" s="14" t="s">
        <v>78</v>
      </c>
      <c r="AY4581" s="224" t="s">
        <v>443</v>
      </c>
    </row>
    <row r="4582" spans="1:65" s="13" customFormat="1">
      <c r="B4582" s="203"/>
      <c r="C4582" s="204"/>
      <c r="D4582" s="205" t="s">
        <v>453</v>
      </c>
      <c r="E4582" s="206" t="s">
        <v>19</v>
      </c>
      <c r="F4582" s="207" t="s">
        <v>1100</v>
      </c>
      <c r="G4582" s="204"/>
      <c r="H4582" s="206" t="s">
        <v>19</v>
      </c>
      <c r="I4582" s="208"/>
      <c r="J4582" s="204"/>
      <c r="K4582" s="204"/>
      <c r="L4582" s="209"/>
      <c r="M4582" s="210"/>
      <c r="N4582" s="211"/>
      <c r="O4582" s="211"/>
      <c r="P4582" s="211"/>
      <c r="Q4582" s="211"/>
      <c r="R4582" s="211"/>
      <c r="S4582" s="211"/>
      <c r="T4582" s="212"/>
      <c r="AT4582" s="213" t="s">
        <v>453</v>
      </c>
      <c r="AU4582" s="213" t="s">
        <v>91</v>
      </c>
      <c r="AV4582" s="13" t="s">
        <v>85</v>
      </c>
      <c r="AW4582" s="13" t="s">
        <v>37</v>
      </c>
      <c r="AX4582" s="13" t="s">
        <v>78</v>
      </c>
      <c r="AY4582" s="213" t="s">
        <v>443</v>
      </c>
    </row>
    <row r="4583" spans="1:65" s="14" customFormat="1">
      <c r="B4583" s="214"/>
      <c r="C4583" s="215"/>
      <c r="D4583" s="205" t="s">
        <v>453</v>
      </c>
      <c r="E4583" s="216" t="s">
        <v>19</v>
      </c>
      <c r="F4583" s="217" t="s">
        <v>1101</v>
      </c>
      <c r="G4583" s="215"/>
      <c r="H4583" s="218">
        <v>13.88</v>
      </c>
      <c r="I4583" s="219"/>
      <c r="J4583" s="215"/>
      <c r="K4583" s="215"/>
      <c r="L4583" s="220"/>
      <c r="M4583" s="221"/>
      <c r="N4583" s="222"/>
      <c r="O4583" s="222"/>
      <c r="P4583" s="222"/>
      <c r="Q4583" s="222"/>
      <c r="R4583" s="222"/>
      <c r="S4583" s="222"/>
      <c r="T4583" s="223"/>
      <c r="AT4583" s="224" t="s">
        <v>453</v>
      </c>
      <c r="AU4583" s="224" t="s">
        <v>91</v>
      </c>
      <c r="AV4583" s="14" t="s">
        <v>91</v>
      </c>
      <c r="AW4583" s="14" t="s">
        <v>37</v>
      </c>
      <c r="AX4583" s="14" t="s">
        <v>78</v>
      </c>
      <c r="AY4583" s="224" t="s">
        <v>443</v>
      </c>
    </row>
    <row r="4584" spans="1:65" s="13" customFormat="1">
      <c r="B4584" s="203"/>
      <c r="C4584" s="204"/>
      <c r="D4584" s="205" t="s">
        <v>453</v>
      </c>
      <c r="E4584" s="206" t="s">
        <v>19</v>
      </c>
      <c r="F4584" s="207" t="s">
        <v>3916</v>
      </c>
      <c r="G4584" s="204"/>
      <c r="H4584" s="206" t="s">
        <v>19</v>
      </c>
      <c r="I4584" s="208"/>
      <c r="J4584" s="204"/>
      <c r="K4584" s="204"/>
      <c r="L4584" s="209"/>
      <c r="M4584" s="210"/>
      <c r="N4584" s="211"/>
      <c r="O4584" s="211"/>
      <c r="P4584" s="211"/>
      <c r="Q4584" s="211"/>
      <c r="R4584" s="211"/>
      <c r="S4584" s="211"/>
      <c r="T4584" s="212"/>
      <c r="AT4584" s="213" t="s">
        <v>453</v>
      </c>
      <c r="AU4584" s="213" t="s">
        <v>91</v>
      </c>
      <c r="AV4584" s="13" t="s">
        <v>85</v>
      </c>
      <c r="AW4584" s="13" t="s">
        <v>37</v>
      </c>
      <c r="AX4584" s="13" t="s">
        <v>78</v>
      </c>
      <c r="AY4584" s="213" t="s">
        <v>443</v>
      </c>
    </row>
    <row r="4585" spans="1:65" s="14" customFormat="1">
      <c r="B4585" s="214"/>
      <c r="C4585" s="215"/>
      <c r="D4585" s="205" t="s">
        <v>453</v>
      </c>
      <c r="E4585" s="216" t="s">
        <v>19</v>
      </c>
      <c r="F4585" s="217" t="s">
        <v>3917</v>
      </c>
      <c r="G4585" s="215"/>
      <c r="H4585" s="218">
        <v>36.281999999999996</v>
      </c>
      <c r="I4585" s="219"/>
      <c r="J4585" s="215"/>
      <c r="K4585" s="215"/>
      <c r="L4585" s="220"/>
      <c r="M4585" s="221"/>
      <c r="N4585" s="222"/>
      <c r="O4585" s="222"/>
      <c r="P4585" s="222"/>
      <c r="Q4585" s="222"/>
      <c r="R4585" s="222"/>
      <c r="S4585" s="222"/>
      <c r="T4585" s="223"/>
      <c r="AT4585" s="224" t="s">
        <v>453</v>
      </c>
      <c r="AU4585" s="224" t="s">
        <v>91</v>
      </c>
      <c r="AV4585" s="14" t="s">
        <v>91</v>
      </c>
      <c r="AW4585" s="14" t="s">
        <v>37</v>
      </c>
      <c r="AX4585" s="14" t="s">
        <v>78</v>
      </c>
      <c r="AY4585" s="224" t="s">
        <v>443</v>
      </c>
    </row>
    <row r="4586" spans="1:65" s="13" customFormat="1">
      <c r="B4586" s="203"/>
      <c r="C4586" s="204"/>
      <c r="D4586" s="205" t="s">
        <v>453</v>
      </c>
      <c r="E4586" s="206" t="s">
        <v>19</v>
      </c>
      <c r="F4586" s="207" t="s">
        <v>3918</v>
      </c>
      <c r="G4586" s="204"/>
      <c r="H4586" s="206" t="s">
        <v>19</v>
      </c>
      <c r="I4586" s="208"/>
      <c r="J4586" s="204"/>
      <c r="K4586" s="204"/>
      <c r="L4586" s="209"/>
      <c r="M4586" s="210"/>
      <c r="N4586" s="211"/>
      <c r="O4586" s="211"/>
      <c r="P4586" s="211"/>
      <c r="Q4586" s="211"/>
      <c r="R4586" s="211"/>
      <c r="S4586" s="211"/>
      <c r="T4586" s="212"/>
      <c r="AT4586" s="213" t="s">
        <v>453</v>
      </c>
      <c r="AU4586" s="213" t="s">
        <v>91</v>
      </c>
      <c r="AV4586" s="13" t="s">
        <v>85</v>
      </c>
      <c r="AW4586" s="13" t="s">
        <v>37</v>
      </c>
      <c r="AX4586" s="13" t="s">
        <v>78</v>
      </c>
      <c r="AY4586" s="213" t="s">
        <v>443</v>
      </c>
    </row>
    <row r="4587" spans="1:65" s="14" customFormat="1">
      <c r="B4587" s="214"/>
      <c r="C4587" s="215"/>
      <c r="D4587" s="205" t="s">
        <v>453</v>
      </c>
      <c r="E4587" s="216" t="s">
        <v>19</v>
      </c>
      <c r="F4587" s="217" t="s">
        <v>3919</v>
      </c>
      <c r="G4587" s="215"/>
      <c r="H4587" s="218">
        <v>6.48</v>
      </c>
      <c r="I4587" s="219"/>
      <c r="J4587" s="215"/>
      <c r="K4587" s="215"/>
      <c r="L4587" s="220"/>
      <c r="M4587" s="221"/>
      <c r="N4587" s="222"/>
      <c r="O4587" s="222"/>
      <c r="P4587" s="222"/>
      <c r="Q4587" s="222"/>
      <c r="R4587" s="222"/>
      <c r="S4587" s="222"/>
      <c r="T4587" s="223"/>
      <c r="AT4587" s="224" t="s">
        <v>453</v>
      </c>
      <c r="AU4587" s="224" t="s">
        <v>91</v>
      </c>
      <c r="AV4587" s="14" t="s">
        <v>91</v>
      </c>
      <c r="AW4587" s="14" t="s">
        <v>37</v>
      </c>
      <c r="AX4587" s="14" t="s">
        <v>78</v>
      </c>
      <c r="AY4587" s="224" t="s">
        <v>443</v>
      </c>
    </row>
    <row r="4588" spans="1:65" s="13" customFormat="1">
      <c r="B4588" s="203"/>
      <c r="C4588" s="204"/>
      <c r="D4588" s="205" t="s">
        <v>453</v>
      </c>
      <c r="E4588" s="206" t="s">
        <v>19</v>
      </c>
      <c r="F4588" s="207" t="s">
        <v>3920</v>
      </c>
      <c r="G4588" s="204"/>
      <c r="H4588" s="206" t="s">
        <v>19</v>
      </c>
      <c r="I4588" s="208"/>
      <c r="J4588" s="204"/>
      <c r="K4588" s="204"/>
      <c r="L4588" s="209"/>
      <c r="M4588" s="210"/>
      <c r="N4588" s="211"/>
      <c r="O4588" s="211"/>
      <c r="P4588" s="211"/>
      <c r="Q4588" s="211"/>
      <c r="R4588" s="211"/>
      <c r="S4588" s="211"/>
      <c r="T4588" s="212"/>
      <c r="AT4588" s="213" t="s">
        <v>453</v>
      </c>
      <c r="AU4588" s="213" t="s">
        <v>91</v>
      </c>
      <c r="AV4588" s="13" t="s">
        <v>85</v>
      </c>
      <c r="AW4588" s="13" t="s">
        <v>37</v>
      </c>
      <c r="AX4588" s="13" t="s">
        <v>78</v>
      </c>
      <c r="AY4588" s="213" t="s">
        <v>443</v>
      </c>
    </row>
    <row r="4589" spans="1:65" s="14" customFormat="1">
      <c r="B4589" s="214"/>
      <c r="C4589" s="215"/>
      <c r="D4589" s="205" t="s">
        <v>453</v>
      </c>
      <c r="E4589" s="216" t="s">
        <v>19</v>
      </c>
      <c r="F4589" s="217" t="s">
        <v>3938</v>
      </c>
      <c r="G4589" s="215"/>
      <c r="H4589" s="218">
        <v>23.4</v>
      </c>
      <c r="I4589" s="219"/>
      <c r="J4589" s="215"/>
      <c r="K4589" s="215"/>
      <c r="L4589" s="220"/>
      <c r="M4589" s="221"/>
      <c r="N4589" s="222"/>
      <c r="O4589" s="222"/>
      <c r="P4589" s="222"/>
      <c r="Q4589" s="222"/>
      <c r="R4589" s="222"/>
      <c r="S4589" s="222"/>
      <c r="T4589" s="223"/>
      <c r="AT4589" s="224" t="s">
        <v>453</v>
      </c>
      <c r="AU4589" s="224" t="s">
        <v>91</v>
      </c>
      <c r="AV4589" s="14" t="s">
        <v>91</v>
      </c>
      <c r="AW4589" s="14" t="s">
        <v>37</v>
      </c>
      <c r="AX4589" s="14" t="s">
        <v>78</v>
      </c>
      <c r="AY4589" s="224" t="s">
        <v>443</v>
      </c>
    </row>
    <row r="4590" spans="1:65" s="15" customFormat="1">
      <c r="B4590" s="225"/>
      <c r="C4590" s="226"/>
      <c r="D4590" s="205" t="s">
        <v>453</v>
      </c>
      <c r="E4590" s="227" t="s">
        <v>19</v>
      </c>
      <c r="F4590" s="228" t="s">
        <v>456</v>
      </c>
      <c r="G4590" s="226"/>
      <c r="H4590" s="229">
        <v>250.84299999999999</v>
      </c>
      <c r="I4590" s="230"/>
      <c r="J4590" s="226"/>
      <c r="K4590" s="226"/>
      <c r="L4590" s="231"/>
      <c r="M4590" s="232"/>
      <c r="N4590" s="233"/>
      <c r="O4590" s="233"/>
      <c r="P4590" s="233"/>
      <c r="Q4590" s="233"/>
      <c r="R4590" s="233"/>
      <c r="S4590" s="233"/>
      <c r="T4590" s="234"/>
      <c r="AT4590" s="235" t="s">
        <v>453</v>
      </c>
      <c r="AU4590" s="235" t="s">
        <v>91</v>
      </c>
      <c r="AV4590" s="15" t="s">
        <v>449</v>
      </c>
      <c r="AW4590" s="15" t="s">
        <v>37</v>
      </c>
      <c r="AX4590" s="15" t="s">
        <v>85</v>
      </c>
      <c r="AY4590" s="235" t="s">
        <v>443</v>
      </c>
    </row>
    <row r="4591" spans="1:65" s="2" customFormat="1" ht="33" customHeight="1">
      <c r="A4591" s="37"/>
      <c r="B4591" s="38"/>
      <c r="C4591" s="247" t="s">
        <v>3947</v>
      </c>
      <c r="D4591" s="247" t="s">
        <v>731</v>
      </c>
      <c r="E4591" s="248" t="s">
        <v>3948</v>
      </c>
      <c r="F4591" s="249" t="s">
        <v>3949</v>
      </c>
      <c r="G4591" s="250" t="s">
        <v>136</v>
      </c>
      <c r="H4591" s="251">
        <v>301.012</v>
      </c>
      <c r="I4591" s="252"/>
      <c r="J4591" s="253">
        <f>ROUND(I4591*H4591,2)</f>
        <v>0</v>
      </c>
      <c r="K4591" s="249" t="s">
        <v>448</v>
      </c>
      <c r="L4591" s="254"/>
      <c r="M4591" s="255" t="s">
        <v>19</v>
      </c>
      <c r="N4591" s="256" t="s">
        <v>50</v>
      </c>
      <c r="O4591" s="67"/>
      <c r="P4591" s="194">
        <f>O4591*H4591</f>
        <v>0</v>
      </c>
      <c r="Q4591" s="194">
        <v>2.0999999999999999E-3</v>
      </c>
      <c r="R4591" s="194">
        <f>Q4591*H4591</f>
        <v>0.63212519999999994</v>
      </c>
      <c r="S4591" s="194">
        <v>0</v>
      </c>
      <c r="T4591" s="195">
        <f>S4591*H4591</f>
        <v>0</v>
      </c>
      <c r="U4591" s="37"/>
      <c r="V4591" s="37"/>
      <c r="W4591" s="37"/>
      <c r="X4591" s="37"/>
      <c r="Y4591" s="37"/>
      <c r="Z4591" s="37"/>
      <c r="AA4591" s="37"/>
      <c r="AB4591" s="37"/>
      <c r="AC4591" s="37"/>
      <c r="AD4591" s="37"/>
      <c r="AE4591" s="37"/>
      <c r="AR4591" s="196" t="s">
        <v>652</v>
      </c>
      <c r="AT4591" s="196" t="s">
        <v>731</v>
      </c>
      <c r="AU4591" s="196" t="s">
        <v>91</v>
      </c>
      <c r="AY4591" s="20" t="s">
        <v>443</v>
      </c>
      <c r="BE4591" s="197">
        <f>IF(N4591="základní",J4591,0)</f>
        <v>0</v>
      </c>
      <c r="BF4591" s="197">
        <f>IF(N4591="snížená",J4591,0)</f>
        <v>0</v>
      </c>
      <c r="BG4591" s="197">
        <f>IF(N4591="zákl. přenesená",J4591,0)</f>
        <v>0</v>
      </c>
      <c r="BH4591" s="197">
        <f>IF(N4591="sníž. přenesená",J4591,0)</f>
        <v>0</v>
      </c>
      <c r="BI4591" s="197">
        <f>IF(N4591="nulová",J4591,0)</f>
        <v>0</v>
      </c>
      <c r="BJ4591" s="20" t="s">
        <v>91</v>
      </c>
      <c r="BK4591" s="197">
        <f>ROUND(I4591*H4591,2)</f>
        <v>0</v>
      </c>
      <c r="BL4591" s="20" t="s">
        <v>551</v>
      </c>
      <c r="BM4591" s="196" t="s">
        <v>3950</v>
      </c>
    </row>
    <row r="4592" spans="1:65" s="13" customFormat="1">
      <c r="B4592" s="203"/>
      <c r="C4592" s="204"/>
      <c r="D4592" s="205" t="s">
        <v>453</v>
      </c>
      <c r="E4592" s="206" t="s">
        <v>19</v>
      </c>
      <c r="F4592" s="207" t="s">
        <v>1090</v>
      </c>
      <c r="G4592" s="204"/>
      <c r="H4592" s="206" t="s">
        <v>19</v>
      </c>
      <c r="I4592" s="208"/>
      <c r="J4592" s="204"/>
      <c r="K4592" s="204"/>
      <c r="L4592" s="209"/>
      <c r="M4592" s="210"/>
      <c r="N4592" s="211"/>
      <c r="O4592" s="211"/>
      <c r="P4592" s="211"/>
      <c r="Q4592" s="211"/>
      <c r="R4592" s="211"/>
      <c r="S4592" s="211"/>
      <c r="T4592" s="212"/>
      <c r="AT4592" s="213" t="s">
        <v>453</v>
      </c>
      <c r="AU4592" s="213" t="s">
        <v>91</v>
      </c>
      <c r="AV4592" s="13" t="s">
        <v>85</v>
      </c>
      <c r="AW4592" s="13" t="s">
        <v>37</v>
      </c>
      <c r="AX4592" s="13" t="s">
        <v>78</v>
      </c>
      <c r="AY4592" s="213" t="s">
        <v>443</v>
      </c>
    </row>
    <row r="4593" spans="2:51" s="13" customFormat="1">
      <c r="B4593" s="203"/>
      <c r="C4593" s="204"/>
      <c r="D4593" s="205" t="s">
        <v>453</v>
      </c>
      <c r="E4593" s="206" t="s">
        <v>19</v>
      </c>
      <c r="F4593" s="207" t="s">
        <v>1057</v>
      </c>
      <c r="G4593" s="204"/>
      <c r="H4593" s="206" t="s">
        <v>19</v>
      </c>
      <c r="I4593" s="208"/>
      <c r="J4593" s="204"/>
      <c r="K4593" s="204"/>
      <c r="L4593" s="209"/>
      <c r="M4593" s="210"/>
      <c r="N4593" s="211"/>
      <c r="O4593" s="211"/>
      <c r="P4593" s="211"/>
      <c r="Q4593" s="211"/>
      <c r="R4593" s="211"/>
      <c r="S4593" s="211"/>
      <c r="T4593" s="212"/>
      <c r="AT4593" s="213" t="s">
        <v>453</v>
      </c>
      <c r="AU4593" s="213" t="s">
        <v>91</v>
      </c>
      <c r="AV4593" s="13" t="s">
        <v>85</v>
      </c>
      <c r="AW4593" s="13" t="s">
        <v>37</v>
      </c>
      <c r="AX4593" s="13" t="s">
        <v>78</v>
      </c>
      <c r="AY4593" s="213" t="s">
        <v>443</v>
      </c>
    </row>
    <row r="4594" spans="2:51" s="13" customFormat="1">
      <c r="B4594" s="203"/>
      <c r="C4594" s="204"/>
      <c r="D4594" s="205" t="s">
        <v>453</v>
      </c>
      <c r="E4594" s="206" t="s">
        <v>19</v>
      </c>
      <c r="F4594" s="207" t="s">
        <v>1091</v>
      </c>
      <c r="G4594" s="204"/>
      <c r="H4594" s="206" t="s">
        <v>19</v>
      </c>
      <c r="I4594" s="208"/>
      <c r="J4594" s="204"/>
      <c r="K4594" s="204"/>
      <c r="L4594" s="209"/>
      <c r="M4594" s="210"/>
      <c r="N4594" s="211"/>
      <c r="O4594" s="211"/>
      <c r="P4594" s="211"/>
      <c r="Q4594" s="211"/>
      <c r="R4594" s="211"/>
      <c r="S4594" s="211"/>
      <c r="T4594" s="212"/>
      <c r="AT4594" s="213" t="s">
        <v>453</v>
      </c>
      <c r="AU4594" s="213" t="s">
        <v>91</v>
      </c>
      <c r="AV4594" s="13" t="s">
        <v>85</v>
      </c>
      <c r="AW4594" s="13" t="s">
        <v>37</v>
      </c>
      <c r="AX4594" s="13" t="s">
        <v>78</v>
      </c>
      <c r="AY4594" s="213" t="s">
        <v>443</v>
      </c>
    </row>
    <row r="4595" spans="2:51" s="13" customFormat="1">
      <c r="B4595" s="203"/>
      <c r="C4595" s="204"/>
      <c r="D4595" s="205" t="s">
        <v>453</v>
      </c>
      <c r="E4595" s="206" t="s">
        <v>19</v>
      </c>
      <c r="F4595" s="207" t="s">
        <v>1093</v>
      </c>
      <c r="G4595" s="204"/>
      <c r="H4595" s="206" t="s">
        <v>19</v>
      </c>
      <c r="I4595" s="208"/>
      <c r="J4595" s="204"/>
      <c r="K4595" s="204"/>
      <c r="L4595" s="209"/>
      <c r="M4595" s="210"/>
      <c r="N4595" s="211"/>
      <c r="O4595" s="211"/>
      <c r="P4595" s="211"/>
      <c r="Q4595" s="211"/>
      <c r="R4595" s="211"/>
      <c r="S4595" s="211"/>
      <c r="T4595" s="212"/>
      <c r="AT4595" s="213" t="s">
        <v>453</v>
      </c>
      <c r="AU4595" s="213" t="s">
        <v>91</v>
      </c>
      <c r="AV4595" s="13" t="s">
        <v>85</v>
      </c>
      <c r="AW4595" s="13" t="s">
        <v>37</v>
      </c>
      <c r="AX4595" s="13" t="s">
        <v>78</v>
      </c>
      <c r="AY4595" s="213" t="s">
        <v>443</v>
      </c>
    </row>
    <row r="4596" spans="2:51" s="13" customFormat="1">
      <c r="B4596" s="203"/>
      <c r="C4596" s="204"/>
      <c r="D4596" s="205" t="s">
        <v>453</v>
      </c>
      <c r="E4596" s="206" t="s">
        <v>19</v>
      </c>
      <c r="F4596" s="207" t="s">
        <v>1094</v>
      </c>
      <c r="G4596" s="204"/>
      <c r="H4596" s="206" t="s">
        <v>19</v>
      </c>
      <c r="I4596" s="208"/>
      <c r="J4596" s="204"/>
      <c r="K4596" s="204"/>
      <c r="L4596" s="209"/>
      <c r="M4596" s="210"/>
      <c r="N4596" s="211"/>
      <c r="O4596" s="211"/>
      <c r="P4596" s="211"/>
      <c r="Q4596" s="211"/>
      <c r="R4596" s="211"/>
      <c r="S4596" s="211"/>
      <c r="T4596" s="212"/>
      <c r="AT4596" s="213" t="s">
        <v>453</v>
      </c>
      <c r="AU4596" s="213" t="s">
        <v>91</v>
      </c>
      <c r="AV4596" s="13" t="s">
        <v>85</v>
      </c>
      <c r="AW4596" s="13" t="s">
        <v>37</v>
      </c>
      <c r="AX4596" s="13" t="s">
        <v>78</v>
      </c>
      <c r="AY4596" s="213" t="s">
        <v>443</v>
      </c>
    </row>
    <row r="4597" spans="2:51" s="13" customFormat="1">
      <c r="B4597" s="203"/>
      <c r="C4597" s="204"/>
      <c r="D4597" s="205" t="s">
        <v>453</v>
      </c>
      <c r="E4597" s="206" t="s">
        <v>19</v>
      </c>
      <c r="F4597" s="207" t="s">
        <v>1095</v>
      </c>
      <c r="G4597" s="204"/>
      <c r="H4597" s="206" t="s">
        <v>19</v>
      </c>
      <c r="I4597" s="208"/>
      <c r="J4597" s="204"/>
      <c r="K4597" s="204"/>
      <c r="L4597" s="209"/>
      <c r="M4597" s="210"/>
      <c r="N4597" s="211"/>
      <c r="O4597" s="211"/>
      <c r="P4597" s="211"/>
      <c r="Q4597" s="211"/>
      <c r="R4597" s="211"/>
      <c r="S4597" s="211"/>
      <c r="T4597" s="212"/>
      <c r="AT4597" s="213" t="s">
        <v>453</v>
      </c>
      <c r="AU4597" s="213" t="s">
        <v>91</v>
      </c>
      <c r="AV4597" s="13" t="s">
        <v>85</v>
      </c>
      <c r="AW4597" s="13" t="s">
        <v>37</v>
      </c>
      <c r="AX4597" s="13" t="s">
        <v>78</v>
      </c>
      <c r="AY4597" s="213" t="s">
        <v>443</v>
      </c>
    </row>
    <row r="4598" spans="2:51" s="13" customFormat="1">
      <c r="B4598" s="203"/>
      <c r="C4598" s="204"/>
      <c r="D4598" s="205" t="s">
        <v>453</v>
      </c>
      <c r="E4598" s="206" t="s">
        <v>19</v>
      </c>
      <c r="F4598" s="207" t="s">
        <v>1096</v>
      </c>
      <c r="G4598" s="204"/>
      <c r="H4598" s="206" t="s">
        <v>19</v>
      </c>
      <c r="I4598" s="208"/>
      <c r="J4598" s="204"/>
      <c r="K4598" s="204"/>
      <c r="L4598" s="209"/>
      <c r="M4598" s="210"/>
      <c r="N4598" s="211"/>
      <c r="O4598" s="211"/>
      <c r="P4598" s="211"/>
      <c r="Q4598" s="211"/>
      <c r="R4598" s="211"/>
      <c r="S4598" s="211"/>
      <c r="T4598" s="212"/>
      <c r="AT4598" s="213" t="s">
        <v>453</v>
      </c>
      <c r="AU4598" s="213" t="s">
        <v>91</v>
      </c>
      <c r="AV4598" s="13" t="s">
        <v>85</v>
      </c>
      <c r="AW4598" s="13" t="s">
        <v>37</v>
      </c>
      <c r="AX4598" s="13" t="s">
        <v>78</v>
      </c>
      <c r="AY4598" s="213" t="s">
        <v>443</v>
      </c>
    </row>
    <row r="4599" spans="2:51" s="14" customFormat="1">
      <c r="B4599" s="214"/>
      <c r="C4599" s="215"/>
      <c r="D4599" s="205" t="s">
        <v>453</v>
      </c>
      <c r="E4599" s="216" t="s">
        <v>19</v>
      </c>
      <c r="F4599" s="217" t="s">
        <v>3912</v>
      </c>
      <c r="G4599" s="215"/>
      <c r="H4599" s="218">
        <v>65.756</v>
      </c>
      <c r="I4599" s="219"/>
      <c r="J4599" s="215"/>
      <c r="K4599" s="215"/>
      <c r="L4599" s="220"/>
      <c r="M4599" s="221"/>
      <c r="N4599" s="222"/>
      <c r="O4599" s="222"/>
      <c r="P4599" s="222"/>
      <c r="Q4599" s="222"/>
      <c r="R4599" s="222"/>
      <c r="S4599" s="222"/>
      <c r="T4599" s="223"/>
      <c r="AT4599" s="224" t="s">
        <v>453</v>
      </c>
      <c r="AU4599" s="224" t="s">
        <v>91</v>
      </c>
      <c r="AV4599" s="14" t="s">
        <v>91</v>
      </c>
      <c r="AW4599" s="14" t="s">
        <v>37</v>
      </c>
      <c r="AX4599" s="14" t="s">
        <v>78</v>
      </c>
      <c r="AY4599" s="224" t="s">
        <v>443</v>
      </c>
    </row>
    <row r="4600" spans="2:51" s="14" customFormat="1">
      <c r="B4600" s="214"/>
      <c r="C4600" s="215"/>
      <c r="D4600" s="205" t="s">
        <v>453</v>
      </c>
      <c r="E4600" s="216" t="s">
        <v>19</v>
      </c>
      <c r="F4600" s="217" t="s">
        <v>3913</v>
      </c>
      <c r="G4600" s="215"/>
      <c r="H4600" s="218">
        <v>38.542000000000002</v>
      </c>
      <c r="I4600" s="219"/>
      <c r="J4600" s="215"/>
      <c r="K4600" s="215"/>
      <c r="L4600" s="220"/>
      <c r="M4600" s="221"/>
      <c r="N4600" s="222"/>
      <c r="O4600" s="222"/>
      <c r="P4600" s="222"/>
      <c r="Q4600" s="222"/>
      <c r="R4600" s="222"/>
      <c r="S4600" s="222"/>
      <c r="T4600" s="223"/>
      <c r="AT4600" s="224" t="s">
        <v>453</v>
      </c>
      <c r="AU4600" s="224" t="s">
        <v>91</v>
      </c>
      <c r="AV4600" s="14" t="s">
        <v>91</v>
      </c>
      <c r="AW4600" s="14" t="s">
        <v>37</v>
      </c>
      <c r="AX4600" s="14" t="s">
        <v>78</v>
      </c>
      <c r="AY4600" s="224" t="s">
        <v>443</v>
      </c>
    </row>
    <row r="4601" spans="2:51" s="14" customFormat="1">
      <c r="B4601" s="214"/>
      <c r="C4601" s="215"/>
      <c r="D4601" s="205" t="s">
        <v>453</v>
      </c>
      <c r="E4601" s="216" t="s">
        <v>19</v>
      </c>
      <c r="F4601" s="217" t="s">
        <v>1099</v>
      </c>
      <c r="G4601" s="215"/>
      <c r="H4601" s="218">
        <v>58.74</v>
      </c>
      <c r="I4601" s="219"/>
      <c r="J4601" s="215"/>
      <c r="K4601" s="215"/>
      <c r="L4601" s="220"/>
      <c r="M4601" s="221"/>
      <c r="N4601" s="222"/>
      <c r="O4601" s="222"/>
      <c r="P4601" s="222"/>
      <c r="Q4601" s="222"/>
      <c r="R4601" s="222"/>
      <c r="S4601" s="222"/>
      <c r="T4601" s="223"/>
      <c r="AT4601" s="224" t="s">
        <v>453</v>
      </c>
      <c r="AU4601" s="224" t="s">
        <v>91</v>
      </c>
      <c r="AV4601" s="14" t="s">
        <v>91</v>
      </c>
      <c r="AW4601" s="14" t="s">
        <v>37</v>
      </c>
      <c r="AX4601" s="14" t="s">
        <v>78</v>
      </c>
      <c r="AY4601" s="224" t="s">
        <v>443</v>
      </c>
    </row>
    <row r="4602" spans="2:51" s="13" customFormat="1">
      <c r="B4602" s="203"/>
      <c r="C4602" s="204"/>
      <c r="D4602" s="205" t="s">
        <v>453</v>
      </c>
      <c r="E4602" s="206" t="s">
        <v>19</v>
      </c>
      <c r="F4602" s="207" t="s">
        <v>3914</v>
      </c>
      <c r="G4602" s="204"/>
      <c r="H4602" s="206" t="s">
        <v>19</v>
      </c>
      <c r="I4602" s="208"/>
      <c r="J4602" s="204"/>
      <c r="K4602" s="204"/>
      <c r="L4602" s="209"/>
      <c r="M4602" s="210"/>
      <c r="N4602" s="211"/>
      <c r="O4602" s="211"/>
      <c r="P4602" s="211"/>
      <c r="Q4602" s="211"/>
      <c r="R4602" s="211"/>
      <c r="S4602" s="211"/>
      <c r="T4602" s="212"/>
      <c r="AT4602" s="213" t="s">
        <v>453</v>
      </c>
      <c r="AU4602" s="213" t="s">
        <v>91</v>
      </c>
      <c r="AV4602" s="13" t="s">
        <v>85</v>
      </c>
      <c r="AW4602" s="13" t="s">
        <v>37</v>
      </c>
      <c r="AX4602" s="13" t="s">
        <v>78</v>
      </c>
      <c r="AY4602" s="213" t="s">
        <v>443</v>
      </c>
    </row>
    <row r="4603" spans="2:51" s="14" customFormat="1">
      <c r="B4603" s="214"/>
      <c r="C4603" s="215"/>
      <c r="D4603" s="205" t="s">
        <v>453</v>
      </c>
      <c r="E4603" s="216" t="s">
        <v>19</v>
      </c>
      <c r="F4603" s="217" t="s">
        <v>3915</v>
      </c>
      <c r="G4603" s="215"/>
      <c r="H4603" s="218">
        <v>7.7629999999999999</v>
      </c>
      <c r="I4603" s="219"/>
      <c r="J4603" s="215"/>
      <c r="K4603" s="215"/>
      <c r="L4603" s="220"/>
      <c r="M4603" s="221"/>
      <c r="N4603" s="222"/>
      <c r="O4603" s="222"/>
      <c r="P4603" s="222"/>
      <c r="Q4603" s="222"/>
      <c r="R4603" s="222"/>
      <c r="S4603" s="222"/>
      <c r="T4603" s="223"/>
      <c r="AT4603" s="224" t="s">
        <v>453</v>
      </c>
      <c r="AU4603" s="224" t="s">
        <v>91</v>
      </c>
      <c r="AV4603" s="14" t="s">
        <v>91</v>
      </c>
      <c r="AW4603" s="14" t="s">
        <v>37</v>
      </c>
      <c r="AX4603" s="14" t="s">
        <v>78</v>
      </c>
      <c r="AY4603" s="224" t="s">
        <v>443</v>
      </c>
    </row>
    <row r="4604" spans="2:51" s="13" customFormat="1">
      <c r="B4604" s="203"/>
      <c r="C4604" s="204"/>
      <c r="D4604" s="205" t="s">
        <v>453</v>
      </c>
      <c r="E4604" s="206" t="s">
        <v>19</v>
      </c>
      <c r="F4604" s="207" t="s">
        <v>1100</v>
      </c>
      <c r="G4604" s="204"/>
      <c r="H4604" s="206" t="s">
        <v>19</v>
      </c>
      <c r="I4604" s="208"/>
      <c r="J4604" s="204"/>
      <c r="K4604" s="204"/>
      <c r="L4604" s="209"/>
      <c r="M4604" s="210"/>
      <c r="N4604" s="211"/>
      <c r="O4604" s="211"/>
      <c r="P4604" s="211"/>
      <c r="Q4604" s="211"/>
      <c r="R4604" s="211"/>
      <c r="S4604" s="211"/>
      <c r="T4604" s="212"/>
      <c r="AT4604" s="213" t="s">
        <v>453</v>
      </c>
      <c r="AU4604" s="213" t="s">
        <v>91</v>
      </c>
      <c r="AV4604" s="13" t="s">
        <v>85</v>
      </c>
      <c r="AW4604" s="13" t="s">
        <v>37</v>
      </c>
      <c r="AX4604" s="13" t="s">
        <v>78</v>
      </c>
      <c r="AY4604" s="213" t="s">
        <v>443</v>
      </c>
    </row>
    <row r="4605" spans="2:51" s="14" customFormat="1">
      <c r="B4605" s="214"/>
      <c r="C4605" s="215"/>
      <c r="D4605" s="205" t="s">
        <v>453</v>
      </c>
      <c r="E4605" s="216" t="s">
        <v>19</v>
      </c>
      <c r="F4605" s="217" t="s">
        <v>1101</v>
      </c>
      <c r="G4605" s="215"/>
      <c r="H4605" s="218">
        <v>13.88</v>
      </c>
      <c r="I4605" s="219"/>
      <c r="J4605" s="215"/>
      <c r="K4605" s="215"/>
      <c r="L4605" s="220"/>
      <c r="M4605" s="221"/>
      <c r="N4605" s="222"/>
      <c r="O4605" s="222"/>
      <c r="P4605" s="222"/>
      <c r="Q4605" s="222"/>
      <c r="R4605" s="222"/>
      <c r="S4605" s="222"/>
      <c r="T4605" s="223"/>
      <c r="AT4605" s="224" t="s">
        <v>453</v>
      </c>
      <c r="AU4605" s="224" t="s">
        <v>91</v>
      </c>
      <c r="AV4605" s="14" t="s">
        <v>91</v>
      </c>
      <c r="AW4605" s="14" t="s">
        <v>37</v>
      </c>
      <c r="AX4605" s="14" t="s">
        <v>78</v>
      </c>
      <c r="AY4605" s="224" t="s">
        <v>443</v>
      </c>
    </row>
    <row r="4606" spans="2:51" s="13" customFormat="1">
      <c r="B4606" s="203"/>
      <c r="C4606" s="204"/>
      <c r="D4606" s="205" t="s">
        <v>453</v>
      </c>
      <c r="E4606" s="206" t="s">
        <v>19</v>
      </c>
      <c r="F4606" s="207" t="s">
        <v>3916</v>
      </c>
      <c r="G4606" s="204"/>
      <c r="H4606" s="206" t="s">
        <v>19</v>
      </c>
      <c r="I4606" s="208"/>
      <c r="J4606" s="204"/>
      <c r="K4606" s="204"/>
      <c r="L4606" s="209"/>
      <c r="M4606" s="210"/>
      <c r="N4606" s="211"/>
      <c r="O4606" s="211"/>
      <c r="P4606" s="211"/>
      <c r="Q4606" s="211"/>
      <c r="R4606" s="211"/>
      <c r="S4606" s="211"/>
      <c r="T4606" s="212"/>
      <c r="AT4606" s="213" t="s">
        <v>453</v>
      </c>
      <c r="AU4606" s="213" t="s">
        <v>91</v>
      </c>
      <c r="AV4606" s="13" t="s">
        <v>85</v>
      </c>
      <c r="AW4606" s="13" t="s">
        <v>37</v>
      </c>
      <c r="AX4606" s="13" t="s">
        <v>78</v>
      </c>
      <c r="AY4606" s="213" t="s">
        <v>443</v>
      </c>
    </row>
    <row r="4607" spans="2:51" s="14" customFormat="1">
      <c r="B4607" s="214"/>
      <c r="C4607" s="215"/>
      <c r="D4607" s="205" t="s">
        <v>453</v>
      </c>
      <c r="E4607" s="216" t="s">
        <v>19</v>
      </c>
      <c r="F4607" s="217" t="s">
        <v>3917</v>
      </c>
      <c r="G4607" s="215"/>
      <c r="H4607" s="218">
        <v>36.281999999999996</v>
      </c>
      <c r="I4607" s="219"/>
      <c r="J4607" s="215"/>
      <c r="K4607" s="215"/>
      <c r="L4607" s="220"/>
      <c r="M4607" s="221"/>
      <c r="N4607" s="222"/>
      <c r="O4607" s="222"/>
      <c r="P4607" s="222"/>
      <c r="Q4607" s="222"/>
      <c r="R4607" s="222"/>
      <c r="S4607" s="222"/>
      <c r="T4607" s="223"/>
      <c r="AT4607" s="224" t="s">
        <v>453</v>
      </c>
      <c r="AU4607" s="224" t="s">
        <v>91</v>
      </c>
      <c r="AV4607" s="14" t="s">
        <v>91</v>
      </c>
      <c r="AW4607" s="14" t="s">
        <v>37</v>
      </c>
      <c r="AX4607" s="14" t="s">
        <v>78</v>
      </c>
      <c r="AY4607" s="224" t="s">
        <v>443</v>
      </c>
    </row>
    <row r="4608" spans="2:51" s="13" customFormat="1">
      <c r="B4608" s="203"/>
      <c r="C4608" s="204"/>
      <c r="D4608" s="205" t="s">
        <v>453</v>
      </c>
      <c r="E4608" s="206" t="s">
        <v>19</v>
      </c>
      <c r="F4608" s="207" t="s">
        <v>3918</v>
      </c>
      <c r="G4608" s="204"/>
      <c r="H4608" s="206" t="s">
        <v>19</v>
      </c>
      <c r="I4608" s="208"/>
      <c r="J4608" s="204"/>
      <c r="K4608" s="204"/>
      <c r="L4608" s="209"/>
      <c r="M4608" s="210"/>
      <c r="N4608" s="211"/>
      <c r="O4608" s="211"/>
      <c r="P4608" s="211"/>
      <c r="Q4608" s="211"/>
      <c r="R4608" s="211"/>
      <c r="S4608" s="211"/>
      <c r="T4608" s="212"/>
      <c r="AT4608" s="213" t="s">
        <v>453</v>
      </c>
      <c r="AU4608" s="213" t="s">
        <v>91</v>
      </c>
      <c r="AV4608" s="13" t="s">
        <v>85</v>
      </c>
      <c r="AW4608" s="13" t="s">
        <v>37</v>
      </c>
      <c r="AX4608" s="13" t="s">
        <v>78</v>
      </c>
      <c r="AY4608" s="213" t="s">
        <v>443</v>
      </c>
    </row>
    <row r="4609" spans="1:65" s="14" customFormat="1">
      <c r="B4609" s="214"/>
      <c r="C4609" s="215"/>
      <c r="D4609" s="205" t="s">
        <v>453</v>
      </c>
      <c r="E4609" s="216" t="s">
        <v>19</v>
      </c>
      <c r="F4609" s="217" t="s">
        <v>3919</v>
      </c>
      <c r="G4609" s="215"/>
      <c r="H4609" s="218">
        <v>6.48</v>
      </c>
      <c r="I4609" s="219"/>
      <c r="J4609" s="215"/>
      <c r="K4609" s="215"/>
      <c r="L4609" s="220"/>
      <c r="M4609" s="221"/>
      <c r="N4609" s="222"/>
      <c r="O4609" s="222"/>
      <c r="P4609" s="222"/>
      <c r="Q4609" s="222"/>
      <c r="R4609" s="222"/>
      <c r="S4609" s="222"/>
      <c r="T4609" s="223"/>
      <c r="AT4609" s="224" t="s">
        <v>453</v>
      </c>
      <c r="AU4609" s="224" t="s">
        <v>91</v>
      </c>
      <c r="AV4609" s="14" t="s">
        <v>91</v>
      </c>
      <c r="AW4609" s="14" t="s">
        <v>37</v>
      </c>
      <c r="AX4609" s="14" t="s">
        <v>78</v>
      </c>
      <c r="AY4609" s="224" t="s">
        <v>443</v>
      </c>
    </row>
    <row r="4610" spans="1:65" s="13" customFormat="1">
      <c r="B4610" s="203"/>
      <c r="C4610" s="204"/>
      <c r="D4610" s="205" t="s">
        <v>453</v>
      </c>
      <c r="E4610" s="206" t="s">
        <v>19</v>
      </c>
      <c r="F4610" s="207" t="s">
        <v>3920</v>
      </c>
      <c r="G4610" s="204"/>
      <c r="H4610" s="206" t="s">
        <v>19</v>
      </c>
      <c r="I4610" s="208"/>
      <c r="J4610" s="204"/>
      <c r="K4610" s="204"/>
      <c r="L4610" s="209"/>
      <c r="M4610" s="210"/>
      <c r="N4610" s="211"/>
      <c r="O4610" s="211"/>
      <c r="P4610" s="211"/>
      <c r="Q4610" s="211"/>
      <c r="R4610" s="211"/>
      <c r="S4610" s="211"/>
      <c r="T4610" s="212"/>
      <c r="AT4610" s="213" t="s">
        <v>453</v>
      </c>
      <c r="AU4610" s="213" t="s">
        <v>91</v>
      </c>
      <c r="AV4610" s="13" t="s">
        <v>85</v>
      </c>
      <c r="AW4610" s="13" t="s">
        <v>37</v>
      </c>
      <c r="AX4610" s="13" t="s">
        <v>78</v>
      </c>
      <c r="AY4610" s="213" t="s">
        <v>443</v>
      </c>
    </row>
    <row r="4611" spans="1:65" s="14" customFormat="1">
      <c r="B4611" s="214"/>
      <c r="C4611" s="215"/>
      <c r="D4611" s="205" t="s">
        <v>453</v>
      </c>
      <c r="E4611" s="216" t="s">
        <v>19</v>
      </c>
      <c r="F4611" s="217" t="s">
        <v>3938</v>
      </c>
      <c r="G4611" s="215"/>
      <c r="H4611" s="218">
        <v>23.4</v>
      </c>
      <c r="I4611" s="219"/>
      <c r="J4611" s="215"/>
      <c r="K4611" s="215"/>
      <c r="L4611" s="220"/>
      <c r="M4611" s="221"/>
      <c r="N4611" s="222"/>
      <c r="O4611" s="222"/>
      <c r="P4611" s="222"/>
      <c r="Q4611" s="222"/>
      <c r="R4611" s="222"/>
      <c r="S4611" s="222"/>
      <c r="T4611" s="223"/>
      <c r="AT4611" s="224" t="s">
        <v>453</v>
      </c>
      <c r="AU4611" s="224" t="s">
        <v>91</v>
      </c>
      <c r="AV4611" s="14" t="s">
        <v>91</v>
      </c>
      <c r="AW4611" s="14" t="s">
        <v>37</v>
      </c>
      <c r="AX4611" s="14" t="s">
        <v>78</v>
      </c>
      <c r="AY4611" s="224" t="s">
        <v>443</v>
      </c>
    </row>
    <row r="4612" spans="1:65" s="15" customFormat="1">
      <c r="B4612" s="225"/>
      <c r="C4612" s="226"/>
      <c r="D4612" s="205" t="s">
        <v>453</v>
      </c>
      <c r="E4612" s="227" t="s">
        <v>19</v>
      </c>
      <c r="F4612" s="228" t="s">
        <v>456</v>
      </c>
      <c r="G4612" s="226"/>
      <c r="H4612" s="229">
        <v>250.84299999999999</v>
      </c>
      <c r="I4612" s="230"/>
      <c r="J4612" s="226"/>
      <c r="K4612" s="226"/>
      <c r="L4612" s="231"/>
      <c r="M4612" s="232"/>
      <c r="N4612" s="233"/>
      <c r="O4612" s="233"/>
      <c r="P4612" s="233"/>
      <c r="Q4612" s="233"/>
      <c r="R4612" s="233"/>
      <c r="S4612" s="233"/>
      <c r="T4612" s="234"/>
      <c r="AT4612" s="235" t="s">
        <v>453</v>
      </c>
      <c r="AU4612" s="235" t="s">
        <v>91</v>
      </c>
      <c r="AV4612" s="15" t="s">
        <v>449</v>
      </c>
      <c r="AW4612" s="15" t="s">
        <v>37</v>
      </c>
      <c r="AX4612" s="15" t="s">
        <v>85</v>
      </c>
      <c r="AY4612" s="235" t="s">
        <v>443</v>
      </c>
    </row>
    <row r="4613" spans="1:65" s="14" customFormat="1">
      <c r="B4613" s="214"/>
      <c r="C4613" s="215"/>
      <c r="D4613" s="205" t="s">
        <v>453</v>
      </c>
      <c r="E4613" s="215"/>
      <c r="F4613" s="217" t="s">
        <v>3941</v>
      </c>
      <c r="G4613" s="215"/>
      <c r="H4613" s="218">
        <v>301.012</v>
      </c>
      <c r="I4613" s="219"/>
      <c r="J4613" s="215"/>
      <c r="K4613" s="215"/>
      <c r="L4613" s="220"/>
      <c r="M4613" s="221"/>
      <c r="N4613" s="222"/>
      <c r="O4613" s="222"/>
      <c r="P4613" s="222"/>
      <c r="Q4613" s="222"/>
      <c r="R4613" s="222"/>
      <c r="S4613" s="222"/>
      <c r="T4613" s="223"/>
      <c r="AT4613" s="224" t="s">
        <v>453</v>
      </c>
      <c r="AU4613" s="224" t="s">
        <v>91</v>
      </c>
      <c r="AV4613" s="14" t="s">
        <v>91</v>
      </c>
      <c r="AW4613" s="14" t="s">
        <v>4</v>
      </c>
      <c r="AX4613" s="14" t="s">
        <v>85</v>
      </c>
      <c r="AY4613" s="224" t="s">
        <v>443</v>
      </c>
    </row>
    <row r="4614" spans="1:65" s="2" customFormat="1" ht="37.9" customHeight="1">
      <c r="A4614" s="37"/>
      <c r="B4614" s="38"/>
      <c r="C4614" s="185" t="s">
        <v>2320</v>
      </c>
      <c r="D4614" s="185" t="s">
        <v>445</v>
      </c>
      <c r="E4614" s="186" t="s">
        <v>3951</v>
      </c>
      <c r="F4614" s="187" t="s">
        <v>3952</v>
      </c>
      <c r="G4614" s="188" t="s">
        <v>459</v>
      </c>
      <c r="H4614" s="189">
        <v>6</v>
      </c>
      <c r="I4614" s="190"/>
      <c r="J4614" s="191">
        <f>ROUND(I4614*H4614,2)</f>
        <v>0</v>
      </c>
      <c r="K4614" s="187" t="s">
        <v>448</v>
      </c>
      <c r="L4614" s="42"/>
      <c r="M4614" s="192" t="s">
        <v>19</v>
      </c>
      <c r="N4614" s="193" t="s">
        <v>50</v>
      </c>
      <c r="O4614" s="67"/>
      <c r="P4614" s="194">
        <f>O4614*H4614</f>
        <v>0</v>
      </c>
      <c r="Q4614" s="194">
        <v>5.0000000000000002E-5</v>
      </c>
      <c r="R4614" s="194">
        <f>Q4614*H4614</f>
        <v>3.0000000000000003E-4</v>
      </c>
      <c r="S4614" s="194">
        <v>0</v>
      </c>
      <c r="T4614" s="195">
        <f>S4614*H4614</f>
        <v>0</v>
      </c>
      <c r="U4614" s="37"/>
      <c r="V4614" s="37"/>
      <c r="W4614" s="37"/>
      <c r="X4614" s="37"/>
      <c r="Y4614" s="37"/>
      <c r="Z4614" s="37"/>
      <c r="AA4614" s="37"/>
      <c r="AB4614" s="37"/>
      <c r="AC4614" s="37"/>
      <c r="AD4614" s="37"/>
      <c r="AE4614" s="37"/>
      <c r="AR4614" s="196" t="s">
        <v>551</v>
      </c>
      <c r="AT4614" s="196" t="s">
        <v>445</v>
      </c>
      <c r="AU4614" s="196" t="s">
        <v>91</v>
      </c>
      <c r="AY4614" s="20" t="s">
        <v>443</v>
      </c>
      <c r="BE4614" s="197">
        <f>IF(N4614="základní",J4614,0)</f>
        <v>0</v>
      </c>
      <c r="BF4614" s="197">
        <f>IF(N4614="snížená",J4614,0)</f>
        <v>0</v>
      </c>
      <c r="BG4614" s="197">
        <f>IF(N4614="zákl. přenesená",J4614,0)</f>
        <v>0</v>
      </c>
      <c r="BH4614" s="197">
        <f>IF(N4614="sníž. přenesená",J4614,0)</f>
        <v>0</v>
      </c>
      <c r="BI4614" s="197">
        <f>IF(N4614="nulová",J4614,0)</f>
        <v>0</v>
      </c>
      <c r="BJ4614" s="20" t="s">
        <v>91</v>
      </c>
      <c r="BK4614" s="197">
        <f>ROUND(I4614*H4614,2)</f>
        <v>0</v>
      </c>
      <c r="BL4614" s="20" t="s">
        <v>551</v>
      </c>
      <c r="BM4614" s="196" t="s">
        <v>3953</v>
      </c>
    </row>
    <row r="4615" spans="1:65" s="2" customFormat="1">
      <c r="A4615" s="37"/>
      <c r="B4615" s="38"/>
      <c r="C4615" s="39"/>
      <c r="D4615" s="198" t="s">
        <v>451</v>
      </c>
      <c r="E4615" s="39"/>
      <c r="F4615" s="199" t="s">
        <v>3954</v>
      </c>
      <c r="G4615" s="39"/>
      <c r="H4615" s="39"/>
      <c r="I4615" s="200"/>
      <c r="J4615" s="39"/>
      <c r="K4615" s="39"/>
      <c r="L4615" s="42"/>
      <c r="M4615" s="201"/>
      <c r="N4615" s="202"/>
      <c r="O4615" s="67"/>
      <c r="P4615" s="67"/>
      <c r="Q4615" s="67"/>
      <c r="R4615" s="67"/>
      <c r="S4615" s="67"/>
      <c r="T4615" s="68"/>
      <c r="U4615" s="37"/>
      <c r="V4615" s="37"/>
      <c r="W4615" s="37"/>
      <c r="X4615" s="37"/>
      <c r="Y4615" s="37"/>
      <c r="Z4615" s="37"/>
      <c r="AA4615" s="37"/>
      <c r="AB4615" s="37"/>
      <c r="AC4615" s="37"/>
      <c r="AD4615" s="37"/>
      <c r="AE4615" s="37"/>
      <c r="AT4615" s="20" t="s">
        <v>451</v>
      </c>
      <c r="AU4615" s="20" t="s">
        <v>91</v>
      </c>
    </row>
    <row r="4616" spans="1:65" s="13" customFormat="1">
      <c r="B4616" s="203"/>
      <c r="C4616" s="204"/>
      <c r="D4616" s="205" t="s">
        <v>453</v>
      </c>
      <c r="E4616" s="206" t="s">
        <v>19</v>
      </c>
      <c r="F4616" s="207" t="s">
        <v>2498</v>
      </c>
      <c r="G4616" s="204"/>
      <c r="H4616" s="206" t="s">
        <v>19</v>
      </c>
      <c r="I4616" s="208"/>
      <c r="J4616" s="204"/>
      <c r="K4616" s="204"/>
      <c r="L4616" s="209"/>
      <c r="M4616" s="210"/>
      <c r="N4616" s="211"/>
      <c r="O4616" s="211"/>
      <c r="P4616" s="211"/>
      <c r="Q4616" s="211"/>
      <c r="R4616" s="211"/>
      <c r="S4616" s="211"/>
      <c r="T4616" s="212"/>
      <c r="AT4616" s="213" t="s">
        <v>453</v>
      </c>
      <c r="AU4616" s="213" t="s">
        <v>91</v>
      </c>
      <c r="AV4616" s="13" t="s">
        <v>85</v>
      </c>
      <c r="AW4616" s="13" t="s">
        <v>37</v>
      </c>
      <c r="AX4616" s="13" t="s">
        <v>78</v>
      </c>
      <c r="AY4616" s="213" t="s">
        <v>443</v>
      </c>
    </row>
    <row r="4617" spans="1:65" s="14" customFormat="1">
      <c r="B4617" s="214"/>
      <c r="C4617" s="215"/>
      <c r="D4617" s="205" t="s">
        <v>453</v>
      </c>
      <c r="E4617" s="216" t="s">
        <v>19</v>
      </c>
      <c r="F4617" s="217" t="s">
        <v>3955</v>
      </c>
      <c r="G4617" s="215"/>
      <c r="H4617" s="218">
        <v>6</v>
      </c>
      <c r="I4617" s="219"/>
      <c r="J4617" s="215"/>
      <c r="K4617" s="215"/>
      <c r="L4617" s="220"/>
      <c r="M4617" s="221"/>
      <c r="N4617" s="222"/>
      <c r="O4617" s="222"/>
      <c r="P4617" s="222"/>
      <c r="Q4617" s="222"/>
      <c r="R4617" s="222"/>
      <c r="S4617" s="222"/>
      <c r="T4617" s="223"/>
      <c r="AT4617" s="224" t="s">
        <v>453</v>
      </c>
      <c r="AU4617" s="224" t="s">
        <v>91</v>
      </c>
      <c r="AV4617" s="14" t="s">
        <v>91</v>
      </c>
      <c r="AW4617" s="14" t="s">
        <v>37</v>
      </c>
      <c r="AX4617" s="14" t="s">
        <v>78</v>
      </c>
      <c r="AY4617" s="224" t="s">
        <v>443</v>
      </c>
    </row>
    <row r="4618" spans="1:65" s="15" customFormat="1">
      <c r="B4618" s="225"/>
      <c r="C4618" s="226"/>
      <c r="D4618" s="205" t="s">
        <v>453</v>
      </c>
      <c r="E4618" s="227" t="s">
        <v>19</v>
      </c>
      <c r="F4618" s="228" t="s">
        <v>456</v>
      </c>
      <c r="G4618" s="226"/>
      <c r="H4618" s="229">
        <v>6</v>
      </c>
      <c r="I4618" s="230"/>
      <c r="J4618" s="226"/>
      <c r="K4618" s="226"/>
      <c r="L4618" s="231"/>
      <c r="M4618" s="232"/>
      <c r="N4618" s="233"/>
      <c r="O4618" s="233"/>
      <c r="P4618" s="233"/>
      <c r="Q4618" s="233"/>
      <c r="R4618" s="233"/>
      <c r="S4618" s="233"/>
      <c r="T4618" s="234"/>
      <c r="AT4618" s="235" t="s">
        <v>453</v>
      </c>
      <c r="AU4618" s="235" t="s">
        <v>91</v>
      </c>
      <c r="AV4618" s="15" t="s">
        <v>449</v>
      </c>
      <c r="AW4618" s="15" t="s">
        <v>37</v>
      </c>
      <c r="AX4618" s="15" t="s">
        <v>85</v>
      </c>
      <c r="AY4618" s="235" t="s">
        <v>443</v>
      </c>
    </row>
    <row r="4619" spans="1:65" s="2" customFormat="1" ht="24.2" customHeight="1">
      <c r="A4619" s="37"/>
      <c r="B4619" s="38"/>
      <c r="C4619" s="247" t="s">
        <v>3956</v>
      </c>
      <c r="D4619" s="247" t="s">
        <v>731</v>
      </c>
      <c r="E4619" s="248" t="s">
        <v>3957</v>
      </c>
      <c r="F4619" s="249" t="s">
        <v>3958</v>
      </c>
      <c r="G4619" s="250" t="s">
        <v>459</v>
      </c>
      <c r="H4619" s="251">
        <v>6</v>
      </c>
      <c r="I4619" s="252"/>
      <c r="J4619" s="253">
        <f>ROUND(I4619*H4619,2)</f>
        <v>0</v>
      </c>
      <c r="K4619" s="249" t="s">
        <v>448</v>
      </c>
      <c r="L4619" s="254"/>
      <c r="M4619" s="255" t="s">
        <v>19</v>
      </c>
      <c r="N4619" s="256" t="s">
        <v>50</v>
      </c>
      <c r="O4619" s="67"/>
      <c r="P4619" s="194">
        <f>O4619*H4619</f>
        <v>0</v>
      </c>
      <c r="Q4619" s="194">
        <v>6.9999999999999999E-4</v>
      </c>
      <c r="R4619" s="194">
        <f>Q4619*H4619</f>
        <v>4.1999999999999997E-3</v>
      </c>
      <c r="S4619" s="194">
        <v>0</v>
      </c>
      <c r="T4619" s="195">
        <f>S4619*H4619</f>
        <v>0</v>
      </c>
      <c r="U4619" s="37"/>
      <c r="V4619" s="37"/>
      <c r="W4619" s="37"/>
      <c r="X4619" s="37"/>
      <c r="Y4619" s="37"/>
      <c r="Z4619" s="37"/>
      <c r="AA4619" s="37"/>
      <c r="AB4619" s="37"/>
      <c r="AC4619" s="37"/>
      <c r="AD4619" s="37"/>
      <c r="AE4619" s="37"/>
      <c r="AR4619" s="196" t="s">
        <v>652</v>
      </c>
      <c r="AT4619" s="196" t="s">
        <v>731</v>
      </c>
      <c r="AU4619" s="196" t="s">
        <v>91</v>
      </c>
      <c r="AY4619" s="20" t="s">
        <v>443</v>
      </c>
      <c r="BE4619" s="197">
        <f>IF(N4619="základní",J4619,0)</f>
        <v>0</v>
      </c>
      <c r="BF4619" s="197">
        <f>IF(N4619="snížená",J4619,0)</f>
        <v>0</v>
      </c>
      <c r="BG4619" s="197">
        <f>IF(N4619="zákl. přenesená",J4619,0)</f>
        <v>0</v>
      </c>
      <c r="BH4619" s="197">
        <f>IF(N4619="sníž. přenesená",J4619,0)</f>
        <v>0</v>
      </c>
      <c r="BI4619" s="197">
        <f>IF(N4619="nulová",J4619,0)</f>
        <v>0</v>
      </c>
      <c r="BJ4619" s="20" t="s">
        <v>91</v>
      </c>
      <c r="BK4619" s="197">
        <f>ROUND(I4619*H4619,2)</f>
        <v>0</v>
      </c>
      <c r="BL4619" s="20" t="s">
        <v>551</v>
      </c>
      <c r="BM4619" s="196" t="s">
        <v>3959</v>
      </c>
    </row>
    <row r="4620" spans="1:65" s="13" customFormat="1">
      <c r="B4620" s="203"/>
      <c r="C4620" s="204"/>
      <c r="D4620" s="205" t="s">
        <v>453</v>
      </c>
      <c r="E4620" s="206" t="s">
        <v>19</v>
      </c>
      <c r="F4620" s="207" t="s">
        <v>2498</v>
      </c>
      <c r="G4620" s="204"/>
      <c r="H4620" s="206" t="s">
        <v>19</v>
      </c>
      <c r="I4620" s="208"/>
      <c r="J4620" s="204"/>
      <c r="K4620" s="204"/>
      <c r="L4620" s="209"/>
      <c r="M4620" s="210"/>
      <c r="N4620" s="211"/>
      <c r="O4620" s="211"/>
      <c r="P4620" s="211"/>
      <c r="Q4620" s="211"/>
      <c r="R4620" s="211"/>
      <c r="S4620" s="211"/>
      <c r="T4620" s="212"/>
      <c r="AT4620" s="213" t="s">
        <v>453</v>
      </c>
      <c r="AU4620" s="213" t="s">
        <v>91</v>
      </c>
      <c r="AV4620" s="13" t="s">
        <v>85</v>
      </c>
      <c r="AW4620" s="13" t="s">
        <v>37</v>
      </c>
      <c r="AX4620" s="13" t="s">
        <v>78</v>
      </c>
      <c r="AY4620" s="213" t="s">
        <v>443</v>
      </c>
    </row>
    <row r="4621" spans="1:65" s="14" customFormat="1">
      <c r="B4621" s="214"/>
      <c r="C4621" s="215"/>
      <c r="D4621" s="205" t="s">
        <v>453</v>
      </c>
      <c r="E4621" s="216" t="s">
        <v>19</v>
      </c>
      <c r="F4621" s="217" t="s">
        <v>3955</v>
      </c>
      <c r="G4621" s="215"/>
      <c r="H4621" s="218">
        <v>6</v>
      </c>
      <c r="I4621" s="219"/>
      <c r="J4621" s="215"/>
      <c r="K4621" s="215"/>
      <c r="L4621" s="220"/>
      <c r="M4621" s="221"/>
      <c r="N4621" s="222"/>
      <c r="O4621" s="222"/>
      <c r="P4621" s="222"/>
      <c r="Q4621" s="222"/>
      <c r="R4621" s="222"/>
      <c r="S4621" s="222"/>
      <c r="T4621" s="223"/>
      <c r="AT4621" s="224" t="s">
        <v>453</v>
      </c>
      <c r="AU4621" s="224" t="s">
        <v>91</v>
      </c>
      <c r="AV4621" s="14" t="s">
        <v>91</v>
      </c>
      <c r="AW4621" s="14" t="s">
        <v>37</v>
      </c>
      <c r="AX4621" s="14" t="s">
        <v>78</v>
      </c>
      <c r="AY4621" s="224" t="s">
        <v>443</v>
      </c>
    </row>
    <row r="4622" spans="1:65" s="15" customFormat="1">
      <c r="B4622" s="225"/>
      <c r="C4622" s="226"/>
      <c r="D4622" s="205" t="s">
        <v>453</v>
      </c>
      <c r="E4622" s="227" t="s">
        <v>19</v>
      </c>
      <c r="F4622" s="228" t="s">
        <v>456</v>
      </c>
      <c r="G4622" s="226"/>
      <c r="H4622" s="229">
        <v>6</v>
      </c>
      <c r="I4622" s="230"/>
      <c r="J4622" s="226"/>
      <c r="K4622" s="226"/>
      <c r="L4622" s="231"/>
      <c r="M4622" s="232"/>
      <c r="N4622" s="233"/>
      <c r="O4622" s="233"/>
      <c r="P4622" s="233"/>
      <c r="Q4622" s="233"/>
      <c r="R4622" s="233"/>
      <c r="S4622" s="233"/>
      <c r="T4622" s="234"/>
      <c r="AT4622" s="235" t="s">
        <v>453</v>
      </c>
      <c r="AU4622" s="235" t="s">
        <v>91</v>
      </c>
      <c r="AV4622" s="15" t="s">
        <v>449</v>
      </c>
      <c r="AW4622" s="15" t="s">
        <v>37</v>
      </c>
      <c r="AX4622" s="15" t="s">
        <v>85</v>
      </c>
      <c r="AY4622" s="235" t="s">
        <v>443</v>
      </c>
    </row>
    <row r="4623" spans="1:65" s="2" customFormat="1" ht="37.9" customHeight="1">
      <c r="A4623" s="37"/>
      <c r="B4623" s="38"/>
      <c r="C4623" s="185" t="s">
        <v>3960</v>
      </c>
      <c r="D4623" s="185" t="s">
        <v>445</v>
      </c>
      <c r="E4623" s="186" t="s">
        <v>3961</v>
      </c>
      <c r="F4623" s="187" t="s">
        <v>3962</v>
      </c>
      <c r="G4623" s="188" t="s">
        <v>459</v>
      </c>
      <c r="H4623" s="189">
        <v>9</v>
      </c>
      <c r="I4623" s="190"/>
      <c r="J4623" s="191">
        <f>ROUND(I4623*H4623,2)</f>
        <v>0</v>
      </c>
      <c r="K4623" s="187" t="s">
        <v>3963</v>
      </c>
      <c r="L4623" s="42"/>
      <c r="M4623" s="192" t="s">
        <v>19</v>
      </c>
      <c r="N4623" s="193" t="s">
        <v>50</v>
      </c>
      <c r="O4623" s="67"/>
      <c r="P4623" s="194">
        <f>O4623*H4623</f>
        <v>0</v>
      </c>
      <c r="Q4623" s="194">
        <v>6.9999999999999994E-5</v>
      </c>
      <c r="R4623" s="194">
        <f>Q4623*H4623</f>
        <v>6.2999999999999992E-4</v>
      </c>
      <c r="S4623" s="194">
        <v>0</v>
      </c>
      <c r="T4623" s="195">
        <f>S4623*H4623</f>
        <v>0</v>
      </c>
      <c r="U4623" s="37"/>
      <c r="V4623" s="37"/>
      <c r="W4623" s="37"/>
      <c r="X4623" s="37"/>
      <c r="Y4623" s="37"/>
      <c r="Z4623" s="37"/>
      <c r="AA4623" s="37"/>
      <c r="AB4623" s="37"/>
      <c r="AC4623" s="37"/>
      <c r="AD4623" s="37"/>
      <c r="AE4623" s="37"/>
      <c r="AR4623" s="196" t="s">
        <v>551</v>
      </c>
      <c r="AT4623" s="196" t="s">
        <v>445</v>
      </c>
      <c r="AU4623" s="196" t="s">
        <v>91</v>
      </c>
      <c r="AY4623" s="20" t="s">
        <v>443</v>
      </c>
      <c r="BE4623" s="197">
        <f>IF(N4623="základní",J4623,0)</f>
        <v>0</v>
      </c>
      <c r="BF4623" s="197">
        <f>IF(N4623="snížená",J4623,0)</f>
        <v>0</v>
      </c>
      <c r="BG4623" s="197">
        <f>IF(N4623="zákl. přenesená",J4623,0)</f>
        <v>0</v>
      </c>
      <c r="BH4623" s="197">
        <f>IF(N4623="sníž. přenesená",J4623,0)</f>
        <v>0</v>
      </c>
      <c r="BI4623" s="197">
        <f>IF(N4623="nulová",J4623,0)</f>
        <v>0</v>
      </c>
      <c r="BJ4623" s="20" t="s">
        <v>91</v>
      </c>
      <c r="BK4623" s="197">
        <f>ROUND(I4623*H4623,2)</f>
        <v>0</v>
      </c>
      <c r="BL4623" s="20" t="s">
        <v>551</v>
      </c>
      <c r="BM4623" s="196" t="s">
        <v>3964</v>
      </c>
    </row>
    <row r="4624" spans="1:65" s="13" customFormat="1">
      <c r="B4624" s="203"/>
      <c r="C4624" s="204"/>
      <c r="D4624" s="205" t="s">
        <v>453</v>
      </c>
      <c r="E4624" s="206" t="s">
        <v>19</v>
      </c>
      <c r="F4624" s="207" t="s">
        <v>2498</v>
      </c>
      <c r="G4624" s="204"/>
      <c r="H4624" s="206" t="s">
        <v>19</v>
      </c>
      <c r="I4624" s="208"/>
      <c r="J4624" s="204"/>
      <c r="K4624" s="204"/>
      <c r="L4624" s="209"/>
      <c r="M4624" s="210"/>
      <c r="N4624" s="211"/>
      <c r="O4624" s="211"/>
      <c r="P4624" s="211"/>
      <c r="Q4624" s="211"/>
      <c r="R4624" s="211"/>
      <c r="S4624" s="211"/>
      <c r="T4624" s="212"/>
      <c r="AT4624" s="213" t="s">
        <v>453</v>
      </c>
      <c r="AU4624" s="213" t="s">
        <v>91</v>
      </c>
      <c r="AV4624" s="13" t="s">
        <v>85</v>
      </c>
      <c r="AW4624" s="13" t="s">
        <v>37</v>
      </c>
      <c r="AX4624" s="13" t="s">
        <v>78</v>
      </c>
      <c r="AY4624" s="213" t="s">
        <v>443</v>
      </c>
    </row>
    <row r="4625" spans="1:65" s="14" customFormat="1">
      <c r="B4625" s="214"/>
      <c r="C4625" s="215"/>
      <c r="D4625" s="205" t="s">
        <v>453</v>
      </c>
      <c r="E4625" s="216" t="s">
        <v>19</v>
      </c>
      <c r="F4625" s="217" t="s">
        <v>3965</v>
      </c>
      <c r="G4625" s="215"/>
      <c r="H4625" s="218">
        <v>3</v>
      </c>
      <c r="I4625" s="219"/>
      <c r="J4625" s="215"/>
      <c r="K4625" s="215"/>
      <c r="L4625" s="220"/>
      <c r="M4625" s="221"/>
      <c r="N4625" s="222"/>
      <c r="O4625" s="222"/>
      <c r="P4625" s="222"/>
      <c r="Q4625" s="222"/>
      <c r="R4625" s="222"/>
      <c r="S4625" s="222"/>
      <c r="T4625" s="223"/>
      <c r="AT4625" s="224" t="s">
        <v>453</v>
      </c>
      <c r="AU4625" s="224" t="s">
        <v>91</v>
      </c>
      <c r="AV4625" s="14" t="s">
        <v>91</v>
      </c>
      <c r="AW4625" s="14" t="s">
        <v>37</v>
      </c>
      <c r="AX4625" s="14" t="s">
        <v>78</v>
      </c>
      <c r="AY4625" s="224" t="s">
        <v>443</v>
      </c>
    </row>
    <row r="4626" spans="1:65" s="14" customFormat="1">
      <c r="B4626" s="214"/>
      <c r="C4626" s="215"/>
      <c r="D4626" s="205" t="s">
        <v>453</v>
      </c>
      <c r="E4626" s="216" t="s">
        <v>19</v>
      </c>
      <c r="F4626" s="217" t="s">
        <v>3966</v>
      </c>
      <c r="G4626" s="215"/>
      <c r="H4626" s="218">
        <v>2</v>
      </c>
      <c r="I4626" s="219"/>
      <c r="J4626" s="215"/>
      <c r="K4626" s="215"/>
      <c r="L4626" s="220"/>
      <c r="M4626" s="221"/>
      <c r="N4626" s="222"/>
      <c r="O4626" s="222"/>
      <c r="P4626" s="222"/>
      <c r="Q4626" s="222"/>
      <c r="R4626" s="222"/>
      <c r="S4626" s="222"/>
      <c r="T4626" s="223"/>
      <c r="AT4626" s="224" t="s">
        <v>453</v>
      </c>
      <c r="AU4626" s="224" t="s">
        <v>91</v>
      </c>
      <c r="AV4626" s="14" t="s">
        <v>91</v>
      </c>
      <c r="AW4626" s="14" t="s">
        <v>37</v>
      </c>
      <c r="AX4626" s="14" t="s">
        <v>78</v>
      </c>
      <c r="AY4626" s="224" t="s">
        <v>443</v>
      </c>
    </row>
    <row r="4627" spans="1:65" s="14" customFormat="1">
      <c r="B4627" s="214"/>
      <c r="C4627" s="215"/>
      <c r="D4627" s="205" t="s">
        <v>453</v>
      </c>
      <c r="E4627" s="216" t="s">
        <v>19</v>
      </c>
      <c r="F4627" s="217" t="s">
        <v>3967</v>
      </c>
      <c r="G4627" s="215"/>
      <c r="H4627" s="218">
        <v>4</v>
      </c>
      <c r="I4627" s="219"/>
      <c r="J4627" s="215"/>
      <c r="K4627" s="215"/>
      <c r="L4627" s="220"/>
      <c r="M4627" s="221"/>
      <c r="N4627" s="222"/>
      <c r="O4627" s="222"/>
      <c r="P4627" s="222"/>
      <c r="Q4627" s="222"/>
      <c r="R4627" s="222"/>
      <c r="S4627" s="222"/>
      <c r="T4627" s="223"/>
      <c r="AT4627" s="224" t="s">
        <v>453</v>
      </c>
      <c r="AU4627" s="224" t="s">
        <v>91</v>
      </c>
      <c r="AV4627" s="14" t="s">
        <v>91</v>
      </c>
      <c r="AW4627" s="14" t="s">
        <v>37</v>
      </c>
      <c r="AX4627" s="14" t="s">
        <v>78</v>
      </c>
      <c r="AY4627" s="224" t="s">
        <v>443</v>
      </c>
    </row>
    <row r="4628" spans="1:65" s="15" customFormat="1">
      <c r="B4628" s="225"/>
      <c r="C4628" s="226"/>
      <c r="D4628" s="205" t="s">
        <v>453</v>
      </c>
      <c r="E4628" s="227" t="s">
        <v>19</v>
      </c>
      <c r="F4628" s="228" t="s">
        <v>456</v>
      </c>
      <c r="G4628" s="226"/>
      <c r="H4628" s="229">
        <v>9</v>
      </c>
      <c r="I4628" s="230"/>
      <c r="J4628" s="226"/>
      <c r="K4628" s="226"/>
      <c r="L4628" s="231"/>
      <c r="M4628" s="232"/>
      <c r="N4628" s="233"/>
      <c r="O4628" s="233"/>
      <c r="P4628" s="233"/>
      <c r="Q4628" s="233"/>
      <c r="R4628" s="233"/>
      <c r="S4628" s="233"/>
      <c r="T4628" s="234"/>
      <c r="AT4628" s="235" t="s">
        <v>453</v>
      </c>
      <c r="AU4628" s="235" t="s">
        <v>91</v>
      </c>
      <c r="AV4628" s="15" t="s">
        <v>449</v>
      </c>
      <c r="AW4628" s="15" t="s">
        <v>37</v>
      </c>
      <c r="AX4628" s="15" t="s">
        <v>85</v>
      </c>
      <c r="AY4628" s="235" t="s">
        <v>443</v>
      </c>
    </row>
    <row r="4629" spans="1:65" s="2" customFormat="1" ht="24.2" customHeight="1">
      <c r="A4629" s="37"/>
      <c r="B4629" s="38"/>
      <c r="C4629" s="247" t="s">
        <v>3968</v>
      </c>
      <c r="D4629" s="247" t="s">
        <v>731</v>
      </c>
      <c r="E4629" s="248" t="s">
        <v>3969</v>
      </c>
      <c r="F4629" s="249" t="s">
        <v>3970</v>
      </c>
      <c r="G4629" s="250" t="s">
        <v>459</v>
      </c>
      <c r="H4629" s="251">
        <v>3</v>
      </c>
      <c r="I4629" s="252"/>
      <c r="J4629" s="253">
        <f>ROUND(I4629*H4629,2)</f>
        <v>0</v>
      </c>
      <c r="K4629" s="249" t="s">
        <v>19</v>
      </c>
      <c r="L4629" s="254"/>
      <c r="M4629" s="255" t="s">
        <v>19</v>
      </c>
      <c r="N4629" s="256" t="s">
        <v>50</v>
      </c>
      <c r="O4629" s="67"/>
      <c r="P4629" s="194">
        <f>O4629*H4629</f>
        <v>0</v>
      </c>
      <c r="Q4629" s="194">
        <v>8.9999999999999998E-4</v>
      </c>
      <c r="R4629" s="194">
        <f>Q4629*H4629</f>
        <v>2.7000000000000001E-3</v>
      </c>
      <c r="S4629" s="194">
        <v>0</v>
      </c>
      <c r="T4629" s="195">
        <f>S4629*H4629</f>
        <v>0</v>
      </c>
      <c r="U4629" s="37"/>
      <c r="V4629" s="37"/>
      <c r="W4629" s="37"/>
      <c r="X4629" s="37"/>
      <c r="Y4629" s="37"/>
      <c r="Z4629" s="37"/>
      <c r="AA4629" s="37"/>
      <c r="AB4629" s="37"/>
      <c r="AC4629" s="37"/>
      <c r="AD4629" s="37"/>
      <c r="AE4629" s="37"/>
      <c r="AR4629" s="196" t="s">
        <v>652</v>
      </c>
      <c r="AT4629" s="196" t="s">
        <v>731</v>
      </c>
      <c r="AU4629" s="196" t="s">
        <v>91</v>
      </c>
      <c r="AY4629" s="20" t="s">
        <v>443</v>
      </c>
      <c r="BE4629" s="197">
        <f>IF(N4629="základní",J4629,0)</f>
        <v>0</v>
      </c>
      <c r="BF4629" s="197">
        <f>IF(N4629="snížená",J4629,0)</f>
        <v>0</v>
      </c>
      <c r="BG4629" s="197">
        <f>IF(N4629="zákl. přenesená",J4629,0)</f>
        <v>0</v>
      </c>
      <c r="BH4629" s="197">
        <f>IF(N4629="sníž. přenesená",J4629,0)</f>
        <v>0</v>
      </c>
      <c r="BI4629" s="197">
        <f>IF(N4629="nulová",J4629,0)</f>
        <v>0</v>
      </c>
      <c r="BJ4629" s="20" t="s">
        <v>91</v>
      </c>
      <c r="BK4629" s="197">
        <f>ROUND(I4629*H4629,2)</f>
        <v>0</v>
      </c>
      <c r="BL4629" s="20" t="s">
        <v>551</v>
      </c>
      <c r="BM4629" s="196" t="s">
        <v>3971</v>
      </c>
    </row>
    <row r="4630" spans="1:65" s="13" customFormat="1">
      <c r="B4630" s="203"/>
      <c r="C4630" s="204"/>
      <c r="D4630" s="205" t="s">
        <v>453</v>
      </c>
      <c r="E4630" s="206" t="s">
        <v>19</v>
      </c>
      <c r="F4630" s="207" t="s">
        <v>2498</v>
      </c>
      <c r="G4630" s="204"/>
      <c r="H4630" s="206" t="s">
        <v>19</v>
      </c>
      <c r="I4630" s="208"/>
      <c r="J4630" s="204"/>
      <c r="K4630" s="204"/>
      <c r="L4630" s="209"/>
      <c r="M4630" s="210"/>
      <c r="N4630" s="211"/>
      <c r="O4630" s="211"/>
      <c r="P4630" s="211"/>
      <c r="Q4630" s="211"/>
      <c r="R4630" s="211"/>
      <c r="S4630" s="211"/>
      <c r="T4630" s="212"/>
      <c r="AT4630" s="213" t="s">
        <v>453</v>
      </c>
      <c r="AU4630" s="213" t="s">
        <v>91</v>
      </c>
      <c r="AV4630" s="13" t="s">
        <v>85</v>
      </c>
      <c r="AW4630" s="13" t="s">
        <v>37</v>
      </c>
      <c r="AX4630" s="13" t="s">
        <v>78</v>
      </c>
      <c r="AY4630" s="213" t="s">
        <v>443</v>
      </c>
    </row>
    <row r="4631" spans="1:65" s="14" customFormat="1">
      <c r="B4631" s="214"/>
      <c r="C4631" s="215"/>
      <c r="D4631" s="205" t="s">
        <v>453</v>
      </c>
      <c r="E4631" s="216" t="s">
        <v>19</v>
      </c>
      <c r="F4631" s="217" t="s">
        <v>3965</v>
      </c>
      <c r="G4631" s="215"/>
      <c r="H4631" s="218">
        <v>3</v>
      </c>
      <c r="I4631" s="219"/>
      <c r="J4631" s="215"/>
      <c r="K4631" s="215"/>
      <c r="L4631" s="220"/>
      <c r="M4631" s="221"/>
      <c r="N4631" s="222"/>
      <c r="O4631" s="222"/>
      <c r="P4631" s="222"/>
      <c r="Q4631" s="222"/>
      <c r="R4631" s="222"/>
      <c r="S4631" s="222"/>
      <c r="T4631" s="223"/>
      <c r="AT4631" s="224" t="s">
        <v>453</v>
      </c>
      <c r="AU4631" s="224" t="s">
        <v>91</v>
      </c>
      <c r="AV4631" s="14" t="s">
        <v>91</v>
      </c>
      <c r="AW4631" s="14" t="s">
        <v>37</v>
      </c>
      <c r="AX4631" s="14" t="s">
        <v>78</v>
      </c>
      <c r="AY4631" s="224" t="s">
        <v>443</v>
      </c>
    </row>
    <row r="4632" spans="1:65" s="15" customFormat="1">
      <c r="B4632" s="225"/>
      <c r="C4632" s="226"/>
      <c r="D4632" s="205" t="s">
        <v>453</v>
      </c>
      <c r="E4632" s="227" t="s">
        <v>19</v>
      </c>
      <c r="F4632" s="228" t="s">
        <v>456</v>
      </c>
      <c r="G4632" s="226"/>
      <c r="H4632" s="229">
        <v>3</v>
      </c>
      <c r="I4632" s="230"/>
      <c r="J4632" s="226"/>
      <c r="K4632" s="226"/>
      <c r="L4632" s="231"/>
      <c r="M4632" s="232"/>
      <c r="N4632" s="233"/>
      <c r="O4632" s="233"/>
      <c r="P4632" s="233"/>
      <c r="Q4632" s="233"/>
      <c r="R4632" s="233"/>
      <c r="S4632" s="233"/>
      <c r="T4632" s="234"/>
      <c r="AT4632" s="235" t="s">
        <v>453</v>
      </c>
      <c r="AU4632" s="235" t="s">
        <v>91</v>
      </c>
      <c r="AV4632" s="15" t="s">
        <v>449</v>
      </c>
      <c r="AW4632" s="15" t="s">
        <v>37</v>
      </c>
      <c r="AX4632" s="15" t="s">
        <v>85</v>
      </c>
      <c r="AY4632" s="235" t="s">
        <v>443</v>
      </c>
    </row>
    <row r="4633" spans="1:65" s="2" customFormat="1" ht="24.2" customHeight="1">
      <c r="A4633" s="37"/>
      <c r="B4633" s="38"/>
      <c r="C4633" s="247" t="s">
        <v>3972</v>
      </c>
      <c r="D4633" s="247" t="s">
        <v>731</v>
      </c>
      <c r="E4633" s="248" t="s">
        <v>3973</v>
      </c>
      <c r="F4633" s="249" t="s">
        <v>3974</v>
      </c>
      <c r="G4633" s="250" t="s">
        <v>459</v>
      </c>
      <c r="H4633" s="251">
        <v>2</v>
      </c>
      <c r="I4633" s="252"/>
      <c r="J4633" s="253">
        <f>ROUND(I4633*H4633,2)</f>
        <v>0</v>
      </c>
      <c r="K4633" s="249" t="s">
        <v>19</v>
      </c>
      <c r="L4633" s="254"/>
      <c r="M4633" s="255" t="s">
        <v>19</v>
      </c>
      <c r="N4633" s="256" t="s">
        <v>50</v>
      </c>
      <c r="O4633" s="67"/>
      <c r="P4633" s="194">
        <f>O4633*H4633</f>
        <v>0</v>
      </c>
      <c r="Q4633" s="194">
        <v>8.9999999999999998E-4</v>
      </c>
      <c r="R4633" s="194">
        <f>Q4633*H4633</f>
        <v>1.8E-3</v>
      </c>
      <c r="S4633" s="194">
        <v>0</v>
      </c>
      <c r="T4633" s="195">
        <f>S4633*H4633</f>
        <v>0</v>
      </c>
      <c r="U4633" s="37"/>
      <c r="V4633" s="37"/>
      <c r="W4633" s="37"/>
      <c r="X4633" s="37"/>
      <c r="Y4633" s="37"/>
      <c r="Z4633" s="37"/>
      <c r="AA4633" s="37"/>
      <c r="AB4633" s="37"/>
      <c r="AC4633" s="37"/>
      <c r="AD4633" s="37"/>
      <c r="AE4633" s="37"/>
      <c r="AR4633" s="196" t="s">
        <v>652</v>
      </c>
      <c r="AT4633" s="196" t="s">
        <v>731</v>
      </c>
      <c r="AU4633" s="196" t="s">
        <v>91</v>
      </c>
      <c r="AY4633" s="20" t="s">
        <v>443</v>
      </c>
      <c r="BE4633" s="197">
        <f>IF(N4633="základní",J4633,0)</f>
        <v>0</v>
      </c>
      <c r="BF4633" s="197">
        <f>IF(N4633="snížená",J4633,0)</f>
        <v>0</v>
      </c>
      <c r="BG4633" s="197">
        <f>IF(N4633="zákl. přenesená",J4633,0)</f>
        <v>0</v>
      </c>
      <c r="BH4633" s="197">
        <f>IF(N4633="sníž. přenesená",J4633,0)</f>
        <v>0</v>
      </c>
      <c r="BI4633" s="197">
        <f>IF(N4633="nulová",J4633,0)</f>
        <v>0</v>
      </c>
      <c r="BJ4633" s="20" t="s">
        <v>91</v>
      </c>
      <c r="BK4633" s="197">
        <f>ROUND(I4633*H4633,2)</f>
        <v>0</v>
      </c>
      <c r="BL4633" s="20" t="s">
        <v>551</v>
      </c>
      <c r="BM4633" s="196" t="s">
        <v>3975</v>
      </c>
    </row>
    <row r="4634" spans="1:65" s="13" customFormat="1">
      <c r="B4634" s="203"/>
      <c r="C4634" s="204"/>
      <c r="D4634" s="205" t="s">
        <v>453</v>
      </c>
      <c r="E4634" s="206" t="s">
        <v>19</v>
      </c>
      <c r="F4634" s="207" t="s">
        <v>2498</v>
      </c>
      <c r="G4634" s="204"/>
      <c r="H4634" s="206" t="s">
        <v>19</v>
      </c>
      <c r="I4634" s="208"/>
      <c r="J4634" s="204"/>
      <c r="K4634" s="204"/>
      <c r="L4634" s="209"/>
      <c r="M4634" s="210"/>
      <c r="N4634" s="211"/>
      <c r="O4634" s="211"/>
      <c r="P4634" s="211"/>
      <c r="Q4634" s="211"/>
      <c r="R4634" s="211"/>
      <c r="S4634" s="211"/>
      <c r="T4634" s="212"/>
      <c r="AT4634" s="213" t="s">
        <v>453</v>
      </c>
      <c r="AU4634" s="213" t="s">
        <v>91</v>
      </c>
      <c r="AV4634" s="13" t="s">
        <v>85</v>
      </c>
      <c r="AW4634" s="13" t="s">
        <v>37</v>
      </c>
      <c r="AX4634" s="13" t="s">
        <v>78</v>
      </c>
      <c r="AY4634" s="213" t="s">
        <v>443</v>
      </c>
    </row>
    <row r="4635" spans="1:65" s="14" customFormat="1">
      <c r="B4635" s="214"/>
      <c r="C4635" s="215"/>
      <c r="D4635" s="205" t="s">
        <v>453</v>
      </c>
      <c r="E4635" s="216" t="s">
        <v>19</v>
      </c>
      <c r="F4635" s="217" t="s">
        <v>3966</v>
      </c>
      <c r="G4635" s="215"/>
      <c r="H4635" s="218">
        <v>2</v>
      </c>
      <c r="I4635" s="219"/>
      <c r="J4635" s="215"/>
      <c r="K4635" s="215"/>
      <c r="L4635" s="220"/>
      <c r="M4635" s="221"/>
      <c r="N4635" s="222"/>
      <c r="O4635" s="222"/>
      <c r="P4635" s="222"/>
      <c r="Q4635" s="222"/>
      <c r="R4635" s="222"/>
      <c r="S4635" s="222"/>
      <c r="T4635" s="223"/>
      <c r="AT4635" s="224" t="s">
        <v>453</v>
      </c>
      <c r="AU4635" s="224" t="s">
        <v>91</v>
      </c>
      <c r="AV4635" s="14" t="s">
        <v>91</v>
      </c>
      <c r="AW4635" s="14" t="s">
        <v>37</v>
      </c>
      <c r="AX4635" s="14" t="s">
        <v>78</v>
      </c>
      <c r="AY4635" s="224" t="s">
        <v>443</v>
      </c>
    </row>
    <row r="4636" spans="1:65" s="15" customFormat="1">
      <c r="B4636" s="225"/>
      <c r="C4636" s="226"/>
      <c r="D4636" s="205" t="s">
        <v>453</v>
      </c>
      <c r="E4636" s="227" t="s">
        <v>19</v>
      </c>
      <c r="F4636" s="228" t="s">
        <v>456</v>
      </c>
      <c r="G4636" s="226"/>
      <c r="H4636" s="229">
        <v>2</v>
      </c>
      <c r="I4636" s="230"/>
      <c r="J4636" s="226"/>
      <c r="K4636" s="226"/>
      <c r="L4636" s="231"/>
      <c r="M4636" s="232"/>
      <c r="N4636" s="233"/>
      <c r="O4636" s="233"/>
      <c r="P4636" s="233"/>
      <c r="Q4636" s="233"/>
      <c r="R4636" s="233"/>
      <c r="S4636" s="233"/>
      <c r="T4636" s="234"/>
      <c r="AT4636" s="235" t="s">
        <v>453</v>
      </c>
      <c r="AU4636" s="235" t="s">
        <v>91</v>
      </c>
      <c r="AV4636" s="15" t="s">
        <v>449</v>
      </c>
      <c r="AW4636" s="15" t="s">
        <v>37</v>
      </c>
      <c r="AX4636" s="15" t="s">
        <v>85</v>
      </c>
      <c r="AY4636" s="235" t="s">
        <v>443</v>
      </c>
    </row>
    <row r="4637" spans="1:65" s="2" customFormat="1" ht="24.2" customHeight="1">
      <c r="A4637" s="37"/>
      <c r="B4637" s="38"/>
      <c r="C4637" s="247" t="s">
        <v>3976</v>
      </c>
      <c r="D4637" s="247" t="s">
        <v>731</v>
      </c>
      <c r="E4637" s="248" t="s">
        <v>3977</v>
      </c>
      <c r="F4637" s="249" t="s">
        <v>3978</v>
      </c>
      <c r="G4637" s="250" t="s">
        <v>459</v>
      </c>
      <c r="H4637" s="251">
        <v>4</v>
      </c>
      <c r="I4637" s="252"/>
      <c r="J4637" s="253">
        <f>ROUND(I4637*H4637,2)</f>
        <v>0</v>
      </c>
      <c r="K4637" s="249" t="s">
        <v>19</v>
      </c>
      <c r="L4637" s="254"/>
      <c r="M4637" s="255" t="s">
        <v>19</v>
      </c>
      <c r="N4637" s="256" t="s">
        <v>50</v>
      </c>
      <c r="O4637" s="67"/>
      <c r="P4637" s="194">
        <f>O4637*H4637</f>
        <v>0</v>
      </c>
      <c r="Q4637" s="194">
        <v>8.9999999999999998E-4</v>
      </c>
      <c r="R4637" s="194">
        <f>Q4637*H4637</f>
        <v>3.5999999999999999E-3</v>
      </c>
      <c r="S4637" s="194">
        <v>0</v>
      </c>
      <c r="T4637" s="195">
        <f>S4637*H4637</f>
        <v>0</v>
      </c>
      <c r="U4637" s="37"/>
      <c r="V4637" s="37"/>
      <c r="W4637" s="37"/>
      <c r="X4637" s="37"/>
      <c r="Y4637" s="37"/>
      <c r="Z4637" s="37"/>
      <c r="AA4637" s="37"/>
      <c r="AB4637" s="37"/>
      <c r="AC4637" s="37"/>
      <c r="AD4637" s="37"/>
      <c r="AE4637" s="37"/>
      <c r="AR4637" s="196" t="s">
        <v>652</v>
      </c>
      <c r="AT4637" s="196" t="s">
        <v>731</v>
      </c>
      <c r="AU4637" s="196" t="s">
        <v>91</v>
      </c>
      <c r="AY4637" s="20" t="s">
        <v>443</v>
      </c>
      <c r="BE4637" s="197">
        <f>IF(N4637="základní",J4637,0)</f>
        <v>0</v>
      </c>
      <c r="BF4637" s="197">
        <f>IF(N4637="snížená",J4637,0)</f>
        <v>0</v>
      </c>
      <c r="BG4637" s="197">
        <f>IF(N4637="zákl. přenesená",J4637,0)</f>
        <v>0</v>
      </c>
      <c r="BH4637" s="197">
        <f>IF(N4637="sníž. přenesená",J4637,0)</f>
        <v>0</v>
      </c>
      <c r="BI4637" s="197">
        <f>IF(N4637="nulová",J4637,0)</f>
        <v>0</v>
      </c>
      <c r="BJ4637" s="20" t="s">
        <v>91</v>
      </c>
      <c r="BK4637" s="197">
        <f>ROUND(I4637*H4637,2)</f>
        <v>0</v>
      </c>
      <c r="BL4637" s="20" t="s">
        <v>551</v>
      </c>
      <c r="BM4637" s="196" t="s">
        <v>3979</v>
      </c>
    </row>
    <row r="4638" spans="1:65" s="13" customFormat="1">
      <c r="B4638" s="203"/>
      <c r="C4638" s="204"/>
      <c r="D4638" s="205" t="s">
        <v>453</v>
      </c>
      <c r="E4638" s="206" t="s">
        <v>19</v>
      </c>
      <c r="F4638" s="207" t="s">
        <v>2498</v>
      </c>
      <c r="G4638" s="204"/>
      <c r="H4638" s="206" t="s">
        <v>19</v>
      </c>
      <c r="I4638" s="208"/>
      <c r="J4638" s="204"/>
      <c r="K4638" s="204"/>
      <c r="L4638" s="209"/>
      <c r="M4638" s="210"/>
      <c r="N4638" s="211"/>
      <c r="O4638" s="211"/>
      <c r="P4638" s="211"/>
      <c r="Q4638" s="211"/>
      <c r="R4638" s="211"/>
      <c r="S4638" s="211"/>
      <c r="T4638" s="212"/>
      <c r="AT4638" s="213" t="s">
        <v>453</v>
      </c>
      <c r="AU4638" s="213" t="s">
        <v>91</v>
      </c>
      <c r="AV4638" s="13" t="s">
        <v>85</v>
      </c>
      <c r="AW4638" s="13" t="s">
        <v>37</v>
      </c>
      <c r="AX4638" s="13" t="s">
        <v>78</v>
      </c>
      <c r="AY4638" s="213" t="s">
        <v>443</v>
      </c>
    </row>
    <row r="4639" spans="1:65" s="14" customFormat="1">
      <c r="B4639" s="214"/>
      <c r="C4639" s="215"/>
      <c r="D4639" s="205" t="s">
        <v>453</v>
      </c>
      <c r="E4639" s="216" t="s">
        <v>19</v>
      </c>
      <c r="F4639" s="217" t="s">
        <v>3967</v>
      </c>
      <c r="G4639" s="215"/>
      <c r="H4639" s="218">
        <v>4</v>
      </c>
      <c r="I4639" s="219"/>
      <c r="J4639" s="215"/>
      <c r="K4639" s="215"/>
      <c r="L4639" s="220"/>
      <c r="M4639" s="221"/>
      <c r="N4639" s="222"/>
      <c r="O4639" s="222"/>
      <c r="P4639" s="222"/>
      <c r="Q4639" s="222"/>
      <c r="R4639" s="222"/>
      <c r="S4639" s="222"/>
      <c r="T4639" s="223"/>
      <c r="AT4639" s="224" t="s">
        <v>453</v>
      </c>
      <c r="AU4639" s="224" t="s">
        <v>91</v>
      </c>
      <c r="AV4639" s="14" t="s">
        <v>91</v>
      </c>
      <c r="AW4639" s="14" t="s">
        <v>37</v>
      </c>
      <c r="AX4639" s="14" t="s">
        <v>78</v>
      </c>
      <c r="AY4639" s="224" t="s">
        <v>443</v>
      </c>
    </row>
    <row r="4640" spans="1:65" s="15" customFormat="1">
      <c r="B4640" s="225"/>
      <c r="C4640" s="226"/>
      <c r="D4640" s="205" t="s">
        <v>453</v>
      </c>
      <c r="E4640" s="227" t="s">
        <v>19</v>
      </c>
      <c r="F4640" s="228" t="s">
        <v>456</v>
      </c>
      <c r="G4640" s="226"/>
      <c r="H4640" s="229">
        <v>4</v>
      </c>
      <c r="I4640" s="230"/>
      <c r="J4640" s="226"/>
      <c r="K4640" s="226"/>
      <c r="L4640" s="231"/>
      <c r="M4640" s="232"/>
      <c r="N4640" s="233"/>
      <c r="O4640" s="233"/>
      <c r="P4640" s="233"/>
      <c r="Q4640" s="233"/>
      <c r="R4640" s="233"/>
      <c r="S4640" s="233"/>
      <c r="T4640" s="234"/>
      <c r="AT4640" s="235" t="s">
        <v>453</v>
      </c>
      <c r="AU4640" s="235" t="s">
        <v>91</v>
      </c>
      <c r="AV4640" s="15" t="s">
        <v>449</v>
      </c>
      <c r="AW4640" s="15" t="s">
        <v>37</v>
      </c>
      <c r="AX4640" s="15" t="s">
        <v>85</v>
      </c>
      <c r="AY4640" s="235" t="s">
        <v>443</v>
      </c>
    </row>
    <row r="4641" spans="1:65" s="2" customFormat="1" ht="37.9" customHeight="1">
      <c r="A4641" s="37"/>
      <c r="B4641" s="38"/>
      <c r="C4641" s="185" t="s">
        <v>3980</v>
      </c>
      <c r="D4641" s="185" t="s">
        <v>445</v>
      </c>
      <c r="E4641" s="186" t="s">
        <v>3981</v>
      </c>
      <c r="F4641" s="187" t="s">
        <v>3982</v>
      </c>
      <c r="G4641" s="188" t="s">
        <v>459</v>
      </c>
      <c r="H4641" s="189">
        <v>26</v>
      </c>
      <c r="I4641" s="190"/>
      <c r="J4641" s="191">
        <f>ROUND(I4641*H4641,2)</f>
        <v>0</v>
      </c>
      <c r="K4641" s="187" t="s">
        <v>3963</v>
      </c>
      <c r="L4641" s="42"/>
      <c r="M4641" s="192" t="s">
        <v>19</v>
      </c>
      <c r="N4641" s="193" t="s">
        <v>50</v>
      </c>
      <c r="O4641" s="67"/>
      <c r="P4641" s="194">
        <f>O4641*H4641</f>
        <v>0</v>
      </c>
      <c r="Q4641" s="194">
        <v>0</v>
      </c>
      <c r="R4641" s="194">
        <f>Q4641*H4641</f>
        <v>0</v>
      </c>
      <c r="S4641" s="194">
        <v>0</v>
      </c>
      <c r="T4641" s="195">
        <f>S4641*H4641</f>
        <v>0</v>
      </c>
      <c r="U4641" s="37"/>
      <c r="V4641" s="37"/>
      <c r="W4641" s="37"/>
      <c r="X4641" s="37"/>
      <c r="Y4641" s="37"/>
      <c r="Z4641" s="37"/>
      <c r="AA4641" s="37"/>
      <c r="AB4641" s="37"/>
      <c r="AC4641" s="37"/>
      <c r="AD4641" s="37"/>
      <c r="AE4641" s="37"/>
      <c r="AR4641" s="196" t="s">
        <v>551</v>
      </c>
      <c r="AT4641" s="196" t="s">
        <v>445</v>
      </c>
      <c r="AU4641" s="196" t="s">
        <v>91</v>
      </c>
      <c r="AY4641" s="20" t="s">
        <v>443</v>
      </c>
      <c r="BE4641" s="197">
        <f>IF(N4641="základní",J4641,0)</f>
        <v>0</v>
      </c>
      <c r="BF4641" s="197">
        <f>IF(N4641="snížená",J4641,0)</f>
        <v>0</v>
      </c>
      <c r="BG4641" s="197">
        <f>IF(N4641="zákl. přenesená",J4641,0)</f>
        <v>0</v>
      </c>
      <c r="BH4641" s="197">
        <f>IF(N4641="sníž. přenesená",J4641,0)</f>
        <v>0</v>
      </c>
      <c r="BI4641" s="197">
        <f>IF(N4641="nulová",J4641,0)</f>
        <v>0</v>
      </c>
      <c r="BJ4641" s="20" t="s">
        <v>91</v>
      </c>
      <c r="BK4641" s="197">
        <f>ROUND(I4641*H4641,2)</f>
        <v>0</v>
      </c>
      <c r="BL4641" s="20" t="s">
        <v>551</v>
      </c>
      <c r="BM4641" s="196" t="s">
        <v>3983</v>
      </c>
    </row>
    <row r="4642" spans="1:65" s="13" customFormat="1">
      <c r="B4642" s="203"/>
      <c r="C4642" s="204"/>
      <c r="D4642" s="205" t="s">
        <v>453</v>
      </c>
      <c r="E4642" s="206" t="s">
        <v>19</v>
      </c>
      <c r="F4642" s="207" t="s">
        <v>2498</v>
      </c>
      <c r="G4642" s="204"/>
      <c r="H4642" s="206" t="s">
        <v>19</v>
      </c>
      <c r="I4642" s="208"/>
      <c r="J4642" s="204"/>
      <c r="K4642" s="204"/>
      <c r="L4642" s="209"/>
      <c r="M4642" s="210"/>
      <c r="N4642" s="211"/>
      <c r="O4642" s="211"/>
      <c r="P4642" s="211"/>
      <c r="Q4642" s="211"/>
      <c r="R4642" s="211"/>
      <c r="S4642" s="211"/>
      <c r="T4642" s="212"/>
      <c r="AT4642" s="213" t="s">
        <v>453</v>
      </c>
      <c r="AU4642" s="213" t="s">
        <v>91</v>
      </c>
      <c r="AV4642" s="13" t="s">
        <v>85</v>
      </c>
      <c r="AW4642" s="13" t="s">
        <v>37</v>
      </c>
      <c r="AX4642" s="13" t="s">
        <v>78</v>
      </c>
      <c r="AY4642" s="213" t="s">
        <v>443</v>
      </c>
    </row>
    <row r="4643" spans="1:65" s="14" customFormat="1">
      <c r="B4643" s="214"/>
      <c r="C4643" s="215"/>
      <c r="D4643" s="205" t="s">
        <v>453</v>
      </c>
      <c r="E4643" s="216" t="s">
        <v>19</v>
      </c>
      <c r="F4643" s="217" t="s">
        <v>3984</v>
      </c>
      <c r="G4643" s="215"/>
      <c r="H4643" s="218">
        <v>17</v>
      </c>
      <c r="I4643" s="219"/>
      <c r="J4643" s="215"/>
      <c r="K4643" s="215"/>
      <c r="L4643" s="220"/>
      <c r="M4643" s="221"/>
      <c r="N4643" s="222"/>
      <c r="O4643" s="222"/>
      <c r="P4643" s="222"/>
      <c r="Q4643" s="222"/>
      <c r="R4643" s="222"/>
      <c r="S4643" s="222"/>
      <c r="T4643" s="223"/>
      <c r="AT4643" s="224" t="s">
        <v>453</v>
      </c>
      <c r="AU4643" s="224" t="s">
        <v>91</v>
      </c>
      <c r="AV4643" s="14" t="s">
        <v>91</v>
      </c>
      <c r="AW4643" s="14" t="s">
        <v>37</v>
      </c>
      <c r="AX4643" s="14" t="s">
        <v>78</v>
      </c>
      <c r="AY4643" s="224" t="s">
        <v>443</v>
      </c>
    </row>
    <row r="4644" spans="1:65" s="14" customFormat="1">
      <c r="B4644" s="214"/>
      <c r="C4644" s="215"/>
      <c r="D4644" s="205" t="s">
        <v>453</v>
      </c>
      <c r="E4644" s="216" t="s">
        <v>19</v>
      </c>
      <c r="F4644" s="217" t="s">
        <v>3965</v>
      </c>
      <c r="G4644" s="215"/>
      <c r="H4644" s="218">
        <v>3</v>
      </c>
      <c r="I4644" s="219"/>
      <c r="J4644" s="215"/>
      <c r="K4644" s="215"/>
      <c r="L4644" s="220"/>
      <c r="M4644" s="221"/>
      <c r="N4644" s="222"/>
      <c r="O4644" s="222"/>
      <c r="P4644" s="222"/>
      <c r="Q4644" s="222"/>
      <c r="R4644" s="222"/>
      <c r="S4644" s="222"/>
      <c r="T4644" s="223"/>
      <c r="AT4644" s="224" t="s">
        <v>453</v>
      </c>
      <c r="AU4644" s="224" t="s">
        <v>91</v>
      </c>
      <c r="AV4644" s="14" t="s">
        <v>91</v>
      </c>
      <c r="AW4644" s="14" t="s">
        <v>37</v>
      </c>
      <c r="AX4644" s="14" t="s">
        <v>78</v>
      </c>
      <c r="AY4644" s="224" t="s">
        <v>443</v>
      </c>
    </row>
    <row r="4645" spans="1:65" s="14" customFormat="1">
      <c r="B4645" s="214"/>
      <c r="C4645" s="215"/>
      <c r="D4645" s="205" t="s">
        <v>453</v>
      </c>
      <c r="E4645" s="216" t="s">
        <v>19</v>
      </c>
      <c r="F4645" s="217" t="s">
        <v>3966</v>
      </c>
      <c r="G4645" s="215"/>
      <c r="H4645" s="218">
        <v>2</v>
      </c>
      <c r="I4645" s="219"/>
      <c r="J4645" s="215"/>
      <c r="K4645" s="215"/>
      <c r="L4645" s="220"/>
      <c r="M4645" s="221"/>
      <c r="N4645" s="222"/>
      <c r="O4645" s="222"/>
      <c r="P4645" s="222"/>
      <c r="Q4645" s="222"/>
      <c r="R4645" s="222"/>
      <c r="S4645" s="222"/>
      <c r="T4645" s="223"/>
      <c r="AT4645" s="224" t="s">
        <v>453</v>
      </c>
      <c r="AU4645" s="224" t="s">
        <v>91</v>
      </c>
      <c r="AV4645" s="14" t="s">
        <v>91</v>
      </c>
      <c r="AW4645" s="14" t="s">
        <v>37</v>
      </c>
      <c r="AX4645" s="14" t="s">
        <v>78</v>
      </c>
      <c r="AY4645" s="224" t="s">
        <v>443</v>
      </c>
    </row>
    <row r="4646" spans="1:65" s="14" customFormat="1">
      <c r="B4646" s="214"/>
      <c r="C4646" s="215"/>
      <c r="D4646" s="205" t="s">
        <v>453</v>
      </c>
      <c r="E4646" s="216" t="s">
        <v>19</v>
      </c>
      <c r="F4646" s="217" t="s">
        <v>3967</v>
      </c>
      <c r="G4646" s="215"/>
      <c r="H4646" s="218">
        <v>4</v>
      </c>
      <c r="I4646" s="219"/>
      <c r="J4646" s="215"/>
      <c r="K4646" s="215"/>
      <c r="L4646" s="220"/>
      <c r="M4646" s="221"/>
      <c r="N4646" s="222"/>
      <c r="O4646" s="222"/>
      <c r="P4646" s="222"/>
      <c r="Q4646" s="222"/>
      <c r="R4646" s="222"/>
      <c r="S4646" s="222"/>
      <c r="T4646" s="223"/>
      <c r="AT4646" s="224" t="s">
        <v>453</v>
      </c>
      <c r="AU4646" s="224" t="s">
        <v>91</v>
      </c>
      <c r="AV4646" s="14" t="s">
        <v>91</v>
      </c>
      <c r="AW4646" s="14" t="s">
        <v>37</v>
      </c>
      <c r="AX4646" s="14" t="s">
        <v>78</v>
      </c>
      <c r="AY4646" s="224" t="s">
        <v>443</v>
      </c>
    </row>
    <row r="4647" spans="1:65" s="15" customFormat="1">
      <c r="B4647" s="225"/>
      <c r="C4647" s="226"/>
      <c r="D4647" s="205" t="s">
        <v>453</v>
      </c>
      <c r="E4647" s="227" t="s">
        <v>19</v>
      </c>
      <c r="F4647" s="228" t="s">
        <v>456</v>
      </c>
      <c r="G4647" s="226"/>
      <c r="H4647" s="229">
        <v>26</v>
      </c>
      <c r="I4647" s="230"/>
      <c r="J4647" s="226"/>
      <c r="K4647" s="226"/>
      <c r="L4647" s="231"/>
      <c r="M4647" s="232"/>
      <c r="N4647" s="233"/>
      <c r="O4647" s="233"/>
      <c r="P4647" s="233"/>
      <c r="Q4647" s="233"/>
      <c r="R4647" s="233"/>
      <c r="S4647" s="233"/>
      <c r="T4647" s="234"/>
      <c r="AT4647" s="235" t="s">
        <v>453</v>
      </c>
      <c r="AU4647" s="235" t="s">
        <v>91</v>
      </c>
      <c r="AV4647" s="15" t="s">
        <v>449</v>
      </c>
      <c r="AW4647" s="15" t="s">
        <v>37</v>
      </c>
      <c r="AX4647" s="15" t="s">
        <v>85</v>
      </c>
      <c r="AY4647" s="235" t="s">
        <v>443</v>
      </c>
    </row>
    <row r="4648" spans="1:65" s="2" customFormat="1" ht="24.2" customHeight="1">
      <c r="A4648" s="37"/>
      <c r="B4648" s="38"/>
      <c r="C4648" s="247" t="s">
        <v>3985</v>
      </c>
      <c r="D4648" s="247" t="s">
        <v>731</v>
      </c>
      <c r="E4648" s="248" t="s">
        <v>3986</v>
      </c>
      <c r="F4648" s="249" t="s">
        <v>3987</v>
      </c>
      <c r="G4648" s="250" t="s">
        <v>459</v>
      </c>
      <c r="H4648" s="251">
        <v>26</v>
      </c>
      <c r="I4648" s="252"/>
      <c r="J4648" s="253">
        <f>ROUND(I4648*H4648,2)</f>
        <v>0</v>
      </c>
      <c r="K4648" s="249" t="s">
        <v>448</v>
      </c>
      <c r="L4648" s="254"/>
      <c r="M4648" s="255" t="s">
        <v>19</v>
      </c>
      <c r="N4648" s="256" t="s">
        <v>50</v>
      </c>
      <c r="O4648" s="67"/>
      <c r="P4648" s="194">
        <f>O4648*H4648</f>
        <v>0</v>
      </c>
      <c r="Q4648" s="194">
        <v>5.5999999999999995E-4</v>
      </c>
      <c r="R4648" s="194">
        <f>Q4648*H4648</f>
        <v>1.4559999999999998E-2</v>
      </c>
      <c r="S4648" s="194">
        <v>0</v>
      </c>
      <c r="T4648" s="195">
        <f>S4648*H4648</f>
        <v>0</v>
      </c>
      <c r="U4648" s="37"/>
      <c r="V4648" s="37"/>
      <c r="W4648" s="37"/>
      <c r="X4648" s="37"/>
      <c r="Y4648" s="37"/>
      <c r="Z4648" s="37"/>
      <c r="AA4648" s="37"/>
      <c r="AB4648" s="37"/>
      <c r="AC4648" s="37"/>
      <c r="AD4648" s="37"/>
      <c r="AE4648" s="37"/>
      <c r="AR4648" s="196" t="s">
        <v>652</v>
      </c>
      <c r="AT4648" s="196" t="s">
        <v>731</v>
      </c>
      <c r="AU4648" s="196" t="s">
        <v>91</v>
      </c>
      <c r="AY4648" s="20" t="s">
        <v>443</v>
      </c>
      <c r="BE4648" s="197">
        <f>IF(N4648="základní",J4648,0)</f>
        <v>0</v>
      </c>
      <c r="BF4648" s="197">
        <f>IF(N4648="snížená",J4648,0)</f>
        <v>0</v>
      </c>
      <c r="BG4648" s="197">
        <f>IF(N4648="zákl. přenesená",J4648,0)</f>
        <v>0</v>
      </c>
      <c r="BH4648" s="197">
        <f>IF(N4648="sníž. přenesená",J4648,0)</f>
        <v>0</v>
      </c>
      <c r="BI4648" s="197">
        <f>IF(N4648="nulová",J4648,0)</f>
        <v>0</v>
      </c>
      <c r="BJ4648" s="20" t="s">
        <v>91</v>
      </c>
      <c r="BK4648" s="197">
        <f>ROUND(I4648*H4648,2)</f>
        <v>0</v>
      </c>
      <c r="BL4648" s="20" t="s">
        <v>551</v>
      </c>
      <c r="BM4648" s="196" t="s">
        <v>3988</v>
      </c>
    </row>
    <row r="4649" spans="1:65" s="13" customFormat="1">
      <c r="B4649" s="203"/>
      <c r="C4649" s="204"/>
      <c r="D4649" s="205" t="s">
        <v>453</v>
      </c>
      <c r="E4649" s="206" t="s">
        <v>19</v>
      </c>
      <c r="F4649" s="207" t="s">
        <v>2498</v>
      </c>
      <c r="G4649" s="204"/>
      <c r="H4649" s="206" t="s">
        <v>19</v>
      </c>
      <c r="I4649" s="208"/>
      <c r="J4649" s="204"/>
      <c r="K4649" s="204"/>
      <c r="L4649" s="209"/>
      <c r="M4649" s="210"/>
      <c r="N4649" s="211"/>
      <c r="O4649" s="211"/>
      <c r="P4649" s="211"/>
      <c r="Q4649" s="211"/>
      <c r="R4649" s="211"/>
      <c r="S4649" s="211"/>
      <c r="T4649" s="212"/>
      <c r="AT4649" s="213" t="s">
        <v>453</v>
      </c>
      <c r="AU4649" s="213" t="s">
        <v>91</v>
      </c>
      <c r="AV4649" s="13" t="s">
        <v>85</v>
      </c>
      <c r="AW4649" s="13" t="s">
        <v>37</v>
      </c>
      <c r="AX4649" s="13" t="s">
        <v>78</v>
      </c>
      <c r="AY4649" s="213" t="s">
        <v>443</v>
      </c>
    </row>
    <row r="4650" spans="1:65" s="14" customFormat="1">
      <c r="B4650" s="214"/>
      <c r="C4650" s="215"/>
      <c r="D4650" s="205" t="s">
        <v>453</v>
      </c>
      <c r="E4650" s="216" t="s">
        <v>19</v>
      </c>
      <c r="F4650" s="217" t="s">
        <v>3984</v>
      </c>
      <c r="G4650" s="215"/>
      <c r="H4650" s="218">
        <v>17</v>
      </c>
      <c r="I4650" s="219"/>
      <c r="J4650" s="215"/>
      <c r="K4650" s="215"/>
      <c r="L4650" s="220"/>
      <c r="M4650" s="221"/>
      <c r="N4650" s="222"/>
      <c r="O4650" s="222"/>
      <c r="P4650" s="222"/>
      <c r="Q4650" s="222"/>
      <c r="R4650" s="222"/>
      <c r="S4650" s="222"/>
      <c r="T4650" s="223"/>
      <c r="AT4650" s="224" t="s">
        <v>453</v>
      </c>
      <c r="AU4650" s="224" t="s">
        <v>91</v>
      </c>
      <c r="AV4650" s="14" t="s">
        <v>91</v>
      </c>
      <c r="AW4650" s="14" t="s">
        <v>37</v>
      </c>
      <c r="AX4650" s="14" t="s">
        <v>78</v>
      </c>
      <c r="AY4650" s="224" t="s">
        <v>443</v>
      </c>
    </row>
    <row r="4651" spans="1:65" s="14" customFormat="1">
      <c r="B4651" s="214"/>
      <c r="C4651" s="215"/>
      <c r="D4651" s="205" t="s">
        <v>453</v>
      </c>
      <c r="E4651" s="216" t="s">
        <v>19</v>
      </c>
      <c r="F4651" s="217" t="s">
        <v>3965</v>
      </c>
      <c r="G4651" s="215"/>
      <c r="H4651" s="218">
        <v>3</v>
      </c>
      <c r="I4651" s="219"/>
      <c r="J4651" s="215"/>
      <c r="K4651" s="215"/>
      <c r="L4651" s="220"/>
      <c r="M4651" s="221"/>
      <c r="N4651" s="222"/>
      <c r="O4651" s="222"/>
      <c r="P4651" s="222"/>
      <c r="Q4651" s="222"/>
      <c r="R4651" s="222"/>
      <c r="S4651" s="222"/>
      <c r="T4651" s="223"/>
      <c r="AT4651" s="224" t="s">
        <v>453</v>
      </c>
      <c r="AU4651" s="224" t="s">
        <v>91</v>
      </c>
      <c r="AV4651" s="14" t="s">
        <v>91</v>
      </c>
      <c r="AW4651" s="14" t="s">
        <v>37</v>
      </c>
      <c r="AX4651" s="14" t="s">
        <v>78</v>
      </c>
      <c r="AY4651" s="224" t="s">
        <v>443</v>
      </c>
    </row>
    <row r="4652" spans="1:65" s="14" customFormat="1">
      <c r="B4652" s="214"/>
      <c r="C4652" s="215"/>
      <c r="D4652" s="205" t="s">
        <v>453</v>
      </c>
      <c r="E4652" s="216" t="s">
        <v>19</v>
      </c>
      <c r="F4652" s="217" t="s">
        <v>3966</v>
      </c>
      <c r="G4652" s="215"/>
      <c r="H4652" s="218">
        <v>2</v>
      </c>
      <c r="I4652" s="219"/>
      <c r="J4652" s="215"/>
      <c r="K4652" s="215"/>
      <c r="L4652" s="220"/>
      <c r="M4652" s="221"/>
      <c r="N4652" s="222"/>
      <c r="O4652" s="222"/>
      <c r="P4652" s="222"/>
      <c r="Q4652" s="222"/>
      <c r="R4652" s="222"/>
      <c r="S4652" s="222"/>
      <c r="T4652" s="223"/>
      <c r="AT4652" s="224" t="s">
        <v>453</v>
      </c>
      <c r="AU4652" s="224" t="s">
        <v>91</v>
      </c>
      <c r="AV4652" s="14" t="s">
        <v>91</v>
      </c>
      <c r="AW4652" s="14" t="s">
        <v>37</v>
      </c>
      <c r="AX4652" s="14" t="s">
        <v>78</v>
      </c>
      <c r="AY4652" s="224" t="s">
        <v>443</v>
      </c>
    </row>
    <row r="4653" spans="1:65" s="14" customFormat="1">
      <c r="B4653" s="214"/>
      <c r="C4653" s="215"/>
      <c r="D4653" s="205" t="s">
        <v>453</v>
      </c>
      <c r="E4653" s="216" t="s">
        <v>19</v>
      </c>
      <c r="F4653" s="217" t="s">
        <v>3967</v>
      </c>
      <c r="G4653" s="215"/>
      <c r="H4653" s="218">
        <v>4</v>
      </c>
      <c r="I4653" s="219"/>
      <c r="J4653" s="215"/>
      <c r="K4653" s="215"/>
      <c r="L4653" s="220"/>
      <c r="M4653" s="221"/>
      <c r="N4653" s="222"/>
      <c r="O4653" s="222"/>
      <c r="P4653" s="222"/>
      <c r="Q4653" s="222"/>
      <c r="R4653" s="222"/>
      <c r="S4653" s="222"/>
      <c r="T4653" s="223"/>
      <c r="AT4653" s="224" t="s">
        <v>453</v>
      </c>
      <c r="AU4653" s="224" t="s">
        <v>91</v>
      </c>
      <c r="AV4653" s="14" t="s">
        <v>91</v>
      </c>
      <c r="AW4653" s="14" t="s">
        <v>37</v>
      </c>
      <c r="AX4653" s="14" t="s">
        <v>78</v>
      </c>
      <c r="AY4653" s="224" t="s">
        <v>443</v>
      </c>
    </row>
    <row r="4654" spans="1:65" s="15" customFormat="1">
      <c r="B4654" s="225"/>
      <c r="C4654" s="226"/>
      <c r="D4654" s="205" t="s">
        <v>453</v>
      </c>
      <c r="E4654" s="227" t="s">
        <v>19</v>
      </c>
      <c r="F4654" s="228" t="s">
        <v>456</v>
      </c>
      <c r="G4654" s="226"/>
      <c r="H4654" s="229">
        <v>26</v>
      </c>
      <c r="I4654" s="230"/>
      <c r="J4654" s="226"/>
      <c r="K4654" s="226"/>
      <c r="L4654" s="231"/>
      <c r="M4654" s="232"/>
      <c r="N4654" s="233"/>
      <c r="O4654" s="233"/>
      <c r="P4654" s="233"/>
      <c r="Q4654" s="233"/>
      <c r="R4654" s="233"/>
      <c r="S4654" s="233"/>
      <c r="T4654" s="234"/>
      <c r="AT4654" s="235" t="s">
        <v>453</v>
      </c>
      <c r="AU4654" s="235" t="s">
        <v>91</v>
      </c>
      <c r="AV4654" s="15" t="s">
        <v>449</v>
      </c>
      <c r="AW4654" s="15" t="s">
        <v>37</v>
      </c>
      <c r="AX4654" s="15" t="s">
        <v>85</v>
      </c>
      <c r="AY4654" s="235" t="s">
        <v>443</v>
      </c>
    </row>
    <row r="4655" spans="1:65" s="2" customFormat="1" ht="44.25" customHeight="1">
      <c r="A4655" s="37"/>
      <c r="B4655" s="38"/>
      <c r="C4655" s="185" t="s">
        <v>3989</v>
      </c>
      <c r="D4655" s="185" t="s">
        <v>445</v>
      </c>
      <c r="E4655" s="186" t="s">
        <v>3990</v>
      </c>
      <c r="F4655" s="187" t="s">
        <v>3991</v>
      </c>
      <c r="G4655" s="188" t="s">
        <v>3733</v>
      </c>
      <c r="H4655" s="258"/>
      <c r="I4655" s="190"/>
      <c r="J4655" s="191">
        <f>ROUND(I4655*H4655,2)</f>
        <v>0</v>
      </c>
      <c r="K4655" s="187" t="s">
        <v>448</v>
      </c>
      <c r="L4655" s="42"/>
      <c r="M4655" s="192" t="s">
        <v>19</v>
      </c>
      <c r="N4655" s="193" t="s">
        <v>50</v>
      </c>
      <c r="O4655" s="67"/>
      <c r="P4655" s="194">
        <f>O4655*H4655</f>
        <v>0</v>
      </c>
      <c r="Q4655" s="194">
        <v>0</v>
      </c>
      <c r="R4655" s="194">
        <f>Q4655*H4655</f>
        <v>0</v>
      </c>
      <c r="S4655" s="194">
        <v>0</v>
      </c>
      <c r="T4655" s="195">
        <f>S4655*H4655</f>
        <v>0</v>
      </c>
      <c r="U4655" s="37"/>
      <c r="V4655" s="37"/>
      <c r="W4655" s="37"/>
      <c r="X4655" s="37"/>
      <c r="Y4655" s="37"/>
      <c r="Z4655" s="37"/>
      <c r="AA4655" s="37"/>
      <c r="AB4655" s="37"/>
      <c r="AC4655" s="37"/>
      <c r="AD4655" s="37"/>
      <c r="AE4655" s="37"/>
      <c r="AR4655" s="196" t="s">
        <v>551</v>
      </c>
      <c r="AT4655" s="196" t="s">
        <v>445</v>
      </c>
      <c r="AU4655" s="196" t="s">
        <v>91</v>
      </c>
      <c r="AY4655" s="20" t="s">
        <v>443</v>
      </c>
      <c r="BE4655" s="197">
        <f>IF(N4655="základní",J4655,0)</f>
        <v>0</v>
      </c>
      <c r="BF4655" s="197">
        <f>IF(N4655="snížená",J4655,0)</f>
        <v>0</v>
      </c>
      <c r="BG4655" s="197">
        <f>IF(N4655="zákl. přenesená",J4655,0)</f>
        <v>0</v>
      </c>
      <c r="BH4655" s="197">
        <f>IF(N4655="sníž. přenesená",J4655,0)</f>
        <v>0</v>
      </c>
      <c r="BI4655" s="197">
        <f>IF(N4655="nulová",J4655,0)</f>
        <v>0</v>
      </c>
      <c r="BJ4655" s="20" t="s">
        <v>91</v>
      </c>
      <c r="BK4655" s="197">
        <f>ROUND(I4655*H4655,2)</f>
        <v>0</v>
      </c>
      <c r="BL4655" s="20" t="s">
        <v>551</v>
      </c>
      <c r="BM4655" s="196" t="s">
        <v>3992</v>
      </c>
    </row>
    <row r="4656" spans="1:65" s="2" customFormat="1">
      <c r="A4656" s="37"/>
      <c r="B4656" s="38"/>
      <c r="C4656" s="39"/>
      <c r="D4656" s="198" t="s">
        <v>451</v>
      </c>
      <c r="E4656" s="39"/>
      <c r="F4656" s="199" t="s">
        <v>3993</v>
      </c>
      <c r="G4656" s="39"/>
      <c r="H4656" s="39"/>
      <c r="I4656" s="200"/>
      <c r="J4656" s="39"/>
      <c r="K4656" s="39"/>
      <c r="L4656" s="42"/>
      <c r="M4656" s="201"/>
      <c r="N4656" s="202"/>
      <c r="O4656" s="67"/>
      <c r="P4656" s="67"/>
      <c r="Q4656" s="67"/>
      <c r="R4656" s="67"/>
      <c r="S4656" s="67"/>
      <c r="T4656" s="68"/>
      <c r="U4656" s="37"/>
      <c r="V4656" s="37"/>
      <c r="W4656" s="37"/>
      <c r="X4656" s="37"/>
      <c r="Y4656" s="37"/>
      <c r="Z4656" s="37"/>
      <c r="AA4656" s="37"/>
      <c r="AB4656" s="37"/>
      <c r="AC4656" s="37"/>
      <c r="AD4656" s="37"/>
      <c r="AE4656" s="37"/>
      <c r="AT4656" s="20" t="s">
        <v>451</v>
      </c>
      <c r="AU4656" s="20" t="s">
        <v>91</v>
      </c>
    </row>
    <row r="4657" spans="1:65" s="12" customFormat="1" ht="22.9" customHeight="1">
      <c r="B4657" s="169"/>
      <c r="C4657" s="170"/>
      <c r="D4657" s="171" t="s">
        <v>77</v>
      </c>
      <c r="E4657" s="183" t="s">
        <v>3994</v>
      </c>
      <c r="F4657" s="183" t="s">
        <v>3995</v>
      </c>
      <c r="G4657" s="170"/>
      <c r="H4657" s="170"/>
      <c r="I4657" s="173"/>
      <c r="J4657" s="184">
        <f>BK4657</f>
        <v>0</v>
      </c>
      <c r="K4657" s="170"/>
      <c r="L4657" s="175"/>
      <c r="M4657" s="176"/>
      <c r="N4657" s="177"/>
      <c r="O4657" s="177"/>
      <c r="P4657" s="178">
        <f>SUM(P4658:P4969)</f>
        <v>0</v>
      </c>
      <c r="Q4657" s="177"/>
      <c r="R4657" s="178">
        <f>SUM(R4658:R4969)</f>
        <v>61.827281100000008</v>
      </c>
      <c r="S4657" s="177"/>
      <c r="T4657" s="179">
        <f>SUM(T4658:T4969)</f>
        <v>1.7231999999999998</v>
      </c>
      <c r="AR4657" s="180" t="s">
        <v>91</v>
      </c>
      <c r="AT4657" s="181" t="s">
        <v>77</v>
      </c>
      <c r="AU4657" s="181" t="s">
        <v>85</v>
      </c>
      <c r="AY4657" s="180" t="s">
        <v>443</v>
      </c>
      <c r="BK4657" s="182">
        <f>SUM(BK4658:BK4969)</f>
        <v>0</v>
      </c>
    </row>
    <row r="4658" spans="1:65" s="2" customFormat="1" ht="37.9" customHeight="1">
      <c r="A4658" s="37"/>
      <c r="B4658" s="38"/>
      <c r="C4658" s="185" t="s">
        <v>3996</v>
      </c>
      <c r="D4658" s="185" t="s">
        <v>445</v>
      </c>
      <c r="E4658" s="186" t="s">
        <v>3997</v>
      </c>
      <c r="F4658" s="187" t="s">
        <v>3998</v>
      </c>
      <c r="G4658" s="188" t="s">
        <v>136</v>
      </c>
      <c r="H4658" s="189">
        <v>2858.48</v>
      </c>
      <c r="I4658" s="190"/>
      <c r="J4658" s="191">
        <f>ROUND(I4658*H4658,2)</f>
        <v>0</v>
      </c>
      <c r="K4658" s="187" t="s">
        <v>448</v>
      </c>
      <c r="L4658" s="42"/>
      <c r="M4658" s="192" t="s">
        <v>19</v>
      </c>
      <c r="N4658" s="193" t="s">
        <v>50</v>
      </c>
      <c r="O4658" s="67"/>
      <c r="P4658" s="194">
        <f>O4658*H4658</f>
        <v>0</v>
      </c>
      <c r="Q4658" s="194">
        <v>0</v>
      </c>
      <c r="R4658" s="194">
        <f>Q4658*H4658</f>
        <v>0</v>
      </c>
      <c r="S4658" s="194">
        <v>0</v>
      </c>
      <c r="T4658" s="195">
        <f>S4658*H4658</f>
        <v>0</v>
      </c>
      <c r="U4658" s="37"/>
      <c r="V4658" s="37"/>
      <c r="W4658" s="37"/>
      <c r="X4658" s="37"/>
      <c r="Y4658" s="37"/>
      <c r="Z4658" s="37"/>
      <c r="AA4658" s="37"/>
      <c r="AB4658" s="37"/>
      <c r="AC4658" s="37"/>
      <c r="AD4658" s="37"/>
      <c r="AE4658" s="37"/>
      <c r="AR4658" s="196" t="s">
        <v>551</v>
      </c>
      <c r="AT4658" s="196" t="s">
        <v>445</v>
      </c>
      <c r="AU4658" s="196" t="s">
        <v>91</v>
      </c>
      <c r="AY4658" s="20" t="s">
        <v>443</v>
      </c>
      <c r="BE4658" s="197">
        <f>IF(N4658="základní",J4658,0)</f>
        <v>0</v>
      </c>
      <c r="BF4658" s="197">
        <f>IF(N4658="snížená",J4658,0)</f>
        <v>0</v>
      </c>
      <c r="BG4658" s="197">
        <f>IF(N4658="zákl. přenesená",J4658,0)</f>
        <v>0</v>
      </c>
      <c r="BH4658" s="197">
        <f>IF(N4658="sníž. přenesená",J4658,0)</f>
        <v>0</v>
      </c>
      <c r="BI4658" s="197">
        <f>IF(N4658="nulová",J4658,0)</f>
        <v>0</v>
      </c>
      <c r="BJ4658" s="20" t="s">
        <v>91</v>
      </c>
      <c r="BK4658" s="197">
        <f>ROUND(I4658*H4658,2)</f>
        <v>0</v>
      </c>
      <c r="BL4658" s="20" t="s">
        <v>551</v>
      </c>
      <c r="BM4658" s="196" t="s">
        <v>3999</v>
      </c>
    </row>
    <row r="4659" spans="1:65" s="2" customFormat="1">
      <c r="A4659" s="37"/>
      <c r="B4659" s="38"/>
      <c r="C4659" s="39"/>
      <c r="D4659" s="198" t="s">
        <v>451</v>
      </c>
      <c r="E4659" s="39"/>
      <c r="F4659" s="199" t="s">
        <v>4000</v>
      </c>
      <c r="G4659" s="39"/>
      <c r="H4659" s="39"/>
      <c r="I4659" s="200"/>
      <c r="J4659" s="39"/>
      <c r="K4659" s="39"/>
      <c r="L4659" s="42"/>
      <c r="M4659" s="201"/>
      <c r="N4659" s="202"/>
      <c r="O4659" s="67"/>
      <c r="P4659" s="67"/>
      <c r="Q4659" s="67"/>
      <c r="R4659" s="67"/>
      <c r="S4659" s="67"/>
      <c r="T4659" s="68"/>
      <c r="U4659" s="37"/>
      <c r="V4659" s="37"/>
      <c r="W4659" s="37"/>
      <c r="X4659" s="37"/>
      <c r="Y4659" s="37"/>
      <c r="Z4659" s="37"/>
      <c r="AA4659" s="37"/>
      <c r="AB4659" s="37"/>
      <c r="AC4659" s="37"/>
      <c r="AD4659" s="37"/>
      <c r="AE4659" s="37"/>
      <c r="AT4659" s="20" t="s">
        <v>451</v>
      </c>
      <c r="AU4659" s="20" t="s">
        <v>91</v>
      </c>
    </row>
    <row r="4660" spans="1:65" s="13" customFormat="1">
      <c r="B4660" s="203"/>
      <c r="C4660" s="204"/>
      <c r="D4660" s="205" t="s">
        <v>453</v>
      </c>
      <c r="E4660" s="206" t="s">
        <v>19</v>
      </c>
      <c r="F4660" s="207" t="s">
        <v>1664</v>
      </c>
      <c r="G4660" s="204"/>
      <c r="H4660" s="206" t="s">
        <v>19</v>
      </c>
      <c r="I4660" s="208"/>
      <c r="J4660" s="204"/>
      <c r="K4660" s="204"/>
      <c r="L4660" s="209"/>
      <c r="M4660" s="210"/>
      <c r="N4660" s="211"/>
      <c r="O4660" s="211"/>
      <c r="P4660" s="211"/>
      <c r="Q4660" s="211"/>
      <c r="R4660" s="211"/>
      <c r="S4660" s="211"/>
      <c r="T4660" s="212"/>
      <c r="AT4660" s="213" t="s">
        <v>453</v>
      </c>
      <c r="AU4660" s="213" t="s">
        <v>91</v>
      </c>
      <c r="AV4660" s="13" t="s">
        <v>85</v>
      </c>
      <c r="AW4660" s="13" t="s">
        <v>37</v>
      </c>
      <c r="AX4660" s="13" t="s">
        <v>78</v>
      </c>
      <c r="AY4660" s="213" t="s">
        <v>443</v>
      </c>
    </row>
    <row r="4661" spans="1:65" s="13" customFormat="1">
      <c r="B4661" s="203"/>
      <c r="C4661" s="204"/>
      <c r="D4661" s="205" t="s">
        <v>453</v>
      </c>
      <c r="E4661" s="206" t="s">
        <v>19</v>
      </c>
      <c r="F4661" s="207" t="s">
        <v>1665</v>
      </c>
      <c r="G4661" s="204"/>
      <c r="H4661" s="206" t="s">
        <v>19</v>
      </c>
      <c r="I4661" s="208"/>
      <c r="J4661" s="204"/>
      <c r="K4661" s="204"/>
      <c r="L4661" s="209"/>
      <c r="M4661" s="210"/>
      <c r="N4661" s="211"/>
      <c r="O4661" s="211"/>
      <c r="P4661" s="211"/>
      <c r="Q4661" s="211"/>
      <c r="R4661" s="211"/>
      <c r="S4661" s="211"/>
      <c r="T4661" s="212"/>
      <c r="AT4661" s="213" t="s">
        <v>453</v>
      </c>
      <c r="AU4661" s="213" t="s">
        <v>91</v>
      </c>
      <c r="AV4661" s="13" t="s">
        <v>85</v>
      </c>
      <c r="AW4661" s="13" t="s">
        <v>37</v>
      </c>
      <c r="AX4661" s="13" t="s">
        <v>78</v>
      </c>
      <c r="AY4661" s="213" t="s">
        <v>443</v>
      </c>
    </row>
    <row r="4662" spans="1:65" s="13" customFormat="1">
      <c r="B4662" s="203"/>
      <c r="C4662" s="204"/>
      <c r="D4662" s="205" t="s">
        <v>453</v>
      </c>
      <c r="E4662" s="206" t="s">
        <v>19</v>
      </c>
      <c r="F4662" s="207" t="s">
        <v>2143</v>
      </c>
      <c r="G4662" s="204"/>
      <c r="H4662" s="206" t="s">
        <v>19</v>
      </c>
      <c r="I4662" s="208"/>
      <c r="J4662" s="204"/>
      <c r="K4662" s="204"/>
      <c r="L4662" s="209"/>
      <c r="M4662" s="210"/>
      <c r="N4662" s="211"/>
      <c r="O4662" s="211"/>
      <c r="P4662" s="211"/>
      <c r="Q4662" s="211"/>
      <c r="R4662" s="211"/>
      <c r="S4662" s="211"/>
      <c r="T4662" s="212"/>
      <c r="AT4662" s="213" t="s">
        <v>453</v>
      </c>
      <c r="AU4662" s="213" t="s">
        <v>91</v>
      </c>
      <c r="AV4662" s="13" t="s">
        <v>85</v>
      </c>
      <c r="AW4662" s="13" t="s">
        <v>37</v>
      </c>
      <c r="AX4662" s="13" t="s">
        <v>78</v>
      </c>
      <c r="AY4662" s="213" t="s">
        <v>443</v>
      </c>
    </row>
    <row r="4663" spans="1:65" s="13" customFormat="1">
      <c r="B4663" s="203"/>
      <c r="C4663" s="204"/>
      <c r="D4663" s="205" t="s">
        <v>453</v>
      </c>
      <c r="E4663" s="206" t="s">
        <v>19</v>
      </c>
      <c r="F4663" s="207" t="s">
        <v>1090</v>
      </c>
      <c r="G4663" s="204"/>
      <c r="H4663" s="206" t="s">
        <v>19</v>
      </c>
      <c r="I4663" s="208"/>
      <c r="J4663" s="204"/>
      <c r="K4663" s="204"/>
      <c r="L4663" s="209"/>
      <c r="M4663" s="210"/>
      <c r="N4663" s="211"/>
      <c r="O4663" s="211"/>
      <c r="P4663" s="211"/>
      <c r="Q4663" s="211"/>
      <c r="R4663" s="211"/>
      <c r="S4663" s="211"/>
      <c r="T4663" s="212"/>
      <c r="AT4663" s="213" t="s">
        <v>453</v>
      </c>
      <c r="AU4663" s="213" t="s">
        <v>91</v>
      </c>
      <c r="AV4663" s="13" t="s">
        <v>85</v>
      </c>
      <c r="AW4663" s="13" t="s">
        <v>37</v>
      </c>
      <c r="AX4663" s="13" t="s">
        <v>78</v>
      </c>
      <c r="AY4663" s="213" t="s">
        <v>443</v>
      </c>
    </row>
    <row r="4664" spans="1:65" s="13" customFormat="1">
      <c r="B4664" s="203"/>
      <c r="C4664" s="204"/>
      <c r="D4664" s="205" t="s">
        <v>453</v>
      </c>
      <c r="E4664" s="206" t="s">
        <v>19</v>
      </c>
      <c r="F4664" s="207" t="s">
        <v>530</v>
      </c>
      <c r="G4664" s="204"/>
      <c r="H4664" s="206" t="s">
        <v>19</v>
      </c>
      <c r="I4664" s="208"/>
      <c r="J4664" s="204"/>
      <c r="K4664" s="204"/>
      <c r="L4664" s="209"/>
      <c r="M4664" s="210"/>
      <c r="N4664" s="211"/>
      <c r="O4664" s="211"/>
      <c r="P4664" s="211"/>
      <c r="Q4664" s="211"/>
      <c r="R4664" s="211"/>
      <c r="S4664" s="211"/>
      <c r="T4664" s="212"/>
      <c r="AT4664" s="213" t="s">
        <v>453</v>
      </c>
      <c r="AU4664" s="213" t="s">
        <v>91</v>
      </c>
      <c r="AV4664" s="13" t="s">
        <v>85</v>
      </c>
      <c r="AW4664" s="13" t="s">
        <v>37</v>
      </c>
      <c r="AX4664" s="13" t="s">
        <v>78</v>
      </c>
      <c r="AY4664" s="213" t="s">
        <v>443</v>
      </c>
    </row>
    <row r="4665" spans="1:65" s="14" customFormat="1">
      <c r="B4665" s="214"/>
      <c r="C4665" s="215"/>
      <c r="D4665" s="205" t="s">
        <v>453</v>
      </c>
      <c r="E4665" s="216" t="s">
        <v>19</v>
      </c>
      <c r="F4665" s="217" t="s">
        <v>272</v>
      </c>
      <c r="G4665" s="215"/>
      <c r="H4665" s="218">
        <v>56.58</v>
      </c>
      <c r="I4665" s="219"/>
      <c r="J4665" s="215"/>
      <c r="K4665" s="215"/>
      <c r="L4665" s="220"/>
      <c r="M4665" s="221"/>
      <c r="N4665" s="222"/>
      <c r="O4665" s="222"/>
      <c r="P4665" s="222"/>
      <c r="Q4665" s="222"/>
      <c r="R4665" s="222"/>
      <c r="S4665" s="222"/>
      <c r="T4665" s="223"/>
      <c r="AT4665" s="224" t="s">
        <v>453</v>
      </c>
      <c r="AU4665" s="224" t="s">
        <v>91</v>
      </c>
      <c r="AV4665" s="14" t="s">
        <v>91</v>
      </c>
      <c r="AW4665" s="14" t="s">
        <v>37</v>
      </c>
      <c r="AX4665" s="14" t="s">
        <v>78</v>
      </c>
      <c r="AY4665" s="224" t="s">
        <v>443</v>
      </c>
    </row>
    <row r="4666" spans="1:65" s="14" customFormat="1">
      <c r="B4666" s="214"/>
      <c r="C4666" s="215"/>
      <c r="D4666" s="205" t="s">
        <v>453</v>
      </c>
      <c r="E4666" s="216" t="s">
        <v>19</v>
      </c>
      <c r="F4666" s="217" t="s">
        <v>275</v>
      </c>
      <c r="G4666" s="215"/>
      <c r="H4666" s="218">
        <v>19.45</v>
      </c>
      <c r="I4666" s="219"/>
      <c r="J4666" s="215"/>
      <c r="K4666" s="215"/>
      <c r="L4666" s="220"/>
      <c r="M4666" s="221"/>
      <c r="N4666" s="222"/>
      <c r="O4666" s="222"/>
      <c r="P4666" s="222"/>
      <c r="Q4666" s="222"/>
      <c r="R4666" s="222"/>
      <c r="S4666" s="222"/>
      <c r="T4666" s="223"/>
      <c r="AT4666" s="224" t="s">
        <v>453</v>
      </c>
      <c r="AU4666" s="224" t="s">
        <v>91</v>
      </c>
      <c r="AV4666" s="14" t="s">
        <v>91</v>
      </c>
      <c r="AW4666" s="14" t="s">
        <v>37</v>
      </c>
      <c r="AX4666" s="14" t="s">
        <v>78</v>
      </c>
      <c r="AY4666" s="224" t="s">
        <v>443</v>
      </c>
    </row>
    <row r="4667" spans="1:65" s="14" customFormat="1">
      <c r="B4667" s="214"/>
      <c r="C4667" s="215"/>
      <c r="D4667" s="205" t="s">
        <v>453</v>
      </c>
      <c r="E4667" s="216" t="s">
        <v>19</v>
      </c>
      <c r="F4667" s="217" t="s">
        <v>278</v>
      </c>
      <c r="G4667" s="215"/>
      <c r="H4667" s="218">
        <v>266.58999999999997</v>
      </c>
      <c r="I4667" s="219"/>
      <c r="J4667" s="215"/>
      <c r="K4667" s="215"/>
      <c r="L4667" s="220"/>
      <c r="M4667" s="221"/>
      <c r="N4667" s="222"/>
      <c r="O4667" s="222"/>
      <c r="P4667" s="222"/>
      <c r="Q4667" s="222"/>
      <c r="R4667" s="222"/>
      <c r="S4667" s="222"/>
      <c r="T4667" s="223"/>
      <c r="AT4667" s="224" t="s">
        <v>453</v>
      </c>
      <c r="AU4667" s="224" t="s">
        <v>91</v>
      </c>
      <c r="AV4667" s="14" t="s">
        <v>91</v>
      </c>
      <c r="AW4667" s="14" t="s">
        <v>37</v>
      </c>
      <c r="AX4667" s="14" t="s">
        <v>78</v>
      </c>
      <c r="AY4667" s="224" t="s">
        <v>443</v>
      </c>
    </row>
    <row r="4668" spans="1:65" s="14" customFormat="1">
      <c r="B4668" s="214"/>
      <c r="C4668" s="215"/>
      <c r="D4668" s="205" t="s">
        <v>453</v>
      </c>
      <c r="E4668" s="216" t="s">
        <v>19</v>
      </c>
      <c r="F4668" s="217" t="s">
        <v>281</v>
      </c>
      <c r="G4668" s="215"/>
      <c r="H4668" s="218">
        <v>182.55</v>
      </c>
      <c r="I4668" s="219"/>
      <c r="J4668" s="215"/>
      <c r="K4668" s="215"/>
      <c r="L4668" s="220"/>
      <c r="M4668" s="221"/>
      <c r="N4668" s="222"/>
      <c r="O4668" s="222"/>
      <c r="P4668" s="222"/>
      <c r="Q4668" s="222"/>
      <c r="R4668" s="222"/>
      <c r="S4668" s="222"/>
      <c r="T4668" s="223"/>
      <c r="AT4668" s="224" t="s">
        <v>453</v>
      </c>
      <c r="AU4668" s="224" t="s">
        <v>91</v>
      </c>
      <c r="AV4668" s="14" t="s">
        <v>91</v>
      </c>
      <c r="AW4668" s="14" t="s">
        <v>37</v>
      </c>
      <c r="AX4668" s="14" t="s">
        <v>78</v>
      </c>
      <c r="AY4668" s="224" t="s">
        <v>443</v>
      </c>
    </row>
    <row r="4669" spans="1:65" s="14" customFormat="1">
      <c r="B4669" s="214"/>
      <c r="C4669" s="215"/>
      <c r="D4669" s="205" t="s">
        <v>453</v>
      </c>
      <c r="E4669" s="216" t="s">
        <v>19</v>
      </c>
      <c r="F4669" s="217" t="s">
        <v>284</v>
      </c>
      <c r="G4669" s="215"/>
      <c r="H4669" s="218">
        <v>74.34</v>
      </c>
      <c r="I4669" s="219"/>
      <c r="J4669" s="215"/>
      <c r="K4669" s="215"/>
      <c r="L4669" s="220"/>
      <c r="M4669" s="221"/>
      <c r="N4669" s="222"/>
      <c r="O4669" s="222"/>
      <c r="P4669" s="222"/>
      <c r="Q4669" s="222"/>
      <c r="R4669" s="222"/>
      <c r="S4669" s="222"/>
      <c r="T4669" s="223"/>
      <c r="AT4669" s="224" t="s">
        <v>453</v>
      </c>
      <c r="AU4669" s="224" t="s">
        <v>91</v>
      </c>
      <c r="AV4669" s="14" t="s">
        <v>91</v>
      </c>
      <c r="AW4669" s="14" t="s">
        <v>37</v>
      </c>
      <c r="AX4669" s="14" t="s">
        <v>78</v>
      </c>
      <c r="AY4669" s="224" t="s">
        <v>443</v>
      </c>
    </row>
    <row r="4670" spans="1:65" s="14" customFormat="1">
      <c r="B4670" s="214"/>
      <c r="C4670" s="215"/>
      <c r="D4670" s="205" t="s">
        <v>453</v>
      </c>
      <c r="E4670" s="216" t="s">
        <v>19</v>
      </c>
      <c r="F4670" s="217" t="s">
        <v>287</v>
      </c>
      <c r="G4670" s="215"/>
      <c r="H4670" s="218">
        <v>74.349999999999994</v>
      </c>
      <c r="I4670" s="219"/>
      <c r="J4670" s="215"/>
      <c r="K4670" s="215"/>
      <c r="L4670" s="220"/>
      <c r="M4670" s="221"/>
      <c r="N4670" s="222"/>
      <c r="O4670" s="222"/>
      <c r="P4670" s="222"/>
      <c r="Q4670" s="222"/>
      <c r="R4670" s="222"/>
      <c r="S4670" s="222"/>
      <c r="T4670" s="223"/>
      <c r="AT4670" s="224" t="s">
        <v>453</v>
      </c>
      <c r="AU4670" s="224" t="s">
        <v>91</v>
      </c>
      <c r="AV4670" s="14" t="s">
        <v>91</v>
      </c>
      <c r="AW4670" s="14" t="s">
        <v>37</v>
      </c>
      <c r="AX4670" s="14" t="s">
        <v>78</v>
      </c>
      <c r="AY4670" s="224" t="s">
        <v>443</v>
      </c>
    </row>
    <row r="4671" spans="1:65" s="16" customFormat="1">
      <c r="B4671" s="236"/>
      <c r="C4671" s="237"/>
      <c r="D4671" s="205" t="s">
        <v>453</v>
      </c>
      <c r="E4671" s="238" t="s">
        <v>19</v>
      </c>
      <c r="F4671" s="239" t="s">
        <v>581</v>
      </c>
      <c r="G4671" s="237"/>
      <c r="H4671" s="240">
        <v>673.86</v>
      </c>
      <c r="I4671" s="241"/>
      <c r="J4671" s="237"/>
      <c r="K4671" s="237"/>
      <c r="L4671" s="242"/>
      <c r="M4671" s="243"/>
      <c r="N4671" s="244"/>
      <c r="O4671" s="244"/>
      <c r="P4671" s="244"/>
      <c r="Q4671" s="244"/>
      <c r="R4671" s="244"/>
      <c r="S4671" s="244"/>
      <c r="T4671" s="245"/>
      <c r="AT4671" s="246" t="s">
        <v>453</v>
      </c>
      <c r="AU4671" s="246" t="s">
        <v>91</v>
      </c>
      <c r="AV4671" s="16" t="s">
        <v>98</v>
      </c>
      <c r="AW4671" s="16" t="s">
        <v>37</v>
      </c>
      <c r="AX4671" s="16" t="s">
        <v>78</v>
      </c>
      <c r="AY4671" s="246" t="s">
        <v>443</v>
      </c>
    </row>
    <row r="4672" spans="1:65" s="13" customFormat="1">
      <c r="B4672" s="203"/>
      <c r="C4672" s="204"/>
      <c r="D4672" s="205" t="s">
        <v>453</v>
      </c>
      <c r="E4672" s="206" t="s">
        <v>19</v>
      </c>
      <c r="F4672" s="207" t="s">
        <v>955</v>
      </c>
      <c r="G4672" s="204"/>
      <c r="H4672" s="206" t="s">
        <v>19</v>
      </c>
      <c r="I4672" s="208"/>
      <c r="J4672" s="204"/>
      <c r="K4672" s="204"/>
      <c r="L4672" s="209"/>
      <c r="M4672" s="210"/>
      <c r="N4672" s="211"/>
      <c r="O4672" s="211"/>
      <c r="P4672" s="211"/>
      <c r="Q4672" s="211"/>
      <c r="R4672" s="211"/>
      <c r="S4672" s="211"/>
      <c r="T4672" s="212"/>
      <c r="AT4672" s="213" t="s">
        <v>453</v>
      </c>
      <c r="AU4672" s="213" t="s">
        <v>91</v>
      </c>
      <c r="AV4672" s="13" t="s">
        <v>85</v>
      </c>
      <c r="AW4672" s="13" t="s">
        <v>37</v>
      </c>
      <c r="AX4672" s="13" t="s">
        <v>78</v>
      </c>
      <c r="AY4672" s="213" t="s">
        <v>443</v>
      </c>
    </row>
    <row r="4673" spans="2:51" s="14" customFormat="1">
      <c r="B4673" s="214"/>
      <c r="C4673" s="215"/>
      <c r="D4673" s="205" t="s">
        <v>453</v>
      </c>
      <c r="E4673" s="216" t="s">
        <v>19</v>
      </c>
      <c r="F4673" s="217" t="s">
        <v>290</v>
      </c>
      <c r="G4673" s="215"/>
      <c r="H4673" s="218">
        <v>346.52</v>
      </c>
      <c r="I4673" s="219"/>
      <c r="J4673" s="215"/>
      <c r="K4673" s="215"/>
      <c r="L4673" s="220"/>
      <c r="M4673" s="221"/>
      <c r="N4673" s="222"/>
      <c r="O4673" s="222"/>
      <c r="P4673" s="222"/>
      <c r="Q4673" s="222"/>
      <c r="R4673" s="222"/>
      <c r="S4673" s="222"/>
      <c r="T4673" s="223"/>
      <c r="AT4673" s="224" t="s">
        <v>453</v>
      </c>
      <c r="AU4673" s="224" t="s">
        <v>91</v>
      </c>
      <c r="AV4673" s="14" t="s">
        <v>91</v>
      </c>
      <c r="AW4673" s="14" t="s">
        <v>37</v>
      </c>
      <c r="AX4673" s="14" t="s">
        <v>78</v>
      </c>
      <c r="AY4673" s="224" t="s">
        <v>443</v>
      </c>
    </row>
    <row r="4674" spans="2:51" s="14" customFormat="1">
      <c r="B4674" s="214"/>
      <c r="C4674" s="215"/>
      <c r="D4674" s="205" t="s">
        <v>453</v>
      </c>
      <c r="E4674" s="216" t="s">
        <v>19</v>
      </c>
      <c r="F4674" s="217" t="s">
        <v>293</v>
      </c>
      <c r="G4674" s="215"/>
      <c r="H4674" s="218">
        <v>138.01</v>
      </c>
      <c r="I4674" s="219"/>
      <c r="J4674" s="215"/>
      <c r="K4674" s="215"/>
      <c r="L4674" s="220"/>
      <c r="M4674" s="221"/>
      <c r="N4674" s="222"/>
      <c r="O4674" s="222"/>
      <c r="P4674" s="222"/>
      <c r="Q4674" s="222"/>
      <c r="R4674" s="222"/>
      <c r="S4674" s="222"/>
      <c r="T4674" s="223"/>
      <c r="AT4674" s="224" t="s">
        <v>453</v>
      </c>
      <c r="AU4674" s="224" t="s">
        <v>91</v>
      </c>
      <c r="AV4674" s="14" t="s">
        <v>91</v>
      </c>
      <c r="AW4674" s="14" t="s">
        <v>37</v>
      </c>
      <c r="AX4674" s="14" t="s">
        <v>78</v>
      </c>
      <c r="AY4674" s="224" t="s">
        <v>443</v>
      </c>
    </row>
    <row r="4675" spans="2:51" s="14" customFormat="1">
      <c r="B4675" s="214"/>
      <c r="C4675" s="215"/>
      <c r="D4675" s="205" t="s">
        <v>453</v>
      </c>
      <c r="E4675" s="216" t="s">
        <v>19</v>
      </c>
      <c r="F4675" s="217" t="s">
        <v>296</v>
      </c>
      <c r="G4675" s="215"/>
      <c r="H4675" s="218">
        <v>146.16</v>
      </c>
      <c r="I4675" s="219"/>
      <c r="J4675" s="215"/>
      <c r="K4675" s="215"/>
      <c r="L4675" s="220"/>
      <c r="M4675" s="221"/>
      <c r="N4675" s="222"/>
      <c r="O4675" s="222"/>
      <c r="P4675" s="222"/>
      <c r="Q4675" s="222"/>
      <c r="R4675" s="222"/>
      <c r="S4675" s="222"/>
      <c r="T4675" s="223"/>
      <c r="AT4675" s="224" t="s">
        <v>453</v>
      </c>
      <c r="AU4675" s="224" t="s">
        <v>91</v>
      </c>
      <c r="AV4675" s="14" t="s">
        <v>91</v>
      </c>
      <c r="AW4675" s="14" t="s">
        <v>37</v>
      </c>
      <c r="AX4675" s="14" t="s">
        <v>78</v>
      </c>
      <c r="AY4675" s="224" t="s">
        <v>443</v>
      </c>
    </row>
    <row r="4676" spans="2:51" s="16" customFormat="1">
      <c r="B4676" s="236"/>
      <c r="C4676" s="237"/>
      <c r="D4676" s="205" t="s">
        <v>453</v>
      </c>
      <c r="E4676" s="238" t="s">
        <v>19</v>
      </c>
      <c r="F4676" s="239" t="s">
        <v>581</v>
      </c>
      <c r="G4676" s="237"/>
      <c r="H4676" s="240">
        <v>630.69000000000005</v>
      </c>
      <c r="I4676" s="241"/>
      <c r="J4676" s="237"/>
      <c r="K4676" s="237"/>
      <c r="L4676" s="242"/>
      <c r="M4676" s="243"/>
      <c r="N4676" s="244"/>
      <c r="O4676" s="244"/>
      <c r="P4676" s="244"/>
      <c r="Q4676" s="244"/>
      <c r="R4676" s="244"/>
      <c r="S4676" s="244"/>
      <c r="T4676" s="245"/>
      <c r="AT4676" s="246" t="s">
        <v>453</v>
      </c>
      <c r="AU4676" s="246" t="s">
        <v>91</v>
      </c>
      <c r="AV4676" s="16" t="s">
        <v>98</v>
      </c>
      <c r="AW4676" s="16" t="s">
        <v>37</v>
      </c>
      <c r="AX4676" s="16" t="s">
        <v>78</v>
      </c>
      <c r="AY4676" s="246" t="s">
        <v>443</v>
      </c>
    </row>
    <row r="4677" spans="2:51" s="13" customFormat="1">
      <c r="B4677" s="203"/>
      <c r="C4677" s="204"/>
      <c r="D4677" s="205" t="s">
        <v>453</v>
      </c>
      <c r="E4677" s="206" t="s">
        <v>19</v>
      </c>
      <c r="F4677" s="207" t="s">
        <v>985</v>
      </c>
      <c r="G4677" s="204"/>
      <c r="H4677" s="206" t="s">
        <v>19</v>
      </c>
      <c r="I4677" s="208"/>
      <c r="J4677" s="204"/>
      <c r="K4677" s="204"/>
      <c r="L4677" s="209"/>
      <c r="M4677" s="210"/>
      <c r="N4677" s="211"/>
      <c r="O4677" s="211"/>
      <c r="P4677" s="211"/>
      <c r="Q4677" s="211"/>
      <c r="R4677" s="211"/>
      <c r="S4677" s="211"/>
      <c r="T4677" s="212"/>
      <c r="AT4677" s="213" t="s">
        <v>453</v>
      </c>
      <c r="AU4677" s="213" t="s">
        <v>91</v>
      </c>
      <c r="AV4677" s="13" t="s">
        <v>85</v>
      </c>
      <c r="AW4677" s="13" t="s">
        <v>37</v>
      </c>
      <c r="AX4677" s="13" t="s">
        <v>78</v>
      </c>
      <c r="AY4677" s="213" t="s">
        <v>443</v>
      </c>
    </row>
    <row r="4678" spans="2:51" s="14" customFormat="1">
      <c r="B4678" s="214"/>
      <c r="C4678" s="215"/>
      <c r="D4678" s="205" t="s">
        <v>453</v>
      </c>
      <c r="E4678" s="216" t="s">
        <v>19</v>
      </c>
      <c r="F4678" s="217" t="s">
        <v>294</v>
      </c>
      <c r="G4678" s="215"/>
      <c r="H4678" s="218">
        <v>344.22</v>
      </c>
      <c r="I4678" s="219"/>
      <c r="J4678" s="215"/>
      <c r="K4678" s="215"/>
      <c r="L4678" s="220"/>
      <c r="M4678" s="221"/>
      <c r="N4678" s="222"/>
      <c r="O4678" s="222"/>
      <c r="P4678" s="222"/>
      <c r="Q4678" s="222"/>
      <c r="R4678" s="222"/>
      <c r="S4678" s="222"/>
      <c r="T4678" s="223"/>
      <c r="AT4678" s="224" t="s">
        <v>453</v>
      </c>
      <c r="AU4678" s="224" t="s">
        <v>91</v>
      </c>
      <c r="AV4678" s="14" t="s">
        <v>91</v>
      </c>
      <c r="AW4678" s="14" t="s">
        <v>37</v>
      </c>
      <c r="AX4678" s="14" t="s">
        <v>78</v>
      </c>
      <c r="AY4678" s="224" t="s">
        <v>443</v>
      </c>
    </row>
    <row r="4679" spans="2:51" s="14" customFormat="1">
      <c r="B4679" s="214"/>
      <c r="C4679" s="215"/>
      <c r="D4679" s="205" t="s">
        <v>453</v>
      </c>
      <c r="E4679" s="216" t="s">
        <v>19</v>
      </c>
      <c r="F4679" s="217" t="s">
        <v>301</v>
      </c>
      <c r="G4679" s="215"/>
      <c r="H4679" s="218">
        <v>136.49</v>
      </c>
      <c r="I4679" s="219"/>
      <c r="J4679" s="215"/>
      <c r="K4679" s="215"/>
      <c r="L4679" s="220"/>
      <c r="M4679" s="221"/>
      <c r="N4679" s="222"/>
      <c r="O4679" s="222"/>
      <c r="P4679" s="222"/>
      <c r="Q4679" s="222"/>
      <c r="R4679" s="222"/>
      <c r="S4679" s="222"/>
      <c r="T4679" s="223"/>
      <c r="AT4679" s="224" t="s">
        <v>453</v>
      </c>
      <c r="AU4679" s="224" t="s">
        <v>91</v>
      </c>
      <c r="AV4679" s="14" t="s">
        <v>91</v>
      </c>
      <c r="AW4679" s="14" t="s">
        <v>37</v>
      </c>
      <c r="AX4679" s="14" t="s">
        <v>78</v>
      </c>
      <c r="AY4679" s="224" t="s">
        <v>443</v>
      </c>
    </row>
    <row r="4680" spans="2:51" s="14" customFormat="1">
      <c r="B4680" s="214"/>
      <c r="C4680" s="215"/>
      <c r="D4680" s="205" t="s">
        <v>453</v>
      </c>
      <c r="E4680" s="216" t="s">
        <v>19</v>
      </c>
      <c r="F4680" s="217" t="s">
        <v>304</v>
      </c>
      <c r="G4680" s="215"/>
      <c r="H4680" s="218">
        <v>91.99</v>
      </c>
      <c r="I4680" s="219"/>
      <c r="J4680" s="215"/>
      <c r="K4680" s="215"/>
      <c r="L4680" s="220"/>
      <c r="M4680" s="221"/>
      <c r="N4680" s="222"/>
      <c r="O4680" s="222"/>
      <c r="P4680" s="222"/>
      <c r="Q4680" s="222"/>
      <c r="R4680" s="222"/>
      <c r="S4680" s="222"/>
      <c r="T4680" s="223"/>
      <c r="AT4680" s="224" t="s">
        <v>453</v>
      </c>
      <c r="AU4680" s="224" t="s">
        <v>91</v>
      </c>
      <c r="AV4680" s="14" t="s">
        <v>91</v>
      </c>
      <c r="AW4680" s="14" t="s">
        <v>37</v>
      </c>
      <c r="AX4680" s="14" t="s">
        <v>78</v>
      </c>
      <c r="AY4680" s="224" t="s">
        <v>443</v>
      </c>
    </row>
    <row r="4681" spans="2:51" s="14" customFormat="1">
      <c r="B4681" s="214"/>
      <c r="C4681" s="215"/>
      <c r="D4681" s="205" t="s">
        <v>453</v>
      </c>
      <c r="E4681" s="216" t="s">
        <v>19</v>
      </c>
      <c r="F4681" s="217" t="s">
        <v>331</v>
      </c>
      <c r="G4681" s="215"/>
      <c r="H4681" s="218">
        <v>55.65</v>
      </c>
      <c r="I4681" s="219"/>
      <c r="J4681" s="215"/>
      <c r="K4681" s="215"/>
      <c r="L4681" s="220"/>
      <c r="M4681" s="221"/>
      <c r="N4681" s="222"/>
      <c r="O4681" s="222"/>
      <c r="P4681" s="222"/>
      <c r="Q4681" s="222"/>
      <c r="R4681" s="222"/>
      <c r="S4681" s="222"/>
      <c r="T4681" s="223"/>
      <c r="AT4681" s="224" t="s">
        <v>453</v>
      </c>
      <c r="AU4681" s="224" t="s">
        <v>91</v>
      </c>
      <c r="AV4681" s="14" t="s">
        <v>91</v>
      </c>
      <c r="AW4681" s="14" t="s">
        <v>37</v>
      </c>
      <c r="AX4681" s="14" t="s">
        <v>78</v>
      </c>
      <c r="AY4681" s="224" t="s">
        <v>443</v>
      </c>
    </row>
    <row r="4682" spans="2:51" s="16" customFormat="1">
      <c r="B4682" s="236"/>
      <c r="C4682" s="237"/>
      <c r="D4682" s="205" t="s">
        <v>453</v>
      </c>
      <c r="E4682" s="238" t="s">
        <v>19</v>
      </c>
      <c r="F4682" s="239" t="s">
        <v>581</v>
      </c>
      <c r="G4682" s="237"/>
      <c r="H4682" s="240">
        <v>628.35</v>
      </c>
      <c r="I4682" s="241"/>
      <c r="J4682" s="237"/>
      <c r="K4682" s="237"/>
      <c r="L4682" s="242"/>
      <c r="M4682" s="243"/>
      <c r="N4682" s="244"/>
      <c r="O4682" s="244"/>
      <c r="P4682" s="244"/>
      <c r="Q4682" s="244"/>
      <c r="R4682" s="244"/>
      <c r="S4682" s="244"/>
      <c r="T4682" s="245"/>
      <c r="AT4682" s="246" t="s">
        <v>453</v>
      </c>
      <c r="AU4682" s="246" t="s">
        <v>91</v>
      </c>
      <c r="AV4682" s="16" t="s">
        <v>98</v>
      </c>
      <c r="AW4682" s="16" t="s">
        <v>37</v>
      </c>
      <c r="AX4682" s="16" t="s">
        <v>78</v>
      </c>
      <c r="AY4682" s="246" t="s">
        <v>443</v>
      </c>
    </row>
    <row r="4683" spans="2:51" s="13" customFormat="1">
      <c r="B4683" s="203"/>
      <c r="C4683" s="204"/>
      <c r="D4683" s="205" t="s">
        <v>453</v>
      </c>
      <c r="E4683" s="206" t="s">
        <v>19</v>
      </c>
      <c r="F4683" s="207" t="s">
        <v>1016</v>
      </c>
      <c r="G4683" s="204"/>
      <c r="H4683" s="206" t="s">
        <v>19</v>
      </c>
      <c r="I4683" s="208"/>
      <c r="J4683" s="204"/>
      <c r="K4683" s="204"/>
      <c r="L4683" s="209"/>
      <c r="M4683" s="210"/>
      <c r="N4683" s="211"/>
      <c r="O4683" s="211"/>
      <c r="P4683" s="211"/>
      <c r="Q4683" s="211"/>
      <c r="R4683" s="211"/>
      <c r="S4683" s="211"/>
      <c r="T4683" s="212"/>
      <c r="AT4683" s="213" t="s">
        <v>453</v>
      </c>
      <c r="AU4683" s="213" t="s">
        <v>91</v>
      </c>
      <c r="AV4683" s="13" t="s">
        <v>85</v>
      </c>
      <c r="AW4683" s="13" t="s">
        <v>37</v>
      </c>
      <c r="AX4683" s="13" t="s">
        <v>78</v>
      </c>
      <c r="AY4683" s="213" t="s">
        <v>443</v>
      </c>
    </row>
    <row r="4684" spans="2:51" s="14" customFormat="1">
      <c r="B4684" s="214"/>
      <c r="C4684" s="215"/>
      <c r="D4684" s="205" t="s">
        <v>453</v>
      </c>
      <c r="E4684" s="216" t="s">
        <v>19</v>
      </c>
      <c r="F4684" s="217" t="s">
        <v>307</v>
      </c>
      <c r="G4684" s="215"/>
      <c r="H4684" s="218">
        <v>354.48</v>
      </c>
      <c r="I4684" s="219"/>
      <c r="J4684" s="215"/>
      <c r="K4684" s="215"/>
      <c r="L4684" s="220"/>
      <c r="M4684" s="221"/>
      <c r="N4684" s="222"/>
      <c r="O4684" s="222"/>
      <c r="P4684" s="222"/>
      <c r="Q4684" s="222"/>
      <c r="R4684" s="222"/>
      <c r="S4684" s="222"/>
      <c r="T4684" s="223"/>
      <c r="AT4684" s="224" t="s">
        <v>453</v>
      </c>
      <c r="AU4684" s="224" t="s">
        <v>91</v>
      </c>
      <c r="AV4684" s="14" t="s">
        <v>91</v>
      </c>
      <c r="AW4684" s="14" t="s">
        <v>37</v>
      </c>
      <c r="AX4684" s="14" t="s">
        <v>78</v>
      </c>
      <c r="AY4684" s="224" t="s">
        <v>443</v>
      </c>
    </row>
    <row r="4685" spans="2:51" s="14" customFormat="1">
      <c r="B4685" s="214"/>
      <c r="C4685" s="215"/>
      <c r="D4685" s="205" t="s">
        <v>453</v>
      </c>
      <c r="E4685" s="216" t="s">
        <v>19</v>
      </c>
      <c r="F4685" s="217" t="s">
        <v>312</v>
      </c>
      <c r="G4685" s="215"/>
      <c r="H4685" s="218">
        <v>139.85</v>
      </c>
      <c r="I4685" s="219"/>
      <c r="J4685" s="215"/>
      <c r="K4685" s="215"/>
      <c r="L4685" s="220"/>
      <c r="M4685" s="221"/>
      <c r="N4685" s="222"/>
      <c r="O4685" s="222"/>
      <c r="P4685" s="222"/>
      <c r="Q4685" s="222"/>
      <c r="R4685" s="222"/>
      <c r="S4685" s="222"/>
      <c r="T4685" s="223"/>
      <c r="AT4685" s="224" t="s">
        <v>453</v>
      </c>
      <c r="AU4685" s="224" t="s">
        <v>91</v>
      </c>
      <c r="AV4685" s="14" t="s">
        <v>91</v>
      </c>
      <c r="AW4685" s="14" t="s">
        <v>37</v>
      </c>
      <c r="AX4685" s="14" t="s">
        <v>78</v>
      </c>
      <c r="AY4685" s="224" t="s">
        <v>443</v>
      </c>
    </row>
    <row r="4686" spans="2:51" s="14" customFormat="1">
      <c r="B4686" s="214"/>
      <c r="C4686" s="215"/>
      <c r="D4686" s="205" t="s">
        <v>453</v>
      </c>
      <c r="E4686" s="216" t="s">
        <v>19</v>
      </c>
      <c r="F4686" s="217" t="s">
        <v>315</v>
      </c>
      <c r="G4686" s="215"/>
      <c r="H4686" s="218">
        <v>95.31</v>
      </c>
      <c r="I4686" s="219"/>
      <c r="J4686" s="215"/>
      <c r="K4686" s="215"/>
      <c r="L4686" s="220"/>
      <c r="M4686" s="221"/>
      <c r="N4686" s="222"/>
      <c r="O4686" s="222"/>
      <c r="P4686" s="222"/>
      <c r="Q4686" s="222"/>
      <c r="R4686" s="222"/>
      <c r="S4686" s="222"/>
      <c r="T4686" s="223"/>
      <c r="AT4686" s="224" t="s">
        <v>453</v>
      </c>
      <c r="AU4686" s="224" t="s">
        <v>91</v>
      </c>
      <c r="AV4686" s="14" t="s">
        <v>91</v>
      </c>
      <c r="AW4686" s="14" t="s">
        <v>37</v>
      </c>
      <c r="AX4686" s="14" t="s">
        <v>78</v>
      </c>
      <c r="AY4686" s="224" t="s">
        <v>443</v>
      </c>
    </row>
    <row r="4687" spans="2:51" s="14" customFormat="1">
      <c r="B4687" s="214"/>
      <c r="C4687" s="215"/>
      <c r="D4687" s="205" t="s">
        <v>453</v>
      </c>
      <c r="E4687" s="216" t="s">
        <v>19</v>
      </c>
      <c r="F4687" s="217" t="s">
        <v>335</v>
      </c>
      <c r="G4687" s="215"/>
      <c r="H4687" s="218">
        <v>56.85</v>
      </c>
      <c r="I4687" s="219"/>
      <c r="J4687" s="215"/>
      <c r="K4687" s="215"/>
      <c r="L4687" s="220"/>
      <c r="M4687" s="221"/>
      <c r="N4687" s="222"/>
      <c r="O4687" s="222"/>
      <c r="P4687" s="222"/>
      <c r="Q4687" s="222"/>
      <c r="R4687" s="222"/>
      <c r="S4687" s="222"/>
      <c r="T4687" s="223"/>
      <c r="AT4687" s="224" t="s">
        <v>453</v>
      </c>
      <c r="AU4687" s="224" t="s">
        <v>91</v>
      </c>
      <c r="AV4687" s="14" t="s">
        <v>91</v>
      </c>
      <c r="AW4687" s="14" t="s">
        <v>37</v>
      </c>
      <c r="AX4687" s="14" t="s">
        <v>78</v>
      </c>
      <c r="AY4687" s="224" t="s">
        <v>443</v>
      </c>
    </row>
    <row r="4688" spans="2:51" s="16" customFormat="1">
      <c r="B4688" s="236"/>
      <c r="C4688" s="237"/>
      <c r="D4688" s="205" t="s">
        <v>453</v>
      </c>
      <c r="E4688" s="238" t="s">
        <v>19</v>
      </c>
      <c r="F4688" s="239" t="s">
        <v>581</v>
      </c>
      <c r="G4688" s="237"/>
      <c r="H4688" s="240">
        <v>646.49</v>
      </c>
      <c r="I4688" s="241"/>
      <c r="J4688" s="237"/>
      <c r="K4688" s="237"/>
      <c r="L4688" s="242"/>
      <c r="M4688" s="243"/>
      <c r="N4688" s="244"/>
      <c r="O4688" s="244"/>
      <c r="P4688" s="244"/>
      <c r="Q4688" s="244"/>
      <c r="R4688" s="244"/>
      <c r="S4688" s="244"/>
      <c r="T4688" s="245"/>
      <c r="AT4688" s="246" t="s">
        <v>453</v>
      </c>
      <c r="AU4688" s="246" t="s">
        <v>91</v>
      </c>
      <c r="AV4688" s="16" t="s">
        <v>98</v>
      </c>
      <c r="AW4688" s="16" t="s">
        <v>37</v>
      </c>
      <c r="AX4688" s="16" t="s">
        <v>78</v>
      </c>
      <c r="AY4688" s="246" t="s">
        <v>443</v>
      </c>
    </row>
    <row r="4689" spans="1:65" s="13" customFormat="1">
      <c r="B4689" s="203"/>
      <c r="C4689" s="204"/>
      <c r="D4689" s="205" t="s">
        <v>453</v>
      </c>
      <c r="E4689" s="206" t="s">
        <v>19</v>
      </c>
      <c r="F4689" s="207" t="s">
        <v>2421</v>
      </c>
      <c r="G4689" s="204"/>
      <c r="H4689" s="206" t="s">
        <v>19</v>
      </c>
      <c r="I4689" s="208"/>
      <c r="J4689" s="204"/>
      <c r="K4689" s="204"/>
      <c r="L4689" s="209"/>
      <c r="M4689" s="210"/>
      <c r="N4689" s="211"/>
      <c r="O4689" s="211"/>
      <c r="P4689" s="211"/>
      <c r="Q4689" s="211"/>
      <c r="R4689" s="211"/>
      <c r="S4689" s="211"/>
      <c r="T4689" s="212"/>
      <c r="AT4689" s="213" t="s">
        <v>453</v>
      </c>
      <c r="AU4689" s="213" t="s">
        <v>91</v>
      </c>
      <c r="AV4689" s="13" t="s">
        <v>85</v>
      </c>
      <c r="AW4689" s="13" t="s">
        <v>37</v>
      </c>
      <c r="AX4689" s="13" t="s">
        <v>78</v>
      </c>
      <c r="AY4689" s="213" t="s">
        <v>443</v>
      </c>
    </row>
    <row r="4690" spans="1:65" s="14" customFormat="1">
      <c r="B4690" s="214"/>
      <c r="C4690" s="215"/>
      <c r="D4690" s="205" t="s">
        <v>453</v>
      </c>
      <c r="E4690" s="216" t="s">
        <v>19</v>
      </c>
      <c r="F4690" s="217" t="s">
        <v>319</v>
      </c>
      <c r="G4690" s="215"/>
      <c r="H4690" s="218">
        <v>151.56</v>
      </c>
      <c r="I4690" s="219"/>
      <c r="J4690" s="215"/>
      <c r="K4690" s="215"/>
      <c r="L4690" s="220"/>
      <c r="M4690" s="221"/>
      <c r="N4690" s="222"/>
      <c r="O4690" s="222"/>
      <c r="P4690" s="222"/>
      <c r="Q4690" s="222"/>
      <c r="R4690" s="222"/>
      <c r="S4690" s="222"/>
      <c r="T4690" s="223"/>
      <c r="AT4690" s="224" t="s">
        <v>453</v>
      </c>
      <c r="AU4690" s="224" t="s">
        <v>91</v>
      </c>
      <c r="AV4690" s="14" t="s">
        <v>91</v>
      </c>
      <c r="AW4690" s="14" t="s">
        <v>37</v>
      </c>
      <c r="AX4690" s="14" t="s">
        <v>78</v>
      </c>
      <c r="AY4690" s="224" t="s">
        <v>443</v>
      </c>
    </row>
    <row r="4691" spans="1:65" s="14" customFormat="1">
      <c r="B4691" s="214"/>
      <c r="C4691" s="215"/>
      <c r="D4691" s="205" t="s">
        <v>453</v>
      </c>
      <c r="E4691" s="216" t="s">
        <v>19</v>
      </c>
      <c r="F4691" s="217" t="s">
        <v>323</v>
      </c>
      <c r="G4691" s="215"/>
      <c r="H4691" s="218">
        <v>40.6</v>
      </c>
      <c r="I4691" s="219"/>
      <c r="J4691" s="215"/>
      <c r="K4691" s="215"/>
      <c r="L4691" s="220"/>
      <c r="M4691" s="221"/>
      <c r="N4691" s="222"/>
      <c r="O4691" s="222"/>
      <c r="P4691" s="222"/>
      <c r="Q4691" s="222"/>
      <c r="R4691" s="222"/>
      <c r="S4691" s="222"/>
      <c r="T4691" s="223"/>
      <c r="AT4691" s="224" t="s">
        <v>453</v>
      </c>
      <c r="AU4691" s="224" t="s">
        <v>91</v>
      </c>
      <c r="AV4691" s="14" t="s">
        <v>91</v>
      </c>
      <c r="AW4691" s="14" t="s">
        <v>37</v>
      </c>
      <c r="AX4691" s="14" t="s">
        <v>78</v>
      </c>
      <c r="AY4691" s="224" t="s">
        <v>443</v>
      </c>
    </row>
    <row r="4692" spans="1:65" s="14" customFormat="1">
      <c r="B4692" s="214"/>
      <c r="C4692" s="215"/>
      <c r="D4692" s="205" t="s">
        <v>453</v>
      </c>
      <c r="E4692" s="216" t="s">
        <v>19</v>
      </c>
      <c r="F4692" s="217" t="s">
        <v>339</v>
      </c>
      <c r="G4692" s="215"/>
      <c r="H4692" s="218">
        <v>56.22</v>
      </c>
      <c r="I4692" s="219"/>
      <c r="J4692" s="215"/>
      <c r="K4692" s="215"/>
      <c r="L4692" s="220"/>
      <c r="M4692" s="221"/>
      <c r="N4692" s="222"/>
      <c r="O4692" s="222"/>
      <c r="P4692" s="222"/>
      <c r="Q4692" s="222"/>
      <c r="R4692" s="222"/>
      <c r="S4692" s="222"/>
      <c r="T4692" s="223"/>
      <c r="AT4692" s="224" t="s">
        <v>453</v>
      </c>
      <c r="AU4692" s="224" t="s">
        <v>91</v>
      </c>
      <c r="AV4692" s="14" t="s">
        <v>91</v>
      </c>
      <c r="AW4692" s="14" t="s">
        <v>37</v>
      </c>
      <c r="AX4692" s="14" t="s">
        <v>78</v>
      </c>
      <c r="AY4692" s="224" t="s">
        <v>443</v>
      </c>
    </row>
    <row r="4693" spans="1:65" s="14" customFormat="1">
      <c r="B4693" s="214"/>
      <c r="C4693" s="215"/>
      <c r="D4693" s="205" t="s">
        <v>453</v>
      </c>
      <c r="E4693" s="216" t="s">
        <v>19</v>
      </c>
      <c r="F4693" s="217" t="s">
        <v>327</v>
      </c>
      <c r="G4693" s="215"/>
      <c r="H4693" s="218">
        <v>30.71</v>
      </c>
      <c r="I4693" s="219"/>
      <c r="J4693" s="215"/>
      <c r="K4693" s="215"/>
      <c r="L4693" s="220"/>
      <c r="M4693" s="221"/>
      <c r="N4693" s="222"/>
      <c r="O4693" s="222"/>
      <c r="P4693" s="222"/>
      <c r="Q4693" s="222"/>
      <c r="R4693" s="222"/>
      <c r="S4693" s="222"/>
      <c r="T4693" s="223"/>
      <c r="AT4693" s="224" t="s">
        <v>453</v>
      </c>
      <c r="AU4693" s="224" t="s">
        <v>91</v>
      </c>
      <c r="AV4693" s="14" t="s">
        <v>91</v>
      </c>
      <c r="AW4693" s="14" t="s">
        <v>37</v>
      </c>
      <c r="AX4693" s="14" t="s">
        <v>78</v>
      </c>
      <c r="AY4693" s="224" t="s">
        <v>443</v>
      </c>
    </row>
    <row r="4694" spans="1:65" s="16" customFormat="1">
      <c r="B4694" s="236"/>
      <c r="C4694" s="237"/>
      <c r="D4694" s="205" t="s">
        <v>453</v>
      </c>
      <c r="E4694" s="238" t="s">
        <v>19</v>
      </c>
      <c r="F4694" s="239" t="s">
        <v>581</v>
      </c>
      <c r="G4694" s="237"/>
      <c r="H4694" s="240">
        <v>279.08999999999997</v>
      </c>
      <c r="I4694" s="241"/>
      <c r="J4694" s="237"/>
      <c r="K4694" s="237"/>
      <c r="L4694" s="242"/>
      <c r="M4694" s="243"/>
      <c r="N4694" s="244"/>
      <c r="O4694" s="244"/>
      <c r="P4694" s="244"/>
      <c r="Q4694" s="244"/>
      <c r="R4694" s="244"/>
      <c r="S4694" s="244"/>
      <c r="T4694" s="245"/>
      <c r="AT4694" s="246" t="s">
        <v>453</v>
      </c>
      <c r="AU4694" s="246" t="s">
        <v>91</v>
      </c>
      <c r="AV4694" s="16" t="s">
        <v>98</v>
      </c>
      <c r="AW4694" s="16" t="s">
        <v>37</v>
      </c>
      <c r="AX4694" s="16" t="s">
        <v>78</v>
      </c>
      <c r="AY4694" s="246" t="s">
        <v>443</v>
      </c>
    </row>
    <row r="4695" spans="1:65" s="15" customFormat="1">
      <c r="B4695" s="225"/>
      <c r="C4695" s="226"/>
      <c r="D4695" s="205" t="s">
        <v>453</v>
      </c>
      <c r="E4695" s="227" t="s">
        <v>19</v>
      </c>
      <c r="F4695" s="228" t="s">
        <v>456</v>
      </c>
      <c r="G4695" s="226"/>
      <c r="H4695" s="229">
        <v>2858.48</v>
      </c>
      <c r="I4695" s="230"/>
      <c r="J4695" s="226"/>
      <c r="K4695" s="226"/>
      <c r="L4695" s="231"/>
      <c r="M4695" s="232"/>
      <c r="N4695" s="233"/>
      <c r="O4695" s="233"/>
      <c r="P4695" s="233"/>
      <c r="Q4695" s="233"/>
      <c r="R4695" s="233"/>
      <c r="S4695" s="233"/>
      <c r="T4695" s="234"/>
      <c r="AT4695" s="235" t="s">
        <v>453</v>
      </c>
      <c r="AU4695" s="235" t="s">
        <v>91</v>
      </c>
      <c r="AV4695" s="15" t="s">
        <v>449</v>
      </c>
      <c r="AW4695" s="15" t="s">
        <v>37</v>
      </c>
      <c r="AX4695" s="15" t="s">
        <v>85</v>
      </c>
      <c r="AY4695" s="235" t="s">
        <v>443</v>
      </c>
    </row>
    <row r="4696" spans="1:65" s="2" customFormat="1" ht="24.2" customHeight="1">
      <c r="A4696" s="37"/>
      <c r="B4696" s="38"/>
      <c r="C4696" s="247" t="s">
        <v>4001</v>
      </c>
      <c r="D4696" s="247" t="s">
        <v>731</v>
      </c>
      <c r="E4696" s="248" t="s">
        <v>4002</v>
      </c>
      <c r="F4696" s="249" t="s">
        <v>4003</v>
      </c>
      <c r="G4696" s="250" t="s">
        <v>136</v>
      </c>
      <c r="H4696" s="251">
        <v>1649.12</v>
      </c>
      <c r="I4696" s="252"/>
      <c r="J4696" s="253">
        <f>ROUND(I4696*H4696,2)</f>
        <v>0</v>
      </c>
      <c r="K4696" s="249" t="s">
        <v>448</v>
      </c>
      <c r="L4696" s="254"/>
      <c r="M4696" s="255" t="s">
        <v>19</v>
      </c>
      <c r="N4696" s="256" t="s">
        <v>50</v>
      </c>
      <c r="O4696" s="67"/>
      <c r="P4696" s="194">
        <f>O4696*H4696</f>
        <v>0</v>
      </c>
      <c r="Q4696" s="194">
        <v>1.8E-3</v>
      </c>
      <c r="R4696" s="194">
        <f>Q4696*H4696</f>
        <v>2.9684159999999999</v>
      </c>
      <c r="S4696" s="194">
        <v>0</v>
      </c>
      <c r="T4696" s="195">
        <f>S4696*H4696</f>
        <v>0</v>
      </c>
      <c r="U4696" s="37"/>
      <c r="V4696" s="37"/>
      <c r="W4696" s="37"/>
      <c r="X4696" s="37"/>
      <c r="Y4696" s="37"/>
      <c r="Z4696" s="37"/>
      <c r="AA4696" s="37"/>
      <c r="AB4696" s="37"/>
      <c r="AC4696" s="37"/>
      <c r="AD4696" s="37"/>
      <c r="AE4696" s="37"/>
      <c r="AR4696" s="196" t="s">
        <v>652</v>
      </c>
      <c r="AT4696" s="196" t="s">
        <v>731</v>
      </c>
      <c r="AU4696" s="196" t="s">
        <v>91</v>
      </c>
      <c r="AY4696" s="20" t="s">
        <v>443</v>
      </c>
      <c r="BE4696" s="197">
        <f>IF(N4696="základní",J4696,0)</f>
        <v>0</v>
      </c>
      <c r="BF4696" s="197">
        <f>IF(N4696="snížená",J4696,0)</f>
        <v>0</v>
      </c>
      <c r="BG4696" s="197">
        <f>IF(N4696="zákl. přenesená",J4696,0)</f>
        <v>0</v>
      </c>
      <c r="BH4696" s="197">
        <f>IF(N4696="sníž. přenesená",J4696,0)</f>
        <v>0</v>
      </c>
      <c r="BI4696" s="197">
        <f>IF(N4696="nulová",J4696,0)</f>
        <v>0</v>
      </c>
      <c r="BJ4696" s="20" t="s">
        <v>91</v>
      </c>
      <c r="BK4696" s="197">
        <f>ROUND(I4696*H4696,2)</f>
        <v>0</v>
      </c>
      <c r="BL4696" s="20" t="s">
        <v>551</v>
      </c>
      <c r="BM4696" s="196" t="s">
        <v>4004</v>
      </c>
    </row>
    <row r="4697" spans="1:65" s="13" customFormat="1">
      <c r="B4697" s="203"/>
      <c r="C4697" s="204"/>
      <c r="D4697" s="205" t="s">
        <v>453</v>
      </c>
      <c r="E4697" s="206" t="s">
        <v>19</v>
      </c>
      <c r="F4697" s="207" t="s">
        <v>1090</v>
      </c>
      <c r="G4697" s="204"/>
      <c r="H4697" s="206" t="s">
        <v>19</v>
      </c>
      <c r="I4697" s="208"/>
      <c r="J4697" s="204"/>
      <c r="K4697" s="204"/>
      <c r="L4697" s="209"/>
      <c r="M4697" s="210"/>
      <c r="N4697" s="211"/>
      <c r="O4697" s="211"/>
      <c r="P4697" s="211"/>
      <c r="Q4697" s="211"/>
      <c r="R4697" s="211"/>
      <c r="S4697" s="211"/>
      <c r="T4697" s="212"/>
      <c r="AT4697" s="213" t="s">
        <v>453</v>
      </c>
      <c r="AU4697" s="213" t="s">
        <v>91</v>
      </c>
      <c r="AV4697" s="13" t="s">
        <v>85</v>
      </c>
      <c r="AW4697" s="13" t="s">
        <v>37</v>
      </c>
      <c r="AX4697" s="13" t="s">
        <v>78</v>
      </c>
      <c r="AY4697" s="213" t="s">
        <v>443</v>
      </c>
    </row>
    <row r="4698" spans="1:65" s="14" customFormat="1">
      <c r="B4698" s="214"/>
      <c r="C4698" s="215"/>
      <c r="D4698" s="205" t="s">
        <v>453</v>
      </c>
      <c r="E4698" s="216" t="s">
        <v>19</v>
      </c>
      <c r="F4698" s="217" t="s">
        <v>4005</v>
      </c>
      <c r="G4698" s="215"/>
      <c r="H4698" s="218">
        <v>113.16</v>
      </c>
      <c r="I4698" s="219"/>
      <c r="J4698" s="215"/>
      <c r="K4698" s="215"/>
      <c r="L4698" s="220"/>
      <c r="M4698" s="221"/>
      <c r="N4698" s="222"/>
      <c r="O4698" s="222"/>
      <c r="P4698" s="222"/>
      <c r="Q4698" s="222"/>
      <c r="R4698" s="222"/>
      <c r="S4698" s="222"/>
      <c r="T4698" s="223"/>
      <c r="AT4698" s="224" t="s">
        <v>453</v>
      </c>
      <c r="AU4698" s="224" t="s">
        <v>91</v>
      </c>
      <c r="AV4698" s="14" t="s">
        <v>91</v>
      </c>
      <c r="AW4698" s="14" t="s">
        <v>37</v>
      </c>
      <c r="AX4698" s="14" t="s">
        <v>78</v>
      </c>
      <c r="AY4698" s="224" t="s">
        <v>443</v>
      </c>
    </row>
    <row r="4699" spans="1:65" s="14" customFormat="1">
      <c r="B4699" s="214"/>
      <c r="C4699" s="215"/>
      <c r="D4699" s="205" t="s">
        <v>453</v>
      </c>
      <c r="E4699" s="216" t="s">
        <v>19</v>
      </c>
      <c r="F4699" s="217" t="s">
        <v>4006</v>
      </c>
      <c r="G4699" s="215"/>
      <c r="H4699" s="218">
        <v>38.9</v>
      </c>
      <c r="I4699" s="219"/>
      <c r="J4699" s="215"/>
      <c r="K4699" s="215"/>
      <c r="L4699" s="220"/>
      <c r="M4699" s="221"/>
      <c r="N4699" s="222"/>
      <c r="O4699" s="222"/>
      <c r="P4699" s="222"/>
      <c r="Q4699" s="222"/>
      <c r="R4699" s="222"/>
      <c r="S4699" s="222"/>
      <c r="T4699" s="223"/>
      <c r="AT4699" s="224" t="s">
        <v>453</v>
      </c>
      <c r="AU4699" s="224" t="s">
        <v>91</v>
      </c>
      <c r="AV4699" s="14" t="s">
        <v>91</v>
      </c>
      <c r="AW4699" s="14" t="s">
        <v>37</v>
      </c>
      <c r="AX4699" s="14" t="s">
        <v>78</v>
      </c>
      <c r="AY4699" s="224" t="s">
        <v>443</v>
      </c>
    </row>
    <row r="4700" spans="1:65" s="14" customFormat="1">
      <c r="B4700" s="214"/>
      <c r="C4700" s="215"/>
      <c r="D4700" s="205" t="s">
        <v>453</v>
      </c>
      <c r="E4700" s="216" t="s">
        <v>19</v>
      </c>
      <c r="F4700" s="217" t="s">
        <v>4007</v>
      </c>
      <c r="G4700" s="215"/>
      <c r="H4700" s="218">
        <v>533.17999999999995</v>
      </c>
      <c r="I4700" s="219"/>
      <c r="J4700" s="215"/>
      <c r="K4700" s="215"/>
      <c r="L4700" s="220"/>
      <c r="M4700" s="221"/>
      <c r="N4700" s="222"/>
      <c r="O4700" s="222"/>
      <c r="P4700" s="222"/>
      <c r="Q4700" s="222"/>
      <c r="R4700" s="222"/>
      <c r="S4700" s="222"/>
      <c r="T4700" s="223"/>
      <c r="AT4700" s="224" t="s">
        <v>453</v>
      </c>
      <c r="AU4700" s="224" t="s">
        <v>91</v>
      </c>
      <c r="AV4700" s="14" t="s">
        <v>91</v>
      </c>
      <c r="AW4700" s="14" t="s">
        <v>37</v>
      </c>
      <c r="AX4700" s="14" t="s">
        <v>78</v>
      </c>
      <c r="AY4700" s="224" t="s">
        <v>443</v>
      </c>
    </row>
    <row r="4701" spans="1:65" s="14" customFormat="1">
      <c r="B4701" s="214"/>
      <c r="C4701" s="215"/>
      <c r="D4701" s="205" t="s">
        <v>453</v>
      </c>
      <c r="E4701" s="216" t="s">
        <v>19</v>
      </c>
      <c r="F4701" s="217" t="s">
        <v>4008</v>
      </c>
      <c r="G4701" s="215"/>
      <c r="H4701" s="218">
        <v>365.1</v>
      </c>
      <c r="I4701" s="219"/>
      <c r="J4701" s="215"/>
      <c r="K4701" s="215"/>
      <c r="L4701" s="220"/>
      <c r="M4701" s="221"/>
      <c r="N4701" s="222"/>
      <c r="O4701" s="222"/>
      <c r="P4701" s="222"/>
      <c r="Q4701" s="222"/>
      <c r="R4701" s="222"/>
      <c r="S4701" s="222"/>
      <c r="T4701" s="223"/>
      <c r="AT4701" s="224" t="s">
        <v>453</v>
      </c>
      <c r="AU4701" s="224" t="s">
        <v>91</v>
      </c>
      <c r="AV4701" s="14" t="s">
        <v>91</v>
      </c>
      <c r="AW4701" s="14" t="s">
        <v>37</v>
      </c>
      <c r="AX4701" s="14" t="s">
        <v>78</v>
      </c>
      <c r="AY4701" s="224" t="s">
        <v>443</v>
      </c>
    </row>
    <row r="4702" spans="1:65" s="14" customFormat="1">
      <c r="B4702" s="214"/>
      <c r="C4702" s="215"/>
      <c r="D4702" s="205" t="s">
        <v>453</v>
      </c>
      <c r="E4702" s="216" t="s">
        <v>19</v>
      </c>
      <c r="F4702" s="217" t="s">
        <v>4009</v>
      </c>
      <c r="G4702" s="215"/>
      <c r="H4702" s="218">
        <v>148.68</v>
      </c>
      <c r="I4702" s="219"/>
      <c r="J4702" s="215"/>
      <c r="K4702" s="215"/>
      <c r="L4702" s="220"/>
      <c r="M4702" s="221"/>
      <c r="N4702" s="222"/>
      <c r="O4702" s="222"/>
      <c r="P4702" s="222"/>
      <c r="Q4702" s="222"/>
      <c r="R4702" s="222"/>
      <c r="S4702" s="222"/>
      <c r="T4702" s="223"/>
      <c r="AT4702" s="224" t="s">
        <v>453</v>
      </c>
      <c r="AU4702" s="224" t="s">
        <v>91</v>
      </c>
      <c r="AV4702" s="14" t="s">
        <v>91</v>
      </c>
      <c r="AW4702" s="14" t="s">
        <v>37</v>
      </c>
      <c r="AX4702" s="14" t="s">
        <v>78</v>
      </c>
      <c r="AY4702" s="224" t="s">
        <v>443</v>
      </c>
    </row>
    <row r="4703" spans="1:65" s="14" customFormat="1">
      <c r="B4703" s="214"/>
      <c r="C4703" s="215"/>
      <c r="D4703" s="205" t="s">
        <v>453</v>
      </c>
      <c r="E4703" s="216" t="s">
        <v>19</v>
      </c>
      <c r="F4703" s="217" t="s">
        <v>4010</v>
      </c>
      <c r="G4703" s="215"/>
      <c r="H4703" s="218">
        <v>148.69999999999999</v>
      </c>
      <c r="I4703" s="219"/>
      <c r="J4703" s="215"/>
      <c r="K4703" s="215"/>
      <c r="L4703" s="220"/>
      <c r="M4703" s="221"/>
      <c r="N4703" s="222"/>
      <c r="O4703" s="222"/>
      <c r="P4703" s="222"/>
      <c r="Q4703" s="222"/>
      <c r="R4703" s="222"/>
      <c r="S4703" s="222"/>
      <c r="T4703" s="223"/>
      <c r="AT4703" s="224" t="s">
        <v>453</v>
      </c>
      <c r="AU4703" s="224" t="s">
        <v>91</v>
      </c>
      <c r="AV4703" s="14" t="s">
        <v>91</v>
      </c>
      <c r="AW4703" s="14" t="s">
        <v>37</v>
      </c>
      <c r="AX4703" s="14" t="s">
        <v>78</v>
      </c>
      <c r="AY4703" s="224" t="s">
        <v>443</v>
      </c>
    </row>
    <row r="4704" spans="1:65" s="14" customFormat="1">
      <c r="B4704" s="214"/>
      <c r="C4704" s="215"/>
      <c r="D4704" s="205" t="s">
        <v>453</v>
      </c>
      <c r="E4704" s="216" t="s">
        <v>19</v>
      </c>
      <c r="F4704" s="217" t="s">
        <v>319</v>
      </c>
      <c r="G4704" s="215"/>
      <c r="H4704" s="218">
        <v>151.56</v>
      </c>
      <c r="I4704" s="219"/>
      <c r="J4704" s="215"/>
      <c r="K4704" s="215"/>
      <c r="L4704" s="220"/>
      <c r="M4704" s="221"/>
      <c r="N4704" s="222"/>
      <c r="O4704" s="222"/>
      <c r="P4704" s="222"/>
      <c r="Q4704" s="222"/>
      <c r="R4704" s="222"/>
      <c r="S4704" s="222"/>
      <c r="T4704" s="223"/>
      <c r="AT4704" s="224" t="s">
        <v>453</v>
      </c>
      <c r="AU4704" s="224" t="s">
        <v>91</v>
      </c>
      <c r="AV4704" s="14" t="s">
        <v>91</v>
      </c>
      <c r="AW4704" s="14" t="s">
        <v>37</v>
      </c>
      <c r="AX4704" s="14" t="s">
        <v>78</v>
      </c>
      <c r="AY4704" s="224" t="s">
        <v>443</v>
      </c>
    </row>
    <row r="4705" spans="1:65" s="14" customFormat="1">
      <c r="B4705" s="214"/>
      <c r="C4705" s="215"/>
      <c r="D4705" s="205" t="s">
        <v>453</v>
      </c>
      <c r="E4705" s="216" t="s">
        <v>19</v>
      </c>
      <c r="F4705" s="217" t="s">
        <v>323</v>
      </c>
      <c r="G4705" s="215"/>
      <c r="H4705" s="218">
        <v>40.6</v>
      </c>
      <c r="I4705" s="219"/>
      <c r="J4705" s="215"/>
      <c r="K4705" s="215"/>
      <c r="L4705" s="220"/>
      <c r="M4705" s="221"/>
      <c r="N4705" s="222"/>
      <c r="O4705" s="222"/>
      <c r="P4705" s="222"/>
      <c r="Q4705" s="222"/>
      <c r="R4705" s="222"/>
      <c r="S4705" s="222"/>
      <c r="T4705" s="223"/>
      <c r="AT4705" s="224" t="s">
        <v>453</v>
      </c>
      <c r="AU4705" s="224" t="s">
        <v>91</v>
      </c>
      <c r="AV4705" s="14" t="s">
        <v>91</v>
      </c>
      <c r="AW4705" s="14" t="s">
        <v>37</v>
      </c>
      <c r="AX4705" s="14" t="s">
        <v>78</v>
      </c>
      <c r="AY4705" s="224" t="s">
        <v>443</v>
      </c>
    </row>
    <row r="4706" spans="1:65" s="14" customFormat="1">
      <c r="B4706" s="214"/>
      <c r="C4706" s="215"/>
      <c r="D4706" s="205" t="s">
        <v>453</v>
      </c>
      <c r="E4706" s="216" t="s">
        <v>19</v>
      </c>
      <c r="F4706" s="217" t="s">
        <v>327</v>
      </c>
      <c r="G4706" s="215"/>
      <c r="H4706" s="218">
        <v>30.71</v>
      </c>
      <c r="I4706" s="219"/>
      <c r="J4706" s="215"/>
      <c r="K4706" s="215"/>
      <c r="L4706" s="220"/>
      <c r="M4706" s="221"/>
      <c r="N4706" s="222"/>
      <c r="O4706" s="222"/>
      <c r="P4706" s="222"/>
      <c r="Q4706" s="222"/>
      <c r="R4706" s="222"/>
      <c r="S4706" s="222"/>
      <c r="T4706" s="223"/>
      <c r="AT4706" s="224" t="s">
        <v>453</v>
      </c>
      <c r="AU4706" s="224" t="s">
        <v>91</v>
      </c>
      <c r="AV4706" s="14" t="s">
        <v>91</v>
      </c>
      <c r="AW4706" s="14" t="s">
        <v>37</v>
      </c>
      <c r="AX4706" s="14" t="s">
        <v>78</v>
      </c>
      <c r="AY4706" s="224" t="s">
        <v>443</v>
      </c>
    </row>
    <row r="4707" spans="1:65" s="15" customFormat="1">
      <c r="B4707" s="225"/>
      <c r="C4707" s="226"/>
      <c r="D4707" s="205" t="s">
        <v>453</v>
      </c>
      <c r="E4707" s="227" t="s">
        <v>19</v>
      </c>
      <c r="F4707" s="228" t="s">
        <v>456</v>
      </c>
      <c r="G4707" s="226"/>
      <c r="H4707" s="229">
        <v>1570.59</v>
      </c>
      <c r="I4707" s="230"/>
      <c r="J4707" s="226"/>
      <c r="K4707" s="226"/>
      <c r="L4707" s="231"/>
      <c r="M4707" s="232"/>
      <c r="N4707" s="233"/>
      <c r="O4707" s="233"/>
      <c r="P4707" s="233"/>
      <c r="Q4707" s="233"/>
      <c r="R4707" s="233"/>
      <c r="S4707" s="233"/>
      <c r="T4707" s="234"/>
      <c r="AT4707" s="235" t="s">
        <v>453</v>
      </c>
      <c r="AU4707" s="235" t="s">
        <v>91</v>
      </c>
      <c r="AV4707" s="15" t="s">
        <v>449</v>
      </c>
      <c r="AW4707" s="15" t="s">
        <v>37</v>
      </c>
      <c r="AX4707" s="15" t="s">
        <v>85</v>
      </c>
      <c r="AY4707" s="235" t="s">
        <v>443</v>
      </c>
    </row>
    <row r="4708" spans="1:65" s="14" customFormat="1">
      <c r="B4708" s="214"/>
      <c r="C4708" s="215"/>
      <c r="D4708" s="205" t="s">
        <v>453</v>
      </c>
      <c r="E4708" s="215"/>
      <c r="F4708" s="217" t="s">
        <v>4011</v>
      </c>
      <c r="G4708" s="215"/>
      <c r="H4708" s="218">
        <v>1649.12</v>
      </c>
      <c r="I4708" s="219"/>
      <c r="J4708" s="215"/>
      <c r="K4708" s="215"/>
      <c r="L4708" s="220"/>
      <c r="M4708" s="221"/>
      <c r="N4708" s="222"/>
      <c r="O4708" s="222"/>
      <c r="P4708" s="222"/>
      <c r="Q4708" s="222"/>
      <c r="R4708" s="222"/>
      <c r="S4708" s="222"/>
      <c r="T4708" s="223"/>
      <c r="AT4708" s="224" t="s">
        <v>453</v>
      </c>
      <c r="AU4708" s="224" t="s">
        <v>91</v>
      </c>
      <c r="AV4708" s="14" t="s">
        <v>91</v>
      </c>
      <c r="AW4708" s="14" t="s">
        <v>4</v>
      </c>
      <c r="AX4708" s="14" t="s">
        <v>85</v>
      </c>
      <c r="AY4708" s="224" t="s">
        <v>443</v>
      </c>
    </row>
    <row r="4709" spans="1:65" s="2" customFormat="1" ht="24.2" customHeight="1">
      <c r="A4709" s="37"/>
      <c r="B4709" s="38"/>
      <c r="C4709" s="247" t="s">
        <v>4012</v>
      </c>
      <c r="D4709" s="247" t="s">
        <v>731</v>
      </c>
      <c r="E4709" s="248" t="s">
        <v>4013</v>
      </c>
      <c r="F4709" s="249" t="s">
        <v>4014</v>
      </c>
      <c r="G4709" s="250" t="s">
        <v>136</v>
      </c>
      <c r="H4709" s="251">
        <v>59.692999999999998</v>
      </c>
      <c r="I4709" s="252"/>
      <c r="J4709" s="253">
        <f>ROUND(I4709*H4709,2)</f>
        <v>0</v>
      </c>
      <c r="K4709" s="249" t="s">
        <v>448</v>
      </c>
      <c r="L4709" s="254"/>
      <c r="M4709" s="255" t="s">
        <v>19</v>
      </c>
      <c r="N4709" s="256" t="s">
        <v>50</v>
      </c>
      <c r="O4709" s="67"/>
      <c r="P4709" s="194">
        <f>O4709*H4709</f>
        <v>0</v>
      </c>
      <c r="Q4709" s="194">
        <v>2.9999999999999997E-4</v>
      </c>
      <c r="R4709" s="194">
        <f>Q4709*H4709</f>
        <v>1.7907899999999997E-2</v>
      </c>
      <c r="S4709" s="194">
        <v>0</v>
      </c>
      <c r="T4709" s="195">
        <f>S4709*H4709</f>
        <v>0</v>
      </c>
      <c r="U4709" s="37"/>
      <c r="V4709" s="37"/>
      <c r="W4709" s="37"/>
      <c r="X4709" s="37"/>
      <c r="Y4709" s="37"/>
      <c r="Z4709" s="37"/>
      <c r="AA4709" s="37"/>
      <c r="AB4709" s="37"/>
      <c r="AC4709" s="37"/>
      <c r="AD4709" s="37"/>
      <c r="AE4709" s="37"/>
      <c r="AR4709" s="196" t="s">
        <v>652</v>
      </c>
      <c r="AT4709" s="196" t="s">
        <v>731</v>
      </c>
      <c r="AU4709" s="196" t="s">
        <v>91</v>
      </c>
      <c r="AY4709" s="20" t="s">
        <v>443</v>
      </c>
      <c r="BE4709" s="197">
        <f>IF(N4709="základní",J4709,0)</f>
        <v>0</v>
      </c>
      <c r="BF4709" s="197">
        <f>IF(N4709="snížená",J4709,0)</f>
        <v>0</v>
      </c>
      <c r="BG4709" s="197">
        <f>IF(N4709="zákl. přenesená",J4709,0)</f>
        <v>0</v>
      </c>
      <c r="BH4709" s="197">
        <f>IF(N4709="sníž. přenesená",J4709,0)</f>
        <v>0</v>
      </c>
      <c r="BI4709" s="197">
        <f>IF(N4709="nulová",J4709,0)</f>
        <v>0</v>
      </c>
      <c r="BJ4709" s="20" t="s">
        <v>91</v>
      </c>
      <c r="BK4709" s="197">
        <f>ROUND(I4709*H4709,2)</f>
        <v>0</v>
      </c>
      <c r="BL4709" s="20" t="s">
        <v>551</v>
      </c>
      <c r="BM4709" s="196" t="s">
        <v>4015</v>
      </c>
    </row>
    <row r="4710" spans="1:65" s="14" customFormat="1">
      <c r="B4710" s="214"/>
      <c r="C4710" s="215"/>
      <c r="D4710" s="205" t="s">
        <v>453</v>
      </c>
      <c r="E4710" s="216" t="s">
        <v>19</v>
      </c>
      <c r="F4710" s="217" t="s">
        <v>335</v>
      </c>
      <c r="G4710" s="215"/>
      <c r="H4710" s="218">
        <v>56.85</v>
      </c>
      <c r="I4710" s="219"/>
      <c r="J4710" s="215"/>
      <c r="K4710" s="215"/>
      <c r="L4710" s="220"/>
      <c r="M4710" s="221"/>
      <c r="N4710" s="222"/>
      <c r="O4710" s="222"/>
      <c r="P4710" s="222"/>
      <c r="Q4710" s="222"/>
      <c r="R4710" s="222"/>
      <c r="S4710" s="222"/>
      <c r="T4710" s="223"/>
      <c r="AT4710" s="224" t="s">
        <v>453</v>
      </c>
      <c r="AU4710" s="224" t="s">
        <v>91</v>
      </c>
      <c r="AV4710" s="14" t="s">
        <v>91</v>
      </c>
      <c r="AW4710" s="14" t="s">
        <v>37</v>
      </c>
      <c r="AX4710" s="14" t="s">
        <v>78</v>
      </c>
      <c r="AY4710" s="224" t="s">
        <v>443</v>
      </c>
    </row>
    <row r="4711" spans="1:65" s="15" customFormat="1">
      <c r="B4711" s="225"/>
      <c r="C4711" s="226"/>
      <c r="D4711" s="205" t="s">
        <v>453</v>
      </c>
      <c r="E4711" s="227" t="s">
        <v>19</v>
      </c>
      <c r="F4711" s="228" t="s">
        <v>456</v>
      </c>
      <c r="G4711" s="226"/>
      <c r="H4711" s="229">
        <v>56.85</v>
      </c>
      <c r="I4711" s="230"/>
      <c r="J4711" s="226"/>
      <c r="K4711" s="226"/>
      <c r="L4711" s="231"/>
      <c r="M4711" s="232"/>
      <c r="N4711" s="233"/>
      <c r="O4711" s="233"/>
      <c r="P4711" s="233"/>
      <c r="Q4711" s="233"/>
      <c r="R4711" s="233"/>
      <c r="S4711" s="233"/>
      <c r="T4711" s="234"/>
      <c r="AT4711" s="235" t="s">
        <v>453</v>
      </c>
      <c r="AU4711" s="235" t="s">
        <v>91</v>
      </c>
      <c r="AV4711" s="15" t="s">
        <v>449</v>
      </c>
      <c r="AW4711" s="15" t="s">
        <v>37</v>
      </c>
      <c r="AX4711" s="15" t="s">
        <v>85</v>
      </c>
      <c r="AY4711" s="235" t="s">
        <v>443</v>
      </c>
    </row>
    <row r="4712" spans="1:65" s="14" customFormat="1">
      <c r="B4712" s="214"/>
      <c r="C4712" s="215"/>
      <c r="D4712" s="205" t="s">
        <v>453</v>
      </c>
      <c r="E4712" s="215"/>
      <c r="F4712" s="217" t="s">
        <v>4016</v>
      </c>
      <c r="G4712" s="215"/>
      <c r="H4712" s="218">
        <v>59.692999999999998</v>
      </c>
      <c r="I4712" s="219"/>
      <c r="J4712" s="215"/>
      <c r="K4712" s="215"/>
      <c r="L4712" s="220"/>
      <c r="M4712" s="221"/>
      <c r="N4712" s="222"/>
      <c r="O4712" s="222"/>
      <c r="P4712" s="222"/>
      <c r="Q4712" s="222"/>
      <c r="R4712" s="222"/>
      <c r="S4712" s="222"/>
      <c r="T4712" s="223"/>
      <c r="AT4712" s="224" t="s">
        <v>453</v>
      </c>
      <c r="AU4712" s="224" t="s">
        <v>91</v>
      </c>
      <c r="AV4712" s="14" t="s">
        <v>91</v>
      </c>
      <c r="AW4712" s="14" t="s">
        <v>4</v>
      </c>
      <c r="AX4712" s="14" t="s">
        <v>85</v>
      </c>
      <c r="AY4712" s="224" t="s">
        <v>443</v>
      </c>
    </row>
    <row r="4713" spans="1:65" s="2" customFormat="1" ht="24.2" customHeight="1">
      <c r="A4713" s="37"/>
      <c r="B4713" s="38"/>
      <c r="C4713" s="247" t="s">
        <v>4017</v>
      </c>
      <c r="D4713" s="247" t="s">
        <v>731</v>
      </c>
      <c r="E4713" s="248" t="s">
        <v>4018</v>
      </c>
      <c r="F4713" s="249" t="s">
        <v>4019</v>
      </c>
      <c r="G4713" s="250" t="s">
        <v>136</v>
      </c>
      <c r="H4713" s="251">
        <v>58.433</v>
      </c>
      <c r="I4713" s="252"/>
      <c r="J4713" s="253">
        <f>ROUND(I4713*H4713,2)</f>
        <v>0</v>
      </c>
      <c r="K4713" s="249" t="s">
        <v>448</v>
      </c>
      <c r="L4713" s="254"/>
      <c r="M4713" s="255" t="s">
        <v>19</v>
      </c>
      <c r="N4713" s="256" t="s">
        <v>50</v>
      </c>
      <c r="O4713" s="67"/>
      <c r="P4713" s="194">
        <f>O4713*H4713</f>
        <v>0</v>
      </c>
      <c r="Q4713" s="194">
        <v>8.9999999999999998E-4</v>
      </c>
      <c r="R4713" s="194">
        <f>Q4713*H4713</f>
        <v>5.2589699999999996E-2</v>
      </c>
      <c r="S4713" s="194">
        <v>0</v>
      </c>
      <c r="T4713" s="195">
        <f>S4713*H4713</f>
        <v>0</v>
      </c>
      <c r="U4713" s="37"/>
      <c r="V4713" s="37"/>
      <c r="W4713" s="37"/>
      <c r="X4713" s="37"/>
      <c r="Y4713" s="37"/>
      <c r="Z4713" s="37"/>
      <c r="AA4713" s="37"/>
      <c r="AB4713" s="37"/>
      <c r="AC4713" s="37"/>
      <c r="AD4713" s="37"/>
      <c r="AE4713" s="37"/>
      <c r="AR4713" s="196" t="s">
        <v>652</v>
      </c>
      <c r="AT4713" s="196" t="s">
        <v>731</v>
      </c>
      <c r="AU4713" s="196" t="s">
        <v>91</v>
      </c>
      <c r="AY4713" s="20" t="s">
        <v>443</v>
      </c>
      <c r="BE4713" s="197">
        <f>IF(N4713="základní",J4713,0)</f>
        <v>0</v>
      </c>
      <c r="BF4713" s="197">
        <f>IF(N4713="snížená",J4713,0)</f>
        <v>0</v>
      </c>
      <c r="BG4713" s="197">
        <f>IF(N4713="zákl. přenesená",J4713,0)</f>
        <v>0</v>
      </c>
      <c r="BH4713" s="197">
        <f>IF(N4713="sníž. přenesená",J4713,0)</f>
        <v>0</v>
      </c>
      <c r="BI4713" s="197">
        <f>IF(N4713="nulová",J4713,0)</f>
        <v>0</v>
      </c>
      <c r="BJ4713" s="20" t="s">
        <v>91</v>
      </c>
      <c r="BK4713" s="197">
        <f>ROUND(I4713*H4713,2)</f>
        <v>0</v>
      </c>
      <c r="BL4713" s="20" t="s">
        <v>551</v>
      </c>
      <c r="BM4713" s="196" t="s">
        <v>4020</v>
      </c>
    </row>
    <row r="4714" spans="1:65" s="14" customFormat="1">
      <c r="B4714" s="214"/>
      <c r="C4714" s="215"/>
      <c r="D4714" s="205" t="s">
        <v>453</v>
      </c>
      <c r="E4714" s="216" t="s">
        <v>19</v>
      </c>
      <c r="F4714" s="217" t="s">
        <v>331</v>
      </c>
      <c r="G4714" s="215"/>
      <c r="H4714" s="218">
        <v>55.65</v>
      </c>
      <c r="I4714" s="219"/>
      <c r="J4714" s="215"/>
      <c r="K4714" s="215"/>
      <c r="L4714" s="220"/>
      <c r="M4714" s="221"/>
      <c r="N4714" s="222"/>
      <c r="O4714" s="222"/>
      <c r="P4714" s="222"/>
      <c r="Q4714" s="222"/>
      <c r="R4714" s="222"/>
      <c r="S4714" s="222"/>
      <c r="T4714" s="223"/>
      <c r="AT4714" s="224" t="s">
        <v>453</v>
      </c>
      <c r="AU4714" s="224" t="s">
        <v>91</v>
      </c>
      <c r="AV4714" s="14" t="s">
        <v>91</v>
      </c>
      <c r="AW4714" s="14" t="s">
        <v>37</v>
      </c>
      <c r="AX4714" s="14" t="s">
        <v>78</v>
      </c>
      <c r="AY4714" s="224" t="s">
        <v>443</v>
      </c>
    </row>
    <row r="4715" spans="1:65" s="15" customFormat="1">
      <c r="B4715" s="225"/>
      <c r="C4715" s="226"/>
      <c r="D4715" s="205" t="s">
        <v>453</v>
      </c>
      <c r="E4715" s="227" t="s">
        <v>19</v>
      </c>
      <c r="F4715" s="228" t="s">
        <v>456</v>
      </c>
      <c r="G4715" s="226"/>
      <c r="H4715" s="229">
        <v>55.65</v>
      </c>
      <c r="I4715" s="230"/>
      <c r="J4715" s="226"/>
      <c r="K4715" s="226"/>
      <c r="L4715" s="231"/>
      <c r="M4715" s="232"/>
      <c r="N4715" s="233"/>
      <c r="O4715" s="233"/>
      <c r="P4715" s="233"/>
      <c r="Q4715" s="233"/>
      <c r="R4715" s="233"/>
      <c r="S4715" s="233"/>
      <c r="T4715" s="234"/>
      <c r="AT4715" s="235" t="s">
        <v>453</v>
      </c>
      <c r="AU4715" s="235" t="s">
        <v>91</v>
      </c>
      <c r="AV4715" s="15" t="s">
        <v>449</v>
      </c>
      <c r="AW4715" s="15" t="s">
        <v>37</v>
      </c>
      <c r="AX4715" s="15" t="s">
        <v>85</v>
      </c>
      <c r="AY4715" s="235" t="s">
        <v>443</v>
      </c>
    </row>
    <row r="4716" spans="1:65" s="14" customFormat="1">
      <c r="B4716" s="214"/>
      <c r="C4716" s="215"/>
      <c r="D4716" s="205" t="s">
        <v>453</v>
      </c>
      <c r="E4716" s="215"/>
      <c r="F4716" s="217" t="s">
        <v>4021</v>
      </c>
      <c r="G4716" s="215"/>
      <c r="H4716" s="218">
        <v>58.433</v>
      </c>
      <c r="I4716" s="219"/>
      <c r="J4716" s="215"/>
      <c r="K4716" s="215"/>
      <c r="L4716" s="220"/>
      <c r="M4716" s="221"/>
      <c r="N4716" s="222"/>
      <c r="O4716" s="222"/>
      <c r="P4716" s="222"/>
      <c r="Q4716" s="222"/>
      <c r="R4716" s="222"/>
      <c r="S4716" s="222"/>
      <c r="T4716" s="223"/>
      <c r="AT4716" s="224" t="s">
        <v>453</v>
      </c>
      <c r="AU4716" s="224" t="s">
        <v>91</v>
      </c>
      <c r="AV4716" s="14" t="s">
        <v>91</v>
      </c>
      <c r="AW4716" s="14" t="s">
        <v>4</v>
      </c>
      <c r="AX4716" s="14" t="s">
        <v>85</v>
      </c>
      <c r="AY4716" s="224" t="s">
        <v>443</v>
      </c>
    </row>
    <row r="4717" spans="1:65" s="2" customFormat="1" ht="24.2" customHeight="1">
      <c r="A4717" s="37"/>
      <c r="B4717" s="38"/>
      <c r="C4717" s="247" t="s">
        <v>4022</v>
      </c>
      <c r="D4717" s="247" t="s">
        <v>731</v>
      </c>
      <c r="E4717" s="248" t="s">
        <v>4023</v>
      </c>
      <c r="F4717" s="249" t="s">
        <v>4024</v>
      </c>
      <c r="G4717" s="250" t="s">
        <v>136</v>
      </c>
      <c r="H4717" s="251">
        <v>662.22500000000002</v>
      </c>
      <c r="I4717" s="252"/>
      <c r="J4717" s="253">
        <f>ROUND(I4717*H4717,2)</f>
        <v>0</v>
      </c>
      <c r="K4717" s="249" t="s">
        <v>448</v>
      </c>
      <c r="L4717" s="254"/>
      <c r="M4717" s="255" t="s">
        <v>19</v>
      </c>
      <c r="N4717" s="256" t="s">
        <v>50</v>
      </c>
      <c r="O4717" s="67"/>
      <c r="P4717" s="194">
        <f>O4717*H4717</f>
        <v>0</v>
      </c>
      <c r="Q4717" s="194">
        <v>2.3999999999999998E-3</v>
      </c>
      <c r="R4717" s="194">
        <f>Q4717*H4717</f>
        <v>1.58934</v>
      </c>
      <c r="S4717" s="194">
        <v>0</v>
      </c>
      <c r="T4717" s="195">
        <f>S4717*H4717</f>
        <v>0</v>
      </c>
      <c r="U4717" s="37"/>
      <c r="V4717" s="37"/>
      <c r="W4717" s="37"/>
      <c r="X4717" s="37"/>
      <c r="Y4717" s="37"/>
      <c r="Z4717" s="37"/>
      <c r="AA4717" s="37"/>
      <c r="AB4717" s="37"/>
      <c r="AC4717" s="37"/>
      <c r="AD4717" s="37"/>
      <c r="AE4717" s="37"/>
      <c r="AR4717" s="196" t="s">
        <v>652</v>
      </c>
      <c r="AT4717" s="196" t="s">
        <v>731</v>
      </c>
      <c r="AU4717" s="196" t="s">
        <v>91</v>
      </c>
      <c r="AY4717" s="20" t="s">
        <v>443</v>
      </c>
      <c r="BE4717" s="197">
        <f>IF(N4717="základní",J4717,0)</f>
        <v>0</v>
      </c>
      <c r="BF4717" s="197">
        <f>IF(N4717="snížená",J4717,0)</f>
        <v>0</v>
      </c>
      <c r="BG4717" s="197">
        <f>IF(N4717="zákl. přenesená",J4717,0)</f>
        <v>0</v>
      </c>
      <c r="BH4717" s="197">
        <f>IF(N4717="sníž. přenesená",J4717,0)</f>
        <v>0</v>
      </c>
      <c r="BI4717" s="197">
        <f>IF(N4717="nulová",J4717,0)</f>
        <v>0</v>
      </c>
      <c r="BJ4717" s="20" t="s">
        <v>91</v>
      </c>
      <c r="BK4717" s="197">
        <f>ROUND(I4717*H4717,2)</f>
        <v>0</v>
      </c>
      <c r="BL4717" s="20" t="s">
        <v>551</v>
      </c>
      <c r="BM4717" s="196" t="s">
        <v>4025</v>
      </c>
    </row>
    <row r="4718" spans="1:65" s="14" customFormat="1">
      <c r="B4718" s="214"/>
      <c r="C4718" s="215"/>
      <c r="D4718" s="205" t="s">
        <v>453</v>
      </c>
      <c r="E4718" s="216" t="s">
        <v>19</v>
      </c>
      <c r="F4718" s="217" t="s">
        <v>290</v>
      </c>
      <c r="G4718" s="215"/>
      <c r="H4718" s="218">
        <v>346.52</v>
      </c>
      <c r="I4718" s="219"/>
      <c r="J4718" s="215"/>
      <c r="K4718" s="215"/>
      <c r="L4718" s="220"/>
      <c r="M4718" s="221"/>
      <c r="N4718" s="222"/>
      <c r="O4718" s="222"/>
      <c r="P4718" s="222"/>
      <c r="Q4718" s="222"/>
      <c r="R4718" s="222"/>
      <c r="S4718" s="222"/>
      <c r="T4718" s="223"/>
      <c r="AT4718" s="224" t="s">
        <v>453</v>
      </c>
      <c r="AU4718" s="224" t="s">
        <v>91</v>
      </c>
      <c r="AV4718" s="14" t="s">
        <v>91</v>
      </c>
      <c r="AW4718" s="14" t="s">
        <v>37</v>
      </c>
      <c r="AX4718" s="14" t="s">
        <v>78</v>
      </c>
      <c r="AY4718" s="224" t="s">
        <v>443</v>
      </c>
    </row>
    <row r="4719" spans="1:65" s="14" customFormat="1">
      <c r="B4719" s="214"/>
      <c r="C4719" s="215"/>
      <c r="D4719" s="205" t="s">
        <v>453</v>
      </c>
      <c r="E4719" s="216" t="s">
        <v>19</v>
      </c>
      <c r="F4719" s="217" t="s">
        <v>293</v>
      </c>
      <c r="G4719" s="215"/>
      <c r="H4719" s="218">
        <v>138.01</v>
      </c>
      <c r="I4719" s="219"/>
      <c r="J4719" s="215"/>
      <c r="K4719" s="215"/>
      <c r="L4719" s="220"/>
      <c r="M4719" s="221"/>
      <c r="N4719" s="222"/>
      <c r="O4719" s="222"/>
      <c r="P4719" s="222"/>
      <c r="Q4719" s="222"/>
      <c r="R4719" s="222"/>
      <c r="S4719" s="222"/>
      <c r="T4719" s="223"/>
      <c r="AT4719" s="224" t="s">
        <v>453</v>
      </c>
      <c r="AU4719" s="224" t="s">
        <v>91</v>
      </c>
      <c r="AV4719" s="14" t="s">
        <v>91</v>
      </c>
      <c r="AW4719" s="14" t="s">
        <v>37</v>
      </c>
      <c r="AX4719" s="14" t="s">
        <v>78</v>
      </c>
      <c r="AY4719" s="224" t="s">
        <v>443</v>
      </c>
    </row>
    <row r="4720" spans="1:65" s="14" customFormat="1">
      <c r="B4720" s="214"/>
      <c r="C4720" s="215"/>
      <c r="D4720" s="205" t="s">
        <v>453</v>
      </c>
      <c r="E4720" s="216" t="s">
        <v>19</v>
      </c>
      <c r="F4720" s="217" t="s">
        <v>296</v>
      </c>
      <c r="G4720" s="215"/>
      <c r="H4720" s="218">
        <v>146.16</v>
      </c>
      <c r="I4720" s="219"/>
      <c r="J4720" s="215"/>
      <c r="K4720" s="215"/>
      <c r="L4720" s="220"/>
      <c r="M4720" s="221"/>
      <c r="N4720" s="222"/>
      <c r="O4720" s="222"/>
      <c r="P4720" s="222"/>
      <c r="Q4720" s="222"/>
      <c r="R4720" s="222"/>
      <c r="S4720" s="222"/>
      <c r="T4720" s="223"/>
      <c r="AT4720" s="224" t="s">
        <v>453</v>
      </c>
      <c r="AU4720" s="224" t="s">
        <v>91</v>
      </c>
      <c r="AV4720" s="14" t="s">
        <v>91</v>
      </c>
      <c r="AW4720" s="14" t="s">
        <v>37</v>
      </c>
      <c r="AX4720" s="14" t="s">
        <v>78</v>
      </c>
      <c r="AY4720" s="224" t="s">
        <v>443</v>
      </c>
    </row>
    <row r="4721" spans="1:65" s="15" customFormat="1">
      <c r="B4721" s="225"/>
      <c r="C4721" s="226"/>
      <c r="D4721" s="205" t="s">
        <v>453</v>
      </c>
      <c r="E4721" s="227" t="s">
        <v>19</v>
      </c>
      <c r="F4721" s="228" t="s">
        <v>456</v>
      </c>
      <c r="G4721" s="226"/>
      <c r="H4721" s="229">
        <v>630.69000000000005</v>
      </c>
      <c r="I4721" s="230"/>
      <c r="J4721" s="226"/>
      <c r="K4721" s="226"/>
      <c r="L4721" s="231"/>
      <c r="M4721" s="232"/>
      <c r="N4721" s="233"/>
      <c r="O4721" s="233"/>
      <c r="P4721" s="233"/>
      <c r="Q4721" s="233"/>
      <c r="R4721" s="233"/>
      <c r="S4721" s="233"/>
      <c r="T4721" s="234"/>
      <c r="AT4721" s="235" t="s">
        <v>453</v>
      </c>
      <c r="AU4721" s="235" t="s">
        <v>91</v>
      </c>
      <c r="AV4721" s="15" t="s">
        <v>449</v>
      </c>
      <c r="AW4721" s="15" t="s">
        <v>37</v>
      </c>
      <c r="AX4721" s="15" t="s">
        <v>85</v>
      </c>
      <c r="AY4721" s="235" t="s">
        <v>443</v>
      </c>
    </row>
    <row r="4722" spans="1:65" s="14" customFormat="1">
      <c r="B4722" s="214"/>
      <c r="C4722" s="215"/>
      <c r="D4722" s="205" t="s">
        <v>453</v>
      </c>
      <c r="E4722" s="215"/>
      <c r="F4722" s="217" t="s">
        <v>4026</v>
      </c>
      <c r="G4722" s="215"/>
      <c r="H4722" s="218">
        <v>662.22500000000002</v>
      </c>
      <c r="I4722" s="219"/>
      <c r="J4722" s="215"/>
      <c r="K4722" s="215"/>
      <c r="L4722" s="220"/>
      <c r="M4722" s="221"/>
      <c r="N4722" s="222"/>
      <c r="O4722" s="222"/>
      <c r="P4722" s="222"/>
      <c r="Q4722" s="222"/>
      <c r="R4722" s="222"/>
      <c r="S4722" s="222"/>
      <c r="T4722" s="223"/>
      <c r="AT4722" s="224" t="s">
        <v>453</v>
      </c>
      <c r="AU4722" s="224" t="s">
        <v>91</v>
      </c>
      <c r="AV4722" s="14" t="s">
        <v>91</v>
      </c>
      <c r="AW4722" s="14" t="s">
        <v>4</v>
      </c>
      <c r="AX4722" s="14" t="s">
        <v>85</v>
      </c>
      <c r="AY4722" s="224" t="s">
        <v>443</v>
      </c>
    </row>
    <row r="4723" spans="1:65" s="2" customFormat="1" ht="24.2" customHeight="1">
      <c r="A4723" s="37"/>
      <c r="B4723" s="38"/>
      <c r="C4723" s="247" t="s">
        <v>4027</v>
      </c>
      <c r="D4723" s="247" t="s">
        <v>731</v>
      </c>
      <c r="E4723" s="248" t="s">
        <v>4028</v>
      </c>
      <c r="F4723" s="249" t="s">
        <v>4029</v>
      </c>
      <c r="G4723" s="250" t="s">
        <v>136</v>
      </c>
      <c r="H4723" s="251">
        <v>601.33500000000004</v>
      </c>
      <c r="I4723" s="252"/>
      <c r="J4723" s="253">
        <f>ROUND(I4723*H4723,2)</f>
        <v>0</v>
      </c>
      <c r="K4723" s="249" t="s">
        <v>448</v>
      </c>
      <c r="L4723" s="254"/>
      <c r="M4723" s="255" t="s">
        <v>19</v>
      </c>
      <c r="N4723" s="256" t="s">
        <v>50</v>
      </c>
      <c r="O4723" s="67"/>
      <c r="P4723" s="194">
        <f>O4723*H4723</f>
        <v>0</v>
      </c>
      <c r="Q4723" s="194">
        <v>3.8999999999999998E-3</v>
      </c>
      <c r="R4723" s="194">
        <f>Q4723*H4723</f>
        <v>2.3452065000000002</v>
      </c>
      <c r="S4723" s="194">
        <v>0</v>
      </c>
      <c r="T4723" s="195">
        <f>S4723*H4723</f>
        <v>0</v>
      </c>
      <c r="U4723" s="37"/>
      <c r="V4723" s="37"/>
      <c r="W4723" s="37"/>
      <c r="X4723" s="37"/>
      <c r="Y4723" s="37"/>
      <c r="Z4723" s="37"/>
      <c r="AA4723" s="37"/>
      <c r="AB4723" s="37"/>
      <c r="AC4723" s="37"/>
      <c r="AD4723" s="37"/>
      <c r="AE4723" s="37"/>
      <c r="AR4723" s="196" t="s">
        <v>652</v>
      </c>
      <c r="AT4723" s="196" t="s">
        <v>731</v>
      </c>
      <c r="AU4723" s="196" t="s">
        <v>91</v>
      </c>
      <c r="AY4723" s="20" t="s">
        <v>443</v>
      </c>
      <c r="BE4723" s="197">
        <f>IF(N4723="základní",J4723,0)</f>
        <v>0</v>
      </c>
      <c r="BF4723" s="197">
        <f>IF(N4723="snížená",J4723,0)</f>
        <v>0</v>
      </c>
      <c r="BG4723" s="197">
        <f>IF(N4723="zákl. přenesená",J4723,0)</f>
        <v>0</v>
      </c>
      <c r="BH4723" s="197">
        <f>IF(N4723="sníž. přenesená",J4723,0)</f>
        <v>0</v>
      </c>
      <c r="BI4723" s="197">
        <f>IF(N4723="nulová",J4723,0)</f>
        <v>0</v>
      </c>
      <c r="BJ4723" s="20" t="s">
        <v>91</v>
      </c>
      <c r="BK4723" s="197">
        <f>ROUND(I4723*H4723,2)</f>
        <v>0</v>
      </c>
      <c r="BL4723" s="20" t="s">
        <v>551</v>
      </c>
      <c r="BM4723" s="196" t="s">
        <v>4030</v>
      </c>
    </row>
    <row r="4724" spans="1:65" s="14" customFormat="1">
      <c r="B4724" s="214"/>
      <c r="C4724" s="215"/>
      <c r="D4724" s="205" t="s">
        <v>453</v>
      </c>
      <c r="E4724" s="216" t="s">
        <v>19</v>
      </c>
      <c r="F4724" s="217" t="s">
        <v>294</v>
      </c>
      <c r="G4724" s="215"/>
      <c r="H4724" s="218">
        <v>344.22</v>
      </c>
      <c r="I4724" s="219"/>
      <c r="J4724" s="215"/>
      <c r="K4724" s="215"/>
      <c r="L4724" s="220"/>
      <c r="M4724" s="221"/>
      <c r="N4724" s="222"/>
      <c r="O4724" s="222"/>
      <c r="P4724" s="222"/>
      <c r="Q4724" s="222"/>
      <c r="R4724" s="222"/>
      <c r="S4724" s="222"/>
      <c r="T4724" s="223"/>
      <c r="AT4724" s="224" t="s">
        <v>453</v>
      </c>
      <c r="AU4724" s="224" t="s">
        <v>91</v>
      </c>
      <c r="AV4724" s="14" t="s">
        <v>91</v>
      </c>
      <c r="AW4724" s="14" t="s">
        <v>37</v>
      </c>
      <c r="AX4724" s="14" t="s">
        <v>78</v>
      </c>
      <c r="AY4724" s="224" t="s">
        <v>443</v>
      </c>
    </row>
    <row r="4725" spans="1:65" s="14" customFormat="1">
      <c r="B4725" s="214"/>
      <c r="C4725" s="215"/>
      <c r="D4725" s="205" t="s">
        <v>453</v>
      </c>
      <c r="E4725" s="216" t="s">
        <v>19</v>
      </c>
      <c r="F4725" s="217" t="s">
        <v>301</v>
      </c>
      <c r="G4725" s="215"/>
      <c r="H4725" s="218">
        <v>136.49</v>
      </c>
      <c r="I4725" s="219"/>
      <c r="J4725" s="215"/>
      <c r="K4725" s="215"/>
      <c r="L4725" s="220"/>
      <c r="M4725" s="221"/>
      <c r="N4725" s="222"/>
      <c r="O4725" s="222"/>
      <c r="P4725" s="222"/>
      <c r="Q4725" s="222"/>
      <c r="R4725" s="222"/>
      <c r="S4725" s="222"/>
      <c r="T4725" s="223"/>
      <c r="AT4725" s="224" t="s">
        <v>453</v>
      </c>
      <c r="AU4725" s="224" t="s">
        <v>91</v>
      </c>
      <c r="AV4725" s="14" t="s">
        <v>91</v>
      </c>
      <c r="AW4725" s="14" t="s">
        <v>37</v>
      </c>
      <c r="AX4725" s="14" t="s">
        <v>78</v>
      </c>
      <c r="AY4725" s="224" t="s">
        <v>443</v>
      </c>
    </row>
    <row r="4726" spans="1:65" s="14" customFormat="1">
      <c r="B4726" s="214"/>
      <c r="C4726" s="215"/>
      <c r="D4726" s="205" t="s">
        <v>453</v>
      </c>
      <c r="E4726" s="216" t="s">
        <v>19</v>
      </c>
      <c r="F4726" s="217" t="s">
        <v>304</v>
      </c>
      <c r="G4726" s="215"/>
      <c r="H4726" s="218">
        <v>91.99</v>
      </c>
      <c r="I4726" s="219"/>
      <c r="J4726" s="215"/>
      <c r="K4726" s="215"/>
      <c r="L4726" s="220"/>
      <c r="M4726" s="221"/>
      <c r="N4726" s="222"/>
      <c r="O4726" s="222"/>
      <c r="P4726" s="222"/>
      <c r="Q4726" s="222"/>
      <c r="R4726" s="222"/>
      <c r="S4726" s="222"/>
      <c r="T4726" s="223"/>
      <c r="AT4726" s="224" t="s">
        <v>453</v>
      </c>
      <c r="AU4726" s="224" t="s">
        <v>91</v>
      </c>
      <c r="AV4726" s="14" t="s">
        <v>91</v>
      </c>
      <c r="AW4726" s="14" t="s">
        <v>37</v>
      </c>
      <c r="AX4726" s="14" t="s">
        <v>78</v>
      </c>
      <c r="AY4726" s="224" t="s">
        <v>443</v>
      </c>
    </row>
    <row r="4727" spans="1:65" s="15" customFormat="1">
      <c r="B4727" s="225"/>
      <c r="C4727" s="226"/>
      <c r="D4727" s="205" t="s">
        <v>453</v>
      </c>
      <c r="E4727" s="227" t="s">
        <v>19</v>
      </c>
      <c r="F4727" s="228" t="s">
        <v>456</v>
      </c>
      <c r="G4727" s="226"/>
      <c r="H4727" s="229">
        <v>572.70000000000005</v>
      </c>
      <c r="I4727" s="230"/>
      <c r="J4727" s="226"/>
      <c r="K4727" s="226"/>
      <c r="L4727" s="231"/>
      <c r="M4727" s="232"/>
      <c r="N4727" s="233"/>
      <c r="O4727" s="233"/>
      <c r="P4727" s="233"/>
      <c r="Q4727" s="233"/>
      <c r="R4727" s="233"/>
      <c r="S4727" s="233"/>
      <c r="T4727" s="234"/>
      <c r="AT4727" s="235" t="s">
        <v>453</v>
      </c>
      <c r="AU4727" s="235" t="s">
        <v>91</v>
      </c>
      <c r="AV4727" s="15" t="s">
        <v>449</v>
      </c>
      <c r="AW4727" s="15" t="s">
        <v>37</v>
      </c>
      <c r="AX4727" s="15" t="s">
        <v>85</v>
      </c>
      <c r="AY4727" s="235" t="s">
        <v>443</v>
      </c>
    </row>
    <row r="4728" spans="1:65" s="14" customFormat="1">
      <c r="B4728" s="214"/>
      <c r="C4728" s="215"/>
      <c r="D4728" s="205" t="s">
        <v>453</v>
      </c>
      <c r="E4728" s="215"/>
      <c r="F4728" s="217" t="s">
        <v>4031</v>
      </c>
      <c r="G4728" s="215"/>
      <c r="H4728" s="218">
        <v>601.33500000000004</v>
      </c>
      <c r="I4728" s="219"/>
      <c r="J4728" s="215"/>
      <c r="K4728" s="215"/>
      <c r="L4728" s="220"/>
      <c r="M4728" s="221"/>
      <c r="N4728" s="222"/>
      <c r="O4728" s="222"/>
      <c r="P4728" s="222"/>
      <c r="Q4728" s="222"/>
      <c r="R4728" s="222"/>
      <c r="S4728" s="222"/>
      <c r="T4728" s="223"/>
      <c r="AT4728" s="224" t="s">
        <v>453</v>
      </c>
      <c r="AU4728" s="224" t="s">
        <v>91</v>
      </c>
      <c r="AV4728" s="14" t="s">
        <v>91</v>
      </c>
      <c r="AW4728" s="14" t="s">
        <v>4</v>
      </c>
      <c r="AX4728" s="14" t="s">
        <v>85</v>
      </c>
      <c r="AY4728" s="224" t="s">
        <v>443</v>
      </c>
    </row>
    <row r="4729" spans="1:65" s="2" customFormat="1" ht="24.2" customHeight="1">
      <c r="A4729" s="37"/>
      <c r="B4729" s="38"/>
      <c r="C4729" s="247" t="s">
        <v>4032</v>
      </c>
      <c r="D4729" s="247" t="s">
        <v>731</v>
      </c>
      <c r="E4729" s="248" t="s">
        <v>4033</v>
      </c>
      <c r="F4729" s="249" t="s">
        <v>4034</v>
      </c>
      <c r="G4729" s="250" t="s">
        <v>136</v>
      </c>
      <c r="H4729" s="251">
        <v>619.12199999999996</v>
      </c>
      <c r="I4729" s="252"/>
      <c r="J4729" s="253">
        <f>ROUND(I4729*H4729,2)</f>
        <v>0</v>
      </c>
      <c r="K4729" s="249" t="s">
        <v>448</v>
      </c>
      <c r="L4729" s="254"/>
      <c r="M4729" s="255" t="s">
        <v>19</v>
      </c>
      <c r="N4729" s="256" t="s">
        <v>50</v>
      </c>
      <c r="O4729" s="67"/>
      <c r="P4729" s="194">
        <f>O4729*H4729</f>
        <v>0</v>
      </c>
      <c r="Q4729" s="194">
        <v>2.0999999999999999E-3</v>
      </c>
      <c r="R4729" s="194">
        <f>Q4729*H4729</f>
        <v>1.3001561999999998</v>
      </c>
      <c r="S4729" s="194">
        <v>0</v>
      </c>
      <c r="T4729" s="195">
        <f>S4729*H4729</f>
        <v>0</v>
      </c>
      <c r="U4729" s="37"/>
      <c r="V4729" s="37"/>
      <c r="W4729" s="37"/>
      <c r="X4729" s="37"/>
      <c r="Y4729" s="37"/>
      <c r="Z4729" s="37"/>
      <c r="AA4729" s="37"/>
      <c r="AB4729" s="37"/>
      <c r="AC4729" s="37"/>
      <c r="AD4729" s="37"/>
      <c r="AE4729" s="37"/>
      <c r="AR4729" s="196" t="s">
        <v>652</v>
      </c>
      <c r="AT4729" s="196" t="s">
        <v>731</v>
      </c>
      <c r="AU4729" s="196" t="s">
        <v>91</v>
      </c>
      <c r="AY4729" s="20" t="s">
        <v>443</v>
      </c>
      <c r="BE4729" s="197">
        <f>IF(N4729="základní",J4729,0)</f>
        <v>0</v>
      </c>
      <c r="BF4729" s="197">
        <f>IF(N4729="snížená",J4729,0)</f>
        <v>0</v>
      </c>
      <c r="BG4729" s="197">
        <f>IF(N4729="zákl. přenesená",J4729,0)</f>
        <v>0</v>
      </c>
      <c r="BH4729" s="197">
        <f>IF(N4729="sníž. přenesená",J4729,0)</f>
        <v>0</v>
      </c>
      <c r="BI4729" s="197">
        <f>IF(N4729="nulová",J4729,0)</f>
        <v>0</v>
      </c>
      <c r="BJ4729" s="20" t="s">
        <v>91</v>
      </c>
      <c r="BK4729" s="197">
        <f>ROUND(I4729*H4729,2)</f>
        <v>0</v>
      </c>
      <c r="BL4729" s="20" t="s">
        <v>551</v>
      </c>
      <c r="BM4729" s="196" t="s">
        <v>4035</v>
      </c>
    </row>
    <row r="4730" spans="1:65" s="14" customFormat="1">
      <c r="B4730" s="214"/>
      <c r="C4730" s="215"/>
      <c r="D4730" s="205" t="s">
        <v>453</v>
      </c>
      <c r="E4730" s="216" t="s">
        <v>19</v>
      </c>
      <c r="F4730" s="217" t="s">
        <v>307</v>
      </c>
      <c r="G4730" s="215"/>
      <c r="H4730" s="218">
        <v>354.48</v>
      </c>
      <c r="I4730" s="219"/>
      <c r="J4730" s="215"/>
      <c r="K4730" s="215"/>
      <c r="L4730" s="220"/>
      <c r="M4730" s="221"/>
      <c r="N4730" s="222"/>
      <c r="O4730" s="222"/>
      <c r="P4730" s="222"/>
      <c r="Q4730" s="222"/>
      <c r="R4730" s="222"/>
      <c r="S4730" s="222"/>
      <c r="T4730" s="223"/>
      <c r="AT4730" s="224" t="s">
        <v>453</v>
      </c>
      <c r="AU4730" s="224" t="s">
        <v>91</v>
      </c>
      <c r="AV4730" s="14" t="s">
        <v>91</v>
      </c>
      <c r="AW4730" s="14" t="s">
        <v>37</v>
      </c>
      <c r="AX4730" s="14" t="s">
        <v>78</v>
      </c>
      <c r="AY4730" s="224" t="s">
        <v>443</v>
      </c>
    </row>
    <row r="4731" spans="1:65" s="14" customFormat="1">
      <c r="B4731" s="214"/>
      <c r="C4731" s="215"/>
      <c r="D4731" s="205" t="s">
        <v>453</v>
      </c>
      <c r="E4731" s="216" t="s">
        <v>19</v>
      </c>
      <c r="F4731" s="217" t="s">
        <v>312</v>
      </c>
      <c r="G4731" s="215"/>
      <c r="H4731" s="218">
        <v>139.85</v>
      </c>
      <c r="I4731" s="219"/>
      <c r="J4731" s="215"/>
      <c r="K4731" s="215"/>
      <c r="L4731" s="220"/>
      <c r="M4731" s="221"/>
      <c r="N4731" s="222"/>
      <c r="O4731" s="222"/>
      <c r="P4731" s="222"/>
      <c r="Q4731" s="222"/>
      <c r="R4731" s="222"/>
      <c r="S4731" s="222"/>
      <c r="T4731" s="223"/>
      <c r="AT4731" s="224" t="s">
        <v>453</v>
      </c>
      <c r="AU4731" s="224" t="s">
        <v>91</v>
      </c>
      <c r="AV4731" s="14" t="s">
        <v>91</v>
      </c>
      <c r="AW4731" s="14" t="s">
        <v>37</v>
      </c>
      <c r="AX4731" s="14" t="s">
        <v>78</v>
      </c>
      <c r="AY4731" s="224" t="s">
        <v>443</v>
      </c>
    </row>
    <row r="4732" spans="1:65" s="14" customFormat="1">
      <c r="B4732" s="214"/>
      <c r="C4732" s="215"/>
      <c r="D4732" s="205" t="s">
        <v>453</v>
      </c>
      <c r="E4732" s="216" t="s">
        <v>19</v>
      </c>
      <c r="F4732" s="217" t="s">
        <v>315</v>
      </c>
      <c r="G4732" s="215"/>
      <c r="H4732" s="218">
        <v>95.31</v>
      </c>
      <c r="I4732" s="219"/>
      <c r="J4732" s="215"/>
      <c r="K4732" s="215"/>
      <c r="L4732" s="220"/>
      <c r="M4732" s="221"/>
      <c r="N4732" s="222"/>
      <c r="O4732" s="222"/>
      <c r="P4732" s="222"/>
      <c r="Q4732" s="222"/>
      <c r="R4732" s="222"/>
      <c r="S4732" s="222"/>
      <c r="T4732" s="223"/>
      <c r="AT4732" s="224" t="s">
        <v>453</v>
      </c>
      <c r="AU4732" s="224" t="s">
        <v>91</v>
      </c>
      <c r="AV4732" s="14" t="s">
        <v>91</v>
      </c>
      <c r="AW4732" s="14" t="s">
        <v>37</v>
      </c>
      <c r="AX4732" s="14" t="s">
        <v>78</v>
      </c>
      <c r="AY4732" s="224" t="s">
        <v>443</v>
      </c>
    </row>
    <row r="4733" spans="1:65" s="15" customFormat="1">
      <c r="B4733" s="225"/>
      <c r="C4733" s="226"/>
      <c r="D4733" s="205" t="s">
        <v>453</v>
      </c>
      <c r="E4733" s="227" t="s">
        <v>19</v>
      </c>
      <c r="F4733" s="228" t="s">
        <v>456</v>
      </c>
      <c r="G4733" s="226"/>
      <c r="H4733" s="229">
        <v>589.64</v>
      </c>
      <c r="I4733" s="230"/>
      <c r="J4733" s="226"/>
      <c r="K4733" s="226"/>
      <c r="L4733" s="231"/>
      <c r="M4733" s="232"/>
      <c r="N4733" s="233"/>
      <c r="O4733" s="233"/>
      <c r="P4733" s="233"/>
      <c r="Q4733" s="233"/>
      <c r="R4733" s="233"/>
      <c r="S4733" s="233"/>
      <c r="T4733" s="234"/>
      <c r="AT4733" s="235" t="s">
        <v>453</v>
      </c>
      <c r="AU4733" s="235" t="s">
        <v>91</v>
      </c>
      <c r="AV4733" s="15" t="s">
        <v>449</v>
      </c>
      <c r="AW4733" s="15" t="s">
        <v>37</v>
      </c>
      <c r="AX4733" s="15" t="s">
        <v>85</v>
      </c>
      <c r="AY4733" s="235" t="s">
        <v>443</v>
      </c>
    </row>
    <row r="4734" spans="1:65" s="14" customFormat="1">
      <c r="B4734" s="214"/>
      <c r="C4734" s="215"/>
      <c r="D4734" s="205" t="s">
        <v>453</v>
      </c>
      <c r="E4734" s="215"/>
      <c r="F4734" s="217" t="s">
        <v>4036</v>
      </c>
      <c r="G4734" s="215"/>
      <c r="H4734" s="218">
        <v>619.12199999999996</v>
      </c>
      <c r="I4734" s="219"/>
      <c r="J4734" s="215"/>
      <c r="K4734" s="215"/>
      <c r="L4734" s="220"/>
      <c r="M4734" s="221"/>
      <c r="N4734" s="222"/>
      <c r="O4734" s="222"/>
      <c r="P4734" s="222"/>
      <c r="Q4734" s="222"/>
      <c r="R4734" s="222"/>
      <c r="S4734" s="222"/>
      <c r="T4734" s="223"/>
      <c r="AT4734" s="224" t="s">
        <v>453</v>
      </c>
      <c r="AU4734" s="224" t="s">
        <v>91</v>
      </c>
      <c r="AV4734" s="14" t="s">
        <v>91</v>
      </c>
      <c r="AW4734" s="14" t="s">
        <v>4</v>
      </c>
      <c r="AX4734" s="14" t="s">
        <v>85</v>
      </c>
      <c r="AY4734" s="224" t="s">
        <v>443</v>
      </c>
    </row>
    <row r="4735" spans="1:65" s="2" customFormat="1" ht="24.2" customHeight="1">
      <c r="A4735" s="37"/>
      <c r="B4735" s="38"/>
      <c r="C4735" s="247" t="s">
        <v>4037</v>
      </c>
      <c r="D4735" s="247" t="s">
        <v>731</v>
      </c>
      <c r="E4735" s="248" t="s">
        <v>4038</v>
      </c>
      <c r="F4735" s="249" t="s">
        <v>4039</v>
      </c>
      <c r="G4735" s="250" t="s">
        <v>136</v>
      </c>
      <c r="H4735" s="251">
        <v>2234.8200000000002</v>
      </c>
      <c r="I4735" s="252"/>
      <c r="J4735" s="253">
        <f>ROUND(I4735*H4735,2)</f>
        <v>0</v>
      </c>
      <c r="K4735" s="249" t="s">
        <v>448</v>
      </c>
      <c r="L4735" s="254"/>
      <c r="M4735" s="255" t="s">
        <v>19</v>
      </c>
      <c r="N4735" s="256" t="s">
        <v>50</v>
      </c>
      <c r="O4735" s="67"/>
      <c r="P4735" s="194">
        <f>O4735*H4735</f>
        <v>0</v>
      </c>
      <c r="Q4735" s="194">
        <v>1.6E-2</v>
      </c>
      <c r="R4735" s="194">
        <f>Q4735*H4735</f>
        <v>35.75712</v>
      </c>
      <c r="S4735" s="194">
        <v>0</v>
      </c>
      <c r="T4735" s="195">
        <f>S4735*H4735</f>
        <v>0</v>
      </c>
      <c r="U4735" s="37"/>
      <c r="V4735" s="37"/>
      <c r="W4735" s="37"/>
      <c r="X4735" s="37"/>
      <c r="Y4735" s="37"/>
      <c r="Z4735" s="37"/>
      <c r="AA4735" s="37"/>
      <c r="AB4735" s="37"/>
      <c r="AC4735" s="37"/>
      <c r="AD4735" s="37"/>
      <c r="AE4735" s="37"/>
      <c r="AR4735" s="196" t="s">
        <v>652</v>
      </c>
      <c r="AT4735" s="196" t="s">
        <v>731</v>
      </c>
      <c r="AU4735" s="196" t="s">
        <v>91</v>
      </c>
      <c r="AY4735" s="20" t="s">
        <v>443</v>
      </c>
      <c r="BE4735" s="197">
        <f>IF(N4735="základní",J4735,0)</f>
        <v>0</v>
      </c>
      <c r="BF4735" s="197">
        <f>IF(N4735="snížená",J4735,0)</f>
        <v>0</v>
      </c>
      <c r="BG4735" s="197">
        <f>IF(N4735="zákl. přenesená",J4735,0)</f>
        <v>0</v>
      </c>
      <c r="BH4735" s="197">
        <f>IF(N4735="sníž. přenesená",J4735,0)</f>
        <v>0</v>
      </c>
      <c r="BI4735" s="197">
        <f>IF(N4735="nulová",J4735,0)</f>
        <v>0</v>
      </c>
      <c r="BJ4735" s="20" t="s">
        <v>91</v>
      </c>
      <c r="BK4735" s="197">
        <f>ROUND(I4735*H4735,2)</f>
        <v>0</v>
      </c>
      <c r="BL4735" s="20" t="s">
        <v>551</v>
      </c>
      <c r="BM4735" s="196" t="s">
        <v>4040</v>
      </c>
    </row>
    <row r="4736" spans="1:65" s="14" customFormat="1">
      <c r="B4736" s="214"/>
      <c r="C4736" s="215"/>
      <c r="D4736" s="205" t="s">
        <v>453</v>
      </c>
      <c r="E4736" s="216" t="s">
        <v>19</v>
      </c>
      <c r="F4736" s="217" t="s">
        <v>290</v>
      </c>
      <c r="G4736" s="215"/>
      <c r="H4736" s="218">
        <v>346.52</v>
      </c>
      <c r="I4736" s="219"/>
      <c r="J4736" s="215"/>
      <c r="K4736" s="215"/>
      <c r="L4736" s="220"/>
      <c r="M4736" s="221"/>
      <c r="N4736" s="222"/>
      <c r="O4736" s="222"/>
      <c r="P4736" s="222"/>
      <c r="Q4736" s="222"/>
      <c r="R4736" s="222"/>
      <c r="S4736" s="222"/>
      <c r="T4736" s="223"/>
      <c r="AT4736" s="224" t="s">
        <v>453</v>
      </c>
      <c r="AU4736" s="224" t="s">
        <v>91</v>
      </c>
      <c r="AV4736" s="14" t="s">
        <v>91</v>
      </c>
      <c r="AW4736" s="14" t="s">
        <v>37</v>
      </c>
      <c r="AX4736" s="14" t="s">
        <v>78</v>
      </c>
      <c r="AY4736" s="224" t="s">
        <v>443</v>
      </c>
    </row>
    <row r="4737" spans="1:65" s="14" customFormat="1">
      <c r="B4737" s="214"/>
      <c r="C4737" s="215"/>
      <c r="D4737" s="205" t="s">
        <v>453</v>
      </c>
      <c r="E4737" s="216" t="s">
        <v>19</v>
      </c>
      <c r="F4737" s="217" t="s">
        <v>293</v>
      </c>
      <c r="G4737" s="215"/>
      <c r="H4737" s="218">
        <v>138.01</v>
      </c>
      <c r="I4737" s="219"/>
      <c r="J4737" s="215"/>
      <c r="K4737" s="215"/>
      <c r="L4737" s="220"/>
      <c r="M4737" s="221"/>
      <c r="N4737" s="222"/>
      <c r="O4737" s="222"/>
      <c r="P4737" s="222"/>
      <c r="Q4737" s="222"/>
      <c r="R4737" s="222"/>
      <c r="S4737" s="222"/>
      <c r="T4737" s="223"/>
      <c r="AT4737" s="224" t="s">
        <v>453</v>
      </c>
      <c r="AU4737" s="224" t="s">
        <v>91</v>
      </c>
      <c r="AV4737" s="14" t="s">
        <v>91</v>
      </c>
      <c r="AW4737" s="14" t="s">
        <v>37</v>
      </c>
      <c r="AX4737" s="14" t="s">
        <v>78</v>
      </c>
      <c r="AY4737" s="224" t="s">
        <v>443</v>
      </c>
    </row>
    <row r="4738" spans="1:65" s="14" customFormat="1">
      <c r="B4738" s="214"/>
      <c r="C4738" s="215"/>
      <c r="D4738" s="205" t="s">
        <v>453</v>
      </c>
      <c r="E4738" s="216" t="s">
        <v>19</v>
      </c>
      <c r="F4738" s="217" t="s">
        <v>296</v>
      </c>
      <c r="G4738" s="215"/>
      <c r="H4738" s="218">
        <v>146.16</v>
      </c>
      <c r="I4738" s="219"/>
      <c r="J4738" s="215"/>
      <c r="K4738" s="215"/>
      <c r="L4738" s="220"/>
      <c r="M4738" s="221"/>
      <c r="N4738" s="222"/>
      <c r="O4738" s="222"/>
      <c r="P4738" s="222"/>
      <c r="Q4738" s="222"/>
      <c r="R4738" s="222"/>
      <c r="S4738" s="222"/>
      <c r="T4738" s="223"/>
      <c r="AT4738" s="224" t="s">
        <v>453</v>
      </c>
      <c r="AU4738" s="224" t="s">
        <v>91</v>
      </c>
      <c r="AV4738" s="14" t="s">
        <v>91</v>
      </c>
      <c r="AW4738" s="14" t="s">
        <v>37</v>
      </c>
      <c r="AX4738" s="14" t="s">
        <v>78</v>
      </c>
      <c r="AY4738" s="224" t="s">
        <v>443</v>
      </c>
    </row>
    <row r="4739" spans="1:65" s="14" customFormat="1">
      <c r="B4739" s="214"/>
      <c r="C4739" s="215"/>
      <c r="D4739" s="205" t="s">
        <v>453</v>
      </c>
      <c r="E4739" s="216" t="s">
        <v>19</v>
      </c>
      <c r="F4739" s="217" t="s">
        <v>294</v>
      </c>
      <c r="G4739" s="215"/>
      <c r="H4739" s="218">
        <v>344.22</v>
      </c>
      <c r="I4739" s="219"/>
      <c r="J4739" s="215"/>
      <c r="K4739" s="215"/>
      <c r="L4739" s="220"/>
      <c r="M4739" s="221"/>
      <c r="N4739" s="222"/>
      <c r="O4739" s="222"/>
      <c r="P4739" s="222"/>
      <c r="Q4739" s="222"/>
      <c r="R4739" s="222"/>
      <c r="S4739" s="222"/>
      <c r="T4739" s="223"/>
      <c r="AT4739" s="224" t="s">
        <v>453</v>
      </c>
      <c r="AU4739" s="224" t="s">
        <v>91</v>
      </c>
      <c r="AV4739" s="14" t="s">
        <v>91</v>
      </c>
      <c r="AW4739" s="14" t="s">
        <v>37</v>
      </c>
      <c r="AX4739" s="14" t="s">
        <v>78</v>
      </c>
      <c r="AY4739" s="224" t="s">
        <v>443</v>
      </c>
    </row>
    <row r="4740" spans="1:65" s="14" customFormat="1">
      <c r="B4740" s="214"/>
      <c r="C4740" s="215"/>
      <c r="D4740" s="205" t="s">
        <v>453</v>
      </c>
      <c r="E4740" s="216" t="s">
        <v>19</v>
      </c>
      <c r="F4740" s="217" t="s">
        <v>301</v>
      </c>
      <c r="G4740" s="215"/>
      <c r="H4740" s="218">
        <v>136.49</v>
      </c>
      <c r="I4740" s="219"/>
      <c r="J4740" s="215"/>
      <c r="K4740" s="215"/>
      <c r="L4740" s="220"/>
      <c r="M4740" s="221"/>
      <c r="N4740" s="222"/>
      <c r="O4740" s="222"/>
      <c r="P4740" s="222"/>
      <c r="Q4740" s="222"/>
      <c r="R4740" s="222"/>
      <c r="S4740" s="222"/>
      <c r="T4740" s="223"/>
      <c r="AT4740" s="224" t="s">
        <v>453</v>
      </c>
      <c r="AU4740" s="224" t="s">
        <v>91</v>
      </c>
      <c r="AV4740" s="14" t="s">
        <v>91</v>
      </c>
      <c r="AW4740" s="14" t="s">
        <v>37</v>
      </c>
      <c r="AX4740" s="14" t="s">
        <v>78</v>
      </c>
      <c r="AY4740" s="224" t="s">
        <v>443</v>
      </c>
    </row>
    <row r="4741" spans="1:65" s="14" customFormat="1">
      <c r="B4741" s="214"/>
      <c r="C4741" s="215"/>
      <c r="D4741" s="205" t="s">
        <v>453</v>
      </c>
      <c r="E4741" s="216" t="s">
        <v>19</v>
      </c>
      <c r="F4741" s="217" t="s">
        <v>304</v>
      </c>
      <c r="G4741" s="215"/>
      <c r="H4741" s="218">
        <v>91.99</v>
      </c>
      <c r="I4741" s="219"/>
      <c r="J4741" s="215"/>
      <c r="K4741" s="215"/>
      <c r="L4741" s="220"/>
      <c r="M4741" s="221"/>
      <c r="N4741" s="222"/>
      <c r="O4741" s="222"/>
      <c r="P4741" s="222"/>
      <c r="Q4741" s="222"/>
      <c r="R4741" s="222"/>
      <c r="S4741" s="222"/>
      <c r="T4741" s="223"/>
      <c r="AT4741" s="224" t="s">
        <v>453</v>
      </c>
      <c r="AU4741" s="224" t="s">
        <v>91</v>
      </c>
      <c r="AV4741" s="14" t="s">
        <v>91</v>
      </c>
      <c r="AW4741" s="14" t="s">
        <v>37</v>
      </c>
      <c r="AX4741" s="14" t="s">
        <v>78</v>
      </c>
      <c r="AY4741" s="224" t="s">
        <v>443</v>
      </c>
    </row>
    <row r="4742" spans="1:65" s="14" customFormat="1">
      <c r="B4742" s="214"/>
      <c r="C4742" s="215"/>
      <c r="D4742" s="205" t="s">
        <v>453</v>
      </c>
      <c r="E4742" s="216" t="s">
        <v>19</v>
      </c>
      <c r="F4742" s="217" t="s">
        <v>307</v>
      </c>
      <c r="G4742" s="215"/>
      <c r="H4742" s="218">
        <v>354.48</v>
      </c>
      <c r="I4742" s="219"/>
      <c r="J4742" s="215"/>
      <c r="K4742" s="215"/>
      <c r="L4742" s="220"/>
      <c r="M4742" s="221"/>
      <c r="N4742" s="222"/>
      <c r="O4742" s="222"/>
      <c r="P4742" s="222"/>
      <c r="Q4742" s="222"/>
      <c r="R4742" s="222"/>
      <c r="S4742" s="222"/>
      <c r="T4742" s="223"/>
      <c r="AT4742" s="224" t="s">
        <v>453</v>
      </c>
      <c r="AU4742" s="224" t="s">
        <v>91</v>
      </c>
      <c r="AV4742" s="14" t="s">
        <v>91</v>
      </c>
      <c r="AW4742" s="14" t="s">
        <v>37</v>
      </c>
      <c r="AX4742" s="14" t="s">
        <v>78</v>
      </c>
      <c r="AY4742" s="224" t="s">
        <v>443</v>
      </c>
    </row>
    <row r="4743" spans="1:65" s="14" customFormat="1">
      <c r="B4743" s="214"/>
      <c r="C4743" s="215"/>
      <c r="D4743" s="205" t="s">
        <v>453</v>
      </c>
      <c r="E4743" s="216" t="s">
        <v>19</v>
      </c>
      <c r="F4743" s="217" t="s">
        <v>312</v>
      </c>
      <c r="G4743" s="215"/>
      <c r="H4743" s="218">
        <v>139.85</v>
      </c>
      <c r="I4743" s="219"/>
      <c r="J4743" s="215"/>
      <c r="K4743" s="215"/>
      <c r="L4743" s="220"/>
      <c r="M4743" s="221"/>
      <c r="N4743" s="222"/>
      <c r="O4743" s="222"/>
      <c r="P4743" s="222"/>
      <c r="Q4743" s="222"/>
      <c r="R4743" s="222"/>
      <c r="S4743" s="222"/>
      <c r="T4743" s="223"/>
      <c r="AT4743" s="224" t="s">
        <v>453</v>
      </c>
      <c r="AU4743" s="224" t="s">
        <v>91</v>
      </c>
      <c r="AV4743" s="14" t="s">
        <v>91</v>
      </c>
      <c r="AW4743" s="14" t="s">
        <v>37</v>
      </c>
      <c r="AX4743" s="14" t="s">
        <v>78</v>
      </c>
      <c r="AY4743" s="224" t="s">
        <v>443</v>
      </c>
    </row>
    <row r="4744" spans="1:65" s="14" customFormat="1">
      <c r="B4744" s="214"/>
      <c r="C4744" s="215"/>
      <c r="D4744" s="205" t="s">
        <v>453</v>
      </c>
      <c r="E4744" s="216" t="s">
        <v>19</v>
      </c>
      <c r="F4744" s="217" t="s">
        <v>315</v>
      </c>
      <c r="G4744" s="215"/>
      <c r="H4744" s="218">
        <v>95.31</v>
      </c>
      <c r="I4744" s="219"/>
      <c r="J4744" s="215"/>
      <c r="K4744" s="215"/>
      <c r="L4744" s="220"/>
      <c r="M4744" s="221"/>
      <c r="N4744" s="222"/>
      <c r="O4744" s="222"/>
      <c r="P4744" s="222"/>
      <c r="Q4744" s="222"/>
      <c r="R4744" s="222"/>
      <c r="S4744" s="222"/>
      <c r="T4744" s="223"/>
      <c r="AT4744" s="224" t="s">
        <v>453</v>
      </c>
      <c r="AU4744" s="224" t="s">
        <v>91</v>
      </c>
      <c r="AV4744" s="14" t="s">
        <v>91</v>
      </c>
      <c r="AW4744" s="14" t="s">
        <v>37</v>
      </c>
      <c r="AX4744" s="14" t="s">
        <v>78</v>
      </c>
      <c r="AY4744" s="224" t="s">
        <v>443</v>
      </c>
    </row>
    <row r="4745" spans="1:65" s="14" customFormat="1">
      <c r="B4745" s="214"/>
      <c r="C4745" s="215"/>
      <c r="D4745" s="205" t="s">
        <v>453</v>
      </c>
      <c r="E4745" s="216" t="s">
        <v>19</v>
      </c>
      <c r="F4745" s="217" t="s">
        <v>319</v>
      </c>
      <c r="G4745" s="215"/>
      <c r="H4745" s="218">
        <v>151.56</v>
      </c>
      <c r="I4745" s="219"/>
      <c r="J4745" s="215"/>
      <c r="K4745" s="215"/>
      <c r="L4745" s="220"/>
      <c r="M4745" s="221"/>
      <c r="N4745" s="222"/>
      <c r="O4745" s="222"/>
      <c r="P4745" s="222"/>
      <c r="Q4745" s="222"/>
      <c r="R4745" s="222"/>
      <c r="S4745" s="222"/>
      <c r="T4745" s="223"/>
      <c r="AT4745" s="224" t="s">
        <v>453</v>
      </c>
      <c r="AU4745" s="224" t="s">
        <v>91</v>
      </c>
      <c r="AV4745" s="14" t="s">
        <v>91</v>
      </c>
      <c r="AW4745" s="14" t="s">
        <v>37</v>
      </c>
      <c r="AX4745" s="14" t="s">
        <v>78</v>
      </c>
      <c r="AY4745" s="224" t="s">
        <v>443</v>
      </c>
    </row>
    <row r="4746" spans="1:65" s="14" customFormat="1">
      <c r="B4746" s="214"/>
      <c r="C4746" s="215"/>
      <c r="D4746" s="205" t="s">
        <v>453</v>
      </c>
      <c r="E4746" s="216" t="s">
        <v>19</v>
      </c>
      <c r="F4746" s="217" t="s">
        <v>323</v>
      </c>
      <c r="G4746" s="215"/>
      <c r="H4746" s="218">
        <v>40.6</v>
      </c>
      <c r="I4746" s="219"/>
      <c r="J4746" s="215"/>
      <c r="K4746" s="215"/>
      <c r="L4746" s="220"/>
      <c r="M4746" s="221"/>
      <c r="N4746" s="222"/>
      <c r="O4746" s="222"/>
      <c r="P4746" s="222"/>
      <c r="Q4746" s="222"/>
      <c r="R4746" s="222"/>
      <c r="S4746" s="222"/>
      <c r="T4746" s="223"/>
      <c r="AT4746" s="224" t="s">
        <v>453</v>
      </c>
      <c r="AU4746" s="224" t="s">
        <v>91</v>
      </c>
      <c r="AV4746" s="14" t="s">
        <v>91</v>
      </c>
      <c r="AW4746" s="14" t="s">
        <v>37</v>
      </c>
      <c r="AX4746" s="14" t="s">
        <v>78</v>
      </c>
      <c r="AY4746" s="224" t="s">
        <v>443</v>
      </c>
    </row>
    <row r="4747" spans="1:65" s="14" customFormat="1">
      <c r="B4747" s="214"/>
      <c r="C4747" s="215"/>
      <c r="D4747" s="205" t="s">
        <v>453</v>
      </c>
      <c r="E4747" s="216" t="s">
        <v>19</v>
      </c>
      <c r="F4747" s="217" t="s">
        <v>327</v>
      </c>
      <c r="G4747" s="215"/>
      <c r="H4747" s="218">
        <v>30.71</v>
      </c>
      <c r="I4747" s="219"/>
      <c r="J4747" s="215"/>
      <c r="K4747" s="215"/>
      <c r="L4747" s="220"/>
      <c r="M4747" s="221"/>
      <c r="N4747" s="222"/>
      <c r="O4747" s="222"/>
      <c r="P4747" s="222"/>
      <c r="Q4747" s="222"/>
      <c r="R4747" s="222"/>
      <c r="S4747" s="222"/>
      <c r="T4747" s="223"/>
      <c r="AT4747" s="224" t="s">
        <v>453</v>
      </c>
      <c r="AU4747" s="224" t="s">
        <v>91</v>
      </c>
      <c r="AV4747" s="14" t="s">
        <v>91</v>
      </c>
      <c r="AW4747" s="14" t="s">
        <v>37</v>
      </c>
      <c r="AX4747" s="14" t="s">
        <v>78</v>
      </c>
      <c r="AY4747" s="224" t="s">
        <v>443</v>
      </c>
    </row>
    <row r="4748" spans="1:65" s="14" customFormat="1">
      <c r="B4748" s="214"/>
      <c r="C4748" s="215"/>
      <c r="D4748" s="205" t="s">
        <v>453</v>
      </c>
      <c r="E4748" s="216" t="s">
        <v>19</v>
      </c>
      <c r="F4748" s="217" t="s">
        <v>4041</v>
      </c>
      <c r="G4748" s="215"/>
      <c r="H4748" s="218">
        <v>55.65</v>
      </c>
      <c r="I4748" s="219"/>
      <c r="J4748" s="215"/>
      <c r="K4748" s="215"/>
      <c r="L4748" s="220"/>
      <c r="M4748" s="221"/>
      <c r="N4748" s="222"/>
      <c r="O4748" s="222"/>
      <c r="P4748" s="222"/>
      <c r="Q4748" s="222"/>
      <c r="R4748" s="222"/>
      <c r="S4748" s="222"/>
      <c r="T4748" s="223"/>
      <c r="AT4748" s="224" t="s">
        <v>453</v>
      </c>
      <c r="AU4748" s="224" t="s">
        <v>91</v>
      </c>
      <c r="AV4748" s="14" t="s">
        <v>91</v>
      </c>
      <c r="AW4748" s="14" t="s">
        <v>37</v>
      </c>
      <c r="AX4748" s="14" t="s">
        <v>78</v>
      </c>
      <c r="AY4748" s="224" t="s">
        <v>443</v>
      </c>
    </row>
    <row r="4749" spans="1:65" s="14" customFormat="1">
      <c r="B4749" s="214"/>
      <c r="C4749" s="215"/>
      <c r="D4749" s="205" t="s">
        <v>453</v>
      </c>
      <c r="E4749" s="216" t="s">
        <v>19</v>
      </c>
      <c r="F4749" s="217" t="s">
        <v>335</v>
      </c>
      <c r="G4749" s="215"/>
      <c r="H4749" s="218">
        <v>56.85</v>
      </c>
      <c r="I4749" s="219"/>
      <c r="J4749" s="215"/>
      <c r="K4749" s="215"/>
      <c r="L4749" s="220"/>
      <c r="M4749" s="221"/>
      <c r="N4749" s="222"/>
      <c r="O4749" s="222"/>
      <c r="P4749" s="222"/>
      <c r="Q4749" s="222"/>
      <c r="R4749" s="222"/>
      <c r="S4749" s="222"/>
      <c r="T4749" s="223"/>
      <c r="AT4749" s="224" t="s">
        <v>453</v>
      </c>
      <c r="AU4749" s="224" t="s">
        <v>91</v>
      </c>
      <c r="AV4749" s="14" t="s">
        <v>91</v>
      </c>
      <c r="AW4749" s="14" t="s">
        <v>37</v>
      </c>
      <c r="AX4749" s="14" t="s">
        <v>78</v>
      </c>
      <c r="AY4749" s="224" t="s">
        <v>443</v>
      </c>
    </row>
    <row r="4750" spans="1:65" s="15" customFormat="1">
      <c r="B4750" s="225"/>
      <c r="C4750" s="226"/>
      <c r="D4750" s="205" t="s">
        <v>453</v>
      </c>
      <c r="E4750" s="227" t="s">
        <v>19</v>
      </c>
      <c r="F4750" s="228" t="s">
        <v>456</v>
      </c>
      <c r="G4750" s="226"/>
      <c r="H4750" s="229">
        <v>2128.4</v>
      </c>
      <c r="I4750" s="230"/>
      <c r="J4750" s="226"/>
      <c r="K4750" s="226"/>
      <c r="L4750" s="231"/>
      <c r="M4750" s="232"/>
      <c r="N4750" s="233"/>
      <c r="O4750" s="233"/>
      <c r="P4750" s="233"/>
      <c r="Q4750" s="233"/>
      <c r="R4750" s="233"/>
      <c r="S4750" s="233"/>
      <c r="T4750" s="234"/>
      <c r="AT4750" s="235" t="s">
        <v>453</v>
      </c>
      <c r="AU4750" s="235" t="s">
        <v>91</v>
      </c>
      <c r="AV4750" s="15" t="s">
        <v>449</v>
      </c>
      <c r="AW4750" s="15" t="s">
        <v>37</v>
      </c>
      <c r="AX4750" s="15" t="s">
        <v>85</v>
      </c>
      <c r="AY4750" s="235" t="s">
        <v>443</v>
      </c>
    </row>
    <row r="4751" spans="1:65" s="14" customFormat="1">
      <c r="B4751" s="214"/>
      <c r="C4751" s="215"/>
      <c r="D4751" s="205" t="s">
        <v>453</v>
      </c>
      <c r="E4751" s="215"/>
      <c r="F4751" s="217" t="s">
        <v>4042</v>
      </c>
      <c r="G4751" s="215"/>
      <c r="H4751" s="218">
        <v>2234.8200000000002</v>
      </c>
      <c r="I4751" s="219"/>
      <c r="J4751" s="215"/>
      <c r="K4751" s="215"/>
      <c r="L4751" s="220"/>
      <c r="M4751" s="221"/>
      <c r="N4751" s="222"/>
      <c r="O4751" s="222"/>
      <c r="P4751" s="222"/>
      <c r="Q4751" s="222"/>
      <c r="R4751" s="222"/>
      <c r="S4751" s="222"/>
      <c r="T4751" s="223"/>
      <c r="AT4751" s="224" t="s">
        <v>453</v>
      </c>
      <c r="AU4751" s="224" t="s">
        <v>91</v>
      </c>
      <c r="AV4751" s="14" t="s">
        <v>91</v>
      </c>
      <c r="AW4751" s="14" t="s">
        <v>4</v>
      </c>
      <c r="AX4751" s="14" t="s">
        <v>85</v>
      </c>
      <c r="AY4751" s="224" t="s">
        <v>443</v>
      </c>
    </row>
    <row r="4752" spans="1:65" s="2" customFormat="1" ht="24.2" customHeight="1">
      <c r="A4752" s="37"/>
      <c r="B4752" s="38"/>
      <c r="C4752" s="247" t="s">
        <v>4043</v>
      </c>
      <c r="D4752" s="247" t="s">
        <v>731</v>
      </c>
      <c r="E4752" s="248" t="s">
        <v>4044</v>
      </c>
      <c r="F4752" s="249" t="s">
        <v>4045</v>
      </c>
      <c r="G4752" s="250" t="s">
        <v>136</v>
      </c>
      <c r="H4752" s="251">
        <v>59.030999999999999</v>
      </c>
      <c r="I4752" s="252"/>
      <c r="J4752" s="253">
        <f>ROUND(I4752*H4752,2)</f>
        <v>0</v>
      </c>
      <c r="K4752" s="249" t="s">
        <v>19</v>
      </c>
      <c r="L4752" s="254"/>
      <c r="M4752" s="255" t="s">
        <v>19</v>
      </c>
      <c r="N4752" s="256" t="s">
        <v>50</v>
      </c>
      <c r="O4752" s="67"/>
      <c r="P4752" s="194">
        <f>O4752*H4752</f>
        <v>0</v>
      </c>
      <c r="Q4752" s="194">
        <v>1.4E-2</v>
      </c>
      <c r="R4752" s="194">
        <f>Q4752*H4752</f>
        <v>0.826434</v>
      </c>
      <c r="S4752" s="194">
        <v>0</v>
      </c>
      <c r="T4752" s="195">
        <f>S4752*H4752</f>
        <v>0</v>
      </c>
      <c r="U4752" s="37"/>
      <c r="V4752" s="37"/>
      <c r="W4752" s="37"/>
      <c r="X4752" s="37"/>
      <c r="Y4752" s="37"/>
      <c r="Z4752" s="37"/>
      <c r="AA4752" s="37"/>
      <c r="AB4752" s="37"/>
      <c r="AC4752" s="37"/>
      <c r="AD4752" s="37"/>
      <c r="AE4752" s="37"/>
      <c r="AR4752" s="196" t="s">
        <v>652</v>
      </c>
      <c r="AT4752" s="196" t="s">
        <v>731</v>
      </c>
      <c r="AU4752" s="196" t="s">
        <v>91</v>
      </c>
      <c r="AY4752" s="20" t="s">
        <v>443</v>
      </c>
      <c r="BE4752" s="197">
        <f>IF(N4752="základní",J4752,0)</f>
        <v>0</v>
      </c>
      <c r="BF4752" s="197">
        <f>IF(N4752="snížená",J4752,0)</f>
        <v>0</v>
      </c>
      <c r="BG4752" s="197">
        <f>IF(N4752="zákl. přenesená",J4752,0)</f>
        <v>0</v>
      </c>
      <c r="BH4752" s="197">
        <f>IF(N4752="sníž. přenesená",J4752,0)</f>
        <v>0</v>
      </c>
      <c r="BI4752" s="197">
        <f>IF(N4752="nulová",J4752,0)</f>
        <v>0</v>
      </c>
      <c r="BJ4752" s="20" t="s">
        <v>91</v>
      </c>
      <c r="BK4752" s="197">
        <f>ROUND(I4752*H4752,2)</f>
        <v>0</v>
      </c>
      <c r="BL4752" s="20" t="s">
        <v>551</v>
      </c>
      <c r="BM4752" s="196" t="s">
        <v>4046</v>
      </c>
    </row>
    <row r="4753" spans="1:65" s="14" customFormat="1">
      <c r="B4753" s="214"/>
      <c r="C4753" s="215"/>
      <c r="D4753" s="205" t="s">
        <v>453</v>
      </c>
      <c r="E4753" s="216" t="s">
        <v>19</v>
      </c>
      <c r="F4753" s="217" t="s">
        <v>339</v>
      </c>
      <c r="G4753" s="215"/>
      <c r="H4753" s="218">
        <v>56.22</v>
      </c>
      <c r="I4753" s="219"/>
      <c r="J4753" s="215"/>
      <c r="K4753" s="215"/>
      <c r="L4753" s="220"/>
      <c r="M4753" s="221"/>
      <c r="N4753" s="222"/>
      <c r="O4753" s="222"/>
      <c r="P4753" s="222"/>
      <c r="Q4753" s="222"/>
      <c r="R4753" s="222"/>
      <c r="S4753" s="222"/>
      <c r="T4753" s="223"/>
      <c r="AT4753" s="224" t="s">
        <v>453</v>
      </c>
      <c r="AU4753" s="224" t="s">
        <v>91</v>
      </c>
      <c r="AV4753" s="14" t="s">
        <v>91</v>
      </c>
      <c r="AW4753" s="14" t="s">
        <v>37</v>
      </c>
      <c r="AX4753" s="14" t="s">
        <v>78</v>
      </c>
      <c r="AY4753" s="224" t="s">
        <v>443</v>
      </c>
    </row>
    <row r="4754" spans="1:65" s="15" customFormat="1">
      <c r="B4754" s="225"/>
      <c r="C4754" s="226"/>
      <c r="D4754" s="205" t="s">
        <v>453</v>
      </c>
      <c r="E4754" s="227" t="s">
        <v>19</v>
      </c>
      <c r="F4754" s="228" t="s">
        <v>456</v>
      </c>
      <c r="G4754" s="226"/>
      <c r="H4754" s="229">
        <v>56.22</v>
      </c>
      <c r="I4754" s="230"/>
      <c r="J4754" s="226"/>
      <c r="K4754" s="226"/>
      <c r="L4754" s="231"/>
      <c r="M4754" s="232"/>
      <c r="N4754" s="233"/>
      <c r="O4754" s="233"/>
      <c r="P4754" s="233"/>
      <c r="Q4754" s="233"/>
      <c r="R4754" s="233"/>
      <c r="S4754" s="233"/>
      <c r="T4754" s="234"/>
      <c r="AT4754" s="235" t="s">
        <v>453</v>
      </c>
      <c r="AU4754" s="235" t="s">
        <v>91</v>
      </c>
      <c r="AV4754" s="15" t="s">
        <v>449</v>
      </c>
      <c r="AW4754" s="15" t="s">
        <v>37</v>
      </c>
      <c r="AX4754" s="15" t="s">
        <v>85</v>
      </c>
      <c r="AY4754" s="235" t="s">
        <v>443</v>
      </c>
    </row>
    <row r="4755" spans="1:65" s="14" customFormat="1">
      <c r="B4755" s="214"/>
      <c r="C4755" s="215"/>
      <c r="D4755" s="205" t="s">
        <v>453</v>
      </c>
      <c r="E4755" s="215"/>
      <c r="F4755" s="217" t="s">
        <v>4047</v>
      </c>
      <c r="G4755" s="215"/>
      <c r="H4755" s="218">
        <v>59.030999999999999</v>
      </c>
      <c r="I4755" s="219"/>
      <c r="J4755" s="215"/>
      <c r="K4755" s="215"/>
      <c r="L4755" s="220"/>
      <c r="M4755" s="221"/>
      <c r="N4755" s="222"/>
      <c r="O4755" s="222"/>
      <c r="P4755" s="222"/>
      <c r="Q4755" s="222"/>
      <c r="R4755" s="222"/>
      <c r="S4755" s="222"/>
      <c r="T4755" s="223"/>
      <c r="AT4755" s="224" t="s">
        <v>453</v>
      </c>
      <c r="AU4755" s="224" t="s">
        <v>91</v>
      </c>
      <c r="AV4755" s="14" t="s">
        <v>91</v>
      </c>
      <c r="AW4755" s="14" t="s">
        <v>4</v>
      </c>
      <c r="AX4755" s="14" t="s">
        <v>85</v>
      </c>
      <c r="AY4755" s="224" t="s">
        <v>443</v>
      </c>
    </row>
    <row r="4756" spans="1:65" s="2" customFormat="1" ht="37.9" customHeight="1">
      <c r="A4756" s="37"/>
      <c r="B4756" s="38"/>
      <c r="C4756" s="185" t="s">
        <v>4048</v>
      </c>
      <c r="D4756" s="185" t="s">
        <v>445</v>
      </c>
      <c r="E4756" s="186" t="s">
        <v>4049</v>
      </c>
      <c r="F4756" s="187" t="s">
        <v>4050</v>
      </c>
      <c r="G4756" s="188" t="s">
        <v>136</v>
      </c>
      <c r="H4756" s="189">
        <v>450.09899999999999</v>
      </c>
      <c r="I4756" s="190"/>
      <c r="J4756" s="191">
        <f>ROUND(I4756*H4756,2)</f>
        <v>0</v>
      </c>
      <c r="K4756" s="187" t="s">
        <v>448</v>
      </c>
      <c r="L4756" s="42"/>
      <c r="M4756" s="192" t="s">
        <v>19</v>
      </c>
      <c r="N4756" s="193" t="s">
        <v>50</v>
      </c>
      <c r="O4756" s="67"/>
      <c r="P4756" s="194">
        <f>O4756*H4756</f>
        <v>0</v>
      </c>
      <c r="Q4756" s="194">
        <v>6.0000000000000001E-3</v>
      </c>
      <c r="R4756" s="194">
        <f>Q4756*H4756</f>
        <v>2.7005940000000002</v>
      </c>
      <c r="S4756" s="194">
        <v>0</v>
      </c>
      <c r="T4756" s="195">
        <f>S4756*H4756</f>
        <v>0</v>
      </c>
      <c r="U4756" s="37"/>
      <c r="V4756" s="37"/>
      <c r="W4756" s="37"/>
      <c r="X4756" s="37"/>
      <c r="Y4756" s="37"/>
      <c r="Z4756" s="37"/>
      <c r="AA4756" s="37"/>
      <c r="AB4756" s="37"/>
      <c r="AC4756" s="37"/>
      <c r="AD4756" s="37"/>
      <c r="AE4756" s="37"/>
      <c r="AR4756" s="196" t="s">
        <v>551</v>
      </c>
      <c r="AT4756" s="196" t="s">
        <v>445</v>
      </c>
      <c r="AU4756" s="196" t="s">
        <v>91</v>
      </c>
      <c r="AY4756" s="20" t="s">
        <v>443</v>
      </c>
      <c r="BE4756" s="197">
        <f>IF(N4756="základní",J4756,0)</f>
        <v>0</v>
      </c>
      <c r="BF4756" s="197">
        <f>IF(N4756="snížená",J4756,0)</f>
        <v>0</v>
      </c>
      <c r="BG4756" s="197">
        <f>IF(N4756="zákl. přenesená",J4756,0)</f>
        <v>0</v>
      </c>
      <c r="BH4756" s="197">
        <f>IF(N4756="sníž. přenesená",J4756,0)</f>
        <v>0</v>
      </c>
      <c r="BI4756" s="197">
        <f>IF(N4756="nulová",J4756,0)</f>
        <v>0</v>
      </c>
      <c r="BJ4756" s="20" t="s">
        <v>91</v>
      </c>
      <c r="BK4756" s="197">
        <f>ROUND(I4756*H4756,2)</f>
        <v>0</v>
      </c>
      <c r="BL4756" s="20" t="s">
        <v>551</v>
      </c>
      <c r="BM4756" s="196" t="s">
        <v>4051</v>
      </c>
    </row>
    <row r="4757" spans="1:65" s="2" customFormat="1">
      <c r="A4757" s="37"/>
      <c r="B4757" s="38"/>
      <c r="C4757" s="39"/>
      <c r="D4757" s="198" t="s">
        <v>451</v>
      </c>
      <c r="E4757" s="39"/>
      <c r="F4757" s="199" t="s">
        <v>4052</v>
      </c>
      <c r="G4757" s="39"/>
      <c r="H4757" s="39"/>
      <c r="I4757" s="200"/>
      <c r="J4757" s="39"/>
      <c r="K4757" s="39"/>
      <c r="L4757" s="42"/>
      <c r="M4757" s="201"/>
      <c r="N4757" s="202"/>
      <c r="O4757" s="67"/>
      <c r="P4757" s="67"/>
      <c r="Q4757" s="67"/>
      <c r="R4757" s="67"/>
      <c r="S4757" s="67"/>
      <c r="T4757" s="68"/>
      <c r="U4757" s="37"/>
      <c r="V4757" s="37"/>
      <c r="W4757" s="37"/>
      <c r="X4757" s="37"/>
      <c r="Y4757" s="37"/>
      <c r="Z4757" s="37"/>
      <c r="AA4757" s="37"/>
      <c r="AB4757" s="37"/>
      <c r="AC4757" s="37"/>
      <c r="AD4757" s="37"/>
      <c r="AE4757" s="37"/>
      <c r="AT4757" s="20" t="s">
        <v>451</v>
      </c>
      <c r="AU4757" s="20" t="s">
        <v>91</v>
      </c>
    </row>
    <row r="4758" spans="1:65" s="13" customFormat="1">
      <c r="B4758" s="203"/>
      <c r="C4758" s="204"/>
      <c r="D4758" s="205" t="s">
        <v>453</v>
      </c>
      <c r="E4758" s="206" t="s">
        <v>19</v>
      </c>
      <c r="F4758" s="207" t="s">
        <v>1664</v>
      </c>
      <c r="G4758" s="204"/>
      <c r="H4758" s="206" t="s">
        <v>19</v>
      </c>
      <c r="I4758" s="208"/>
      <c r="J4758" s="204"/>
      <c r="K4758" s="204"/>
      <c r="L4758" s="209"/>
      <c r="M4758" s="210"/>
      <c r="N4758" s="211"/>
      <c r="O4758" s="211"/>
      <c r="P4758" s="211"/>
      <c r="Q4758" s="211"/>
      <c r="R4758" s="211"/>
      <c r="S4758" s="211"/>
      <c r="T4758" s="212"/>
      <c r="AT4758" s="213" t="s">
        <v>453</v>
      </c>
      <c r="AU4758" s="213" t="s">
        <v>91</v>
      </c>
      <c r="AV4758" s="13" t="s">
        <v>85</v>
      </c>
      <c r="AW4758" s="13" t="s">
        <v>37</v>
      </c>
      <c r="AX4758" s="13" t="s">
        <v>78</v>
      </c>
      <c r="AY4758" s="213" t="s">
        <v>443</v>
      </c>
    </row>
    <row r="4759" spans="1:65" s="13" customFormat="1">
      <c r="B4759" s="203"/>
      <c r="C4759" s="204"/>
      <c r="D4759" s="205" t="s">
        <v>453</v>
      </c>
      <c r="E4759" s="206" t="s">
        <v>19</v>
      </c>
      <c r="F4759" s="207" t="s">
        <v>1665</v>
      </c>
      <c r="G4759" s="204"/>
      <c r="H4759" s="206" t="s">
        <v>19</v>
      </c>
      <c r="I4759" s="208"/>
      <c r="J4759" s="204"/>
      <c r="K4759" s="204"/>
      <c r="L4759" s="209"/>
      <c r="M4759" s="210"/>
      <c r="N4759" s="211"/>
      <c r="O4759" s="211"/>
      <c r="P4759" s="211"/>
      <c r="Q4759" s="211"/>
      <c r="R4759" s="211"/>
      <c r="S4759" s="211"/>
      <c r="T4759" s="212"/>
      <c r="AT4759" s="213" t="s">
        <v>453</v>
      </c>
      <c r="AU4759" s="213" t="s">
        <v>91</v>
      </c>
      <c r="AV4759" s="13" t="s">
        <v>85</v>
      </c>
      <c r="AW4759" s="13" t="s">
        <v>37</v>
      </c>
      <c r="AX4759" s="13" t="s">
        <v>78</v>
      </c>
      <c r="AY4759" s="213" t="s">
        <v>443</v>
      </c>
    </row>
    <row r="4760" spans="1:65" s="13" customFormat="1">
      <c r="B4760" s="203"/>
      <c r="C4760" s="204"/>
      <c r="D4760" s="205" t="s">
        <v>453</v>
      </c>
      <c r="E4760" s="206" t="s">
        <v>19</v>
      </c>
      <c r="F4760" s="207" t="s">
        <v>2143</v>
      </c>
      <c r="G4760" s="204"/>
      <c r="H4760" s="206" t="s">
        <v>19</v>
      </c>
      <c r="I4760" s="208"/>
      <c r="J4760" s="204"/>
      <c r="K4760" s="204"/>
      <c r="L4760" s="209"/>
      <c r="M4760" s="210"/>
      <c r="N4760" s="211"/>
      <c r="O4760" s="211"/>
      <c r="P4760" s="211"/>
      <c r="Q4760" s="211"/>
      <c r="R4760" s="211"/>
      <c r="S4760" s="211"/>
      <c r="T4760" s="212"/>
      <c r="AT4760" s="213" t="s">
        <v>453</v>
      </c>
      <c r="AU4760" s="213" t="s">
        <v>91</v>
      </c>
      <c r="AV4760" s="13" t="s">
        <v>85</v>
      </c>
      <c r="AW4760" s="13" t="s">
        <v>37</v>
      </c>
      <c r="AX4760" s="13" t="s">
        <v>78</v>
      </c>
      <c r="AY4760" s="213" t="s">
        <v>443</v>
      </c>
    </row>
    <row r="4761" spans="1:65" s="13" customFormat="1">
      <c r="B4761" s="203"/>
      <c r="C4761" s="204"/>
      <c r="D4761" s="205" t="s">
        <v>453</v>
      </c>
      <c r="E4761" s="206" t="s">
        <v>19</v>
      </c>
      <c r="F4761" s="207" t="s">
        <v>1090</v>
      </c>
      <c r="G4761" s="204"/>
      <c r="H4761" s="206" t="s">
        <v>19</v>
      </c>
      <c r="I4761" s="208"/>
      <c r="J4761" s="204"/>
      <c r="K4761" s="204"/>
      <c r="L4761" s="209"/>
      <c r="M4761" s="210"/>
      <c r="N4761" s="211"/>
      <c r="O4761" s="211"/>
      <c r="P4761" s="211"/>
      <c r="Q4761" s="211"/>
      <c r="R4761" s="211"/>
      <c r="S4761" s="211"/>
      <c r="T4761" s="212"/>
      <c r="AT4761" s="213" t="s">
        <v>453</v>
      </c>
      <c r="AU4761" s="213" t="s">
        <v>91</v>
      </c>
      <c r="AV4761" s="13" t="s">
        <v>85</v>
      </c>
      <c r="AW4761" s="13" t="s">
        <v>37</v>
      </c>
      <c r="AX4761" s="13" t="s">
        <v>78</v>
      </c>
      <c r="AY4761" s="213" t="s">
        <v>443</v>
      </c>
    </row>
    <row r="4762" spans="1:65" s="13" customFormat="1">
      <c r="B4762" s="203"/>
      <c r="C4762" s="204"/>
      <c r="D4762" s="205" t="s">
        <v>453</v>
      </c>
      <c r="E4762" s="206" t="s">
        <v>19</v>
      </c>
      <c r="F4762" s="207" t="s">
        <v>2174</v>
      </c>
      <c r="G4762" s="204"/>
      <c r="H4762" s="206" t="s">
        <v>19</v>
      </c>
      <c r="I4762" s="208"/>
      <c r="J4762" s="204"/>
      <c r="K4762" s="204"/>
      <c r="L4762" s="209"/>
      <c r="M4762" s="210"/>
      <c r="N4762" s="211"/>
      <c r="O4762" s="211"/>
      <c r="P4762" s="211"/>
      <c r="Q4762" s="211"/>
      <c r="R4762" s="211"/>
      <c r="S4762" s="211"/>
      <c r="T4762" s="212"/>
      <c r="AT4762" s="213" t="s">
        <v>453</v>
      </c>
      <c r="AU4762" s="213" t="s">
        <v>91</v>
      </c>
      <c r="AV4762" s="13" t="s">
        <v>85</v>
      </c>
      <c r="AW4762" s="13" t="s">
        <v>37</v>
      </c>
      <c r="AX4762" s="13" t="s">
        <v>78</v>
      </c>
      <c r="AY4762" s="213" t="s">
        <v>443</v>
      </c>
    </row>
    <row r="4763" spans="1:65" s="13" customFormat="1">
      <c r="B4763" s="203"/>
      <c r="C4763" s="204"/>
      <c r="D4763" s="205" t="s">
        <v>453</v>
      </c>
      <c r="E4763" s="206" t="s">
        <v>19</v>
      </c>
      <c r="F4763" s="207" t="s">
        <v>530</v>
      </c>
      <c r="G4763" s="204"/>
      <c r="H4763" s="206" t="s">
        <v>19</v>
      </c>
      <c r="I4763" s="208"/>
      <c r="J4763" s="204"/>
      <c r="K4763" s="204"/>
      <c r="L4763" s="209"/>
      <c r="M4763" s="210"/>
      <c r="N4763" s="211"/>
      <c r="O4763" s="211"/>
      <c r="P4763" s="211"/>
      <c r="Q4763" s="211"/>
      <c r="R4763" s="211"/>
      <c r="S4763" s="211"/>
      <c r="T4763" s="212"/>
      <c r="AT4763" s="213" t="s">
        <v>453</v>
      </c>
      <c r="AU4763" s="213" t="s">
        <v>91</v>
      </c>
      <c r="AV4763" s="13" t="s">
        <v>85</v>
      </c>
      <c r="AW4763" s="13" t="s">
        <v>37</v>
      </c>
      <c r="AX4763" s="13" t="s">
        <v>78</v>
      </c>
      <c r="AY4763" s="213" t="s">
        <v>443</v>
      </c>
    </row>
    <row r="4764" spans="1:65" s="14" customFormat="1">
      <c r="B4764" s="214"/>
      <c r="C4764" s="215"/>
      <c r="D4764" s="205" t="s">
        <v>453</v>
      </c>
      <c r="E4764" s="216" t="s">
        <v>19</v>
      </c>
      <c r="F4764" s="217" t="s">
        <v>2175</v>
      </c>
      <c r="G4764" s="215"/>
      <c r="H4764" s="218">
        <v>156.518</v>
      </c>
      <c r="I4764" s="219"/>
      <c r="J4764" s="215"/>
      <c r="K4764" s="215"/>
      <c r="L4764" s="220"/>
      <c r="M4764" s="221"/>
      <c r="N4764" s="222"/>
      <c r="O4764" s="222"/>
      <c r="P4764" s="222"/>
      <c r="Q4764" s="222"/>
      <c r="R4764" s="222"/>
      <c r="S4764" s="222"/>
      <c r="T4764" s="223"/>
      <c r="AT4764" s="224" t="s">
        <v>453</v>
      </c>
      <c r="AU4764" s="224" t="s">
        <v>91</v>
      </c>
      <c r="AV4764" s="14" t="s">
        <v>91</v>
      </c>
      <c r="AW4764" s="14" t="s">
        <v>37</v>
      </c>
      <c r="AX4764" s="14" t="s">
        <v>78</v>
      </c>
      <c r="AY4764" s="224" t="s">
        <v>443</v>
      </c>
    </row>
    <row r="4765" spans="1:65" s="14" customFormat="1">
      <c r="B4765" s="214"/>
      <c r="C4765" s="215"/>
      <c r="D4765" s="205" t="s">
        <v>453</v>
      </c>
      <c r="E4765" s="216" t="s">
        <v>19</v>
      </c>
      <c r="F4765" s="217" t="s">
        <v>2176</v>
      </c>
      <c r="G4765" s="215"/>
      <c r="H4765" s="218">
        <v>115.755</v>
      </c>
      <c r="I4765" s="219"/>
      <c r="J4765" s="215"/>
      <c r="K4765" s="215"/>
      <c r="L4765" s="220"/>
      <c r="M4765" s="221"/>
      <c r="N4765" s="222"/>
      <c r="O4765" s="222"/>
      <c r="P4765" s="222"/>
      <c r="Q4765" s="222"/>
      <c r="R4765" s="222"/>
      <c r="S4765" s="222"/>
      <c r="T4765" s="223"/>
      <c r="AT4765" s="224" t="s">
        <v>453</v>
      </c>
      <c r="AU4765" s="224" t="s">
        <v>91</v>
      </c>
      <c r="AV4765" s="14" t="s">
        <v>91</v>
      </c>
      <c r="AW4765" s="14" t="s">
        <v>37</v>
      </c>
      <c r="AX4765" s="14" t="s">
        <v>78</v>
      </c>
      <c r="AY4765" s="224" t="s">
        <v>443</v>
      </c>
    </row>
    <row r="4766" spans="1:65" s="14" customFormat="1">
      <c r="B4766" s="214"/>
      <c r="C4766" s="215"/>
      <c r="D4766" s="205" t="s">
        <v>453</v>
      </c>
      <c r="E4766" s="216" t="s">
        <v>19</v>
      </c>
      <c r="F4766" s="217" t="s">
        <v>2177</v>
      </c>
      <c r="G4766" s="215"/>
      <c r="H4766" s="218">
        <v>51.798000000000002</v>
      </c>
      <c r="I4766" s="219"/>
      <c r="J4766" s="215"/>
      <c r="K4766" s="215"/>
      <c r="L4766" s="220"/>
      <c r="M4766" s="221"/>
      <c r="N4766" s="222"/>
      <c r="O4766" s="222"/>
      <c r="P4766" s="222"/>
      <c r="Q4766" s="222"/>
      <c r="R4766" s="222"/>
      <c r="S4766" s="222"/>
      <c r="T4766" s="223"/>
      <c r="AT4766" s="224" t="s">
        <v>453</v>
      </c>
      <c r="AU4766" s="224" t="s">
        <v>91</v>
      </c>
      <c r="AV4766" s="14" t="s">
        <v>91</v>
      </c>
      <c r="AW4766" s="14" t="s">
        <v>37</v>
      </c>
      <c r="AX4766" s="14" t="s">
        <v>78</v>
      </c>
      <c r="AY4766" s="224" t="s">
        <v>443</v>
      </c>
    </row>
    <row r="4767" spans="1:65" s="16" customFormat="1">
      <c r="B4767" s="236"/>
      <c r="C4767" s="237"/>
      <c r="D4767" s="205" t="s">
        <v>453</v>
      </c>
      <c r="E4767" s="238" t="s">
        <v>399</v>
      </c>
      <c r="F4767" s="239" t="s">
        <v>581</v>
      </c>
      <c r="G4767" s="237"/>
      <c r="H4767" s="240">
        <v>324.07100000000003</v>
      </c>
      <c r="I4767" s="241"/>
      <c r="J4767" s="237"/>
      <c r="K4767" s="237"/>
      <c r="L4767" s="242"/>
      <c r="M4767" s="243"/>
      <c r="N4767" s="244"/>
      <c r="O4767" s="244"/>
      <c r="P4767" s="244"/>
      <c r="Q4767" s="244"/>
      <c r="R4767" s="244"/>
      <c r="S4767" s="244"/>
      <c r="T4767" s="245"/>
      <c r="AT4767" s="246" t="s">
        <v>453</v>
      </c>
      <c r="AU4767" s="246" t="s">
        <v>91</v>
      </c>
      <c r="AV4767" s="16" t="s">
        <v>98</v>
      </c>
      <c r="AW4767" s="16" t="s">
        <v>37</v>
      </c>
      <c r="AX4767" s="16" t="s">
        <v>78</v>
      </c>
      <c r="AY4767" s="246" t="s">
        <v>443</v>
      </c>
    </row>
    <row r="4768" spans="1:65" s="13" customFormat="1">
      <c r="B4768" s="203"/>
      <c r="C4768" s="204"/>
      <c r="D4768" s="205" t="s">
        <v>453</v>
      </c>
      <c r="E4768" s="206" t="s">
        <v>19</v>
      </c>
      <c r="F4768" s="207" t="s">
        <v>2183</v>
      </c>
      <c r="G4768" s="204"/>
      <c r="H4768" s="206" t="s">
        <v>19</v>
      </c>
      <c r="I4768" s="208"/>
      <c r="J4768" s="204"/>
      <c r="K4768" s="204"/>
      <c r="L4768" s="209"/>
      <c r="M4768" s="210"/>
      <c r="N4768" s="211"/>
      <c r="O4768" s="211"/>
      <c r="P4768" s="211"/>
      <c r="Q4768" s="211"/>
      <c r="R4768" s="211"/>
      <c r="S4768" s="211"/>
      <c r="T4768" s="212"/>
      <c r="AT4768" s="213" t="s">
        <v>453</v>
      </c>
      <c r="AU4768" s="213" t="s">
        <v>91</v>
      </c>
      <c r="AV4768" s="13" t="s">
        <v>85</v>
      </c>
      <c r="AW4768" s="13" t="s">
        <v>37</v>
      </c>
      <c r="AX4768" s="13" t="s">
        <v>78</v>
      </c>
      <c r="AY4768" s="213" t="s">
        <v>443</v>
      </c>
    </row>
    <row r="4769" spans="1:65" s="14" customFormat="1">
      <c r="B4769" s="214"/>
      <c r="C4769" s="215"/>
      <c r="D4769" s="205" t="s">
        <v>453</v>
      </c>
      <c r="E4769" s="216" t="s">
        <v>19</v>
      </c>
      <c r="F4769" s="217" t="s">
        <v>4053</v>
      </c>
      <c r="G4769" s="215"/>
      <c r="H4769" s="218">
        <v>111.71</v>
      </c>
      <c r="I4769" s="219"/>
      <c r="J4769" s="215"/>
      <c r="K4769" s="215"/>
      <c r="L4769" s="220"/>
      <c r="M4769" s="221"/>
      <c r="N4769" s="222"/>
      <c r="O4769" s="222"/>
      <c r="P4769" s="222"/>
      <c r="Q4769" s="222"/>
      <c r="R4769" s="222"/>
      <c r="S4769" s="222"/>
      <c r="T4769" s="223"/>
      <c r="AT4769" s="224" t="s">
        <v>453</v>
      </c>
      <c r="AU4769" s="224" t="s">
        <v>91</v>
      </c>
      <c r="AV4769" s="14" t="s">
        <v>91</v>
      </c>
      <c r="AW4769" s="14" t="s">
        <v>37</v>
      </c>
      <c r="AX4769" s="14" t="s">
        <v>78</v>
      </c>
      <c r="AY4769" s="224" t="s">
        <v>443</v>
      </c>
    </row>
    <row r="4770" spans="1:65" s="13" customFormat="1">
      <c r="B4770" s="203"/>
      <c r="C4770" s="204"/>
      <c r="D4770" s="205" t="s">
        <v>453</v>
      </c>
      <c r="E4770" s="206" t="s">
        <v>19</v>
      </c>
      <c r="F4770" s="207" t="s">
        <v>2127</v>
      </c>
      <c r="G4770" s="204"/>
      <c r="H4770" s="206" t="s">
        <v>19</v>
      </c>
      <c r="I4770" s="208"/>
      <c r="J4770" s="204"/>
      <c r="K4770" s="204"/>
      <c r="L4770" s="209"/>
      <c r="M4770" s="210"/>
      <c r="N4770" s="211"/>
      <c r="O4770" s="211"/>
      <c r="P4770" s="211"/>
      <c r="Q4770" s="211"/>
      <c r="R4770" s="211"/>
      <c r="S4770" s="211"/>
      <c r="T4770" s="212"/>
      <c r="AT4770" s="213" t="s">
        <v>453</v>
      </c>
      <c r="AU4770" s="213" t="s">
        <v>91</v>
      </c>
      <c r="AV4770" s="13" t="s">
        <v>85</v>
      </c>
      <c r="AW4770" s="13" t="s">
        <v>37</v>
      </c>
      <c r="AX4770" s="13" t="s">
        <v>78</v>
      </c>
      <c r="AY4770" s="213" t="s">
        <v>443</v>
      </c>
    </row>
    <row r="4771" spans="1:65" s="14" customFormat="1">
      <c r="B4771" s="214"/>
      <c r="C4771" s="215"/>
      <c r="D4771" s="205" t="s">
        <v>453</v>
      </c>
      <c r="E4771" s="216" t="s">
        <v>19</v>
      </c>
      <c r="F4771" s="217" t="s">
        <v>4054</v>
      </c>
      <c r="G4771" s="215"/>
      <c r="H4771" s="218">
        <v>4.75</v>
      </c>
      <c r="I4771" s="219"/>
      <c r="J4771" s="215"/>
      <c r="K4771" s="215"/>
      <c r="L4771" s="220"/>
      <c r="M4771" s="221"/>
      <c r="N4771" s="222"/>
      <c r="O4771" s="222"/>
      <c r="P4771" s="222"/>
      <c r="Q4771" s="222"/>
      <c r="R4771" s="222"/>
      <c r="S4771" s="222"/>
      <c r="T4771" s="223"/>
      <c r="AT4771" s="224" t="s">
        <v>453</v>
      </c>
      <c r="AU4771" s="224" t="s">
        <v>91</v>
      </c>
      <c r="AV4771" s="14" t="s">
        <v>91</v>
      </c>
      <c r="AW4771" s="14" t="s">
        <v>37</v>
      </c>
      <c r="AX4771" s="14" t="s">
        <v>78</v>
      </c>
      <c r="AY4771" s="224" t="s">
        <v>443</v>
      </c>
    </row>
    <row r="4772" spans="1:65" s="16" customFormat="1">
      <c r="B4772" s="236"/>
      <c r="C4772" s="237"/>
      <c r="D4772" s="205" t="s">
        <v>453</v>
      </c>
      <c r="E4772" s="238" t="s">
        <v>402</v>
      </c>
      <c r="F4772" s="239" t="s">
        <v>581</v>
      </c>
      <c r="G4772" s="237"/>
      <c r="H4772" s="240">
        <v>116.46</v>
      </c>
      <c r="I4772" s="241"/>
      <c r="J4772" s="237"/>
      <c r="K4772" s="237"/>
      <c r="L4772" s="242"/>
      <c r="M4772" s="243"/>
      <c r="N4772" s="244"/>
      <c r="O4772" s="244"/>
      <c r="P4772" s="244"/>
      <c r="Q4772" s="244"/>
      <c r="R4772" s="244"/>
      <c r="S4772" s="244"/>
      <c r="T4772" s="245"/>
      <c r="AT4772" s="246" t="s">
        <v>453</v>
      </c>
      <c r="AU4772" s="246" t="s">
        <v>91</v>
      </c>
      <c r="AV4772" s="16" t="s">
        <v>98</v>
      </c>
      <c r="AW4772" s="16" t="s">
        <v>37</v>
      </c>
      <c r="AX4772" s="16" t="s">
        <v>78</v>
      </c>
      <c r="AY4772" s="246" t="s">
        <v>443</v>
      </c>
    </row>
    <row r="4773" spans="1:65" s="13" customFormat="1">
      <c r="B4773" s="203"/>
      <c r="C4773" s="204"/>
      <c r="D4773" s="205" t="s">
        <v>453</v>
      </c>
      <c r="E4773" s="206" t="s">
        <v>19</v>
      </c>
      <c r="F4773" s="207" t="s">
        <v>4055</v>
      </c>
      <c r="G4773" s="204"/>
      <c r="H4773" s="206" t="s">
        <v>19</v>
      </c>
      <c r="I4773" s="208"/>
      <c r="J4773" s="204"/>
      <c r="K4773" s="204"/>
      <c r="L4773" s="209"/>
      <c r="M4773" s="210"/>
      <c r="N4773" s="211"/>
      <c r="O4773" s="211"/>
      <c r="P4773" s="211"/>
      <c r="Q4773" s="211"/>
      <c r="R4773" s="211"/>
      <c r="S4773" s="211"/>
      <c r="T4773" s="212"/>
      <c r="AT4773" s="213" t="s">
        <v>453</v>
      </c>
      <c r="AU4773" s="213" t="s">
        <v>91</v>
      </c>
      <c r="AV4773" s="13" t="s">
        <v>85</v>
      </c>
      <c r="AW4773" s="13" t="s">
        <v>37</v>
      </c>
      <c r="AX4773" s="13" t="s">
        <v>78</v>
      </c>
      <c r="AY4773" s="213" t="s">
        <v>443</v>
      </c>
    </row>
    <row r="4774" spans="1:65" s="14" customFormat="1">
      <c r="B4774" s="214"/>
      <c r="C4774" s="215"/>
      <c r="D4774" s="205" t="s">
        <v>453</v>
      </c>
      <c r="E4774" s="216" t="s">
        <v>19</v>
      </c>
      <c r="F4774" s="217" t="s">
        <v>4056</v>
      </c>
      <c r="G4774" s="215"/>
      <c r="H4774" s="218">
        <v>9.5679999999999996</v>
      </c>
      <c r="I4774" s="219"/>
      <c r="J4774" s="215"/>
      <c r="K4774" s="215"/>
      <c r="L4774" s="220"/>
      <c r="M4774" s="221"/>
      <c r="N4774" s="222"/>
      <c r="O4774" s="222"/>
      <c r="P4774" s="222"/>
      <c r="Q4774" s="222"/>
      <c r="R4774" s="222"/>
      <c r="S4774" s="222"/>
      <c r="T4774" s="223"/>
      <c r="AT4774" s="224" t="s">
        <v>453</v>
      </c>
      <c r="AU4774" s="224" t="s">
        <v>91</v>
      </c>
      <c r="AV4774" s="14" t="s">
        <v>91</v>
      </c>
      <c r="AW4774" s="14" t="s">
        <v>37</v>
      </c>
      <c r="AX4774" s="14" t="s">
        <v>78</v>
      </c>
      <c r="AY4774" s="224" t="s">
        <v>443</v>
      </c>
    </row>
    <row r="4775" spans="1:65" s="16" customFormat="1">
      <c r="B4775" s="236"/>
      <c r="C4775" s="237"/>
      <c r="D4775" s="205" t="s">
        <v>453</v>
      </c>
      <c r="E4775" s="238" t="s">
        <v>170</v>
      </c>
      <c r="F4775" s="239" t="s">
        <v>581</v>
      </c>
      <c r="G4775" s="237"/>
      <c r="H4775" s="240">
        <v>9.5679999999999996</v>
      </c>
      <c r="I4775" s="241"/>
      <c r="J4775" s="237"/>
      <c r="K4775" s="237"/>
      <c r="L4775" s="242"/>
      <c r="M4775" s="243"/>
      <c r="N4775" s="244"/>
      <c r="O4775" s="244"/>
      <c r="P4775" s="244"/>
      <c r="Q4775" s="244"/>
      <c r="R4775" s="244"/>
      <c r="S4775" s="244"/>
      <c r="T4775" s="245"/>
      <c r="AT4775" s="246" t="s">
        <v>453</v>
      </c>
      <c r="AU4775" s="246" t="s">
        <v>91</v>
      </c>
      <c r="AV4775" s="16" t="s">
        <v>98</v>
      </c>
      <c r="AW4775" s="16" t="s">
        <v>37</v>
      </c>
      <c r="AX4775" s="16" t="s">
        <v>78</v>
      </c>
      <c r="AY4775" s="246" t="s">
        <v>443</v>
      </c>
    </row>
    <row r="4776" spans="1:65" s="15" customFormat="1">
      <c r="B4776" s="225"/>
      <c r="C4776" s="226"/>
      <c r="D4776" s="205" t="s">
        <v>453</v>
      </c>
      <c r="E4776" s="227" t="s">
        <v>19</v>
      </c>
      <c r="F4776" s="228" t="s">
        <v>456</v>
      </c>
      <c r="G4776" s="226"/>
      <c r="H4776" s="229">
        <v>450.09899999999999</v>
      </c>
      <c r="I4776" s="230"/>
      <c r="J4776" s="226"/>
      <c r="K4776" s="226"/>
      <c r="L4776" s="231"/>
      <c r="M4776" s="232"/>
      <c r="N4776" s="233"/>
      <c r="O4776" s="233"/>
      <c r="P4776" s="233"/>
      <c r="Q4776" s="233"/>
      <c r="R4776" s="233"/>
      <c r="S4776" s="233"/>
      <c r="T4776" s="234"/>
      <c r="AT4776" s="235" t="s">
        <v>453</v>
      </c>
      <c r="AU4776" s="235" t="s">
        <v>91</v>
      </c>
      <c r="AV4776" s="15" t="s">
        <v>449</v>
      </c>
      <c r="AW4776" s="15" t="s">
        <v>37</v>
      </c>
      <c r="AX4776" s="15" t="s">
        <v>85</v>
      </c>
      <c r="AY4776" s="235" t="s">
        <v>443</v>
      </c>
    </row>
    <row r="4777" spans="1:65" s="2" customFormat="1" ht="24.2" customHeight="1">
      <c r="A4777" s="37"/>
      <c r="B4777" s="38"/>
      <c r="C4777" s="247" t="s">
        <v>4057</v>
      </c>
      <c r="D4777" s="247" t="s">
        <v>731</v>
      </c>
      <c r="E4777" s="248" t="s">
        <v>4058</v>
      </c>
      <c r="F4777" s="249" t="s">
        <v>4059</v>
      </c>
      <c r="G4777" s="250" t="s">
        <v>136</v>
      </c>
      <c r="H4777" s="251">
        <v>340.27499999999998</v>
      </c>
      <c r="I4777" s="252"/>
      <c r="J4777" s="253">
        <f>ROUND(I4777*H4777,2)</f>
        <v>0</v>
      </c>
      <c r="K4777" s="249" t="s">
        <v>448</v>
      </c>
      <c r="L4777" s="254"/>
      <c r="M4777" s="255" t="s">
        <v>19</v>
      </c>
      <c r="N4777" s="256" t="s">
        <v>50</v>
      </c>
      <c r="O4777" s="67"/>
      <c r="P4777" s="194">
        <f>O4777*H4777</f>
        <v>0</v>
      </c>
      <c r="Q4777" s="194">
        <v>4.1000000000000003E-3</v>
      </c>
      <c r="R4777" s="194">
        <f>Q4777*H4777</f>
        <v>1.3951275000000001</v>
      </c>
      <c r="S4777" s="194">
        <v>0</v>
      </c>
      <c r="T4777" s="195">
        <f>S4777*H4777</f>
        <v>0</v>
      </c>
      <c r="U4777" s="37"/>
      <c r="V4777" s="37"/>
      <c r="W4777" s="37"/>
      <c r="X4777" s="37"/>
      <c r="Y4777" s="37"/>
      <c r="Z4777" s="37"/>
      <c r="AA4777" s="37"/>
      <c r="AB4777" s="37"/>
      <c r="AC4777" s="37"/>
      <c r="AD4777" s="37"/>
      <c r="AE4777" s="37"/>
      <c r="AR4777" s="196" t="s">
        <v>652</v>
      </c>
      <c r="AT4777" s="196" t="s">
        <v>731</v>
      </c>
      <c r="AU4777" s="196" t="s">
        <v>91</v>
      </c>
      <c r="AY4777" s="20" t="s">
        <v>443</v>
      </c>
      <c r="BE4777" s="197">
        <f>IF(N4777="základní",J4777,0)</f>
        <v>0</v>
      </c>
      <c r="BF4777" s="197">
        <f>IF(N4777="snížená",J4777,0)</f>
        <v>0</v>
      </c>
      <c r="BG4777" s="197">
        <f>IF(N4777="zákl. přenesená",J4777,0)</f>
        <v>0</v>
      </c>
      <c r="BH4777" s="197">
        <f>IF(N4777="sníž. přenesená",J4777,0)</f>
        <v>0</v>
      </c>
      <c r="BI4777" s="197">
        <f>IF(N4777="nulová",J4777,0)</f>
        <v>0</v>
      </c>
      <c r="BJ4777" s="20" t="s">
        <v>91</v>
      </c>
      <c r="BK4777" s="197">
        <f>ROUND(I4777*H4777,2)</f>
        <v>0</v>
      </c>
      <c r="BL4777" s="20" t="s">
        <v>551</v>
      </c>
      <c r="BM4777" s="196" t="s">
        <v>4060</v>
      </c>
    </row>
    <row r="4778" spans="1:65" s="14" customFormat="1">
      <c r="B4778" s="214"/>
      <c r="C4778" s="215"/>
      <c r="D4778" s="205" t="s">
        <v>453</v>
      </c>
      <c r="E4778" s="216" t="s">
        <v>19</v>
      </c>
      <c r="F4778" s="217" t="s">
        <v>399</v>
      </c>
      <c r="G4778" s="215"/>
      <c r="H4778" s="218">
        <v>324.07100000000003</v>
      </c>
      <c r="I4778" s="219"/>
      <c r="J4778" s="215"/>
      <c r="K4778" s="215"/>
      <c r="L4778" s="220"/>
      <c r="M4778" s="221"/>
      <c r="N4778" s="222"/>
      <c r="O4778" s="222"/>
      <c r="P4778" s="222"/>
      <c r="Q4778" s="222"/>
      <c r="R4778" s="222"/>
      <c r="S4778" s="222"/>
      <c r="T4778" s="223"/>
      <c r="AT4778" s="224" t="s">
        <v>453</v>
      </c>
      <c r="AU4778" s="224" t="s">
        <v>91</v>
      </c>
      <c r="AV4778" s="14" t="s">
        <v>91</v>
      </c>
      <c r="AW4778" s="14" t="s">
        <v>37</v>
      </c>
      <c r="AX4778" s="14" t="s">
        <v>78</v>
      </c>
      <c r="AY4778" s="224" t="s">
        <v>443</v>
      </c>
    </row>
    <row r="4779" spans="1:65" s="15" customFormat="1">
      <c r="B4779" s="225"/>
      <c r="C4779" s="226"/>
      <c r="D4779" s="205" t="s">
        <v>453</v>
      </c>
      <c r="E4779" s="227" t="s">
        <v>19</v>
      </c>
      <c r="F4779" s="228" t="s">
        <v>456</v>
      </c>
      <c r="G4779" s="226"/>
      <c r="H4779" s="229">
        <v>324.07100000000003</v>
      </c>
      <c r="I4779" s="230"/>
      <c r="J4779" s="226"/>
      <c r="K4779" s="226"/>
      <c r="L4779" s="231"/>
      <c r="M4779" s="232"/>
      <c r="N4779" s="233"/>
      <c r="O4779" s="233"/>
      <c r="P4779" s="233"/>
      <c r="Q4779" s="233"/>
      <c r="R4779" s="233"/>
      <c r="S4779" s="233"/>
      <c r="T4779" s="234"/>
      <c r="AT4779" s="235" t="s">
        <v>453</v>
      </c>
      <c r="AU4779" s="235" t="s">
        <v>91</v>
      </c>
      <c r="AV4779" s="15" t="s">
        <v>449</v>
      </c>
      <c r="AW4779" s="15" t="s">
        <v>37</v>
      </c>
      <c r="AX4779" s="15" t="s">
        <v>85</v>
      </c>
      <c r="AY4779" s="235" t="s">
        <v>443</v>
      </c>
    </row>
    <row r="4780" spans="1:65" s="14" customFormat="1">
      <c r="B4780" s="214"/>
      <c r="C4780" s="215"/>
      <c r="D4780" s="205" t="s">
        <v>453</v>
      </c>
      <c r="E4780" s="215"/>
      <c r="F4780" s="217" t="s">
        <v>4061</v>
      </c>
      <c r="G4780" s="215"/>
      <c r="H4780" s="218">
        <v>340.27499999999998</v>
      </c>
      <c r="I4780" s="219"/>
      <c r="J4780" s="215"/>
      <c r="K4780" s="215"/>
      <c r="L4780" s="220"/>
      <c r="M4780" s="221"/>
      <c r="N4780" s="222"/>
      <c r="O4780" s="222"/>
      <c r="P4780" s="222"/>
      <c r="Q4780" s="222"/>
      <c r="R4780" s="222"/>
      <c r="S4780" s="222"/>
      <c r="T4780" s="223"/>
      <c r="AT4780" s="224" t="s">
        <v>453</v>
      </c>
      <c r="AU4780" s="224" t="s">
        <v>91</v>
      </c>
      <c r="AV4780" s="14" t="s">
        <v>91</v>
      </c>
      <c r="AW4780" s="14" t="s">
        <v>4</v>
      </c>
      <c r="AX4780" s="14" t="s">
        <v>85</v>
      </c>
      <c r="AY4780" s="224" t="s">
        <v>443</v>
      </c>
    </row>
    <row r="4781" spans="1:65" s="2" customFormat="1" ht="24.2" customHeight="1">
      <c r="A4781" s="37"/>
      <c r="B4781" s="38"/>
      <c r="C4781" s="247" t="s">
        <v>4062</v>
      </c>
      <c r="D4781" s="247" t="s">
        <v>731</v>
      </c>
      <c r="E4781" s="248" t="s">
        <v>4063</v>
      </c>
      <c r="F4781" s="249" t="s">
        <v>4064</v>
      </c>
      <c r="G4781" s="250" t="s">
        <v>136</v>
      </c>
      <c r="H4781" s="251">
        <v>122.283</v>
      </c>
      <c r="I4781" s="252"/>
      <c r="J4781" s="253">
        <f>ROUND(I4781*H4781,2)</f>
        <v>0</v>
      </c>
      <c r="K4781" s="249" t="s">
        <v>448</v>
      </c>
      <c r="L4781" s="254"/>
      <c r="M4781" s="255" t="s">
        <v>19</v>
      </c>
      <c r="N4781" s="256" t="s">
        <v>50</v>
      </c>
      <c r="O4781" s="67"/>
      <c r="P4781" s="194">
        <f>O4781*H4781</f>
        <v>0</v>
      </c>
      <c r="Q4781" s="194">
        <v>5.9999999999999995E-4</v>
      </c>
      <c r="R4781" s="194">
        <f>Q4781*H4781</f>
        <v>7.3369799999999999E-2</v>
      </c>
      <c r="S4781" s="194">
        <v>0</v>
      </c>
      <c r="T4781" s="195">
        <f>S4781*H4781</f>
        <v>0</v>
      </c>
      <c r="U4781" s="37"/>
      <c r="V4781" s="37"/>
      <c r="W4781" s="37"/>
      <c r="X4781" s="37"/>
      <c r="Y4781" s="37"/>
      <c r="Z4781" s="37"/>
      <c r="AA4781" s="37"/>
      <c r="AB4781" s="37"/>
      <c r="AC4781" s="37"/>
      <c r="AD4781" s="37"/>
      <c r="AE4781" s="37"/>
      <c r="AR4781" s="196" t="s">
        <v>652</v>
      </c>
      <c r="AT4781" s="196" t="s">
        <v>731</v>
      </c>
      <c r="AU4781" s="196" t="s">
        <v>91</v>
      </c>
      <c r="AY4781" s="20" t="s">
        <v>443</v>
      </c>
      <c r="BE4781" s="197">
        <f>IF(N4781="základní",J4781,0)</f>
        <v>0</v>
      </c>
      <c r="BF4781" s="197">
        <f>IF(N4781="snížená",J4781,0)</f>
        <v>0</v>
      </c>
      <c r="BG4781" s="197">
        <f>IF(N4781="zákl. přenesená",J4781,0)</f>
        <v>0</v>
      </c>
      <c r="BH4781" s="197">
        <f>IF(N4781="sníž. přenesená",J4781,0)</f>
        <v>0</v>
      </c>
      <c r="BI4781" s="197">
        <f>IF(N4781="nulová",J4781,0)</f>
        <v>0</v>
      </c>
      <c r="BJ4781" s="20" t="s">
        <v>91</v>
      </c>
      <c r="BK4781" s="197">
        <f>ROUND(I4781*H4781,2)</f>
        <v>0</v>
      </c>
      <c r="BL4781" s="20" t="s">
        <v>551</v>
      </c>
      <c r="BM4781" s="196" t="s">
        <v>4065</v>
      </c>
    </row>
    <row r="4782" spans="1:65" s="14" customFormat="1">
      <c r="B4782" s="214"/>
      <c r="C4782" s="215"/>
      <c r="D4782" s="205" t="s">
        <v>453</v>
      </c>
      <c r="E4782" s="216" t="s">
        <v>19</v>
      </c>
      <c r="F4782" s="217" t="s">
        <v>402</v>
      </c>
      <c r="G4782" s="215"/>
      <c r="H4782" s="218">
        <v>116.46</v>
      </c>
      <c r="I4782" s="219"/>
      <c r="J4782" s="215"/>
      <c r="K4782" s="215"/>
      <c r="L4782" s="220"/>
      <c r="M4782" s="221"/>
      <c r="N4782" s="222"/>
      <c r="O4782" s="222"/>
      <c r="P4782" s="222"/>
      <c r="Q4782" s="222"/>
      <c r="R4782" s="222"/>
      <c r="S4782" s="222"/>
      <c r="T4782" s="223"/>
      <c r="AT4782" s="224" t="s">
        <v>453</v>
      </c>
      <c r="AU4782" s="224" t="s">
        <v>91</v>
      </c>
      <c r="AV4782" s="14" t="s">
        <v>91</v>
      </c>
      <c r="AW4782" s="14" t="s">
        <v>37</v>
      </c>
      <c r="AX4782" s="14" t="s">
        <v>78</v>
      </c>
      <c r="AY4782" s="224" t="s">
        <v>443</v>
      </c>
    </row>
    <row r="4783" spans="1:65" s="15" customFormat="1">
      <c r="B4783" s="225"/>
      <c r="C4783" s="226"/>
      <c r="D4783" s="205" t="s">
        <v>453</v>
      </c>
      <c r="E4783" s="227" t="s">
        <v>19</v>
      </c>
      <c r="F4783" s="228" t="s">
        <v>456</v>
      </c>
      <c r="G4783" s="226"/>
      <c r="H4783" s="229">
        <v>116.46</v>
      </c>
      <c r="I4783" s="230"/>
      <c r="J4783" s="226"/>
      <c r="K4783" s="226"/>
      <c r="L4783" s="231"/>
      <c r="M4783" s="232"/>
      <c r="N4783" s="233"/>
      <c r="O4783" s="233"/>
      <c r="P4783" s="233"/>
      <c r="Q4783" s="233"/>
      <c r="R4783" s="233"/>
      <c r="S4783" s="233"/>
      <c r="T4783" s="234"/>
      <c r="AT4783" s="235" t="s">
        <v>453</v>
      </c>
      <c r="AU4783" s="235" t="s">
        <v>91</v>
      </c>
      <c r="AV4783" s="15" t="s">
        <v>449</v>
      </c>
      <c r="AW4783" s="15" t="s">
        <v>37</v>
      </c>
      <c r="AX4783" s="15" t="s">
        <v>85</v>
      </c>
      <c r="AY4783" s="235" t="s">
        <v>443</v>
      </c>
    </row>
    <row r="4784" spans="1:65" s="14" customFormat="1">
      <c r="B4784" s="214"/>
      <c r="C4784" s="215"/>
      <c r="D4784" s="205" t="s">
        <v>453</v>
      </c>
      <c r="E4784" s="215"/>
      <c r="F4784" s="217" t="s">
        <v>4066</v>
      </c>
      <c r="G4784" s="215"/>
      <c r="H4784" s="218">
        <v>122.283</v>
      </c>
      <c r="I4784" s="219"/>
      <c r="J4784" s="215"/>
      <c r="K4784" s="215"/>
      <c r="L4784" s="220"/>
      <c r="M4784" s="221"/>
      <c r="N4784" s="222"/>
      <c r="O4784" s="222"/>
      <c r="P4784" s="222"/>
      <c r="Q4784" s="222"/>
      <c r="R4784" s="222"/>
      <c r="S4784" s="222"/>
      <c r="T4784" s="223"/>
      <c r="AT4784" s="224" t="s">
        <v>453</v>
      </c>
      <c r="AU4784" s="224" t="s">
        <v>91</v>
      </c>
      <c r="AV4784" s="14" t="s">
        <v>91</v>
      </c>
      <c r="AW4784" s="14" t="s">
        <v>4</v>
      </c>
      <c r="AX4784" s="14" t="s">
        <v>85</v>
      </c>
      <c r="AY4784" s="224" t="s">
        <v>443</v>
      </c>
    </row>
    <row r="4785" spans="1:65" s="2" customFormat="1" ht="24.2" customHeight="1">
      <c r="A4785" s="37"/>
      <c r="B4785" s="38"/>
      <c r="C4785" s="247" t="s">
        <v>4067</v>
      </c>
      <c r="D4785" s="247" t="s">
        <v>731</v>
      </c>
      <c r="E4785" s="248" t="s">
        <v>4068</v>
      </c>
      <c r="F4785" s="249" t="s">
        <v>4069</v>
      </c>
      <c r="G4785" s="250" t="s">
        <v>136</v>
      </c>
      <c r="H4785" s="251">
        <v>10.045999999999999</v>
      </c>
      <c r="I4785" s="252"/>
      <c r="J4785" s="253">
        <f>ROUND(I4785*H4785,2)</f>
        <v>0</v>
      </c>
      <c r="K4785" s="249" t="s">
        <v>448</v>
      </c>
      <c r="L4785" s="254"/>
      <c r="M4785" s="255" t="s">
        <v>19</v>
      </c>
      <c r="N4785" s="256" t="s">
        <v>50</v>
      </c>
      <c r="O4785" s="67"/>
      <c r="P4785" s="194">
        <f>O4785*H4785</f>
        <v>0</v>
      </c>
      <c r="Q4785" s="194">
        <v>1.75E-3</v>
      </c>
      <c r="R4785" s="194">
        <f>Q4785*H4785</f>
        <v>1.7580499999999999E-2</v>
      </c>
      <c r="S4785" s="194">
        <v>0</v>
      </c>
      <c r="T4785" s="195">
        <f>S4785*H4785</f>
        <v>0</v>
      </c>
      <c r="U4785" s="37"/>
      <c r="V4785" s="37"/>
      <c r="W4785" s="37"/>
      <c r="X4785" s="37"/>
      <c r="Y4785" s="37"/>
      <c r="Z4785" s="37"/>
      <c r="AA4785" s="37"/>
      <c r="AB4785" s="37"/>
      <c r="AC4785" s="37"/>
      <c r="AD4785" s="37"/>
      <c r="AE4785" s="37"/>
      <c r="AR4785" s="196" t="s">
        <v>652</v>
      </c>
      <c r="AT4785" s="196" t="s">
        <v>731</v>
      </c>
      <c r="AU4785" s="196" t="s">
        <v>91</v>
      </c>
      <c r="AY4785" s="20" t="s">
        <v>443</v>
      </c>
      <c r="BE4785" s="197">
        <f>IF(N4785="základní",J4785,0)</f>
        <v>0</v>
      </c>
      <c r="BF4785" s="197">
        <f>IF(N4785="snížená",J4785,0)</f>
        <v>0</v>
      </c>
      <c r="BG4785" s="197">
        <f>IF(N4785="zákl. přenesená",J4785,0)</f>
        <v>0</v>
      </c>
      <c r="BH4785" s="197">
        <f>IF(N4785="sníž. přenesená",J4785,0)</f>
        <v>0</v>
      </c>
      <c r="BI4785" s="197">
        <f>IF(N4785="nulová",J4785,0)</f>
        <v>0</v>
      </c>
      <c r="BJ4785" s="20" t="s">
        <v>91</v>
      </c>
      <c r="BK4785" s="197">
        <f>ROUND(I4785*H4785,2)</f>
        <v>0</v>
      </c>
      <c r="BL4785" s="20" t="s">
        <v>551</v>
      </c>
      <c r="BM4785" s="196" t="s">
        <v>4070</v>
      </c>
    </row>
    <row r="4786" spans="1:65" s="14" customFormat="1">
      <c r="B4786" s="214"/>
      <c r="C4786" s="215"/>
      <c r="D4786" s="205" t="s">
        <v>453</v>
      </c>
      <c r="E4786" s="216" t="s">
        <v>19</v>
      </c>
      <c r="F4786" s="217" t="s">
        <v>170</v>
      </c>
      <c r="G4786" s="215"/>
      <c r="H4786" s="218">
        <v>9.5679999999999996</v>
      </c>
      <c r="I4786" s="219"/>
      <c r="J4786" s="215"/>
      <c r="K4786" s="215"/>
      <c r="L4786" s="220"/>
      <c r="M4786" s="221"/>
      <c r="N4786" s="222"/>
      <c r="O4786" s="222"/>
      <c r="P4786" s="222"/>
      <c r="Q4786" s="222"/>
      <c r="R4786" s="222"/>
      <c r="S4786" s="222"/>
      <c r="T4786" s="223"/>
      <c r="AT4786" s="224" t="s">
        <v>453</v>
      </c>
      <c r="AU4786" s="224" t="s">
        <v>91</v>
      </c>
      <c r="AV4786" s="14" t="s">
        <v>91</v>
      </c>
      <c r="AW4786" s="14" t="s">
        <v>37</v>
      </c>
      <c r="AX4786" s="14" t="s">
        <v>78</v>
      </c>
      <c r="AY4786" s="224" t="s">
        <v>443</v>
      </c>
    </row>
    <row r="4787" spans="1:65" s="15" customFormat="1">
      <c r="B4787" s="225"/>
      <c r="C4787" s="226"/>
      <c r="D4787" s="205" t="s">
        <v>453</v>
      </c>
      <c r="E4787" s="227" t="s">
        <v>19</v>
      </c>
      <c r="F4787" s="228" t="s">
        <v>456</v>
      </c>
      <c r="G4787" s="226"/>
      <c r="H4787" s="229">
        <v>9.5679999999999996</v>
      </c>
      <c r="I4787" s="230"/>
      <c r="J4787" s="226"/>
      <c r="K4787" s="226"/>
      <c r="L4787" s="231"/>
      <c r="M4787" s="232"/>
      <c r="N4787" s="233"/>
      <c r="O4787" s="233"/>
      <c r="P4787" s="233"/>
      <c r="Q4787" s="233"/>
      <c r="R4787" s="233"/>
      <c r="S4787" s="233"/>
      <c r="T4787" s="234"/>
      <c r="AT4787" s="235" t="s">
        <v>453</v>
      </c>
      <c r="AU4787" s="235" t="s">
        <v>91</v>
      </c>
      <c r="AV4787" s="15" t="s">
        <v>449</v>
      </c>
      <c r="AW4787" s="15" t="s">
        <v>37</v>
      </c>
      <c r="AX4787" s="15" t="s">
        <v>85</v>
      </c>
      <c r="AY4787" s="235" t="s">
        <v>443</v>
      </c>
    </row>
    <row r="4788" spans="1:65" s="14" customFormat="1">
      <c r="B4788" s="214"/>
      <c r="C4788" s="215"/>
      <c r="D4788" s="205" t="s">
        <v>453</v>
      </c>
      <c r="E4788" s="215"/>
      <c r="F4788" s="217" t="s">
        <v>4071</v>
      </c>
      <c r="G4788" s="215"/>
      <c r="H4788" s="218">
        <v>10.045999999999999</v>
      </c>
      <c r="I4788" s="219"/>
      <c r="J4788" s="215"/>
      <c r="K4788" s="215"/>
      <c r="L4788" s="220"/>
      <c r="M4788" s="221"/>
      <c r="N4788" s="222"/>
      <c r="O4788" s="222"/>
      <c r="P4788" s="222"/>
      <c r="Q4788" s="222"/>
      <c r="R4788" s="222"/>
      <c r="S4788" s="222"/>
      <c r="T4788" s="223"/>
      <c r="AT4788" s="224" t="s">
        <v>453</v>
      </c>
      <c r="AU4788" s="224" t="s">
        <v>91</v>
      </c>
      <c r="AV4788" s="14" t="s">
        <v>91</v>
      </c>
      <c r="AW4788" s="14" t="s">
        <v>4</v>
      </c>
      <c r="AX4788" s="14" t="s">
        <v>85</v>
      </c>
      <c r="AY4788" s="224" t="s">
        <v>443</v>
      </c>
    </row>
    <row r="4789" spans="1:65" s="2" customFormat="1" ht="44.25" customHeight="1">
      <c r="A4789" s="37"/>
      <c r="B4789" s="38"/>
      <c r="C4789" s="185" t="s">
        <v>4072</v>
      </c>
      <c r="D4789" s="185" t="s">
        <v>445</v>
      </c>
      <c r="E4789" s="186" t="s">
        <v>4073</v>
      </c>
      <c r="F4789" s="187" t="s">
        <v>4074</v>
      </c>
      <c r="G4789" s="188" t="s">
        <v>136</v>
      </c>
      <c r="H4789" s="189">
        <v>336.14299999999997</v>
      </c>
      <c r="I4789" s="190"/>
      <c r="J4789" s="191">
        <f>ROUND(I4789*H4789,2)</f>
        <v>0</v>
      </c>
      <c r="K4789" s="187" t="s">
        <v>448</v>
      </c>
      <c r="L4789" s="42"/>
      <c r="M4789" s="192" t="s">
        <v>19</v>
      </c>
      <c r="N4789" s="193" t="s">
        <v>50</v>
      </c>
      <c r="O4789" s="67"/>
      <c r="P4789" s="194">
        <f>O4789*H4789</f>
        <v>0</v>
      </c>
      <c r="Q4789" s="194">
        <v>6.0600000000000003E-3</v>
      </c>
      <c r="R4789" s="194">
        <f>Q4789*H4789</f>
        <v>2.03702658</v>
      </c>
      <c r="S4789" s="194">
        <v>0</v>
      </c>
      <c r="T4789" s="195">
        <f>S4789*H4789</f>
        <v>0</v>
      </c>
      <c r="U4789" s="37"/>
      <c r="V4789" s="37"/>
      <c r="W4789" s="37"/>
      <c r="X4789" s="37"/>
      <c r="Y4789" s="37"/>
      <c r="Z4789" s="37"/>
      <c r="AA4789" s="37"/>
      <c r="AB4789" s="37"/>
      <c r="AC4789" s="37"/>
      <c r="AD4789" s="37"/>
      <c r="AE4789" s="37"/>
      <c r="AR4789" s="196" t="s">
        <v>551</v>
      </c>
      <c r="AT4789" s="196" t="s">
        <v>445</v>
      </c>
      <c r="AU4789" s="196" t="s">
        <v>91</v>
      </c>
      <c r="AY4789" s="20" t="s">
        <v>443</v>
      </c>
      <c r="BE4789" s="197">
        <f>IF(N4789="základní",J4789,0)</f>
        <v>0</v>
      </c>
      <c r="BF4789" s="197">
        <f>IF(N4789="snížená",J4789,0)</f>
        <v>0</v>
      </c>
      <c r="BG4789" s="197">
        <f>IF(N4789="zákl. přenesená",J4789,0)</f>
        <v>0</v>
      </c>
      <c r="BH4789" s="197">
        <f>IF(N4789="sníž. přenesená",J4789,0)</f>
        <v>0</v>
      </c>
      <c r="BI4789" s="197">
        <f>IF(N4789="nulová",J4789,0)</f>
        <v>0</v>
      </c>
      <c r="BJ4789" s="20" t="s">
        <v>91</v>
      </c>
      <c r="BK4789" s="197">
        <f>ROUND(I4789*H4789,2)</f>
        <v>0</v>
      </c>
      <c r="BL4789" s="20" t="s">
        <v>551</v>
      </c>
      <c r="BM4789" s="196" t="s">
        <v>4075</v>
      </c>
    </row>
    <row r="4790" spans="1:65" s="2" customFormat="1">
      <c r="A4790" s="37"/>
      <c r="B4790" s="38"/>
      <c r="C4790" s="39"/>
      <c r="D4790" s="198" t="s">
        <v>451</v>
      </c>
      <c r="E4790" s="39"/>
      <c r="F4790" s="199" t="s">
        <v>4076</v>
      </c>
      <c r="G4790" s="39"/>
      <c r="H4790" s="39"/>
      <c r="I4790" s="200"/>
      <c r="J4790" s="39"/>
      <c r="K4790" s="39"/>
      <c r="L4790" s="42"/>
      <c r="M4790" s="201"/>
      <c r="N4790" s="202"/>
      <c r="O4790" s="67"/>
      <c r="P4790" s="67"/>
      <c r="Q4790" s="67"/>
      <c r="R4790" s="67"/>
      <c r="S4790" s="67"/>
      <c r="T4790" s="68"/>
      <c r="U4790" s="37"/>
      <c r="V4790" s="37"/>
      <c r="W4790" s="37"/>
      <c r="X4790" s="37"/>
      <c r="Y4790" s="37"/>
      <c r="Z4790" s="37"/>
      <c r="AA4790" s="37"/>
      <c r="AB4790" s="37"/>
      <c r="AC4790" s="37"/>
      <c r="AD4790" s="37"/>
      <c r="AE4790" s="37"/>
      <c r="AT4790" s="20" t="s">
        <v>451</v>
      </c>
      <c r="AU4790" s="20" t="s">
        <v>91</v>
      </c>
    </row>
    <row r="4791" spans="1:65" s="13" customFormat="1">
      <c r="B4791" s="203"/>
      <c r="C4791" s="204"/>
      <c r="D4791" s="205" t="s">
        <v>453</v>
      </c>
      <c r="E4791" s="206" t="s">
        <v>19</v>
      </c>
      <c r="F4791" s="207" t="s">
        <v>1664</v>
      </c>
      <c r="G4791" s="204"/>
      <c r="H4791" s="206" t="s">
        <v>19</v>
      </c>
      <c r="I4791" s="208"/>
      <c r="J4791" s="204"/>
      <c r="K4791" s="204"/>
      <c r="L4791" s="209"/>
      <c r="M4791" s="210"/>
      <c r="N4791" s="211"/>
      <c r="O4791" s="211"/>
      <c r="P4791" s="211"/>
      <c r="Q4791" s="211"/>
      <c r="R4791" s="211"/>
      <c r="S4791" s="211"/>
      <c r="T4791" s="212"/>
      <c r="AT4791" s="213" t="s">
        <v>453</v>
      </c>
      <c r="AU4791" s="213" t="s">
        <v>91</v>
      </c>
      <c r="AV4791" s="13" t="s">
        <v>85</v>
      </c>
      <c r="AW4791" s="13" t="s">
        <v>37</v>
      </c>
      <c r="AX4791" s="13" t="s">
        <v>78</v>
      </c>
      <c r="AY4791" s="213" t="s">
        <v>443</v>
      </c>
    </row>
    <row r="4792" spans="1:65" s="13" customFormat="1">
      <c r="B4792" s="203"/>
      <c r="C4792" s="204"/>
      <c r="D4792" s="205" t="s">
        <v>453</v>
      </c>
      <c r="E4792" s="206" t="s">
        <v>19</v>
      </c>
      <c r="F4792" s="207" t="s">
        <v>1665</v>
      </c>
      <c r="G4792" s="204"/>
      <c r="H4792" s="206" t="s">
        <v>19</v>
      </c>
      <c r="I4792" s="208"/>
      <c r="J4792" s="204"/>
      <c r="K4792" s="204"/>
      <c r="L4792" s="209"/>
      <c r="M4792" s="210"/>
      <c r="N4792" s="211"/>
      <c r="O4792" s="211"/>
      <c r="P4792" s="211"/>
      <c r="Q4792" s="211"/>
      <c r="R4792" s="211"/>
      <c r="S4792" s="211"/>
      <c r="T4792" s="212"/>
      <c r="AT4792" s="213" t="s">
        <v>453</v>
      </c>
      <c r="AU4792" s="213" t="s">
        <v>91</v>
      </c>
      <c r="AV4792" s="13" t="s">
        <v>85</v>
      </c>
      <c r="AW4792" s="13" t="s">
        <v>37</v>
      </c>
      <c r="AX4792" s="13" t="s">
        <v>78</v>
      </c>
      <c r="AY4792" s="213" t="s">
        <v>443</v>
      </c>
    </row>
    <row r="4793" spans="1:65" s="13" customFormat="1">
      <c r="B4793" s="203"/>
      <c r="C4793" s="204"/>
      <c r="D4793" s="205" t="s">
        <v>453</v>
      </c>
      <c r="E4793" s="206" t="s">
        <v>19</v>
      </c>
      <c r="F4793" s="207" t="s">
        <v>2143</v>
      </c>
      <c r="G4793" s="204"/>
      <c r="H4793" s="206" t="s">
        <v>19</v>
      </c>
      <c r="I4793" s="208"/>
      <c r="J4793" s="204"/>
      <c r="K4793" s="204"/>
      <c r="L4793" s="209"/>
      <c r="M4793" s="210"/>
      <c r="N4793" s="211"/>
      <c r="O4793" s="211"/>
      <c r="P4793" s="211"/>
      <c r="Q4793" s="211"/>
      <c r="R4793" s="211"/>
      <c r="S4793" s="211"/>
      <c r="T4793" s="212"/>
      <c r="AT4793" s="213" t="s">
        <v>453</v>
      </c>
      <c r="AU4793" s="213" t="s">
        <v>91</v>
      </c>
      <c r="AV4793" s="13" t="s">
        <v>85</v>
      </c>
      <c r="AW4793" s="13" t="s">
        <v>37</v>
      </c>
      <c r="AX4793" s="13" t="s">
        <v>78</v>
      </c>
      <c r="AY4793" s="213" t="s">
        <v>443</v>
      </c>
    </row>
    <row r="4794" spans="1:65" s="13" customFormat="1">
      <c r="B4794" s="203"/>
      <c r="C4794" s="204"/>
      <c r="D4794" s="205" t="s">
        <v>453</v>
      </c>
      <c r="E4794" s="206" t="s">
        <v>19</v>
      </c>
      <c r="F4794" s="207" t="s">
        <v>1090</v>
      </c>
      <c r="G4794" s="204"/>
      <c r="H4794" s="206" t="s">
        <v>19</v>
      </c>
      <c r="I4794" s="208"/>
      <c r="J4794" s="204"/>
      <c r="K4794" s="204"/>
      <c r="L4794" s="209"/>
      <c r="M4794" s="210"/>
      <c r="N4794" s="211"/>
      <c r="O4794" s="211"/>
      <c r="P4794" s="211"/>
      <c r="Q4794" s="211"/>
      <c r="R4794" s="211"/>
      <c r="S4794" s="211"/>
      <c r="T4794" s="212"/>
      <c r="AT4794" s="213" t="s">
        <v>453</v>
      </c>
      <c r="AU4794" s="213" t="s">
        <v>91</v>
      </c>
      <c r="AV4794" s="13" t="s">
        <v>85</v>
      </c>
      <c r="AW4794" s="13" t="s">
        <v>37</v>
      </c>
      <c r="AX4794" s="13" t="s">
        <v>78</v>
      </c>
      <c r="AY4794" s="213" t="s">
        <v>443</v>
      </c>
    </row>
    <row r="4795" spans="1:65" s="13" customFormat="1">
      <c r="B4795" s="203"/>
      <c r="C4795" s="204"/>
      <c r="D4795" s="205" t="s">
        <v>453</v>
      </c>
      <c r="E4795" s="206" t="s">
        <v>19</v>
      </c>
      <c r="F4795" s="207" t="s">
        <v>1057</v>
      </c>
      <c r="G4795" s="204"/>
      <c r="H4795" s="206" t="s">
        <v>19</v>
      </c>
      <c r="I4795" s="208"/>
      <c r="J4795" s="204"/>
      <c r="K4795" s="204"/>
      <c r="L4795" s="209"/>
      <c r="M4795" s="210"/>
      <c r="N4795" s="211"/>
      <c r="O4795" s="211"/>
      <c r="P4795" s="211"/>
      <c r="Q4795" s="211"/>
      <c r="R4795" s="211"/>
      <c r="S4795" s="211"/>
      <c r="T4795" s="212"/>
      <c r="AT4795" s="213" t="s">
        <v>453</v>
      </c>
      <c r="AU4795" s="213" t="s">
        <v>91</v>
      </c>
      <c r="AV4795" s="13" t="s">
        <v>85</v>
      </c>
      <c r="AW4795" s="13" t="s">
        <v>37</v>
      </c>
      <c r="AX4795" s="13" t="s">
        <v>78</v>
      </c>
      <c r="AY4795" s="213" t="s">
        <v>443</v>
      </c>
    </row>
    <row r="4796" spans="1:65" s="13" customFormat="1">
      <c r="B4796" s="203"/>
      <c r="C4796" s="204"/>
      <c r="D4796" s="205" t="s">
        <v>453</v>
      </c>
      <c r="E4796" s="206" t="s">
        <v>19</v>
      </c>
      <c r="F4796" s="207" t="s">
        <v>1091</v>
      </c>
      <c r="G4796" s="204"/>
      <c r="H4796" s="206" t="s">
        <v>19</v>
      </c>
      <c r="I4796" s="208"/>
      <c r="J4796" s="204"/>
      <c r="K4796" s="204"/>
      <c r="L4796" s="209"/>
      <c r="M4796" s="210"/>
      <c r="N4796" s="211"/>
      <c r="O4796" s="211"/>
      <c r="P4796" s="211"/>
      <c r="Q4796" s="211"/>
      <c r="R4796" s="211"/>
      <c r="S4796" s="211"/>
      <c r="T4796" s="212"/>
      <c r="AT4796" s="213" t="s">
        <v>453</v>
      </c>
      <c r="AU4796" s="213" t="s">
        <v>91</v>
      </c>
      <c r="AV4796" s="13" t="s">
        <v>85</v>
      </c>
      <c r="AW4796" s="13" t="s">
        <v>37</v>
      </c>
      <c r="AX4796" s="13" t="s">
        <v>78</v>
      </c>
      <c r="AY4796" s="213" t="s">
        <v>443</v>
      </c>
    </row>
    <row r="4797" spans="1:65" s="13" customFormat="1">
      <c r="B4797" s="203"/>
      <c r="C4797" s="204"/>
      <c r="D4797" s="205" t="s">
        <v>453</v>
      </c>
      <c r="E4797" s="206" t="s">
        <v>19</v>
      </c>
      <c r="F4797" s="207" t="s">
        <v>1093</v>
      </c>
      <c r="G4797" s="204"/>
      <c r="H4797" s="206" t="s">
        <v>19</v>
      </c>
      <c r="I4797" s="208"/>
      <c r="J4797" s="204"/>
      <c r="K4797" s="204"/>
      <c r="L4797" s="209"/>
      <c r="M4797" s="210"/>
      <c r="N4797" s="211"/>
      <c r="O4797" s="211"/>
      <c r="P4797" s="211"/>
      <c r="Q4797" s="211"/>
      <c r="R4797" s="211"/>
      <c r="S4797" s="211"/>
      <c r="T4797" s="212"/>
      <c r="AT4797" s="213" t="s">
        <v>453</v>
      </c>
      <c r="AU4797" s="213" t="s">
        <v>91</v>
      </c>
      <c r="AV4797" s="13" t="s">
        <v>85</v>
      </c>
      <c r="AW4797" s="13" t="s">
        <v>37</v>
      </c>
      <c r="AX4797" s="13" t="s">
        <v>78</v>
      </c>
      <c r="AY4797" s="213" t="s">
        <v>443</v>
      </c>
    </row>
    <row r="4798" spans="1:65" s="13" customFormat="1">
      <c r="B4798" s="203"/>
      <c r="C4798" s="204"/>
      <c r="D4798" s="205" t="s">
        <v>453</v>
      </c>
      <c r="E4798" s="206" t="s">
        <v>19</v>
      </c>
      <c r="F4798" s="207" t="s">
        <v>1094</v>
      </c>
      <c r="G4798" s="204"/>
      <c r="H4798" s="206" t="s">
        <v>19</v>
      </c>
      <c r="I4798" s="208"/>
      <c r="J4798" s="204"/>
      <c r="K4798" s="204"/>
      <c r="L4798" s="209"/>
      <c r="M4798" s="210"/>
      <c r="N4798" s="211"/>
      <c r="O4798" s="211"/>
      <c r="P4798" s="211"/>
      <c r="Q4798" s="211"/>
      <c r="R4798" s="211"/>
      <c r="S4798" s="211"/>
      <c r="T4798" s="212"/>
      <c r="AT4798" s="213" t="s">
        <v>453</v>
      </c>
      <c r="AU4798" s="213" t="s">
        <v>91</v>
      </c>
      <c r="AV4798" s="13" t="s">
        <v>85</v>
      </c>
      <c r="AW4798" s="13" t="s">
        <v>37</v>
      </c>
      <c r="AX4798" s="13" t="s">
        <v>78</v>
      </c>
      <c r="AY4798" s="213" t="s">
        <v>443</v>
      </c>
    </row>
    <row r="4799" spans="1:65" s="13" customFormat="1">
      <c r="B4799" s="203"/>
      <c r="C4799" s="204"/>
      <c r="D4799" s="205" t="s">
        <v>453</v>
      </c>
      <c r="E4799" s="206" t="s">
        <v>19</v>
      </c>
      <c r="F4799" s="207" t="s">
        <v>1095</v>
      </c>
      <c r="G4799" s="204"/>
      <c r="H4799" s="206" t="s">
        <v>19</v>
      </c>
      <c r="I4799" s="208"/>
      <c r="J4799" s="204"/>
      <c r="K4799" s="204"/>
      <c r="L4799" s="209"/>
      <c r="M4799" s="210"/>
      <c r="N4799" s="211"/>
      <c r="O4799" s="211"/>
      <c r="P4799" s="211"/>
      <c r="Q4799" s="211"/>
      <c r="R4799" s="211"/>
      <c r="S4799" s="211"/>
      <c r="T4799" s="212"/>
      <c r="AT4799" s="213" t="s">
        <v>453</v>
      </c>
      <c r="AU4799" s="213" t="s">
        <v>91</v>
      </c>
      <c r="AV4799" s="13" t="s">
        <v>85</v>
      </c>
      <c r="AW4799" s="13" t="s">
        <v>37</v>
      </c>
      <c r="AX4799" s="13" t="s">
        <v>78</v>
      </c>
      <c r="AY4799" s="213" t="s">
        <v>443</v>
      </c>
    </row>
    <row r="4800" spans="1:65" s="13" customFormat="1">
      <c r="B4800" s="203"/>
      <c r="C4800" s="204"/>
      <c r="D4800" s="205" t="s">
        <v>453</v>
      </c>
      <c r="E4800" s="206" t="s">
        <v>19</v>
      </c>
      <c r="F4800" s="207" t="s">
        <v>1096</v>
      </c>
      <c r="G4800" s="204"/>
      <c r="H4800" s="206" t="s">
        <v>19</v>
      </c>
      <c r="I4800" s="208"/>
      <c r="J4800" s="204"/>
      <c r="K4800" s="204"/>
      <c r="L4800" s="209"/>
      <c r="M4800" s="210"/>
      <c r="N4800" s="211"/>
      <c r="O4800" s="211"/>
      <c r="P4800" s="211"/>
      <c r="Q4800" s="211"/>
      <c r="R4800" s="211"/>
      <c r="S4800" s="211"/>
      <c r="T4800" s="212"/>
      <c r="AT4800" s="213" t="s">
        <v>453</v>
      </c>
      <c r="AU4800" s="213" t="s">
        <v>91</v>
      </c>
      <c r="AV4800" s="13" t="s">
        <v>85</v>
      </c>
      <c r="AW4800" s="13" t="s">
        <v>37</v>
      </c>
      <c r="AX4800" s="13" t="s">
        <v>78</v>
      </c>
      <c r="AY4800" s="213" t="s">
        <v>443</v>
      </c>
    </row>
    <row r="4801" spans="2:51" s="14" customFormat="1">
      <c r="B4801" s="214"/>
      <c r="C4801" s="215"/>
      <c r="D4801" s="205" t="s">
        <v>453</v>
      </c>
      <c r="E4801" s="216" t="s">
        <v>19</v>
      </c>
      <c r="F4801" s="217" t="s">
        <v>3912</v>
      </c>
      <c r="G4801" s="215"/>
      <c r="H4801" s="218">
        <v>65.756</v>
      </c>
      <c r="I4801" s="219"/>
      <c r="J4801" s="215"/>
      <c r="K4801" s="215"/>
      <c r="L4801" s="220"/>
      <c r="M4801" s="221"/>
      <c r="N4801" s="222"/>
      <c r="O4801" s="222"/>
      <c r="P4801" s="222"/>
      <c r="Q4801" s="222"/>
      <c r="R4801" s="222"/>
      <c r="S4801" s="222"/>
      <c r="T4801" s="223"/>
      <c r="AT4801" s="224" t="s">
        <v>453</v>
      </c>
      <c r="AU4801" s="224" t="s">
        <v>91</v>
      </c>
      <c r="AV4801" s="14" t="s">
        <v>91</v>
      </c>
      <c r="AW4801" s="14" t="s">
        <v>37</v>
      </c>
      <c r="AX4801" s="14" t="s">
        <v>78</v>
      </c>
      <c r="AY4801" s="224" t="s">
        <v>443</v>
      </c>
    </row>
    <row r="4802" spans="2:51" s="14" customFormat="1">
      <c r="B4802" s="214"/>
      <c r="C4802" s="215"/>
      <c r="D4802" s="205" t="s">
        <v>453</v>
      </c>
      <c r="E4802" s="216" t="s">
        <v>19</v>
      </c>
      <c r="F4802" s="217" t="s">
        <v>3913</v>
      </c>
      <c r="G4802" s="215"/>
      <c r="H4802" s="218">
        <v>38.542000000000002</v>
      </c>
      <c r="I4802" s="219"/>
      <c r="J4802" s="215"/>
      <c r="K4802" s="215"/>
      <c r="L4802" s="220"/>
      <c r="M4802" s="221"/>
      <c r="N4802" s="222"/>
      <c r="O4802" s="222"/>
      <c r="P4802" s="222"/>
      <c r="Q4802" s="222"/>
      <c r="R4802" s="222"/>
      <c r="S4802" s="222"/>
      <c r="T4802" s="223"/>
      <c r="AT4802" s="224" t="s">
        <v>453</v>
      </c>
      <c r="AU4802" s="224" t="s">
        <v>91</v>
      </c>
      <c r="AV4802" s="14" t="s">
        <v>91</v>
      </c>
      <c r="AW4802" s="14" t="s">
        <v>37</v>
      </c>
      <c r="AX4802" s="14" t="s">
        <v>78</v>
      </c>
      <c r="AY4802" s="224" t="s">
        <v>443</v>
      </c>
    </row>
    <row r="4803" spans="2:51" s="14" customFormat="1">
      <c r="B4803" s="214"/>
      <c r="C4803" s="215"/>
      <c r="D4803" s="205" t="s">
        <v>453</v>
      </c>
      <c r="E4803" s="216" t="s">
        <v>19</v>
      </c>
      <c r="F4803" s="217" t="s">
        <v>1099</v>
      </c>
      <c r="G4803" s="215"/>
      <c r="H4803" s="218">
        <v>58.74</v>
      </c>
      <c r="I4803" s="219"/>
      <c r="J4803" s="215"/>
      <c r="K4803" s="215"/>
      <c r="L4803" s="220"/>
      <c r="M4803" s="221"/>
      <c r="N4803" s="222"/>
      <c r="O4803" s="222"/>
      <c r="P4803" s="222"/>
      <c r="Q4803" s="222"/>
      <c r="R4803" s="222"/>
      <c r="S4803" s="222"/>
      <c r="T4803" s="223"/>
      <c r="AT4803" s="224" t="s">
        <v>453</v>
      </c>
      <c r="AU4803" s="224" t="s">
        <v>91</v>
      </c>
      <c r="AV4803" s="14" t="s">
        <v>91</v>
      </c>
      <c r="AW4803" s="14" t="s">
        <v>37</v>
      </c>
      <c r="AX4803" s="14" t="s">
        <v>78</v>
      </c>
      <c r="AY4803" s="224" t="s">
        <v>443</v>
      </c>
    </row>
    <row r="4804" spans="2:51" s="13" customFormat="1">
      <c r="B4804" s="203"/>
      <c r="C4804" s="204"/>
      <c r="D4804" s="205" t="s">
        <v>453</v>
      </c>
      <c r="E4804" s="206" t="s">
        <v>19</v>
      </c>
      <c r="F4804" s="207" t="s">
        <v>3914</v>
      </c>
      <c r="G4804" s="204"/>
      <c r="H4804" s="206" t="s">
        <v>19</v>
      </c>
      <c r="I4804" s="208"/>
      <c r="J4804" s="204"/>
      <c r="K4804" s="204"/>
      <c r="L4804" s="209"/>
      <c r="M4804" s="210"/>
      <c r="N4804" s="211"/>
      <c r="O4804" s="211"/>
      <c r="P4804" s="211"/>
      <c r="Q4804" s="211"/>
      <c r="R4804" s="211"/>
      <c r="S4804" s="211"/>
      <c r="T4804" s="212"/>
      <c r="AT4804" s="213" t="s">
        <v>453</v>
      </c>
      <c r="AU4804" s="213" t="s">
        <v>91</v>
      </c>
      <c r="AV4804" s="13" t="s">
        <v>85</v>
      </c>
      <c r="AW4804" s="13" t="s">
        <v>37</v>
      </c>
      <c r="AX4804" s="13" t="s">
        <v>78</v>
      </c>
      <c r="AY4804" s="213" t="s">
        <v>443</v>
      </c>
    </row>
    <row r="4805" spans="2:51" s="14" customFormat="1">
      <c r="B4805" s="214"/>
      <c r="C4805" s="215"/>
      <c r="D4805" s="205" t="s">
        <v>453</v>
      </c>
      <c r="E4805" s="216" t="s">
        <v>19</v>
      </c>
      <c r="F4805" s="217" t="s">
        <v>3915</v>
      </c>
      <c r="G4805" s="215"/>
      <c r="H4805" s="218">
        <v>7.7629999999999999</v>
      </c>
      <c r="I4805" s="219"/>
      <c r="J4805" s="215"/>
      <c r="K4805" s="215"/>
      <c r="L4805" s="220"/>
      <c r="M4805" s="221"/>
      <c r="N4805" s="222"/>
      <c r="O4805" s="222"/>
      <c r="P4805" s="222"/>
      <c r="Q4805" s="222"/>
      <c r="R4805" s="222"/>
      <c r="S4805" s="222"/>
      <c r="T4805" s="223"/>
      <c r="AT4805" s="224" t="s">
        <v>453</v>
      </c>
      <c r="AU4805" s="224" t="s">
        <v>91</v>
      </c>
      <c r="AV4805" s="14" t="s">
        <v>91</v>
      </c>
      <c r="AW4805" s="14" t="s">
        <v>37</v>
      </c>
      <c r="AX4805" s="14" t="s">
        <v>78</v>
      </c>
      <c r="AY4805" s="224" t="s">
        <v>443</v>
      </c>
    </row>
    <row r="4806" spans="2:51" s="13" customFormat="1">
      <c r="B4806" s="203"/>
      <c r="C4806" s="204"/>
      <c r="D4806" s="205" t="s">
        <v>453</v>
      </c>
      <c r="E4806" s="206" t="s">
        <v>19</v>
      </c>
      <c r="F4806" s="207" t="s">
        <v>1100</v>
      </c>
      <c r="G4806" s="204"/>
      <c r="H4806" s="206" t="s">
        <v>19</v>
      </c>
      <c r="I4806" s="208"/>
      <c r="J4806" s="204"/>
      <c r="K4806" s="204"/>
      <c r="L4806" s="209"/>
      <c r="M4806" s="210"/>
      <c r="N4806" s="211"/>
      <c r="O4806" s="211"/>
      <c r="P4806" s="211"/>
      <c r="Q4806" s="211"/>
      <c r="R4806" s="211"/>
      <c r="S4806" s="211"/>
      <c r="T4806" s="212"/>
      <c r="AT4806" s="213" t="s">
        <v>453</v>
      </c>
      <c r="AU4806" s="213" t="s">
        <v>91</v>
      </c>
      <c r="AV4806" s="13" t="s">
        <v>85</v>
      </c>
      <c r="AW4806" s="13" t="s">
        <v>37</v>
      </c>
      <c r="AX4806" s="13" t="s">
        <v>78</v>
      </c>
      <c r="AY4806" s="213" t="s">
        <v>443</v>
      </c>
    </row>
    <row r="4807" spans="2:51" s="14" customFormat="1">
      <c r="B4807" s="214"/>
      <c r="C4807" s="215"/>
      <c r="D4807" s="205" t="s">
        <v>453</v>
      </c>
      <c r="E4807" s="216" t="s">
        <v>19</v>
      </c>
      <c r="F4807" s="217" t="s">
        <v>1101</v>
      </c>
      <c r="G4807" s="215"/>
      <c r="H4807" s="218">
        <v>13.88</v>
      </c>
      <c r="I4807" s="219"/>
      <c r="J4807" s="215"/>
      <c r="K4807" s="215"/>
      <c r="L4807" s="220"/>
      <c r="M4807" s="221"/>
      <c r="N4807" s="222"/>
      <c r="O4807" s="222"/>
      <c r="P4807" s="222"/>
      <c r="Q4807" s="222"/>
      <c r="R4807" s="222"/>
      <c r="S4807" s="222"/>
      <c r="T4807" s="223"/>
      <c r="AT4807" s="224" t="s">
        <v>453</v>
      </c>
      <c r="AU4807" s="224" t="s">
        <v>91</v>
      </c>
      <c r="AV4807" s="14" t="s">
        <v>91</v>
      </c>
      <c r="AW4807" s="14" t="s">
        <v>37</v>
      </c>
      <c r="AX4807" s="14" t="s">
        <v>78</v>
      </c>
      <c r="AY4807" s="224" t="s">
        <v>443</v>
      </c>
    </row>
    <row r="4808" spans="2:51" s="13" customFormat="1">
      <c r="B4808" s="203"/>
      <c r="C4808" s="204"/>
      <c r="D4808" s="205" t="s">
        <v>453</v>
      </c>
      <c r="E4808" s="206" t="s">
        <v>19</v>
      </c>
      <c r="F4808" s="207" t="s">
        <v>3916</v>
      </c>
      <c r="G4808" s="204"/>
      <c r="H4808" s="206" t="s">
        <v>19</v>
      </c>
      <c r="I4808" s="208"/>
      <c r="J4808" s="204"/>
      <c r="K4808" s="204"/>
      <c r="L4808" s="209"/>
      <c r="M4808" s="210"/>
      <c r="N4808" s="211"/>
      <c r="O4808" s="211"/>
      <c r="P4808" s="211"/>
      <c r="Q4808" s="211"/>
      <c r="R4808" s="211"/>
      <c r="S4808" s="211"/>
      <c r="T4808" s="212"/>
      <c r="AT4808" s="213" t="s">
        <v>453</v>
      </c>
      <c r="AU4808" s="213" t="s">
        <v>91</v>
      </c>
      <c r="AV4808" s="13" t="s">
        <v>85</v>
      </c>
      <c r="AW4808" s="13" t="s">
        <v>37</v>
      </c>
      <c r="AX4808" s="13" t="s">
        <v>78</v>
      </c>
      <c r="AY4808" s="213" t="s">
        <v>443</v>
      </c>
    </row>
    <row r="4809" spans="2:51" s="14" customFormat="1">
      <c r="B4809" s="214"/>
      <c r="C4809" s="215"/>
      <c r="D4809" s="205" t="s">
        <v>453</v>
      </c>
      <c r="E4809" s="216" t="s">
        <v>19</v>
      </c>
      <c r="F4809" s="217" t="s">
        <v>3917</v>
      </c>
      <c r="G4809" s="215"/>
      <c r="H4809" s="218">
        <v>36.281999999999996</v>
      </c>
      <c r="I4809" s="219"/>
      <c r="J4809" s="215"/>
      <c r="K4809" s="215"/>
      <c r="L4809" s="220"/>
      <c r="M4809" s="221"/>
      <c r="N4809" s="222"/>
      <c r="O4809" s="222"/>
      <c r="P4809" s="222"/>
      <c r="Q4809" s="222"/>
      <c r="R4809" s="222"/>
      <c r="S4809" s="222"/>
      <c r="T4809" s="223"/>
      <c r="AT4809" s="224" t="s">
        <v>453</v>
      </c>
      <c r="AU4809" s="224" t="s">
        <v>91</v>
      </c>
      <c r="AV4809" s="14" t="s">
        <v>91</v>
      </c>
      <c r="AW4809" s="14" t="s">
        <v>37</v>
      </c>
      <c r="AX4809" s="14" t="s">
        <v>78</v>
      </c>
      <c r="AY4809" s="224" t="s">
        <v>443</v>
      </c>
    </row>
    <row r="4810" spans="2:51" s="13" customFormat="1">
      <c r="B4810" s="203"/>
      <c r="C4810" s="204"/>
      <c r="D4810" s="205" t="s">
        <v>453</v>
      </c>
      <c r="E4810" s="206" t="s">
        <v>19</v>
      </c>
      <c r="F4810" s="207" t="s">
        <v>3918</v>
      </c>
      <c r="G4810" s="204"/>
      <c r="H4810" s="206" t="s">
        <v>19</v>
      </c>
      <c r="I4810" s="208"/>
      <c r="J4810" s="204"/>
      <c r="K4810" s="204"/>
      <c r="L4810" s="209"/>
      <c r="M4810" s="210"/>
      <c r="N4810" s="211"/>
      <c r="O4810" s="211"/>
      <c r="P4810" s="211"/>
      <c r="Q4810" s="211"/>
      <c r="R4810" s="211"/>
      <c r="S4810" s="211"/>
      <c r="T4810" s="212"/>
      <c r="AT4810" s="213" t="s">
        <v>453</v>
      </c>
      <c r="AU4810" s="213" t="s">
        <v>91</v>
      </c>
      <c r="AV4810" s="13" t="s">
        <v>85</v>
      </c>
      <c r="AW4810" s="13" t="s">
        <v>37</v>
      </c>
      <c r="AX4810" s="13" t="s">
        <v>78</v>
      </c>
      <c r="AY4810" s="213" t="s">
        <v>443</v>
      </c>
    </row>
    <row r="4811" spans="2:51" s="14" customFormat="1">
      <c r="B4811" s="214"/>
      <c r="C4811" s="215"/>
      <c r="D4811" s="205" t="s">
        <v>453</v>
      </c>
      <c r="E4811" s="216" t="s">
        <v>19</v>
      </c>
      <c r="F4811" s="217" t="s">
        <v>3919</v>
      </c>
      <c r="G4811" s="215"/>
      <c r="H4811" s="218">
        <v>6.48</v>
      </c>
      <c r="I4811" s="219"/>
      <c r="J4811" s="215"/>
      <c r="K4811" s="215"/>
      <c r="L4811" s="220"/>
      <c r="M4811" s="221"/>
      <c r="N4811" s="222"/>
      <c r="O4811" s="222"/>
      <c r="P4811" s="222"/>
      <c r="Q4811" s="222"/>
      <c r="R4811" s="222"/>
      <c r="S4811" s="222"/>
      <c r="T4811" s="223"/>
      <c r="AT4811" s="224" t="s">
        <v>453</v>
      </c>
      <c r="AU4811" s="224" t="s">
        <v>91</v>
      </c>
      <c r="AV4811" s="14" t="s">
        <v>91</v>
      </c>
      <c r="AW4811" s="14" t="s">
        <v>37</v>
      </c>
      <c r="AX4811" s="14" t="s">
        <v>78</v>
      </c>
      <c r="AY4811" s="224" t="s">
        <v>443</v>
      </c>
    </row>
    <row r="4812" spans="2:51" s="13" customFormat="1">
      <c r="B4812" s="203"/>
      <c r="C4812" s="204"/>
      <c r="D4812" s="205" t="s">
        <v>453</v>
      </c>
      <c r="E4812" s="206" t="s">
        <v>19</v>
      </c>
      <c r="F4812" s="207" t="s">
        <v>3920</v>
      </c>
      <c r="G4812" s="204"/>
      <c r="H4812" s="206" t="s">
        <v>19</v>
      </c>
      <c r="I4812" s="208"/>
      <c r="J4812" s="204"/>
      <c r="K4812" s="204"/>
      <c r="L4812" s="209"/>
      <c r="M4812" s="210"/>
      <c r="N4812" s="211"/>
      <c r="O4812" s="211"/>
      <c r="P4812" s="211"/>
      <c r="Q4812" s="211"/>
      <c r="R4812" s="211"/>
      <c r="S4812" s="211"/>
      <c r="T4812" s="212"/>
      <c r="AT4812" s="213" t="s">
        <v>453</v>
      </c>
      <c r="AU4812" s="213" t="s">
        <v>91</v>
      </c>
      <c r="AV4812" s="13" t="s">
        <v>85</v>
      </c>
      <c r="AW4812" s="13" t="s">
        <v>37</v>
      </c>
      <c r="AX4812" s="13" t="s">
        <v>78</v>
      </c>
      <c r="AY4812" s="213" t="s">
        <v>443</v>
      </c>
    </row>
    <row r="4813" spans="2:51" s="14" customFormat="1">
      <c r="B4813" s="214"/>
      <c r="C4813" s="215"/>
      <c r="D4813" s="205" t="s">
        <v>453</v>
      </c>
      <c r="E4813" s="216" t="s">
        <v>19</v>
      </c>
      <c r="F4813" s="217" t="s">
        <v>3921</v>
      </c>
      <c r="G4813" s="215"/>
      <c r="H4813" s="218">
        <v>15.6</v>
      </c>
      <c r="I4813" s="219"/>
      <c r="J4813" s="215"/>
      <c r="K4813" s="215"/>
      <c r="L4813" s="220"/>
      <c r="M4813" s="221"/>
      <c r="N4813" s="222"/>
      <c r="O4813" s="222"/>
      <c r="P4813" s="222"/>
      <c r="Q4813" s="222"/>
      <c r="R4813" s="222"/>
      <c r="S4813" s="222"/>
      <c r="T4813" s="223"/>
      <c r="AT4813" s="224" t="s">
        <v>453</v>
      </c>
      <c r="AU4813" s="224" t="s">
        <v>91</v>
      </c>
      <c r="AV4813" s="14" t="s">
        <v>91</v>
      </c>
      <c r="AW4813" s="14" t="s">
        <v>37</v>
      </c>
      <c r="AX4813" s="14" t="s">
        <v>78</v>
      </c>
      <c r="AY4813" s="224" t="s">
        <v>443</v>
      </c>
    </row>
    <row r="4814" spans="2:51" s="13" customFormat="1">
      <c r="B4814" s="203"/>
      <c r="C4814" s="204"/>
      <c r="D4814" s="205" t="s">
        <v>453</v>
      </c>
      <c r="E4814" s="206" t="s">
        <v>19</v>
      </c>
      <c r="F4814" s="207" t="s">
        <v>4077</v>
      </c>
      <c r="G4814" s="204"/>
      <c r="H4814" s="206" t="s">
        <v>19</v>
      </c>
      <c r="I4814" s="208"/>
      <c r="J4814" s="204"/>
      <c r="K4814" s="204"/>
      <c r="L4814" s="209"/>
      <c r="M4814" s="210"/>
      <c r="N4814" s="211"/>
      <c r="O4814" s="211"/>
      <c r="P4814" s="211"/>
      <c r="Q4814" s="211"/>
      <c r="R4814" s="211"/>
      <c r="S4814" s="211"/>
      <c r="T4814" s="212"/>
      <c r="AT4814" s="213" t="s">
        <v>453</v>
      </c>
      <c r="AU4814" s="213" t="s">
        <v>91</v>
      </c>
      <c r="AV4814" s="13" t="s">
        <v>85</v>
      </c>
      <c r="AW4814" s="13" t="s">
        <v>37</v>
      </c>
      <c r="AX4814" s="13" t="s">
        <v>78</v>
      </c>
      <c r="AY4814" s="213" t="s">
        <v>443</v>
      </c>
    </row>
    <row r="4815" spans="2:51" s="14" customFormat="1">
      <c r="B4815" s="214"/>
      <c r="C4815" s="215"/>
      <c r="D4815" s="205" t="s">
        <v>453</v>
      </c>
      <c r="E4815" s="216" t="s">
        <v>19</v>
      </c>
      <c r="F4815" s="217" t="s">
        <v>4078</v>
      </c>
      <c r="G4815" s="215"/>
      <c r="H4815" s="218">
        <v>93.1</v>
      </c>
      <c r="I4815" s="219"/>
      <c r="J4815" s="215"/>
      <c r="K4815" s="215"/>
      <c r="L4815" s="220"/>
      <c r="M4815" s="221"/>
      <c r="N4815" s="222"/>
      <c r="O4815" s="222"/>
      <c r="P4815" s="222"/>
      <c r="Q4815" s="222"/>
      <c r="R4815" s="222"/>
      <c r="S4815" s="222"/>
      <c r="T4815" s="223"/>
      <c r="AT4815" s="224" t="s">
        <v>453</v>
      </c>
      <c r="AU4815" s="224" t="s">
        <v>91</v>
      </c>
      <c r="AV4815" s="14" t="s">
        <v>91</v>
      </c>
      <c r="AW4815" s="14" t="s">
        <v>37</v>
      </c>
      <c r="AX4815" s="14" t="s">
        <v>78</v>
      </c>
      <c r="AY4815" s="224" t="s">
        <v>443</v>
      </c>
    </row>
    <row r="4816" spans="2:51" s="15" customFormat="1">
      <c r="B4816" s="225"/>
      <c r="C4816" s="226"/>
      <c r="D4816" s="205" t="s">
        <v>453</v>
      </c>
      <c r="E4816" s="227" t="s">
        <v>19</v>
      </c>
      <c r="F4816" s="228" t="s">
        <v>456</v>
      </c>
      <c r="G4816" s="226"/>
      <c r="H4816" s="229">
        <v>336.14299999999997</v>
      </c>
      <c r="I4816" s="230"/>
      <c r="J4816" s="226"/>
      <c r="K4816" s="226"/>
      <c r="L4816" s="231"/>
      <c r="M4816" s="232"/>
      <c r="N4816" s="233"/>
      <c r="O4816" s="233"/>
      <c r="P4816" s="233"/>
      <c r="Q4816" s="233"/>
      <c r="R4816" s="233"/>
      <c r="S4816" s="233"/>
      <c r="T4816" s="234"/>
      <c r="AT4816" s="235" t="s">
        <v>453</v>
      </c>
      <c r="AU4816" s="235" t="s">
        <v>91</v>
      </c>
      <c r="AV4816" s="15" t="s">
        <v>449</v>
      </c>
      <c r="AW4816" s="15" t="s">
        <v>37</v>
      </c>
      <c r="AX4816" s="15" t="s">
        <v>85</v>
      </c>
      <c r="AY4816" s="235" t="s">
        <v>443</v>
      </c>
    </row>
    <row r="4817" spans="1:65" s="2" customFormat="1" ht="16.5" customHeight="1">
      <c r="A4817" s="37"/>
      <c r="B4817" s="38"/>
      <c r="C4817" s="247" t="s">
        <v>4079</v>
      </c>
      <c r="D4817" s="247" t="s">
        <v>731</v>
      </c>
      <c r="E4817" s="248" t="s">
        <v>4080</v>
      </c>
      <c r="F4817" s="249" t="s">
        <v>4081</v>
      </c>
      <c r="G4817" s="250" t="s">
        <v>136</v>
      </c>
      <c r="H4817" s="251">
        <v>225.458</v>
      </c>
      <c r="I4817" s="252"/>
      <c r="J4817" s="253">
        <f>ROUND(I4817*H4817,2)</f>
        <v>0</v>
      </c>
      <c r="K4817" s="249" t="s">
        <v>448</v>
      </c>
      <c r="L4817" s="254"/>
      <c r="M4817" s="255" t="s">
        <v>19</v>
      </c>
      <c r="N4817" s="256" t="s">
        <v>50</v>
      </c>
      <c r="O4817" s="67"/>
      <c r="P4817" s="194">
        <f>O4817*H4817</f>
        <v>0</v>
      </c>
      <c r="Q4817" s="194">
        <v>2.3E-3</v>
      </c>
      <c r="R4817" s="194">
        <f>Q4817*H4817</f>
        <v>0.51855339999999994</v>
      </c>
      <c r="S4817" s="194">
        <v>0</v>
      </c>
      <c r="T4817" s="195">
        <f>S4817*H4817</f>
        <v>0</v>
      </c>
      <c r="U4817" s="37"/>
      <c r="V4817" s="37"/>
      <c r="W4817" s="37"/>
      <c r="X4817" s="37"/>
      <c r="Y4817" s="37"/>
      <c r="Z4817" s="37"/>
      <c r="AA4817" s="37"/>
      <c r="AB4817" s="37"/>
      <c r="AC4817" s="37"/>
      <c r="AD4817" s="37"/>
      <c r="AE4817" s="37"/>
      <c r="AR4817" s="196" t="s">
        <v>652</v>
      </c>
      <c r="AT4817" s="196" t="s">
        <v>731</v>
      </c>
      <c r="AU4817" s="196" t="s">
        <v>91</v>
      </c>
      <c r="AY4817" s="20" t="s">
        <v>443</v>
      </c>
      <c r="BE4817" s="197">
        <f>IF(N4817="základní",J4817,0)</f>
        <v>0</v>
      </c>
      <c r="BF4817" s="197">
        <f>IF(N4817="snížená",J4817,0)</f>
        <v>0</v>
      </c>
      <c r="BG4817" s="197">
        <f>IF(N4817="zákl. přenesená",J4817,0)</f>
        <v>0</v>
      </c>
      <c r="BH4817" s="197">
        <f>IF(N4817="sníž. přenesená",J4817,0)</f>
        <v>0</v>
      </c>
      <c r="BI4817" s="197">
        <f>IF(N4817="nulová",J4817,0)</f>
        <v>0</v>
      </c>
      <c r="BJ4817" s="20" t="s">
        <v>91</v>
      </c>
      <c r="BK4817" s="197">
        <f>ROUND(I4817*H4817,2)</f>
        <v>0</v>
      </c>
      <c r="BL4817" s="20" t="s">
        <v>551</v>
      </c>
      <c r="BM4817" s="196" t="s">
        <v>4082</v>
      </c>
    </row>
    <row r="4818" spans="1:65" s="13" customFormat="1">
      <c r="B4818" s="203"/>
      <c r="C4818" s="204"/>
      <c r="D4818" s="205" t="s">
        <v>453</v>
      </c>
      <c r="E4818" s="206" t="s">
        <v>19</v>
      </c>
      <c r="F4818" s="207" t="s">
        <v>1090</v>
      </c>
      <c r="G4818" s="204"/>
      <c r="H4818" s="206" t="s">
        <v>19</v>
      </c>
      <c r="I4818" s="208"/>
      <c r="J4818" s="204"/>
      <c r="K4818" s="204"/>
      <c r="L4818" s="209"/>
      <c r="M4818" s="210"/>
      <c r="N4818" s="211"/>
      <c r="O4818" s="211"/>
      <c r="P4818" s="211"/>
      <c r="Q4818" s="211"/>
      <c r="R4818" s="211"/>
      <c r="S4818" s="211"/>
      <c r="T4818" s="212"/>
      <c r="AT4818" s="213" t="s">
        <v>453</v>
      </c>
      <c r="AU4818" s="213" t="s">
        <v>91</v>
      </c>
      <c r="AV4818" s="13" t="s">
        <v>85</v>
      </c>
      <c r="AW4818" s="13" t="s">
        <v>37</v>
      </c>
      <c r="AX4818" s="13" t="s">
        <v>78</v>
      </c>
      <c r="AY4818" s="213" t="s">
        <v>443</v>
      </c>
    </row>
    <row r="4819" spans="1:65" s="13" customFormat="1">
      <c r="B4819" s="203"/>
      <c r="C4819" s="204"/>
      <c r="D4819" s="205" t="s">
        <v>453</v>
      </c>
      <c r="E4819" s="206" t="s">
        <v>19</v>
      </c>
      <c r="F4819" s="207" t="s">
        <v>1057</v>
      </c>
      <c r="G4819" s="204"/>
      <c r="H4819" s="206" t="s">
        <v>19</v>
      </c>
      <c r="I4819" s="208"/>
      <c r="J4819" s="204"/>
      <c r="K4819" s="204"/>
      <c r="L4819" s="209"/>
      <c r="M4819" s="210"/>
      <c r="N4819" s="211"/>
      <c r="O4819" s="211"/>
      <c r="P4819" s="211"/>
      <c r="Q4819" s="211"/>
      <c r="R4819" s="211"/>
      <c r="S4819" s="211"/>
      <c r="T4819" s="212"/>
      <c r="AT4819" s="213" t="s">
        <v>453</v>
      </c>
      <c r="AU4819" s="213" t="s">
        <v>91</v>
      </c>
      <c r="AV4819" s="13" t="s">
        <v>85</v>
      </c>
      <c r="AW4819" s="13" t="s">
        <v>37</v>
      </c>
      <c r="AX4819" s="13" t="s">
        <v>78</v>
      </c>
      <c r="AY4819" s="213" t="s">
        <v>443</v>
      </c>
    </row>
    <row r="4820" spans="1:65" s="13" customFormat="1">
      <c r="B4820" s="203"/>
      <c r="C4820" s="204"/>
      <c r="D4820" s="205" t="s">
        <v>453</v>
      </c>
      <c r="E4820" s="206" t="s">
        <v>19</v>
      </c>
      <c r="F4820" s="207" t="s">
        <v>1091</v>
      </c>
      <c r="G4820" s="204"/>
      <c r="H4820" s="206" t="s">
        <v>19</v>
      </c>
      <c r="I4820" s="208"/>
      <c r="J4820" s="204"/>
      <c r="K4820" s="204"/>
      <c r="L4820" s="209"/>
      <c r="M4820" s="210"/>
      <c r="N4820" s="211"/>
      <c r="O4820" s="211"/>
      <c r="P4820" s="211"/>
      <c r="Q4820" s="211"/>
      <c r="R4820" s="211"/>
      <c r="S4820" s="211"/>
      <c r="T4820" s="212"/>
      <c r="AT4820" s="213" t="s">
        <v>453</v>
      </c>
      <c r="AU4820" s="213" t="s">
        <v>91</v>
      </c>
      <c r="AV4820" s="13" t="s">
        <v>85</v>
      </c>
      <c r="AW4820" s="13" t="s">
        <v>37</v>
      </c>
      <c r="AX4820" s="13" t="s">
        <v>78</v>
      </c>
      <c r="AY4820" s="213" t="s">
        <v>443</v>
      </c>
    </row>
    <row r="4821" spans="1:65" s="13" customFormat="1">
      <c r="B4821" s="203"/>
      <c r="C4821" s="204"/>
      <c r="D4821" s="205" t="s">
        <v>453</v>
      </c>
      <c r="E4821" s="206" t="s">
        <v>19</v>
      </c>
      <c r="F4821" s="207" t="s">
        <v>1093</v>
      </c>
      <c r="G4821" s="204"/>
      <c r="H4821" s="206" t="s">
        <v>19</v>
      </c>
      <c r="I4821" s="208"/>
      <c r="J4821" s="204"/>
      <c r="K4821" s="204"/>
      <c r="L4821" s="209"/>
      <c r="M4821" s="210"/>
      <c r="N4821" s="211"/>
      <c r="O4821" s="211"/>
      <c r="P4821" s="211"/>
      <c r="Q4821" s="211"/>
      <c r="R4821" s="211"/>
      <c r="S4821" s="211"/>
      <c r="T4821" s="212"/>
      <c r="AT4821" s="213" t="s">
        <v>453</v>
      </c>
      <c r="AU4821" s="213" t="s">
        <v>91</v>
      </c>
      <c r="AV4821" s="13" t="s">
        <v>85</v>
      </c>
      <c r="AW4821" s="13" t="s">
        <v>37</v>
      </c>
      <c r="AX4821" s="13" t="s">
        <v>78</v>
      </c>
      <c r="AY4821" s="213" t="s">
        <v>443</v>
      </c>
    </row>
    <row r="4822" spans="1:65" s="13" customFormat="1">
      <c r="B4822" s="203"/>
      <c r="C4822" s="204"/>
      <c r="D4822" s="205" t="s">
        <v>453</v>
      </c>
      <c r="E4822" s="206" t="s">
        <v>19</v>
      </c>
      <c r="F4822" s="207" t="s">
        <v>1094</v>
      </c>
      <c r="G4822" s="204"/>
      <c r="H4822" s="206" t="s">
        <v>19</v>
      </c>
      <c r="I4822" s="208"/>
      <c r="J4822" s="204"/>
      <c r="K4822" s="204"/>
      <c r="L4822" s="209"/>
      <c r="M4822" s="210"/>
      <c r="N4822" s="211"/>
      <c r="O4822" s="211"/>
      <c r="P4822" s="211"/>
      <c r="Q4822" s="211"/>
      <c r="R4822" s="211"/>
      <c r="S4822" s="211"/>
      <c r="T4822" s="212"/>
      <c r="AT4822" s="213" t="s">
        <v>453</v>
      </c>
      <c r="AU4822" s="213" t="s">
        <v>91</v>
      </c>
      <c r="AV4822" s="13" t="s">
        <v>85</v>
      </c>
      <c r="AW4822" s="13" t="s">
        <v>37</v>
      </c>
      <c r="AX4822" s="13" t="s">
        <v>78</v>
      </c>
      <c r="AY4822" s="213" t="s">
        <v>443</v>
      </c>
    </row>
    <row r="4823" spans="1:65" s="13" customFormat="1">
      <c r="B4823" s="203"/>
      <c r="C4823" s="204"/>
      <c r="D4823" s="205" t="s">
        <v>453</v>
      </c>
      <c r="E4823" s="206" t="s">
        <v>19</v>
      </c>
      <c r="F4823" s="207" t="s">
        <v>1095</v>
      </c>
      <c r="G4823" s="204"/>
      <c r="H4823" s="206" t="s">
        <v>19</v>
      </c>
      <c r="I4823" s="208"/>
      <c r="J4823" s="204"/>
      <c r="K4823" s="204"/>
      <c r="L4823" s="209"/>
      <c r="M4823" s="210"/>
      <c r="N4823" s="211"/>
      <c r="O4823" s="211"/>
      <c r="P4823" s="211"/>
      <c r="Q4823" s="211"/>
      <c r="R4823" s="211"/>
      <c r="S4823" s="211"/>
      <c r="T4823" s="212"/>
      <c r="AT4823" s="213" t="s">
        <v>453</v>
      </c>
      <c r="AU4823" s="213" t="s">
        <v>91</v>
      </c>
      <c r="AV4823" s="13" t="s">
        <v>85</v>
      </c>
      <c r="AW4823" s="13" t="s">
        <v>37</v>
      </c>
      <c r="AX4823" s="13" t="s">
        <v>78</v>
      </c>
      <c r="AY4823" s="213" t="s">
        <v>443</v>
      </c>
    </row>
    <row r="4824" spans="1:65" s="13" customFormat="1">
      <c r="B4824" s="203"/>
      <c r="C4824" s="204"/>
      <c r="D4824" s="205" t="s">
        <v>453</v>
      </c>
      <c r="E4824" s="206" t="s">
        <v>19</v>
      </c>
      <c r="F4824" s="207" t="s">
        <v>1096</v>
      </c>
      <c r="G4824" s="204"/>
      <c r="H4824" s="206" t="s">
        <v>19</v>
      </c>
      <c r="I4824" s="208"/>
      <c r="J4824" s="204"/>
      <c r="K4824" s="204"/>
      <c r="L4824" s="209"/>
      <c r="M4824" s="210"/>
      <c r="N4824" s="211"/>
      <c r="O4824" s="211"/>
      <c r="P4824" s="211"/>
      <c r="Q4824" s="211"/>
      <c r="R4824" s="211"/>
      <c r="S4824" s="211"/>
      <c r="T4824" s="212"/>
      <c r="AT4824" s="213" t="s">
        <v>453</v>
      </c>
      <c r="AU4824" s="213" t="s">
        <v>91</v>
      </c>
      <c r="AV4824" s="13" t="s">
        <v>85</v>
      </c>
      <c r="AW4824" s="13" t="s">
        <v>37</v>
      </c>
      <c r="AX4824" s="13" t="s">
        <v>78</v>
      </c>
      <c r="AY4824" s="213" t="s">
        <v>443</v>
      </c>
    </row>
    <row r="4825" spans="1:65" s="14" customFormat="1">
      <c r="B4825" s="214"/>
      <c r="C4825" s="215"/>
      <c r="D4825" s="205" t="s">
        <v>453</v>
      </c>
      <c r="E4825" s="216" t="s">
        <v>19</v>
      </c>
      <c r="F4825" s="217" t="s">
        <v>3912</v>
      </c>
      <c r="G4825" s="215"/>
      <c r="H4825" s="218">
        <v>65.756</v>
      </c>
      <c r="I4825" s="219"/>
      <c r="J4825" s="215"/>
      <c r="K4825" s="215"/>
      <c r="L4825" s="220"/>
      <c r="M4825" s="221"/>
      <c r="N4825" s="222"/>
      <c r="O4825" s="222"/>
      <c r="P4825" s="222"/>
      <c r="Q4825" s="222"/>
      <c r="R4825" s="222"/>
      <c r="S4825" s="222"/>
      <c r="T4825" s="223"/>
      <c r="AT4825" s="224" t="s">
        <v>453</v>
      </c>
      <c r="AU4825" s="224" t="s">
        <v>91</v>
      </c>
      <c r="AV4825" s="14" t="s">
        <v>91</v>
      </c>
      <c r="AW4825" s="14" t="s">
        <v>37</v>
      </c>
      <c r="AX4825" s="14" t="s">
        <v>78</v>
      </c>
      <c r="AY4825" s="224" t="s">
        <v>443</v>
      </c>
    </row>
    <row r="4826" spans="1:65" s="14" customFormat="1">
      <c r="B4826" s="214"/>
      <c r="C4826" s="215"/>
      <c r="D4826" s="205" t="s">
        <v>453</v>
      </c>
      <c r="E4826" s="216" t="s">
        <v>19</v>
      </c>
      <c r="F4826" s="217" t="s">
        <v>3913</v>
      </c>
      <c r="G4826" s="215"/>
      <c r="H4826" s="218">
        <v>38.542000000000002</v>
      </c>
      <c r="I4826" s="219"/>
      <c r="J4826" s="215"/>
      <c r="K4826" s="215"/>
      <c r="L4826" s="220"/>
      <c r="M4826" s="221"/>
      <c r="N4826" s="222"/>
      <c r="O4826" s="222"/>
      <c r="P4826" s="222"/>
      <c r="Q4826" s="222"/>
      <c r="R4826" s="222"/>
      <c r="S4826" s="222"/>
      <c r="T4826" s="223"/>
      <c r="AT4826" s="224" t="s">
        <v>453</v>
      </c>
      <c r="AU4826" s="224" t="s">
        <v>91</v>
      </c>
      <c r="AV4826" s="14" t="s">
        <v>91</v>
      </c>
      <c r="AW4826" s="14" t="s">
        <v>37</v>
      </c>
      <c r="AX4826" s="14" t="s">
        <v>78</v>
      </c>
      <c r="AY4826" s="224" t="s">
        <v>443</v>
      </c>
    </row>
    <row r="4827" spans="1:65" s="14" customFormat="1">
      <c r="B4827" s="214"/>
      <c r="C4827" s="215"/>
      <c r="D4827" s="205" t="s">
        <v>453</v>
      </c>
      <c r="E4827" s="216" t="s">
        <v>19</v>
      </c>
      <c r="F4827" s="217" t="s">
        <v>1099</v>
      </c>
      <c r="G4827" s="215"/>
      <c r="H4827" s="218">
        <v>58.74</v>
      </c>
      <c r="I4827" s="219"/>
      <c r="J4827" s="215"/>
      <c r="K4827" s="215"/>
      <c r="L4827" s="220"/>
      <c r="M4827" s="221"/>
      <c r="N4827" s="222"/>
      <c r="O4827" s="222"/>
      <c r="P4827" s="222"/>
      <c r="Q4827" s="222"/>
      <c r="R4827" s="222"/>
      <c r="S4827" s="222"/>
      <c r="T4827" s="223"/>
      <c r="AT4827" s="224" t="s">
        <v>453</v>
      </c>
      <c r="AU4827" s="224" t="s">
        <v>91</v>
      </c>
      <c r="AV4827" s="14" t="s">
        <v>91</v>
      </c>
      <c r="AW4827" s="14" t="s">
        <v>37</v>
      </c>
      <c r="AX4827" s="14" t="s">
        <v>78</v>
      </c>
      <c r="AY4827" s="224" t="s">
        <v>443</v>
      </c>
    </row>
    <row r="4828" spans="1:65" s="13" customFormat="1">
      <c r="B4828" s="203"/>
      <c r="C4828" s="204"/>
      <c r="D4828" s="205" t="s">
        <v>453</v>
      </c>
      <c r="E4828" s="206" t="s">
        <v>19</v>
      </c>
      <c r="F4828" s="207" t="s">
        <v>3914</v>
      </c>
      <c r="G4828" s="204"/>
      <c r="H4828" s="206" t="s">
        <v>19</v>
      </c>
      <c r="I4828" s="208"/>
      <c r="J4828" s="204"/>
      <c r="K4828" s="204"/>
      <c r="L4828" s="209"/>
      <c r="M4828" s="210"/>
      <c r="N4828" s="211"/>
      <c r="O4828" s="211"/>
      <c r="P4828" s="211"/>
      <c r="Q4828" s="211"/>
      <c r="R4828" s="211"/>
      <c r="S4828" s="211"/>
      <c r="T4828" s="212"/>
      <c r="AT4828" s="213" t="s">
        <v>453</v>
      </c>
      <c r="AU4828" s="213" t="s">
        <v>91</v>
      </c>
      <c r="AV4828" s="13" t="s">
        <v>85</v>
      </c>
      <c r="AW4828" s="13" t="s">
        <v>37</v>
      </c>
      <c r="AX4828" s="13" t="s">
        <v>78</v>
      </c>
      <c r="AY4828" s="213" t="s">
        <v>443</v>
      </c>
    </row>
    <row r="4829" spans="1:65" s="14" customFormat="1">
      <c r="B4829" s="214"/>
      <c r="C4829" s="215"/>
      <c r="D4829" s="205" t="s">
        <v>453</v>
      </c>
      <c r="E4829" s="216" t="s">
        <v>19</v>
      </c>
      <c r="F4829" s="217" t="s">
        <v>3915</v>
      </c>
      <c r="G4829" s="215"/>
      <c r="H4829" s="218">
        <v>7.7629999999999999</v>
      </c>
      <c r="I4829" s="219"/>
      <c r="J4829" s="215"/>
      <c r="K4829" s="215"/>
      <c r="L4829" s="220"/>
      <c r="M4829" s="221"/>
      <c r="N4829" s="222"/>
      <c r="O4829" s="222"/>
      <c r="P4829" s="222"/>
      <c r="Q4829" s="222"/>
      <c r="R4829" s="222"/>
      <c r="S4829" s="222"/>
      <c r="T4829" s="223"/>
      <c r="AT4829" s="224" t="s">
        <v>453</v>
      </c>
      <c r="AU4829" s="224" t="s">
        <v>91</v>
      </c>
      <c r="AV4829" s="14" t="s">
        <v>91</v>
      </c>
      <c r="AW4829" s="14" t="s">
        <v>37</v>
      </c>
      <c r="AX4829" s="14" t="s">
        <v>78</v>
      </c>
      <c r="AY4829" s="224" t="s">
        <v>443</v>
      </c>
    </row>
    <row r="4830" spans="1:65" s="13" customFormat="1">
      <c r="B4830" s="203"/>
      <c r="C4830" s="204"/>
      <c r="D4830" s="205" t="s">
        <v>453</v>
      </c>
      <c r="E4830" s="206" t="s">
        <v>19</v>
      </c>
      <c r="F4830" s="207" t="s">
        <v>1100</v>
      </c>
      <c r="G4830" s="204"/>
      <c r="H4830" s="206" t="s">
        <v>19</v>
      </c>
      <c r="I4830" s="208"/>
      <c r="J4830" s="204"/>
      <c r="K4830" s="204"/>
      <c r="L4830" s="209"/>
      <c r="M4830" s="210"/>
      <c r="N4830" s="211"/>
      <c r="O4830" s="211"/>
      <c r="P4830" s="211"/>
      <c r="Q4830" s="211"/>
      <c r="R4830" s="211"/>
      <c r="S4830" s="211"/>
      <c r="T4830" s="212"/>
      <c r="AT4830" s="213" t="s">
        <v>453</v>
      </c>
      <c r="AU4830" s="213" t="s">
        <v>91</v>
      </c>
      <c r="AV4830" s="13" t="s">
        <v>85</v>
      </c>
      <c r="AW4830" s="13" t="s">
        <v>37</v>
      </c>
      <c r="AX4830" s="13" t="s">
        <v>78</v>
      </c>
      <c r="AY4830" s="213" t="s">
        <v>443</v>
      </c>
    </row>
    <row r="4831" spans="1:65" s="14" customFormat="1">
      <c r="B4831" s="214"/>
      <c r="C4831" s="215"/>
      <c r="D4831" s="205" t="s">
        <v>453</v>
      </c>
      <c r="E4831" s="216" t="s">
        <v>19</v>
      </c>
      <c r="F4831" s="217" t="s">
        <v>4083</v>
      </c>
      <c r="G4831" s="215"/>
      <c r="H4831" s="218">
        <v>6.94</v>
      </c>
      <c r="I4831" s="219"/>
      <c r="J4831" s="215"/>
      <c r="K4831" s="215"/>
      <c r="L4831" s="220"/>
      <c r="M4831" s="221"/>
      <c r="N4831" s="222"/>
      <c r="O4831" s="222"/>
      <c r="P4831" s="222"/>
      <c r="Q4831" s="222"/>
      <c r="R4831" s="222"/>
      <c r="S4831" s="222"/>
      <c r="T4831" s="223"/>
      <c r="AT4831" s="224" t="s">
        <v>453</v>
      </c>
      <c r="AU4831" s="224" t="s">
        <v>91</v>
      </c>
      <c r="AV4831" s="14" t="s">
        <v>91</v>
      </c>
      <c r="AW4831" s="14" t="s">
        <v>37</v>
      </c>
      <c r="AX4831" s="14" t="s">
        <v>78</v>
      </c>
      <c r="AY4831" s="224" t="s">
        <v>443</v>
      </c>
    </row>
    <row r="4832" spans="1:65" s="13" customFormat="1">
      <c r="B4832" s="203"/>
      <c r="C4832" s="204"/>
      <c r="D4832" s="205" t="s">
        <v>453</v>
      </c>
      <c r="E4832" s="206" t="s">
        <v>19</v>
      </c>
      <c r="F4832" s="207" t="s">
        <v>3916</v>
      </c>
      <c r="G4832" s="204"/>
      <c r="H4832" s="206" t="s">
        <v>19</v>
      </c>
      <c r="I4832" s="208"/>
      <c r="J4832" s="204"/>
      <c r="K4832" s="204"/>
      <c r="L4832" s="209"/>
      <c r="M4832" s="210"/>
      <c r="N4832" s="211"/>
      <c r="O4832" s="211"/>
      <c r="P4832" s="211"/>
      <c r="Q4832" s="211"/>
      <c r="R4832" s="211"/>
      <c r="S4832" s="211"/>
      <c r="T4832" s="212"/>
      <c r="AT4832" s="213" t="s">
        <v>453</v>
      </c>
      <c r="AU4832" s="213" t="s">
        <v>91</v>
      </c>
      <c r="AV4832" s="13" t="s">
        <v>85</v>
      </c>
      <c r="AW4832" s="13" t="s">
        <v>37</v>
      </c>
      <c r="AX4832" s="13" t="s">
        <v>78</v>
      </c>
      <c r="AY4832" s="213" t="s">
        <v>443</v>
      </c>
    </row>
    <row r="4833" spans="1:65" s="14" customFormat="1">
      <c r="B4833" s="214"/>
      <c r="C4833" s="215"/>
      <c r="D4833" s="205" t="s">
        <v>453</v>
      </c>
      <c r="E4833" s="216" t="s">
        <v>19</v>
      </c>
      <c r="F4833" s="217" t="s">
        <v>4084</v>
      </c>
      <c r="G4833" s="215"/>
      <c r="H4833" s="218">
        <v>18.140999999999998</v>
      </c>
      <c r="I4833" s="219"/>
      <c r="J4833" s="215"/>
      <c r="K4833" s="215"/>
      <c r="L4833" s="220"/>
      <c r="M4833" s="221"/>
      <c r="N4833" s="222"/>
      <c r="O4833" s="222"/>
      <c r="P4833" s="222"/>
      <c r="Q4833" s="222"/>
      <c r="R4833" s="222"/>
      <c r="S4833" s="222"/>
      <c r="T4833" s="223"/>
      <c r="AT4833" s="224" t="s">
        <v>453</v>
      </c>
      <c r="AU4833" s="224" t="s">
        <v>91</v>
      </c>
      <c r="AV4833" s="14" t="s">
        <v>91</v>
      </c>
      <c r="AW4833" s="14" t="s">
        <v>37</v>
      </c>
      <c r="AX4833" s="14" t="s">
        <v>78</v>
      </c>
      <c r="AY4833" s="224" t="s">
        <v>443</v>
      </c>
    </row>
    <row r="4834" spans="1:65" s="13" customFormat="1">
      <c r="B4834" s="203"/>
      <c r="C4834" s="204"/>
      <c r="D4834" s="205" t="s">
        <v>453</v>
      </c>
      <c r="E4834" s="206" t="s">
        <v>19</v>
      </c>
      <c r="F4834" s="207" t="s">
        <v>3918</v>
      </c>
      <c r="G4834" s="204"/>
      <c r="H4834" s="206" t="s">
        <v>19</v>
      </c>
      <c r="I4834" s="208"/>
      <c r="J4834" s="204"/>
      <c r="K4834" s="204"/>
      <c r="L4834" s="209"/>
      <c r="M4834" s="210"/>
      <c r="N4834" s="211"/>
      <c r="O4834" s="211"/>
      <c r="P4834" s="211"/>
      <c r="Q4834" s="211"/>
      <c r="R4834" s="211"/>
      <c r="S4834" s="211"/>
      <c r="T4834" s="212"/>
      <c r="AT4834" s="213" t="s">
        <v>453</v>
      </c>
      <c r="AU4834" s="213" t="s">
        <v>91</v>
      </c>
      <c r="AV4834" s="13" t="s">
        <v>85</v>
      </c>
      <c r="AW4834" s="13" t="s">
        <v>37</v>
      </c>
      <c r="AX4834" s="13" t="s">
        <v>78</v>
      </c>
      <c r="AY4834" s="213" t="s">
        <v>443</v>
      </c>
    </row>
    <row r="4835" spans="1:65" s="14" customFormat="1">
      <c r="B4835" s="214"/>
      <c r="C4835" s="215"/>
      <c r="D4835" s="205" t="s">
        <v>453</v>
      </c>
      <c r="E4835" s="216" t="s">
        <v>19</v>
      </c>
      <c r="F4835" s="217" t="s">
        <v>4085</v>
      </c>
      <c r="G4835" s="215"/>
      <c r="H4835" s="218">
        <v>3.24</v>
      </c>
      <c r="I4835" s="219"/>
      <c r="J4835" s="215"/>
      <c r="K4835" s="215"/>
      <c r="L4835" s="220"/>
      <c r="M4835" s="221"/>
      <c r="N4835" s="222"/>
      <c r="O4835" s="222"/>
      <c r="P4835" s="222"/>
      <c r="Q4835" s="222"/>
      <c r="R4835" s="222"/>
      <c r="S4835" s="222"/>
      <c r="T4835" s="223"/>
      <c r="AT4835" s="224" t="s">
        <v>453</v>
      </c>
      <c r="AU4835" s="224" t="s">
        <v>91</v>
      </c>
      <c r="AV4835" s="14" t="s">
        <v>91</v>
      </c>
      <c r="AW4835" s="14" t="s">
        <v>37</v>
      </c>
      <c r="AX4835" s="14" t="s">
        <v>78</v>
      </c>
      <c r="AY4835" s="224" t="s">
        <v>443</v>
      </c>
    </row>
    <row r="4836" spans="1:65" s="13" customFormat="1">
      <c r="B4836" s="203"/>
      <c r="C4836" s="204"/>
      <c r="D4836" s="205" t="s">
        <v>453</v>
      </c>
      <c r="E4836" s="206" t="s">
        <v>19</v>
      </c>
      <c r="F4836" s="207" t="s">
        <v>3920</v>
      </c>
      <c r="G4836" s="204"/>
      <c r="H4836" s="206" t="s">
        <v>19</v>
      </c>
      <c r="I4836" s="208"/>
      <c r="J4836" s="204"/>
      <c r="K4836" s="204"/>
      <c r="L4836" s="209"/>
      <c r="M4836" s="210"/>
      <c r="N4836" s="211"/>
      <c r="O4836" s="211"/>
      <c r="P4836" s="211"/>
      <c r="Q4836" s="211"/>
      <c r="R4836" s="211"/>
      <c r="S4836" s="211"/>
      <c r="T4836" s="212"/>
      <c r="AT4836" s="213" t="s">
        <v>453</v>
      </c>
      <c r="AU4836" s="213" t="s">
        <v>91</v>
      </c>
      <c r="AV4836" s="13" t="s">
        <v>85</v>
      </c>
      <c r="AW4836" s="13" t="s">
        <v>37</v>
      </c>
      <c r="AX4836" s="13" t="s">
        <v>78</v>
      </c>
      <c r="AY4836" s="213" t="s">
        <v>443</v>
      </c>
    </row>
    <row r="4837" spans="1:65" s="14" customFormat="1">
      <c r="B4837" s="214"/>
      <c r="C4837" s="215"/>
      <c r="D4837" s="205" t="s">
        <v>453</v>
      </c>
      <c r="E4837" s="216" t="s">
        <v>19</v>
      </c>
      <c r="F4837" s="217" t="s">
        <v>3921</v>
      </c>
      <c r="G4837" s="215"/>
      <c r="H4837" s="218">
        <v>15.6</v>
      </c>
      <c r="I4837" s="219"/>
      <c r="J4837" s="215"/>
      <c r="K4837" s="215"/>
      <c r="L4837" s="220"/>
      <c r="M4837" s="221"/>
      <c r="N4837" s="222"/>
      <c r="O4837" s="222"/>
      <c r="P4837" s="222"/>
      <c r="Q4837" s="222"/>
      <c r="R4837" s="222"/>
      <c r="S4837" s="222"/>
      <c r="T4837" s="223"/>
      <c r="AT4837" s="224" t="s">
        <v>453</v>
      </c>
      <c r="AU4837" s="224" t="s">
        <v>91</v>
      </c>
      <c r="AV4837" s="14" t="s">
        <v>91</v>
      </c>
      <c r="AW4837" s="14" t="s">
        <v>37</v>
      </c>
      <c r="AX4837" s="14" t="s">
        <v>78</v>
      </c>
      <c r="AY4837" s="224" t="s">
        <v>443</v>
      </c>
    </row>
    <row r="4838" spans="1:65" s="15" customFormat="1">
      <c r="B4838" s="225"/>
      <c r="C4838" s="226"/>
      <c r="D4838" s="205" t="s">
        <v>453</v>
      </c>
      <c r="E4838" s="227" t="s">
        <v>19</v>
      </c>
      <c r="F4838" s="228" t="s">
        <v>456</v>
      </c>
      <c r="G4838" s="226"/>
      <c r="H4838" s="229">
        <v>214.72200000000001</v>
      </c>
      <c r="I4838" s="230"/>
      <c r="J4838" s="226"/>
      <c r="K4838" s="226"/>
      <c r="L4838" s="231"/>
      <c r="M4838" s="232"/>
      <c r="N4838" s="233"/>
      <c r="O4838" s="233"/>
      <c r="P4838" s="233"/>
      <c r="Q4838" s="233"/>
      <c r="R4838" s="233"/>
      <c r="S4838" s="233"/>
      <c r="T4838" s="234"/>
      <c r="AT4838" s="235" t="s">
        <v>453</v>
      </c>
      <c r="AU4838" s="235" t="s">
        <v>91</v>
      </c>
      <c r="AV4838" s="15" t="s">
        <v>449</v>
      </c>
      <c r="AW4838" s="15" t="s">
        <v>37</v>
      </c>
      <c r="AX4838" s="15" t="s">
        <v>85</v>
      </c>
      <c r="AY4838" s="235" t="s">
        <v>443</v>
      </c>
    </row>
    <row r="4839" spans="1:65" s="14" customFormat="1">
      <c r="B4839" s="214"/>
      <c r="C4839" s="215"/>
      <c r="D4839" s="205" t="s">
        <v>453</v>
      </c>
      <c r="E4839" s="215"/>
      <c r="F4839" s="217" t="s">
        <v>4086</v>
      </c>
      <c r="G4839" s="215"/>
      <c r="H4839" s="218">
        <v>225.458</v>
      </c>
      <c r="I4839" s="219"/>
      <c r="J4839" s="215"/>
      <c r="K4839" s="215"/>
      <c r="L4839" s="220"/>
      <c r="M4839" s="221"/>
      <c r="N4839" s="222"/>
      <c r="O4839" s="222"/>
      <c r="P4839" s="222"/>
      <c r="Q4839" s="222"/>
      <c r="R4839" s="222"/>
      <c r="S4839" s="222"/>
      <c r="T4839" s="223"/>
      <c r="AT4839" s="224" t="s">
        <v>453</v>
      </c>
      <c r="AU4839" s="224" t="s">
        <v>91</v>
      </c>
      <c r="AV4839" s="14" t="s">
        <v>91</v>
      </c>
      <c r="AW4839" s="14" t="s">
        <v>4</v>
      </c>
      <c r="AX4839" s="14" t="s">
        <v>85</v>
      </c>
      <c r="AY4839" s="224" t="s">
        <v>443</v>
      </c>
    </row>
    <row r="4840" spans="1:65" s="2" customFormat="1" ht="24.2" customHeight="1">
      <c r="A4840" s="37"/>
      <c r="B4840" s="38"/>
      <c r="C4840" s="247" t="s">
        <v>4087</v>
      </c>
      <c r="D4840" s="247" t="s">
        <v>731</v>
      </c>
      <c r="E4840" s="248" t="s">
        <v>4088</v>
      </c>
      <c r="F4840" s="249" t="s">
        <v>4089</v>
      </c>
      <c r="G4840" s="250" t="s">
        <v>136</v>
      </c>
      <c r="H4840" s="251">
        <v>97.754999999999995</v>
      </c>
      <c r="I4840" s="252"/>
      <c r="J4840" s="253">
        <f>ROUND(I4840*H4840,2)</f>
        <v>0</v>
      </c>
      <c r="K4840" s="249" t="s">
        <v>448</v>
      </c>
      <c r="L4840" s="254"/>
      <c r="M4840" s="255" t="s">
        <v>19</v>
      </c>
      <c r="N4840" s="256" t="s">
        <v>50</v>
      </c>
      <c r="O4840" s="67"/>
      <c r="P4840" s="194">
        <f>O4840*H4840</f>
        <v>0</v>
      </c>
      <c r="Q4840" s="194">
        <v>2.4E-2</v>
      </c>
      <c r="R4840" s="194">
        <f>Q4840*H4840</f>
        <v>2.34612</v>
      </c>
      <c r="S4840" s="194">
        <v>0</v>
      </c>
      <c r="T4840" s="195">
        <f>S4840*H4840</f>
        <v>0</v>
      </c>
      <c r="U4840" s="37"/>
      <c r="V4840" s="37"/>
      <c r="W4840" s="37"/>
      <c r="X4840" s="37"/>
      <c r="Y4840" s="37"/>
      <c r="Z4840" s="37"/>
      <c r="AA4840" s="37"/>
      <c r="AB4840" s="37"/>
      <c r="AC4840" s="37"/>
      <c r="AD4840" s="37"/>
      <c r="AE4840" s="37"/>
      <c r="AR4840" s="196" t="s">
        <v>652</v>
      </c>
      <c r="AT4840" s="196" t="s">
        <v>731</v>
      </c>
      <c r="AU4840" s="196" t="s">
        <v>91</v>
      </c>
      <c r="AY4840" s="20" t="s">
        <v>443</v>
      </c>
      <c r="BE4840" s="197">
        <f>IF(N4840="základní",J4840,0)</f>
        <v>0</v>
      </c>
      <c r="BF4840" s="197">
        <f>IF(N4840="snížená",J4840,0)</f>
        <v>0</v>
      </c>
      <c r="BG4840" s="197">
        <f>IF(N4840="zákl. přenesená",J4840,0)</f>
        <v>0</v>
      </c>
      <c r="BH4840" s="197">
        <f>IF(N4840="sníž. přenesená",J4840,0)</f>
        <v>0</v>
      </c>
      <c r="BI4840" s="197">
        <f>IF(N4840="nulová",J4840,0)</f>
        <v>0</v>
      </c>
      <c r="BJ4840" s="20" t="s">
        <v>91</v>
      </c>
      <c r="BK4840" s="197">
        <f>ROUND(I4840*H4840,2)</f>
        <v>0</v>
      </c>
      <c r="BL4840" s="20" t="s">
        <v>551</v>
      </c>
      <c r="BM4840" s="196" t="s">
        <v>4090</v>
      </c>
    </row>
    <row r="4841" spans="1:65" s="13" customFormat="1">
      <c r="B4841" s="203"/>
      <c r="C4841" s="204"/>
      <c r="D4841" s="205" t="s">
        <v>453</v>
      </c>
      <c r="E4841" s="206" t="s">
        <v>19</v>
      </c>
      <c r="F4841" s="207" t="s">
        <v>1090</v>
      </c>
      <c r="G4841" s="204"/>
      <c r="H4841" s="206" t="s">
        <v>19</v>
      </c>
      <c r="I4841" s="208"/>
      <c r="J4841" s="204"/>
      <c r="K4841" s="204"/>
      <c r="L4841" s="209"/>
      <c r="M4841" s="210"/>
      <c r="N4841" s="211"/>
      <c r="O4841" s="211"/>
      <c r="P4841" s="211"/>
      <c r="Q4841" s="211"/>
      <c r="R4841" s="211"/>
      <c r="S4841" s="211"/>
      <c r="T4841" s="212"/>
      <c r="AT4841" s="213" t="s">
        <v>453</v>
      </c>
      <c r="AU4841" s="213" t="s">
        <v>91</v>
      </c>
      <c r="AV4841" s="13" t="s">
        <v>85</v>
      </c>
      <c r="AW4841" s="13" t="s">
        <v>37</v>
      </c>
      <c r="AX4841" s="13" t="s">
        <v>78</v>
      </c>
      <c r="AY4841" s="213" t="s">
        <v>443</v>
      </c>
    </row>
    <row r="4842" spans="1:65" s="13" customFormat="1">
      <c r="B4842" s="203"/>
      <c r="C4842" s="204"/>
      <c r="D4842" s="205" t="s">
        <v>453</v>
      </c>
      <c r="E4842" s="206" t="s">
        <v>19</v>
      </c>
      <c r="F4842" s="207" t="s">
        <v>1094</v>
      </c>
      <c r="G4842" s="204"/>
      <c r="H4842" s="206" t="s">
        <v>19</v>
      </c>
      <c r="I4842" s="208"/>
      <c r="J4842" s="204"/>
      <c r="K4842" s="204"/>
      <c r="L4842" s="209"/>
      <c r="M4842" s="210"/>
      <c r="N4842" s="211"/>
      <c r="O4842" s="211"/>
      <c r="P4842" s="211"/>
      <c r="Q4842" s="211"/>
      <c r="R4842" s="211"/>
      <c r="S4842" s="211"/>
      <c r="T4842" s="212"/>
      <c r="AT4842" s="213" t="s">
        <v>453</v>
      </c>
      <c r="AU4842" s="213" t="s">
        <v>91</v>
      </c>
      <c r="AV4842" s="13" t="s">
        <v>85</v>
      </c>
      <c r="AW4842" s="13" t="s">
        <v>37</v>
      </c>
      <c r="AX4842" s="13" t="s">
        <v>78</v>
      </c>
      <c r="AY4842" s="213" t="s">
        <v>443</v>
      </c>
    </row>
    <row r="4843" spans="1:65" s="13" customFormat="1">
      <c r="B4843" s="203"/>
      <c r="C4843" s="204"/>
      <c r="D4843" s="205" t="s">
        <v>453</v>
      </c>
      <c r="E4843" s="206" t="s">
        <v>19</v>
      </c>
      <c r="F4843" s="207" t="s">
        <v>4077</v>
      </c>
      <c r="G4843" s="204"/>
      <c r="H4843" s="206" t="s">
        <v>19</v>
      </c>
      <c r="I4843" s="208"/>
      <c r="J4843" s="204"/>
      <c r="K4843" s="204"/>
      <c r="L4843" s="209"/>
      <c r="M4843" s="210"/>
      <c r="N4843" s="211"/>
      <c r="O4843" s="211"/>
      <c r="P4843" s="211"/>
      <c r="Q4843" s="211"/>
      <c r="R4843" s="211"/>
      <c r="S4843" s="211"/>
      <c r="T4843" s="212"/>
      <c r="AT4843" s="213" t="s">
        <v>453</v>
      </c>
      <c r="AU4843" s="213" t="s">
        <v>91</v>
      </c>
      <c r="AV4843" s="13" t="s">
        <v>85</v>
      </c>
      <c r="AW4843" s="13" t="s">
        <v>37</v>
      </c>
      <c r="AX4843" s="13" t="s">
        <v>78</v>
      </c>
      <c r="AY4843" s="213" t="s">
        <v>443</v>
      </c>
    </row>
    <row r="4844" spans="1:65" s="14" customFormat="1">
      <c r="B4844" s="214"/>
      <c r="C4844" s="215"/>
      <c r="D4844" s="205" t="s">
        <v>453</v>
      </c>
      <c r="E4844" s="216" t="s">
        <v>19</v>
      </c>
      <c r="F4844" s="217" t="s">
        <v>4078</v>
      </c>
      <c r="G4844" s="215"/>
      <c r="H4844" s="218">
        <v>93.1</v>
      </c>
      <c r="I4844" s="219"/>
      <c r="J4844" s="215"/>
      <c r="K4844" s="215"/>
      <c r="L4844" s="220"/>
      <c r="M4844" s="221"/>
      <c r="N4844" s="222"/>
      <c r="O4844" s="222"/>
      <c r="P4844" s="222"/>
      <c r="Q4844" s="222"/>
      <c r="R4844" s="222"/>
      <c r="S4844" s="222"/>
      <c r="T4844" s="223"/>
      <c r="AT4844" s="224" t="s">
        <v>453</v>
      </c>
      <c r="AU4844" s="224" t="s">
        <v>91</v>
      </c>
      <c r="AV4844" s="14" t="s">
        <v>91</v>
      </c>
      <c r="AW4844" s="14" t="s">
        <v>37</v>
      </c>
      <c r="AX4844" s="14" t="s">
        <v>78</v>
      </c>
      <c r="AY4844" s="224" t="s">
        <v>443</v>
      </c>
    </row>
    <row r="4845" spans="1:65" s="15" customFormat="1">
      <c r="B4845" s="225"/>
      <c r="C4845" s="226"/>
      <c r="D4845" s="205" t="s">
        <v>453</v>
      </c>
      <c r="E4845" s="227" t="s">
        <v>19</v>
      </c>
      <c r="F4845" s="228" t="s">
        <v>456</v>
      </c>
      <c r="G4845" s="226"/>
      <c r="H4845" s="229">
        <v>93.1</v>
      </c>
      <c r="I4845" s="230"/>
      <c r="J4845" s="226"/>
      <c r="K4845" s="226"/>
      <c r="L4845" s="231"/>
      <c r="M4845" s="232"/>
      <c r="N4845" s="233"/>
      <c r="O4845" s="233"/>
      <c r="P4845" s="233"/>
      <c r="Q4845" s="233"/>
      <c r="R4845" s="233"/>
      <c r="S4845" s="233"/>
      <c r="T4845" s="234"/>
      <c r="AT4845" s="235" t="s">
        <v>453</v>
      </c>
      <c r="AU4845" s="235" t="s">
        <v>91</v>
      </c>
      <c r="AV4845" s="15" t="s">
        <v>449</v>
      </c>
      <c r="AW4845" s="15" t="s">
        <v>37</v>
      </c>
      <c r="AX4845" s="15" t="s">
        <v>85</v>
      </c>
      <c r="AY4845" s="235" t="s">
        <v>443</v>
      </c>
    </row>
    <row r="4846" spans="1:65" s="14" customFormat="1">
      <c r="B4846" s="214"/>
      <c r="C4846" s="215"/>
      <c r="D4846" s="205" t="s">
        <v>453</v>
      </c>
      <c r="E4846" s="215"/>
      <c r="F4846" s="217" t="s">
        <v>4091</v>
      </c>
      <c r="G4846" s="215"/>
      <c r="H4846" s="218">
        <v>97.754999999999995</v>
      </c>
      <c r="I4846" s="219"/>
      <c r="J4846" s="215"/>
      <c r="K4846" s="215"/>
      <c r="L4846" s="220"/>
      <c r="M4846" s="221"/>
      <c r="N4846" s="222"/>
      <c r="O4846" s="222"/>
      <c r="P4846" s="222"/>
      <c r="Q4846" s="222"/>
      <c r="R4846" s="222"/>
      <c r="S4846" s="222"/>
      <c r="T4846" s="223"/>
      <c r="AT4846" s="224" t="s">
        <v>453</v>
      </c>
      <c r="AU4846" s="224" t="s">
        <v>91</v>
      </c>
      <c r="AV4846" s="14" t="s">
        <v>91</v>
      </c>
      <c r="AW4846" s="14" t="s">
        <v>4</v>
      </c>
      <c r="AX4846" s="14" t="s">
        <v>85</v>
      </c>
      <c r="AY4846" s="224" t="s">
        <v>443</v>
      </c>
    </row>
    <row r="4847" spans="1:65" s="2" customFormat="1" ht="16.5" customHeight="1">
      <c r="A4847" s="37"/>
      <c r="B4847" s="38"/>
      <c r="C4847" s="247" t="s">
        <v>4092</v>
      </c>
      <c r="D4847" s="247" t="s">
        <v>731</v>
      </c>
      <c r="E4847" s="248" t="s">
        <v>4093</v>
      </c>
      <c r="F4847" s="249" t="s">
        <v>4094</v>
      </c>
      <c r="G4847" s="250" t="s">
        <v>136</v>
      </c>
      <c r="H4847" s="251">
        <v>33.984999999999999</v>
      </c>
      <c r="I4847" s="252"/>
      <c r="J4847" s="253">
        <f>ROUND(I4847*H4847,2)</f>
        <v>0</v>
      </c>
      <c r="K4847" s="249" t="s">
        <v>448</v>
      </c>
      <c r="L4847" s="254"/>
      <c r="M4847" s="255" t="s">
        <v>19</v>
      </c>
      <c r="N4847" s="256" t="s">
        <v>50</v>
      </c>
      <c r="O4847" s="67"/>
      <c r="P4847" s="194">
        <f>O4847*H4847</f>
        <v>0</v>
      </c>
      <c r="Q4847" s="194">
        <v>4.1399999999999996E-3</v>
      </c>
      <c r="R4847" s="194">
        <f>Q4847*H4847</f>
        <v>0.14069789999999999</v>
      </c>
      <c r="S4847" s="194">
        <v>0</v>
      </c>
      <c r="T4847" s="195">
        <f>S4847*H4847</f>
        <v>0</v>
      </c>
      <c r="U4847" s="37"/>
      <c r="V4847" s="37"/>
      <c r="W4847" s="37"/>
      <c r="X4847" s="37"/>
      <c r="Y4847" s="37"/>
      <c r="Z4847" s="37"/>
      <c r="AA4847" s="37"/>
      <c r="AB4847" s="37"/>
      <c r="AC4847" s="37"/>
      <c r="AD4847" s="37"/>
      <c r="AE4847" s="37"/>
      <c r="AR4847" s="196" t="s">
        <v>652</v>
      </c>
      <c r="AT4847" s="196" t="s">
        <v>731</v>
      </c>
      <c r="AU4847" s="196" t="s">
        <v>91</v>
      </c>
      <c r="AY4847" s="20" t="s">
        <v>443</v>
      </c>
      <c r="BE4847" s="197">
        <f>IF(N4847="základní",J4847,0)</f>
        <v>0</v>
      </c>
      <c r="BF4847" s="197">
        <f>IF(N4847="snížená",J4847,0)</f>
        <v>0</v>
      </c>
      <c r="BG4847" s="197">
        <f>IF(N4847="zákl. přenesená",J4847,0)</f>
        <v>0</v>
      </c>
      <c r="BH4847" s="197">
        <f>IF(N4847="sníž. přenesená",J4847,0)</f>
        <v>0</v>
      </c>
      <c r="BI4847" s="197">
        <f>IF(N4847="nulová",J4847,0)</f>
        <v>0</v>
      </c>
      <c r="BJ4847" s="20" t="s">
        <v>91</v>
      </c>
      <c r="BK4847" s="197">
        <f>ROUND(I4847*H4847,2)</f>
        <v>0</v>
      </c>
      <c r="BL4847" s="20" t="s">
        <v>551</v>
      </c>
      <c r="BM4847" s="196" t="s">
        <v>4095</v>
      </c>
    </row>
    <row r="4848" spans="1:65" s="13" customFormat="1">
      <c r="B4848" s="203"/>
      <c r="C4848" s="204"/>
      <c r="D4848" s="205" t="s">
        <v>453</v>
      </c>
      <c r="E4848" s="206" t="s">
        <v>19</v>
      </c>
      <c r="F4848" s="207" t="s">
        <v>1090</v>
      </c>
      <c r="G4848" s="204"/>
      <c r="H4848" s="206" t="s">
        <v>19</v>
      </c>
      <c r="I4848" s="208"/>
      <c r="J4848" s="204"/>
      <c r="K4848" s="204"/>
      <c r="L4848" s="209"/>
      <c r="M4848" s="210"/>
      <c r="N4848" s="211"/>
      <c r="O4848" s="211"/>
      <c r="P4848" s="211"/>
      <c r="Q4848" s="211"/>
      <c r="R4848" s="211"/>
      <c r="S4848" s="211"/>
      <c r="T4848" s="212"/>
      <c r="AT4848" s="213" t="s">
        <v>453</v>
      </c>
      <c r="AU4848" s="213" t="s">
        <v>91</v>
      </c>
      <c r="AV4848" s="13" t="s">
        <v>85</v>
      </c>
      <c r="AW4848" s="13" t="s">
        <v>37</v>
      </c>
      <c r="AX4848" s="13" t="s">
        <v>78</v>
      </c>
      <c r="AY4848" s="213" t="s">
        <v>443</v>
      </c>
    </row>
    <row r="4849" spans="1:65" s="13" customFormat="1">
      <c r="B4849" s="203"/>
      <c r="C4849" s="204"/>
      <c r="D4849" s="205" t="s">
        <v>453</v>
      </c>
      <c r="E4849" s="206" t="s">
        <v>19</v>
      </c>
      <c r="F4849" s="207" t="s">
        <v>1057</v>
      </c>
      <c r="G4849" s="204"/>
      <c r="H4849" s="206" t="s">
        <v>19</v>
      </c>
      <c r="I4849" s="208"/>
      <c r="J4849" s="204"/>
      <c r="K4849" s="204"/>
      <c r="L4849" s="209"/>
      <c r="M4849" s="210"/>
      <c r="N4849" s="211"/>
      <c r="O4849" s="211"/>
      <c r="P4849" s="211"/>
      <c r="Q4849" s="211"/>
      <c r="R4849" s="211"/>
      <c r="S4849" s="211"/>
      <c r="T4849" s="212"/>
      <c r="AT4849" s="213" t="s">
        <v>453</v>
      </c>
      <c r="AU4849" s="213" t="s">
        <v>91</v>
      </c>
      <c r="AV4849" s="13" t="s">
        <v>85</v>
      </c>
      <c r="AW4849" s="13" t="s">
        <v>37</v>
      </c>
      <c r="AX4849" s="13" t="s">
        <v>78</v>
      </c>
      <c r="AY4849" s="213" t="s">
        <v>443</v>
      </c>
    </row>
    <row r="4850" spans="1:65" s="13" customFormat="1">
      <c r="B4850" s="203"/>
      <c r="C4850" s="204"/>
      <c r="D4850" s="205" t="s">
        <v>453</v>
      </c>
      <c r="E4850" s="206" t="s">
        <v>19</v>
      </c>
      <c r="F4850" s="207" t="s">
        <v>1091</v>
      </c>
      <c r="G4850" s="204"/>
      <c r="H4850" s="206" t="s">
        <v>19</v>
      </c>
      <c r="I4850" s="208"/>
      <c r="J4850" s="204"/>
      <c r="K4850" s="204"/>
      <c r="L4850" s="209"/>
      <c r="M4850" s="210"/>
      <c r="N4850" s="211"/>
      <c r="O4850" s="211"/>
      <c r="P4850" s="211"/>
      <c r="Q4850" s="211"/>
      <c r="R4850" s="211"/>
      <c r="S4850" s="211"/>
      <c r="T4850" s="212"/>
      <c r="AT4850" s="213" t="s">
        <v>453</v>
      </c>
      <c r="AU4850" s="213" t="s">
        <v>91</v>
      </c>
      <c r="AV4850" s="13" t="s">
        <v>85</v>
      </c>
      <c r="AW4850" s="13" t="s">
        <v>37</v>
      </c>
      <c r="AX4850" s="13" t="s">
        <v>78</v>
      </c>
      <c r="AY4850" s="213" t="s">
        <v>443</v>
      </c>
    </row>
    <row r="4851" spans="1:65" s="13" customFormat="1">
      <c r="B4851" s="203"/>
      <c r="C4851" s="204"/>
      <c r="D4851" s="205" t="s">
        <v>453</v>
      </c>
      <c r="E4851" s="206" t="s">
        <v>19</v>
      </c>
      <c r="F4851" s="207" t="s">
        <v>1093</v>
      </c>
      <c r="G4851" s="204"/>
      <c r="H4851" s="206" t="s">
        <v>19</v>
      </c>
      <c r="I4851" s="208"/>
      <c r="J4851" s="204"/>
      <c r="K4851" s="204"/>
      <c r="L4851" s="209"/>
      <c r="M4851" s="210"/>
      <c r="N4851" s="211"/>
      <c r="O4851" s="211"/>
      <c r="P4851" s="211"/>
      <c r="Q4851" s="211"/>
      <c r="R4851" s="211"/>
      <c r="S4851" s="211"/>
      <c r="T4851" s="212"/>
      <c r="AT4851" s="213" t="s">
        <v>453</v>
      </c>
      <c r="AU4851" s="213" t="s">
        <v>91</v>
      </c>
      <c r="AV4851" s="13" t="s">
        <v>85</v>
      </c>
      <c r="AW4851" s="13" t="s">
        <v>37</v>
      </c>
      <c r="AX4851" s="13" t="s">
        <v>78</v>
      </c>
      <c r="AY4851" s="213" t="s">
        <v>443</v>
      </c>
    </row>
    <row r="4852" spans="1:65" s="13" customFormat="1">
      <c r="B4852" s="203"/>
      <c r="C4852" s="204"/>
      <c r="D4852" s="205" t="s">
        <v>453</v>
      </c>
      <c r="E4852" s="206" t="s">
        <v>19</v>
      </c>
      <c r="F4852" s="207" t="s">
        <v>1094</v>
      </c>
      <c r="G4852" s="204"/>
      <c r="H4852" s="206" t="s">
        <v>19</v>
      </c>
      <c r="I4852" s="208"/>
      <c r="J4852" s="204"/>
      <c r="K4852" s="204"/>
      <c r="L4852" s="209"/>
      <c r="M4852" s="210"/>
      <c r="N4852" s="211"/>
      <c r="O4852" s="211"/>
      <c r="P4852" s="211"/>
      <c r="Q4852" s="211"/>
      <c r="R4852" s="211"/>
      <c r="S4852" s="211"/>
      <c r="T4852" s="212"/>
      <c r="AT4852" s="213" t="s">
        <v>453</v>
      </c>
      <c r="AU4852" s="213" t="s">
        <v>91</v>
      </c>
      <c r="AV4852" s="13" t="s">
        <v>85</v>
      </c>
      <c r="AW4852" s="13" t="s">
        <v>37</v>
      </c>
      <c r="AX4852" s="13" t="s">
        <v>78</v>
      </c>
      <c r="AY4852" s="213" t="s">
        <v>443</v>
      </c>
    </row>
    <row r="4853" spans="1:65" s="13" customFormat="1">
      <c r="B4853" s="203"/>
      <c r="C4853" s="204"/>
      <c r="D4853" s="205" t="s">
        <v>453</v>
      </c>
      <c r="E4853" s="206" t="s">
        <v>19</v>
      </c>
      <c r="F4853" s="207" t="s">
        <v>1095</v>
      </c>
      <c r="G4853" s="204"/>
      <c r="H4853" s="206" t="s">
        <v>19</v>
      </c>
      <c r="I4853" s="208"/>
      <c r="J4853" s="204"/>
      <c r="K4853" s="204"/>
      <c r="L4853" s="209"/>
      <c r="M4853" s="210"/>
      <c r="N4853" s="211"/>
      <c r="O4853" s="211"/>
      <c r="P4853" s="211"/>
      <c r="Q4853" s="211"/>
      <c r="R4853" s="211"/>
      <c r="S4853" s="211"/>
      <c r="T4853" s="212"/>
      <c r="AT4853" s="213" t="s">
        <v>453</v>
      </c>
      <c r="AU4853" s="213" t="s">
        <v>91</v>
      </c>
      <c r="AV4853" s="13" t="s">
        <v>85</v>
      </c>
      <c r="AW4853" s="13" t="s">
        <v>37</v>
      </c>
      <c r="AX4853" s="13" t="s">
        <v>78</v>
      </c>
      <c r="AY4853" s="213" t="s">
        <v>443</v>
      </c>
    </row>
    <row r="4854" spans="1:65" s="13" customFormat="1">
      <c r="B4854" s="203"/>
      <c r="C4854" s="204"/>
      <c r="D4854" s="205" t="s">
        <v>453</v>
      </c>
      <c r="E4854" s="206" t="s">
        <v>19</v>
      </c>
      <c r="F4854" s="207" t="s">
        <v>1100</v>
      </c>
      <c r="G4854" s="204"/>
      <c r="H4854" s="206" t="s">
        <v>19</v>
      </c>
      <c r="I4854" s="208"/>
      <c r="J4854" s="204"/>
      <c r="K4854" s="204"/>
      <c r="L4854" s="209"/>
      <c r="M4854" s="210"/>
      <c r="N4854" s="211"/>
      <c r="O4854" s="211"/>
      <c r="P4854" s="211"/>
      <c r="Q4854" s="211"/>
      <c r="R4854" s="211"/>
      <c r="S4854" s="211"/>
      <c r="T4854" s="212"/>
      <c r="AT4854" s="213" t="s">
        <v>453</v>
      </c>
      <c r="AU4854" s="213" t="s">
        <v>91</v>
      </c>
      <c r="AV4854" s="13" t="s">
        <v>85</v>
      </c>
      <c r="AW4854" s="13" t="s">
        <v>37</v>
      </c>
      <c r="AX4854" s="13" t="s">
        <v>78</v>
      </c>
      <c r="AY4854" s="213" t="s">
        <v>443</v>
      </c>
    </row>
    <row r="4855" spans="1:65" s="14" customFormat="1">
      <c r="B4855" s="214"/>
      <c r="C4855" s="215"/>
      <c r="D4855" s="205" t="s">
        <v>453</v>
      </c>
      <c r="E4855" s="216" t="s">
        <v>19</v>
      </c>
      <c r="F4855" s="217" t="s">
        <v>4083</v>
      </c>
      <c r="G4855" s="215"/>
      <c r="H4855" s="218">
        <v>6.94</v>
      </c>
      <c r="I4855" s="219"/>
      <c r="J4855" s="215"/>
      <c r="K4855" s="215"/>
      <c r="L4855" s="220"/>
      <c r="M4855" s="221"/>
      <c r="N4855" s="222"/>
      <c r="O4855" s="222"/>
      <c r="P4855" s="222"/>
      <c r="Q4855" s="222"/>
      <c r="R4855" s="222"/>
      <c r="S4855" s="222"/>
      <c r="T4855" s="223"/>
      <c r="AT4855" s="224" t="s">
        <v>453</v>
      </c>
      <c r="AU4855" s="224" t="s">
        <v>91</v>
      </c>
      <c r="AV4855" s="14" t="s">
        <v>91</v>
      </c>
      <c r="AW4855" s="14" t="s">
        <v>37</v>
      </c>
      <c r="AX4855" s="14" t="s">
        <v>78</v>
      </c>
      <c r="AY4855" s="224" t="s">
        <v>443</v>
      </c>
    </row>
    <row r="4856" spans="1:65" s="13" customFormat="1">
      <c r="B4856" s="203"/>
      <c r="C4856" s="204"/>
      <c r="D4856" s="205" t="s">
        <v>453</v>
      </c>
      <c r="E4856" s="206" t="s">
        <v>19</v>
      </c>
      <c r="F4856" s="207" t="s">
        <v>3916</v>
      </c>
      <c r="G4856" s="204"/>
      <c r="H4856" s="206" t="s">
        <v>19</v>
      </c>
      <c r="I4856" s="208"/>
      <c r="J4856" s="204"/>
      <c r="K4856" s="204"/>
      <c r="L4856" s="209"/>
      <c r="M4856" s="210"/>
      <c r="N4856" s="211"/>
      <c r="O4856" s="211"/>
      <c r="P4856" s="211"/>
      <c r="Q4856" s="211"/>
      <c r="R4856" s="211"/>
      <c r="S4856" s="211"/>
      <c r="T4856" s="212"/>
      <c r="AT4856" s="213" t="s">
        <v>453</v>
      </c>
      <c r="AU4856" s="213" t="s">
        <v>91</v>
      </c>
      <c r="AV4856" s="13" t="s">
        <v>85</v>
      </c>
      <c r="AW4856" s="13" t="s">
        <v>37</v>
      </c>
      <c r="AX4856" s="13" t="s">
        <v>78</v>
      </c>
      <c r="AY4856" s="213" t="s">
        <v>443</v>
      </c>
    </row>
    <row r="4857" spans="1:65" s="14" customFormat="1">
      <c r="B4857" s="214"/>
      <c r="C4857" s="215"/>
      <c r="D4857" s="205" t="s">
        <v>453</v>
      </c>
      <c r="E4857" s="216" t="s">
        <v>19</v>
      </c>
      <c r="F4857" s="217" t="s">
        <v>4084</v>
      </c>
      <c r="G4857" s="215"/>
      <c r="H4857" s="218">
        <v>18.140999999999998</v>
      </c>
      <c r="I4857" s="219"/>
      <c r="J4857" s="215"/>
      <c r="K4857" s="215"/>
      <c r="L4857" s="220"/>
      <c r="M4857" s="221"/>
      <c r="N4857" s="222"/>
      <c r="O4857" s="222"/>
      <c r="P4857" s="222"/>
      <c r="Q4857" s="222"/>
      <c r="R4857" s="222"/>
      <c r="S4857" s="222"/>
      <c r="T4857" s="223"/>
      <c r="AT4857" s="224" t="s">
        <v>453</v>
      </c>
      <c r="AU4857" s="224" t="s">
        <v>91</v>
      </c>
      <c r="AV4857" s="14" t="s">
        <v>91</v>
      </c>
      <c r="AW4857" s="14" t="s">
        <v>37</v>
      </c>
      <c r="AX4857" s="14" t="s">
        <v>78</v>
      </c>
      <c r="AY4857" s="224" t="s">
        <v>443</v>
      </c>
    </row>
    <row r="4858" spans="1:65" s="13" customFormat="1">
      <c r="B4858" s="203"/>
      <c r="C4858" s="204"/>
      <c r="D4858" s="205" t="s">
        <v>453</v>
      </c>
      <c r="E4858" s="206" t="s">
        <v>19</v>
      </c>
      <c r="F4858" s="207" t="s">
        <v>3918</v>
      </c>
      <c r="G4858" s="204"/>
      <c r="H4858" s="206" t="s">
        <v>19</v>
      </c>
      <c r="I4858" s="208"/>
      <c r="J4858" s="204"/>
      <c r="K4858" s="204"/>
      <c r="L4858" s="209"/>
      <c r="M4858" s="210"/>
      <c r="N4858" s="211"/>
      <c r="O4858" s="211"/>
      <c r="P4858" s="211"/>
      <c r="Q4858" s="211"/>
      <c r="R4858" s="211"/>
      <c r="S4858" s="211"/>
      <c r="T4858" s="212"/>
      <c r="AT4858" s="213" t="s">
        <v>453</v>
      </c>
      <c r="AU4858" s="213" t="s">
        <v>91</v>
      </c>
      <c r="AV4858" s="13" t="s">
        <v>85</v>
      </c>
      <c r="AW4858" s="13" t="s">
        <v>37</v>
      </c>
      <c r="AX4858" s="13" t="s">
        <v>78</v>
      </c>
      <c r="AY4858" s="213" t="s">
        <v>443</v>
      </c>
    </row>
    <row r="4859" spans="1:65" s="14" customFormat="1">
      <c r="B4859" s="214"/>
      <c r="C4859" s="215"/>
      <c r="D4859" s="205" t="s">
        <v>453</v>
      </c>
      <c r="E4859" s="216" t="s">
        <v>19</v>
      </c>
      <c r="F4859" s="217" t="s">
        <v>4085</v>
      </c>
      <c r="G4859" s="215"/>
      <c r="H4859" s="218">
        <v>3.24</v>
      </c>
      <c r="I4859" s="219"/>
      <c r="J4859" s="215"/>
      <c r="K4859" s="215"/>
      <c r="L4859" s="220"/>
      <c r="M4859" s="221"/>
      <c r="N4859" s="222"/>
      <c r="O4859" s="222"/>
      <c r="P4859" s="222"/>
      <c r="Q4859" s="222"/>
      <c r="R4859" s="222"/>
      <c r="S4859" s="222"/>
      <c r="T4859" s="223"/>
      <c r="AT4859" s="224" t="s">
        <v>453</v>
      </c>
      <c r="AU4859" s="224" t="s">
        <v>91</v>
      </c>
      <c r="AV4859" s="14" t="s">
        <v>91</v>
      </c>
      <c r="AW4859" s="14" t="s">
        <v>37</v>
      </c>
      <c r="AX4859" s="14" t="s">
        <v>78</v>
      </c>
      <c r="AY4859" s="224" t="s">
        <v>443</v>
      </c>
    </row>
    <row r="4860" spans="1:65" s="15" customFormat="1">
      <c r="B4860" s="225"/>
      <c r="C4860" s="226"/>
      <c r="D4860" s="205" t="s">
        <v>453</v>
      </c>
      <c r="E4860" s="227" t="s">
        <v>19</v>
      </c>
      <c r="F4860" s="228" t="s">
        <v>456</v>
      </c>
      <c r="G4860" s="226"/>
      <c r="H4860" s="229">
        <v>28.321000000000002</v>
      </c>
      <c r="I4860" s="230"/>
      <c r="J4860" s="226"/>
      <c r="K4860" s="226"/>
      <c r="L4860" s="231"/>
      <c r="M4860" s="232"/>
      <c r="N4860" s="233"/>
      <c r="O4860" s="233"/>
      <c r="P4860" s="233"/>
      <c r="Q4860" s="233"/>
      <c r="R4860" s="233"/>
      <c r="S4860" s="233"/>
      <c r="T4860" s="234"/>
      <c r="AT4860" s="235" t="s">
        <v>453</v>
      </c>
      <c r="AU4860" s="235" t="s">
        <v>91</v>
      </c>
      <c r="AV4860" s="15" t="s">
        <v>449</v>
      </c>
      <c r="AW4860" s="15" t="s">
        <v>37</v>
      </c>
      <c r="AX4860" s="15" t="s">
        <v>85</v>
      </c>
      <c r="AY4860" s="235" t="s">
        <v>443</v>
      </c>
    </row>
    <row r="4861" spans="1:65" s="14" customFormat="1">
      <c r="B4861" s="214"/>
      <c r="C4861" s="215"/>
      <c r="D4861" s="205" t="s">
        <v>453</v>
      </c>
      <c r="E4861" s="215"/>
      <c r="F4861" s="217" t="s">
        <v>4096</v>
      </c>
      <c r="G4861" s="215"/>
      <c r="H4861" s="218">
        <v>33.984999999999999</v>
      </c>
      <c r="I4861" s="219"/>
      <c r="J4861" s="215"/>
      <c r="K4861" s="215"/>
      <c r="L4861" s="220"/>
      <c r="M4861" s="221"/>
      <c r="N4861" s="222"/>
      <c r="O4861" s="222"/>
      <c r="P4861" s="222"/>
      <c r="Q4861" s="222"/>
      <c r="R4861" s="222"/>
      <c r="S4861" s="222"/>
      <c r="T4861" s="223"/>
      <c r="AT4861" s="224" t="s">
        <v>453</v>
      </c>
      <c r="AU4861" s="224" t="s">
        <v>91</v>
      </c>
      <c r="AV4861" s="14" t="s">
        <v>91</v>
      </c>
      <c r="AW4861" s="14" t="s">
        <v>4</v>
      </c>
      <c r="AX4861" s="14" t="s">
        <v>85</v>
      </c>
      <c r="AY4861" s="224" t="s">
        <v>443</v>
      </c>
    </row>
    <row r="4862" spans="1:65" s="2" customFormat="1" ht="37.9" customHeight="1">
      <c r="A4862" s="37"/>
      <c r="B4862" s="38"/>
      <c r="C4862" s="185" t="s">
        <v>4097</v>
      </c>
      <c r="D4862" s="185" t="s">
        <v>445</v>
      </c>
      <c r="E4862" s="186" t="s">
        <v>4098</v>
      </c>
      <c r="F4862" s="187" t="s">
        <v>4099</v>
      </c>
      <c r="G4862" s="188" t="s">
        <v>136</v>
      </c>
      <c r="H4862" s="189">
        <v>44.345999999999997</v>
      </c>
      <c r="I4862" s="190"/>
      <c r="J4862" s="191">
        <f>ROUND(I4862*H4862,2)</f>
        <v>0</v>
      </c>
      <c r="K4862" s="187" t="s">
        <v>448</v>
      </c>
      <c r="L4862" s="42"/>
      <c r="M4862" s="192" t="s">
        <v>19</v>
      </c>
      <c r="N4862" s="193" t="s">
        <v>50</v>
      </c>
      <c r="O4862" s="67"/>
      <c r="P4862" s="194">
        <f>O4862*H4862</f>
        <v>0</v>
      </c>
      <c r="Q4862" s="194">
        <v>0</v>
      </c>
      <c r="R4862" s="194">
        <f>Q4862*H4862</f>
        <v>0</v>
      </c>
      <c r="S4862" s="194">
        <v>0</v>
      </c>
      <c r="T4862" s="195">
        <f>S4862*H4862</f>
        <v>0</v>
      </c>
      <c r="U4862" s="37"/>
      <c r="V4862" s="37"/>
      <c r="W4862" s="37"/>
      <c r="X4862" s="37"/>
      <c r="Y4862" s="37"/>
      <c r="Z4862" s="37"/>
      <c r="AA4862" s="37"/>
      <c r="AB4862" s="37"/>
      <c r="AC4862" s="37"/>
      <c r="AD4862" s="37"/>
      <c r="AE4862" s="37"/>
      <c r="AR4862" s="196" t="s">
        <v>551</v>
      </c>
      <c r="AT4862" s="196" t="s">
        <v>445</v>
      </c>
      <c r="AU4862" s="196" t="s">
        <v>91</v>
      </c>
      <c r="AY4862" s="20" t="s">
        <v>443</v>
      </c>
      <c r="BE4862" s="197">
        <f>IF(N4862="základní",J4862,0)</f>
        <v>0</v>
      </c>
      <c r="BF4862" s="197">
        <f>IF(N4862="snížená",J4862,0)</f>
        <v>0</v>
      </c>
      <c r="BG4862" s="197">
        <f>IF(N4862="zákl. přenesená",J4862,0)</f>
        <v>0</v>
      </c>
      <c r="BH4862" s="197">
        <f>IF(N4862="sníž. přenesená",J4862,0)</f>
        <v>0</v>
      </c>
      <c r="BI4862" s="197">
        <f>IF(N4862="nulová",J4862,0)</f>
        <v>0</v>
      </c>
      <c r="BJ4862" s="20" t="s">
        <v>91</v>
      </c>
      <c r="BK4862" s="197">
        <f>ROUND(I4862*H4862,2)</f>
        <v>0</v>
      </c>
      <c r="BL4862" s="20" t="s">
        <v>551</v>
      </c>
      <c r="BM4862" s="196" t="s">
        <v>4100</v>
      </c>
    </row>
    <row r="4863" spans="1:65" s="2" customFormat="1">
      <c r="A4863" s="37"/>
      <c r="B4863" s="38"/>
      <c r="C4863" s="39"/>
      <c r="D4863" s="198" t="s">
        <v>451</v>
      </c>
      <c r="E4863" s="39"/>
      <c r="F4863" s="199" t="s">
        <v>4101</v>
      </c>
      <c r="G4863" s="39"/>
      <c r="H4863" s="39"/>
      <c r="I4863" s="200"/>
      <c r="J4863" s="39"/>
      <c r="K4863" s="39"/>
      <c r="L4863" s="42"/>
      <c r="M4863" s="201"/>
      <c r="N4863" s="202"/>
      <c r="O4863" s="67"/>
      <c r="P4863" s="67"/>
      <c r="Q4863" s="67"/>
      <c r="R4863" s="67"/>
      <c r="S4863" s="67"/>
      <c r="T4863" s="68"/>
      <c r="U4863" s="37"/>
      <c r="V4863" s="37"/>
      <c r="W4863" s="37"/>
      <c r="X4863" s="37"/>
      <c r="Y4863" s="37"/>
      <c r="Z4863" s="37"/>
      <c r="AA4863" s="37"/>
      <c r="AB4863" s="37"/>
      <c r="AC4863" s="37"/>
      <c r="AD4863" s="37"/>
      <c r="AE4863" s="37"/>
      <c r="AT4863" s="20" t="s">
        <v>451</v>
      </c>
      <c r="AU4863" s="20" t="s">
        <v>91</v>
      </c>
    </row>
    <row r="4864" spans="1:65" s="13" customFormat="1">
      <c r="B4864" s="203"/>
      <c r="C4864" s="204"/>
      <c r="D4864" s="205" t="s">
        <v>453</v>
      </c>
      <c r="E4864" s="206" t="s">
        <v>19</v>
      </c>
      <c r="F4864" s="207" t="s">
        <v>1664</v>
      </c>
      <c r="G4864" s="204"/>
      <c r="H4864" s="206" t="s">
        <v>19</v>
      </c>
      <c r="I4864" s="208"/>
      <c r="J4864" s="204"/>
      <c r="K4864" s="204"/>
      <c r="L4864" s="209"/>
      <c r="M4864" s="210"/>
      <c r="N4864" s="211"/>
      <c r="O4864" s="211"/>
      <c r="P4864" s="211"/>
      <c r="Q4864" s="211"/>
      <c r="R4864" s="211"/>
      <c r="S4864" s="211"/>
      <c r="T4864" s="212"/>
      <c r="AT4864" s="213" t="s">
        <v>453</v>
      </c>
      <c r="AU4864" s="213" t="s">
        <v>91</v>
      </c>
      <c r="AV4864" s="13" t="s">
        <v>85</v>
      </c>
      <c r="AW4864" s="13" t="s">
        <v>37</v>
      </c>
      <c r="AX4864" s="13" t="s">
        <v>78</v>
      </c>
      <c r="AY4864" s="213" t="s">
        <v>443</v>
      </c>
    </row>
    <row r="4865" spans="1:65" s="13" customFormat="1">
      <c r="B4865" s="203"/>
      <c r="C4865" s="204"/>
      <c r="D4865" s="205" t="s">
        <v>453</v>
      </c>
      <c r="E4865" s="206" t="s">
        <v>19</v>
      </c>
      <c r="F4865" s="207" t="s">
        <v>1665</v>
      </c>
      <c r="G4865" s="204"/>
      <c r="H4865" s="206" t="s">
        <v>19</v>
      </c>
      <c r="I4865" s="208"/>
      <c r="J4865" s="204"/>
      <c r="K4865" s="204"/>
      <c r="L4865" s="209"/>
      <c r="M4865" s="210"/>
      <c r="N4865" s="211"/>
      <c r="O4865" s="211"/>
      <c r="P4865" s="211"/>
      <c r="Q4865" s="211"/>
      <c r="R4865" s="211"/>
      <c r="S4865" s="211"/>
      <c r="T4865" s="212"/>
      <c r="AT4865" s="213" t="s">
        <v>453</v>
      </c>
      <c r="AU4865" s="213" t="s">
        <v>91</v>
      </c>
      <c r="AV4865" s="13" t="s">
        <v>85</v>
      </c>
      <c r="AW4865" s="13" t="s">
        <v>37</v>
      </c>
      <c r="AX4865" s="13" t="s">
        <v>78</v>
      </c>
      <c r="AY4865" s="213" t="s">
        <v>443</v>
      </c>
    </row>
    <row r="4866" spans="1:65" s="13" customFormat="1">
      <c r="B4866" s="203"/>
      <c r="C4866" s="204"/>
      <c r="D4866" s="205" t="s">
        <v>453</v>
      </c>
      <c r="E4866" s="206" t="s">
        <v>19</v>
      </c>
      <c r="F4866" s="207" t="s">
        <v>2143</v>
      </c>
      <c r="G4866" s="204"/>
      <c r="H4866" s="206" t="s">
        <v>19</v>
      </c>
      <c r="I4866" s="208"/>
      <c r="J4866" s="204"/>
      <c r="K4866" s="204"/>
      <c r="L4866" s="209"/>
      <c r="M4866" s="210"/>
      <c r="N4866" s="211"/>
      <c r="O4866" s="211"/>
      <c r="P4866" s="211"/>
      <c r="Q4866" s="211"/>
      <c r="R4866" s="211"/>
      <c r="S4866" s="211"/>
      <c r="T4866" s="212"/>
      <c r="AT4866" s="213" t="s">
        <v>453</v>
      </c>
      <c r="AU4866" s="213" t="s">
        <v>91</v>
      </c>
      <c r="AV4866" s="13" t="s">
        <v>85</v>
      </c>
      <c r="AW4866" s="13" t="s">
        <v>37</v>
      </c>
      <c r="AX4866" s="13" t="s">
        <v>78</v>
      </c>
      <c r="AY4866" s="213" t="s">
        <v>443</v>
      </c>
    </row>
    <row r="4867" spans="1:65" s="13" customFormat="1">
      <c r="B4867" s="203"/>
      <c r="C4867" s="204"/>
      <c r="D4867" s="205" t="s">
        <v>453</v>
      </c>
      <c r="E4867" s="206" t="s">
        <v>19</v>
      </c>
      <c r="F4867" s="207" t="s">
        <v>1090</v>
      </c>
      <c r="G4867" s="204"/>
      <c r="H4867" s="206" t="s">
        <v>19</v>
      </c>
      <c r="I4867" s="208"/>
      <c r="J4867" s="204"/>
      <c r="K4867" s="204"/>
      <c r="L4867" s="209"/>
      <c r="M4867" s="210"/>
      <c r="N4867" s="211"/>
      <c r="O4867" s="211"/>
      <c r="P4867" s="211"/>
      <c r="Q4867" s="211"/>
      <c r="R4867" s="211"/>
      <c r="S4867" s="211"/>
      <c r="T4867" s="212"/>
      <c r="AT4867" s="213" t="s">
        <v>453</v>
      </c>
      <c r="AU4867" s="213" t="s">
        <v>91</v>
      </c>
      <c r="AV4867" s="13" t="s">
        <v>85</v>
      </c>
      <c r="AW4867" s="13" t="s">
        <v>37</v>
      </c>
      <c r="AX4867" s="13" t="s">
        <v>78</v>
      </c>
      <c r="AY4867" s="213" t="s">
        <v>443</v>
      </c>
    </row>
    <row r="4868" spans="1:65" s="13" customFormat="1">
      <c r="B4868" s="203"/>
      <c r="C4868" s="204"/>
      <c r="D4868" s="205" t="s">
        <v>453</v>
      </c>
      <c r="E4868" s="206" t="s">
        <v>19</v>
      </c>
      <c r="F4868" s="207" t="s">
        <v>4102</v>
      </c>
      <c r="G4868" s="204"/>
      <c r="H4868" s="206" t="s">
        <v>19</v>
      </c>
      <c r="I4868" s="208"/>
      <c r="J4868" s="204"/>
      <c r="K4868" s="204"/>
      <c r="L4868" s="209"/>
      <c r="M4868" s="210"/>
      <c r="N4868" s="211"/>
      <c r="O4868" s="211"/>
      <c r="P4868" s="211"/>
      <c r="Q4868" s="211"/>
      <c r="R4868" s="211"/>
      <c r="S4868" s="211"/>
      <c r="T4868" s="212"/>
      <c r="AT4868" s="213" t="s">
        <v>453</v>
      </c>
      <c r="AU4868" s="213" t="s">
        <v>91</v>
      </c>
      <c r="AV4868" s="13" t="s">
        <v>85</v>
      </c>
      <c r="AW4868" s="13" t="s">
        <v>37</v>
      </c>
      <c r="AX4868" s="13" t="s">
        <v>78</v>
      </c>
      <c r="AY4868" s="213" t="s">
        <v>443</v>
      </c>
    </row>
    <row r="4869" spans="1:65" s="13" customFormat="1">
      <c r="B4869" s="203"/>
      <c r="C4869" s="204"/>
      <c r="D4869" s="205" t="s">
        <v>453</v>
      </c>
      <c r="E4869" s="206" t="s">
        <v>19</v>
      </c>
      <c r="F4869" s="207" t="s">
        <v>589</v>
      </c>
      <c r="G4869" s="204"/>
      <c r="H4869" s="206" t="s">
        <v>19</v>
      </c>
      <c r="I4869" s="208"/>
      <c r="J4869" s="204"/>
      <c r="K4869" s="204"/>
      <c r="L4869" s="209"/>
      <c r="M4869" s="210"/>
      <c r="N4869" s="211"/>
      <c r="O4869" s="211"/>
      <c r="P4869" s="211"/>
      <c r="Q4869" s="211"/>
      <c r="R4869" s="211"/>
      <c r="S4869" s="211"/>
      <c r="T4869" s="212"/>
      <c r="AT4869" s="213" t="s">
        <v>453</v>
      </c>
      <c r="AU4869" s="213" t="s">
        <v>91</v>
      </c>
      <c r="AV4869" s="13" t="s">
        <v>85</v>
      </c>
      <c r="AW4869" s="13" t="s">
        <v>37</v>
      </c>
      <c r="AX4869" s="13" t="s">
        <v>78</v>
      </c>
      <c r="AY4869" s="213" t="s">
        <v>443</v>
      </c>
    </row>
    <row r="4870" spans="1:65" s="14" customFormat="1">
      <c r="B4870" s="214"/>
      <c r="C4870" s="215"/>
      <c r="D4870" s="205" t="s">
        <v>453</v>
      </c>
      <c r="E4870" s="216" t="s">
        <v>19</v>
      </c>
      <c r="F4870" s="217" t="s">
        <v>4103</v>
      </c>
      <c r="G4870" s="215"/>
      <c r="H4870" s="218">
        <v>44.345999999999997</v>
      </c>
      <c r="I4870" s="219"/>
      <c r="J4870" s="215"/>
      <c r="K4870" s="215"/>
      <c r="L4870" s="220"/>
      <c r="M4870" s="221"/>
      <c r="N4870" s="222"/>
      <c r="O4870" s="222"/>
      <c r="P4870" s="222"/>
      <c r="Q4870" s="222"/>
      <c r="R4870" s="222"/>
      <c r="S4870" s="222"/>
      <c r="T4870" s="223"/>
      <c r="AT4870" s="224" t="s">
        <v>453</v>
      </c>
      <c r="AU4870" s="224" t="s">
        <v>91</v>
      </c>
      <c r="AV4870" s="14" t="s">
        <v>91</v>
      </c>
      <c r="AW4870" s="14" t="s">
        <v>37</v>
      </c>
      <c r="AX4870" s="14" t="s">
        <v>78</v>
      </c>
      <c r="AY4870" s="224" t="s">
        <v>443</v>
      </c>
    </row>
    <row r="4871" spans="1:65" s="15" customFormat="1">
      <c r="B4871" s="225"/>
      <c r="C4871" s="226"/>
      <c r="D4871" s="205" t="s">
        <v>453</v>
      </c>
      <c r="E4871" s="227" t="s">
        <v>19</v>
      </c>
      <c r="F4871" s="228" t="s">
        <v>456</v>
      </c>
      <c r="G4871" s="226"/>
      <c r="H4871" s="229">
        <v>44.345999999999997</v>
      </c>
      <c r="I4871" s="230"/>
      <c r="J4871" s="226"/>
      <c r="K4871" s="226"/>
      <c r="L4871" s="231"/>
      <c r="M4871" s="232"/>
      <c r="N4871" s="233"/>
      <c r="O4871" s="233"/>
      <c r="P4871" s="233"/>
      <c r="Q4871" s="233"/>
      <c r="R4871" s="233"/>
      <c r="S4871" s="233"/>
      <c r="T4871" s="234"/>
      <c r="AT4871" s="235" t="s">
        <v>453</v>
      </c>
      <c r="AU4871" s="235" t="s">
        <v>91</v>
      </c>
      <c r="AV4871" s="15" t="s">
        <v>449</v>
      </c>
      <c r="AW4871" s="15" t="s">
        <v>37</v>
      </c>
      <c r="AX4871" s="15" t="s">
        <v>85</v>
      </c>
      <c r="AY4871" s="235" t="s">
        <v>443</v>
      </c>
    </row>
    <row r="4872" spans="1:65" s="2" customFormat="1" ht="24.2" customHeight="1">
      <c r="A4872" s="37"/>
      <c r="B4872" s="38"/>
      <c r="C4872" s="247" t="s">
        <v>4104</v>
      </c>
      <c r="D4872" s="247" t="s">
        <v>731</v>
      </c>
      <c r="E4872" s="248" t="s">
        <v>4105</v>
      </c>
      <c r="F4872" s="249" t="s">
        <v>4106</v>
      </c>
      <c r="G4872" s="250" t="s">
        <v>136</v>
      </c>
      <c r="H4872" s="251">
        <v>46.563000000000002</v>
      </c>
      <c r="I4872" s="252"/>
      <c r="J4872" s="253">
        <f>ROUND(I4872*H4872,2)</f>
        <v>0</v>
      </c>
      <c r="K4872" s="249" t="s">
        <v>448</v>
      </c>
      <c r="L4872" s="254"/>
      <c r="M4872" s="255" t="s">
        <v>19</v>
      </c>
      <c r="N4872" s="256" t="s">
        <v>50</v>
      </c>
      <c r="O4872" s="67"/>
      <c r="P4872" s="194">
        <f>O4872*H4872</f>
        <v>0</v>
      </c>
      <c r="Q4872" s="194">
        <v>4.1999999999999997E-3</v>
      </c>
      <c r="R4872" s="194">
        <f>Q4872*H4872</f>
        <v>0.19556460000000001</v>
      </c>
      <c r="S4872" s="194">
        <v>0</v>
      </c>
      <c r="T4872" s="195">
        <f>S4872*H4872</f>
        <v>0</v>
      </c>
      <c r="U4872" s="37"/>
      <c r="V4872" s="37"/>
      <c r="W4872" s="37"/>
      <c r="X4872" s="37"/>
      <c r="Y4872" s="37"/>
      <c r="Z4872" s="37"/>
      <c r="AA4872" s="37"/>
      <c r="AB4872" s="37"/>
      <c r="AC4872" s="37"/>
      <c r="AD4872" s="37"/>
      <c r="AE4872" s="37"/>
      <c r="AR4872" s="196" t="s">
        <v>652</v>
      </c>
      <c r="AT4872" s="196" t="s">
        <v>731</v>
      </c>
      <c r="AU4872" s="196" t="s">
        <v>91</v>
      </c>
      <c r="AY4872" s="20" t="s">
        <v>443</v>
      </c>
      <c r="BE4872" s="197">
        <f>IF(N4872="základní",J4872,0)</f>
        <v>0</v>
      </c>
      <c r="BF4872" s="197">
        <f>IF(N4872="snížená",J4872,0)</f>
        <v>0</v>
      </c>
      <c r="BG4872" s="197">
        <f>IF(N4872="zákl. přenesená",J4872,0)</f>
        <v>0</v>
      </c>
      <c r="BH4872" s="197">
        <f>IF(N4872="sníž. přenesená",J4872,0)</f>
        <v>0</v>
      </c>
      <c r="BI4872" s="197">
        <f>IF(N4872="nulová",J4872,0)</f>
        <v>0</v>
      </c>
      <c r="BJ4872" s="20" t="s">
        <v>91</v>
      </c>
      <c r="BK4872" s="197">
        <f>ROUND(I4872*H4872,2)</f>
        <v>0</v>
      </c>
      <c r="BL4872" s="20" t="s">
        <v>551</v>
      </c>
      <c r="BM4872" s="196" t="s">
        <v>4107</v>
      </c>
    </row>
    <row r="4873" spans="1:65" s="13" customFormat="1">
      <c r="B4873" s="203"/>
      <c r="C4873" s="204"/>
      <c r="D4873" s="205" t="s">
        <v>453</v>
      </c>
      <c r="E4873" s="206" t="s">
        <v>19</v>
      </c>
      <c r="F4873" s="207" t="s">
        <v>540</v>
      </c>
      <c r="G4873" s="204"/>
      <c r="H4873" s="206" t="s">
        <v>19</v>
      </c>
      <c r="I4873" s="208"/>
      <c r="J4873" s="204"/>
      <c r="K4873" s="204"/>
      <c r="L4873" s="209"/>
      <c r="M4873" s="210"/>
      <c r="N4873" s="211"/>
      <c r="O4873" s="211"/>
      <c r="P4873" s="211"/>
      <c r="Q4873" s="211"/>
      <c r="R4873" s="211"/>
      <c r="S4873" s="211"/>
      <c r="T4873" s="212"/>
      <c r="AT4873" s="213" t="s">
        <v>453</v>
      </c>
      <c r="AU4873" s="213" t="s">
        <v>91</v>
      </c>
      <c r="AV4873" s="13" t="s">
        <v>85</v>
      </c>
      <c r="AW4873" s="13" t="s">
        <v>37</v>
      </c>
      <c r="AX4873" s="13" t="s">
        <v>78</v>
      </c>
      <c r="AY4873" s="213" t="s">
        <v>443</v>
      </c>
    </row>
    <row r="4874" spans="1:65" s="13" customFormat="1">
      <c r="B4874" s="203"/>
      <c r="C4874" s="204"/>
      <c r="D4874" s="205" t="s">
        <v>453</v>
      </c>
      <c r="E4874" s="206" t="s">
        <v>19</v>
      </c>
      <c r="F4874" s="207" t="s">
        <v>1090</v>
      </c>
      <c r="G4874" s="204"/>
      <c r="H4874" s="206" t="s">
        <v>19</v>
      </c>
      <c r="I4874" s="208"/>
      <c r="J4874" s="204"/>
      <c r="K4874" s="204"/>
      <c r="L4874" s="209"/>
      <c r="M4874" s="210"/>
      <c r="N4874" s="211"/>
      <c r="O4874" s="211"/>
      <c r="P4874" s="211"/>
      <c r="Q4874" s="211"/>
      <c r="R4874" s="211"/>
      <c r="S4874" s="211"/>
      <c r="T4874" s="212"/>
      <c r="AT4874" s="213" t="s">
        <v>453</v>
      </c>
      <c r="AU4874" s="213" t="s">
        <v>91</v>
      </c>
      <c r="AV4874" s="13" t="s">
        <v>85</v>
      </c>
      <c r="AW4874" s="13" t="s">
        <v>37</v>
      </c>
      <c r="AX4874" s="13" t="s">
        <v>78</v>
      </c>
      <c r="AY4874" s="213" t="s">
        <v>443</v>
      </c>
    </row>
    <row r="4875" spans="1:65" s="13" customFormat="1">
      <c r="B4875" s="203"/>
      <c r="C4875" s="204"/>
      <c r="D4875" s="205" t="s">
        <v>453</v>
      </c>
      <c r="E4875" s="206" t="s">
        <v>19</v>
      </c>
      <c r="F4875" s="207" t="s">
        <v>4102</v>
      </c>
      <c r="G4875" s="204"/>
      <c r="H4875" s="206" t="s">
        <v>19</v>
      </c>
      <c r="I4875" s="208"/>
      <c r="J4875" s="204"/>
      <c r="K4875" s="204"/>
      <c r="L4875" s="209"/>
      <c r="M4875" s="210"/>
      <c r="N4875" s="211"/>
      <c r="O4875" s="211"/>
      <c r="P4875" s="211"/>
      <c r="Q4875" s="211"/>
      <c r="R4875" s="211"/>
      <c r="S4875" s="211"/>
      <c r="T4875" s="212"/>
      <c r="AT4875" s="213" t="s">
        <v>453</v>
      </c>
      <c r="AU4875" s="213" t="s">
        <v>91</v>
      </c>
      <c r="AV4875" s="13" t="s">
        <v>85</v>
      </c>
      <c r="AW4875" s="13" t="s">
        <v>37</v>
      </c>
      <c r="AX4875" s="13" t="s">
        <v>78</v>
      </c>
      <c r="AY4875" s="213" t="s">
        <v>443</v>
      </c>
    </row>
    <row r="4876" spans="1:65" s="13" customFormat="1">
      <c r="B4876" s="203"/>
      <c r="C4876" s="204"/>
      <c r="D4876" s="205" t="s">
        <v>453</v>
      </c>
      <c r="E4876" s="206" t="s">
        <v>19</v>
      </c>
      <c r="F4876" s="207" t="s">
        <v>589</v>
      </c>
      <c r="G4876" s="204"/>
      <c r="H4876" s="206" t="s">
        <v>19</v>
      </c>
      <c r="I4876" s="208"/>
      <c r="J4876" s="204"/>
      <c r="K4876" s="204"/>
      <c r="L4876" s="209"/>
      <c r="M4876" s="210"/>
      <c r="N4876" s="211"/>
      <c r="O4876" s="211"/>
      <c r="P4876" s="211"/>
      <c r="Q4876" s="211"/>
      <c r="R4876" s="211"/>
      <c r="S4876" s="211"/>
      <c r="T4876" s="212"/>
      <c r="AT4876" s="213" t="s">
        <v>453</v>
      </c>
      <c r="AU4876" s="213" t="s">
        <v>91</v>
      </c>
      <c r="AV4876" s="13" t="s">
        <v>85</v>
      </c>
      <c r="AW4876" s="13" t="s">
        <v>37</v>
      </c>
      <c r="AX4876" s="13" t="s">
        <v>78</v>
      </c>
      <c r="AY4876" s="213" t="s">
        <v>443</v>
      </c>
    </row>
    <row r="4877" spans="1:65" s="14" customFormat="1">
      <c r="B4877" s="214"/>
      <c r="C4877" s="215"/>
      <c r="D4877" s="205" t="s">
        <v>453</v>
      </c>
      <c r="E4877" s="216" t="s">
        <v>19</v>
      </c>
      <c r="F4877" s="217" t="s">
        <v>4103</v>
      </c>
      <c r="G4877" s="215"/>
      <c r="H4877" s="218">
        <v>44.345999999999997</v>
      </c>
      <c r="I4877" s="219"/>
      <c r="J4877" s="215"/>
      <c r="K4877" s="215"/>
      <c r="L4877" s="220"/>
      <c r="M4877" s="221"/>
      <c r="N4877" s="222"/>
      <c r="O4877" s="222"/>
      <c r="P4877" s="222"/>
      <c r="Q4877" s="222"/>
      <c r="R4877" s="222"/>
      <c r="S4877" s="222"/>
      <c r="T4877" s="223"/>
      <c r="AT4877" s="224" t="s">
        <v>453</v>
      </c>
      <c r="AU4877" s="224" t="s">
        <v>91</v>
      </c>
      <c r="AV4877" s="14" t="s">
        <v>91</v>
      </c>
      <c r="AW4877" s="14" t="s">
        <v>37</v>
      </c>
      <c r="AX4877" s="14" t="s">
        <v>78</v>
      </c>
      <c r="AY4877" s="224" t="s">
        <v>443</v>
      </c>
    </row>
    <row r="4878" spans="1:65" s="15" customFormat="1">
      <c r="B4878" s="225"/>
      <c r="C4878" s="226"/>
      <c r="D4878" s="205" t="s">
        <v>453</v>
      </c>
      <c r="E4878" s="227" t="s">
        <v>19</v>
      </c>
      <c r="F4878" s="228" t="s">
        <v>456</v>
      </c>
      <c r="G4878" s="226"/>
      <c r="H4878" s="229">
        <v>44.345999999999997</v>
      </c>
      <c r="I4878" s="230"/>
      <c r="J4878" s="226"/>
      <c r="K4878" s="226"/>
      <c r="L4878" s="231"/>
      <c r="M4878" s="232"/>
      <c r="N4878" s="233"/>
      <c r="O4878" s="233"/>
      <c r="P4878" s="233"/>
      <c r="Q4878" s="233"/>
      <c r="R4878" s="233"/>
      <c r="S4878" s="233"/>
      <c r="T4878" s="234"/>
      <c r="AT4878" s="235" t="s">
        <v>453</v>
      </c>
      <c r="AU4878" s="235" t="s">
        <v>91</v>
      </c>
      <c r="AV4878" s="15" t="s">
        <v>449</v>
      </c>
      <c r="AW4878" s="15" t="s">
        <v>37</v>
      </c>
      <c r="AX4878" s="15" t="s">
        <v>85</v>
      </c>
      <c r="AY4878" s="235" t="s">
        <v>443</v>
      </c>
    </row>
    <row r="4879" spans="1:65" s="14" customFormat="1">
      <c r="B4879" s="214"/>
      <c r="C4879" s="215"/>
      <c r="D4879" s="205" t="s">
        <v>453</v>
      </c>
      <c r="E4879" s="215"/>
      <c r="F4879" s="217" t="s">
        <v>4108</v>
      </c>
      <c r="G4879" s="215"/>
      <c r="H4879" s="218">
        <v>46.563000000000002</v>
      </c>
      <c r="I4879" s="219"/>
      <c r="J4879" s="215"/>
      <c r="K4879" s="215"/>
      <c r="L4879" s="220"/>
      <c r="M4879" s="221"/>
      <c r="N4879" s="222"/>
      <c r="O4879" s="222"/>
      <c r="P4879" s="222"/>
      <c r="Q4879" s="222"/>
      <c r="R4879" s="222"/>
      <c r="S4879" s="222"/>
      <c r="T4879" s="223"/>
      <c r="AT4879" s="224" t="s">
        <v>453</v>
      </c>
      <c r="AU4879" s="224" t="s">
        <v>91</v>
      </c>
      <c r="AV4879" s="14" t="s">
        <v>91</v>
      </c>
      <c r="AW4879" s="14" t="s">
        <v>4</v>
      </c>
      <c r="AX4879" s="14" t="s">
        <v>85</v>
      </c>
      <c r="AY4879" s="224" t="s">
        <v>443</v>
      </c>
    </row>
    <row r="4880" spans="1:65" s="2" customFormat="1" ht="44.25" customHeight="1">
      <c r="A4880" s="37"/>
      <c r="B4880" s="38"/>
      <c r="C4880" s="185" t="s">
        <v>4109</v>
      </c>
      <c r="D4880" s="185" t="s">
        <v>445</v>
      </c>
      <c r="E4880" s="186" t="s">
        <v>4110</v>
      </c>
      <c r="F4880" s="187" t="s">
        <v>4111</v>
      </c>
      <c r="G4880" s="188" t="s">
        <v>136</v>
      </c>
      <c r="H4880" s="189">
        <v>130.946</v>
      </c>
      <c r="I4880" s="190"/>
      <c r="J4880" s="191">
        <f>ROUND(I4880*H4880,2)</f>
        <v>0</v>
      </c>
      <c r="K4880" s="187" t="s">
        <v>448</v>
      </c>
      <c r="L4880" s="42"/>
      <c r="M4880" s="192" t="s">
        <v>19</v>
      </c>
      <c r="N4880" s="193" t="s">
        <v>50</v>
      </c>
      <c r="O4880" s="67"/>
      <c r="P4880" s="194">
        <f>O4880*H4880</f>
        <v>0</v>
      </c>
      <c r="Q4880" s="194">
        <v>1.2E-4</v>
      </c>
      <c r="R4880" s="194">
        <f>Q4880*H4880</f>
        <v>1.5713520000000002E-2</v>
      </c>
      <c r="S4880" s="194">
        <v>0</v>
      </c>
      <c r="T4880" s="195">
        <f>S4880*H4880</f>
        <v>0</v>
      </c>
      <c r="U4880" s="37"/>
      <c r="V4880" s="37"/>
      <c r="W4880" s="37"/>
      <c r="X4880" s="37"/>
      <c r="Y4880" s="37"/>
      <c r="Z4880" s="37"/>
      <c r="AA4880" s="37"/>
      <c r="AB4880" s="37"/>
      <c r="AC4880" s="37"/>
      <c r="AD4880" s="37"/>
      <c r="AE4880" s="37"/>
      <c r="AR4880" s="196" t="s">
        <v>551</v>
      </c>
      <c r="AT4880" s="196" t="s">
        <v>445</v>
      </c>
      <c r="AU4880" s="196" t="s">
        <v>91</v>
      </c>
      <c r="AY4880" s="20" t="s">
        <v>443</v>
      </c>
      <c r="BE4880" s="197">
        <f>IF(N4880="základní",J4880,0)</f>
        <v>0</v>
      </c>
      <c r="BF4880" s="197">
        <f>IF(N4880="snížená",J4880,0)</f>
        <v>0</v>
      </c>
      <c r="BG4880" s="197">
        <f>IF(N4880="zákl. přenesená",J4880,0)</f>
        <v>0</v>
      </c>
      <c r="BH4880" s="197">
        <f>IF(N4880="sníž. přenesená",J4880,0)</f>
        <v>0</v>
      </c>
      <c r="BI4880" s="197">
        <f>IF(N4880="nulová",J4880,0)</f>
        <v>0</v>
      </c>
      <c r="BJ4880" s="20" t="s">
        <v>91</v>
      </c>
      <c r="BK4880" s="197">
        <f>ROUND(I4880*H4880,2)</f>
        <v>0</v>
      </c>
      <c r="BL4880" s="20" t="s">
        <v>551</v>
      </c>
      <c r="BM4880" s="196" t="s">
        <v>4112</v>
      </c>
    </row>
    <row r="4881" spans="1:65" s="2" customFormat="1">
      <c r="A4881" s="37"/>
      <c r="B4881" s="38"/>
      <c r="C4881" s="39"/>
      <c r="D4881" s="198" t="s">
        <v>451</v>
      </c>
      <c r="E4881" s="39"/>
      <c r="F4881" s="199" t="s">
        <v>4113</v>
      </c>
      <c r="G4881" s="39"/>
      <c r="H4881" s="39"/>
      <c r="I4881" s="200"/>
      <c r="J4881" s="39"/>
      <c r="K4881" s="39"/>
      <c r="L4881" s="42"/>
      <c r="M4881" s="201"/>
      <c r="N4881" s="202"/>
      <c r="O4881" s="67"/>
      <c r="P4881" s="67"/>
      <c r="Q4881" s="67"/>
      <c r="R4881" s="67"/>
      <c r="S4881" s="67"/>
      <c r="T4881" s="68"/>
      <c r="U4881" s="37"/>
      <c r="V4881" s="37"/>
      <c r="W4881" s="37"/>
      <c r="X4881" s="37"/>
      <c r="Y4881" s="37"/>
      <c r="Z4881" s="37"/>
      <c r="AA4881" s="37"/>
      <c r="AB4881" s="37"/>
      <c r="AC4881" s="37"/>
      <c r="AD4881" s="37"/>
      <c r="AE4881" s="37"/>
      <c r="AT4881" s="20" t="s">
        <v>451</v>
      </c>
      <c r="AU4881" s="20" t="s">
        <v>91</v>
      </c>
    </row>
    <row r="4882" spans="1:65" s="13" customFormat="1">
      <c r="B4882" s="203"/>
      <c r="C4882" s="204"/>
      <c r="D4882" s="205" t="s">
        <v>453</v>
      </c>
      <c r="E4882" s="206" t="s">
        <v>19</v>
      </c>
      <c r="F4882" s="207" t="s">
        <v>4114</v>
      </c>
      <c r="G4882" s="204"/>
      <c r="H4882" s="206" t="s">
        <v>19</v>
      </c>
      <c r="I4882" s="208"/>
      <c r="J4882" s="204"/>
      <c r="K4882" s="204"/>
      <c r="L4882" s="209"/>
      <c r="M4882" s="210"/>
      <c r="N4882" s="211"/>
      <c r="O4882" s="211"/>
      <c r="P4882" s="211"/>
      <c r="Q4882" s="211"/>
      <c r="R4882" s="211"/>
      <c r="S4882" s="211"/>
      <c r="T4882" s="212"/>
      <c r="AT4882" s="213" t="s">
        <v>453</v>
      </c>
      <c r="AU4882" s="213" t="s">
        <v>91</v>
      </c>
      <c r="AV4882" s="13" t="s">
        <v>85</v>
      </c>
      <c r="AW4882" s="13" t="s">
        <v>37</v>
      </c>
      <c r="AX4882" s="13" t="s">
        <v>78</v>
      </c>
      <c r="AY4882" s="213" t="s">
        <v>443</v>
      </c>
    </row>
    <row r="4883" spans="1:65" s="13" customFormat="1">
      <c r="B4883" s="203"/>
      <c r="C4883" s="204"/>
      <c r="D4883" s="205" t="s">
        <v>453</v>
      </c>
      <c r="E4883" s="206" t="s">
        <v>19</v>
      </c>
      <c r="F4883" s="207" t="s">
        <v>4115</v>
      </c>
      <c r="G4883" s="204"/>
      <c r="H4883" s="206" t="s">
        <v>19</v>
      </c>
      <c r="I4883" s="208"/>
      <c r="J4883" s="204"/>
      <c r="K4883" s="204"/>
      <c r="L4883" s="209"/>
      <c r="M4883" s="210"/>
      <c r="N4883" s="211"/>
      <c r="O4883" s="211"/>
      <c r="P4883" s="211"/>
      <c r="Q4883" s="211"/>
      <c r="R4883" s="211"/>
      <c r="S4883" s="211"/>
      <c r="T4883" s="212"/>
      <c r="AT4883" s="213" t="s">
        <v>453</v>
      </c>
      <c r="AU4883" s="213" t="s">
        <v>91</v>
      </c>
      <c r="AV4883" s="13" t="s">
        <v>85</v>
      </c>
      <c r="AW4883" s="13" t="s">
        <v>37</v>
      </c>
      <c r="AX4883" s="13" t="s">
        <v>78</v>
      </c>
      <c r="AY4883" s="213" t="s">
        <v>443</v>
      </c>
    </row>
    <row r="4884" spans="1:65" s="13" customFormat="1">
      <c r="B4884" s="203"/>
      <c r="C4884" s="204"/>
      <c r="D4884" s="205" t="s">
        <v>453</v>
      </c>
      <c r="E4884" s="206" t="s">
        <v>19</v>
      </c>
      <c r="F4884" s="207" t="s">
        <v>4116</v>
      </c>
      <c r="G4884" s="204"/>
      <c r="H4884" s="206" t="s">
        <v>19</v>
      </c>
      <c r="I4884" s="208"/>
      <c r="J4884" s="204"/>
      <c r="K4884" s="204"/>
      <c r="L4884" s="209"/>
      <c r="M4884" s="210"/>
      <c r="N4884" s="211"/>
      <c r="O4884" s="211"/>
      <c r="P4884" s="211"/>
      <c r="Q4884" s="211"/>
      <c r="R4884" s="211"/>
      <c r="S4884" s="211"/>
      <c r="T4884" s="212"/>
      <c r="AT4884" s="213" t="s">
        <v>453</v>
      </c>
      <c r="AU4884" s="213" t="s">
        <v>91</v>
      </c>
      <c r="AV4884" s="13" t="s">
        <v>85</v>
      </c>
      <c r="AW4884" s="13" t="s">
        <v>37</v>
      </c>
      <c r="AX4884" s="13" t="s">
        <v>78</v>
      </c>
      <c r="AY4884" s="213" t="s">
        <v>443</v>
      </c>
    </row>
    <row r="4885" spans="1:65" s="13" customFormat="1">
      <c r="B4885" s="203"/>
      <c r="C4885" s="204"/>
      <c r="D4885" s="205" t="s">
        <v>453</v>
      </c>
      <c r="E4885" s="206" t="s">
        <v>19</v>
      </c>
      <c r="F4885" s="207" t="s">
        <v>955</v>
      </c>
      <c r="G4885" s="204"/>
      <c r="H4885" s="206" t="s">
        <v>19</v>
      </c>
      <c r="I4885" s="208"/>
      <c r="J4885" s="204"/>
      <c r="K4885" s="204"/>
      <c r="L4885" s="209"/>
      <c r="M4885" s="210"/>
      <c r="N4885" s="211"/>
      <c r="O4885" s="211"/>
      <c r="P4885" s="211"/>
      <c r="Q4885" s="211"/>
      <c r="R4885" s="211"/>
      <c r="S4885" s="211"/>
      <c r="T4885" s="212"/>
      <c r="AT4885" s="213" t="s">
        <v>453</v>
      </c>
      <c r="AU4885" s="213" t="s">
        <v>91</v>
      </c>
      <c r="AV4885" s="13" t="s">
        <v>85</v>
      </c>
      <c r="AW4885" s="13" t="s">
        <v>37</v>
      </c>
      <c r="AX4885" s="13" t="s">
        <v>78</v>
      </c>
      <c r="AY4885" s="213" t="s">
        <v>443</v>
      </c>
    </row>
    <row r="4886" spans="1:65" s="14" customFormat="1">
      <c r="B4886" s="214"/>
      <c r="C4886" s="215"/>
      <c r="D4886" s="205" t="s">
        <v>453</v>
      </c>
      <c r="E4886" s="216" t="s">
        <v>19</v>
      </c>
      <c r="F4886" s="217" t="s">
        <v>4117</v>
      </c>
      <c r="G4886" s="215"/>
      <c r="H4886" s="218">
        <v>13.5</v>
      </c>
      <c r="I4886" s="219"/>
      <c r="J4886" s="215"/>
      <c r="K4886" s="215"/>
      <c r="L4886" s="220"/>
      <c r="M4886" s="221"/>
      <c r="N4886" s="222"/>
      <c r="O4886" s="222"/>
      <c r="P4886" s="222"/>
      <c r="Q4886" s="222"/>
      <c r="R4886" s="222"/>
      <c r="S4886" s="222"/>
      <c r="T4886" s="223"/>
      <c r="AT4886" s="224" t="s">
        <v>453</v>
      </c>
      <c r="AU4886" s="224" t="s">
        <v>91</v>
      </c>
      <c r="AV4886" s="14" t="s">
        <v>91</v>
      </c>
      <c r="AW4886" s="14" t="s">
        <v>37</v>
      </c>
      <c r="AX4886" s="14" t="s">
        <v>78</v>
      </c>
      <c r="AY4886" s="224" t="s">
        <v>443</v>
      </c>
    </row>
    <row r="4887" spans="1:65" s="14" customFormat="1">
      <c r="B4887" s="214"/>
      <c r="C4887" s="215"/>
      <c r="D4887" s="205" t="s">
        <v>453</v>
      </c>
      <c r="E4887" s="216" t="s">
        <v>19</v>
      </c>
      <c r="F4887" s="217" t="s">
        <v>4118</v>
      </c>
      <c r="G4887" s="215"/>
      <c r="H4887" s="218">
        <v>2.21</v>
      </c>
      <c r="I4887" s="219"/>
      <c r="J4887" s="215"/>
      <c r="K4887" s="215"/>
      <c r="L4887" s="220"/>
      <c r="M4887" s="221"/>
      <c r="N4887" s="222"/>
      <c r="O4887" s="222"/>
      <c r="P4887" s="222"/>
      <c r="Q4887" s="222"/>
      <c r="R4887" s="222"/>
      <c r="S4887" s="222"/>
      <c r="T4887" s="223"/>
      <c r="AT4887" s="224" t="s">
        <v>453</v>
      </c>
      <c r="AU4887" s="224" t="s">
        <v>91</v>
      </c>
      <c r="AV4887" s="14" t="s">
        <v>91</v>
      </c>
      <c r="AW4887" s="14" t="s">
        <v>37</v>
      </c>
      <c r="AX4887" s="14" t="s">
        <v>78</v>
      </c>
      <c r="AY4887" s="224" t="s">
        <v>443</v>
      </c>
    </row>
    <row r="4888" spans="1:65" s="16" customFormat="1">
      <c r="B4888" s="236"/>
      <c r="C4888" s="237"/>
      <c r="D4888" s="205" t="s">
        <v>453</v>
      </c>
      <c r="E4888" s="238" t="s">
        <v>19</v>
      </c>
      <c r="F4888" s="239" t="s">
        <v>581</v>
      </c>
      <c r="G4888" s="237"/>
      <c r="H4888" s="240">
        <v>15.71</v>
      </c>
      <c r="I4888" s="241"/>
      <c r="J4888" s="237"/>
      <c r="K4888" s="237"/>
      <c r="L4888" s="242"/>
      <c r="M4888" s="243"/>
      <c r="N4888" s="244"/>
      <c r="O4888" s="244"/>
      <c r="P4888" s="244"/>
      <c r="Q4888" s="244"/>
      <c r="R4888" s="244"/>
      <c r="S4888" s="244"/>
      <c r="T4888" s="245"/>
      <c r="AT4888" s="246" t="s">
        <v>453</v>
      </c>
      <c r="AU4888" s="246" t="s">
        <v>91</v>
      </c>
      <c r="AV4888" s="16" t="s">
        <v>98</v>
      </c>
      <c r="AW4888" s="16" t="s">
        <v>37</v>
      </c>
      <c r="AX4888" s="16" t="s">
        <v>78</v>
      </c>
      <c r="AY4888" s="246" t="s">
        <v>443</v>
      </c>
    </row>
    <row r="4889" spans="1:65" s="13" customFormat="1">
      <c r="B4889" s="203"/>
      <c r="C4889" s="204"/>
      <c r="D4889" s="205" t="s">
        <v>453</v>
      </c>
      <c r="E4889" s="206" t="s">
        <v>19</v>
      </c>
      <c r="F4889" s="207" t="s">
        <v>1464</v>
      </c>
      <c r="G4889" s="204"/>
      <c r="H4889" s="206" t="s">
        <v>19</v>
      </c>
      <c r="I4889" s="208"/>
      <c r="J4889" s="204"/>
      <c r="K4889" s="204"/>
      <c r="L4889" s="209"/>
      <c r="M4889" s="210"/>
      <c r="N4889" s="211"/>
      <c r="O4889" s="211"/>
      <c r="P4889" s="211"/>
      <c r="Q4889" s="211"/>
      <c r="R4889" s="211"/>
      <c r="S4889" s="211"/>
      <c r="T4889" s="212"/>
      <c r="AT4889" s="213" t="s">
        <v>453</v>
      </c>
      <c r="AU4889" s="213" t="s">
        <v>91</v>
      </c>
      <c r="AV4889" s="13" t="s">
        <v>85</v>
      </c>
      <c r="AW4889" s="13" t="s">
        <v>37</v>
      </c>
      <c r="AX4889" s="13" t="s">
        <v>78</v>
      </c>
      <c r="AY4889" s="213" t="s">
        <v>443</v>
      </c>
    </row>
    <row r="4890" spans="1:65" s="14" customFormat="1" ht="33.75">
      <c r="B4890" s="214"/>
      <c r="C4890" s="215"/>
      <c r="D4890" s="205" t="s">
        <v>453</v>
      </c>
      <c r="E4890" s="216" t="s">
        <v>19</v>
      </c>
      <c r="F4890" s="217" t="s">
        <v>4119</v>
      </c>
      <c r="G4890" s="215"/>
      <c r="H4890" s="218">
        <v>94.418000000000006</v>
      </c>
      <c r="I4890" s="219"/>
      <c r="J4890" s="215"/>
      <c r="K4890" s="215"/>
      <c r="L4890" s="220"/>
      <c r="M4890" s="221"/>
      <c r="N4890" s="222"/>
      <c r="O4890" s="222"/>
      <c r="P4890" s="222"/>
      <c r="Q4890" s="222"/>
      <c r="R4890" s="222"/>
      <c r="S4890" s="222"/>
      <c r="T4890" s="223"/>
      <c r="AT4890" s="224" t="s">
        <v>453</v>
      </c>
      <c r="AU4890" s="224" t="s">
        <v>91</v>
      </c>
      <c r="AV4890" s="14" t="s">
        <v>91</v>
      </c>
      <c r="AW4890" s="14" t="s">
        <v>37</v>
      </c>
      <c r="AX4890" s="14" t="s">
        <v>78</v>
      </c>
      <c r="AY4890" s="224" t="s">
        <v>443</v>
      </c>
    </row>
    <row r="4891" spans="1:65" s="14" customFormat="1">
      <c r="B4891" s="214"/>
      <c r="C4891" s="215"/>
      <c r="D4891" s="205" t="s">
        <v>453</v>
      </c>
      <c r="E4891" s="216" t="s">
        <v>19</v>
      </c>
      <c r="F4891" s="217" t="s">
        <v>4120</v>
      </c>
      <c r="G4891" s="215"/>
      <c r="H4891" s="218">
        <v>20.818000000000001</v>
      </c>
      <c r="I4891" s="219"/>
      <c r="J4891" s="215"/>
      <c r="K4891" s="215"/>
      <c r="L4891" s="220"/>
      <c r="M4891" s="221"/>
      <c r="N4891" s="222"/>
      <c r="O4891" s="222"/>
      <c r="P4891" s="222"/>
      <c r="Q4891" s="222"/>
      <c r="R4891" s="222"/>
      <c r="S4891" s="222"/>
      <c r="T4891" s="223"/>
      <c r="AT4891" s="224" t="s">
        <v>453</v>
      </c>
      <c r="AU4891" s="224" t="s">
        <v>91</v>
      </c>
      <c r="AV4891" s="14" t="s">
        <v>91</v>
      </c>
      <c r="AW4891" s="14" t="s">
        <v>37</v>
      </c>
      <c r="AX4891" s="14" t="s">
        <v>78</v>
      </c>
      <c r="AY4891" s="224" t="s">
        <v>443</v>
      </c>
    </row>
    <row r="4892" spans="1:65" s="16" customFormat="1">
      <c r="B4892" s="236"/>
      <c r="C4892" s="237"/>
      <c r="D4892" s="205" t="s">
        <v>453</v>
      </c>
      <c r="E4892" s="238" t="s">
        <v>19</v>
      </c>
      <c r="F4892" s="239" t="s">
        <v>581</v>
      </c>
      <c r="G4892" s="237"/>
      <c r="H4892" s="240">
        <v>115.236</v>
      </c>
      <c r="I4892" s="241"/>
      <c r="J4892" s="237"/>
      <c r="K4892" s="237"/>
      <c r="L4892" s="242"/>
      <c r="M4892" s="243"/>
      <c r="N4892" s="244"/>
      <c r="O4892" s="244"/>
      <c r="P4892" s="244"/>
      <c r="Q4892" s="244"/>
      <c r="R4892" s="244"/>
      <c r="S4892" s="244"/>
      <c r="T4892" s="245"/>
      <c r="AT4892" s="246" t="s">
        <v>453</v>
      </c>
      <c r="AU4892" s="246" t="s">
        <v>91</v>
      </c>
      <c r="AV4892" s="16" t="s">
        <v>98</v>
      </c>
      <c r="AW4892" s="16" t="s">
        <v>37</v>
      </c>
      <c r="AX4892" s="16" t="s">
        <v>78</v>
      </c>
      <c r="AY4892" s="246" t="s">
        <v>443</v>
      </c>
    </row>
    <row r="4893" spans="1:65" s="15" customFormat="1">
      <c r="B4893" s="225"/>
      <c r="C4893" s="226"/>
      <c r="D4893" s="205" t="s">
        <v>453</v>
      </c>
      <c r="E4893" s="227" t="s">
        <v>19</v>
      </c>
      <c r="F4893" s="228" t="s">
        <v>456</v>
      </c>
      <c r="G4893" s="226"/>
      <c r="H4893" s="229">
        <v>130.946</v>
      </c>
      <c r="I4893" s="230"/>
      <c r="J4893" s="226"/>
      <c r="K4893" s="226"/>
      <c r="L4893" s="231"/>
      <c r="M4893" s="232"/>
      <c r="N4893" s="233"/>
      <c r="O4893" s="233"/>
      <c r="P4893" s="233"/>
      <c r="Q4893" s="233"/>
      <c r="R4893" s="233"/>
      <c r="S4893" s="233"/>
      <c r="T4893" s="234"/>
      <c r="AT4893" s="235" t="s">
        <v>453</v>
      </c>
      <c r="AU4893" s="235" t="s">
        <v>91</v>
      </c>
      <c r="AV4893" s="15" t="s">
        <v>449</v>
      </c>
      <c r="AW4893" s="15" t="s">
        <v>37</v>
      </c>
      <c r="AX4893" s="15" t="s">
        <v>85</v>
      </c>
      <c r="AY4893" s="235" t="s">
        <v>443</v>
      </c>
    </row>
    <row r="4894" spans="1:65" s="2" customFormat="1" ht="24.2" customHeight="1">
      <c r="A4894" s="37"/>
      <c r="B4894" s="38"/>
      <c r="C4894" s="247" t="s">
        <v>4121</v>
      </c>
      <c r="D4894" s="247" t="s">
        <v>731</v>
      </c>
      <c r="E4894" s="248" t="s">
        <v>4122</v>
      </c>
      <c r="F4894" s="249" t="s">
        <v>4123</v>
      </c>
      <c r="G4894" s="250" t="s">
        <v>136</v>
      </c>
      <c r="H4894" s="251">
        <v>133.565</v>
      </c>
      <c r="I4894" s="252"/>
      <c r="J4894" s="253">
        <f>ROUND(I4894*H4894,2)</f>
        <v>0</v>
      </c>
      <c r="K4894" s="249" t="s">
        <v>19</v>
      </c>
      <c r="L4894" s="254"/>
      <c r="M4894" s="255" t="s">
        <v>19</v>
      </c>
      <c r="N4894" s="256" t="s">
        <v>50</v>
      </c>
      <c r="O4894" s="67"/>
      <c r="P4894" s="194">
        <f>O4894*H4894</f>
        <v>0</v>
      </c>
      <c r="Q4894" s="194">
        <v>1.1999999999999999E-3</v>
      </c>
      <c r="R4894" s="194">
        <f>Q4894*H4894</f>
        <v>0.16027799999999998</v>
      </c>
      <c r="S4894" s="194">
        <v>0</v>
      </c>
      <c r="T4894" s="195">
        <f>S4894*H4894</f>
        <v>0</v>
      </c>
      <c r="U4894" s="37"/>
      <c r="V4894" s="37"/>
      <c r="W4894" s="37"/>
      <c r="X4894" s="37"/>
      <c r="Y4894" s="37"/>
      <c r="Z4894" s="37"/>
      <c r="AA4894" s="37"/>
      <c r="AB4894" s="37"/>
      <c r="AC4894" s="37"/>
      <c r="AD4894" s="37"/>
      <c r="AE4894" s="37"/>
      <c r="AR4894" s="196" t="s">
        <v>652</v>
      </c>
      <c r="AT4894" s="196" t="s">
        <v>731</v>
      </c>
      <c r="AU4894" s="196" t="s">
        <v>91</v>
      </c>
      <c r="AY4894" s="20" t="s">
        <v>443</v>
      </c>
      <c r="BE4894" s="197">
        <f>IF(N4894="základní",J4894,0)</f>
        <v>0</v>
      </c>
      <c r="BF4894" s="197">
        <f>IF(N4894="snížená",J4894,0)</f>
        <v>0</v>
      </c>
      <c r="BG4894" s="197">
        <f>IF(N4894="zákl. přenesená",J4894,0)</f>
        <v>0</v>
      </c>
      <c r="BH4894" s="197">
        <f>IF(N4894="sníž. přenesená",J4894,0)</f>
        <v>0</v>
      </c>
      <c r="BI4894" s="197">
        <f>IF(N4894="nulová",J4894,0)</f>
        <v>0</v>
      </c>
      <c r="BJ4894" s="20" t="s">
        <v>91</v>
      </c>
      <c r="BK4894" s="197">
        <f>ROUND(I4894*H4894,2)</f>
        <v>0</v>
      </c>
      <c r="BL4894" s="20" t="s">
        <v>551</v>
      </c>
      <c r="BM4894" s="196" t="s">
        <v>4124</v>
      </c>
    </row>
    <row r="4895" spans="1:65" s="13" customFormat="1">
      <c r="B4895" s="203"/>
      <c r="C4895" s="204"/>
      <c r="D4895" s="205" t="s">
        <v>453</v>
      </c>
      <c r="E4895" s="206" t="s">
        <v>19</v>
      </c>
      <c r="F4895" s="207" t="s">
        <v>4114</v>
      </c>
      <c r="G4895" s="204"/>
      <c r="H4895" s="206" t="s">
        <v>19</v>
      </c>
      <c r="I4895" s="208"/>
      <c r="J4895" s="204"/>
      <c r="K4895" s="204"/>
      <c r="L4895" s="209"/>
      <c r="M4895" s="210"/>
      <c r="N4895" s="211"/>
      <c r="O4895" s="211"/>
      <c r="P4895" s="211"/>
      <c r="Q4895" s="211"/>
      <c r="R4895" s="211"/>
      <c r="S4895" s="211"/>
      <c r="T4895" s="212"/>
      <c r="AT4895" s="213" t="s">
        <v>453</v>
      </c>
      <c r="AU4895" s="213" t="s">
        <v>91</v>
      </c>
      <c r="AV4895" s="13" t="s">
        <v>85</v>
      </c>
      <c r="AW4895" s="13" t="s">
        <v>37</v>
      </c>
      <c r="AX4895" s="13" t="s">
        <v>78</v>
      </c>
      <c r="AY4895" s="213" t="s">
        <v>443</v>
      </c>
    </row>
    <row r="4896" spans="1:65" s="13" customFormat="1">
      <c r="B4896" s="203"/>
      <c r="C4896" s="204"/>
      <c r="D4896" s="205" t="s">
        <v>453</v>
      </c>
      <c r="E4896" s="206" t="s">
        <v>19</v>
      </c>
      <c r="F4896" s="207" t="s">
        <v>4115</v>
      </c>
      <c r="G4896" s="204"/>
      <c r="H4896" s="206" t="s">
        <v>19</v>
      </c>
      <c r="I4896" s="208"/>
      <c r="J4896" s="204"/>
      <c r="K4896" s="204"/>
      <c r="L4896" s="209"/>
      <c r="M4896" s="210"/>
      <c r="N4896" s="211"/>
      <c r="O4896" s="211"/>
      <c r="P4896" s="211"/>
      <c r="Q4896" s="211"/>
      <c r="R4896" s="211"/>
      <c r="S4896" s="211"/>
      <c r="T4896" s="212"/>
      <c r="AT4896" s="213" t="s">
        <v>453</v>
      </c>
      <c r="AU4896" s="213" t="s">
        <v>91</v>
      </c>
      <c r="AV4896" s="13" t="s">
        <v>85</v>
      </c>
      <c r="AW4896" s="13" t="s">
        <v>37</v>
      </c>
      <c r="AX4896" s="13" t="s">
        <v>78</v>
      </c>
      <c r="AY4896" s="213" t="s">
        <v>443</v>
      </c>
    </row>
    <row r="4897" spans="1:65" s="13" customFormat="1">
      <c r="B4897" s="203"/>
      <c r="C4897" s="204"/>
      <c r="D4897" s="205" t="s">
        <v>453</v>
      </c>
      <c r="E4897" s="206" t="s">
        <v>19</v>
      </c>
      <c r="F4897" s="207" t="s">
        <v>4116</v>
      </c>
      <c r="G4897" s="204"/>
      <c r="H4897" s="206" t="s">
        <v>19</v>
      </c>
      <c r="I4897" s="208"/>
      <c r="J4897" s="204"/>
      <c r="K4897" s="204"/>
      <c r="L4897" s="209"/>
      <c r="M4897" s="210"/>
      <c r="N4897" s="211"/>
      <c r="O4897" s="211"/>
      <c r="P4897" s="211"/>
      <c r="Q4897" s="211"/>
      <c r="R4897" s="211"/>
      <c r="S4897" s="211"/>
      <c r="T4897" s="212"/>
      <c r="AT4897" s="213" t="s">
        <v>453</v>
      </c>
      <c r="AU4897" s="213" t="s">
        <v>91</v>
      </c>
      <c r="AV4897" s="13" t="s">
        <v>85</v>
      </c>
      <c r="AW4897" s="13" t="s">
        <v>37</v>
      </c>
      <c r="AX4897" s="13" t="s">
        <v>78</v>
      </c>
      <c r="AY4897" s="213" t="s">
        <v>443</v>
      </c>
    </row>
    <row r="4898" spans="1:65" s="13" customFormat="1">
      <c r="B4898" s="203"/>
      <c r="C4898" s="204"/>
      <c r="D4898" s="205" t="s">
        <v>453</v>
      </c>
      <c r="E4898" s="206" t="s">
        <v>19</v>
      </c>
      <c r="F4898" s="207" t="s">
        <v>955</v>
      </c>
      <c r="G4898" s="204"/>
      <c r="H4898" s="206" t="s">
        <v>19</v>
      </c>
      <c r="I4898" s="208"/>
      <c r="J4898" s="204"/>
      <c r="K4898" s="204"/>
      <c r="L4898" s="209"/>
      <c r="M4898" s="210"/>
      <c r="N4898" s="211"/>
      <c r="O4898" s="211"/>
      <c r="P4898" s="211"/>
      <c r="Q4898" s="211"/>
      <c r="R4898" s="211"/>
      <c r="S4898" s="211"/>
      <c r="T4898" s="212"/>
      <c r="AT4898" s="213" t="s">
        <v>453</v>
      </c>
      <c r="AU4898" s="213" t="s">
        <v>91</v>
      </c>
      <c r="AV4898" s="13" t="s">
        <v>85</v>
      </c>
      <c r="AW4898" s="13" t="s">
        <v>37</v>
      </c>
      <c r="AX4898" s="13" t="s">
        <v>78</v>
      </c>
      <c r="AY4898" s="213" t="s">
        <v>443</v>
      </c>
    </row>
    <row r="4899" spans="1:65" s="14" customFormat="1">
      <c r="B4899" s="214"/>
      <c r="C4899" s="215"/>
      <c r="D4899" s="205" t="s">
        <v>453</v>
      </c>
      <c r="E4899" s="216" t="s">
        <v>19</v>
      </c>
      <c r="F4899" s="217" t="s">
        <v>4117</v>
      </c>
      <c r="G4899" s="215"/>
      <c r="H4899" s="218">
        <v>13.5</v>
      </c>
      <c r="I4899" s="219"/>
      <c r="J4899" s="215"/>
      <c r="K4899" s="215"/>
      <c r="L4899" s="220"/>
      <c r="M4899" s="221"/>
      <c r="N4899" s="222"/>
      <c r="O4899" s="222"/>
      <c r="P4899" s="222"/>
      <c r="Q4899" s="222"/>
      <c r="R4899" s="222"/>
      <c r="S4899" s="222"/>
      <c r="T4899" s="223"/>
      <c r="AT4899" s="224" t="s">
        <v>453</v>
      </c>
      <c r="AU4899" s="224" t="s">
        <v>91</v>
      </c>
      <c r="AV4899" s="14" t="s">
        <v>91</v>
      </c>
      <c r="AW4899" s="14" t="s">
        <v>37</v>
      </c>
      <c r="AX4899" s="14" t="s">
        <v>78</v>
      </c>
      <c r="AY4899" s="224" t="s">
        <v>443</v>
      </c>
    </row>
    <row r="4900" spans="1:65" s="14" customFormat="1">
      <c r="B4900" s="214"/>
      <c r="C4900" s="215"/>
      <c r="D4900" s="205" t="s">
        <v>453</v>
      </c>
      <c r="E4900" s="216" t="s">
        <v>19</v>
      </c>
      <c r="F4900" s="217" t="s">
        <v>4118</v>
      </c>
      <c r="G4900" s="215"/>
      <c r="H4900" s="218">
        <v>2.21</v>
      </c>
      <c r="I4900" s="219"/>
      <c r="J4900" s="215"/>
      <c r="K4900" s="215"/>
      <c r="L4900" s="220"/>
      <c r="M4900" s="221"/>
      <c r="N4900" s="222"/>
      <c r="O4900" s="222"/>
      <c r="P4900" s="222"/>
      <c r="Q4900" s="222"/>
      <c r="R4900" s="222"/>
      <c r="S4900" s="222"/>
      <c r="T4900" s="223"/>
      <c r="AT4900" s="224" t="s">
        <v>453</v>
      </c>
      <c r="AU4900" s="224" t="s">
        <v>91</v>
      </c>
      <c r="AV4900" s="14" t="s">
        <v>91</v>
      </c>
      <c r="AW4900" s="14" t="s">
        <v>37</v>
      </c>
      <c r="AX4900" s="14" t="s">
        <v>78</v>
      </c>
      <c r="AY4900" s="224" t="s">
        <v>443</v>
      </c>
    </row>
    <row r="4901" spans="1:65" s="16" customFormat="1">
      <c r="B4901" s="236"/>
      <c r="C4901" s="237"/>
      <c r="D4901" s="205" t="s">
        <v>453</v>
      </c>
      <c r="E4901" s="238" t="s">
        <v>19</v>
      </c>
      <c r="F4901" s="239" t="s">
        <v>581</v>
      </c>
      <c r="G4901" s="237"/>
      <c r="H4901" s="240">
        <v>15.71</v>
      </c>
      <c r="I4901" s="241"/>
      <c r="J4901" s="237"/>
      <c r="K4901" s="237"/>
      <c r="L4901" s="242"/>
      <c r="M4901" s="243"/>
      <c r="N4901" s="244"/>
      <c r="O4901" s="244"/>
      <c r="P4901" s="244"/>
      <c r="Q4901" s="244"/>
      <c r="R4901" s="244"/>
      <c r="S4901" s="244"/>
      <c r="T4901" s="245"/>
      <c r="AT4901" s="246" t="s">
        <v>453</v>
      </c>
      <c r="AU4901" s="246" t="s">
        <v>91</v>
      </c>
      <c r="AV4901" s="16" t="s">
        <v>98</v>
      </c>
      <c r="AW4901" s="16" t="s">
        <v>37</v>
      </c>
      <c r="AX4901" s="16" t="s">
        <v>78</v>
      </c>
      <c r="AY4901" s="246" t="s">
        <v>443</v>
      </c>
    </row>
    <row r="4902" spans="1:65" s="13" customFormat="1">
      <c r="B4902" s="203"/>
      <c r="C4902" s="204"/>
      <c r="D4902" s="205" t="s">
        <v>453</v>
      </c>
      <c r="E4902" s="206" t="s">
        <v>19</v>
      </c>
      <c r="F4902" s="207" t="s">
        <v>1464</v>
      </c>
      <c r="G4902" s="204"/>
      <c r="H4902" s="206" t="s">
        <v>19</v>
      </c>
      <c r="I4902" s="208"/>
      <c r="J4902" s="204"/>
      <c r="K4902" s="204"/>
      <c r="L4902" s="209"/>
      <c r="M4902" s="210"/>
      <c r="N4902" s="211"/>
      <c r="O4902" s="211"/>
      <c r="P4902" s="211"/>
      <c r="Q4902" s="211"/>
      <c r="R4902" s="211"/>
      <c r="S4902" s="211"/>
      <c r="T4902" s="212"/>
      <c r="AT4902" s="213" t="s">
        <v>453</v>
      </c>
      <c r="AU4902" s="213" t="s">
        <v>91</v>
      </c>
      <c r="AV4902" s="13" t="s">
        <v>85</v>
      </c>
      <c r="AW4902" s="13" t="s">
        <v>37</v>
      </c>
      <c r="AX4902" s="13" t="s">
        <v>78</v>
      </c>
      <c r="AY4902" s="213" t="s">
        <v>443</v>
      </c>
    </row>
    <row r="4903" spans="1:65" s="14" customFormat="1" ht="33.75">
      <c r="B4903" s="214"/>
      <c r="C4903" s="215"/>
      <c r="D4903" s="205" t="s">
        <v>453</v>
      </c>
      <c r="E4903" s="216" t="s">
        <v>19</v>
      </c>
      <c r="F4903" s="217" t="s">
        <v>4119</v>
      </c>
      <c r="G4903" s="215"/>
      <c r="H4903" s="218">
        <v>94.418000000000006</v>
      </c>
      <c r="I4903" s="219"/>
      <c r="J4903" s="215"/>
      <c r="K4903" s="215"/>
      <c r="L4903" s="220"/>
      <c r="M4903" s="221"/>
      <c r="N4903" s="222"/>
      <c r="O4903" s="222"/>
      <c r="P4903" s="222"/>
      <c r="Q4903" s="222"/>
      <c r="R4903" s="222"/>
      <c r="S4903" s="222"/>
      <c r="T4903" s="223"/>
      <c r="AT4903" s="224" t="s">
        <v>453</v>
      </c>
      <c r="AU4903" s="224" t="s">
        <v>91</v>
      </c>
      <c r="AV4903" s="14" t="s">
        <v>91</v>
      </c>
      <c r="AW4903" s="14" t="s">
        <v>37</v>
      </c>
      <c r="AX4903" s="14" t="s">
        <v>78</v>
      </c>
      <c r="AY4903" s="224" t="s">
        <v>443</v>
      </c>
    </row>
    <row r="4904" spans="1:65" s="14" customFormat="1">
      <c r="B4904" s="214"/>
      <c r="C4904" s="215"/>
      <c r="D4904" s="205" t="s">
        <v>453</v>
      </c>
      <c r="E4904" s="216" t="s">
        <v>19</v>
      </c>
      <c r="F4904" s="217" t="s">
        <v>4120</v>
      </c>
      <c r="G4904" s="215"/>
      <c r="H4904" s="218">
        <v>20.818000000000001</v>
      </c>
      <c r="I4904" s="219"/>
      <c r="J4904" s="215"/>
      <c r="K4904" s="215"/>
      <c r="L4904" s="220"/>
      <c r="M4904" s="221"/>
      <c r="N4904" s="222"/>
      <c r="O4904" s="222"/>
      <c r="P4904" s="222"/>
      <c r="Q4904" s="222"/>
      <c r="R4904" s="222"/>
      <c r="S4904" s="222"/>
      <c r="T4904" s="223"/>
      <c r="AT4904" s="224" t="s">
        <v>453</v>
      </c>
      <c r="AU4904" s="224" t="s">
        <v>91</v>
      </c>
      <c r="AV4904" s="14" t="s">
        <v>91</v>
      </c>
      <c r="AW4904" s="14" t="s">
        <v>37</v>
      </c>
      <c r="AX4904" s="14" t="s">
        <v>78</v>
      </c>
      <c r="AY4904" s="224" t="s">
        <v>443</v>
      </c>
    </row>
    <row r="4905" spans="1:65" s="16" customFormat="1">
      <c r="B4905" s="236"/>
      <c r="C4905" s="237"/>
      <c r="D4905" s="205" t="s">
        <v>453</v>
      </c>
      <c r="E4905" s="238" t="s">
        <v>19</v>
      </c>
      <c r="F4905" s="239" t="s">
        <v>581</v>
      </c>
      <c r="G4905" s="237"/>
      <c r="H4905" s="240">
        <v>115.236</v>
      </c>
      <c r="I4905" s="241"/>
      <c r="J4905" s="237"/>
      <c r="K4905" s="237"/>
      <c r="L4905" s="242"/>
      <c r="M4905" s="243"/>
      <c r="N4905" s="244"/>
      <c r="O4905" s="244"/>
      <c r="P4905" s="244"/>
      <c r="Q4905" s="244"/>
      <c r="R4905" s="244"/>
      <c r="S4905" s="244"/>
      <c r="T4905" s="245"/>
      <c r="AT4905" s="246" t="s">
        <v>453</v>
      </c>
      <c r="AU4905" s="246" t="s">
        <v>91</v>
      </c>
      <c r="AV4905" s="16" t="s">
        <v>98</v>
      </c>
      <c r="AW4905" s="16" t="s">
        <v>37</v>
      </c>
      <c r="AX4905" s="16" t="s">
        <v>78</v>
      </c>
      <c r="AY4905" s="246" t="s">
        <v>443</v>
      </c>
    </row>
    <row r="4906" spans="1:65" s="15" customFormat="1">
      <c r="B4906" s="225"/>
      <c r="C4906" s="226"/>
      <c r="D4906" s="205" t="s">
        <v>453</v>
      </c>
      <c r="E4906" s="227" t="s">
        <v>19</v>
      </c>
      <c r="F4906" s="228" t="s">
        <v>456</v>
      </c>
      <c r="G4906" s="226"/>
      <c r="H4906" s="229">
        <v>130.946</v>
      </c>
      <c r="I4906" s="230"/>
      <c r="J4906" s="226"/>
      <c r="K4906" s="226"/>
      <c r="L4906" s="231"/>
      <c r="M4906" s="232"/>
      <c r="N4906" s="233"/>
      <c r="O4906" s="233"/>
      <c r="P4906" s="233"/>
      <c r="Q4906" s="233"/>
      <c r="R4906" s="233"/>
      <c r="S4906" s="233"/>
      <c r="T4906" s="234"/>
      <c r="AT4906" s="235" t="s">
        <v>453</v>
      </c>
      <c r="AU4906" s="235" t="s">
        <v>91</v>
      </c>
      <c r="AV4906" s="15" t="s">
        <v>449</v>
      </c>
      <c r="AW4906" s="15" t="s">
        <v>37</v>
      </c>
      <c r="AX4906" s="15" t="s">
        <v>85</v>
      </c>
      <c r="AY4906" s="235" t="s">
        <v>443</v>
      </c>
    </row>
    <row r="4907" spans="1:65" s="14" customFormat="1">
      <c r="B4907" s="214"/>
      <c r="C4907" s="215"/>
      <c r="D4907" s="205" t="s">
        <v>453</v>
      </c>
      <c r="E4907" s="215"/>
      <c r="F4907" s="217" t="s">
        <v>4125</v>
      </c>
      <c r="G4907" s="215"/>
      <c r="H4907" s="218">
        <v>133.565</v>
      </c>
      <c r="I4907" s="219"/>
      <c r="J4907" s="215"/>
      <c r="K4907" s="215"/>
      <c r="L4907" s="220"/>
      <c r="M4907" s="221"/>
      <c r="N4907" s="222"/>
      <c r="O4907" s="222"/>
      <c r="P4907" s="222"/>
      <c r="Q4907" s="222"/>
      <c r="R4907" s="222"/>
      <c r="S4907" s="222"/>
      <c r="T4907" s="223"/>
      <c r="AT4907" s="224" t="s">
        <v>453</v>
      </c>
      <c r="AU4907" s="224" t="s">
        <v>91</v>
      </c>
      <c r="AV4907" s="14" t="s">
        <v>91</v>
      </c>
      <c r="AW4907" s="14" t="s">
        <v>4</v>
      </c>
      <c r="AX4907" s="14" t="s">
        <v>85</v>
      </c>
      <c r="AY4907" s="224" t="s">
        <v>443</v>
      </c>
    </row>
    <row r="4908" spans="1:65" s="2" customFormat="1" ht="37.9" customHeight="1">
      <c r="A4908" s="37"/>
      <c r="B4908" s="38"/>
      <c r="C4908" s="185" t="s">
        <v>4126</v>
      </c>
      <c r="D4908" s="185" t="s">
        <v>445</v>
      </c>
      <c r="E4908" s="186" t="s">
        <v>4127</v>
      </c>
      <c r="F4908" s="187" t="s">
        <v>4128</v>
      </c>
      <c r="G4908" s="188" t="s">
        <v>136</v>
      </c>
      <c r="H4908" s="189">
        <v>864.96799999999996</v>
      </c>
      <c r="I4908" s="190"/>
      <c r="J4908" s="191">
        <f>ROUND(I4908*H4908,2)</f>
        <v>0</v>
      </c>
      <c r="K4908" s="187" t="s">
        <v>448</v>
      </c>
      <c r="L4908" s="42"/>
      <c r="M4908" s="192" t="s">
        <v>19</v>
      </c>
      <c r="N4908" s="193" t="s">
        <v>50</v>
      </c>
      <c r="O4908" s="67"/>
      <c r="P4908" s="194">
        <f>O4908*H4908</f>
        <v>0</v>
      </c>
      <c r="Q4908" s="194">
        <v>0</v>
      </c>
      <c r="R4908" s="194">
        <f>Q4908*H4908</f>
        <v>0</v>
      </c>
      <c r="S4908" s="194">
        <v>0</v>
      </c>
      <c r="T4908" s="195">
        <f>S4908*H4908</f>
        <v>0</v>
      </c>
      <c r="U4908" s="37"/>
      <c r="V4908" s="37"/>
      <c r="W4908" s="37"/>
      <c r="X4908" s="37"/>
      <c r="Y4908" s="37"/>
      <c r="Z4908" s="37"/>
      <c r="AA4908" s="37"/>
      <c r="AB4908" s="37"/>
      <c r="AC4908" s="37"/>
      <c r="AD4908" s="37"/>
      <c r="AE4908" s="37"/>
      <c r="AR4908" s="196" t="s">
        <v>551</v>
      </c>
      <c r="AT4908" s="196" t="s">
        <v>445</v>
      </c>
      <c r="AU4908" s="196" t="s">
        <v>91</v>
      </c>
      <c r="AY4908" s="20" t="s">
        <v>443</v>
      </c>
      <c r="BE4908" s="197">
        <f>IF(N4908="základní",J4908,0)</f>
        <v>0</v>
      </c>
      <c r="BF4908" s="197">
        <f>IF(N4908="snížená",J4908,0)</f>
        <v>0</v>
      </c>
      <c r="BG4908" s="197">
        <f>IF(N4908="zákl. přenesená",J4908,0)</f>
        <v>0</v>
      </c>
      <c r="BH4908" s="197">
        <f>IF(N4908="sníž. přenesená",J4908,0)</f>
        <v>0</v>
      </c>
      <c r="BI4908" s="197">
        <f>IF(N4908="nulová",J4908,0)</f>
        <v>0</v>
      </c>
      <c r="BJ4908" s="20" t="s">
        <v>91</v>
      </c>
      <c r="BK4908" s="197">
        <f>ROUND(I4908*H4908,2)</f>
        <v>0</v>
      </c>
      <c r="BL4908" s="20" t="s">
        <v>551</v>
      </c>
      <c r="BM4908" s="196" t="s">
        <v>4129</v>
      </c>
    </row>
    <row r="4909" spans="1:65" s="2" customFormat="1">
      <c r="A4909" s="37"/>
      <c r="B4909" s="38"/>
      <c r="C4909" s="39"/>
      <c r="D4909" s="198" t="s">
        <v>451</v>
      </c>
      <c r="E4909" s="39"/>
      <c r="F4909" s="199" t="s">
        <v>4130</v>
      </c>
      <c r="G4909" s="39"/>
      <c r="H4909" s="39"/>
      <c r="I4909" s="200"/>
      <c r="J4909" s="39"/>
      <c r="K4909" s="39"/>
      <c r="L4909" s="42"/>
      <c r="M4909" s="201"/>
      <c r="N4909" s="202"/>
      <c r="O4909" s="67"/>
      <c r="P4909" s="67"/>
      <c r="Q4909" s="67"/>
      <c r="R4909" s="67"/>
      <c r="S4909" s="67"/>
      <c r="T4909" s="68"/>
      <c r="U4909" s="37"/>
      <c r="V4909" s="37"/>
      <c r="W4909" s="37"/>
      <c r="X4909" s="37"/>
      <c r="Y4909" s="37"/>
      <c r="Z4909" s="37"/>
      <c r="AA4909" s="37"/>
      <c r="AB4909" s="37"/>
      <c r="AC4909" s="37"/>
      <c r="AD4909" s="37"/>
      <c r="AE4909" s="37"/>
      <c r="AT4909" s="20" t="s">
        <v>451</v>
      </c>
      <c r="AU4909" s="20" t="s">
        <v>91</v>
      </c>
    </row>
    <row r="4910" spans="1:65" s="13" customFormat="1">
      <c r="B4910" s="203"/>
      <c r="C4910" s="204"/>
      <c r="D4910" s="205" t="s">
        <v>453</v>
      </c>
      <c r="E4910" s="206" t="s">
        <v>19</v>
      </c>
      <c r="F4910" s="207" t="s">
        <v>1664</v>
      </c>
      <c r="G4910" s="204"/>
      <c r="H4910" s="206" t="s">
        <v>19</v>
      </c>
      <c r="I4910" s="208"/>
      <c r="J4910" s="204"/>
      <c r="K4910" s="204"/>
      <c r="L4910" s="209"/>
      <c r="M4910" s="210"/>
      <c r="N4910" s="211"/>
      <c r="O4910" s="211"/>
      <c r="P4910" s="211"/>
      <c r="Q4910" s="211"/>
      <c r="R4910" s="211"/>
      <c r="S4910" s="211"/>
      <c r="T4910" s="212"/>
      <c r="AT4910" s="213" t="s">
        <v>453</v>
      </c>
      <c r="AU4910" s="213" t="s">
        <v>91</v>
      </c>
      <c r="AV4910" s="13" t="s">
        <v>85</v>
      </c>
      <c r="AW4910" s="13" t="s">
        <v>37</v>
      </c>
      <c r="AX4910" s="13" t="s">
        <v>78</v>
      </c>
      <c r="AY4910" s="213" t="s">
        <v>443</v>
      </c>
    </row>
    <row r="4911" spans="1:65" s="13" customFormat="1">
      <c r="B4911" s="203"/>
      <c r="C4911" s="204"/>
      <c r="D4911" s="205" t="s">
        <v>453</v>
      </c>
      <c r="E4911" s="206" t="s">
        <v>19</v>
      </c>
      <c r="F4911" s="207" t="s">
        <v>1665</v>
      </c>
      <c r="G4911" s="204"/>
      <c r="H4911" s="206" t="s">
        <v>19</v>
      </c>
      <c r="I4911" s="208"/>
      <c r="J4911" s="204"/>
      <c r="K4911" s="204"/>
      <c r="L4911" s="209"/>
      <c r="M4911" s="210"/>
      <c r="N4911" s="211"/>
      <c r="O4911" s="211"/>
      <c r="P4911" s="211"/>
      <c r="Q4911" s="211"/>
      <c r="R4911" s="211"/>
      <c r="S4911" s="211"/>
      <c r="T4911" s="212"/>
      <c r="AT4911" s="213" t="s">
        <v>453</v>
      </c>
      <c r="AU4911" s="213" t="s">
        <v>91</v>
      </c>
      <c r="AV4911" s="13" t="s">
        <v>85</v>
      </c>
      <c r="AW4911" s="13" t="s">
        <v>37</v>
      </c>
      <c r="AX4911" s="13" t="s">
        <v>78</v>
      </c>
      <c r="AY4911" s="213" t="s">
        <v>443</v>
      </c>
    </row>
    <row r="4912" spans="1:65" s="13" customFormat="1">
      <c r="B4912" s="203"/>
      <c r="C4912" s="204"/>
      <c r="D4912" s="205" t="s">
        <v>453</v>
      </c>
      <c r="E4912" s="206" t="s">
        <v>19</v>
      </c>
      <c r="F4912" s="207" t="s">
        <v>2143</v>
      </c>
      <c r="G4912" s="204"/>
      <c r="H4912" s="206" t="s">
        <v>19</v>
      </c>
      <c r="I4912" s="208"/>
      <c r="J4912" s="204"/>
      <c r="K4912" s="204"/>
      <c r="L4912" s="209"/>
      <c r="M4912" s="210"/>
      <c r="N4912" s="211"/>
      <c r="O4912" s="211"/>
      <c r="P4912" s="211"/>
      <c r="Q4912" s="211"/>
      <c r="R4912" s="211"/>
      <c r="S4912" s="211"/>
      <c r="T4912" s="212"/>
      <c r="AT4912" s="213" t="s">
        <v>453</v>
      </c>
      <c r="AU4912" s="213" t="s">
        <v>91</v>
      </c>
      <c r="AV4912" s="13" t="s">
        <v>85</v>
      </c>
      <c r="AW4912" s="13" t="s">
        <v>37</v>
      </c>
      <c r="AX4912" s="13" t="s">
        <v>78</v>
      </c>
      <c r="AY4912" s="213" t="s">
        <v>443</v>
      </c>
    </row>
    <row r="4913" spans="1:65" s="14" customFormat="1">
      <c r="B4913" s="214"/>
      <c r="C4913" s="215"/>
      <c r="D4913" s="205" t="s">
        <v>453</v>
      </c>
      <c r="E4913" s="216" t="s">
        <v>19</v>
      </c>
      <c r="F4913" s="217" t="s">
        <v>343</v>
      </c>
      <c r="G4913" s="215"/>
      <c r="H4913" s="218">
        <v>787.1</v>
      </c>
      <c r="I4913" s="219"/>
      <c r="J4913" s="215"/>
      <c r="K4913" s="215"/>
      <c r="L4913" s="220"/>
      <c r="M4913" s="221"/>
      <c r="N4913" s="222"/>
      <c r="O4913" s="222"/>
      <c r="P4913" s="222"/>
      <c r="Q4913" s="222"/>
      <c r="R4913" s="222"/>
      <c r="S4913" s="222"/>
      <c r="T4913" s="223"/>
      <c r="AT4913" s="224" t="s">
        <v>453</v>
      </c>
      <c r="AU4913" s="224" t="s">
        <v>91</v>
      </c>
      <c r="AV4913" s="14" t="s">
        <v>91</v>
      </c>
      <c r="AW4913" s="14" t="s">
        <v>37</v>
      </c>
      <c r="AX4913" s="14" t="s">
        <v>78</v>
      </c>
      <c r="AY4913" s="224" t="s">
        <v>443</v>
      </c>
    </row>
    <row r="4914" spans="1:65" s="14" customFormat="1">
      <c r="B4914" s="214"/>
      <c r="C4914" s="215"/>
      <c r="D4914" s="205" t="s">
        <v>453</v>
      </c>
      <c r="E4914" s="216" t="s">
        <v>19</v>
      </c>
      <c r="F4914" s="217" t="s">
        <v>347</v>
      </c>
      <c r="G4914" s="215"/>
      <c r="H4914" s="218">
        <v>58.7</v>
      </c>
      <c r="I4914" s="219"/>
      <c r="J4914" s="215"/>
      <c r="K4914" s="215"/>
      <c r="L4914" s="220"/>
      <c r="M4914" s="221"/>
      <c r="N4914" s="222"/>
      <c r="O4914" s="222"/>
      <c r="P4914" s="222"/>
      <c r="Q4914" s="222"/>
      <c r="R4914" s="222"/>
      <c r="S4914" s="222"/>
      <c r="T4914" s="223"/>
      <c r="AT4914" s="224" t="s">
        <v>453</v>
      </c>
      <c r="AU4914" s="224" t="s">
        <v>91</v>
      </c>
      <c r="AV4914" s="14" t="s">
        <v>91</v>
      </c>
      <c r="AW4914" s="14" t="s">
        <v>37</v>
      </c>
      <c r="AX4914" s="14" t="s">
        <v>78</v>
      </c>
      <c r="AY4914" s="224" t="s">
        <v>443</v>
      </c>
    </row>
    <row r="4915" spans="1:65" s="14" customFormat="1">
      <c r="B4915" s="214"/>
      <c r="C4915" s="215"/>
      <c r="D4915" s="205" t="s">
        <v>453</v>
      </c>
      <c r="E4915" s="216" t="s">
        <v>19</v>
      </c>
      <c r="F4915" s="217" t="s">
        <v>359</v>
      </c>
      <c r="G4915" s="215"/>
      <c r="H4915" s="218">
        <v>7.9</v>
      </c>
      <c r="I4915" s="219"/>
      <c r="J4915" s="215"/>
      <c r="K4915" s="215"/>
      <c r="L4915" s="220"/>
      <c r="M4915" s="221"/>
      <c r="N4915" s="222"/>
      <c r="O4915" s="222"/>
      <c r="P4915" s="222"/>
      <c r="Q4915" s="222"/>
      <c r="R4915" s="222"/>
      <c r="S4915" s="222"/>
      <c r="T4915" s="223"/>
      <c r="AT4915" s="224" t="s">
        <v>453</v>
      </c>
      <c r="AU4915" s="224" t="s">
        <v>91</v>
      </c>
      <c r="AV4915" s="14" t="s">
        <v>91</v>
      </c>
      <c r="AW4915" s="14" t="s">
        <v>37</v>
      </c>
      <c r="AX4915" s="14" t="s">
        <v>78</v>
      </c>
      <c r="AY4915" s="224" t="s">
        <v>443</v>
      </c>
    </row>
    <row r="4916" spans="1:65" s="14" customFormat="1">
      <c r="B4916" s="214"/>
      <c r="C4916" s="215"/>
      <c r="D4916" s="205" t="s">
        <v>453</v>
      </c>
      <c r="E4916" s="216" t="s">
        <v>19</v>
      </c>
      <c r="F4916" s="217" t="s">
        <v>363</v>
      </c>
      <c r="G4916" s="215"/>
      <c r="H4916" s="218">
        <v>11.268000000000001</v>
      </c>
      <c r="I4916" s="219"/>
      <c r="J4916" s="215"/>
      <c r="K4916" s="215"/>
      <c r="L4916" s="220"/>
      <c r="M4916" s="221"/>
      <c r="N4916" s="222"/>
      <c r="O4916" s="222"/>
      <c r="P4916" s="222"/>
      <c r="Q4916" s="222"/>
      <c r="R4916" s="222"/>
      <c r="S4916" s="222"/>
      <c r="T4916" s="223"/>
      <c r="AT4916" s="224" t="s">
        <v>453</v>
      </c>
      <c r="AU4916" s="224" t="s">
        <v>91</v>
      </c>
      <c r="AV4916" s="14" t="s">
        <v>91</v>
      </c>
      <c r="AW4916" s="14" t="s">
        <v>37</v>
      </c>
      <c r="AX4916" s="14" t="s">
        <v>78</v>
      </c>
      <c r="AY4916" s="224" t="s">
        <v>443</v>
      </c>
    </row>
    <row r="4917" spans="1:65" s="15" customFormat="1">
      <c r="B4917" s="225"/>
      <c r="C4917" s="226"/>
      <c r="D4917" s="205" t="s">
        <v>453</v>
      </c>
      <c r="E4917" s="227" t="s">
        <v>19</v>
      </c>
      <c r="F4917" s="228" t="s">
        <v>456</v>
      </c>
      <c r="G4917" s="226"/>
      <c r="H4917" s="229">
        <v>864.96799999999996</v>
      </c>
      <c r="I4917" s="230"/>
      <c r="J4917" s="226"/>
      <c r="K4917" s="226"/>
      <c r="L4917" s="231"/>
      <c r="M4917" s="232"/>
      <c r="N4917" s="233"/>
      <c r="O4917" s="233"/>
      <c r="P4917" s="233"/>
      <c r="Q4917" s="233"/>
      <c r="R4917" s="233"/>
      <c r="S4917" s="233"/>
      <c r="T4917" s="234"/>
      <c r="AT4917" s="235" t="s">
        <v>453</v>
      </c>
      <c r="AU4917" s="235" t="s">
        <v>91</v>
      </c>
      <c r="AV4917" s="15" t="s">
        <v>449</v>
      </c>
      <c r="AW4917" s="15" t="s">
        <v>37</v>
      </c>
      <c r="AX4917" s="15" t="s">
        <v>85</v>
      </c>
      <c r="AY4917" s="235" t="s">
        <v>443</v>
      </c>
    </row>
    <row r="4918" spans="1:65" s="2" customFormat="1" ht="24.2" customHeight="1">
      <c r="A4918" s="37"/>
      <c r="B4918" s="38"/>
      <c r="C4918" s="247" t="s">
        <v>4131</v>
      </c>
      <c r="D4918" s="247" t="s">
        <v>731</v>
      </c>
      <c r="E4918" s="248" t="s">
        <v>4132</v>
      </c>
      <c r="F4918" s="249" t="s">
        <v>4133</v>
      </c>
      <c r="G4918" s="250" t="s">
        <v>136</v>
      </c>
      <c r="H4918" s="251">
        <v>908.21600000000001</v>
      </c>
      <c r="I4918" s="252"/>
      <c r="J4918" s="253">
        <f>ROUND(I4918*H4918,2)</f>
        <v>0</v>
      </c>
      <c r="K4918" s="249" t="s">
        <v>448</v>
      </c>
      <c r="L4918" s="254"/>
      <c r="M4918" s="255" t="s">
        <v>19</v>
      </c>
      <c r="N4918" s="256" t="s">
        <v>50</v>
      </c>
      <c r="O4918" s="67"/>
      <c r="P4918" s="194">
        <f>O4918*H4918</f>
        <v>0</v>
      </c>
      <c r="Q4918" s="194">
        <v>5.0000000000000001E-3</v>
      </c>
      <c r="R4918" s="194">
        <f>Q4918*H4918</f>
        <v>4.54108</v>
      </c>
      <c r="S4918" s="194">
        <v>0</v>
      </c>
      <c r="T4918" s="195">
        <f>S4918*H4918</f>
        <v>0</v>
      </c>
      <c r="U4918" s="37"/>
      <c r="V4918" s="37"/>
      <c r="W4918" s="37"/>
      <c r="X4918" s="37"/>
      <c r="Y4918" s="37"/>
      <c r="Z4918" s="37"/>
      <c r="AA4918" s="37"/>
      <c r="AB4918" s="37"/>
      <c r="AC4918" s="37"/>
      <c r="AD4918" s="37"/>
      <c r="AE4918" s="37"/>
      <c r="AR4918" s="196" t="s">
        <v>652</v>
      </c>
      <c r="AT4918" s="196" t="s">
        <v>731</v>
      </c>
      <c r="AU4918" s="196" t="s">
        <v>91</v>
      </c>
      <c r="AY4918" s="20" t="s">
        <v>443</v>
      </c>
      <c r="BE4918" s="197">
        <f>IF(N4918="základní",J4918,0)</f>
        <v>0</v>
      </c>
      <c r="BF4918" s="197">
        <f>IF(N4918="snížená",J4918,0)</f>
        <v>0</v>
      </c>
      <c r="BG4918" s="197">
        <f>IF(N4918="zákl. přenesená",J4918,0)</f>
        <v>0</v>
      </c>
      <c r="BH4918" s="197">
        <f>IF(N4918="sníž. přenesená",J4918,0)</f>
        <v>0</v>
      </c>
      <c r="BI4918" s="197">
        <f>IF(N4918="nulová",J4918,0)</f>
        <v>0</v>
      </c>
      <c r="BJ4918" s="20" t="s">
        <v>91</v>
      </c>
      <c r="BK4918" s="197">
        <f>ROUND(I4918*H4918,2)</f>
        <v>0</v>
      </c>
      <c r="BL4918" s="20" t="s">
        <v>551</v>
      </c>
      <c r="BM4918" s="196" t="s">
        <v>4134</v>
      </c>
    </row>
    <row r="4919" spans="1:65" s="14" customFormat="1">
      <c r="B4919" s="214"/>
      <c r="C4919" s="215"/>
      <c r="D4919" s="205" t="s">
        <v>453</v>
      </c>
      <c r="E4919" s="216" t="s">
        <v>19</v>
      </c>
      <c r="F4919" s="217" t="s">
        <v>343</v>
      </c>
      <c r="G4919" s="215"/>
      <c r="H4919" s="218">
        <v>787.1</v>
      </c>
      <c r="I4919" s="219"/>
      <c r="J4919" s="215"/>
      <c r="K4919" s="215"/>
      <c r="L4919" s="220"/>
      <c r="M4919" s="221"/>
      <c r="N4919" s="222"/>
      <c r="O4919" s="222"/>
      <c r="P4919" s="222"/>
      <c r="Q4919" s="222"/>
      <c r="R4919" s="222"/>
      <c r="S4919" s="222"/>
      <c r="T4919" s="223"/>
      <c r="AT4919" s="224" t="s">
        <v>453</v>
      </c>
      <c r="AU4919" s="224" t="s">
        <v>91</v>
      </c>
      <c r="AV4919" s="14" t="s">
        <v>91</v>
      </c>
      <c r="AW4919" s="14" t="s">
        <v>37</v>
      </c>
      <c r="AX4919" s="14" t="s">
        <v>78</v>
      </c>
      <c r="AY4919" s="224" t="s">
        <v>443</v>
      </c>
    </row>
    <row r="4920" spans="1:65" s="14" customFormat="1">
      <c r="B4920" s="214"/>
      <c r="C4920" s="215"/>
      <c r="D4920" s="205" t="s">
        <v>453</v>
      </c>
      <c r="E4920" s="216" t="s">
        <v>19</v>
      </c>
      <c r="F4920" s="217" t="s">
        <v>347</v>
      </c>
      <c r="G4920" s="215"/>
      <c r="H4920" s="218">
        <v>58.7</v>
      </c>
      <c r="I4920" s="219"/>
      <c r="J4920" s="215"/>
      <c r="K4920" s="215"/>
      <c r="L4920" s="220"/>
      <c r="M4920" s="221"/>
      <c r="N4920" s="222"/>
      <c r="O4920" s="222"/>
      <c r="P4920" s="222"/>
      <c r="Q4920" s="222"/>
      <c r="R4920" s="222"/>
      <c r="S4920" s="222"/>
      <c r="T4920" s="223"/>
      <c r="AT4920" s="224" t="s">
        <v>453</v>
      </c>
      <c r="AU4920" s="224" t="s">
        <v>91</v>
      </c>
      <c r="AV4920" s="14" t="s">
        <v>91</v>
      </c>
      <c r="AW4920" s="14" t="s">
        <v>37</v>
      </c>
      <c r="AX4920" s="14" t="s">
        <v>78</v>
      </c>
      <c r="AY4920" s="224" t="s">
        <v>443</v>
      </c>
    </row>
    <row r="4921" spans="1:65" s="14" customFormat="1">
      <c r="B4921" s="214"/>
      <c r="C4921" s="215"/>
      <c r="D4921" s="205" t="s">
        <v>453</v>
      </c>
      <c r="E4921" s="216" t="s">
        <v>19</v>
      </c>
      <c r="F4921" s="217" t="s">
        <v>359</v>
      </c>
      <c r="G4921" s="215"/>
      <c r="H4921" s="218">
        <v>7.9</v>
      </c>
      <c r="I4921" s="219"/>
      <c r="J4921" s="215"/>
      <c r="K4921" s="215"/>
      <c r="L4921" s="220"/>
      <c r="M4921" s="221"/>
      <c r="N4921" s="222"/>
      <c r="O4921" s="222"/>
      <c r="P4921" s="222"/>
      <c r="Q4921" s="222"/>
      <c r="R4921" s="222"/>
      <c r="S4921" s="222"/>
      <c r="T4921" s="223"/>
      <c r="AT4921" s="224" t="s">
        <v>453</v>
      </c>
      <c r="AU4921" s="224" t="s">
        <v>91</v>
      </c>
      <c r="AV4921" s="14" t="s">
        <v>91</v>
      </c>
      <c r="AW4921" s="14" t="s">
        <v>37</v>
      </c>
      <c r="AX4921" s="14" t="s">
        <v>78</v>
      </c>
      <c r="AY4921" s="224" t="s">
        <v>443</v>
      </c>
    </row>
    <row r="4922" spans="1:65" s="14" customFormat="1">
      <c r="B4922" s="214"/>
      <c r="C4922" s="215"/>
      <c r="D4922" s="205" t="s">
        <v>453</v>
      </c>
      <c r="E4922" s="216" t="s">
        <v>19</v>
      </c>
      <c r="F4922" s="217" t="s">
        <v>363</v>
      </c>
      <c r="G4922" s="215"/>
      <c r="H4922" s="218">
        <v>11.268000000000001</v>
      </c>
      <c r="I4922" s="219"/>
      <c r="J4922" s="215"/>
      <c r="K4922" s="215"/>
      <c r="L4922" s="220"/>
      <c r="M4922" s="221"/>
      <c r="N4922" s="222"/>
      <c r="O4922" s="222"/>
      <c r="P4922" s="222"/>
      <c r="Q4922" s="222"/>
      <c r="R4922" s="222"/>
      <c r="S4922" s="222"/>
      <c r="T4922" s="223"/>
      <c r="AT4922" s="224" t="s">
        <v>453</v>
      </c>
      <c r="AU4922" s="224" t="s">
        <v>91</v>
      </c>
      <c r="AV4922" s="14" t="s">
        <v>91</v>
      </c>
      <c r="AW4922" s="14" t="s">
        <v>37</v>
      </c>
      <c r="AX4922" s="14" t="s">
        <v>78</v>
      </c>
      <c r="AY4922" s="224" t="s">
        <v>443</v>
      </c>
    </row>
    <row r="4923" spans="1:65" s="15" customFormat="1">
      <c r="B4923" s="225"/>
      <c r="C4923" s="226"/>
      <c r="D4923" s="205" t="s">
        <v>453</v>
      </c>
      <c r="E4923" s="227" t="s">
        <v>19</v>
      </c>
      <c r="F4923" s="228" t="s">
        <v>456</v>
      </c>
      <c r="G4923" s="226"/>
      <c r="H4923" s="229">
        <v>864.96799999999996</v>
      </c>
      <c r="I4923" s="230"/>
      <c r="J4923" s="226"/>
      <c r="K4923" s="226"/>
      <c r="L4923" s="231"/>
      <c r="M4923" s="232"/>
      <c r="N4923" s="233"/>
      <c r="O4923" s="233"/>
      <c r="P4923" s="233"/>
      <c r="Q4923" s="233"/>
      <c r="R4923" s="233"/>
      <c r="S4923" s="233"/>
      <c r="T4923" s="234"/>
      <c r="AT4923" s="235" t="s">
        <v>453</v>
      </c>
      <c r="AU4923" s="235" t="s">
        <v>91</v>
      </c>
      <c r="AV4923" s="15" t="s">
        <v>449</v>
      </c>
      <c r="AW4923" s="15" t="s">
        <v>37</v>
      </c>
      <c r="AX4923" s="15" t="s">
        <v>85</v>
      </c>
      <c r="AY4923" s="235" t="s">
        <v>443</v>
      </c>
    </row>
    <row r="4924" spans="1:65" s="14" customFormat="1">
      <c r="B4924" s="214"/>
      <c r="C4924" s="215"/>
      <c r="D4924" s="205" t="s">
        <v>453</v>
      </c>
      <c r="E4924" s="215"/>
      <c r="F4924" s="217" t="s">
        <v>4135</v>
      </c>
      <c r="G4924" s="215"/>
      <c r="H4924" s="218">
        <v>908.21600000000001</v>
      </c>
      <c r="I4924" s="219"/>
      <c r="J4924" s="215"/>
      <c r="K4924" s="215"/>
      <c r="L4924" s="220"/>
      <c r="M4924" s="221"/>
      <c r="N4924" s="222"/>
      <c r="O4924" s="222"/>
      <c r="P4924" s="222"/>
      <c r="Q4924" s="222"/>
      <c r="R4924" s="222"/>
      <c r="S4924" s="222"/>
      <c r="T4924" s="223"/>
      <c r="AT4924" s="224" t="s">
        <v>453</v>
      </c>
      <c r="AU4924" s="224" t="s">
        <v>91</v>
      </c>
      <c r="AV4924" s="14" t="s">
        <v>91</v>
      </c>
      <c r="AW4924" s="14" t="s">
        <v>4</v>
      </c>
      <c r="AX4924" s="14" t="s">
        <v>85</v>
      </c>
      <c r="AY4924" s="224" t="s">
        <v>443</v>
      </c>
    </row>
    <row r="4925" spans="1:65" s="2" customFormat="1" ht="24.2" customHeight="1">
      <c r="A4925" s="37"/>
      <c r="B4925" s="38"/>
      <c r="C4925" s="185" t="s">
        <v>4136</v>
      </c>
      <c r="D4925" s="185" t="s">
        <v>445</v>
      </c>
      <c r="E4925" s="186" t="s">
        <v>4137</v>
      </c>
      <c r="F4925" s="187" t="s">
        <v>4138</v>
      </c>
      <c r="G4925" s="188" t="s">
        <v>136</v>
      </c>
      <c r="H4925" s="189">
        <v>914.68799999999999</v>
      </c>
      <c r="I4925" s="190"/>
      <c r="J4925" s="191">
        <f>ROUND(I4925*H4925,2)</f>
        <v>0</v>
      </c>
      <c r="K4925" s="187" t="s">
        <v>448</v>
      </c>
      <c r="L4925" s="42"/>
      <c r="M4925" s="192" t="s">
        <v>19</v>
      </c>
      <c r="N4925" s="193" t="s">
        <v>50</v>
      </c>
      <c r="O4925" s="67"/>
      <c r="P4925" s="194">
        <f>O4925*H4925</f>
        <v>0</v>
      </c>
      <c r="Q4925" s="194">
        <v>0</v>
      </c>
      <c r="R4925" s="194">
        <f>Q4925*H4925</f>
        <v>0</v>
      </c>
      <c r="S4925" s="194">
        <v>0</v>
      </c>
      <c r="T4925" s="195">
        <f>S4925*H4925</f>
        <v>0</v>
      </c>
      <c r="U4925" s="37"/>
      <c r="V4925" s="37"/>
      <c r="W4925" s="37"/>
      <c r="X4925" s="37"/>
      <c r="Y4925" s="37"/>
      <c r="Z4925" s="37"/>
      <c r="AA4925" s="37"/>
      <c r="AB4925" s="37"/>
      <c r="AC4925" s="37"/>
      <c r="AD4925" s="37"/>
      <c r="AE4925" s="37"/>
      <c r="AR4925" s="196" t="s">
        <v>551</v>
      </c>
      <c r="AT4925" s="196" t="s">
        <v>445</v>
      </c>
      <c r="AU4925" s="196" t="s">
        <v>91</v>
      </c>
      <c r="AY4925" s="20" t="s">
        <v>443</v>
      </c>
      <c r="BE4925" s="197">
        <f>IF(N4925="základní",J4925,0)</f>
        <v>0</v>
      </c>
      <c r="BF4925" s="197">
        <f>IF(N4925="snížená",J4925,0)</f>
        <v>0</v>
      </c>
      <c r="BG4925" s="197">
        <f>IF(N4925="zákl. přenesená",J4925,0)</f>
        <v>0</v>
      </c>
      <c r="BH4925" s="197">
        <f>IF(N4925="sníž. přenesená",J4925,0)</f>
        <v>0</v>
      </c>
      <c r="BI4925" s="197">
        <f>IF(N4925="nulová",J4925,0)</f>
        <v>0</v>
      </c>
      <c r="BJ4925" s="20" t="s">
        <v>91</v>
      </c>
      <c r="BK4925" s="197">
        <f>ROUND(I4925*H4925,2)</f>
        <v>0</v>
      </c>
      <c r="BL4925" s="20" t="s">
        <v>551</v>
      </c>
      <c r="BM4925" s="196" t="s">
        <v>4139</v>
      </c>
    </row>
    <row r="4926" spans="1:65" s="2" customFormat="1">
      <c r="A4926" s="37"/>
      <c r="B4926" s="38"/>
      <c r="C4926" s="39"/>
      <c r="D4926" s="198" t="s">
        <v>451</v>
      </c>
      <c r="E4926" s="39"/>
      <c r="F4926" s="199" t="s">
        <v>4140</v>
      </c>
      <c r="G4926" s="39"/>
      <c r="H4926" s="39"/>
      <c r="I4926" s="200"/>
      <c r="J4926" s="39"/>
      <c r="K4926" s="39"/>
      <c r="L4926" s="42"/>
      <c r="M4926" s="201"/>
      <c r="N4926" s="202"/>
      <c r="O4926" s="67"/>
      <c r="P4926" s="67"/>
      <c r="Q4926" s="67"/>
      <c r="R4926" s="67"/>
      <c r="S4926" s="67"/>
      <c r="T4926" s="68"/>
      <c r="U4926" s="37"/>
      <c r="V4926" s="37"/>
      <c r="W4926" s="37"/>
      <c r="X4926" s="37"/>
      <c r="Y4926" s="37"/>
      <c r="Z4926" s="37"/>
      <c r="AA4926" s="37"/>
      <c r="AB4926" s="37"/>
      <c r="AC4926" s="37"/>
      <c r="AD4926" s="37"/>
      <c r="AE4926" s="37"/>
      <c r="AT4926" s="20" t="s">
        <v>451</v>
      </c>
      <c r="AU4926" s="20" t="s">
        <v>91</v>
      </c>
    </row>
    <row r="4927" spans="1:65" s="13" customFormat="1">
      <c r="B4927" s="203"/>
      <c r="C4927" s="204"/>
      <c r="D4927" s="205" t="s">
        <v>453</v>
      </c>
      <c r="E4927" s="206" t="s">
        <v>19</v>
      </c>
      <c r="F4927" s="207" t="s">
        <v>1664</v>
      </c>
      <c r="G4927" s="204"/>
      <c r="H4927" s="206" t="s">
        <v>19</v>
      </c>
      <c r="I4927" s="208"/>
      <c r="J4927" s="204"/>
      <c r="K4927" s="204"/>
      <c r="L4927" s="209"/>
      <c r="M4927" s="210"/>
      <c r="N4927" s="211"/>
      <c r="O4927" s="211"/>
      <c r="P4927" s="211"/>
      <c r="Q4927" s="211"/>
      <c r="R4927" s="211"/>
      <c r="S4927" s="211"/>
      <c r="T4927" s="212"/>
      <c r="AT4927" s="213" t="s">
        <v>453</v>
      </c>
      <c r="AU4927" s="213" t="s">
        <v>91</v>
      </c>
      <c r="AV4927" s="13" t="s">
        <v>85</v>
      </c>
      <c r="AW4927" s="13" t="s">
        <v>37</v>
      </c>
      <c r="AX4927" s="13" t="s">
        <v>78</v>
      </c>
      <c r="AY4927" s="213" t="s">
        <v>443</v>
      </c>
    </row>
    <row r="4928" spans="1:65" s="13" customFormat="1">
      <c r="B4928" s="203"/>
      <c r="C4928" s="204"/>
      <c r="D4928" s="205" t="s">
        <v>453</v>
      </c>
      <c r="E4928" s="206" t="s">
        <v>19</v>
      </c>
      <c r="F4928" s="207" t="s">
        <v>1665</v>
      </c>
      <c r="G4928" s="204"/>
      <c r="H4928" s="206" t="s">
        <v>19</v>
      </c>
      <c r="I4928" s="208"/>
      <c r="J4928" s="204"/>
      <c r="K4928" s="204"/>
      <c r="L4928" s="209"/>
      <c r="M4928" s="210"/>
      <c r="N4928" s="211"/>
      <c r="O4928" s="211"/>
      <c r="P4928" s="211"/>
      <c r="Q4928" s="211"/>
      <c r="R4928" s="211"/>
      <c r="S4928" s="211"/>
      <c r="T4928" s="212"/>
      <c r="AT4928" s="213" t="s">
        <v>453</v>
      </c>
      <c r="AU4928" s="213" t="s">
        <v>91</v>
      </c>
      <c r="AV4928" s="13" t="s">
        <v>85</v>
      </c>
      <c r="AW4928" s="13" t="s">
        <v>37</v>
      </c>
      <c r="AX4928" s="13" t="s">
        <v>78</v>
      </c>
      <c r="AY4928" s="213" t="s">
        <v>443</v>
      </c>
    </row>
    <row r="4929" spans="1:65" s="13" customFormat="1">
      <c r="B4929" s="203"/>
      <c r="C4929" s="204"/>
      <c r="D4929" s="205" t="s">
        <v>453</v>
      </c>
      <c r="E4929" s="206" t="s">
        <v>19</v>
      </c>
      <c r="F4929" s="207" t="s">
        <v>2143</v>
      </c>
      <c r="G4929" s="204"/>
      <c r="H4929" s="206" t="s">
        <v>19</v>
      </c>
      <c r="I4929" s="208"/>
      <c r="J4929" s="204"/>
      <c r="K4929" s="204"/>
      <c r="L4929" s="209"/>
      <c r="M4929" s="210"/>
      <c r="N4929" s="211"/>
      <c r="O4929" s="211"/>
      <c r="P4929" s="211"/>
      <c r="Q4929" s="211"/>
      <c r="R4929" s="211"/>
      <c r="S4929" s="211"/>
      <c r="T4929" s="212"/>
      <c r="AT4929" s="213" t="s">
        <v>453</v>
      </c>
      <c r="AU4929" s="213" t="s">
        <v>91</v>
      </c>
      <c r="AV4929" s="13" t="s">
        <v>85</v>
      </c>
      <c r="AW4929" s="13" t="s">
        <v>37</v>
      </c>
      <c r="AX4929" s="13" t="s">
        <v>78</v>
      </c>
      <c r="AY4929" s="213" t="s">
        <v>443</v>
      </c>
    </row>
    <row r="4930" spans="1:65" s="14" customFormat="1">
      <c r="B4930" s="214"/>
      <c r="C4930" s="215"/>
      <c r="D4930" s="205" t="s">
        <v>453</v>
      </c>
      <c r="E4930" s="216" t="s">
        <v>19</v>
      </c>
      <c r="F4930" s="217" t="s">
        <v>343</v>
      </c>
      <c r="G4930" s="215"/>
      <c r="H4930" s="218">
        <v>787.1</v>
      </c>
      <c r="I4930" s="219"/>
      <c r="J4930" s="215"/>
      <c r="K4930" s="215"/>
      <c r="L4930" s="220"/>
      <c r="M4930" s="221"/>
      <c r="N4930" s="222"/>
      <c r="O4930" s="222"/>
      <c r="P4930" s="222"/>
      <c r="Q4930" s="222"/>
      <c r="R4930" s="222"/>
      <c r="S4930" s="222"/>
      <c r="T4930" s="223"/>
      <c r="AT4930" s="224" t="s">
        <v>453</v>
      </c>
      <c r="AU4930" s="224" t="s">
        <v>91</v>
      </c>
      <c r="AV4930" s="14" t="s">
        <v>91</v>
      </c>
      <c r="AW4930" s="14" t="s">
        <v>37</v>
      </c>
      <c r="AX4930" s="14" t="s">
        <v>78</v>
      </c>
      <c r="AY4930" s="224" t="s">
        <v>443</v>
      </c>
    </row>
    <row r="4931" spans="1:65" s="14" customFormat="1">
      <c r="B4931" s="214"/>
      <c r="C4931" s="215"/>
      <c r="D4931" s="205" t="s">
        <v>453</v>
      </c>
      <c r="E4931" s="216" t="s">
        <v>19</v>
      </c>
      <c r="F4931" s="217" t="s">
        <v>347</v>
      </c>
      <c r="G4931" s="215"/>
      <c r="H4931" s="218">
        <v>58.7</v>
      </c>
      <c r="I4931" s="219"/>
      <c r="J4931" s="215"/>
      <c r="K4931" s="215"/>
      <c r="L4931" s="220"/>
      <c r="M4931" s="221"/>
      <c r="N4931" s="222"/>
      <c r="O4931" s="222"/>
      <c r="P4931" s="222"/>
      <c r="Q4931" s="222"/>
      <c r="R4931" s="222"/>
      <c r="S4931" s="222"/>
      <c r="T4931" s="223"/>
      <c r="AT4931" s="224" t="s">
        <v>453</v>
      </c>
      <c r="AU4931" s="224" t="s">
        <v>91</v>
      </c>
      <c r="AV4931" s="14" t="s">
        <v>91</v>
      </c>
      <c r="AW4931" s="14" t="s">
        <v>37</v>
      </c>
      <c r="AX4931" s="14" t="s">
        <v>78</v>
      </c>
      <c r="AY4931" s="224" t="s">
        <v>443</v>
      </c>
    </row>
    <row r="4932" spans="1:65" s="14" customFormat="1">
      <c r="B4932" s="214"/>
      <c r="C4932" s="215"/>
      <c r="D4932" s="205" t="s">
        <v>453</v>
      </c>
      <c r="E4932" s="216" t="s">
        <v>19</v>
      </c>
      <c r="F4932" s="217" t="s">
        <v>359</v>
      </c>
      <c r="G4932" s="215"/>
      <c r="H4932" s="218">
        <v>7.9</v>
      </c>
      <c r="I4932" s="219"/>
      <c r="J4932" s="215"/>
      <c r="K4932" s="215"/>
      <c r="L4932" s="220"/>
      <c r="M4932" s="221"/>
      <c r="N4932" s="222"/>
      <c r="O4932" s="222"/>
      <c r="P4932" s="222"/>
      <c r="Q4932" s="222"/>
      <c r="R4932" s="222"/>
      <c r="S4932" s="222"/>
      <c r="T4932" s="223"/>
      <c r="AT4932" s="224" t="s">
        <v>453</v>
      </c>
      <c r="AU4932" s="224" t="s">
        <v>91</v>
      </c>
      <c r="AV4932" s="14" t="s">
        <v>91</v>
      </c>
      <c r="AW4932" s="14" t="s">
        <v>37</v>
      </c>
      <c r="AX4932" s="14" t="s">
        <v>78</v>
      </c>
      <c r="AY4932" s="224" t="s">
        <v>443</v>
      </c>
    </row>
    <row r="4933" spans="1:65" s="14" customFormat="1">
      <c r="B4933" s="214"/>
      <c r="C4933" s="215"/>
      <c r="D4933" s="205" t="s">
        <v>453</v>
      </c>
      <c r="E4933" s="216" t="s">
        <v>19</v>
      </c>
      <c r="F4933" s="217" t="s">
        <v>351</v>
      </c>
      <c r="G4933" s="215"/>
      <c r="H4933" s="218">
        <v>22.8</v>
      </c>
      <c r="I4933" s="219"/>
      <c r="J4933" s="215"/>
      <c r="K4933" s="215"/>
      <c r="L4933" s="220"/>
      <c r="M4933" s="221"/>
      <c r="N4933" s="222"/>
      <c r="O4933" s="222"/>
      <c r="P4933" s="222"/>
      <c r="Q4933" s="222"/>
      <c r="R4933" s="222"/>
      <c r="S4933" s="222"/>
      <c r="T4933" s="223"/>
      <c r="AT4933" s="224" t="s">
        <v>453</v>
      </c>
      <c r="AU4933" s="224" t="s">
        <v>91</v>
      </c>
      <c r="AV4933" s="14" t="s">
        <v>91</v>
      </c>
      <c r="AW4933" s="14" t="s">
        <v>37</v>
      </c>
      <c r="AX4933" s="14" t="s">
        <v>78</v>
      </c>
      <c r="AY4933" s="224" t="s">
        <v>443</v>
      </c>
    </row>
    <row r="4934" spans="1:65" s="14" customFormat="1">
      <c r="B4934" s="214"/>
      <c r="C4934" s="215"/>
      <c r="D4934" s="205" t="s">
        <v>453</v>
      </c>
      <c r="E4934" s="216" t="s">
        <v>19</v>
      </c>
      <c r="F4934" s="217" t="s">
        <v>355</v>
      </c>
      <c r="G4934" s="215"/>
      <c r="H4934" s="218">
        <v>26.92</v>
      </c>
      <c r="I4934" s="219"/>
      <c r="J4934" s="215"/>
      <c r="K4934" s="215"/>
      <c r="L4934" s="220"/>
      <c r="M4934" s="221"/>
      <c r="N4934" s="222"/>
      <c r="O4934" s="222"/>
      <c r="P4934" s="222"/>
      <c r="Q4934" s="222"/>
      <c r="R4934" s="222"/>
      <c r="S4934" s="222"/>
      <c r="T4934" s="223"/>
      <c r="AT4934" s="224" t="s">
        <v>453</v>
      </c>
      <c r="AU4934" s="224" t="s">
        <v>91</v>
      </c>
      <c r="AV4934" s="14" t="s">
        <v>91</v>
      </c>
      <c r="AW4934" s="14" t="s">
        <v>37</v>
      </c>
      <c r="AX4934" s="14" t="s">
        <v>78</v>
      </c>
      <c r="AY4934" s="224" t="s">
        <v>443</v>
      </c>
    </row>
    <row r="4935" spans="1:65" s="14" customFormat="1">
      <c r="B4935" s="214"/>
      <c r="C4935" s="215"/>
      <c r="D4935" s="205" t="s">
        <v>453</v>
      </c>
      <c r="E4935" s="216" t="s">
        <v>19</v>
      </c>
      <c r="F4935" s="217" t="s">
        <v>363</v>
      </c>
      <c r="G4935" s="215"/>
      <c r="H4935" s="218">
        <v>11.268000000000001</v>
      </c>
      <c r="I4935" s="219"/>
      <c r="J4935" s="215"/>
      <c r="K4935" s="215"/>
      <c r="L4935" s="220"/>
      <c r="M4935" s="221"/>
      <c r="N4935" s="222"/>
      <c r="O4935" s="222"/>
      <c r="P4935" s="222"/>
      <c r="Q4935" s="222"/>
      <c r="R4935" s="222"/>
      <c r="S4935" s="222"/>
      <c r="T4935" s="223"/>
      <c r="AT4935" s="224" t="s">
        <v>453</v>
      </c>
      <c r="AU4935" s="224" t="s">
        <v>91</v>
      </c>
      <c r="AV4935" s="14" t="s">
        <v>91</v>
      </c>
      <c r="AW4935" s="14" t="s">
        <v>37</v>
      </c>
      <c r="AX4935" s="14" t="s">
        <v>78</v>
      </c>
      <c r="AY4935" s="224" t="s">
        <v>443</v>
      </c>
    </row>
    <row r="4936" spans="1:65" s="15" customFormat="1">
      <c r="B4936" s="225"/>
      <c r="C4936" s="226"/>
      <c r="D4936" s="205" t="s">
        <v>453</v>
      </c>
      <c r="E4936" s="227" t="s">
        <v>19</v>
      </c>
      <c r="F4936" s="228" t="s">
        <v>456</v>
      </c>
      <c r="G4936" s="226"/>
      <c r="H4936" s="229">
        <v>914.68799999999999</v>
      </c>
      <c r="I4936" s="230"/>
      <c r="J4936" s="226"/>
      <c r="K4936" s="226"/>
      <c r="L4936" s="231"/>
      <c r="M4936" s="232"/>
      <c r="N4936" s="233"/>
      <c r="O4936" s="233"/>
      <c r="P4936" s="233"/>
      <c r="Q4936" s="233"/>
      <c r="R4936" s="233"/>
      <c r="S4936" s="233"/>
      <c r="T4936" s="234"/>
      <c r="AT4936" s="235" t="s">
        <v>453</v>
      </c>
      <c r="AU4936" s="235" t="s">
        <v>91</v>
      </c>
      <c r="AV4936" s="15" t="s">
        <v>449</v>
      </c>
      <c r="AW4936" s="15" t="s">
        <v>37</v>
      </c>
      <c r="AX4936" s="15" t="s">
        <v>85</v>
      </c>
      <c r="AY4936" s="235" t="s">
        <v>443</v>
      </c>
    </row>
    <row r="4937" spans="1:65" s="2" customFormat="1" ht="24.2" customHeight="1">
      <c r="A4937" s="37"/>
      <c r="B4937" s="38"/>
      <c r="C4937" s="247" t="s">
        <v>4141</v>
      </c>
      <c r="D4937" s="247" t="s">
        <v>731</v>
      </c>
      <c r="E4937" s="248" t="s">
        <v>4142</v>
      </c>
      <c r="F4937" s="249" t="s">
        <v>4143</v>
      </c>
      <c r="G4937" s="250" t="s">
        <v>181</v>
      </c>
      <c r="H4937" s="251">
        <v>133.01400000000001</v>
      </c>
      <c r="I4937" s="252"/>
      <c r="J4937" s="253">
        <f>ROUND(I4937*H4937,2)</f>
        <v>0</v>
      </c>
      <c r="K4937" s="249" t="s">
        <v>448</v>
      </c>
      <c r="L4937" s="254"/>
      <c r="M4937" s="255" t="s">
        <v>19</v>
      </c>
      <c r="N4937" s="256" t="s">
        <v>50</v>
      </c>
      <c r="O4937" s="67"/>
      <c r="P4937" s="194">
        <f>O4937*H4937</f>
        <v>0</v>
      </c>
      <c r="Q4937" s="194">
        <v>0.02</v>
      </c>
      <c r="R4937" s="194">
        <f>Q4937*H4937</f>
        <v>2.6602800000000002</v>
      </c>
      <c r="S4937" s="194">
        <v>0</v>
      </c>
      <c r="T4937" s="195">
        <f>S4937*H4937</f>
        <v>0</v>
      </c>
      <c r="U4937" s="37"/>
      <c r="V4937" s="37"/>
      <c r="W4937" s="37"/>
      <c r="X4937" s="37"/>
      <c r="Y4937" s="37"/>
      <c r="Z4937" s="37"/>
      <c r="AA4937" s="37"/>
      <c r="AB4937" s="37"/>
      <c r="AC4937" s="37"/>
      <c r="AD4937" s="37"/>
      <c r="AE4937" s="37"/>
      <c r="AR4937" s="196" t="s">
        <v>652</v>
      </c>
      <c r="AT4937" s="196" t="s">
        <v>731</v>
      </c>
      <c r="AU4937" s="196" t="s">
        <v>91</v>
      </c>
      <c r="AY4937" s="20" t="s">
        <v>443</v>
      </c>
      <c r="BE4937" s="197">
        <f>IF(N4937="základní",J4937,0)</f>
        <v>0</v>
      </c>
      <c r="BF4937" s="197">
        <f>IF(N4937="snížená",J4937,0)</f>
        <v>0</v>
      </c>
      <c r="BG4937" s="197">
        <f>IF(N4937="zákl. přenesená",J4937,0)</f>
        <v>0</v>
      </c>
      <c r="BH4937" s="197">
        <f>IF(N4937="sníž. přenesená",J4937,0)</f>
        <v>0</v>
      </c>
      <c r="BI4937" s="197">
        <f>IF(N4937="nulová",J4937,0)</f>
        <v>0</v>
      </c>
      <c r="BJ4937" s="20" t="s">
        <v>91</v>
      </c>
      <c r="BK4937" s="197">
        <f>ROUND(I4937*H4937,2)</f>
        <v>0</v>
      </c>
      <c r="BL4937" s="20" t="s">
        <v>551</v>
      </c>
      <c r="BM4937" s="196" t="s">
        <v>4144</v>
      </c>
    </row>
    <row r="4938" spans="1:65" s="13" customFormat="1">
      <c r="B4938" s="203"/>
      <c r="C4938" s="204"/>
      <c r="D4938" s="205" t="s">
        <v>453</v>
      </c>
      <c r="E4938" s="206" t="s">
        <v>19</v>
      </c>
      <c r="F4938" s="207" t="s">
        <v>540</v>
      </c>
      <c r="G4938" s="204"/>
      <c r="H4938" s="206" t="s">
        <v>19</v>
      </c>
      <c r="I4938" s="208"/>
      <c r="J4938" s="204"/>
      <c r="K4938" s="204"/>
      <c r="L4938" s="209"/>
      <c r="M4938" s="210"/>
      <c r="N4938" s="211"/>
      <c r="O4938" s="211"/>
      <c r="P4938" s="211"/>
      <c r="Q4938" s="211"/>
      <c r="R4938" s="211"/>
      <c r="S4938" s="211"/>
      <c r="T4938" s="212"/>
      <c r="AT4938" s="213" t="s">
        <v>453</v>
      </c>
      <c r="AU4938" s="213" t="s">
        <v>91</v>
      </c>
      <c r="AV4938" s="13" t="s">
        <v>85</v>
      </c>
      <c r="AW4938" s="13" t="s">
        <v>37</v>
      </c>
      <c r="AX4938" s="13" t="s">
        <v>78</v>
      </c>
      <c r="AY4938" s="213" t="s">
        <v>443</v>
      </c>
    </row>
    <row r="4939" spans="1:65" s="13" customFormat="1">
      <c r="B4939" s="203"/>
      <c r="C4939" s="204"/>
      <c r="D4939" s="205" t="s">
        <v>453</v>
      </c>
      <c r="E4939" s="206" t="s">
        <v>19</v>
      </c>
      <c r="F4939" s="207" t="s">
        <v>1090</v>
      </c>
      <c r="G4939" s="204"/>
      <c r="H4939" s="206" t="s">
        <v>19</v>
      </c>
      <c r="I4939" s="208"/>
      <c r="J4939" s="204"/>
      <c r="K4939" s="204"/>
      <c r="L4939" s="209"/>
      <c r="M4939" s="210"/>
      <c r="N4939" s="211"/>
      <c r="O4939" s="211"/>
      <c r="P4939" s="211"/>
      <c r="Q4939" s="211"/>
      <c r="R4939" s="211"/>
      <c r="S4939" s="211"/>
      <c r="T4939" s="212"/>
      <c r="AT4939" s="213" t="s">
        <v>453</v>
      </c>
      <c r="AU4939" s="213" t="s">
        <v>91</v>
      </c>
      <c r="AV4939" s="13" t="s">
        <v>85</v>
      </c>
      <c r="AW4939" s="13" t="s">
        <v>37</v>
      </c>
      <c r="AX4939" s="13" t="s">
        <v>78</v>
      </c>
      <c r="AY4939" s="213" t="s">
        <v>443</v>
      </c>
    </row>
    <row r="4940" spans="1:65" s="13" customFormat="1">
      <c r="B4940" s="203"/>
      <c r="C4940" s="204"/>
      <c r="D4940" s="205" t="s">
        <v>453</v>
      </c>
      <c r="E4940" s="206" t="s">
        <v>19</v>
      </c>
      <c r="F4940" s="207" t="s">
        <v>1091</v>
      </c>
      <c r="G4940" s="204"/>
      <c r="H4940" s="206" t="s">
        <v>19</v>
      </c>
      <c r="I4940" s="208"/>
      <c r="J4940" s="204"/>
      <c r="K4940" s="204"/>
      <c r="L4940" s="209"/>
      <c r="M4940" s="210"/>
      <c r="N4940" s="211"/>
      <c r="O4940" s="211"/>
      <c r="P4940" s="211"/>
      <c r="Q4940" s="211"/>
      <c r="R4940" s="211"/>
      <c r="S4940" s="211"/>
      <c r="T4940" s="212"/>
      <c r="AT4940" s="213" t="s">
        <v>453</v>
      </c>
      <c r="AU4940" s="213" t="s">
        <v>91</v>
      </c>
      <c r="AV4940" s="13" t="s">
        <v>85</v>
      </c>
      <c r="AW4940" s="13" t="s">
        <v>37</v>
      </c>
      <c r="AX4940" s="13" t="s">
        <v>78</v>
      </c>
      <c r="AY4940" s="213" t="s">
        <v>443</v>
      </c>
    </row>
    <row r="4941" spans="1:65" s="13" customFormat="1">
      <c r="B4941" s="203"/>
      <c r="C4941" s="204"/>
      <c r="D4941" s="205" t="s">
        <v>453</v>
      </c>
      <c r="E4941" s="206" t="s">
        <v>19</v>
      </c>
      <c r="F4941" s="207" t="s">
        <v>3744</v>
      </c>
      <c r="G4941" s="204"/>
      <c r="H4941" s="206" t="s">
        <v>19</v>
      </c>
      <c r="I4941" s="208"/>
      <c r="J4941" s="204"/>
      <c r="K4941" s="204"/>
      <c r="L4941" s="209"/>
      <c r="M4941" s="210"/>
      <c r="N4941" s="211"/>
      <c r="O4941" s="211"/>
      <c r="P4941" s="211"/>
      <c r="Q4941" s="211"/>
      <c r="R4941" s="211"/>
      <c r="S4941" s="211"/>
      <c r="T4941" s="212"/>
      <c r="AT4941" s="213" t="s">
        <v>453</v>
      </c>
      <c r="AU4941" s="213" t="s">
        <v>91</v>
      </c>
      <c r="AV4941" s="13" t="s">
        <v>85</v>
      </c>
      <c r="AW4941" s="13" t="s">
        <v>37</v>
      </c>
      <c r="AX4941" s="13" t="s">
        <v>78</v>
      </c>
      <c r="AY4941" s="213" t="s">
        <v>443</v>
      </c>
    </row>
    <row r="4942" spans="1:65" s="14" customFormat="1">
      <c r="B4942" s="214"/>
      <c r="C4942" s="215"/>
      <c r="D4942" s="205" t="s">
        <v>453</v>
      </c>
      <c r="E4942" s="216" t="s">
        <v>19</v>
      </c>
      <c r="F4942" s="217" t="s">
        <v>4145</v>
      </c>
      <c r="G4942" s="215"/>
      <c r="H4942" s="218">
        <v>66.953000000000003</v>
      </c>
      <c r="I4942" s="219"/>
      <c r="J4942" s="215"/>
      <c r="K4942" s="215"/>
      <c r="L4942" s="220"/>
      <c r="M4942" s="221"/>
      <c r="N4942" s="222"/>
      <c r="O4942" s="222"/>
      <c r="P4942" s="222"/>
      <c r="Q4942" s="222"/>
      <c r="R4942" s="222"/>
      <c r="S4942" s="222"/>
      <c r="T4942" s="223"/>
      <c r="AT4942" s="224" t="s">
        <v>453</v>
      </c>
      <c r="AU4942" s="224" t="s">
        <v>91</v>
      </c>
      <c r="AV4942" s="14" t="s">
        <v>91</v>
      </c>
      <c r="AW4942" s="14" t="s">
        <v>37</v>
      </c>
      <c r="AX4942" s="14" t="s">
        <v>78</v>
      </c>
      <c r="AY4942" s="224" t="s">
        <v>443</v>
      </c>
    </row>
    <row r="4943" spans="1:65" s="13" customFormat="1">
      <c r="B4943" s="203"/>
      <c r="C4943" s="204"/>
      <c r="D4943" s="205" t="s">
        <v>453</v>
      </c>
      <c r="E4943" s="206" t="s">
        <v>19</v>
      </c>
      <c r="F4943" s="207" t="s">
        <v>1057</v>
      </c>
      <c r="G4943" s="204"/>
      <c r="H4943" s="206" t="s">
        <v>19</v>
      </c>
      <c r="I4943" s="208"/>
      <c r="J4943" s="204"/>
      <c r="K4943" s="204"/>
      <c r="L4943" s="209"/>
      <c r="M4943" s="210"/>
      <c r="N4943" s="211"/>
      <c r="O4943" s="211"/>
      <c r="P4943" s="211"/>
      <c r="Q4943" s="211"/>
      <c r="R4943" s="211"/>
      <c r="S4943" s="211"/>
      <c r="T4943" s="212"/>
      <c r="AT4943" s="213" t="s">
        <v>453</v>
      </c>
      <c r="AU4943" s="213" t="s">
        <v>91</v>
      </c>
      <c r="AV4943" s="13" t="s">
        <v>85</v>
      </c>
      <c r="AW4943" s="13" t="s">
        <v>37</v>
      </c>
      <c r="AX4943" s="13" t="s">
        <v>78</v>
      </c>
      <c r="AY4943" s="213" t="s">
        <v>443</v>
      </c>
    </row>
    <row r="4944" spans="1:65" s="14" customFormat="1">
      <c r="B4944" s="214"/>
      <c r="C4944" s="215"/>
      <c r="D4944" s="205" t="s">
        <v>453</v>
      </c>
      <c r="E4944" s="216" t="s">
        <v>19</v>
      </c>
      <c r="F4944" s="217" t="s">
        <v>4146</v>
      </c>
      <c r="G4944" s="215"/>
      <c r="H4944" s="218">
        <v>46.412999999999997</v>
      </c>
      <c r="I4944" s="219"/>
      <c r="J4944" s="215"/>
      <c r="K4944" s="215"/>
      <c r="L4944" s="220"/>
      <c r="M4944" s="221"/>
      <c r="N4944" s="222"/>
      <c r="O4944" s="222"/>
      <c r="P4944" s="222"/>
      <c r="Q4944" s="222"/>
      <c r="R4944" s="222"/>
      <c r="S4944" s="222"/>
      <c r="T4944" s="223"/>
      <c r="AT4944" s="224" t="s">
        <v>453</v>
      </c>
      <c r="AU4944" s="224" t="s">
        <v>91</v>
      </c>
      <c r="AV4944" s="14" t="s">
        <v>91</v>
      </c>
      <c r="AW4944" s="14" t="s">
        <v>37</v>
      </c>
      <c r="AX4944" s="14" t="s">
        <v>78</v>
      </c>
      <c r="AY4944" s="224" t="s">
        <v>443</v>
      </c>
    </row>
    <row r="4945" spans="1:65" s="13" customFormat="1">
      <c r="B4945" s="203"/>
      <c r="C4945" s="204"/>
      <c r="D4945" s="205" t="s">
        <v>453</v>
      </c>
      <c r="E4945" s="206" t="s">
        <v>19</v>
      </c>
      <c r="F4945" s="207" t="s">
        <v>955</v>
      </c>
      <c r="G4945" s="204"/>
      <c r="H4945" s="206" t="s">
        <v>19</v>
      </c>
      <c r="I4945" s="208"/>
      <c r="J4945" s="204"/>
      <c r="K4945" s="204"/>
      <c r="L4945" s="209"/>
      <c r="M4945" s="210"/>
      <c r="N4945" s="211"/>
      <c r="O4945" s="211"/>
      <c r="P4945" s="211"/>
      <c r="Q4945" s="211"/>
      <c r="R4945" s="211"/>
      <c r="S4945" s="211"/>
      <c r="T4945" s="212"/>
      <c r="AT4945" s="213" t="s">
        <v>453</v>
      </c>
      <c r="AU4945" s="213" t="s">
        <v>91</v>
      </c>
      <c r="AV4945" s="13" t="s">
        <v>85</v>
      </c>
      <c r="AW4945" s="13" t="s">
        <v>37</v>
      </c>
      <c r="AX4945" s="13" t="s">
        <v>78</v>
      </c>
      <c r="AY4945" s="213" t="s">
        <v>443</v>
      </c>
    </row>
    <row r="4946" spans="1:65" s="14" customFormat="1">
      <c r="B4946" s="214"/>
      <c r="C4946" s="215"/>
      <c r="D4946" s="205" t="s">
        <v>453</v>
      </c>
      <c r="E4946" s="216" t="s">
        <v>19</v>
      </c>
      <c r="F4946" s="217" t="s">
        <v>4147</v>
      </c>
      <c r="G4946" s="215"/>
      <c r="H4946" s="218">
        <v>5.2050000000000001</v>
      </c>
      <c r="I4946" s="219"/>
      <c r="J4946" s="215"/>
      <c r="K4946" s="215"/>
      <c r="L4946" s="220"/>
      <c r="M4946" s="221"/>
      <c r="N4946" s="222"/>
      <c r="O4946" s="222"/>
      <c r="P4946" s="222"/>
      <c r="Q4946" s="222"/>
      <c r="R4946" s="222"/>
      <c r="S4946" s="222"/>
      <c r="T4946" s="223"/>
      <c r="AT4946" s="224" t="s">
        <v>453</v>
      </c>
      <c r="AU4946" s="224" t="s">
        <v>91</v>
      </c>
      <c r="AV4946" s="14" t="s">
        <v>91</v>
      </c>
      <c r="AW4946" s="14" t="s">
        <v>37</v>
      </c>
      <c r="AX4946" s="14" t="s">
        <v>78</v>
      </c>
      <c r="AY4946" s="224" t="s">
        <v>443</v>
      </c>
    </row>
    <row r="4947" spans="1:65" s="16" customFormat="1">
      <c r="B4947" s="236"/>
      <c r="C4947" s="237"/>
      <c r="D4947" s="205" t="s">
        <v>453</v>
      </c>
      <c r="E4947" s="238" t="s">
        <v>19</v>
      </c>
      <c r="F4947" s="239" t="s">
        <v>581</v>
      </c>
      <c r="G4947" s="237"/>
      <c r="H4947" s="240">
        <v>118.571</v>
      </c>
      <c r="I4947" s="241"/>
      <c r="J4947" s="237"/>
      <c r="K4947" s="237"/>
      <c r="L4947" s="242"/>
      <c r="M4947" s="243"/>
      <c r="N4947" s="244"/>
      <c r="O4947" s="244"/>
      <c r="P4947" s="244"/>
      <c r="Q4947" s="244"/>
      <c r="R4947" s="244"/>
      <c r="S4947" s="244"/>
      <c r="T4947" s="245"/>
      <c r="AT4947" s="246" t="s">
        <v>453</v>
      </c>
      <c r="AU4947" s="246" t="s">
        <v>91</v>
      </c>
      <c r="AV4947" s="16" t="s">
        <v>98</v>
      </c>
      <c r="AW4947" s="16" t="s">
        <v>37</v>
      </c>
      <c r="AX4947" s="16" t="s">
        <v>78</v>
      </c>
      <c r="AY4947" s="246" t="s">
        <v>443</v>
      </c>
    </row>
    <row r="4948" spans="1:65" s="13" customFormat="1">
      <c r="B4948" s="203"/>
      <c r="C4948" s="204"/>
      <c r="D4948" s="205" t="s">
        <v>453</v>
      </c>
      <c r="E4948" s="206" t="s">
        <v>19</v>
      </c>
      <c r="F4948" s="207" t="s">
        <v>1057</v>
      </c>
      <c r="G4948" s="204"/>
      <c r="H4948" s="206" t="s">
        <v>19</v>
      </c>
      <c r="I4948" s="208"/>
      <c r="J4948" s="204"/>
      <c r="K4948" s="204"/>
      <c r="L4948" s="209"/>
      <c r="M4948" s="210"/>
      <c r="N4948" s="211"/>
      <c r="O4948" s="211"/>
      <c r="P4948" s="211"/>
      <c r="Q4948" s="211"/>
      <c r="R4948" s="211"/>
      <c r="S4948" s="211"/>
      <c r="T4948" s="212"/>
      <c r="AT4948" s="213" t="s">
        <v>453</v>
      </c>
      <c r="AU4948" s="213" t="s">
        <v>91</v>
      </c>
      <c r="AV4948" s="13" t="s">
        <v>85</v>
      </c>
      <c r="AW4948" s="13" t="s">
        <v>37</v>
      </c>
      <c r="AX4948" s="13" t="s">
        <v>78</v>
      </c>
      <c r="AY4948" s="213" t="s">
        <v>443</v>
      </c>
    </row>
    <row r="4949" spans="1:65" s="13" customFormat="1">
      <c r="B4949" s="203"/>
      <c r="C4949" s="204"/>
      <c r="D4949" s="205" t="s">
        <v>453</v>
      </c>
      <c r="E4949" s="206" t="s">
        <v>19</v>
      </c>
      <c r="F4949" s="207" t="s">
        <v>3748</v>
      </c>
      <c r="G4949" s="204"/>
      <c r="H4949" s="206" t="s">
        <v>19</v>
      </c>
      <c r="I4949" s="208"/>
      <c r="J4949" s="204"/>
      <c r="K4949" s="204"/>
      <c r="L4949" s="209"/>
      <c r="M4949" s="210"/>
      <c r="N4949" s="211"/>
      <c r="O4949" s="211"/>
      <c r="P4949" s="211"/>
      <c r="Q4949" s="211"/>
      <c r="R4949" s="211"/>
      <c r="S4949" s="211"/>
      <c r="T4949" s="212"/>
      <c r="AT4949" s="213" t="s">
        <v>453</v>
      </c>
      <c r="AU4949" s="213" t="s">
        <v>91</v>
      </c>
      <c r="AV4949" s="13" t="s">
        <v>85</v>
      </c>
      <c r="AW4949" s="13" t="s">
        <v>37</v>
      </c>
      <c r="AX4949" s="13" t="s">
        <v>78</v>
      </c>
      <c r="AY4949" s="213" t="s">
        <v>443</v>
      </c>
    </row>
    <row r="4950" spans="1:65" s="14" customFormat="1">
      <c r="B4950" s="214"/>
      <c r="C4950" s="215"/>
      <c r="D4950" s="205" t="s">
        <v>453</v>
      </c>
      <c r="E4950" s="216" t="s">
        <v>19</v>
      </c>
      <c r="F4950" s="217" t="s">
        <v>4148</v>
      </c>
      <c r="G4950" s="215"/>
      <c r="H4950" s="218">
        <v>6.8970000000000002</v>
      </c>
      <c r="I4950" s="219"/>
      <c r="J4950" s="215"/>
      <c r="K4950" s="215"/>
      <c r="L4950" s="220"/>
      <c r="M4950" s="221"/>
      <c r="N4950" s="222"/>
      <c r="O4950" s="222"/>
      <c r="P4950" s="222"/>
      <c r="Q4950" s="222"/>
      <c r="R4950" s="222"/>
      <c r="S4950" s="222"/>
      <c r="T4950" s="223"/>
      <c r="AT4950" s="224" t="s">
        <v>453</v>
      </c>
      <c r="AU4950" s="224" t="s">
        <v>91</v>
      </c>
      <c r="AV4950" s="14" t="s">
        <v>91</v>
      </c>
      <c r="AW4950" s="14" t="s">
        <v>37</v>
      </c>
      <c r="AX4950" s="14" t="s">
        <v>78</v>
      </c>
      <c r="AY4950" s="224" t="s">
        <v>443</v>
      </c>
    </row>
    <row r="4951" spans="1:65" s="16" customFormat="1">
      <c r="B4951" s="236"/>
      <c r="C4951" s="237"/>
      <c r="D4951" s="205" t="s">
        <v>453</v>
      </c>
      <c r="E4951" s="238" t="s">
        <v>19</v>
      </c>
      <c r="F4951" s="239" t="s">
        <v>581</v>
      </c>
      <c r="G4951" s="237"/>
      <c r="H4951" s="240">
        <v>6.8970000000000002</v>
      </c>
      <c r="I4951" s="241"/>
      <c r="J4951" s="237"/>
      <c r="K4951" s="237"/>
      <c r="L4951" s="242"/>
      <c r="M4951" s="243"/>
      <c r="N4951" s="244"/>
      <c r="O4951" s="244"/>
      <c r="P4951" s="244"/>
      <c r="Q4951" s="244"/>
      <c r="R4951" s="244"/>
      <c r="S4951" s="244"/>
      <c r="T4951" s="245"/>
      <c r="AT4951" s="246" t="s">
        <v>453</v>
      </c>
      <c r="AU4951" s="246" t="s">
        <v>91</v>
      </c>
      <c r="AV4951" s="16" t="s">
        <v>98</v>
      </c>
      <c r="AW4951" s="16" t="s">
        <v>37</v>
      </c>
      <c r="AX4951" s="16" t="s">
        <v>78</v>
      </c>
      <c r="AY4951" s="246" t="s">
        <v>443</v>
      </c>
    </row>
    <row r="4952" spans="1:65" s="13" customFormat="1">
      <c r="B4952" s="203"/>
      <c r="C4952" s="204"/>
      <c r="D4952" s="205" t="s">
        <v>453</v>
      </c>
      <c r="E4952" s="206" t="s">
        <v>19</v>
      </c>
      <c r="F4952" s="207" t="s">
        <v>1091</v>
      </c>
      <c r="G4952" s="204"/>
      <c r="H4952" s="206" t="s">
        <v>19</v>
      </c>
      <c r="I4952" s="208"/>
      <c r="J4952" s="204"/>
      <c r="K4952" s="204"/>
      <c r="L4952" s="209"/>
      <c r="M4952" s="210"/>
      <c r="N4952" s="211"/>
      <c r="O4952" s="211"/>
      <c r="P4952" s="211"/>
      <c r="Q4952" s="211"/>
      <c r="R4952" s="211"/>
      <c r="S4952" s="211"/>
      <c r="T4952" s="212"/>
      <c r="AT4952" s="213" t="s">
        <v>453</v>
      </c>
      <c r="AU4952" s="213" t="s">
        <v>91</v>
      </c>
      <c r="AV4952" s="13" t="s">
        <v>85</v>
      </c>
      <c r="AW4952" s="13" t="s">
        <v>37</v>
      </c>
      <c r="AX4952" s="13" t="s">
        <v>78</v>
      </c>
      <c r="AY4952" s="213" t="s">
        <v>443</v>
      </c>
    </row>
    <row r="4953" spans="1:65" s="13" customFormat="1">
      <c r="B4953" s="203"/>
      <c r="C4953" s="204"/>
      <c r="D4953" s="205" t="s">
        <v>453</v>
      </c>
      <c r="E4953" s="206" t="s">
        <v>19</v>
      </c>
      <c r="F4953" s="207" t="s">
        <v>3750</v>
      </c>
      <c r="G4953" s="204"/>
      <c r="H4953" s="206" t="s">
        <v>19</v>
      </c>
      <c r="I4953" s="208"/>
      <c r="J4953" s="204"/>
      <c r="K4953" s="204"/>
      <c r="L4953" s="209"/>
      <c r="M4953" s="210"/>
      <c r="N4953" s="211"/>
      <c r="O4953" s="211"/>
      <c r="P4953" s="211"/>
      <c r="Q4953" s="211"/>
      <c r="R4953" s="211"/>
      <c r="S4953" s="211"/>
      <c r="T4953" s="212"/>
      <c r="AT4953" s="213" t="s">
        <v>453</v>
      </c>
      <c r="AU4953" s="213" t="s">
        <v>91</v>
      </c>
      <c r="AV4953" s="13" t="s">
        <v>85</v>
      </c>
      <c r="AW4953" s="13" t="s">
        <v>37</v>
      </c>
      <c r="AX4953" s="13" t="s">
        <v>78</v>
      </c>
      <c r="AY4953" s="213" t="s">
        <v>443</v>
      </c>
    </row>
    <row r="4954" spans="1:65" s="14" customFormat="1">
      <c r="B4954" s="214"/>
      <c r="C4954" s="215"/>
      <c r="D4954" s="205" t="s">
        <v>453</v>
      </c>
      <c r="E4954" s="216" t="s">
        <v>19</v>
      </c>
      <c r="F4954" s="217" t="s">
        <v>4149</v>
      </c>
      <c r="G4954" s="215"/>
      <c r="H4954" s="218">
        <v>0.42299999999999999</v>
      </c>
      <c r="I4954" s="219"/>
      <c r="J4954" s="215"/>
      <c r="K4954" s="215"/>
      <c r="L4954" s="220"/>
      <c r="M4954" s="221"/>
      <c r="N4954" s="222"/>
      <c r="O4954" s="222"/>
      <c r="P4954" s="222"/>
      <c r="Q4954" s="222"/>
      <c r="R4954" s="222"/>
      <c r="S4954" s="222"/>
      <c r="T4954" s="223"/>
      <c r="AT4954" s="224" t="s">
        <v>453</v>
      </c>
      <c r="AU4954" s="224" t="s">
        <v>91</v>
      </c>
      <c r="AV4954" s="14" t="s">
        <v>91</v>
      </c>
      <c r="AW4954" s="14" t="s">
        <v>37</v>
      </c>
      <c r="AX4954" s="14" t="s">
        <v>78</v>
      </c>
      <c r="AY4954" s="224" t="s">
        <v>443</v>
      </c>
    </row>
    <row r="4955" spans="1:65" s="16" customFormat="1">
      <c r="B4955" s="236"/>
      <c r="C4955" s="237"/>
      <c r="D4955" s="205" t="s">
        <v>453</v>
      </c>
      <c r="E4955" s="238" t="s">
        <v>19</v>
      </c>
      <c r="F4955" s="239" t="s">
        <v>581</v>
      </c>
      <c r="G4955" s="237"/>
      <c r="H4955" s="240">
        <v>0.42299999999999999</v>
      </c>
      <c r="I4955" s="241"/>
      <c r="J4955" s="237"/>
      <c r="K4955" s="237"/>
      <c r="L4955" s="242"/>
      <c r="M4955" s="243"/>
      <c r="N4955" s="244"/>
      <c r="O4955" s="244"/>
      <c r="P4955" s="244"/>
      <c r="Q4955" s="244"/>
      <c r="R4955" s="244"/>
      <c r="S4955" s="244"/>
      <c r="T4955" s="245"/>
      <c r="AT4955" s="246" t="s">
        <v>453</v>
      </c>
      <c r="AU4955" s="246" t="s">
        <v>91</v>
      </c>
      <c r="AV4955" s="16" t="s">
        <v>98</v>
      </c>
      <c r="AW4955" s="16" t="s">
        <v>37</v>
      </c>
      <c r="AX4955" s="16" t="s">
        <v>78</v>
      </c>
      <c r="AY4955" s="246" t="s">
        <v>443</v>
      </c>
    </row>
    <row r="4956" spans="1:65" s="14" customFormat="1">
      <c r="B4956" s="214"/>
      <c r="C4956" s="215"/>
      <c r="D4956" s="205" t="s">
        <v>453</v>
      </c>
      <c r="E4956" s="216" t="s">
        <v>19</v>
      </c>
      <c r="F4956" s="217" t="s">
        <v>4150</v>
      </c>
      <c r="G4956" s="215"/>
      <c r="H4956" s="218">
        <v>0.78900000000000003</v>
      </c>
      <c r="I4956" s="219"/>
      <c r="J4956" s="215"/>
      <c r="K4956" s="215"/>
      <c r="L4956" s="220"/>
      <c r="M4956" s="221"/>
      <c r="N4956" s="222"/>
      <c r="O4956" s="222"/>
      <c r="P4956" s="222"/>
      <c r="Q4956" s="222"/>
      <c r="R4956" s="222"/>
      <c r="S4956" s="222"/>
      <c r="T4956" s="223"/>
      <c r="AT4956" s="224" t="s">
        <v>453</v>
      </c>
      <c r="AU4956" s="224" t="s">
        <v>91</v>
      </c>
      <c r="AV4956" s="14" t="s">
        <v>91</v>
      </c>
      <c r="AW4956" s="14" t="s">
        <v>37</v>
      </c>
      <c r="AX4956" s="14" t="s">
        <v>78</v>
      </c>
      <c r="AY4956" s="224" t="s">
        <v>443</v>
      </c>
    </row>
    <row r="4957" spans="1:65" s="16" customFormat="1">
      <c r="B4957" s="236"/>
      <c r="C4957" s="237"/>
      <c r="D4957" s="205" t="s">
        <v>453</v>
      </c>
      <c r="E4957" s="238" t="s">
        <v>19</v>
      </c>
      <c r="F4957" s="239" t="s">
        <v>581</v>
      </c>
      <c r="G4957" s="237"/>
      <c r="H4957" s="240">
        <v>0.78900000000000003</v>
      </c>
      <c r="I4957" s="241"/>
      <c r="J4957" s="237"/>
      <c r="K4957" s="237"/>
      <c r="L4957" s="242"/>
      <c r="M4957" s="243"/>
      <c r="N4957" s="244"/>
      <c r="O4957" s="244"/>
      <c r="P4957" s="244"/>
      <c r="Q4957" s="244"/>
      <c r="R4957" s="244"/>
      <c r="S4957" s="244"/>
      <c r="T4957" s="245"/>
      <c r="AT4957" s="246" t="s">
        <v>453</v>
      </c>
      <c r="AU4957" s="246" t="s">
        <v>91</v>
      </c>
      <c r="AV4957" s="16" t="s">
        <v>98</v>
      </c>
      <c r="AW4957" s="16" t="s">
        <v>37</v>
      </c>
      <c r="AX4957" s="16" t="s">
        <v>78</v>
      </c>
      <c r="AY4957" s="246" t="s">
        <v>443</v>
      </c>
    </row>
    <row r="4958" spans="1:65" s="15" customFormat="1">
      <c r="B4958" s="225"/>
      <c r="C4958" s="226"/>
      <c r="D4958" s="205" t="s">
        <v>453</v>
      </c>
      <c r="E4958" s="227" t="s">
        <v>19</v>
      </c>
      <c r="F4958" s="228" t="s">
        <v>456</v>
      </c>
      <c r="G4958" s="226"/>
      <c r="H4958" s="229">
        <v>126.68</v>
      </c>
      <c r="I4958" s="230"/>
      <c r="J4958" s="226"/>
      <c r="K4958" s="226"/>
      <c r="L4958" s="231"/>
      <c r="M4958" s="232"/>
      <c r="N4958" s="233"/>
      <c r="O4958" s="233"/>
      <c r="P4958" s="233"/>
      <c r="Q4958" s="233"/>
      <c r="R4958" s="233"/>
      <c r="S4958" s="233"/>
      <c r="T4958" s="234"/>
      <c r="AT4958" s="235" t="s">
        <v>453</v>
      </c>
      <c r="AU4958" s="235" t="s">
        <v>91</v>
      </c>
      <c r="AV4958" s="15" t="s">
        <v>449</v>
      </c>
      <c r="AW4958" s="15" t="s">
        <v>37</v>
      </c>
      <c r="AX4958" s="15" t="s">
        <v>85</v>
      </c>
      <c r="AY4958" s="235" t="s">
        <v>443</v>
      </c>
    </row>
    <row r="4959" spans="1:65" s="14" customFormat="1">
      <c r="B4959" s="214"/>
      <c r="C4959" s="215"/>
      <c r="D4959" s="205" t="s">
        <v>453</v>
      </c>
      <c r="E4959" s="215"/>
      <c r="F4959" s="217" t="s">
        <v>4151</v>
      </c>
      <c r="G4959" s="215"/>
      <c r="H4959" s="218">
        <v>133.01400000000001</v>
      </c>
      <c r="I4959" s="219"/>
      <c r="J4959" s="215"/>
      <c r="K4959" s="215"/>
      <c r="L4959" s="220"/>
      <c r="M4959" s="221"/>
      <c r="N4959" s="222"/>
      <c r="O4959" s="222"/>
      <c r="P4959" s="222"/>
      <c r="Q4959" s="222"/>
      <c r="R4959" s="222"/>
      <c r="S4959" s="222"/>
      <c r="T4959" s="223"/>
      <c r="AT4959" s="224" t="s">
        <v>453</v>
      </c>
      <c r="AU4959" s="224" t="s">
        <v>91</v>
      </c>
      <c r="AV4959" s="14" t="s">
        <v>91</v>
      </c>
      <c r="AW4959" s="14" t="s">
        <v>4</v>
      </c>
      <c r="AX4959" s="14" t="s">
        <v>85</v>
      </c>
      <c r="AY4959" s="224" t="s">
        <v>443</v>
      </c>
    </row>
    <row r="4960" spans="1:65" s="2" customFormat="1" ht="24.2" customHeight="1">
      <c r="A4960" s="37"/>
      <c r="B4960" s="38"/>
      <c r="C4960" s="247" t="s">
        <v>4152</v>
      </c>
      <c r="D4960" s="247" t="s">
        <v>731</v>
      </c>
      <c r="E4960" s="248" t="s">
        <v>4153</v>
      </c>
      <c r="F4960" s="249" t="s">
        <v>4154</v>
      </c>
      <c r="G4960" s="250" t="s">
        <v>181</v>
      </c>
      <c r="H4960" s="251">
        <v>6.7249999999999996</v>
      </c>
      <c r="I4960" s="252"/>
      <c r="J4960" s="253">
        <f>ROUND(I4960*H4960,2)</f>
        <v>0</v>
      </c>
      <c r="K4960" s="249" t="s">
        <v>448</v>
      </c>
      <c r="L4960" s="254"/>
      <c r="M4960" s="255" t="s">
        <v>19</v>
      </c>
      <c r="N4960" s="256" t="s">
        <v>50</v>
      </c>
      <c r="O4960" s="67"/>
      <c r="P4960" s="194">
        <f>O4960*H4960</f>
        <v>0</v>
      </c>
      <c r="Q4960" s="194">
        <v>2.5000000000000001E-2</v>
      </c>
      <c r="R4960" s="194">
        <f>Q4960*H4960</f>
        <v>0.168125</v>
      </c>
      <c r="S4960" s="194">
        <v>0</v>
      </c>
      <c r="T4960" s="195">
        <f>S4960*H4960</f>
        <v>0</v>
      </c>
      <c r="U4960" s="37"/>
      <c r="V4960" s="37"/>
      <c r="W4960" s="37"/>
      <c r="X4960" s="37"/>
      <c r="Y4960" s="37"/>
      <c r="Z4960" s="37"/>
      <c r="AA4960" s="37"/>
      <c r="AB4960" s="37"/>
      <c r="AC4960" s="37"/>
      <c r="AD4960" s="37"/>
      <c r="AE4960" s="37"/>
      <c r="AR4960" s="196" t="s">
        <v>652</v>
      </c>
      <c r="AT4960" s="196" t="s">
        <v>731</v>
      </c>
      <c r="AU4960" s="196" t="s">
        <v>91</v>
      </c>
      <c r="AY4960" s="20" t="s">
        <v>443</v>
      </c>
      <c r="BE4960" s="197">
        <f>IF(N4960="základní",J4960,0)</f>
        <v>0</v>
      </c>
      <c r="BF4960" s="197">
        <f>IF(N4960="snížená",J4960,0)</f>
        <v>0</v>
      </c>
      <c r="BG4960" s="197">
        <f>IF(N4960="zákl. přenesená",J4960,0)</f>
        <v>0</v>
      </c>
      <c r="BH4960" s="197">
        <f>IF(N4960="sníž. přenesená",J4960,0)</f>
        <v>0</v>
      </c>
      <c r="BI4960" s="197">
        <f>IF(N4960="nulová",J4960,0)</f>
        <v>0</v>
      </c>
      <c r="BJ4960" s="20" t="s">
        <v>91</v>
      </c>
      <c r="BK4960" s="197">
        <f>ROUND(I4960*H4960,2)</f>
        <v>0</v>
      </c>
      <c r="BL4960" s="20" t="s">
        <v>551</v>
      </c>
      <c r="BM4960" s="196" t="s">
        <v>4155</v>
      </c>
    </row>
    <row r="4961" spans="1:65" s="14" customFormat="1">
      <c r="B4961" s="214"/>
      <c r="C4961" s="215"/>
      <c r="D4961" s="205" t="s">
        <v>453</v>
      </c>
      <c r="E4961" s="216" t="s">
        <v>19</v>
      </c>
      <c r="F4961" s="217" t="s">
        <v>4156</v>
      </c>
      <c r="G4961" s="215"/>
      <c r="H4961" s="218">
        <v>3.0779999999999998</v>
      </c>
      <c r="I4961" s="219"/>
      <c r="J4961" s="215"/>
      <c r="K4961" s="215"/>
      <c r="L4961" s="220"/>
      <c r="M4961" s="221"/>
      <c r="N4961" s="222"/>
      <c r="O4961" s="222"/>
      <c r="P4961" s="222"/>
      <c r="Q4961" s="222"/>
      <c r="R4961" s="222"/>
      <c r="S4961" s="222"/>
      <c r="T4961" s="223"/>
      <c r="AT4961" s="224" t="s">
        <v>453</v>
      </c>
      <c r="AU4961" s="224" t="s">
        <v>91</v>
      </c>
      <c r="AV4961" s="14" t="s">
        <v>91</v>
      </c>
      <c r="AW4961" s="14" t="s">
        <v>37</v>
      </c>
      <c r="AX4961" s="14" t="s">
        <v>78</v>
      </c>
      <c r="AY4961" s="224" t="s">
        <v>443</v>
      </c>
    </row>
    <row r="4962" spans="1:65" s="14" customFormat="1">
      <c r="B4962" s="214"/>
      <c r="C4962" s="215"/>
      <c r="D4962" s="205" t="s">
        <v>453</v>
      </c>
      <c r="E4962" s="216" t="s">
        <v>19</v>
      </c>
      <c r="F4962" s="217" t="s">
        <v>4157</v>
      </c>
      <c r="G4962" s="215"/>
      <c r="H4962" s="218">
        <v>2.6920000000000002</v>
      </c>
      <c r="I4962" s="219"/>
      <c r="J4962" s="215"/>
      <c r="K4962" s="215"/>
      <c r="L4962" s="220"/>
      <c r="M4962" s="221"/>
      <c r="N4962" s="222"/>
      <c r="O4962" s="222"/>
      <c r="P4962" s="222"/>
      <c r="Q4962" s="222"/>
      <c r="R4962" s="222"/>
      <c r="S4962" s="222"/>
      <c r="T4962" s="223"/>
      <c r="AT4962" s="224" t="s">
        <v>453</v>
      </c>
      <c r="AU4962" s="224" t="s">
        <v>91</v>
      </c>
      <c r="AV4962" s="14" t="s">
        <v>91</v>
      </c>
      <c r="AW4962" s="14" t="s">
        <v>37</v>
      </c>
      <c r="AX4962" s="14" t="s">
        <v>78</v>
      </c>
      <c r="AY4962" s="224" t="s">
        <v>443</v>
      </c>
    </row>
    <row r="4963" spans="1:65" s="16" customFormat="1">
      <c r="B4963" s="236"/>
      <c r="C4963" s="237"/>
      <c r="D4963" s="205" t="s">
        <v>453</v>
      </c>
      <c r="E4963" s="238" t="s">
        <v>19</v>
      </c>
      <c r="F4963" s="239" t="s">
        <v>581</v>
      </c>
      <c r="G4963" s="237"/>
      <c r="H4963" s="240">
        <v>5.77</v>
      </c>
      <c r="I4963" s="241"/>
      <c r="J4963" s="237"/>
      <c r="K4963" s="237"/>
      <c r="L4963" s="242"/>
      <c r="M4963" s="243"/>
      <c r="N4963" s="244"/>
      <c r="O4963" s="244"/>
      <c r="P4963" s="244"/>
      <c r="Q4963" s="244"/>
      <c r="R4963" s="244"/>
      <c r="S4963" s="244"/>
      <c r="T4963" s="245"/>
      <c r="AT4963" s="246" t="s">
        <v>453</v>
      </c>
      <c r="AU4963" s="246" t="s">
        <v>91</v>
      </c>
      <c r="AV4963" s="16" t="s">
        <v>98</v>
      </c>
      <c r="AW4963" s="16" t="s">
        <v>37</v>
      </c>
      <c r="AX4963" s="16" t="s">
        <v>78</v>
      </c>
      <c r="AY4963" s="246" t="s">
        <v>443</v>
      </c>
    </row>
    <row r="4964" spans="1:65" s="15" customFormat="1">
      <c r="B4964" s="225"/>
      <c r="C4964" s="226"/>
      <c r="D4964" s="205" t="s">
        <v>453</v>
      </c>
      <c r="E4964" s="227" t="s">
        <v>19</v>
      </c>
      <c r="F4964" s="228" t="s">
        <v>456</v>
      </c>
      <c r="G4964" s="226"/>
      <c r="H4964" s="229">
        <v>5.77</v>
      </c>
      <c r="I4964" s="230"/>
      <c r="J4964" s="226"/>
      <c r="K4964" s="226"/>
      <c r="L4964" s="231"/>
      <c r="M4964" s="232"/>
      <c r="N4964" s="233"/>
      <c r="O4964" s="233"/>
      <c r="P4964" s="233"/>
      <c r="Q4964" s="233"/>
      <c r="R4964" s="233"/>
      <c r="S4964" s="233"/>
      <c r="T4964" s="234"/>
      <c r="AT4964" s="235" t="s">
        <v>453</v>
      </c>
      <c r="AU4964" s="235" t="s">
        <v>91</v>
      </c>
      <c r="AV4964" s="15" t="s">
        <v>449</v>
      </c>
      <c r="AW4964" s="15" t="s">
        <v>37</v>
      </c>
      <c r="AX4964" s="15" t="s">
        <v>85</v>
      </c>
      <c r="AY4964" s="235" t="s">
        <v>443</v>
      </c>
    </row>
    <row r="4965" spans="1:65" s="14" customFormat="1">
      <c r="B4965" s="214"/>
      <c r="C4965" s="215"/>
      <c r="D4965" s="205" t="s">
        <v>453</v>
      </c>
      <c r="E4965" s="215"/>
      <c r="F4965" s="217" t="s">
        <v>4158</v>
      </c>
      <c r="G4965" s="215"/>
      <c r="H4965" s="218">
        <v>6.7249999999999996</v>
      </c>
      <c r="I4965" s="219"/>
      <c r="J4965" s="215"/>
      <c r="K4965" s="215"/>
      <c r="L4965" s="220"/>
      <c r="M4965" s="221"/>
      <c r="N4965" s="222"/>
      <c r="O4965" s="222"/>
      <c r="P4965" s="222"/>
      <c r="Q4965" s="222"/>
      <c r="R4965" s="222"/>
      <c r="S4965" s="222"/>
      <c r="T4965" s="223"/>
      <c r="AT4965" s="224" t="s">
        <v>453</v>
      </c>
      <c r="AU4965" s="224" t="s">
        <v>91</v>
      </c>
      <c r="AV4965" s="14" t="s">
        <v>91</v>
      </c>
      <c r="AW4965" s="14" t="s">
        <v>4</v>
      </c>
      <c r="AX4965" s="14" t="s">
        <v>85</v>
      </c>
      <c r="AY4965" s="224" t="s">
        <v>443</v>
      </c>
    </row>
    <row r="4966" spans="1:65" s="2" customFormat="1" ht="49.15" customHeight="1">
      <c r="A4966" s="37"/>
      <c r="B4966" s="38"/>
      <c r="C4966" s="185" t="s">
        <v>4159</v>
      </c>
      <c r="D4966" s="185" t="s">
        <v>445</v>
      </c>
      <c r="E4966" s="186" t="s">
        <v>4160</v>
      </c>
      <c r="F4966" s="187" t="s">
        <v>4161</v>
      </c>
      <c r="G4966" s="188" t="s">
        <v>132</v>
      </c>
      <c r="H4966" s="189">
        <v>240</v>
      </c>
      <c r="I4966" s="190"/>
      <c r="J4966" s="191">
        <f>ROUND(I4966*H4966,2)</f>
        <v>0</v>
      </c>
      <c r="K4966" s="187" t="s">
        <v>448</v>
      </c>
      <c r="L4966" s="42"/>
      <c r="M4966" s="192" t="s">
        <v>19</v>
      </c>
      <c r="N4966" s="193" t="s">
        <v>50</v>
      </c>
      <c r="O4966" s="67"/>
      <c r="P4966" s="194">
        <f>O4966*H4966</f>
        <v>0</v>
      </c>
      <c r="Q4966" s="194">
        <v>0</v>
      </c>
      <c r="R4966" s="194">
        <f>Q4966*H4966</f>
        <v>0</v>
      </c>
      <c r="S4966" s="194">
        <v>7.1799999999999998E-3</v>
      </c>
      <c r="T4966" s="195">
        <f>S4966*H4966</f>
        <v>1.7231999999999998</v>
      </c>
      <c r="U4966" s="37"/>
      <c r="V4966" s="37"/>
      <c r="W4966" s="37"/>
      <c r="X4966" s="37"/>
      <c r="Y4966" s="37"/>
      <c r="Z4966" s="37"/>
      <c r="AA4966" s="37"/>
      <c r="AB4966" s="37"/>
      <c r="AC4966" s="37"/>
      <c r="AD4966" s="37"/>
      <c r="AE4966" s="37"/>
      <c r="AR4966" s="196" t="s">
        <v>551</v>
      </c>
      <c r="AT4966" s="196" t="s">
        <v>445</v>
      </c>
      <c r="AU4966" s="196" t="s">
        <v>91</v>
      </c>
      <c r="AY4966" s="20" t="s">
        <v>443</v>
      </c>
      <c r="BE4966" s="197">
        <f>IF(N4966="základní",J4966,0)</f>
        <v>0</v>
      </c>
      <c r="BF4966" s="197">
        <f>IF(N4966="snížená",J4966,0)</f>
        <v>0</v>
      </c>
      <c r="BG4966" s="197">
        <f>IF(N4966="zákl. přenesená",J4966,0)</f>
        <v>0</v>
      </c>
      <c r="BH4966" s="197">
        <f>IF(N4966="sníž. přenesená",J4966,0)</f>
        <v>0</v>
      </c>
      <c r="BI4966" s="197">
        <f>IF(N4966="nulová",J4966,0)</f>
        <v>0</v>
      </c>
      <c r="BJ4966" s="20" t="s">
        <v>91</v>
      </c>
      <c r="BK4966" s="197">
        <f>ROUND(I4966*H4966,2)</f>
        <v>0</v>
      </c>
      <c r="BL4966" s="20" t="s">
        <v>551</v>
      </c>
      <c r="BM4966" s="196" t="s">
        <v>4162</v>
      </c>
    </row>
    <row r="4967" spans="1:65" s="2" customFormat="1">
      <c r="A4967" s="37"/>
      <c r="B4967" s="38"/>
      <c r="C4967" s="39"/>
      <c r="D4967" s="198" t="s">
        <v>451</v>
      </c>
      <c r="E4967" s="39"/>
      <c r="F4967" s="199" t="s">
        <v>4163</v>
      </c>
      <c r="G4967" s="39"/>
      <c r="H4967" s="39"/>
      <c r="I4967" s="200"/>
      <c r="J4967" s="39"/>
      <c r="K4967" s="39"/>
      <c r="L4967" s="42"/>
      <c r="M4967" s="201"/>
      <c r="N4967" s="202"/>
      <c r="O4967" s="67"/>
      <c r="P4967" s="67"/>
      <c r="Q4967" s="67"/>
      <c r="R4967" s="67"/>
      <c r="S4967" s="67"/>
      <c r="T4967" s="68"/>
      <c r="U4967" s="37"/>
      <c r="V4967" s="37"/>
      <c r="W4967" s="37"/>
      <c r="X4967" s="37"/>
      <c r="Y4967" s="37"/>
      <c r="Z4967" s="37"/>
      <c r="AA4967" s="37"/>
      <c r="AB4967" s="37"/>
      <c r="AC4967" s="37"/>
      <c r="AD4967" s="37"/>
      <c r="AE4967" s="37"/>
      <c r="AT4967" s="20" t="s">
        <v>451</v>
      </c>
      <c r="AU4967" s="20" t="s">
        <v>91</v>
      </c>
    </row>
    <row r="4968" spans="1:65" s="2" customFormat="1" ht="44.25" customHeight="1">
      <c r="A4968" s="37"/>
      <c r="B4968" s="38"/>
      <c r="C4968" s="185" t="s">
        <v>4164</v>
      </c>
      <c r="D4968" s="185" t="s">
        <v>445</v>
      </c>
      <c r="E4968" s="186" t="s">
        <v>4165</v>
      </c>
      <c r="F4968" s="187" t="s">
        <v>4166</v>
      </c>
      <c r="G4968" s="188" t="s">
        <v>3733</v>
      </c>
      <c r="H4968" s="258"/>
      <c r="I4968" s="190"/>
      <c r="J4968" s="191">
        <f>ROUND(I4968*H4968,2)</f>
        <v>0</v>
      </c>
      <c r="K4968" s="187" t="s">
        <v>448</v>
      </c>
      <c r="L4968" s="42"/>
      <c r="M4968" s="192" t="s">
        <v>19</v>
      </c>
      <c r="N4968" s="193" t="s">
        <v>50</v>
      </c>
      <c r="O4968" s="67"/>
      <c r="P4968" s="194">
        <f>O4968*H4968</f>
        <v>0</v>
      </c>
      <c r="Q4968" s="194">
        <v>0</v>
      </c>
      <c r="R4968" s="194">
        <f>Q4968*H4968</f>
        <v>0</v>
      </c>
      <c r="S4968" s="194">
        <v>0</v>
      </c>
      <c r="T4968" s="195">
        <f>S4968*H4968</f>
        <v>0</v>
      </c>
      <c r="U4968" s="37"/>
      <c r="V4968" s="37"/>
      <c r="W4968" s="37"/>
      <c r="X4968" s="37"/>
      <c r="Y4968" s="37"/>
      <c r="Z4968" s="37"/>
      <c r="AA4968" s="37"/>
      <c r="AB4968" s="37"/>
      <c r="AC4968" s="37"/>
      <c r="AD4968" s="37"/>
      <c r="AE4968" s="37"/>
      <c r="AR4968" s="196" t="s">
        <v>551</v>
      </c>
      <c r="AT4968" s="196" t="s">
        <v>445</v>
      </c>
      <c r="AU4968" s="196" t="s">
        <v>91</v>
      </c>
      <c r="AY4968" s="20" t="s">
        <v>443</v>
      </c>
      <c r="BE4968" s="197">
        <f>IF(N4968="základní",J4968,0)</f>
        <v>0</v>
      </c>
      <c r="BF4968" s="197">
        <f>IF(N4968="snížená",J4968,0)</f>
        <v>0</v>
      </c>
      <c r="BG4968" s="197">
        <f>IF(N4968="zákl. přenesená",J4968,0)</f>
        <v>0</v>
      </c>
      <c r="BH4968" s="197">
        <f>IF(N4968="sníž. přenesená",J4968,0)</f>
        <v>0</v>
      </c>
      <c r="BI4968" s="197">
        <f>IF(N4968="nulová",J4968,0)</f>
        <v>0</v>
      </c>
      <c r="BJ4968" s="20" t="s">
        <v>91</v>
      </c>
      <c r="BK4968" s="197">
        <f>ROUND(I4968*H4968,2)</f>
        <v>0</v>
      </c>
      <c r="BL4968" s="20" t="s">
        <v>551</v>
      </c>
      <c r="BM4968" s="196" t="s">
        <v>4167</v>
      </c>
    </row>
    <row r="4969" spans="1:65" s="2" customFormat="1">
      <c r="A4969" s="37"/>
      <c r="B4969" s="38"/>
      <c r="C4969" s="39"/>
      <c r="D4969" s="198" t="s">
        <v>451</v>
      </c>
      <c r="E4969" s="39"/>
      <c r="F4969" s="199" t="s">
        <v>4168</v>
      </c>
      <c r="G4969" s="39"/>
      <c r="H4969" s="39"/>
      <c r="I4969" s="200"/>
      <c r="J4969" s="39"/>
      <c r="K4969" s="39"/>
      <c r="L4969" s="42"/>
      <c r="M4969" s="201"/>
      <c r="N4969" s="202"/>
      <c r="O4969" s="67"/>
      <c r="P4969" s="67"/>
      <c r="Q4969" s="67"/>
      <c r="R4969" s="67"/>
      <c r="S4969" s="67"/>
      <c r="T4969" s="68"/>
      <c r="U4969" s="37"/>
      <c r="V4969" s="37"/>
      <c r="W4969" s="37"/>
      <c r="X4969" s="37"/>
      <c r="Y4969" s="37"/>
      <c r="Z4969" s="37"/>
      <c r="AA4969" s="37"/>
      <c r="AB4969" s="37"/>
      <c r="AC4969" s="37"/>
      <c r="AD4969" s="37"/>
      <c r="AE4969" s="37"/>
      <c r="AT4969" s="20" t="s">
        <v>451</v>
      </c>
      <c r="AU4969" s="20" t="s">
        <v>91</v>
      </c>
    </row>
    <row r="4970" spans="1:65" s="12" customFormat="1" ht="22.9" customHeight="1">
      <c r="B4970" s="169"/>
      <c r="C4970" s="170"/>
      <c r="D4970" s="171" t="s">
        <v>77</v>
      </c>
      <c r="E4970" s="183" t="s">
        <v>4169</v>
      </c>
      <c r="F4970" s="183" t="s">
        <v>4170</v>
      </c>
      <c r="G4970" s="170"/>
      <c r="H4970" s="170"/>
      <c r="I4970" s="173"/>
      <c r="J4970" s="184">
        <f>BK4970</f>
        <v>0</v>
      </c>
      <c r="K4970" s="170"/>
      <c r="L4970" s="175"/>
      <c r="M4970" s="176"/>
      <c r="N4970" s="177"/>
      <c r="O4970" s="177"/>
      <c r="P4970" s="178">
        <f>SUM(P4971:P4981)</f>
        <v>0</v>
      </c>
      <c r="Q4970" s="177"/>
      <c r="R4970" s="178">
        <f>SUM(R4971:R4981)</f>
        <v>2.8389999999999999E-2</v>
      </c>
      <c r="S4970" s="177"/>
      <c r="T4970" s="179">
        <f>SUM(T4971:T4981)</f>
        <v>0</v>
      </c>
      <c r="AR4970" s="180" t="s">
        <v>91</v>
      </c>
      <c r="AT4970" s="181" t="s">
        <v>77</v>
      </c>
      <c r="AU4970" s="181" t="s">
        <v>85</v>
      </c>
      <c r="AY4970" s="180" t="s">
        <v>443</v>
      </c>
      <c r="BK4970" s="182">
        <f>SUM(BK4971:BK4981)</f>
        <v>0</v>
      </c>
    </row>
    <row r="4971" spans="1:65" s="2" customFormat="1" ht="33" customHeight="1">
      <c r="A4971" s="37"/>
      <c r="B4971" s="38"/>
      <c r="C4971" s="185" t="s">
        <v>4171</v>
      </c>
      <c r="D4971" s="185" t="s">
        <v>445</v>
      </c>
      <c r="E4971" s="186" t="s">
        <v>4172</v>
      </c>
      <c r="F4971" s="187" t="s">
        <v>4173</v>
      </c>
      <c r="G4971" s="188" t="s">
        <v>459</v>
      </c>
      <c r="H4971" s="189">
        <v>17</v>
      </c>
      <c r="I4971" s="190"/>
      <c r="J4971" s="191">
        <f>ROUND(I4971*H4971,2)</f>
        <v>0</v>
      </c>
      <c r="K4971" s="187" t="s">
        <v>448</v>
      </c>
      <c r="L4971" s="42"/>
      <c r="M4971" s="192" t="s">
        <v>19</v>
      </c>
      <c r="N4971" s="193" t="s">
        <v>50</v>
      </c>
      <c r="O4971" s="67"/>
      <c r="P4971" s="194">
        <f>O4971*H4971</f>
        <v>0</v>
      </c>
      <c r="Q4971" s="194">
        <v>3.0000000000000001E-5</v>
      </c>
      <c r="R4971" s="194">
        <f>Q4971*H4971</f>
        <v>5.1000000000000004E-4</v>
      </c>
      <c r="S4971" s="194">
        <v>0</v>
      </c>
      <c r="T4971" s="195">
        <f>S4971*H4971</f>
        <v>0</v>
      </c>
      <c r="U4971" s="37"/>
      <c r="V4971" s="37"/>
      <c r="W4971" s="37"/>
      <c r="X4971" s="37"/>
      <c r="Y4971" s="37"/>
      <c r="Z4971" s="37"/>
      <c r="AA4971" s="37"/>
      <c r="AB4971" s="37"/>
      <c r="AC4971" s="37"/>
      <c r="AD4971" s="37"/>
      <c r="AE4971" s="37"/>
      <c r="AR4971" s="196" t="s">
        <v>551</v>
      </c>
      <c r="AT4971" s="196" t="s">
        <v>445</v>
      </c>
      <c r="AU4971" s="196" t="s">
        <v>91</v>
      </c>
      <c r="AY4971" s="20" t="s">
        <v>443</v>
      </c>
      <c r="BE4971" s="197">
        <f>IF(N4971="základní",J4971,0)</f>
        <v>0</v>
      </c>
      <c r="BF4971" s="197">
        <f>IF(N4971="snížená",J4971,0)</f>
        <v>0</v>
      </c>
      <c r="BG4971" s="197">
        <f>IF(N4971="zákl. přenesená",J4971,0)</f>
        <v>0</v>
      </c>
      <c r="BH4971" s="197">
        <f>IF(N4971="sníž. přenesená",J4971,0)</f>
        <v>0</v>
      </c>
      <c r="BI4971" s="197">
        <f>IF(N4971="nulová",J4971,0)</f>
        <v>0</v>
      </c>
      <c r="BJ4971" s="20" t="s">
        <v>91</v>
      </c>
      <c r="BK4971" s="197">
        <f>ROUND(I4971*H4971,2)</f>
        <v>0</v>
      </c>
      <c r="BL4971" s="20" t="s">
        <v>551</v>
      </c>
      <c r="BM4971" s="196" t="s">
        <v>4174</v>
      </c>
    </row>
    <row r="4972" spans="1:65" s="2" customFormat="1">
      <c r="A4972" s="37"/>
      <c r="B4972" s="38"/>
      <c r="C4972" s="39"/>
      <c r="D4972" s="198" t="s">
        <v>451</v>
      </c>
      <c r="E4972" s="39"/>
      <c r="F4972" s="199" t="s">
        <v>4175</v>
      </c>
      <c r="G4972" s="39"/>
      <c r="H4972" s="39"/>
      <c r="I4972" s="200"/>
      <c r="J4972" s="39"/>
      <c r="K4972" s="39"/>
      <c r="L4972" s="42"/>
      <c r="M4972" s="201"/>
      <c r="N4972" s="202"/>
      <c r="O4972" s="67"/>
      <c r="P4972" s="67"/>
      <c r="Q4972" s="67"/>
      <c r="R4972" s="67"/>
      <c r="S4972" s="67"/>
      <c r="T4972" s="68"/>
      <c r="U4972" s="37"/>
      <c r="V4972" s="37"/>
      <c r="W4972" s="37"/>
      <c r="X4972" s="37"/>
      <c r="Y4972" s="37"/>
      <c r="Z4972" s="37"/>
      <c r="AA4972" s="37"/>
      <c r="AB4972" s="37"/>
      <c r="AC4972" s="37"/>
      <c r="AD4972" s="37"/>
      <c r="AE4972" s="37"/>
      <c r="AT4972" s="20" t="s">
        <v>451</v>
      </c>
      <c r="AU4972" s="20" t="s">
        <v>91</v>
      </c>
    </row>
    <row r="4973" spans="1:65" s="13" customFormat="1">
      <c r="B4973" s="203"/>
      <c r="C4973" s="204"/>
      <c r="D4973" s="205" t="s">
        <v>453</v>
      </c>
      <c r="E4973" s="206" t="s">
        <v>19</v>
      </c>
      <c r="F4973" s="207" t="s">
        <v>2498</v>
      </c>
      <c r="G4973" s="204"/>
      <c r="H4973" s="206" t="s">
        <v>19</v>
      </c>
      <c r="I4973" s="208"/>
      <c r="J4973" s="204"/>
      <c r="K4973" s="204"/>
      <c r="L4973" s="209"/>
      <c r="M4973" s="210"/>
      <c r="N4973" s="211"/>
      <c r="O4973" s="211"/>
      <c r="P4973" s="211"/>
      <c r="Q4973" s="211"/>
      <c r="R4973" s="211"/>
      <c r="S4973" s="211"/>
      <c r="T4973" s="212"/>
      <c r="AT4973" s="213" t="s">
        <v>453</v>
      </c>
      <c r="AU4973" s="213" t="s">
        <v>91</v>
      </c>
      <c r="AV4973" s="13" t="s">
        <v>85</v>
      </c>
      <c r="AW4973" s="13" t="s">
        <v>37</v>
      </c>
      <c r="AX4973" s="13" t="s">
        <v>78</v>
      </c>
      <c r="AY4973" s="213" t="s">
        <v>443</v>
      </c>
    </row>
    <row r="4974" spans="1:65" s="14" customFormat="1">
      <c r="B4974" s="214"/>
      <c r="C4974" s="215"/>
      <c r="D4974" s="205" t="s">
        <v>453</v>
      </c>
      <c r="E4974" s="216" t="s">
        <v>19</v>
      </c>
      <c r="F4974" s="217" t="s">
        <v>3984</v>
      </c>
      <c r="G4974" s="215"/>
      <c r="H4974" s="218">
        <v>17</v>
      </c>
      <c r="I4974" s="219"/>
      <c r="J4974" s="215"/>
      <c r="K4974" s="215"/>
      <c r="L4974" s="220"/>
      <c r="M4974" s="221"/>
      <c r="N4974" s="222"/>
      <c r="O4974" s="222"/>
      <c r="P4974" s="222"/>
      <c r="Q4974" s="222"/>
      <c r="R4974" s="222"/>
      <c r="S4974" s="222"/>
      <c r="T4974" s="223"/>
      <c r="AT4974" s="224" t="s">
        <v>453</v>
      </c>
      <c r="AU4974" s="224" t="s">
        <v>91</v>
      </c>
      <c r="AV4974" s="14" t="s">
        <v>91</v>
      </c>
      <c r="AW4974" s="14" t="s">
        <v>37</v>
      </c>
      <c r="AX4974" s="14" t="s">
        <v>78</v>
      </c>
      <c r="AY4974" s="224" t="s">
        <v>443</v>
      </c>
    </row>
    <row r="4975" spans="1:65" s="15" customFormat="1">
      <c r="B4975" s="225"/>
      <c r="C4975" s="226"/>
      <c r="D4975" s="205" t="s">
        <v>453</v>
      </c>
      <c r="E4975" s="227" t="s">
        <v>19</v>
      </c>
      <c r="F4975" s="228" t="s">
        <v>456</v>
      </c>
      <c r="G4975" s="226"/>
      <c r="H4975" s="229">
        <v>17</v>
      </c>
      <c r="I4975" s="230"/>
      <c r="J4975" s="226"/>
      <c r="K4975" s="226"/>
      <c r="L4975" s="231"/>
      <c r="M4975" s="232"/>
      <c r="N4975" s="233"/>
      <c r="O4975" s="233"/>
      <c r="P4975" s="233"/>
      <c r="Q4975" s="233"/>
      <c r="R4975" s="233"/>
      <c r="S4975" s="233"/>
      <c r="T4975" s="234"/>
      <c r="AT4975" s="235" t="s">
        <v>453</v>
      </c>
      <c r="AU4975" s="235" t="s">
        <v>91</v>
      </c>
      <c r="AV4975" s="15" t="s">
        <v>449</v>
      </c>
      <c r="AW4975" s="15" t="s">
        <v>37</v>
      </c>
      <c r="AX4975" s="15" t="s">
        <v>85</v>
      </c>
      <c r="AY4975" s="235" t="s">
        <v>443</v>
      </c>
    </row>
    <row r="4976" spans="1:65" s="2" customFormat="1" ht="24.2" customHeight="1">
      <c r="A4976" s="37"/>
      <c r="B4976" s="38"/>
      <c r="C4976" s="247" t="s">
        <v>4176</v>
      </c>
      <c r="D4976" s="247" t="s">
        <v>731</v>
      </c>
      <c r="E4976" s="248" t="s">
        <v>4177</v>
      </c>
      <c r="F4976" s="249" t="s">
        <v>4178</v>
      </c>
      <c r="G4976" s="250" t="s">
        <v>459</v>
      </c>
      <c r="H4976" s="251">
        <v>17</v>
      </c>
      <c r="I4976" s="252"/>
      <c r="J4976" s="253">
        <f>ROUND(I4976*H4976,2)</f>
        <v>0</v>
      </c>
      <c r="K4976" s="249" t="s">
        <v>19</v>
      </c>
      <c r="L4976" s="254"/>
      <c r="M4976" s="255" t="s">
        <v>19</v>
      </c>
      <c r="N4976" s="256" t="s">
        <v>50</v>
      </c>
      <c r="O4976" s="67"/>
      <c r="P4976" s="194">
        <f>O4976*H4976</f>
        <v>0</v>
      </c>
      <c r="Q4976" s="194">
        <v>1.64E-3</v>
      </c>
      <c r="R4976" s="194">
        <f>Q4976*H4976</f>
        <v>2.7879999999999999E-2</v>
      </c>
      <c r="S4976" s="194">
        <v>0</v>
      </c>
      <c r="T4976" s="195">
        <f>S4976*H4976</f>
        <v>0</v>
      </c>
      <c r="U4976" s="37"/>
      <c r="V4976" s="37"/>
      <c r="W4976" s="37"/>
      <c r="X4976" s="37"/>
      <c r="Y4976" s="37"/>
      <c r="Z4976" s="37"/>
      <c r="AA4976" s="37"/>
      <c r="AB4976" s="37"/>
      <c r="AC4976" s="37"/>
      <c r="AD4976" s="37"/>
      <c r="AE4976" s="37"/>
      <c r="AR4976" s="196" t="s">
        <v>652</v>
      </c>
      <c r="AT4976" s="196" t="s">
        <v>731</v>
      </c>
      <c r="AU4976" s="196" t="s">
        <v>91</v>
      </c>
      <c r="AY4976" s="20" t="s">
        <v>443</v>
      </c>
      <c r="BE4976" s="197">
        <f>IF(N4976="základní",J4976,0)</f>
        <v>0</v>
      </c>
      <c r="BF4976" s="197">
        <f>IF(N4976="snížená",J4976,0)</f>
        <v>0</v>
      </c>
      <c r="BG4976" s="197">
        <f>IF(N4976="zákl. přenesená",J4976,0)</f>
        <v>0</v>
      </c>
      <c r="BH4976" s="197">
        <f>IF(N4976="sníž. přenesená",J4976,0)</f>
        <v>0</v>
      </c>
      <c r="BI4976" s="197">
        <f>IF(N4976="nulová",J4976,0)</f>
        <v>0</v>
      </c>
      <c r="BJ4976" s="20" t="s">
        <v>91</v>
      </c>
      <c r="BK4976" s="197">
        <f>ROUND(I4976*H4976,2)</f>
        <v>0</v>
      </c>
      <c r="BL4976" s="20" t="s">
        <v>551</v>
      </c>
      <c r="BM4976" s="196" t="s">
        <v>4179</v>
      </c>
    </row>
    <row r="4977" spans="1:65" s="13" customFormat="1">
      <c r="B4977" s="203"/>
      <c r="C4977" s="204"/>
      <c r="D4977" s="205" t="s">
        <v>453</v>
      </c>
      <c r="E4977" s="206" t="s">
        <v>19</v>
      </c>
      <c r="F4977" s="207" t="s">
        <v>2498</v>
      </c>
      <c r="G4977" s="204"/>
      <c r="H4977" s="206" t="s">
        <v>19</v>
      </c>
      <c r="I4977" s="208"/>
      <c r="J4977" s="204"/>
      <c r="K4977" s="204"/>
      <c r="L4977" s="209"/>
      <c r="M4977" s="210"/>
      <c r="N4977" s="211"/>
      <c r="O4977" s="211"/>
      <c r="P4977" s="211"/>
      <c r="Q4977" s="211"/>
      <c r="R4977" s="211"/>
      <c r="S4977" s="211"/>
      <c r="T4977" s="212"/>
      <c r="AT4977" s="213" t="s">
        <v>453</v>
      </c>
      <c r="AU4977" s="213" t="s">
        <v>91</v>
      </c>
      <c r="AV4977" s="13" t="s">
        <v>85</v>
      </c>
      <c r="AW4977" s="13" t="s">
        <v>37</v>
      </c>
      <c r="AX4977" s="13" t="s">
        <v>78</v>
      </c>
      <c r="AY4977" s="213" t="s">
        <v>443</v>
      </c>
    </row>
    <row r="4978" spans="1:65" s="14" customFormat="1">
      <c r="B4978" s="214"/>
      <c r="C4978" s="215"/>
      <c r="D4978" s="205" t="s">
        <v>453</v>
      </c>
      <c r="E4978" s="216" t="s">
        <v>19</v>
      </c>
      <c r="F4978" s="217" t="s">
        <v>3984</v>
      </c>
      <c r="G4978" s="215"/>
      <c r="H4978" s="218">
        <v>17</v>
      </c>
      <c r="I4978" s="219"/>
      <c r="J4978" s="215"/>
      <c r="K4978" s="215"/>
      <c r="L4978" s="220"/>
      <c r="M4978" s="221"/>
      <c r="N4978" s="222"/>
      <c r="O4978" s="222"/>
      <c r="P4978" s="222"/>
      <c r="Q4978" s="222"/>
      <c r="R4978" s="222"/>
      <c r="S4978" s="222"/>
      <c r="T4978" s="223"/>
      <c r="AT4978" s="224" t="s">
        <v>453</v>
      </c>
      <c r="AU4978" s="224" t="s">
        <v>91</v>
      </c>
      <c r="AV4978" s="14" t="s">
        <v>91</v>
      </c>
      <c r="AW4978" s="14" t="s">
        <v>37</v>
      </c>
      <c r="AX4978" s="14" t="s">
        <v>78</v>
      </c>
      <c r="AY4978" s="224" t="s">
        <v>443</v>
      </c>
    </row>
    <row r="4979" spans="1:65" s="15" customFormat="1">
      <c r="B4979" s="225"/>
      <c r="C4979" s="226"/>
      <c r="D4979" s="205" t="s">
        <v>453</v>
      </c>
      <c r="E4979" s="227" t="s">
        <v>19</v>
      </c>
      <c r="F4979" s="228" t="s">
        <v>456</v>
      </c>
      <c r="G4979" s="226"/>
      <c r="H4979" s="229">
        <v>17</v>
      </c>
      <c r="I4979" s="230"/>
      <c r="J4979" s="226"/>
      <c r="K4979" s="226"/>
      <c r="L4979" s="231"/>
      <c r="M4979" s="232"/>
      <c r="N4979" s="233"/>
      <c r="O4979" s="233"/>
      <c r="P4979" s="233"/>
      <c r="Q4979" s="233"/>
      <c r="R4979" s="233"/>
      <c r="S4979" s="233"/>
      <c r="T4979" s="234"/>
      <c r="AT4979" s="235" t="s">
        <v>453</v>
      </c>
      <c r="AU4979" s="235" t="s">
        <v>91</v>
      </c>
      <c r="AV4979" s="15" t="s">
        <v>449</v>
      </c>
      <c r="AW4979" s="15" t="s">
        <v>37</v>
      </c>
      <c r="AX4979" s="15" t="s">
        <v>85</v>
      </c>
      <c r="AY4979" s="235" t="s">
        <v>443</v>
      </c>
    </row>
    <row r="4980" spans="1:65" s="2" customFormat="1" ht="44.25" customHeight="1">
      <c r="A4980" s="37"/>
      <c r="B4980" s="38"/>
      <c r="C4980" s="185" t="s">
        <v>4180</v>
      </c>
      <c r="D4980" s="185" t="s">
        <v>445</v>
      </c>
      <c r="E4980" s="186" t="s">
        <v>4181</v>
      </c>
      <c r="F4980" s="187" t="s">
        <v>4182</v>
      </c>
      <c r="G4980" s="188" t="s">
        <v>3733</v>
      </c>
      <c r="H4980" s="258"/>
      <c r="I4980" s="190"/>
      <c r="J4980" s="191">
        <f>ROUND(I4980*H4980,2)</f>
        <v>0</v>
      </c>
      <c r="K4980" s="187" t="s">
        <v>448</v>
      </c>
      <c r="L4980" s="42"/>
      <c r="M4980" s="192" t="s">
        <v>19</v>
      </c>
      <c r="N4980" s="193" t="s">
        <v>50</v>
      </c>
      <c r="O4980" s="67"/>
      <c r="P4980" s="194">
        <f>O4980*H4980</f>
        <v>0</v>
      </c>
      <c r="Q4980" s="194">
        <v>0</v>
      </c>
      <c r="R4980" s="194">
        <f>Q4980*H4980</f>
        <v>0</v>
      </c>
      <c r="S4980" s="194">
        <v>0</v>
      </c>
      <c r="T4980" s="195">
        <f>S4980*H4980</f>
        <v>0</v>
      </c>
      <c r="U4980" s="37"/>
      <c r="V4980" s="37"/>
      <c r="W4980" s="37"/>
      <c r="X4980" s="37"/>
      <c r="Y4980" s="37"/>
      <c r="Z4980" s="37"/>
      <c r="AA4980" s="37"/>
      <c r="AB4980" s="37"/>
      <c r="AC4980" s="37"/>
      <c r="AD4980" s="37"/>
      <c r="AE4980" s="37"/>
      <c r="AR4980" s="196" t="s">
        <v>551</v>
      </c>
      <c r="AT4980" s="196" t="s">
        <v>445</v>
      </c>
      <c r="AU4980" s="196" t="s">
        <v>91</v>
      </c>
      <c r="AY4980" s="20" t="s">
        <v>443</v>
      </c>
      <c r="BE4980" s="197">
        <f>IF(N4980="základní",J4980,0)</f>
        <v>0</v>
      </c>
      <c r="BF4980" s="197">
        <f>IF(N4980="snížená",J4980,0)</f>
        <v>0</v>
      </c>
      <c r="BG4980" s="197">
        <f>IF(N4980="zákl. přenesená",J4980,0)</f>
        <v>0</v>
      </c>
      <c r="BH4980" s="197">
        <f>IF(N4980="sníž. přenesená",J4980,0)</f>
        <v>0</v>
      </c>
      <c r="BI4980" s="197">
        <f>IF(N4980="nulová",J4980,0)</f>
        <v>0</v>
      </c>
      <c r="BJ4980" s="20" t="s">
        <v>91</v>
      </c>
      <c r="BK4980" s="197">
        <f>ROUND(I4980*H4980,2)</f>
        <v>0</v>
      </c>
      <c r="BL4980" s="20" t="s">
        <v>551</v>
      </c>
      <c r="BM4980" s="196" t="s">
        <v>4183</v>
      </c>
    </row>
    <row r="4981" spans="1:65" s="2" customFormat="1">
      <c r="A4981" s="37"/>
      <c r="B4981" s="38"/>
      <c r="C4981" s="39"/>
      <c r="D4981" s="198" t="s">
        <v>451</v>
      </c>
      <c r="E4981" s="39"/>
      <c r="F4981" s="199" t="s">
        <v>4184</v>
      </c>
      <c r="G4981" s="39"/>
      <c r="H4981" s="39"/>
      <c r="I4981" s="200"/>
      <c r="J4981" s="39"/>
      <c r="K4981" s="39"/>
      <c r="L4981" s="42"/>
      <c r="M4981" s="201"/>
      <c r="N4981" s="202"/>
      <c r="O4981" s="67"/>
      <c r="P4981" s="67"/>
      <c r="Q4981" s="67"/>
      <c r="R4981" s="67"/>
      <c r="S4981" s="67"/>
      <c r="T4981" s="68"/>
      <c r="U4981" s="37"/>
      <c r="V4981" s="37"/>
      <c r="W4981" s="37"/>
      <c r="X4981" s="37"/>
      <c r="Y4981" s="37"/>
      <c r="Z4981" s="37"/>
      <c r="AA4981" s="37"/>
      <c r="AB4981" s="37"/>
      <c r="AC4981" s="37"/>
      <c r="AD4981" s="37"/>
      <c r="AE4981" s="37"/>
      <c r="AT4981" s="20" t="s">
        <v>451</v>
      </c>
      <c r="AU4981" s="20" t="s">
        <v>91</v>
      </c>
    </row>
    <row r="4982" spans="1:65" s="12" customFormat="1" ht="22.9" customHeight="1">
      <c r="B4982" s="169"/>
      <c r="C4982" s="170"/>
      <c r="D4982" s="171" t="s">
        <v>77</v>
      </c>
      <c r="E4982" s="183" t="s">
        <v>4185</v>
      </c>
      <c r="F4982" s="183" t="s">
        <v>4186</v>
      </c>
      <c r="G4982" s="170"/>
      <c r="H4982" s="170"/>
      <c r="I4982" s="173"/>
      <c r="J4982" s="184">
        <f>BK4982</f>
        <v>0</v>
      </c>
      <c r="K4982" s="170"/>
      <c r="L4982" s="175"/>
      <c r="M4982" s="176"/>
      <c r="N4982" s="177"/>
      <c r="O4982" s="177"/>
      <c r="P4982" s="178">
        <f>SUM(P4983:P4989)</f>
        <v>0</v>
      </c>
      <c r="Q4982" s="177"/>
      <c r="R4982" s="178">
        <f>SUM(R4983:R4989)</f>
        <v>0</v>
      </c>
      <c r="S4982" s="177"/>
      <c r="T4982" s="179">
        <f>SUM(T4983:T4989)</f>
        <v>5.7140000000000003E-2</v>
      </c>
      <c r="AR4982" s="180" t="s">
        <v>91</v>
      </c>
      <c r="AT4982" s="181" t="s">
        <v>77</v>
      </c>
      <c r="AU4982" s="181" t="s">
        <v>85</v>
      </c>
      <c r="AY4982" s="180" t="s">
        <v>443</v>
      </c>
      <c r="BK4982" s="182">
        <f>SUM(BK4983:BK4989)</f>
        <v>0</v>
      </c>
    </row>
    <row r="4983" spans="1:65" s="2" customFormat="1" ht="16.5" customHeight="1">
      <c r="A4983" s="37"/>
      <c r="B4983" s="38"/>
      <c r="C4983" s="185" t="s">
        <v>4187</v>
      </c>
      <c r="D4983" s="185" t="s">
        <v>445</v>
      </c>
      <c r="E4983" s="186" t="s">
        <v>4188</v>
      </c>
      <c r="F4983" s="187" t="s">
        <v>4189</v>
      </c>
      <c r="G4983" s="188" t="s">
        <v>459</v>
      </c>
      <c r="H4983" s="189">
        <v>1</v>
      </c>
      <c r="I4983" s="190"/>
      <c r="J4983" s="191">
        <f>ROUND(I4983*H4983,2)</f>
        <v>0</v>
      </c>
      <c r="K4983" s="187" t="s">
        <v>19</v>
      </c>
      <c r="L4983" s="42"/>
      <c r="M4983" s="192" t="s">
        <v>19</v>
      </c>
      <c r="N4983" s="193" t="s">
        <v>50</v>
      </c>
      <c r="O4983" s="67"/>
      <c r="P4983" s="194">
        <f>O4983*H4983</f>
        <v>0</v>
      </c>
      <c r="Q4983" s="194">
        <v>0</v>
      </c>
      <c r="R4983" s="194">
        <f>Q4983*H4983</f>
        <v>0</v>
      </c>
      <c r="S4983" s="194">
        <v>5.7140000000000003E-2</v>
      </c>
      <c r="T4983" s="195">
        <f>S4983*H4983</f>
        <v>5.7140000000000003E-2</v>
      </c>
      <c r="U4983" s="37"/>
      <c r="V4983" s="37"/>
      <c r="W4983" s="37"/>
      <c r="X4983" s="37"/>
      <c r="Y4983" s="37"/>
      <c r="Z4983" s="37"/>
      <c r="AA4983" s="37"/>
      <c r="AB4983" s="37"/>
      <c r="AC4983" s="37"/>
      <c r="AD4983" s="37"/>
      <c r="AE4983" s="37"/>
      <c r="AR4983" s="196" t="s">
        <v>551</v>
      </c>
      <c r="AT4983" s="196" t="s">
        <v>445</v>
      </c>
      <c r="AU4983" s="196" t="s">
        <v>91</v>
      </c>
      <c r="AY4983" s="20" t="s">
        <v>443</v>
      </c>
      <c r="BE4983" s="197">
        <f>IF(N4983="základní",J4983,0)</f>
        <v>0</v>
      </c>
      <c r="BF4983" s="197">
        <f>IF(N4983="snížená",J4983,0)</f>
        <v>0</v>
      </c>
      <c r="BG4983" s="197">
        <f>IF(N4983="zákl. přenesená",J4983,0)</f>
        <v>0</v>
      </c>
      <c r="BH4983" s="197">
        <f>IF(N4983="sníž. přenesená",J4983,0)</f>
        <v>0</v>
      </c>
      <c r="BI4983" s="197">
        <f>IF(N4983="nulová",J4983,0)</f>
        <v>0</v>
      </c>
      <c r="BJ4983" s="20" t="s">
        <v>91</v>
      </c>
      <c r="BK4983" s="197">
        <f>ROUND(I4983*H4983,2)</f>
        <v>0</v>
      </c>
      <c r="BL4983" s="20" t="s">
        <v>551</v>
      </c>
      <c r="BM4983" s="196" t="s">
        <v>4190</v>
      </c>
    </row>
    <row r="4984" spans="1:65" s="13" customFormat="1">
      <c r="B4984" s="203"/>
      <c r="C4984" s="204"/>
      <c r="D4984" s="205" t="s">
        <v>453</v>
      </c>
      <c r="E4984" s="206" t="s">
        <v>19</v>
      </c>
      <c r="F4984" s="207" t="s">
        <v>2734</v>
      </c>
      <c r="G4984" s="204"/>
      <c r="H4984" s="206" t="s">
        <v>19</v>
      </c>
      <c r="I4984" s="208"/>
      <c r="J4984" s="204"/>
      <c r="K4984" s="204"/>
      <c r="L4984" s="209"/>
      <c r="M4984" s="210"/>
      <c r="N4984" s="211"/>
      <c r="O4984" s="211"/>
      <c r="P4984" s="211"/>
      <c r="Q4984" s="211"/>
      <c r="R4984" s="211"/>
      <c r="S4984" s="211"/>
      <c r="T4984" s="212"/>
      <c r="AT4984" s="213" t="s">
        <v>453</v>
      </c>
      <c r="AU4984" s="213" t="s">
        <v>91</v>
      </c>
      <c r="AV4984" s="13" t="s">
        <v>85</v>
      </c>
      <c r="AW4984" s="13" t="s">
        <v>37</v>
      </c>
      <c r="AX4984" s="13" t="s">
        <v>78</v>
      </c>
      <c r="AY4984" s="213" t="s">
        <v>443</v>
      </c>
    </row>
    <row r="4985" spans="1:65" s="14" customFormat="1">
      <c r="B4985" s="214"/>
      <c r="C4985" s="215"/>
      <c r="D4985" s="205" t="s">
        <v>453</v>
      </c>
      <c r="E4985" s="216" t="s">
        <v>19</v>
      </c>
      <c r="F4985" s="217" t="s">
        <v>4191</v>
      </c>
      <c r="G4985" s="215"/>
      <c r="H4985" s="218">
        <v>1</v>
      </c>
      <c r="I4985" s="219"/>
      <c r="J4985" s="215"/>
      <c r="K4985" s="215"/>
      <c r="L4985" s="220"/>
      <c r="M4985" s="221"/>
      <c r="N4985" s="222"/>
      <c r="O4985" s="222"/>
      <c r="P4985" s="222"/>
      <c r="Q4985" s="222"/>
      <c r="R4985" s="222"/>
      <c r="S4985" s="222"/>
      <c r="T4985" s="223"/>
      <c r="AT4985" s="224" t="s">
        <v>453</v>
      </c>
      <c r="AU4985" s="224" t="s">
        <v>91</v>
      </c>
      <c r="AV4985" s="14" t="s">
        <v>91</v>
      </c>
      <c r="AW4985" s="14" t="s">
        <v>37</v>
      </c>
      <c r="AX4985" s="14" t="s">
        <v>78</v>
      </c>
      <c r="AY4985" s="224" t="s">
        <v>443</v>
      </c>
    </row>
    <row r="4986" spans="1:65" s="15" customFormat="1">
      <c r="B4986" s="225"/>
      <c r="C4986" s="226"/>
      <c r="D4986" s="205" t="s">
        <v>453</v>
      </c>
      <c r="E4986" s="227" t="s">
        <v>19</v>
      </c>
      <c r="F4986" s="228" t="s">
        <v>456</v>
      </c>
      <c r="G4986" s="226"/>
      <c r="H4986" s="229">
        <v>1</v>
      </c>
      <c r="I4986" s="230"/>
      <c r="J4986" s="226"/>
      <c r="K4986" s="226"/>
      <c r="L4986" s="231"/>
      <c r="M4986" s="232"/>
      <c r="N4986" s="233"/>
      <c r="O4986" s="233"/>
      <c r="P4986" s="233"/>
      <c r="Q4986" s="233"/>
      <c r="R4986" s="233"/>
      <c r="S4986" s="233"/>
      <c r="T4986" s="234"/>
      <c r="AT4986" s="235" t="s">
        <v>453</v>
      </c>
      <c r="AU4986" s="235" t="s">
        <v>91</v>
      </c>
      <c r="AV4986" s="15" t="s">
        <v>449</v>
      </c>
      <c r="AW4986" s="15" t="s">
        <v>37</v>
      </c>
      <c r="AX4986" s="15" t="s">
        <v>85</v>
      </c>
      <c r="AY4986" s="235" t="s">
        <v>443</v>
      </c>
    </row>
    <row r="4987" spans="1:65" s="2" customFormat="1" ht="44.25" customHeight="1">
      <c r="A4987" s="37"/>
      <c r="B4987" s="38"/>
      <c r="C4987" s="185" t="s">
        <v>4192</v>
      </c>
      <c r="D4987" s="185" t="s">
        <v>445</v>
      </c>
      <c r="E4987" s="186" t="s">
        <v>4193</v>
      </c>
      <c r="F4987" s="187" t="s">
        <v>4194</v>
      </c>
      <c r="G4987" s="188" t="s">
        <v>711</v>
      </c>
      <c r="H4987" s="189">
        <v>5.7000000000000002E-2</v>
      </c>
      <c r="I4987" s="190"/>
      <c r="J4987" s="191">
        <f>ROUND(I4987*H4987,2)</f>
        <v>0</v>
      </c>
      <c r="K4987" s="187" t="s">
        <v>448</v>
      </c>
      <c r="L4987" s="42"/>
      <c r="M4987" s="192" t="s">
        <v>19</v>
      </c>
      <c r="N4987" s="193" t="s">
        <v>50</v>
      </c>
      <c r="O4987" s="67"/>
      <c r="P4987" s="194">
        <f>O4987*H4987</f>
        <v>0</v>
      </c>
      <c r="Q4987" s="194">
        <v>0</v>
      </c>
      <c r="R4987" s="194">
        <f>Q4987*H4987</f>
        <v>0</v>
      </c>
      <c r="S4987" s="194">
        <v>0</v>
      </c>
      <c r="T4987" s="195">
        <f>S4987*H4987</f>
        <v>0</v>
      </c>
      <c r="U4987" s="37"/>
      <c r="V4987" s="37"/>
      <c r="W4987" s="37"/>
      <c r="X4987" s="37"/>
      <c r="Y4987" s="37"/>
      <c r="Z4987" s="37"/>
      <c r="AA4987" s="37"/>
      <c r="AB4987" s="37"/>
      <c r="AC4987" s="37"/>
      <c r="AD4987" s="37"/>
      <c r="AE4987" s="37"/>
      <c r="AR4987" s="196" t="s">
        <v>551</v>
      </c>
      <c r="AT4987" s="196" t="s">
        <v>445</v>
      </c>
      <c r="AU4987" s="196" t="s">
        <v>91</v>
      </c>
      <c r="AY4987" s="20" t="s">
        <v>443</v>
      </c>
      <c r="BE4987" s="197">
        <f>IF(N4987="základní",J4987,0)</f>
        <v>0</v>
      </c>
      <c r="BF4987" s="197">
        <f>IF(N4987="snížená",J4987,0)</f>
        <v>0</v>
      </c>
      <c r="BG4987" s="197">
        <f>IF(N4987="zákl. přenesená",J4987,0)</f>
        <v>0</v>
      </c>
      <c r="BH4987" s="197">
        <f>IF(N4987="sníž. přenesená",J4987,0)</f>
        <v>0</v>
      </c>
      <c r="BI4987" s="197">
        <f>IF(N4987="nulová",J4987,0)</f>
        <v>0</v>
      </c>
      <c r="BJ4987" s="20" t="s">
        <v>91</v>
      </c>
      <c r="BK4987" s="197">
        <f>ROUND(I4987*H4987,2)</f>
        <v>0</v>
      </c>
      <c r="BL4987" s="20" t="s">
        <v>551</v>
      </c>
      <c r="BM4987" s="196" t="s">
        <v>4195</v>
      </c>
    </row>
    <row r="4988" spans="1:65" s="2" customFormat="1">
      <c r="A4988" s="37"/>
      <c r="B4988" s="38"/>
      <c r="C4988" s="39"/>
      <c r="D4988" s="198" t="s">
        <v>451</v>
      </c>
      <c r="E4988" s="39"/>
      <c r="F4988" s="199" t="s">
        <v>4196</v>
      </c>
      <c r="G4988" s="39"/>
      <c r="H4988" s="39"/>
      <c r="I4988" s="200"/>
      <c r="J4988" s="39"/>
      <c r="K4988" s="39"/>
      <c r="L4988" s="42"/>
      <c r="M4988" s="201"/>
      <c r="N4988" s="202"/>
      <c r="O4988" s="67"/>
      <c r="P4988" s="67"/>
      <c r="Q4988" s="67"/>
      <c r="R4988" s="67"/>
      <c r="S4988" s="67"/>
      <c r="T4988" s="68"/>
      <c r="U4988" s="37"/>
      <c r="V4988" s="37"/>
      <c r="W4988" s="37"/>
      <c r="X4988" s="37"/>
      <c r="Y4988" s="37"/>
      <c r="Z4988" s="37"/>
      <c r="AA4988" s="37"/>
      <c r="AB4988" s="37"/>
      <c r="AC4988" s="37"/>
      <c r="AD4988" s="37"/>
      <c r="AE4988" s="37"/>
      <c r="AT4988" s="20" t="s">
        <v>451</v>
      </c>
      <c r="AU4988" s="20" t="s">
        <v>91</v>
      </c>
    </row>
    <row r="4989" spans="1:65" s="2" customFormat="1" ht="44.25" customHeight="1">
      <c r="A4989" s="37"/>
      <c r="B4989" s="38"/>
      <c r="C4989" s="185" t="s">
        <v>4197</v>
      </c>
      <c r="D4989" s="185" t="s">
        <v>445</v>
      </c>
      <c r="E4989" s="186" t="s">
        <v>4198</v>
      </c>
      <c r="F4989" s="187" t="s">
        <v>4199</v>
      </c>
      <c r="G4989" s="188" t="s">
        <v>3733</v>
      </c>
      <c r="H4989" s="258"/>
      <c r="I4989" s="190"/>
      <c r="J4989" s="191">
        <f>ROUND(I4989*H4989,2)</f>
        <v>0</v>
      </c>
      <c r="K4989" s="187" t="s">
        <v>4200</v>
      </c>
      <c r="L4989" s="42"/>
      <c r="M4989" s="192" t="s">
        <v>19</v>
      </c>
      <c r="N4989" s="193" t="s">
        <v>50</v>
      </c>
      <c r="O4989" s="67"/>
      <c r="P4989" s="194">
        <f>O4989*H4989</f>
        <v>0</v>
      </c>
      <c r="Q4989" s="194">
        <v>0</v>
      </c>
      <c r="R4989" s="194">
        <f>Q4989*H4989</f>
        <v>0</v>
      </c>
      <c r="S4989" s="194">
        <v>0</v>
      </c>
      <c r="T4989" s="195">
        <f>S4989*H4989</f>
        <v>0</v>
      </c>
      <c r="U4989" s="37"/>
      <c r="V4989" s="37"/>
      <c r="W4989" s="37"/>
      <c r="X4989" s="37"/>
      <c r="Y4989" s="37"/>
      <c r="Z4989" s="37"/>
      <c r="AA4989" s="37"/>
      <c r="AB4989" s="37"/>
      <c r="AC4989" s="37"/>
      <c r="AD4989" s="37"/>
      <c r="AE4989" s="37"/>
      <c r="AR4989" s="196" t="s">
        <v>551</v>
      </c>
      <c r="AT4989" s="196" t="s">
        <v>445</v>
      </c>
      <c r="AU4989" s="196" t="s">
        <v>91</v>
      </c>
      <c r="AY4989" s="20" t="s">
        <v>443</v>
      </c>
      <c r="BE4989" s="197">
        <f>IF(N4989="základní",J4989,0)</f>
        <v>0</v>
      </c>
      <c r="BF4989" s="197">
        <f>IF(N4989="snížená",J4989,0)</f>
        <v>0</v>
      </c>
      <c r="BG4989" s="197">
        <f>IF(N4989="zákl. přenesená",J4989,0)</f>
        <v>0</v>
      </c>
      <c r="BH4989" s="197">
        <f>IF(N4989="sníž. přenesená",J4989,0)</f>
        <v>0</v>
      </c>
      <c r="BI4989" s="197">
        <f>IF(N4989="nulová",J4989,0)</f>
        <v>0</v>
      </c>
      <c r="BJ4989" s="20" t="s">
        <v>91</v>
      </c>
      <c r="BK4989" s="197">
        <f>ROUND(I4989*H4989,2)</f>
        <v>0</v>
      </c>
      <c r="BL4989" s="20" t="s">
        <v>551</v>
      </c>
      <c r="BM4989" s="196" t="s">
        <v>4201</v>
      </c>
    </row>
    <row r="4990" spans="1:65" s="12" customFormat="1" ht="22.9" customHeight="1">
      <c r="B4990" s="169"/>
      <c r="C4990" s="170"/>
      <c r="D4990" s="171" t="s">
        <v>77</v>
      </c>
      <c r="E4990" s="183" t="s">
        <v>4202</v>
      </c>
      <c r="F4990" s="183" t="s">
        <v>4203</v>
      </c>
      <c r="G4990" s="170"/>
      <c r="H4990" s="170"/>
      <c r="I4990" s="173"/>
      <c r="J4990" s="184">
        <f>BK4990</f>
        <v>0</v>
      </c>
      <c r="K4990" s="170"/>
      <c r="L4990" s="175"/>
      <c r="M4990" s="176"/>
      <c r="N4990" s="177"/>
      <c r="O4990" s="177"/>
      <c r="P4990" s="178">
        <f>SUM(P4991:P5050)</f>
        <v>0</v>
      </c>
      <c r="Q4990" s="177"/>
      <c r="R4990" s="178">
        <f>SUM(R4991:R5050)</f>
        <v>2.0150000000000001E-2</v>
      </c>
      <c r="S4990" s="177"/>
      <c r="T4990" s="179">
        <f>SUM(T4991:T5050)</f>
        <v>2.1078600000000001</v>
      </c>
      <c r="AR4990" s="180" t="s">
        <v>91</v>
      </c>
      <c r="AT4990" s="181" t="s">
        <v>77</v>
      </c>
      <c r="AU4990" s="181" t="s">
        <v>85</v>
      </c>
      <c r="AY4990" s="180" t="s">
        <v>443</v>
      </c>
      <c r="BK4990" s="182">
        <f>SUM(BK4991:BK5050)</f>
        <v>0</v>
      </c>
    </row>
    <row r="4991" spans="1:65" s="2" customFormat="1" ht="24.2" customHeight="1">
      <c r="A4991" s="37"/>
      <c r="B4991" s="38"/>
      <c r="C4991" s="185" t="s">
        <v>4204</v>
      </c>
      <c r="D4991" s="185" t="s">
        <v>445</v>
      </c>
      <c r="E4991" s="186" t="s">
        <v>4205</v>
      </c>
      <c r="F4991" s="187" t="s">
        <v>4206</v>
      </c>
      <c r="G4991" s="188" t="s">
        <v>4207</v>
      </c>
      <c r="H4991" s="189">
        <v>34</v>
      </c>
      <c r="I4991" s="190"/>
      <c r="J4991" s="191">
        <f>ROUND(I4991*H4991,2)</f>
        <v>0</v>
      </c>
      <c r="K4991" s="187" t="s">
        <v>448</v>
      </c>
      <c r="L4991" s="42"/>
      <c r="M4991" s="192" t="s">
        <v>19</v>
      </c>
      <c r="N4991" s="193" t="s">
        <v>50</v>
      </c>
      <c r="O4991" s="67"/>
      <c r="P4991" s="194">
        <f>O4991*H4991</f>
        <v>0</v>
      </c>
      <c r="Q4991" s="194">
        <v>0</v>
      </c>
      <c r="R4991" s="194">
        <f>Q4991*H4991</f>
        <v>0</v>
      </c>
      <c r="S4991" s="194">
        <v>1.933E-2</v>
      </c>
      <c r="T4991" s="195">
        <f>S4991*H4991</f>
        <v>0.65722000000000003</v>
      </c>
      <c r="U4991" s="37"/>
      <c r="V4991" s="37"/>
      <c r="W4991" s="37"/>
      <c r="X4991" s="37"/>
      <c r="Y4991" s="37"/>
      <c r="Z4991" s="37"/>
      <c r="AA4991" s="37"/>
      <c r="AB4991" s="37"/>
      <c r="AC4991" s="37"/>
      <c r="AD4991" s="37"/>
      <c r="AE4991" s="37"/>
      <c r="AR4991" s="196" t="s">
        <v>551</v>
      </c>
      <c r="AT4991" s="196" t="s">
        <v>445</v>
      </c>
      <c r="AU4991" s="196" t="s">
        <v>91</v>
      </c>
      <c r="AY4991" s="20" t="s">
        <v>443</v>
      </c>
      <c r="BE4991" s="197">
        <f>IF(N4991="základní",J4991,0)</f>
        <v>0</v>
      </c>
      <c r="BF4991" s="197">
        <f>IF(N4991="snížená",J4991,0)</f>
        <v>0</v>
      </c>
      <c r="BG4991" s="197">
        <f>IF(N4991="zákl. přenesená",J4991,0)</f>
        <v>0</v>
      </c>
      <c r="BH4991" s="197">
        <f>IF(N4991="sníž. přenesená",J4991,0)</f>
        <v>0</v>
      </c>
      <c r="BI4991" s="197">
        <f>IF(N4991="nulová",J4991,0)</f>
        <v>0</v>
      </c>
      <c r="BJ4991" s="20" t="s">
        <v>91</v>
      </c>
      <c r="BK4991" s="197">
        <f>ROUND(I4991*H4991,2)</f>
        <v>0</v>
      </c>
      <c r="BL4991" s="20" t="s">
        <v>551</v>
      </c>
      <c r="BM4991" s="196" t="s">
        <v>4208</v>
      </c>
    </row>
    <row r="4992" spans="1:65" s="2" customFormat="1">
      <c r="A4992" s="37"/>
      <c r="B4992" s="38"/>
      <c r="C4992" s="39"/>
      <c r="D4992" s="198" t="s">
        <v>451</v>
      </c>
      <c r="E4992" s="39"/>
      <c r="F4992" s="199" t="s">
        <v>4209</v>
      </c>
      <c r="G4992" s="39"/>
      <c r="H4992" s="39"/>
      <c r="I4992" s="200"/>
      <c r="J4992" s="39"/>
      <c r="K4992" s="39"/>
      <c r="L4992" s="42"/>
      <c r="M4992" s="201"/>
      <c r="N4992" s="202"/>
      <c r="O4992" s="67"/>
      <c r="P4992" s="67"/>
      <c r="Q4992" s="67"/>
      <c r="R4992" s="67"/>
      <c r="S4992" s="67"/>
      <c r="T4992" s="68"/>
      <c r="U4992" s="37"/>
      <c r="V4992" s="37"/>
      <c r="W4992" s="37"/>
      <c r="X4992" s="37"/>
      <c r="Y4992" s="37"/>
      <c r="Z4992" s="37"/>
      <c r="AA4992" s="37"/>
      <c r="AB4992" s="37"/>
      <c r="AC4992" s="37"/>
      <c r="AD4992" s="37"/>
      <c r="AE4992" s="37"/>
      <c r="AT4992" s="20" t="s">
        <v>451</v>
      </c>
      <c r="AU4992" s="20" t="s">
        <v>91</v>
      </c>
    </row>
    <row r="4993" spans="1:65" s="13" customFormat="1">
      <c r="B4993" s="203"/>
      <c r="C4993" s="204"/>
      <c r="D4993" s="205" t="s">
        <v>453</v>
      </c>
      <c r="E4993" s="206" t="s">
        <v>19</v>
      </c>
      <c r="F4993" s="207" t="s">
        <v>595</v>
      </c>
      <c r="G4993" s="204"/>
      <c r="H4993" s="206" t="s">
        <v>19</v>
      </c>
      <c r="I4993" s="208"/>
      <c r="J4993" s="204"/>
      <c r="K4993" s="204"/>
      <c r="L4993" s="209"/>
      <c r="M4993" s="210"/>
      <c r="N4993" s="211"/>
      <c r="O4993" s="211"/>
      <c r="P4993" s="211"/>
      <c r="Q4993" s="211"/>
      <c r="R4993" s="211"/>
      <c r="S4993" s="211"/>
      <c r="T4993" s="212"/>
      <c r="AT4993" s="213" t="s">
        <v>453</v>
      </c>
      <c r="AU4993" s="213" t="s">
        <v>91</v>
      </c>
      <c r="AV4993" s="13" t="s">
        <v>85</v>
      </c>
      <c r="AW4993" s="13" t="s">
        <v>37</v>
      </c>
      <c r="AX4993" s="13" t="s">
        <v>78</v>
      </c>
      <c r="AY4993" s="213" t="s">
        <v>443</v>
      </c>
    </row>
    <row r="4994" spans="1:65" s="14" customFormat="1">
      <c r="B4994" s="214"/>
      <c r="C4994" s="215"/>
      <c r="D4994" s="205" t="s">
        <v>453</v>
      </c>
      <c r="E4994" s="216" t="s">
        <v>19</v>
      </c>
      <c r="F4994" s="217" t="s">
        <v>482</v>
      </c>
      <c r="G4994" s="215"/>
      <c r="H4994" s="218">
        <v>6</v>
      </c>
      <c r="I4994" s="219"/>
      <c r="J4994" s="215"/>
      <c r="K4994" s="215"/>
      <c r="L4994" s="220"/>
      <c r="M4994" s="221"/>
      <c r="N4994" s="222"/>
      <c r="O4994" s="222"/>
      <c r="P4994" s="222"/>
      <c r="Q4994" s="222"/>
      <c r="R4994" s="222"/>
      <c r="S4994" s="222"/>
      <c r="T4994" s="223"/>
      <c r="AT4994" s="224" t="s">
        <v>453</v>
      </c>
      <c r="AU4994" s="224" t="s">
        <v>91</v>
      </c>
      <c r="AV4994" s="14" t="s">
        <v>91</v>
      </c>
      <c r="AW4994" s="14" t="s">
        <v>37</v>
      </c>
      <c r="AX4994" s="14" t="s">
        <v>78</v>
      </c>
      <c r="AY4994" s="224" t="s">
        <v>443</v>
      </c>
    </row>
    <row r="4995" spans="1:65" s="13" customFormat="1">
      <c r="B4995" s="203"/>
      <c r="C4995" s="204"/>
      <c r="D4995" s="205" t="s">
        <v>453</v>
      </c>
      <c r="E4995" s="206" t="s">
        <v>19</v>
      </c>
      <c r="F4995" s="207" t="s">
        <v>1503</v>
      </c>
      <c r="G4995" s="204"/>
      <c r="H4995" s="206" t="s">
        <v>19</v>
      </c>
      <c r="I4995" s="208"/>
      <c r="J4995" s="204"/>
      <c r="K4995" s="204"/>
      <c r="L4995" s="209"/>
      <c r="M4995" s="210"/>
      <c r="N4995" s="211"/>
      <c r="O4995" s="211"/>
      <c r="P4995" s="211"/>
      <c r="Q4995" s="211"/>
      <c r="R4995" s="211"/>
      <c r="S4995" s="211"/>
      <c r="T4995" s="212"/>
      <c r="AT4995" s="213" t="s">
        <v>453</v>
      </c>
      <c r="AU4995" s="213" t="s">
        <v>91</v>
      </c>
      <c r="AV4995" s="13" t="s">
        <v>85</v>
      </c>
      <c r="AW4995" s="13" t="s">
        <v>37</v>
      </c>
      <c r="AX4995" s="13" t="s">
        <v>78</v>
      </c>
      <c r="AY4995" s="213" t="s">
        <v>443</v>
      </c>
    </row>
    <row r="4996" spans="1:65" s="14" customFormat="1">
      <c r="B4996" s="214"/>
      <c r="C4996" s="215"/>
      <c r="D4996" s="205" t="s">
        <v>453</v>
      </c>
      <c r="E4996" s="216" t="s">
        <v>19</v>
      </c>
      <c r="F4996" s="217" t="s">
        <v>490</v>
      </c>
      <c r="G4996" s="215"/>
      <c r="H4996" s="218">
        <v>7</v>
      </c>
      <c r="I4996" s="219"/>
      <c r="J4996" s="215"/>
      <c r="K4996" s="215"/>
      <c r="L4996" s="220"/>
      <c r="M4996" s="221"/>
      <c r="N4996" s="222"/>
      <c r="O4996" s="222"/>
      <c r="P4996" s="222"/>
      <c r="Q4996" s="222"/>
      <c r="R4996" s="222"/>
      <c r="S4996" s="222"/>
      <c r="T4996" s="223"/>
      <c r="AT4996" s="224" t="s">
        <v>453</v>
      </c>
      <c r="AU4996" s="224" t="s">
        <v>91</v>
      </c>
      <c r="AV4996" s="14" t="s">
        <v>91</v>
      </c>
      <c r="AW4996" s="14" t="s">
        <v>37</v>
      </c>
      <c r="AX4996" s="14" t="s">
        <v>78</v>
      </c>
      <c r="AY4996" s="224" t="s">
        <v>443</v>
      </c>
    </row>
    <row r="4997" spans="1:65" s="13" customFormat="1">
      <c r="B4997" s="203"/>
      <c r="C4997" s="204"/>
      <c r="D4997" s="205" t="s">
        <v>453</v>
      </c>
      <c r="E4997" s="206" t="s">
        <v>19</v>
      </c>
      <c r="F4997" s="207" t="s">
        <v>1505</v>
      </c>
      <c r="G4997" s="204"/>
      <c r="H4997" s="206" t="s">
        <v>19</v>
      </c>
      <c r="I4997" s="208"/>
      <c r="J4997" s="204"/>
      <c r="K4997" s="204"/>
      <c r="L4997" s="209"/>
      <c r="M4997" s="210"/>
      <c r="N4997" s="211"/>
      <c r="O4997" s="211"/>
      <c r="P4997" s="211"/>
      <c r="Q4997" s="211"/>
      <c r="R4997" s="211"/>
      <c r="S4997" s="211"/>
      <c r="T4997" s="212"/>
      <c r="AT4997" s="213" t="s">
        <v>453</v>
      </c>
      <c r="AU4997" s="213" t="s">
        <v>91</v>
      </c>
      <c r="AV4997" s="13" t="s">
        <v>85</v>
      </c>
      <c r="AW4997" s="13" t="s">
        <v>37</v>
      </c>
      <c r="AX4997" s="13" t="s">
        <v>78</v>
      </c>
      <c r="AY4997" s="213" t="s">
        <v>443</v>
      </c>
    </row>
    <row r="4998" spans="1:65" s="14" customFormat="1">
      <c r="B4998" s="214"/>
      <c r="C4998" s="215"/>
      <c r="D4998" s="205" t="s">
        <v>453</v>
      </c>
      <c r="E4998" s="216" t="s">
        <v>19</v>
      </c>
      <c r="F4998" s="217" t="s">
        <v>495</v>
      </c>
      <c r="G4998" s="215"/>
      <c r="H4998" s="218">
        <v>8</v>
      </c>
      <c r="I4998" s="219"/>
      <c r="J4998" s="215"/>
      <c r="K4998" s="215"/>
      <c r="L4998" s="220"/>
      <c r="M4998" s="221"/>
      <c r="N4998" s="222"/>
      <c r="O4998" s="222"/>
      <c r="P4998" s="222"/>
      <c r="Q4998" s="222"/>
      <c r="R4998" s="222"/>
      <c r="S4998" s="222"/>
      <c r="T4998" s="223"/>
      <c r="AT4998" s="224" t="s">
        <v>453</v>
      </c>
      <c r="AU4998" s="224" t="s">
        <v>91</v>
      </c>
      <c r="AV4998" s="14" t="s">
        <v>91</v>
      </c>
      <c r="AW4998" s="14" t="s">
        <v>37</v>
      </c>
      <c r="AX4998" s="14" t="s">
        <v>78</v>
      </c>
      <c r="AY4998" s="224" t="s">
        <v>443</v>
      </c>
    </row>
    <row r="4999" spans="1:65" s="13" customFormat="1">
      <c r="B4999" s="203"/>
      <c r="C4999" s="204"/>
      <c r="D4999" s="205" t="s">
        <v>453</v>
      </c>
      <c r="E4999" s="206" t="s">
        <v>19</v>
      </c>
      <c r="F4999" s="207" t="s">
        <v>1507</v>
      </c>
      <c r="G4999" s="204"/>
      <c r="H4999" s="206" t="s">
        <v>19</v>
      </c>
      <c r="I4999" s="208"/>
      <c r="J4999" s="204"/>
      <c r="K4999" s="204"/>
      <c r="L4999" s="209"/>
      <c r="M4999" s="210"/>
      <c r="N4999" s="211"/>
      <c r="O4999" s="211"/>
      <c r="P4999" s="211"/>
      <c r="Q4999" s="211"/>
      <c r="R4999" s="211"/>
      <c r="S4999" s="211"/>
      <c r="T4999" s="212"/>
      <c r="AT4999" s="213" t="s">
        <v>453</v>
      </c>
      <c r="AU4999" s="213" t="s">
        <v>91</v>
      </c>
      <c r="AV4999" s="13" t="s">
        <v>85</v>
      </c>
      <c r="AW4999" s="13" t="s">
        <v>37</v>
      </c>
      <c r="AX4999" s="13" t="s">
        <v>78</v>
      </c>
      <c r="AY4999" s="213" t="s">
        <v>443</v>
      </c>
    </row>
    <row r="5000" spans="1:65" s="14" customFormat="1">
      <c r="B5000" s="214"/>
      <c r="C5000" s="215"/>
      <c r="D5000" s="205" t="s">
        <v>453</v>
      </c>
      <c r="E5000" s="216" t="s">
        <v>19</v>
      </c>
      <c r="F5000" s="217" t="s">
        <v>508</v>
      </c>
      <c r="G5000" s="215"/>
      <c r="H5000" s="218">
        <v>10</v>
      </c>
      <c r="I5000" s="219"/>
      <c r="J5000" s="215"/>
      <c r="K5000" s="215"/>
      <c r="L5000" s="220"/>
      <c r="M5000" s="221"/>
      <c r="N5000" s="222"/>
      <c r="O5000" s="222"/>
      <c r="P5000" s="222"/>
      <c r="Q5000" s="222"/>
      <c r="R5000" s="222"/>
      <c r="S5000" s="222"/>
      <c r="T5000" s="223"/>
      <c r="AT5000" s="224" t="s">
        <v>453</v>
      </c>
      <c r="AU5000" s="224" t="s">
        <v>91</v>
      </c>
      <c r="AV5000" s="14" t="s">
        <v>91</v>
      </c>
      <c r="AW5000" s="14" t="s">
        <v>37</v>
      </c>
      <c r="AX5000" s="14" t="s">
        <v>78</v>
      </c>
      <c r="AY5000" s="224" t="s">
        <v>443</v>
      </c>
    </row>
    <row r="5001" spans="1:65" s="13" customFormat="1">
      <c r="B5001" s="203"/>
      <c r="C5001" s="204"/>
      <c r="D5001" s="205" t="s">
        <v>453</v>
      </c>
      <c r="E5001" s="206" t="s">
        <v>19</v>
      </c>
      <c r="F5001" s="207" t="s">
        <v>2734</v>
      </c>
      <c r="G5001" s="204"/>
      <c r="H5001" s="206" t="s">
        <v>19</v>
      </c>
      <c r="I5001" s="208"/>
      <c r="J5001" s="204"/>
      <c r="K5001" s="204"/>
      <c r="L5001" s="209"/>
      <c r="M5001" s="210"/>
      <c r="N5001" s="211"/>
      <c r="O5001" s="211"/>
      <c r="P5001" s="211"/>
      <c r="Q5001" s="211"/>
      <c r="R5001" s="211"/>
      <c r="S5001" s="211"/>
      <c r="T5001" s="212"/>
      <c r="AT5001" s="213" t="s">
        <v>453</v>
      </c>
      <c r="AU5001" s="213" t="s">
        <v>91</v>
      </c>
      <c r="AV5001" s="13" t="s">
        <v>85</v>
      </c>
      <c r="AW5001" s="13" t="s">
        <v>37</v>
      </c>
      <c r="AX5001" s="13" t="s">
        <v>78</v>
      </c>
      <c r="AY5001" s="213" t="s">
        <v>443</v>
      </c>
    </row>
    <row r="5002" spans="1:65" s="14" customFormat="1">
      <c r="B5002" s="214"/>
      <c r="C5002" s="215"/>
      <c r="D5002" s="205" t="s">
        <v>453</v>
      </c>
      <c r="E5002" s="216" t="s">
        <v>19</v>
      </c>
      <c r="F5002" s="217" t="s">
        <v>98</v>
      </c>
      <c r="G5002" s="215"/>
      <c r="H5002" s="218">
        <v>3</v>
      </c>
      <c r="I5002" s="219"/>
      <c r="J5002" s="215"/>
      <c r="K5002" s="215"/>
      <c r="L5002" s="220"/>
      <c r="M5002" s="221"/>
      <c r="N5002" s="222"/>
      <c r="O5002" s="222"/>
      <c r="P5002" s="222"/>
      <c r="Q5002" s="222"/>
      <c r="R5002" s="222"/>
      <c r="S5002" s="222"/>
      <c r="T5002" s="223"/>
      <c r="AT5002" s="224" t="s">
        <v>453</v>
      </c>
      <c r="AU5002" s="224" t="s">
        <v>91</v>
      </c>
      <c r="AV5002" s="14" t="s">
        <v>91</v>
      </c>
      <c r="AW5002" s="14" t="s">
        <v>37</v>
      </c>
      <c r="AX5002" s="14" t="s">
        <v>78</v>
      </c>
      <c r="AY5002" s="224" t="s">
        <v>443</v>
      </c>
    </row>
    <row r="5003" spans="1:65" s="15" customFormat="1">
      <c r="B5003" s="225"/>
      <c r="C5003" s="226"/>
      <c r="D5003" s="205" t="s">
        <v>453</v>
      </c>
      <c r="E5003" s="227" t="s">
        <v>19</v>
      </c>
      <c r="F5003" s="228" t="s">
        <v>456</v>
      </c>
      <c r="G5003" s="226"/>
      <c r="H5003" s="229">
        <v>34</v>
      </c>
      <c r="I5003" s="230"/>
      <c r="J5003" s="226"/>
      <c r="K5003" s="226"/>
      <c r="L5003" s="231"/>
      <c r="M5003" s="232"/>
      <c r="N5003" s="233"/>
      <c r="O5003" s="233"/>
      <c r="P5003" s="233"/>
      <c r="Q5003" s="233"/>
      <c r="R5003" s="233"/>
      <c r="S5003" s="233"/>
      <c r="T5003" s="234"/>
      <c r="AT5003" s="235" t="s">
        <v>453</v>
      </c>
      <c r="AU5003" s="235" t="s">
        <v>91</v>
      </c>
      <c r="AV5003" s="15" t="s">
        <v>449</v>
      </c>
      <c r="AW5003" s="15" t="s">
        <v>37</v>
      </c>
      <c r="AX5003" s="15" t="s">
        <v>85</v>
      </c>
      <c r="AY5003" s="235" t="s">
        <v>443</v>
      </c>
    </row>
    <row r="5004" spans="1:65" s="2" customFormat="1" ht="16.5" customHeight="1">
      <c r="A5004" s="37"/>
      <c r="B5004" s="38"/>
      <c r="C5004" s="185" t="s">
        <v>4210</v>
      </c>
      <c r="D5004" s="185" t="s">
        <v>445</v>
      </c>
      <c r="E5004" s="186" t="s">
        <v>4211</v>
      </c>
      <c r="F5004" s="187" t="s">
        <v>4212</v>
      </c>
      <c r="G5004" s="188" t="s">
        <v>4207</v>
      </c>
      <c r="H5004" s="189">
        <v>9</v>
      </c>
      <c r="I5004" s="190"/>
      <c r="J5004" s="191">
        <f>ROUND(I5004*H5004,2)</f>
        <v>0</v>
      </c>
      <c r="K5004" s="187" t="s">
        <v>448</v>
      </c>
      <c r="L5004" s="42"/>
      <c r="M5004" s="192" t="s">
        <v>19</v>
      </c>
      <c r="N5004" s="193" t="s">
        <v>50</v>
      </c>
      <c r="O5004" s="67"/>
      <c r="P5004" s="194">
        <f>O5004*H5004</f>
        <v>0</v>
      </c>
      <c r="Q5004" s="194">
        <v>0</v>
      </c>
      <c r="R5004" s="194">
        <f>Q5004*H5004</f>
        <v>0</v>
      </c>
      <c r="S5004" s="194">
        <v>1.72E-2</v>
      </c>
      <c r="T5004" s="195">
        <f>S5004*H5004</f>
        <v>0.15479999999999999</v>
      </c>
      <c r="U5004" s="37"/>
      <c r="V5004" s="37"/>
      <c r="W5004" s="37"/>
      <c r="X5004" s="37"/>
      <c r="Y5004" s="37"/>
      <c r="Z5004" s="37"/>
      <c r="AA5004" s="37"/>
      <c r="AB5004" s="37"/>
      <c r="AC5004" s="37"/>
      <c r="AD5004" s="37"/>
      <c r="AE5004" s="37"/>
      <c r="AR5004" s="196" t="s">
        <v>551</v>
      </c>
      <c r="AT5004" s="196" t="s">
        <v>445</v>
      </c>
      <c r="AU5004" s="196" t="s">
        <v>91</v>
      </c>
      <c r="AY5004" s="20" t="s">
        <v>443</v>
      </c>
      <c r="BE5004" s="197">
        <f>IF(N5004="základní",J5004,0)</f>
        <v>0</v>
      </c>
      <c r="BF5004" s="197">
        <f>IF(N5004="snížená",J5004,0)</f>
        <v>0</v>
      </c>
      <c r="BG5004" s="197">
        <f>IF(N5004="zákl. přenesená",J5004,0)</f>
        <v>0</v>
      </c>
      <c r="BH5004" s="197">
        <f>IF(N5004="sníž. přenesená",J5004,0)</f>
        <v>0</v>
      </c>
      <c r="BI5004" s="197">
        <f>IF(N5004="nulová",J5004,0)</f>
        <v>0</v>
      </c>
      <c r="BJ5004" s="20" t="s">
        <v>91</v>
      </c>
      <c r="BK5004" s="197">
        <f>ROUND(I5004*H5004,2)</f>
        <v>0</v>
      </c>
      <c r="BL5004" s="20" t="s">
        <v>551</v>
      </c>
      <c r="BM5004" s="196" t="s">
        <v>4213</v>
      </c>
    </row>
    <row r="5005" spans="1:65" s="2" customFormat="1">
      <c r="A5005" s="37"/>
      <c r="B5005" s="38"/>
      <c r="C5005" s="39"/>
      <c r="D5005" s="198" t="s">
        <v>451</v>
      </c>
      <c r="E5005" s="39"/>
      <c r="F5005" s="199" t="s">
        <v>4214</v>
      </c>
      <c r="G5005" s="39"/>
      <c r="H5005" s="39"/>
      <c r="I5005" s="200"/>
      <c r="J5005" s="39"/>
      <c r="K5005" s="39"/>
      <c r="L5005" s="42"/>
      <c r="M5005" s="201"/>
      <c r="N5005" s="202"/>
      <c r="O5005" s="67"/>
      <c r="P5005" s="67"/>
      <c r="Q5005" s="67"/>
      <c r="R5005" s="67"/>
      <c r="S5005" s="67"/>
      <c r="T5005" s="68"/>
      <c r="U5005" s="37"/>
      <c r="V5005" s="37"/>
      <c r="W5005" s="37"/>
      <c r="X5005" s="37"/>
      <c r="Y5005" s="37"/>
      <c r="Z5005" s="37"/>
      <c r="AA5005" s="37"/>
      <c r="AB5005" s="37"/>
      <c r="AC5005" s="37"/>
      <c r="AD5005" s="37"/>
      <c r="AE5005" s="37"/>
      <c r="AT5005" s="20" t="s">
        <v>451</v>
      </c>
      <c r="AU5005" s="20" t="s">
        <v>91</v>
      </c>
    </row>
    <row r="5006" spans="1:65" s="13" customFormat="1">
      <c r="B5006" s="203"/>
      <c r="C5006" s="204"/>
      <c r="D5006" s="205" t="s">
        <v>453</v>
      </c>
      <c r="E5006" s="206" t="s">
        <v>19</v>
      </c>
      <c r="F5006" s="207" t="s">
        <v>1503</v>
      </c>
      <c r="G5006" s="204"/>
      <c r="H5006" s="206" t="s">
        <v>19</v>
      </c>
      <c r="I5006" s="208"/>
      <c r="J5006" s="204"/>
      <c r="K5006" s="204"/>
      <c r="L5006" s="209"/>
      <c r="M5006" s="210"/>
      <c r="N5006" s="211"/>
      <c r="O5006" s="211"/>
      <c r="P5006" s="211"/>
      <c r="Q5006" s="211"/>
      <c r="R5006" s="211"/>
      <c r="S5006" s="211"/>
      <c r="T5006" s="212"/>
      <c r="AT5006" s="213" t="s">
        <v>453</v>
      </c>
      <c r="AU5006" s="213" t="s">
        <v>91</v>
      </c>
      <c r="AV5006" s="13" t="s">
        <v>85</v>
      </c>
      <c r="AW5006" s="13" t="s">
        <v>37</v>
      </c>
      <c r="AX5006" s="13" t="s">
        <v>78</v>
      </c>
      <c r="AY5006" s="213" t="s">
        <v>443</v>
      </c>
    </row>
    <row r="5007" spans="1:65" s="14" customFormat="1">
      <c r="B5007" s="214"/>
      <c r="C5007" s="215"/>
      <c r="D5007" s="205" t="s">
        <v>453</v>
      </c>
      <c r="E5007" s="216" t="s">
        <v>19</v>
      </c>
      <c r="F5007" s="217" t="s">
        <v>98</v>
      </c>
      <c r="G5007" s="215"/>
      <c r="H5007" s="218">
        <v>3</v>
      </c>
      <c r="I5007" s="219"/>
      <c r="J5007" s="215"/>
      <c r="K5007" s="215"/>
      <c r="L5007" s="220"/>
      <c r="M5007" s="221"/>
      <c r="N5007" s="222"/>
      <c r="O5007" s="222"/>
      <c r="P5007" s="222"/>
      <c r="Q5007" s="222"/>
      <c r="R5007" s="222"/>
      <c r="S5007" s="222"/>
      <c r="T5007" s="223"/>
      <c r="AT5007" s="224" t="s">
        <v>453</v>
      </c>
      <c r="AU5007" s="224" t="s">
        <v>91</v>
      </c>
      <c r="AV5007" s="14" t="s">
        <v>91</v>
      </c>
      <c r="AW5007" s="14" t="s">
        <v>37</v>
      </c>
      <c r="AX5007" s="14" t="s">
        <v>78</v>
      </c>
      <c r="AY5007" s="224" t="s">
        <v>443</v>
      </c>
    </row>
    <row r="5008" spans="1:65" s="13" customFormat="1">
      <c r="B5008" s="203"/>
      <c r="C5008" s="204"/>
      <c r="D5008" s="205" t="s">
        <v>453</v>
      </c>
      <c r="E5008" s="206" t="s">
        <v>19</v>
      </c>
      <c r="F5008" s="207" t="s">
        <v>1505</v>
      </c>
      <c r="G5008" s="204"/>
      <c r="H5008" s="206" t="s">
        <v>19</v>
      </c>
      <c r="I5008" s="208"/>
      <c r="J5008" s="204"/>
      <c r="K5008" s="204"/>
      <c r="L5008" s="209"/>
      <c r="M5008" s="210"/>
      <c r="N5008" s="211"/>
      <c r="O5008" s="211"/>
      <c r="P5008" s="211"/>
      <c r="Q5008" s="211"/>
      <c r="R5008" s="211"/>
      <c r="S5008" s="211"/>
      <c r="T5008" s="212"/>
      <c r="AT5008" s="213" t="s">
        <v>453</v>
      </c>
      <c r="AU5008" s="213" t="s">
        <v>91</v>
      </c>
      <c r="AV5008" s="13" t="s">
        <v>85</v>
      </c>
      <c r="AW5008" s="13" t="s">
        <v>37</v>
      </c>
      <c r="AX5008" s="13" t="s">
        <v>78</v>
      </c>
      <c r="AY5008" s="213" t="s">
        <v>443</v>
      </c>
    </row>
    <row r="5009" spans="1:65" s="14" customFormat="1">
      <c r="B5009" s="214"/>
      <c r="C5009" s="215"/>
      <c r="D5009" s="205" t="s">
        <v>453</v>
      </c>
      <c r="E5009" s="216" t="s">
        <v>19</v>
      </c>
      <c r="F5009" s="217" t="s">
        <v>98</v>
      </c>
      <c r="G5009" s="215"/>
      <c r="H5009" s="218">
        <v>3</v>
      </c>
      <c r="I5009" s="219"/>
      <c r="J5009" s="215"/>
      <c r="K5009" s="215"/>
      <c r="L5009" s="220"/>
      <c r="M5009" s="221"/>
      <c r="N5009" s="222"/>
      <c r="O5009" s="222"/>
      <c r="P5009" s="222"/>
      <c r="Q5009" s="222"/>
      <c r="R5009" s="222"/>
      <c r="S5009" s="222"/>
      <c r="T5009" s="223"/>
      <c r="AT5009" s="224" t="s">
        <v>453</v>
      </c>
      <c r="AU5009" s="224" t="s">
        <v>91</v>
      </c>
      <c r="AV5009" s="14" t="s">
        <v>91</v>
      </c>
      <c r="AW5009" s="14" t="s">
        <v>37</v>
      </c>
      <c r="AX5009" s="14" t="s">
        <v>78</v>
      </c>
      <c r="AY5009" s="224" t="s">
        <v>443</v>
      </c>
    </row>
    <row r="5010" spans="1:65" s="13" customFormat="1">
      <c r="B5010" s="203"/>
      <c r="C5010" s="204"/>
      <c r="D5010" s="205" t="s">
        <v>453</v>
      </c>
      <c r="E5010" s="206" t="s">
        <v>19</v>
      </c>
      <c r="F5010" s="207" t="s">
        <v>1507</v>
      </c>
      <c r="G5010" s="204"/>
      <c r="H5010" s="206" t="s">
        <v>19</v>
      </c>
      <c r="I5010" s="208"/>
      <c r="J5010" s="204"/>
      <c r="K5010" s="204"/>
      <c r="L5010" s="209"/>
      <c r="M5010" s="210"/>
      <c r="N5010" s="211"/>
      <c r="O5010" s="211"/>
      <c r="P5010" s="211"/>
      <c r="Q5010" s="211"/>
      <c r="R5010" s="211"/>
      <c r="S5010" s="211"/>
      <c r="T5010" s="212"/>
      <c r="AT5010" s="213" t="s">
        <v>453</v>
      </c>
      <c r="AU5010" s="213" t="s">
        <v>91</v>
      </c>
      <c r="AV5010" s="13" t="s">
        <v>85</v>
      </c>
      <c r="AW5010" s="13" t="s">
        <v>37</v>
      </c>
      <c r="AX5010" s="13" t="s">
        <v>78</v>
      </c>
      <c r="AY5010" s="213" t="s">
        <v>443</v>
      </c>
    </row>
    <row r="5011" spans="1:65" s="14" customFormat="1">
      <c r="B5011" s="214"/>
      <c r="C5011" s="215"/>
      <c r="D5011" s="205" t="s">
        <v>453</v>
      </c>
      <c r="E5011" s="216" t="s">
        <v>19</v>
      </c>
      <c r="F5011" s="217" t="s">
        <v>98</v>
      </c>
      <c r="G5011" s="215"/>
      <c r="H5011" s="218">
        <v>3</v>
      </c>
      <c r="I5011" s="219"/>
      <c r="J5011" s="215"/>
      <c r="K5011" s="215"/>
      <c r="L5011" s="220"/>
      <c r="M5011" s="221"/>
      <c r="N5011" s="222"/>
      <c r="O5011" s="222"/>
      <c r="P5011" s="222"/>
      <c r="Q5011" s="222"/>
      <c r="R5011" s="222"/>
      <c r="S5011" s="222"/>
      <c r="T5011" s="223"/>
      <c r="AT5011" s="224" t="s">
        <v>453</v>
      </c>
      <c r="AU5011" s="224" t="s">
        <v>91</v>
      </c>
      <c r="AV5011" s="14" t="s">
        <v>91</v>
      </c>
      <c r="AW5011" s="14" t="s">
        <v>37</v>
      </c>
      <c r="AX5011" s="14" t="s">
        <v>78</v>
      </c>
      <c r="AY5011" s="224" t="s">
        <v>443</v>
      </c>
    </row>
    <row r="5012" spans="1:65" s="15" customFormat="1">
      <c r="B5012" s="225"/>
      <c r="C5012" s="226"/>
      <c r="D5012" s="205" t="s">
        <v>453</v>
      </c>
      <c r="E5012" s="227" t="s">
        <v>19</v>
      </c>
      <c r="F5012" s="228" t="s">
        <v>456</v>
      </c>
      <c r="G5012" s="226"/>
      <c r="H5012" s="229">
        <v>9</v>
      </c>
      <c r="I5012" s="230"/>
      <c r="J5012" s="226"/>
      <c r="K5012" s="226"/>
      <c r="L5012" s="231"/>
      <c r="M5012" s="232"/>
      <c r="N5012" s="233"/>
      <c r="O5012" s="233"/>
      <c r="P5012" s="233"/>
      <c r="Q5012" s="233"/>
      <c r="R5012" s="233"/>
      <c r="S5012" s="233"/>
      <c r="T5012" s="234"/>
      <c r="AT5012" s="235" t="s">
        <v>453</v>
      </c>
      <c r="AU5012" s="235" t="s">
        <v>91</v>
      </c>
      <c r="AV5012" s="15" t="s">
        <v>449</v>
      </c>
      <c r="AW5012" s="15" t="s">
        <v>37</v>
      </c>
      <c r="AX5012" s="15" t="s">
        <v>85</v>
      </c>
      <c r="AY5012" s="235" t="s">
        <v>443</v>
      </c>
    </row>
    <row r="5013" spans="1:65" s="2" customFormat="1" ht="21.75" customHeight="1">
      <c r="A5013" s="37"/>
      <c r="B5013" s="38"/>
      <c r="C5013" s="185" t="s">
        <v>4215</v>
      </c>
      <c r="D5013" s="185" t="s">
        <v>445</v>
      </c>
      <c r="E5013" s="186" t="s">
        <v>4216</v>
      </c>
      <c r="F5013" s="187" t="s">
        <v>4217</v>
      </c>
      <c r="G5013" s="188" t="s">
        <v>4207</v>
      </c>
      <c r="H5013" s="189">
        <v>54</v>
      </c>
      <c r="I5013" s="190"/>
      <c r="J5013" s="191">
        <f>ROUND(I5013*H5013,2)</f>
        <v>0</v>
      </c>
      <c r="K5013" s="187" t="s">
        <v>448</v>
      </c>
      <c r="L5013" s="42"/>
      <c r="M5013" s="192" t="s">
        <v>19</v>
      </c>
      <c r="N5013" s="193" t="s">
        <v>50</v>
      </c>
      <c r="O5013" s="67"/>
      <c r="P5013" s="194">
        <f>O5013*H5013</f>
        <v>0</v>
      </c>
      <c r="Q5013" s="194">
        <v>0</v>
      </c>
      <c r="R5013" s="194">
        <f>Q5013*H5013</f>
        <v>0</v>
      </c>
      <c r="S5013" s="194">
        <v>1.9460000000000002E-2</v>
      </c>
      <c r="T5013" s="195">
        <f>S5013*H5013</f>
        <v>1.05084</v>
      </c>
      <c r="U5013" s="37"/>
      <c r="V5013" s="37"/>
      <c r="W5013" s="37"/>
      <c r="X5013" s="37"/>
      <c r="Y5013" s="37"/>
      <c r="Z5013" s="37"/>
      <c r="AA5013" s="37"/>
      <c r="AB5013" s="37"/>
      <c r="AC5013" s="37"/>
      <c r="AD5013" s="37"/>
      <c r="AE5013" s="37"/>
      <c r="AR5013" s="196" t="s">
        <v>551</v>
      </c>
      <c r="AT5013" s="196" t="s">
        <v>445</v>
      </c>
      <c r="AU5013" s="196" t="s">
        <v>91</v>
      </c>
      <c r="AY5013" s="20" t="s">
        <v>443</v>
      </c>
      <c r="BE5013" s="197">
        <f>IF(N5013="základní",J5013,0)</f>
        <v>0</v>
      </c>
      <c r="BF5013" s="197">
        <f>IF(N5013="snížená",J5013,0)</f>
        <v>0</v>
      </c>
      <c r="BG5013" s="197">
        <f>IF(N5013="zákl. přenesená",J5013,0)</f>
        <v>0</v>
      </c>
      <c r="BH5013" s="197">
        <f>IF(N5013="sníž. přenesená",J5013,0)</f>
        <v>0</v>
      </c>
      <c r="BI5013" s="197">
        <f>IF(N5013="nulová",J5013,0)</f>
        <v>0</v>
      </c>
      <c r="BJ5013" s="20" t="s">
        <v>91</v>
      </c>
      <c r="BK5013" s="197">
        <f>ROUND(I5013*H5013,2)</f>
        <v>0</v>
      </c>
      <c r="BL5013" s="20" t="s">
        <v>551</v>
      </c>
      <c r="BM5013" s="196" t="s">
        <v>4218</v>
      </c>
    </row>
    <row r="5014" spans="1:65" s="2" customFormat="1">
      <c r="A5014" s="37"/>
      <c r="B5014" s="38"/>
      <c r="C5014" s="39"/>
      <c r="D5014" s="198" t="s">
        <v>451</v>
      </c>
      <c r="E5014" s="39"/>
      <c r="F5014" s="199" t="s">
        <v>4219</v>
      </c>
      <c r="G5014" s="39"/>
      <c r="H5014" s="39"/>
      <c r="I5014" s="200"/>
      <c r="J5014" s="39"/>
      <c r="K5014" s="39"/>
      <c r="L5014" s="42"/>
      <c r="M5014" s="201"/>
      <c r="N5014" s="202"/>
      <c r="O5014" s="67"/>
      <c r="P5014" s="67"/>
      <c r="Q5014" s="67"/>
      <c r="R5014" s="67"/>
      <c r="S5014" s="67"/>
      <c r="T5014" s="68"/>
      <c r="U5014" s="37"/>
      <c r="V5014" s="37"/>
      <c r="W5014" s="37"/>
      <c r="X5014" s="37"/>
      <c r="Y5014" s="37"/>
      <c r="Z5014" s="37"/>
      <c r="AA5014" s="37"/>
      <c r="AB5014" s="37"/>
      <c r="AC5014" s="37"/>
      <c r="AD5014" s="37"/>
      <c r="AE5014" s="37"/>
      <c r="AT5014" s="20" t="s">
        <v>451</v>
      </c>
      <c r="AU5014" s="20" t="s">
        <v>91</v>
      </c>
    </row>
    <row r="5015" spans="1:65" s="13" customFormat="1">
      <c r="B5015" s="203"/>
      <c r="C5015" s="204"/>
      <c r="D5015" s="205" t="s">
        <v>453</v>
      </c>
      <c r="E5015" s="206" t="s">
        <v>19</v>
      </c>
      <c r="F5015" s="207" t="s">
        <v>595</v>
      </c>
      <c r="G5015" s="204"/>
      <c r="H5015" s="206" t="s">
        <v>19</v>
      </c>
      <c r="I5015" s="208"/>
      <c r="J5015" s="204"/>
      <c r="K5015" s="204"/>
      <c r="L5015" s="209"/>
      <c r="M5015" s="210"/>
      <c r="N5015" s="211"/>
      <c r="O5015" s="211"/>
      <c r="P5015" s="211"/>
      <c r="Q5015" s="211"/>
      <c r="R5015" s="211"/>
      <c r="S5015" s="211"/>
      <c r="T5015" s="212"/>
      <c r="AT5015" s="213" t="s">
        <v>453</v>
      </c>
      <c r="AU5015" s="213" t="s">
        <v>91</v>
      </c>
      <c r="AV5015" s="13" t="s">
        <v>85</v>
      </c>
      <c r="AW5015" s="13" t="s">
        <v>37</v>
      </c>
      <c r="AX5015" s="13" t="s">
        <v>78</v>
      </c>
      <c r="AY5015" s="213" t="s">
        <v>443</v>
      </c>
    </row>
    <row r="5016" spans="1:65" s="14" customFormat="1">
      <c r="B5016" s="214"/>
      <c r="C5016" s="215"/>
      <c r="D5016" s="205" t="s">
        <v>453</v>
      </c>
      <c r="E5016" s="216" t="s">
        <v>19</v>
      </c>
      <c r="F5016" s="217" t="s">
        <v>482</v>
      </c>
      <c r="G5016" s="215"/>
      <c r="H5016" s="218">
        <v>6</v>
      </c>
      <c r="I5016" s="219"/>
      <c r="J5016" s="215"/>
      <c r="K5016" s="215"/>
      <c r="L5016" s="220"/>
      <c r="M5016" s="221"/>
      <c r="N5016" s="222"/>
      <c r="O5016" s="222"/>
      <c r="P5016" s="222"/>
      <c r="Q5016" s="222"/>
      <c r="R5016" s="222"/>
      <c r="S5016" s="222"/>
      <c r="T5016" s="223"/>
      <c r="AT5016" s="224" t="s">
        <v>453</v>
      </c>
      <c r="AU5016" s="224" t="s">
        <v>91</v>
      </c>
      <c r="AV5016" s="14" t="s">
        <v>91</v>
      </c>
      <c r="AW5016" s="14" t="s">
        <v>37</v>
      </c>
      <c r="AX5016" s="14" t="s">
        <v>78</v>
      </c>
      <c r="AY5016" s="224" t="s">
        <v>443</v>
      </c>
    </row>
    <row r="5017" spans="1:65" s="13" customFormat="1">
      <c r="B5017" s="203"/>
      <c r="C5017" s="204"/>
      <c r="D5017" s="205" t="s">
        <v>453</v>
      </c>
      <c r="E5017" s="206" t="s">
        <v>19</v>
      </c>
      <c r="F5017" s="207" t="s">
        <v>1503</v>
      </c>
      <c r="G5017" s="204"/>
      <c r="H5017" s="206" t="s">
        <v>19</v>
      </c>
      <c r="I5017" s="208"/>
      <c r="J5017" s="204"/>
      <c r="K5017" s="204"/>
      <c r="L5017" s="209"/>
      <c r="M5017" s="210"/>
      <c r="N5017" s="211"/>
      <c r="O5017" s="211"/>
      <c r="P5017" s="211"/>
      <c r="Q5017" s="211"/>
      <c r="R5017" s="211"/>
      <c r="S5017" s="211"/>
      <c r="T5017" s="212"/>
      <c r="AT5017" s="213" t="s">
        <v>453</v>
      </c>
      <c r="AU5017" s="213" t="s">
        <v>91</v>
      </c>
      <c r="AV5017" s="13" t="s">
        <v>85</v>
      </c>
      <c r="AW5017" s="13" t="s">
        <v>37</v>
      </c>
      <c r="AX5017" s="13" t="s">
        <v>78</v>
      </c>
      <c r="AY5017" s="213" t="s">
        <v>443</v>
      </c>
    </row>
    <row r="5018" spans="1:65" s="14" customFormat="1">
      <c r="B5018" s="214"/>
      <c r="C5018" s="215"/>
      <c r="D5018" s="205" t="s">
        <v>453</v>
      </c>
      <c r="E5018" s="216" t="s">
        <v>19</v>
      </c>
      <c r="F5018" s="217" t="s">
        <v>508</v>
      </c>
      <c r="G5018" s="215"/>
      <c r="H5018" s="218">
        <v>10</v>
      </c>
      <c r="I5018" s="219"/>
      <c r="J5018" s="215"/>
      <c r="K5018" s="215"/>
      <c r="L5018" s="220"/>
      <c r="M5018" s="221"/>
      <c r="N5018" s="222"/>
      <c r="O5018" s="222"/>
      <c r="P5018" s="222"/>
      <c r="Q5018" s="222"/>
      <c r="R5018" s="222"/>
      <c r="S5018" s="222"/>
      <c r="T5018" s="223"/>
      <c r="AT5018" s="224" t="s">
        <v>453</v>
      </c>
      <c r="AU5018" s="224" t="s">
        <v>91</v>
      </c>
      <c r="AV5018" s="14" t="s">
        <v>91</v>
      </c>
      <c r="AW5018" s="14" t="s">
        <v>37</v>
      </c>
      <c r="AX5018" s="14" t="s">
        <v>78</v>
      </c>
      <c r="AY5018" s="224" t="s">
        <v>443</v>
      </c>
    </row>
    <row r="5019" spans="1:65" s="13" customFormat="1">
      <c r="B5019" s="203"/>
      <c r="C5019" s="204"/>
      <c r="D5019" s="205" t="s">
        <v>453</v>
      </c>
      <c r="E5019" s="206" t="s">
        <v>19</v>
      </c>
      <c r="F5019" s="207" t="s">
        <v>1505</v>
      </c>
      <c r="G5019" s="204"/>
      <c r="H5019" s="206" t="s">
        <v>19</v>
      </c>
      <c r="I5019" s="208"/>
      <c r="J5019" s="204"/>
      <c r="K5019" s="204"/>
      <c r="L5019" s="209"/>
      <c r="M5019" s="210"/>
      <c r="N5019" s="211"/>
      <c r="O5019" s="211"/>
      <c r="P5019" s="211"/>
      <c r="Q5019" s="211"/>
      <c r="R5019" s="211"/>
      <c r="S5019" s="211"/>
      <c r="T5019" s="212"/>
      <c r="AT5019" s="213" t="s">
        <v>453</v>
      </c>
      <c r="AU5019" s="213" t="s">
        <v>91</v>
      </c>
      <c r="AV5019" s="13" t="s">
        <v>85</v>
      </c>
      <c r="AW5019" s="13" t="s">
        <v>37</v>
      </c>
      <c r="AX5019" s="13" t="s">
        <v>78</v>
      </c>
      <c r="AY5019" s="213" t="s">
        <v>443</v>
      </c>
    </row>
    <row r="5020" spans="1:65" s="14" customFormat="1">
      <c r="B5020" s="214"/>
      <c r="C5020" s="215"/>
      <c r="D5020" s="205" t="s">
        <v>453</v>
      </c>
      <c r="E5020" s="216" t="s">
        <v>19</v>
      </c>
      <c r="F5020" s="217" t="s">
        <v>223</v>
      </c>
      <c r="G5020" s="215"/>
      <c r="H5020" s="218">
        <v>19</v>
      </c>
      <c r="I5020" s="219"/>
      <c r="J5020" s="215"/>
      <c r="K5020" s="215"/>
      <c r="L5020" s="220"/>
      <c r="M5020" s="221"/>
      <c r="N5020" s="222"/>
      <c r="O5020" s="222"/>
      <c r="P5020" s="222"/>
      <c r="Q5020" s="222"/>
      <c r="R5020" s="222"/>
      <c r="S5020" s="222"/>
      <c r="T5020" s="223"/>
      <c r="AT5020" s="224" t="s">
        <v>453</v>
      </c>
      <c r="AU5020" s="224" t="s">
        <v>91</v>
      </c>
      <c r="AV5020" s="14" t="s">
        <v>91</v>
      </c>
      <c r="AW5020" s="14" t="s">
        <v>37</v>
      </c>
      <c r="AX5020" s="14" t="s">
        <v>78</v>
      </c>
      <c r="AY5020" s="224" t="s">
        <v>443</v>
      </c>
    </row>
    <row r="5021" spans="1:65" s="13" customFormat="1">
      <c r="B5021" s="203"/>
      <c r="C5021" s="204"/>
      <c r="D5021" s="205" t="s">
        <v>453</v>
      </c>
      <c r="E5021" s="206" t="s">
        <v>19</v>
      </c>
      <c r="F5021" s="207" t="s">
        <v>1507</v>
      </c>
      <c r="G5021" s="204"/>
      <c r="H5021" s="206" t="s">
        <v>19</v>
      </c>
      <c r="I5021" s="208"/>
      <c r="J5021" s="204"/>
      <c r="K5021" s="204"/>
      <c r="L5021" s="209"/>
      <c r="M5021" s="210"/>
      <c r="N5021" s="211"/>
      <c r="O5021" s="211"/>
      <c r="P5021" s="211"/>
      <c r="Q5021" s="211"/>
      <c r="R5021" s="211"/>
      <c r="S5021" s="211"/>
      <c r="T5021" s="212"/>
      <c r="AT5021" s="213" t="s">
        <v>453</v>
      </c>
      <c r="AU5021" s="213" t="s">
        <v>91</v>
      </c>
      <c r="AV5021" s="13" t="s">
        <v>85</v>
      </c>
      <c r="AW5021" s="13" t="s">
        <v>37</v>
      </c>
      <c r="AX5021" s="13" t="s">
        <v>78</v>
      </c>
      <c r="AY5021" s="213" t="s">
        <v>443</v>
      </c>
    </row>
    <row r="5022" spans="1:65" s="14" customFormat="1">
      <c r="B5022" s="214"/>
      <c r="C5022" s="215"/>
      <c r="D5022" s="205" t="s">
        <v>453</v>
      </c>
      <c r="E5022" s="216" t="s">
        <v>19</v>
      </c>
      <c r="F5022" s="217" t="s">
        <v>544</v>
      </c>
      <c r="G5022" s="215"/>
      <c r="H5022" s="218">
        <v>15</v>
      </c>
      <c r="I5022" s="219"/>
      <c r="J5022" s="215"/>
      <c r="K5022" s="215"/>
      <c r="L5022" s="220"/>
      <c r="M5022" s="221"/>
      <c r="N5022" s="222"/>
      <c r="O5022" s="222"/>
      <c r="P5022" s="222"/>
      <c r="Q5022" s="222"/>
      <c r="R5022" s="222"/>
      <c r="S5022" s="222"/>
      <c r="T5022" s="223"/>
      <c r="AT5022" s="224" t="s">
        <v>453</v>
      </c>
      <c r="AU5022" s="224" t="s">
        <v>91</v>
      </c>
      <c r="AV5022" s="14" t="s">
        <v>91</v>
      </c>
      <c r="AW5022" s="14" t="s">
        <v>37</v>
      </c>
      <c r="AX5022" s="14" t="s">
        <v>78</v>
      </c>
      <c r="AY5022" s="224" t="s">
        <v>443</v>
      </c>
    </row>
    <row r="5023" spans="1:65" s="13" customFormat="1">
      <c r="B5023" s="203"/>
      <c r="C5023" s="204"/>
      <c r="D5023" s="205" t="s">
        <v>453</v>
      </c>
      <c r="E5023" s="206" t="s">
        <v>19</v>
      </c>
      <c r="F5023" s="207" t="s">
        <v>2734</v>
      </c>
      <c r="G5023" s="204"/>
      <c r="H5023" s="206" t="s">
        <v>19</v>
      </c>
      <c r="I5023" s="208"/>
      <c r="J5023" s="204"/>
      <c r="K5023" s="204"/>
      <c r="L5023" s="209"/>
      <c r="M5023" s="210"/>
      <c r="N5023" s="211"/>
      <c r="O5023" s="211"/>
      <c r="P5023" s="211"/>
      <c r="Q5023" s="211"/>
      <c r="R5023" s="211"/>
      <c r="S5023" s="211"/>
      <c r="T5023" s="212"/>
      <c r="AT5023" s="213" t="s">
        <v>453</v>
      </c>
      <c r="AU5023" s="213" t="s">
        <v>91</v>
      </c>
      <c r="AV5023" s="13" t="s">
        <v>85</v>
      </c>
      <c r="AW5023" s="13" t="s">
        <v>37</v>
      </c>
      <c r="AX5023" s="13" t="s">
        <v>78</v>
      </c>
      <c r="AY5023" s="213" t="s">
        <v>443</v>
      </c>
    </row>
    <row r="5024" spans="1:65" s="14" customFormat="1">
      <c r="B5024" s="214"/>
      <c r="C5024" s="215"/>
      <c r="D5024" s="205" t="s">
        <v>453</v>
      </c>
      <c r="E5024" s="216" t="s">
        <v>19</v>
      </c>
      <c r="F5024" s="217" t="s">
        <v>449</v>
      </c>
      <c r="G5024" s="215"/>
      <c r="H5024" s="218">
        <v>4</v>
      </c>
      <c r="I5024" s="219"/>
      <c r="J5024" s="215"/>
      <c r="K5024" s="215"/>
      <c r="L5024" s="220"/>
      <c r="M5024" s="221"/>
      <c r="N5024" s="222"/>
      <c r="O5024" s="222"/>
      <c r="P5024" s="222"/>
      <c r="Q5024" s="222"/>
      <c r="R5024" s="222"/>
      <c r="S5024" s="222"/>
      <c r="T5024" s="223"/>
      <c r="AT5024" s="224" t="s">
        <v>453</v>
      </c>
      <c r="AU5024" s="224" t="s">
        <v>91</v>
      </c>
      <c r="AV5024" s="14" t="s">
        <v>91</v>
      </c>
      <c r="AW5024" s="14" t="s">
        <v>37</v>
      </c>
      <c r="AX5024" s="14" t="s">
        <v>78</v>
      </c>
      <c r="AY5024" s="224" t="s">
        <v>443</v>
      </c>
    </row>
    <row r="5025" spans="1:65" s="15" customFormat="1">
      <c r="B5025" s="225"/>
      <c r="C5025" s="226"/>
      <c r="D5025" s="205" t="s">
        <v>453</v>
      </c>
      <c r="E5025" s="227" t="s">
        <v>19</v>
      </c>
      <c r="F5025" s="228" t="s">
        <v>456</v>
      </c>
      <c r="G5025" s="226"/>
      <c r="H5025" s="229">
        <v>54</v>
      </c>
      <c r="I5025" s="230"/>
      <c r="J5025" s="226"/>
      <c r="K5025" s="226"/>
      <c r="L5025" s="231"/>
      <c r="M5025" s="232"/>
      <c r="N5025" s="233"/>
      <c r="O5025" s="233"/>
      <c r="P5025" s="233"/>
      <c r="Q5025" s="233"/>
      <c r="R5025" s="233"/>
      <c r="S5025" s="233"/>
      <c r="T5025" s="234"/>
      <c r="AT5025" s="235" t="s">
        <v>453</v>
      </c>
      <c r="AU5025" s="235" t="s">
        <v>91</v>
      </c>
      <c r="AV5025" s="15" t="s">
        <v>449</v>
      </c>
      <c r="AW5025" s="15" t="s">
        <v>37</v>
      </c>
      <c r="AX5025" s="15" t="s">
        <v>85</v>
      </c>
      <c r="AY5025" s="235" t="s">
        <v>443</v>
      </c>
    </row>
    <row r="5026" spans="1:65" s="2" customFormat="1" ht="24.2" customHeight="1">
      <c r="A5026" s="37"/>
      <c r="B5026" s="38"/>
      <c r="C5026" s="185" t="s">
        <v>4220</v>
      </c>
      <c r="D5026" s="185" t="s">
        <v>445</v>
      </c>
      <c r="E5026" s="186" t="s">
        <v>4221</v>
      </c>
      <c r="F5026" s="187" t="s">
        <v>4222</v>
      </c>
      <c r="G5026" s="188" t="s">
        <v>4207</v>
      </c>
      <c r="H5026" s="189">
        <v>10</v>
      </c>
      <c r="I5026" s="190"/>
      <c r="J5026" s="191">
        <f>ROUND(I5026*H5026,2)</f>
        <v>0</v>
      </c>
      <c r="K5026" s="187" t="s">
        <v>448</v>
      </c>
      <c r="L5026" s="42"/>
      <c r="M5026" s="192" t="s">
        <v>19</v>
      </c>
      <c r="N5026" s="193" t="s">
        <v>50</v>
      </c>
      <c r="O5026" s="67"/>
      <c r="P5026" s="194">
        <f>O5026*H5026</f>
        <v>0</v>
      </c>
      <c r="Q5026" s="194">
        <v>0</v>
      </c>
      <c r="R5026" s="194">
        <f>Q5026*H5026</f>
        <v>0</v>
      </c>
      <c r="S5026" s="194">
        <v>2.4500000000000001E-2</v>
      </c>
      <c r="T5026" s="195">
        <f>S5026*H5026</f>
        <v>0.245</v>
      </c>
      <c r="U5026" s="37"/>
      <c r="V5026" s="37"/>
      <c r="W5026" s="37"/>
      <c r="X5026" s="37"/>
      <c r="Y5026" s="37"/>
      <c r="Z5026" s="37"/>
      <c r="AA5026" s="37"/>
      <c r="AB5026" s="37"/>
      <c r="AC5026" s="37"/>
      <c r="AD5026" s="37"/>
      <c r="AE5026" s="37"/>
      <c r="AR5026" s="196" t="s">
        <v>551</v>
      </c>
      <c r="AT5026" s="196" t="s">
        <v>445</v>
      </c>
      <c r="AU5026" s="196" t="s">
        <v>91</v>
      </c>
      <c r="AY5026" s="20" t="s">
        <v>443</v>
      </c>
      <c r="BE5026" s="197">
        <f>IF(N5026="základní",J5026,0)</f>
        <v>0</v>
      </c>
      <c r="BF5026" s="197">
        <f>IF(N5026="snížená",J5026,0)</f>
        <v>0</v>
      </c>
      <c r="BG5026" s="197">
        <f>IF(N5026="zákl. přenesená",J5026,0)</f>
        <v>0</v>
      </c>
      <c r="BH5026" s="197">
        <f>IF(N5026="sníž. přenesená",J5026,0)</f>
        <v>0</v>
      </c>
      <c r="BI5026" s="197">
        <f>IF(N5026="nulová",J5026,0)</f>
        <v>0</v>
      </c>
      <c r="BJ5026" s="20" t="s">
        <v>91</v>
      </c>
      <c r="BK5026" s="197">
        <f>ROUND(I5026*H5026,2)</f>
        <v>0</v>
      </c>
      <c r="BL5026" s="20" t="s">
        <v>551</v>
      </c>
      <c r="BM5026" s="196" t="s">
        <v>4223</v>
      </c>
    </row>
    <row r="5027" spans="1:65" s="2" customFormat="1">
      <c r="A5027" s="37"/>
      <c r="B5027" s="38"/>
      <c r="C5027" s="39"/>
      <c r="D5027" s="198" t="s">
        <v>451</v>
      </c>
      <c r="E5027" s="39"/>
      <c r="F5027" s="199" t="s">
        <v>4224</v>
      </c>
      <c r="G5027" s="39"/>
      <c r="H5027" s="39"/>
      <c r="I5027" s="200"/>
      <c r="J5027" s="39"/>
      <c r="K5027" s="39"/>
      <c r="L5027" s="42"/>
      <c r="M5027" s="201"/>
      <c r="N5027" s="202"/>
      <c r="O5027" s="67"/>
      <c r="P5027" s="67"/>
      <c r="Q5027" s="67"/>
      <c r="R5027" s="67"/>
      <c r="S5027" s="67"/>
      <c r="T5027" s="68"/>
      <c r="U5027" s="37"/>
      <c r="V5027" s="37"/>
      <c r="W5027" s="37"/>
      <c r="X5027" s="37"/>
      <c r="Y5027" s="37"/>
      <c r="Z5027" s="37"/>
      <c r="AA5027" s="37"/>
      <c r="AB5027" s="37"/>
      <c r="AC5027" s="37"/>
      <c r="AD5027" s="37"/>
      <c r="AE5027" s="37"/>
      <c r="AT5027" s="20" t="s">
        <v>451</v>
      </c>
      <c r="AU5027" s="20" t="s">
        <v>91</v>
      </c>
    </row>
    <row r="5028" spans="1:65" s="13" customFormat="1">
      <c r="B5028" s="203"/>
      <c r="C5028" s="204"/>
      <c r="D5028" s="205" t="s">
        <v>453</v>
      </c>
      <c r="E5028" s="206" t="s">
        <v>19</v>
      </c>
      <c r="F5028" s="207" t="s">
        <v>595</v>
      </c>
      <c r="G5028" s="204"/>
      <c r="H5028" s="206" t="s">
        <v>19</v>
      </c>
      <c r="I5028" s="208"/>
      <c r="J5028" s="204"/>
      <c r="K5028" s="204"/>
      <c r="L5028" s="209"/>
      <c r="M5028" s="210"/>
      <c r="N5028" s="211"/>
      <c r="O5028" s="211"/>
      <c r="P5028" s="211"/>
      <c r="Q5028" s="211"/>
      <c r="R5028" s="211"/>
      <c r="S5028" s="211"/>
      <c r="T5028" s="212"/>
      <c r="AT5028" s="213" t="s">
        <v>453</v>
      </c>
      <c r="AU5028" s="213" t="s">
        <v>91</v>
      </c>
      <c r="AV5028" s="13" t="s">
        <v>85</v>
      </c>
      <c r="AW5028" s="13" t="s">
        <v>37</v>
      </c>
      <c r="AX5028" s="13" t="s">
        <v>78</v>
      </c>
      <c r="AY5028" s="213" t="s">
        <v>443</v>
      </c>
    </row>
    <row r="5029" spans="1:65" s="14" customFormat="1">
      <c r="B5029" s="214"/>
      <c r="C5029" s="215"/>
      <c r="D5029" s="205" t="s">
        <v>453</v>
      </c>
      <c r="E5029" s="216" t="s">
        <v>19</v>
      </c>
      <c r="F5029" s="217" t="s">
        <v>85</v>
      </c>
      <c r="G5029" s="215"/>
      <c r="H5029" s="218">
        <v>1</v>
      </c>
      <c r="I5029" s="219"/>
      <c r="J5029" s="215"/>
      <c r="K5029" s="215"/>
      <c r="L5029" s="220"/>
      <c r="M5029" s="221"/>
      <c r="N5029" s="222"/>
      <c r="O5029" s="222"/>
      <c r="P5029" s="222"/>
      <c r="Q5029" s="222"/>
      <c r="R5029" s="222"/>
      <c r="S5029" s="222"/>
      <c r="T5029" s="223"/>
      <c r="AT5029" s="224" t="s">
        <v>453</v>
      </c>
      <c r="AU5029" s="224" t="s">
        <v>91</v>
      </c>
      <c r="AV5029" s="14" t="s">
        <v>91</v>
      </c>
      <c r="AW5029" s="14" t="s">
        <v>37</v>
      </c>
      <c r="AX5029" s="14" t="s">
        <v>78</v>
      </c>
      <c r="AY5029" s="224" t="s">
        <v>443</v>
      </c>
    </row>
    <row r="5030" spans="1:65" s="13" customFormat="1">
      <c r="B5030" s="203"/>
      <c r="C5030" s="204"/>
      <c r="D5030" s="205" t="s">
        <v>453</v>
      </c>
      <c r="E5030" s="206" t="s">
        <v>19</v>
      </c>
      <c r="F5030" s="207" t="s">
        <v>1503</v>
      </c>
      <c r="G5030" s="204"/>
      <c r="H5030" s="206" t="s">
        <v>19</v>
      </c>
      <c r="I5030" s="208"/>
      <c r="J5030" s="204"/>
      <c r="K5030" s="204"/>
      <c r="L5030" s="209"/>
      <c r="M5030" s="210"/>
      <c r="N5030" s="211"/>
      <c r="O5030" s="211"/>
      <c r="P5030" s="211"/>
      <c r="Q5030" s="211"/>
      <c r="R5030" s="211"/>
      <c r="S5030" s="211"/>
      <c r="T5030" s="212"/>
      <c r="AT5030" s="213" t="s">
        <v>453</v>
      </c>
      <c r="AU5030" s="213" t="s">
        <v>91</v>
      </c>
      <c r="AV5030" s="13" t="s">
        <v>85</v>
      </c>
      <c r="AW5030" s="13" t="s">
        <v>37</v>
      </c>
      <c r="AX5030" s="13" t="s">
        <v>78</v>
      </c>
      <c r="AY5030" s="213" t="s">
        <v>443</v>
      </c>
    </row>
    <row r="5031" spans="1:65" s="14" customFormat="1">
      <c r="B5031" s="214"/>
      <c r="C5031" s="215"/>
      <c r="D5031" s="205" t="s">
        <v>453</v>
      </c>
      <c r="E5031" s="216" t="s">
        <v>19</v>
      </c>
      <c r="F5031" s="217" t="s">
        <v>91</v>
      </c>
      <c r="G5031" s="215"/>
      <c r="H5031" s="218">
        <v>2</v>
      </c>
      <c r="I5031" s="219"/>
      <c r="J5031" s="215"/>
      <c r="K5031" s="215"/>
      <c r="L5031" s="220"/>
      <c r="M5031" s="221"/>
      <c r="N5031" s="222"/>
      <c r="O5031" s="222"/>
      <c r="P5031" s="222"/>
      <c r="Q5031" s="222"/>
      <c r="R5031" s="222"/>
      <c r="S5031" s="222"/>
      <c r="T5031" s="223"/>
      <c r="AT5031" s="224" t="s">
        <v>453</v>
      </c>
      <c r="AU5031" s="224" t="s">
        <v>91</v>
      </c>
      <c r="AV5031" s="14" t="s">
        <v>91</v>
      </c>
      <c r="AW5031" s="14" t="s">
        <v>37</v>
      </c>
      <c r="AX5031" s="14" t="s">
        <v>78</v>
      </c>
      <c r="AY5031" s="224" t="s">
        <v>443</v>
      </c>
    </row>
    <row r="5032" spans="1:65" s="13" customFormat="1">
      <c r="B5032" s="203"/>
      <c r="C5032" s="204"/>
      <c r="D5032" s="205" t="s">
        <v>453</v>
      </c>
      <c r="E5032" s="206" t="s">
        <v>19</v>
      </c>
      <c r="F5032" s="207" t="s">
        <v>1505</v>
      </c>
      <c r="G5032" s="204"/>
      <c r="H5032" s="206" t="s">
        <v>19</v>
      </c>
      <c r="I5032" s="208"/>
      <c r="J5032" s="204"/>
      <c r="K5032" s="204"/>
      <c r="L5032" s="209"/>
      <c r="M5032" s="210"/>
      <c r="N5032" s="211"/>
      <c r="O5032" s="211"/>
      <c r="P5032" s="211"/>
      <c r="Q5032" s="211"/>
      <c r="R5032" s="211"/>
      <c r="S5032" s="211"/>
      <c r="T5032" s="212"/>
      <c r="AT5032" s="213" t="s">
        <v>453</v>
      </c>
      <c r="AU5032" s="213" t="s">
        <v>91</v>
      </c>
      <c r="AV5032" s="13" t="s">
        <v>85</v>
      </c>
      <c r="AW5032" s="13" t="s">
        <v>37</v>
      </c>
      <c r="AX5032" s="13" t="s">
        <v>78</v>
      </c>
      <c r="AY5032" s="213" t="s">
        <v>443</v>
      </c>
    </row>
    <row r="5033" spans="1:65" s="14" customFormat="1">
      <c r="B5033" s="214"/>
      <c r="C5033" s="215"/>
      <c r="D5033" s="205" t="s">
        <v>453</v>
      </c>
      <c r="E5033" s="216" t="s">
        <v>19</v>
      </c>
      <c r="F5033" s="217" t="s">
        <v>91</v>
      </c>
      <c r="G5033" s="215"/>
      <c r="H5033" s="218">
        <v>2</v>
      </c>
      <c r="I5033" s="219"/>
      <c r="J5033" s="215"/>
      <c r="K5033" s="215"/>
      <c r="L5033" s="220"/>
      <c r="M5033" s="221"/>
      <c r="N5033" s="222"/>
      <c r="O5033" s="222"/>
      <c r="P5033" s="222"/>
      <c r="Q5033" s="222"/>
      <c r="R5033" s="222"/>
      <c r="S5033" s="222"/>
      <c r="T5033" s="223"/>
      <c r="AT5033" s="224" t="s">
        <v>453</v>
      </c>
      <c r="AU5033" s="224" t="s">
        <v>91</v>
      </c>
      <c r="AV5033" s="14" t="s">
        <v>91</v>
      </c>
      <c r="AW5033" s="14" t="s">
        <v>37</v>
      </c>
      <c r="AX5033" s="14" t="s">
        <v>78</v>
      </c>
      <c r="AY5033" s="224" t="s">
        <v>443</v>
      </c>
    </row>
    <row r="5034" spans="1:65" s="13" customFormat="1">
      <c r="B5034" s="203"/>
      <c r="C5034" s="204"/>
      <c r="D5034" s="205" t="s">
        <v>453</v>
      </c>
      <c r="E5034" s="206" t="s">
        <v>19</v>
      </c>
      <c r="F5034" s="207" t="s">
        <v>1507</v>
      </c>
      <c r="G5034" s="204"/>
      <c r="H5034" s="206" t="s">
        <v>19</v>
      </c>
      <c r="I5034" s="208"/>
      <c r="J5034" s="204"/>
      <c r="K5034" s="204"/>
      <c r="L5034" s="209"/>
      <c r="M5034" s="210"/>
      <c r="N5034" s="211"/>
      <c r="O5034" s="211"/>
      <c r="P5034" s="211"/>
      <c r="Q5034" s="211"/>
      <c r="R5034" s="211"/>
      <c r="S5034" s="211"/>
      <c r="T5034" s="212"/>
      <c r="AT5034" s="213" t="s">
        <v>453</v>
      </c>
      <c r="AU5034" s="213" t="s">
        <v>91</v>
      </c>
      <c r="AV5034" s="13" t="s">
        <v>85</v>
      </c>
      <c r="AW5034" s="13" t="s">
        <v>37</v>
      </c>
      <c r="AX5034" s="13" t="s">
        <v>78</v>
      </c>
      <c r="AY5034" s="213" t="s">
        <v>443</v>
      </c>
    </row>
    <row r="5035" spans="1:65" s="14" customFormat="1">
      <c r="B5035" s="214"/>
      <c r="C5035" s="215"/>
      <c r="D5035" s="205" t="s">
        <v>453</v>
      </c>
      <c r="E5035" s="216" t="s">
        <v>19</v>
      </c>
      <c r="F5035" s="217" t="s">
        <v>449</v>
      </c>
      <c r="G5035" s="215"/>
      <c r="H5035" s="218">
        <v>4</v>
      </c>
      <c r="I5035" s="219"/>
      <c r="J5035" s="215"/>
      <c r="K5035" s="215"/>
      <c r="L5035" s="220"/>
      <c r="M5035" s="221"/>
      <c r="N5035" s="222"/>
      <c r="O5035" s="222"/>
      <c r="P5035" s="222"/>
      <c r="Q5035" s="222"/>
      <c r="R5035" s="222"/>
      <c r="S5035" s="222"/>
      <c r="T5035" s="223"/>
      <c r="AT5035" s="224" t="s">
        <v>453</v>
      </c>
      <c r="AU5035" s="224" t="s">
        <v>91</v>
      </c>
      <c r="AV5035" s="14" t="s">
        <v>91</v>
      </c>
      <c r="AW5035" s="14" t="s">
        <v>37</v>
      </c>
      <c r="AX5035" s="14" t="s">
        <v>78</v>
      </c>
      <c r="AY5035" s="224" t="s">
        <v>443</v>
      </c>
    </row>
    <row r="5036" spans="1:65" s="13" customFormat="1">
      <c r="B5036" s="203"/>
      <c r="C5036" s="204"/>
      <c r="D5036" s="205" t="s">
        <v>453</v>
      </c>
      <c r="E5036" s="206" t="s">
        <v>19</v>
      </c>
      <c r="F5036" s="207" t="s">
        <v>2734</v>
      </c>
      <c r="G5036" s="204"/>
      <c r="H5036" s="206" t="s">
        <v>19</v>
      </c>
      <c r="I5036" s="208"/>
      <c r="J5036" s="204"/>
      <c r="K5036" s="204"/>
      <c r="L5036" s="209"/>
      <c r="M5036" s="210"/>
      <c r="N5036" s="211"/>
      <c r="O5036" s="211"/>
      <c r="P5036" s="211"/>
      <c r="Q5036" s="211"/>
      <c r="R5036" s="211"/>
      <c r="S5036" s="211"/>
      <c r="T5036" s="212"/>
      <c r="AT5036" s="213" t="s">
        <v>453</v>
      </c>
      <c r="AU5036" s="213" t="s">
        <v>91</v>
      </c>
      <c r="AV5036" s="13" t="s">
        <v>85</v>
      </c>
      <c r="AW5036" s="13" t="s">
        <v>37</v>
      </c>
      <c r="AX5036" s="13" t="s">
        <v>78</v>
      </c>
      <c r="AY5036" s="213" t="s">
        <v>443</v>
      </c>
    </row>
    <row r="5037" spans="1:65" s="14" customFormat="1">
      <c r="B5037" s="214"/>
      <c r="C5037" s="215"/>
      <c r="D5037" s="205" t="s">
        <v>453</v>
      </c>
      <c r="E5037" s="216" t="s">
        <v>19</v>
      </c>
      <c r="F5037" s="217" t="s">
        <v>85</v>
      </c>
      <c r="G5037" s="215"/>
      <c r="H5037" s="218">
        <v>1</v>
      </c>
      <c r="I5037" s="219"/>
      <c r="J5037" s="215"/>
      <c r="K5037" s="215"/>
      <c r="L5037" s="220"/>
      <c r="M5037" s="221"/>
      <c r="N5037" s="222"/>
      <c r="O5037" s="222"/>
      <c r="P5037" s="222"/>
      <c r="Q5037" s="222"/>
      <c r="R5037" s="222"/>
      <c r="S5037" s="222"/>
      <c r="T5037" s="223"/>
      <c r="AT5037" s="224" t="s">
        <v>453</v>
      </c>
      <c r="AU5037" s="224" t="s">
        <v>91</v>
      </c>
      <c r="AV5037" s="14" t="s">
        <v>91</v>
      </c>
      <c r="AW5037" s="14" t="s">
        <v>37</v>
      </c>
      <c r="AX5037" s="14" t="s">
        <v>78</v>
      </c>
      <c r="AY5037" s="224" t="s">
        <v>443</v>
      </c>
    </row>
    <row r="5038" spans="1:65" s="15" customFormat="1">
      <c r="B5038" s="225"/>
      <c r="C5038" s="226"/>
      <c r="D5038" s="205" t="s">
        <v>453</v>
      </c>
      <c r="E5038" s="227" t="s">
        <v>19</v>
      </c>
      <c r="F5038" s="228" t="s">
        <v>456</v>
      </c>
      <c r="G5038" s="226"/>
      <c r="H5038" s="229">
        <v>10</v>
      </c>
      <c r="I5038" s="230"/>
      <c r="J5038" s="226"/>
      <c r="K5038" s="226"/>
      <c r="L5038" s="231"/>
      <c r="M5038" s="232"/>
      <c r="N5038" s="233"/>
      <c r="O5038" s="233"/>
      <c r="P5038" s="233"/>
      <c r="Q5038" s="233"/>
      <c r="R5038" s="233"/>
      <c r="S5038" s="233"/>
      <c r="T5038" s="234"/>
      <c r="AT5038" s="235" t="s">
        <v>453</v>
      </c>
      <c r="AU5038" s="235" t="s">
        <v>91</v>
      </c>
      <c r="AV5038" s="15" t="s">
        <v>449</v>
      </c>
      <c r="AW5038" s="15" t="s">
        <v>37</v>
      </c>
      <c r="AX5038" s="15" t="s">
        <v>85</v>
      </c>
      <c r="AY5038" s="235" t="s">
        <v>443</v>
      </c>
    </row>
    <row r="5039" spans="1:65" s="2" customFormat="1" ht="37.9" customHeight="1">
      <c r="A5039" s="37"/>
      <c r="B5039" s="38"/>
      <c r="C5039" s="185" t="s">
        <v>4225</v>
      </c>
      <c r="D5039" s="185" t="s">
        <v>445</v>
      </c>
      <c r="E5039" s="186" t="s">
        <v>4226</v>
      </c>
      <c r="F5039" s="187" t="s">
        <v>4227</v>
      </c>
      <c r="G5039" s="188" t="s">
        <v>459</v>
      </c>
      <c r="H5039" s="189">
        <v>61</v>
      </c>
      <c r="I5039" s="190"/>
      <c r="J5039" s="191">
        <f>ROUND(I5039*H5039,2)</f>
        <v>0</v>
      </c>
      <c r="K5039" s="187" t="s">
        <v>19</v>
      </c>
      <c r="L5039" s="42"/>
      <c r="M5039" s="192" t="s">
        <v>19</v>
      </c>
      <c r="N5039" s="193" t="s">
        <v>50</v>
      </c>
      <c r="O5039" s="67"/>
      <c r="P5039" s="194">
        <f>O5039*H5039</f>
        <v>0</v>
      </c>
      <c r="Q5039" s="194">
        <v>3.1E-4</v>
      </c>
      <c r="R5039" s="194">
        <f>Q5039*H5039</f>
        <v>1.891E-2</v>
      </c>
      <c r="S5039" s="194">
        <v>0</v>
      </c>
      <c r="T5039" s="195">
        <f>S5039*H5039</f>
        <v>0</v>
      </c>
      <c r="U5039" s="37"/>
      <c r="V5039" s="37"/>
      <c r="W5039" s="37"/>
      <c r="X5039" s="37"/>
      <c r="Y5039" s="37"/>
      <c r="Z5039" s="37"/>
      <c r="AA5039" s="37"/>
      <c r="AB5039" s="37"/>
      <c r="AC5039" s="37"/>
      <c r="AD5039" s="37"/>
      <c r="AE5039" s="37"/>
      <c r="AR5039" s="196" t="s">
        <v>551</v>
      </c>
      <c r="AT5039" s="196" t="s">
        <v>445</v>
      </c>
      <c r="AU5039" s="196" t="s">
        <v>91</v>
      </c>
      <c r="AY5039" s="20" t="s">
        <v>443</v>
      </c>
      <c r="BE5039" s="197">
        <f>IF(N5039="základní",J5039,0)</f>
        <v>0</v>
      </c>
      <c r="BF5039" s="197">
        <f>IF(N5039="snížená",J5039,0)</f>
        <v>0</v>
      </c>
      <c r="BG5039" s="197">
        <f>IF(N5039="zákl. přenesená",J5039,0)</f>
        <v>0</v>
      </c>
      <c r="BH5039" s="197">
        <f>IF(N5039="sníž. přenesená",J5039,0)</f>
        <v>0</v>
      </c>
      <c r="BI5039" s="197">
        <f>IF(N5039="nulová",J5039,0)</f>
        <v>0</v>
      </c>
      <c r="BJ5039" s="20" t="s">
        <v>91</v>
      </c>
      <c r="BK5039" s="197">
        <f>ROUND(I5039*H5039,2)</f>
        <v>0</v>
      </c>
      <c r="BL5039" s="20" t="s">
        <v>551</v>
      </c>
      <c r="BM5039" s="196" t="s">
        <v>4228</v>
      </c>
    </row>
    <row r="5040" spans="1:65" s="13" customFormat="1">
      <c r="B5040" s="203"/>
      <c r="C5040" s="204"/>
      <c r="D5040" s="205" t="s">
        <v>453</v>
      </c>
      <c r="E5040" s="206" t="s">
        <v>19</v>
      </c>
      <c r="F5040" s="207" t="s">
        <v>2498</v>
      </c>
      <c r="G5040" s="204"/>
      <c r="H5040" s="206" t="s">
        <v>19</v>
      </c>
      <c r="I5040" s="208"/>
      <c r="J5040" s="204"/>
      <c r="K5040" s="204"/>
      <c r="L5040" s="209"/>
      <c r="M5040" s="210"/>
      <c r="N5040" s="211"/>
      <c r="O5040" s="211"/>
      <c r="P5040" s="211"/>
      <c r="Q5040" s="211"/>
      <c r="R5040" s="211"/>
      <c r="S5040" s="211"/>
      <c r="T5040" s="212"/>
      <c r="AT5040" s="213" t="s">
        <v>453</v>
      </c>
      <c r="AU5040" s="213" t="s">
        <v>91</v>
      </c>
      <c r="AV5040" s="13" t="s">
        <v>85</v>
      </c>
      <c r="AW5040" s="13" t="s">
        <v>37</v>
      </c>
      <c r="AX5040" s="13" t="s">
        <v>78</v>
      </c>
      <c r="AY5040" s="213" t="s">
        <v>443</v>
      </c>
    </row>
    <row r="5041" spans="1:65" s="14" customFormat="1">
      <c r="B5041" s="214"/>
      <c r="C5041" s="215"/>
      <c r="D5041" s="205" t="s">
        <v>453</v>
      </c>
      <c r="E5041" s="216" t="s">
        <v>19</v>
      </c>
      <c r="F5041" s="217" t="s">
        <v>4229</v>
      </c>
      <c r="G5041" s="215"/>
      <c r="H5041" s="218">
        <v>61</v>
      </c>
      <c r="I5041" s="219"/>
      <c r="J5041" s="215"/>
      <c r="K5041" s="215"/>
      <c r="L5041" s="220"/>
      <c r="M5041" s="221"/>
      <c r="N5041" s="222"/>
      <c r="O5041" s="222"/>
      <c r="P5041" s="222"/>
      <c r="Q5041" s="222"/>
      <c r="R5041" s="222"/>
      <c r="S5041" s="222"/>
      <c r="T5041" s="223"/>
      <c r="AT5041" s="224" t="s">
        <v>453</v>
      </c>
      <c r="AU5041" s="224" t="s">
        <v>91</v>
      </c>
      <c r="AV5041" s="14" t="s">
        <v>91</v>
      </c>
      <c r="AW5041" s="14" t="s">
        <v>37</v>
      </c>
      <c r="AX5041" s="14" t="s">
        <v>78</v>
      </c>
      <c r="AY5041" s="224" t="s">
        <v>443</v>
      </c>
    </row>
    <row r="5042" spans="1:65" s="15" customFormat="1">
      <c r="B5042" s="225"/>
      <c r="C5042" s="226"/>
      <c r="D5042" s="205" t="s">
        <v>453</v>
      </c>
      <c r="E5042" s="227" t="s">
        <v>19</v>
      </c>
      <c r="F5042" s="228" t="s">
        <v>456</v>
      </c>
      <c r="G5042" s="226"/>
      <c r="H5042" s="229">
        <v>61</v>
      </c>
      <c r="I5042" s="230"/>
      <c r="J5042" s="226"/>
      <c r="K5042" s="226"/>
      <c r="L5042" s="231"/>
      <c r="M5042" s="232"/>
      <c r="N5042" s="233"/>
      <c r="O5042" s="233"/>
      <c r="P5042" s="233"/>
      <c r="Q5042" s="233"/>
      <c r="R5042" s="233"/>
      <c r="S5042" s="233"/>
      <c r="T5042" s="234"/>
      <c r="AT5042" s="235" t="s">
        <v>453</v>
      </c>
      <c r="AU5042" s="235" t="s">
        <v>91</v>
      </c>
      <c r="AV5042" s="15" t="s">
        <v>449</v>
      </c>
      <c r="AW5042" s="15" t="s">
        <v>37</v>
      </c>
      <c r="AX5042" s="15" t="s">
        <v>85</v>
      </c>
      <c r="AY5042" s="235" t="s">
        <v>443</v>
      </c>
    </row>
    <row r="5043" spans="1:65" s="2" customFormat="1" ht="37.9" customHeight="1">
      <c r="A5043" s="37"/>
      <c r="B5043" s="38"/>
      <c r="C5043" s="185" t="s">
        <v>4230</v>
      </c>
      <c r="D5043" s="185" t="s">
        <v>445</v>
      </c>
      <c r="E5043" s="186" t="s">
        <v>4231</v>
      </c>
      <c r="F5043" s="187" t="s">
        <v>4232</v>
      </c>
      <c r="G5043" s="188" t="s">
        <v>459</v>
      </c>
      <c r="H5043" s="189">
        <v>4</v>
      </c>
      <c r="I5043" s="190"/>
      <c r="J5043" s="191">
        <f>ROUND(I5043*H5043,2)</f>
        <v>0</v>
      </c>
      <c r="K5043" s="187" t="s">
        <v>19</v>
      </c>
      <c r="L5043" s="42"/>
      <c r="M5043" s="192" t="s">
        <v>19</v>
      </c>
      <c r="N5043" s="193" t="s">
        <v>50</v>
      </c>
      <c r="O5043" s="67"/>
      <c r="P5043" s="194">
        <f>O5043*H5043</f>
        <v>0</v>
      </c>
      <c r="Q5043" s="194">
        <v>3.1E-4</v>
      </c>
      <c r="R5043" s="194">
        <f>Q5043*H5043</f>
        <v>1.24E-3</v>
      </c>
      <c r="S5043" s="194">
        <v>0</v>
      </c>
      <c r="T5043" s="195">
        <f>S5043*H5043</f>
        <v>0</v>
      </c>
      <c r="U5043" s="37"/>
      <c r="V5043" s="37"/>
      <c r="W5043" s="37"/>
      <c r="X5043" s="37"/>
      <c r="Y5043" s="37"/>
      <c r="Z5043" s="37"/>
      <c r="AA5043" s="37"/>
      <c r="AB5043" s="37"/>
      <c r="AC5043" s="37"/>
      <c r="AD5043" s="37"/>
      <c r="AE5043" s="37"/>
      <c r="AR5043" s="196" t="s">
        <v>551</v>
      </c>
      <c r="AT5043" s="196" t="s">
        <v>445</v>
      </c>
      <c r="AU5043" s="196" t="s">
        <v>91</v>
      </c>
      <c r="AY5043" s="20" t="s">
        <v>443</v>
      </c>
      <c r="BE5043" s="197">
        <f>IF(N5043="základní",J5043,0)</f>
        <v>0</v>
      </c>
      <c r="BF5043" s="197">
        <f>IF(N5043="snížená",J5043,0)</f>
        <v>0</v>
      </c>
      <c r="BG5043" s="197">
        <f>IF(N5043="zákl. přenesená",J5043,0)</f>
        <v>0</v>
      </c>
      <c r="BH5043" s="197">
        <f>IF(N5043="sníž. přenesená",J5043,0)</f>
        <v>0</v>
      </c>
      <c r="BI5043" s="197">
        <f>IF(N5043="nulová",J5043,0)</f>
        <v>0</v>
      </c>
      <c r="BJ5043" s="20" t="s">
        <v>91</v>
      </c>
      <c r="BK5043" s="197">
        <f>ROUND(I5043*H5043,2)</f>
        <v>0</v>
      </c>
      <c r="BL5043" s="20" t="s">
        <v>551</v>
      </c>
      <c r="BM5043" s="196" t="s">
        <v>4233</v>
      </c>
    </row>
    <row r="5044" spans="1:65" s="13" customFormat="1">
      <c r="B5044" s="203"/>
      <c r="C5044" s="204"/>
      <c r="D5044" s="205" t="s">
        <v>453</v>
      </c>
      <c r="E5044" s="206" t="s">
        <v>19</v>
      </c>
      <c r="F5044" s="207" t="s">
        <v>2498</v>
      </c>
      <c r="G5044" s="204"/>
      <c r="H5044" s="206" t="s">
        <v>19</v>
      </c>
      <c r="I5044" s="208"/>
      <c r="J5044" s="204"/>
      <c r="K5044" s="204"/>
      <c r="L5044" s="209"/>
      <c r="M5044" s="210"/>
      <c r="N5044" s="211"/>
      <c r="O5044" s="211"/>
      <c r="P5044" s="211"/>
      <c r="Q5044" s="211"/>
      <c r="R5044" s="211"/>
      <c r="S5044" s="211"/>
      <c r="T5044" s="212"/>
      <c r="AT5044" s="213" t="s">
        <v>453</v>
      </c>
      <c r="AU5044" s="213" t="s">
        <v>91</v>
      </c>
      <c r="AV5044" s="13" t="s">
        <v>85</v>
      </c>
      <c r="AW5044" s="13" t="s">
        <v>37</v>
      </c>
      <c r="AX5044" s="13" t="s">
        <v>78</v>
      </c>
      <c r="AY5044" s="213" t="s">
        <v>443</v>
      </c>
    </row>
    <row r="5045" spans="1:65" s="14" customFormat="1">
      <c r="B5045" s="214"/>
      <c r="C5045" s="215"/>
      <c r="D5045" s="205" t="s">
        <v>453</v>
      </c>
      <c r="E5045" s="216" t="s">
        <v>19</v>
      </c>
      <c r="F5045" s="217" t="s">
        <v>4234</v>
      </c>
      <c r="G5045" s="215"/>
      <c r="H5045" s="218">
        <v>4</v>
      </c>
      <c r="I5045" s="219"/>
      <c r="J5045" s="215"/>
      <c r="K5045" s="215"/>
      <c r="L5045" s="220"/>
      <c r="M5045" s="221"/>
      <c r="N5045" s="222"/>
      <c r="O5045" s="222"/>
      <c r="P5045" s="222"/>
      <c r="Q5045" s="222"/>
      <c r="R5045" s="222"/>
      <c r="S5045" s="222"/>
      <c r="T5045" s="223"/>
      <c r="AT5045" s="224" t="s">
        <v>453</v>
      </c>
      <c r="AU5045" s="224" t="s">
        <v>91</v>
      </c>
      <c r="AV5045" s="14" t="s">
        <v>91</v>
      </c>
      <c r="AW5045" s="14" t="s">
        <v>37</v>
      </c>
      <c r="AX5045" s="14" t="s">
        <v>78</v>
      </c>
      <c r="AY5045" s="224" t="s">
        <v>443</v>
      </c>
    </row>
    <row r="5046" spans="1:65" s="15" customFormat="1">
      <c r="B5046" s="225"/>
      <c r="C5046" s="226"/>
      <c r="D5046" s="205" t="s">
        <v>453</v>
      </c>
      <c r="E5046" s="227" t="s">
        <v>19</v>
      </c>
      <c r="F5046" s="228" t="s">
        <v>456</v>
      </c>
      <c r="G5046" s="226"/>
      <c r="H5046" s="229">
        <v>4</v>
      </c>
      <c r="I5046" s="230"/>
      <c r="J5046" s="226"/>
      <c r="K5046" s="226"/>
      <c r="L5046" s="231"/>
      <c r="M5046" s="232"/>
      <c r="N5046" s="233"/>
      <c r="O5046" s="233"/>
      <c r="P5046" s="233"/>
      <c r="Q5046" s="233"/>
      <c r="R5046" s="233"/>
      <c r="S5046" s="233"/>
      <c r="T5046" s="234"/>
      <c r="AT5046" s="235" t="s">
        <v>453</v>
      </c>
      <c r="AU5046" s="235" t="s">
        <v>91</v>
      </c>
      <c r="AV5046" s="15" t="s">
        <v>449</v>
      </c>
      <c r="AW5046" s="15" t="s">
        <v>37</v>
      </c>
      <c r="AX5046" s="15" t="s">
        <v>85</v>
      </c>
      <c r="AY5046" s="235" t="s">
        <v>443</v>
      </c>
    </row>
    <row r="5047" spans="1:65" s="2" customFormat="1" ht="44.25" customHeight="1">
      <c r="A5047" s="37"/>
      <c r="B5047" s="38"/>
      <c r="C5047" s="185" t="s">
        <v>4235</v>
      </c>
      <c r="D5047" s="185" t="s">
        <v>445</v>
      </c>
      <c r="E5047" s="186" t="s">
        <v>4236</v>
      </c>
      <c r="F5047" s="187" t="s">
        <v>4237</v>
      </c>
      <c r="G5047" s="188" t="s">
        <v>711</v>
      </c>
      <c r="H5047" s="189">
        <v>2.1080000000000001</v>
      </c>
      <c r="I5047" s="190"/>
      <c r="J5047" s="191">
        <f>ROUND(I5047*H5047,2)</f>
        <v>0</v>
      </c>
      <c r="K5047" s="187" t="s">
        <v>448</v>
      </c>
      <c r="L5047" s="42"/>
      <c r="M5047" s="192" t="s">
        <v>19</v>
      </c>
      <c r="N5047" s="193" t="s">
        <v>50</v>
      </c>
      <c r="O5047" s="67"/>
      <c r="P5047" s="194">
        <f>O5047*H5047</f>
        <v>0</v>
      </c>
      <c r="Q5047" s="194">
        <v>0</v>
      </c>
      <c r="R5047" s="194">
        <f>Q5047*H5047</f>
        <v>0</v>
      </c>
      <c r="S5047" s="194">
        <v>0</v>
      </c>
      <c r="T5047" s="195">
        <f>S5047*H5047</f>
        <v>0</v>
      </c>
      <c r="U5047" s="37"/>
      <c r="V5047" s="37"/>
      <c r="W5047" s="37"/>
      <c r="X5047" s="37"/>
      <c r="Y5047" s="37"/>
      <c r="Z5047" s="37"/>
      <c r="AA5047" s="37"/>
      <c r="AB5047" s="37"/>
      <c r="AC5047" s="37"/>
      <c r="AD5047" s="37"/>
      <c r="AE5047" s="37"/>
      <c r="AR5047" s="196" t="s">
        <v>551</v>
      </c>
      <c r="AT5047" s="196" t="s">
        <v>445</v>
      </c>
      <c r="AU5047" s="196" t="s">
        <v>91</v>
      </c>
      <c r="AY5047" s="20" t="s">
        <v>443</v>
      </c>
      <c r="BE5047" s="197">
        <f>IF(N5047="základní",J5047,0)</f>
        <v>0</v>
      </c>
      <c r="BF5047" s="197">
        <f>IF(N5047="snížená",J5047,0)</f>
        <v>0</v>
      </c>
      <c r="BG5047" s="197">
        <f>IF(N5047="zákl. přenesená",J5047,0)</f>
        <v>0</v>
      </c>
      <c r="BH5047" s="197">
        <f>IF(N5047="sníž. přenesená",J5047,0)</f>
        <v>0</v>
      </c>
      <c r="BI5047" s="197">
        <f>IF(N5047="nulová",J5047,0)</f>
        <v>0</v>
      </c>
      <c r="BJ5047" s="20" t="s">
        <v>91</v>
      </c>
      <c r="BK5047" s="197">
        <f>ROUND(I5047*H5047,2)</f>
        <v>0</v>
      </c>
      <c r="BL5047" s="20" t="s">
        <v>551</v>
      </c>
      <c r="BM5047" s="196" t="s">
        <v>4238</v>
      </c>
    </row>
    <row r="5048" spans="1:65" s="2" customFormat="1">
      <c r="A5048" s="37"/>
      <c r="B5048" s="38"/>
      <c r="C5048" s="39"/>
      <c r="D5048" s="198" t="s">
        <v>451</v>
      </c>
      <c r="E5048" s="39"/>
      <c r="F5048" s="199" t="s">
        <v>4239</v>
      </c>
      <c r="G5048" s="39"/>
      <c r="H5048" s="39"/>
      <c r="I5048" s="200"/>
      <c r="J5048" s="39"/>
      <c r="K5048" s="39"/>
      <c r="L5048" s="42"/>
      <c r="M5048" s="201"/>
      <c r="N5048" s="202"/>
      <c r="O5048" s="67"/>
      <c r="P5048" s="67"/>
      <c r="Q5048" s="67"/>
      <c r="R5048" s="67"/>
      <c r="S5048" s="67"/>
      <c r="T5048" s="68"/>
      <c r="U5048" s="37"/>
      <c r="V5048" s="37"/>
      <c r="W5048" s="37"/>
      <c r="X5048" s="37"/>
      <c r="Y5048" s="37"/>
      <c r="Z5048" s="37"/>
      <c r="AA5048" s="37"/>
      <c r="AB5048" s="37"/>
      <c r="AC5048" s="37"/>
      <c r="AD5048" s="37"/>
      <c r="AE5048" s="37"/>
      <c r="AT5048" s="20" t="s">
        <v>451</v>
      </c>
      <c r="AU5048" s="20" t="s">
        <v>91</v>
      </c>
    </row>
    <row r="5049" spans="1:65" s="2" customFormat="1" ht="44.25" customHeight="1">
      <c r="A5049" s="37"/>
      <c r="B5049" s="38"/>
      <c r="C5049" s="185" t="s">
        <v>4240</v>
      </c>
      <c r="D5049" s="185" t="s">
        <v>445</v>
      </c>
      <c r="E5049" s="186" t="s">
        <v>4241</v>
      </c>
      <c r="F5049" s="187" t="s">
        <v>4242</v>
      </c>
      <c r="G5049" s="188" t="s">
        <v>3733</v>
      </c>
      <c r="H5049" s="258"/>
      <c r="I5049" s="190"/>
      <c r="J5049" s="191">
        <f>ROUND(I5049*H5049,2)</f>
        <v>0</v>
      </c>
      <c r="K5049" s="187" t="s">
        <v>448</v>
      </c>
      <c r="L5049" s="42"/>
      <c r="M5049" s="192" t="s">
        <v>19</v>
      </c>
      <c r="N5049" s="193" t="s">
        <v>50</v>
      </c>
      <c r="O5049" s="67"/>
      <c r="P5049" s="194">
        <f>O5049*H5049</f>
        <v>0</v>
      </c>
      <c r="Q5049" s="194">
        <v>0</v>
      </c>
      <c r="R5049" s="194">
        <f>Q5049*H5049</f>
        <v>0</v>
      </c>
      <c r="S5049" s="194">
        <v>0</v>
      </c>
      <c r="T5049" s="195">
        <f>S5049*H5049</f>
        <v>0</v>
      </c>
      <c r="U5049" s="37"/>
      <c r="V5049" s="37"/>
      <c r="W5049" s="37"/>
      <c r="X5049" s="37"/>
      <c r="Y5049" s="37"/>
      <c r="Z5049" s="37"/>
      <c r="AA5049" s="37"/>
      <c r="AB5049" s="37"/>
      <c r="AC5049" s="37"/>
      <c r="AD5049" s="37"/>
      <c r="AE5049" s="37"/>
      <c r="AR5049" s="196" t="s">
        <v>551</v>
      </c>
      <c r="AT5049" s="196" t="s">
        <v>445</v>
      </c>
      <c r="AU5049" s="196" t="s">
        <v>91</v>
      </c>
      <c r="AY5049" s="20" t="s">
        <v>443</v>
      </c>
      <c r="BE5049" s="197">
        <f>IF(N5049="základní",J5049,0)</f>
        <v>0</v>
      </c>
      <c r="BF5049" s="197">
        <f>IF(N5049="snížená",J5049,0)</f>
        <v>0</v>
      </c>
      <c r="BG5049" s="197">
        <f>IF(N5049="zákl. přenesená",J5049,0)</f>
        <v>0</v>
      </c>
      <c r="BH5049" s="197">
        <f>IF(N5049="sníž. přenesená",J5049,0)</f>
        <v>0</v>
      </c>
      <c r="BI5049" s="197">
        <f>IF(N5049="nulová",J5049,0)</f>
        <v>0</v>
      </c>
      <c r="BJ5049" s="20" t="s">
        <v>91</v>
      </c>
      <c r="BK5049" s="197">
        <f>ROUND(I5049*H5049,2)</f>
        <v>0</v>
      </c>
      <c r="BL5049" s="20" t="s">
        <v>551</v>
      </c>
      <c r="BM5049" s="196" t="s">
        <v>4243</v>
      </c>
    </row>
    <row r="5050" spans="1:65" s="2" customFormat="1">
      <c r="A5050" s="37"/>
      <c r="B5050" s="38"/>
      <c r="C5050" s="39"/>
      <c r="D5050" s="198" t="s">
        <v>451</v>
      </c>
      <c r="E5050" s="39"/>
      <c r="F5050" s="199" t="s">
        <v>4244</v>
      </c>
      <c r="G5050" s="39"/>
      <c r="H5050" s="39"/>
      <c r="I5050" s="200"/>
      <c r="J5050" s="39"/>
      <c r="K5050" s="39"/>
      <c r="L5050" s="42"/>
      <c r="M5050" s="201"/>
      <c r="N5050" s="202"/>
      <c r="O5050" s="67"/>
      <c r="P5050" s="67"/>
      <c r="Q5050" s="67"/>
      <c r="R5050" s="67"/>
      <c r="S5050" s="67"/>
      <c r="T5050" s="68"/>
      <c r="U5050" s="37"/>
      <c r="V5050" s="37"/>
      <c r="W5050" s="37"/>
      <c r="X5050" s="37"/>
      <c r="Y5050" s="37"/>
      <c r="Z5050" s="37"/>
      <c r="AA5050" s="37"/>
      <c r="AB5050" s="37"/>
      <c r="AC5050" s="37"/>
      <c r="AD5050" s="37"/>
      <c r="AE5050" s="37"/>
      <c r="AT5050" s="20" t="s">
        <v>451</v>
      </c>
      <c r="AU5050" s="20" t="s">
        <v>91</v>
      </c>
    </row>
    <row r="5051" spans="1:65" s="12" customFormat="1" ht="22.9" customHeight="1">
      <c r="B5051" s="169"/>
      <c r="C5051" s="170"/>
      <c r="D5051" s="171" t="s">
        <v>77</v>
      </c>
      <c r="E5051" s="183" t="s">
        <v>4245</v>
      </c>
      <c r="F5051" s="183" t="s">
        <v>4246</v>
      </c>
      <c r="G5051" s="170"/>
      <c r="H5051" s="170"/>
      <c r="I5051" s="173"/>
      <c r="J5051" s="184">
        <f>BK5051</f>
        <v>0</v>
      </c>
      <c r="K5051" s="170"/>
      <c r="L5051" s="175"/>
      <c r="M5051" s="176"/>
      <c r="N5051" s="177"/>
      <c r="O5051" s="177"/>
      <c r="P5051" s="178">
        <f>SUM(P5052:P5059)</f>
        <v>0</v>
      </c>
      <c r="Q5051" s="177"/>
      <c r="R5051" s="178">
        <f>SUM(R5052:R5059)</f>
        <v>5.1000000000000004E-4</v>
      </c>
      <c r="S5051" s="177"/>
      <c r="T5051" s="179">
        <f>SUM(T5052:T5059)</f>
        <v>0.91875000000000007</v>
      </c>
      <c r="AR5051" s="180" t="s">
        <v>91</v>
      </c>
      <c r="AT5051" s="181" t="s">
        <v>77</v>
      </c>
      <c r="AU5051" s="181" t="s">
        <v>85</v>
      </c>
      <c r="AY5051" s="180" t="s">
        <v>443</v>
      </c>
      <c r="BK5051" s="182">
        <f>SUM(BK5052:BK5059)</f>
        <v>0</v>
      </c>
    </row>
    <row r="5052" spans="1:65" s="2" customFormat="1" ht="24.2" customHeight="1">
      <c r="A5052" s="37"/>
      <c r="B5052" s="38"/>
      <c r="C5052" s="185" t="s">
        <v>4247</v>
      </c>
      <c r="D5052" s="185" t="s">
        <v>445</v>
      </c>
      <c r="E5052" s="186" t="s">
        <v>4248</v>
      </c>
      <c r="F5052" s="187" t="s">
        <v>4249</v>
      </c>
      <c r="G5052" s="188" t="s">
        <v>459</v>
      </c>
      <c r="H5052" s="189">
        <v>3</v>
      </c>
      <c r="I5052" s="190"/>
      <c r="J5052" s="191">
        <f>ROUND(I5052*H5052,2)</f>
        <v>0</v>
      </c>
      <c r="K5052" s="187" t="s">
        <v>448</v>
      </c>
      <c r="L5052" s="42"/>
      <c r="M5052" s="192" t="s">
        <v>19</v>
      </c>
      <c r="N5052" s="193" t="s">
        <v>50</v>
      </c>
      <c r="O5052" s="67"/>
      <c r="P5052" s="194">
        <f>O5052*H5052</f>
        <v>0</v>
      </c>
      <c r="Q5052" s="194">
        <v>1.7000000000000001E-4</v>
      </c>
      <c r="R5052" s="194">
        <f>Q5052*H5052</f>
        <v>5.1000000000000004E-4</v>
      </c>
      <c r="S5052" s="194">
        <v>0.30625000000000002</v>
      </c>
      <c r="T5052" s="195">
        <f>S5052*H5052</f>
        <v>0.91875000000000007</v>
      </c>
      <c r="U5052" s="37"/>
      <c r="V5052" s="37"/>
      <c r="W5052" s="37"/>
      <c r="X5052" s="37"/>
      <c r="Y5052" s="37"/>
      <c r="Z5052" s="37"/>
      <c r="AA5052" s="37"/>
      <c r="AB5052" s="37"/>
      <c r="AC5052" s="37"/>
      <c r="AD5052" s="37"/>
      <c r="AE5052" s="37"/>
      <c r="AR5052" s="196" t="s">
        <v>551</v>
      </c>
      <c r="AT5052" s="196" t="s">
        <v>445</v>
      </c>
      <c r="AU5052" s="196" t="s">
        <v>91</v>
      </c>
      <c r="AY5052" s="20" t="s">
        <v>443</v>
      </c>
      <c r="BE5052" s="197">
        <f>IF(N5052="základní",J5052,0)</f>
        <v>0</v>
      </c>
      <c r="BF5052" s="197">
        <f>IF(N5052="snížená",J5052,0)</f>
        <v>0</v>
      </c>
      <c r="BG5052" s="197">
        <f>IF(N5052="zákl. přenesená",J5052,0)</f>
        <v>0</v>
      </c>
      <c r="BH5052" s="197">
        <f>IF(N5052="sníž. přenesená",J5052,0)</f>
        <v>0</v>
      </c>
      <c r="BI5052" s="197">
        <f>IF(N5052="nulová",J5052,0)</f>
        <v>0</v>
      </c>
      <c r="BJ5052" s="20" t="s">
        <v>91</v>
      </c>
      <c r="BK5052" s="197">
        <f>ROUND(I5052*H5052,2)</f>
        <v>0</v>
      </c>
      <c r="BL5052" s="20" t="s">
        <v>551</v>
      </c>
      <c r="BM5052" s="196" t="s">
        <v>4250</v>
      </c>
    </row>
    <row r="5053" spans="1:65" s="2" customFormat="1">
      <c r="A5053" s="37"/>
      <c r="B5053" s="38"/>
      <c r="C5053" s="39"/>
      <c r="D5053" s="198" t="s">
        <v>451</v>
      </c>
      <c r="E5053" s="39"/>
      <c r="F5053" s="199" t="s">
        <v>4251</v>
      </c>
      <c r="G5053" s="39"/>
      <c r="H5053" s="39"/>
      <c r="I5053" s="200"/>
      <c r="J5053" s="39"/>
      <c r="K5053" s="39"/>
      <c r="L5053" s="42"/>
      <c r="M5053" s="201"/>
      <c r="N5053" s="202"/>
      <c r="O5053" s="67"/>
      <c r="P5053" s="67"/>
      <c r="Q5053" s="67"/>
      <c r="R5053" s="67"/>
      <c r="S5053" s="67"/>
      <c r="T5053" s="68"/>
      <c r="U5053" s="37"/>
      <c r="V5053" s="37"/>
      <c r="W5053" s="37"/>
      <c r="X5053" s="37"/>
      <c r="Y5053" s="37"/>
      <c r="Z5053" s="37"/>
      <c r="AA5053" s="37"/>
      <c r="AB5053" s="37"/>
      <c r="AC5053" s="37"/>
      <c r="AD5053" s="37"/>
      <c r="AE5053" s="37"/>
      <c r="AT5053" s="20" t="s">
        <v>451</v>
      </c>
      <c r="AU5053" s="20" t="s">
        <v>91</v>
      </c>
    </row>
    <row r="5054" spans="1:65" s="2" customFormat="1" ht="24.2" customHeight="1">
      <c r="A5054" s="37"/>
      <c r="B5054" s="38"/>
      <c r="C5054" s="185" t="s">
        <v>4252</v>
      </c>
      <c r="D5054" s="185" t="s">
        <v>445</v>
      </c>
      <c r="E5054" s="186" t="s">
        <v>4253</v>
      </c>
      <c r="F5054" s="187" t="s">
        <v>4254</v>
      </c>
      <c r="G5054" s="188" t="s">
        <v>459</v>
      </c>
      <c r="H5054" s="189">
        <v>3</v>
      </c>
      <c r="I5054" s="190"/>
      <c r="J5054" s="191">
        <f>ROUND(I5054*H5054,2)</f>
        <v>0</v>
      </c>
      <c r="K5054" s="187" t="s">
        <v>448</v>
      </c>
      <c r="L5054" s="42"/>
      <c r="M5054" s="192" t="s">
        <v>19</v>
      </c>
      <c r="N5054" s="193" t="s">
        <v>50</v>
      </c>
      <c r="O5054" s="67"/>
      <c r="P5054" s="194">
        <f>O5054*H5054</f>
        <v>0</v>
      </c>
      <c r="Q5054" s="194">
        <v>0</v>
      </c>
      <c r="R5054" s="194">
        <f>Q5054*H5054</f>
        <v>0</v>
      </c>
      <c r="S5054" s="194">
        <v>0</v>
      </c>
      <c r="T5054" s="195">
        <f>S5054*H5054</f>
        <v>0</v>
      </c>
      <c r="U5054" s="37"/>
      <c r="V5054" s="37"/>
      <c r="W5054" s="37"/>
      <c r="X5054" s="37"/>
      <c r="Y5054" s="37"/>
      <c r="Z5054" s="37"/>
      <c r="AA5054" s="37"/>
      <c r="AB5054" s="37"/>
      <c r="AC5054" s="37"/>
      <c r="AD5054" s="37"/>
      <c r="AE5054" s="37"/>
      <c r="AR5054" s="196" t="s">
        <v>551</v>
      </c>
      <c r="AT5054" s="196" t="s">
        <v>445</v>
      </c>
      <c r="AU5054" s="196" t="s">
        <v>91</v>
      </c>
      <c r="AY5054" s="20" t="s">
        <v>443</v>
      </c>
      <c r="BE5054" s="197">
        <f>IF(N5054="základní",J5054,0)</f>
        <v>0</v>
      </c>
      <c r="BF5054" s="197">
        <f>IF(N5054="snížená",J5054,0)</f>
        <v>0</v>
      </c>
      <c r="BG5054" s="197">
        <f>IF(N5054="zákl. přenesená",J5054,0)</f>
        <v>0</v>
      </c>
      <c r="BH5054" s="197">
        <f>IF(N5054="sníž. přenesená",J5054,0)</f>
        <v>0</v>
      </c>
      <c r="BI5054" s="197">
        <f>IF(N5054="nulová",J5054,0)</f>
        <v>0</v>
      </c>
      <c r="BJ5054" s="20" t="s">
        <v>91</v>
      </c>
      <c r="BK5054" s="197">
        <f>ROUND(I5054*H5054,2)</f>
        <v>0</v>
      </c>
      <c r="BL5054" s="20" t="s">
        <v>551</v>
      </c>
      <c r="BM5054" s="196" t="s">
        <v>4255</v>
      </c>
    </row>
    <row r="5055" spans="1:65" s="2" customFormat="1">
      <c r="A5055" s="37"/>
      <c r="B5055" s="38"/>
      <c r="C5055" s="39"/>
      <c r="D5055" s="198" t="s">
        <v>451</v>
      </c>
      <c r="E5055" s="39"/>
      <c r="F5055" s="199" t="s">
        <v>4256</v>
      </c>
      <c r="G5055" s="39"/>
      <c r="H5055" s="39"/>
      <c r="I5055" s="200"/>
      <c r="J5055" s="39"/>
      <c r="K5055" s="39"/>
      <c r="L5055" s="42"/>
      <c r="M5055" s="201"/>
      <c r="N5055" s="202"/>
      <c r="O5055" s="67"/>
      <c r="P5055" s="67"/>
      <c r="Q5055" s="67"/>
      <c r="R5055" s="67"/>
      <c r="S5055" s="67"/>
      <c r="T5055" s="68"/>
      <c r="U5055" s="37"/>
      <c r="V5055" s="37"/>
      <c r="W5055" s="37"/>
      <c r="X5055" s="37"/>
      <c r="Y5055" s="37"/>
      <c r="Z5055" s="37"/>
      <c r="AA5055" s="37"/>
      <c r="AB5055" s="37"/>
      <c r="AC5055" s="37"/>
      <c r="AD5055" s="37"/>
      <c r="AE5055" s="37"/>
      <c r="AT5055" s="20" t="s">
        <v>451</v>
      </c>
      <c r="AU5055" s="20" t="s">
        <v>91</v>
      </c>
    </row>
    <row r="5056" spans="1:65" s="2" customFormat="1" ht="37.9" customHeight="1">
      <c r="A5056" s="37"/>
      <c r="B5056" s="38"/>
      <c r="C5056" s="185" t="s">
        <v>4257</v>
      </c>
      <c r="D5056" s="185" t="s">
        <v>445</v>
      </c>
      <c r="E5056" s="186" t="s">
        <v>4258</v>
      </c>
      <c r="F5056" s="187" t="s">
        <v>4259</v>
      </c>
      <c r="G5056" s="188" t="s">
        <v>711</v>
      </c>
      <c r="H5056" s="189">
        <v>0.91900000000000004</v>
      </c>
      <c r="I5056" s="190"/>
      <c r="J5056" s="191">
        <f>ROUND(I5056*H5056,2)</f>
        <v>0</v>
      </c>
      <c r="K5056" s="187" t="s">
        <v>448</v>
      </c>
      <c r="L5056" s="42"/>
      <c r="M5056" s="192" t="s">
        <v>19</v>
      </c>
      <c r="N5056" s="193" t="s">
        <v>50</v>
      </c>
      <c r="O5056" s="67"/>
      <c r="P5056" s="194">
        <f>O5056*H5056</f>
        <v>0</v>
      </c>
      <c r="Q5056" s="194">
        <v>0</v>
      </c>
      <c r="R5056" s="194">
        <f>Q5056*H5056</f>
        <v>0</v>
      </c>
      <c r="S5056" s="194">
        <v>0</v>
      </c>
      <c r="T5056" s="195">
        <f>S5056*H5056</f>
        <v>0</v>
      </c>
      <c r="U5056" s="37"/>
      <c r="V5056" s="37"/>
      <c r="W5056" s="37"/>
      <c r="X5056" s="37"/>
      <c r="Y5056" s="37"/>
      <c r="Z5056" s="37"/>
      <c r="AA5056" s="37"/>
      <c r="AB5056" s="37"/>
      <c r="AC5056" s="37"/>
      <c r="AD5056" s="37"/>
      <c r="AE5056" s="37"/>
      <c r="AR5056" s="196" t="s">
        <v>551</v>
      </c>
      <c r="AT5056" s="196" t="s">
        <v>445</v>
      </c>
      <c r="AU5056" s="196" t="s">
        <v>91</v>
      </c>
      <c r="AY5056" s="20" t="s">
        <v>443</v>
      </c>
      <c r="BE5056" s="197">
        <f>IF(N5056="základní",J5056,0)</f>
        <v>0</v>
      </c>
      <c r="BF5056" s="197">
        <f>IF(N5056="snížená",J5056,0)</f>
        <v>0</v>
      </c>
      <c r="BG5056" s="197">
        <f>IF(N5056="zákl. přenesená",J5056,0)</f>
        <v>0</v>
      </c>
      <c r="BH5056" s="197">
        <f>IF(N5056="sníž. přenesená",J5056,0)</f>
        <v>0</v>
      </c>
      <c r="BI5056" s="197">
        <f>IF(N5056="nulová",J5056,0)</f>
        <v>0</v>
      </c>
      <c r="BJ5056" s="20" t="s">
        <v>91</v>
      </c>
      <c r="BK5056" s="197">
        <f>ROUND(I5056*H5056,2)</f>
        <v>0</v>
      </c>
      <c r="BL5056" s="20" t="s">
        <v>551</v>
      </c>
      <c r="BM5056" s="196" t="s">
        <v>4260</v>
      </c>
    </row>
    <row r="5057" spans="1:65" s="2" customFormat="1">
      <c r="A5057" s="37"/>
      <c r="B5057" s="38"/>
      <c r="C5057" s="39"/>
      <c r="D5057" s="198" t="s">
        <v>451</v>
      </c>
      <c r="E5057" s="39"/>
      <c r="F5057" s="199" t="s">
        <v>4261</v>
      </c>
      <c r="G5057" s="39"/>
      <c r="H5057" s="39"/>
      <c r="I5057" s="200"/>
      <c r="J5057" s="39"/>
      <c r="K5057" s="39"/>
      <c r="L5057" s="42"/>
      <c r="M5057" s="201"/>
      <c r="N5057" s="202"/>
      <c r="O5057" s="67"/>
      <c r="P5057" s="67"/>
      <c r="Q5057" s="67"/>
      <c r="R5057" s="67"/>
      <c r="S5057" s="67"/>
      <c r="T5057" s="68"/>
      <c r="U5057" s="37"/>
      <c r="V5057" s="37"/>
      <c r="W5057" s="37"/>
      <c r="X5057" s="37"/>
      <c r="Y5057" s="37"/>
      <c r="Z5057" s="37"/>
      <c r="AA5057" s="37"/>
      <c r="AB5057" s="37"/>
      <c r="AC5057" s="37"/>
      <c r="AD5057" s="37"/>
      <c r="AE5057" s="37"/>
      <c r="AT5057" s="20" t="s">
        <v>451</v>
      </c>
      <c r="AU5057" s="20" t="s">
        <v>91</v>
      </c>
    </row>
    <row r="5058" spans="1:65" s="2" customFormat="1" ht="37.9" customHeight="1">
      <c r="A5058" s="37"/>
      <c r="B5058" s="38"/>
      <c r="C5058" s="185" t="s">
        <v>4262</v>
      </c>
      <c r="D5058" s="185" t="s">
        <v>445</v>
      </c>
      <c r="E5058" s="186" t="s">
        <v>4263</v>
      </c>
      <c r="F5058" s="187" t="s">
        <v>4264</v>
      </c>
      <c r="G5058" s="188" t="s">
        <v>3733</v>
      </c>
      <c r="H5058" s="258"/>
      <c r="I5058" s="190"/>
      <c r="J5058" s="191">
        <f>ROUND(I5058*H5058,2)</f>
        <v>0</v>
      </c>
      <c r="K5058" s="187" t="s">
        <v>448</v>
      </c>
      <c r="L5058" s="42"/>
      <c r="M5058" s="192" t="s">
        <v>19</v>
      </c>
      <c r="N5058" s="193" t="s">
        <v>50</v>
      </c>
      <c r="O5058" s="67"/>
      <c r="P5058" s="194">
        <f>O5058*H5058</f>
        <v>0</v>
      </c>
      <c r="Q5058" s="194">
        <v>0</v>
      </c>
      <c r="R5058" s="194">
        <f>Q5058*H5058</f>
        <v>0</v>
      </c>
      <c r="S5058" s="194">
        <v>0</v>
      </c>
      <c r="T5058" s="195">
        <f>S5058*H5058</f>
        <v>0</v>
      </c>
      <c r="U5058" s="37"/>
      <c r="V5058" s="37"/>
      <c r="W5058" s="37"/>
      <c r="X5058" s="37"/>
      <c r="Y5058" s="37"/>
      <c r="Z5058" s="37"/>
      <c r="AA5058" s="37"/>
      <c r="AB5058" s="37"/>
      <c r="AC5058" s="37"/>
      <c r="AD5058" s="37"/>
      <c r="AE5058" s="37"/>
      <c r="AR5058" s="196" t="s">
        <v>551</v>
      </c>
      <c r="AT5058" s="196" t="s">
        <v>445</v>
      </c>
      <c r="AU5058" s="196" t="s">
        <v>91</v>
      </c>
      <c r="AY5058" s="20" t="s">
        <v>443</v>
      </c>
      <c r="BE5058" s="197">
        <f>IF(N5058="základní",J5058,0)</f>
        <v>0</v>
      </c>
      <c r="BF5058" s="197">
        <f>IF(N5058="snížená",J5058,0)</f>
        <v>0</v>
      </c>
      <c r="BG5058" s="197">
        <f>IF(N5058="zákl. přenesená",J5058,0)</f>
        <v>0</v>
      </c>
      <c r="BH5058" s="197">
        <f>IF(N5058="sníž. přenesená",J5058,0)</f>
        <v>0</v>
      </c>
      <c r="BI5058" s="197">
        <f>IF(N5058="nulová",J5058,0)</f>
        <v>0</v>
      </c>
      <c r="BJ5058" s="20" t="s">
        <v>91</v>
      </c>
      <c r="BK5058" s="197">
        <f>ROUND(I5058*H5058,2)</f>
        <v>0</v>
      </c>
      <c r="BL5058" s="20" t="s">
        <v>551</v>
      </c>
      <c r="BM5058" s="196" t="s">
        <v>4265</v>
      </c>
    </row>
    <row r="5059" spans="1:65" s="2" customFormat="1">
      <c r="A5059" s="37"/>
      <c r="B5059" s="38"/>
      <c r="C5059" s="39"/>
      <c r="D5059" s="198" t="s">
        <v>451</v>
      </c>
      <c r="E5059" s="39"/>
      <c r="F5059" s="199" t="s">
        <v>4266</v>
      </c>
      <c r="G5059" s="39"/>
      <c r="H5059" s="39"/>
      <c r="I5059" s="200"/>
      <c r="J5059" s="39"/>
      <c r="K5059" s="39"/>
      <c r="L5059" s="42"/>
      <c r="M5059" s="201"/>
      <c r="N5059" s="202"/>
      <c r="O5059" s="67"/>
      <c r="P5059" s="67"/>
      <c r="Q5059" s="67"/>
      <c r="R5059" s="67"/>
      <c r="S5059" s="67"/>
      <c r="T5059" s="68"/>
      <c r="U5059" s="37"/>
      <c r="V5059" s="37"/>
      <c r="W5059" s="37"/>
      <c r="X5059" s="37"/>
      <c r="Y5059" s="37"/>
      <c r="Z5059" s="37"/>
      <c r="AA5059" s="37"/>
      <c r="AB5059" s="37"/>
      <c r="AC5059" s="37"/>
      <c r="AD5059" s="37"/>
      <c r="AE5059" s="37"/>
      <c r="AT5059" s="20" t="s">
        <v>451</v>
      </c>
      <c r="AU5059" s="20" t="s">
        <v>91</v>
      </c>
    </row>
    <row r="5060" spans="1:65" s="12" customFormat="1" ht="22.9" customHeight="1">
      <c r="B5060" s="169"/>
      <c r="C5060" s="170"/>
      <c r="D5060" s="171" t="s">
        <v>77</v>
      </c>
      <c r="E5060" s="183" t="s">
        <v>4267</v>
      </c>
      <c r="F5060" s="183" t="s">
        <v>4268</v>
      </c>
      <c r="G5060" s="170"/>
      <c r="H5060" s="170"/>
      <c r="I5060" s="173"/>
      <c r="J5060" s="184">
        <f>BK5060</f>
        <v>0</v>
      </c>
      <c r="K5060" s="170"/>
      <c r="L5060" s="175"/>
      <c r="M5060" s="176"/>
      <c r="N5060" s="177"/>
      <c r="O5060" s="177"/>
      <c r="P5060" s="178">
        <f>SUM(P5061:P5066)</f>
        <v>0</v>
      </c>
      <c r="Q5060" s="177"/>
      <c r="R5060" s="178">
        <f>SUM(R5061:R5066)</f>
        <v>1.2500000000000001E-2</v>
      </c>
      <c r="S5060" s="177"/>
      <c r="T5060" s="179">
        <f>SUM(T5061:T5066)</f>
        <v>1.1824999999999999</v>
      </c>
      <c r="AR5060" s="180" t="s">
        <v>91</v>
      </c>
      <c r="AT5060" s="181" t="s">
        <v>77</v>
      </c>
      <c r="AU5060" s="181" t="s">
        <v>85</v>
      </c>
      <c r="AY5060" s="180" t="s">
        <v>443</v>
      </c>
      <c r="BK5060" s="182">
        <f>SUM(BK5061:BK5066)</f>
        <v>0</v>
      </c>
    </row>
    <row r="5061" spans="1:65" s="2" customFormat="1" ht="24.2" customHeight="1">
      <c r="A5061" s="37"/>
      <c r="B5061" s="38"/>
      <c r="C5061" s="185" t="s">
        <v>4269</v>
      </c>
      <c r="D5061" s="185" t="s">
        <v>445</v>
      </c>
      <c r="E5061" s="186" t="s">
        <v>4270</v>
      </c>
      <c r="F5061" s="187" t="s">
        <v>4271</v>
      </c>
      <c r="G5061" s="188" t="s">
        <v>132</v>
      </c>
      <c r="H5061" s="189">
        <v>250</v>
      </c>
      <c r="I5061" s="190"/>
      <c r="J5061" s="191">
        <f>ROUND(I5061*H5061,2)</f>
        <v>0</v>
      </c>
      <c r="K5061" s="187" t="s">
        <v>448</v>
      </c>
      <c r="L5061" s="42"/>
      <c r="M5061" s="192" t="s">
        <v>19</v>
      </c>
      <c r="N5061" s="193" t="s">
        <v>50</v>
      </c>
      <c r="O5061" s="67"/>
      <c r="P5061" s="194">
        <f>O5061*H5061</f>
        <v>0</v>
      </c>
      <c r="Q5061" s="194">
        <v>5.0000000000000002E-5</v>
      </c>
      <c r="R5061" s="194">
        <f>Q5061*H5061</f>
        <v>1.2500000000000001E-2</v>
      </c>
      <c r="S5061" s="194">
        <v>4.7299999999999998E-3</v>
      </c>
      <c r="T5061" s="195">
        <f>S5061*H5061</f>
        <v>1.1824999999999999</v>
      </c>
      <c r="U5061" s="37"/>
      <c r="V5061" s="37"/>
      <c r="W5061" s="37"/>
      <c r="X5061" s="37"/>
      <c r="Y5061" s="37"/>
      <c r="Z5061" s="37"/>
      <c r="AA5061" s="37"/>
      <c r="AB5061" s="37"/>
      <c r="AC5061" s="37"/>
      <c r="AD5061" s="37"/>
      <c r="AE5061" s="37"/>
      <c r="AR5061" s="196" t="s">
        <v>551</v>
      </c>
      <c r="AT5061" s="196" t="s">
        <v>445</v>
      </c>
      <c r="AU5061" s="196" t="s">
        <v>91</v>
      </c>
      <c r="AY5061" s="20" t="s">
        <v>443</v>
      </c>
      <c r="BE5061" s="197">
        <f>IF(N5061="základní",J5061,0)</f>
        <v>0</v>
      </c>
      <c r="BF5061" s="197">
        <f>IF(N5061="snížená",J5061,0)</f>
        <v>0</v>
      </c>
      <c r="BG5061" s="197">
        <f>IF(N5061="zákl. přenesená",J5061,0)</f>
        <v>0</v>
      </c>
      <c r="BH5061" s="197">
        <f>IF(N5061="sníž. přenesená",J5061,0)</f>
        <v>0</v>
      </c>
      <c r="BI5061" s="197">
        <f>IF(N5061="nulová",J5061,0)</f>
        <v>0</v>
      </c>
      <c r="BJ5061" s="20" t="s">
        <v>91</v>
      </c>
      <c r="BK5061" s="197">
        <f>ROUND(I5061*H5061,2)</f>
        <v>0</v>
      </c>
      <c r="BL5061" s="20" t="s">
        <v>551</v>
      </c>
      <c r="BM5061" s="196" t="s">
        <v>4272</v>
      </c>
    </row>
    <row r="5062" spans="1:65" s="2" customFormat="1">
      <c r="A5062" s="37"/>
      <c r="B5062" s="38"/>
      <c r="C5062" s="39"/>
      <c r="D5062" s="198" t="s">
        <v>451</v>
      </c>
      <c r="E5062" s="39"/>
      <c r="F5062" s="199" t="s">
        <v>4273</v>
      </c>
      <c r="G5062" s="39"/>
      <c r="H5062" s="39"/>
      <c r="I5062" s="200"/>
      <c r="J5062" s="39"/>
      <c r="K5062" s="39"/>
      <c r="L5062" s="42"/>
      <c r="M5062" s="201"/>
      <c r="N5062" s="202"/>
      <c r="O5062" s="67"/>
      <c r="P5062" s="67"/>
      <c r="Q5062" s="67"/>
      <c r="R5062" s="67"/>
      <c r="S5062" s="67"/>
      <c r="T5062" s="68"/>
      <c r="U5062" s="37"/>
      <c r="V5062" s="37"/>
      <c r="W5062" s="37"/>
      <c r="X5062" s="37"/>
      <c r="Y5062" s="37"/>
      <c r="Z5062" s="37"/>
      <c r="AA5062" s="37"/>
      <c r="AB5062" s="37"/>
      <c r="AC5062" s="37"/>
      <c r="AD5062" s="37"/>
      <c r="AE5062" s="37"/>
      <c r="AT5062" s="20" t="s">
        <v>451</v>
      </c>
      <c r="AU5062" s="20" t="s">
        <v>91</v>
      </c>
    </row>
    <row r="5063" spans="1:65" s="2" customFormat="1" ht="37.9" customHeight="1">
      <c r="A5063" s="37"/>
      <c r="B5063" s="38"/>
      <c r="C5063" s="185" t="s">
        <v>4274</v>
      </c>
      <c r="D5063" s="185" t="s">
        <v>445</v>
      </c>
      <c r="E5063" s="186" t="s">
        <v>4275</v>
      </c>
      <c r="F5063" s="187" t="s">
        <v>4276</v>
      </c>
      <c r="G5063" s="188" t="s">
        <v>711</v>
      </c>
      <c r="H5063" s="189">
        <v>1.1830000000000001</v>
      </c>
      <c r="I5063" s="190"/>
      <c r="J5063" s="191">
        <f>ROUND(I5063*H5063,2)</f>
        <v>0</v>
      </c>
      <c r="K5063" s="187" t="s">
        <v>448</v>
      </c>
      <c r="L5063" s="42"/>
      <c r="M5063" s="192" t="s">
        <v>19</v>
      </c>
      <c r="N5063" s="193" t="s">
        <v>50</v>
      </c>
      <c r="O5063" s="67"/>
      <c r="P5063" s="194">
        <f>O5063*H5063</f>
        <v>0</v>
      </c>
      <c r="Q5063" s="194">
        <v>0</v>
      </c>
      <c r="R5063" s="194">
        <f>Q5063*H5063</f>
        <v>0</v>
      </c>
      <c r="S5063" s="194">
        <v>0</v>
      </c>
      <c r="T5063" s="195">
        <f>S5063*H5063</f>
        <v>0</v>
      </c>
      <c r="U5063" s="37"/>
      <c r="V5063" s="37"/>
      <c r="W5063" s="37"/>
      <c r="X5063" s="37"/>
      <c r="Y5063" s="37"/>
      <c r="Z5063" s="37"/>
      <c r="AA5063" s="37"/>
      <c r="AB5063" s="37"/>
      <c r="AC5063" s="37"/>
      <c r="AD5063" s="37"/>
      <c r="AE5063" s="37"/>
      <c r="AR5063" s="196" t="s">
        <v>551</v>
      </c>
      <c r="AT5063" s="196" t="s">
        <v>445</v>
      </c>
      <c r="AU5063" s="196" t="s">
        <v>91</v>
      </c>
      <c r="AY5063" s="20" t="s">
        <v>443</v>
      </c>
      <c r="BE5063" s="197">
        <f>IF(N5063="základní",J5063,0)</f>
        <v>0</v>
      </c>
      <c r="BF5063" s="197">
        <f>IF(N5063="snížená",J5063,0)</f>
        <v>0</v>
      </c>
      <c r="BG5063" s="197">
        <f>IF(N5063="zákl. přenesená",J5063,0)</f>
        <v>0</v>
      </c>
      <c r="BH5063" s="197">
        <f>IF(N5063="sníž. přenesená",J5063,0)</f>
        <v>0</v>
      </c>
      <c r="BI5063" s="197">
        <f>IF(N5063="nulová",J5063,0)</f>
        <v>0</v>
      </c>
      <c r="BJ5063" s="20" t="s">
        <v>91</v>
      </c>
      <c r="BK5063" s="197">
        <f>ROUND(I5063*H5063,2)</f>
        <v>0</v>
      </c>
      <c r="BL5063" s="20" t="s">
        <v>551</v>
      </c>
      <c r="BM5063" s="196" t="s">
        <v>4277</v>
      </c>
    </row>
    <row r="5064" spans="1:65" s="2" customFormat="1">
      <c r="A5064" s="37"/>
      <c r="B5064" s="38"/>
      <c r="C5064" s="39"/>
      <c r="D5064" s="198" t="s">
        <v>451</v>
      </c>
      <c r="E5064" s="39"/>
      <c r="F5064" s="199" t="s">
        <v>4278</v>
      </c>
      <c r="G5064" s="39"/>
      <c r="H5064" s="39"/>
      <c r="I5064" s="200"/>
      <c r="J5064" s="39"/>
      <c r="K5064" s="39"/>
      <c r="L5064" s="42"/>
      <c r="M5064" s="201"/>
      <c r="N5064" s="202"/>
      <c r="O5064" s="67"/>
      <c r="P5064" s="67"/>
      <c r="Q5064" s="67"/>
      <c r="R5064" s="67"/>
      <c r="S5064" s="67"/>
      <c r="T5064" s="68"/>
      <c r="U5064" s="37"/>
      <c r="V5064" s="37"/>
      <c r="W5064" s="37"/>
      <c r="X5064" s="37"/>
      <c r="Y5064" s="37"/>
      <c r="Z5064" s="37"/>
      <c r="AA5064" s="37"/>
      <c r="AB5064" s="37"/>
      <c r="AC5064" s="37"/>
      <c r="AD5064" s="37"/>
      <c r="AE5064" s="37"/>
      <c r="AT5064" s="20" t="s">
        <v>451</v>
      </c>
      <c r="AU5064" s="20" t="s">
        <v>91</v>
      </c>
    </row>
    <row r="5065" spans="1:65" s="2" customFormat="1" ht="44.25" customHeight="1">
      <c r="A5065" s="37"/>
      <c r="B5065" s="38"/>
      <c r="C5065" s="185" t="s">
        <v>4279</v>
      </c>
      <c r="D5065" s="185" t="s">
        <v>445</v>
      </c>
      <c r="E5065" s="186" t="s">
        <v>4280</v>
      </c>
      <c r="F5065" s="187" t="s">
        <v>4281</v>
      </c>
      <c r="G5065" s="188" t="s">
        <v>3733</v>
      </c>
      <c r="H5065" s="258"/>
      <c r="I5065" s="190"/>
      <c r="J5065" s="191">
        <f>ROUND(I5065*H5065,2)</f>
        <v>0</v>
      </c>
      <c r="K5065" s="187" t="s">
        <v>448</v>
      </c>
      <c r="L5065" s="42"/>
      <c r="M5065" s="192" t="s">
        <v>19</v>
      </c>
      <c r="N5065" s="193" t="s">
        <v>50</v>
      </c>
      <c r="O5065" s="67"/>
      <c r="P5065" s="194">
        <f>O5065*H5065</f>
        <v>0</v>
      </c>
      <c r="Q5065" s="194">
        <v>0</v>
      </c>
      <c r="R5065" s="194">
        <f>Q5065*H5065</f>
        <v>0</v>
      </c>
      <c r="S5065" s="194">
        <v>0</v>
      </c>
      <c r="T5065" s="195">
        <f>S5065*H5065</f>
        <v>0</v>
      </c>
      <c r="U5065" s="37"/>
      <c r="V5065" s="37"/>
      <c r="W5065" s="37"/>
      <c r="X5065" s="37"/>
      <c r="Y5065" s="37"/>
      <c r="Z5065" s="37"/>
      <c r="AA5065" s="37"/>
      <c r="AB5065" s="37"/>
      <c r="AC5065" s="37"/>
      <c r="AD5065" s="37"/>
      <c r="AE5065" s="37"/>
      <c r="AR5065" s="196" t="s">
        <v>551</v>
      </c>
      <c r="AT5065" s="196" t="s">
        <v>445</v>
      </c>
      <c r="AU5065" s="196" t="s">
        <v>91</v>
      </c>
      <c r="AY5065" s="20" t="s">
        <v>443</v>
      </c>
      <c r="BE5065" s="197">
        <f>IF(N5065="základní",J5065,0)</f>
        <v>0</v>
      </c>
      <c r="BF5065" s="197">
        <f>IF(N5065="snížená",J5065,0)</f>
        <v>0</v>
      </c>
      <c r="BG5065" s="197">
        <f>IF(N5065="zákl. přenesená",J5065,0)</f>
        <v>0</v>
      </c>
      <c r="BH5065" s="197">
        <f>IF(N5065="sníž. přenesená",J5065,0)</f>
        <v>0</v>
      </c>
      <c r="BI5065" s="197">
        <f>IF(N5065="nulová",J5065,0)</f>
        <v>0</v>
      </c>
      <c r="BJ5065" s="20" t="s">
        <v>91</v>
      </c>
      <c r="BK5065" s="197">
        <f>ROUND(I5065*H5065,2)</f>
        <v>0</v>
      </c>
      <c r="BL5065" s="20" t="s">
        <v>551</v>
      </c>
      <c r="BM5065" s="196" t="s">
        <v>4282</v>
      </c>
    </row>
    <row r="5066" spans="1:65" s="2" customFormat="1">
      <c r="A5066" s="37"/>
      <c r="B5066" s="38"/>
      <c r="C5066" s="39"/>
      <c r="D5066" s="198" t="s">
        <v>451</v>
      </c>
      <c r="E5066" s="39"/>
      <c r="F5066" s="199" t="s">
        <v>4283</v>
      </c>
      <c r="G5066" s="39"/>
      <c r="H5066" s="39"/>
      <c r="I5066" s="200"/>
      <c r="J5066" s="39"/>
      <c r="K5066" s="39"/>
      <c r="L5066" s="42"/>
      <c r="M5066" s="201"/>
      <c r="N5066" s="202"/>
      <c r="O5066" s="67"/>
      <c r="P5066" s="67"/>
      <c r="Q5066" s="67"/>
      <c r="R5066" s="67"/>
      <c r="S5066" s="67"/>
      <c r="T5066" s="68"/>
      <c r="U5066" s="37"/>
      <c r="V5066" s="37"/>
      <c r="W5066" s="37"/>
      <c r="X5066" s="37"/>
      <c r="Y5066" s="37"/>
      <c r="Z5066" s="37"/>
      <c r="AA5066" s="37"/>
      <c r="AB5066" s="37"/>
      <c r="AC5066" s="37"/>
      <c r="AD5066" s="37"/>
      <c r="AE5066" s="37"/>
      <c r="AT5066" s="20" t="s">
        <v>451</v>
      </c>
      <c r="AU5066" s="20" t="s">
        <v>91</v>
      </c>
    </row>
    <row r="5067" spans="1:65" s="12" customFormat="1" ht="22.9" customHeight="1">
      <c r="B5067" s="169"/>
      <c r="C5067" s="170"/>
      <c r="D5067" s="171" t="s">
        <v>77</v>
      </c>
      <c r="E5067" s="183" t="s">
        <v>4284</v>
      </c>
      <c r="F5067" s="183" t="s">
        <v>4285</v>
      </c>
      <c r="G5067" s="170"/>
      <c r="H5067" s="170"/>
      <c r="I5067" s="173"/>
      <c r="J5067" s="184">
        <f>BK5067</f>
        <v>0</v>
      </c>
      <c r="K5067" s="170"/>
      <c r="L5067" s="175"/>
      <c r="M5067" s="176"/>
      <c r="N5067" s="177"/>
      <c r="O5067" s="177"/>
      <c r="P5067" s="178">
        <f>SUM(P5068:P5071)</f>
        <v>0</v>
      </c>
      <c r="Q5067" s="177"/>
      <c r="R5067" s="178">
        <f>SUM(R5068:R5071)</f>
        <v>0</v>
      </c>
      <c r="S5067" s="177"/>
      <c r="T5067" s="179">
        <f>SUM(T5068:T5071)</f>
        <v>13.328000000000001</v>
      </c>
      <c r="AR5067" s="180" t="s">
        <v>91</v>
      </c>
      <c r="AT5067" s="181" t="s">
        <v>77</v>
      </c>
      <c r="AU5067" s="181" t="s">
        <v>85</v>
      </c>
      <c r="AY5067" s="180" t="s">
        <v>443</v>
      </c>
      <c r="BK5067" s="182">
        <f>SUM(BK5068:BK5071)</f>
        <v>0</v>
      </c>
    </row>
    <row r="5068" spans="1:65" s="2" customFormat="1" ht="16.5" customHeight="1">
      <c r="A5068" s="37"/>
      <c r="B5068" s="38"/>
      <c r="C5068" s="185" t="s">
        <v>4286</v>
      </c>
      <c r="D5068" s="185" t="s">
        <v>445</v>
      </c>
      <c r="E5068" s="186" t="s">
        <v>4287</v>
      </c>
      <c r="F5068" s="187" t="s">
        <v>4288</v>
      </c>
      <c r="G5068" s="188" t="s">
        <v>136</v>
      </c>
      <c r="H5068" s="189">
        <v>560</v>
      </c>
      <c r="I5068" s="190"/>
      <c r="J5068" s="191">
        <f>ROUND(I5068*H5068,2)</f>
        <v>0</v>
      </c>
      <c r="K5068" s="187" t="s">
        <v>448</v>
      </c>
      <c r="L5068" s="42"/>
      <c r="M5068" s="192" t="s">
        <v>19</v>
      </c>
      <c r="N5068" s="193" t="s">
        <v>50</v>
      </c>
      <c r="O5068" s="67"/>
      <c r="P5068" s="194">
        <f>O5068*H5068</f>
        <v>0</v>
      </c>
      <c r="Q5068" s="194">
        <v>0</v>
      </c>
      <c r="R5068" s="194">
        <f>Q5068*H5068</f>
        <v>0</v>
      </c>
      <c r="S5068" s="194">
        <v>2.3800000000000002E-2</v>
      </c>
      <c r="T5068" s="195">
        <f>S5068*H5068</f>
        <v>13.328000000000001</v>
      </c>
      <c r="U5068" s="37"/>
      <c r="V5068" s="37"/>
      <c r="W5068" s="37"/>
      <c r="X5068" s="37"/>
      <c r="Y5068" s="37"/>
      <c r="Z5068" s="37"/>
      <c r="AA5068" s="37"/>
      <c r="AB5068" s="37"/>
      <c r="AC5068" s="37"/>
      <c r="AD5068" s="37"/>
      <c r="AE5068" s="37"/>
      <c r="AR5068" s="196" t="s">
        <v>551</v>
      </c>
      <c r="AT5068" s="196" t="s">
        <v>445</v>
      </c>
      <c r="AU5068" s="196" t="s">
        <v>91</v>
      </c>
      <c r="AY5068" s="20" t="s">
        <v>443</v>
      </c>
      <c r="BE5068" s="197">
        <f>IF(N5068="základní",J5068,0)</f>
        <v>0</v>
      </c>
      <c r="BF5068" s="197">
        <f>IF(N5068="snížená",J5068,0)</f>
        <v>0</v>
      </c>
      <c r="BG5068" s="197">
        <f>IF(N5068="zákl. přenesená",J5068,0)</f>
        <v>0</v>
      </c>
      <c r="BH5068" s="197">
        <f>IF(N5068="sníž. přenesená",J5068,0)</f>
        <v>0</v>
      </c>
      <c r="BI5068" s="197">
        <f>IF(N5068="nulová",J5068,0)</f>
        <v>0</v>
      </c>
      <c r="BJ5068" s="20" t="s">
        <v>91</v>
      </c>
      <c r="BK5068" s="197">
        <f>ROUND(I5068*H5068,2)</f>
        <v>0</v>
      </c>
      <c r="BL5068" s="20" t="s">
        <v>551</v>
      </c>
      <c r="BM5068" s="196" t="s">
        <v>4289</v>
      </c>
    </row>
    <row r="5069" spans="1:65" s="2" customFormat="1">
      <c r="A5069" s="37"/>
      <c r="B5069" s="38"/>
      <c r="C5069" s="39"/>
      <c r="D5069" s="198" t="s">
        <v>451</v>
      </c>
      <c r="E5069" s="39"/>
      <c r="F5069" s="199" t="s">
        <v>4290</v>
      </c>
      <c r="G5069" s="39"/>
      <c r="H5069" s="39"/>
      <c r="I5069" s="200"/>
      <c r="J5069" s="39"/>
      <c r="K5069" s="39"/>
      <c r="L5069" s="42"/>
      <c r="M5069" s="201"/>
      <c r="N5069" s="202"/>
      <c r="O5069" s="67"/>
      <c r="P5069" s="67"/>
      <c r="Q5069" s="67"/>
      <c r="R5069" s="67"/>
      <c r="S5069" s="67"/>
      <c r="T5069" s="68"/>
      <c r="U5069" s="37"/>
      <c r="V5069" s="37"/>
      <c r="W5069" s="37"/>
      <c r="X5069" s="37"/>
      <c r="Y5069" s="37"/>
      <c r="Z5069" s="37"/>
      <c r="AA5069" s="37"/>
      <c r="AB5069" s="37"/>
      <c r="AC5069" s="37"/>
      <c r="AD5069" s="37"/>
      <c r="AE5069" s="37"/>
      <c r="AT5069" s="20" t="s">
        <v>451</v>
      </c>
      <c r="AU5069" s="20" t="s">
        <v>91</v>
      </c>
    </row>
    <row r="5070" spans="1:65" s="2" customFormat="1" ht="37.9" customHeight="1">
      <c r="A5070" s="37"/>
      <c r="B5070" s="38"/>
      <c r="C5070" s="185" t="s">
        <v>4291</v>
      </c>
      <c r="D5070" s="185" t="s">
        <v>445</v>
      </c>
      <c r="E5070" s="186" t="s">
        <v>4292</v>
      </c>
      <c r="F5070" s="187" t="s">
        <v>4293</v>
      </c>
      <c r="G5070" s="188" t="s">
        <v>711</v>
      </c>
      <c r="H5070" s="189">
        <v>13.327999999999999</v>
      </c>
      <c r="I5070" s="190"/>
      <c r="J5070" s="191">
        <f>ROUND(I5070*H5070,2)</f>
        <v>0</v>
      </c>
      <c r="K5070" s="187" t="s">
        <v>448</v>
      </c>
      <c r="L5070" s="42"/>
      <c r="M5070" s="192" t="s">
        <v>19</v>
      </c>
      <c r="N5070" s="193" t="s">
        <v>50</v>
      </c>
      <c r="O5070" s="67"/>
      <c r="P5070" s="194">
        <f>O5070*H5070</f>
        <v>0</v>
      </c>
      <c r="Q5070" s="194">
        <v>0</v>
      </c>
      <c r="R5070" s="194">
        <f>Q5070*H5070</f>
        <v>0</v>
      </c>
      <c r="S5070" s="194">
        <v>0</v>
      </c>
      <c r="T5070" s="195">
        <f>S5070*H5070</f>
        <v>0</v>
      </c>
      <c r="U5070" s="37"/>
      <c r="V5070" s="37"/>
      <c r="W5070" s="37"/>
      <c r="X5070" s="37"/>
      <c r="Y5070" s="37"/>
      <c r="Z5070" s="37"/>
      <c r="AA5070" s="37"/>
      <c r="AB5070" s="37"/>
      <c r="AC5070" s="37"/>
      <c r="AD5070" s="37"/>
      <c r="AE5070" s="37"/>
      <c r="AR5070" s="196" t="s">
        <v>551</v>
      </c>
      <c r="AT5070" s="196" t="s">
        <v>445</v>
      </c>
      <c r="AU5070" s="196" t="s">
        <v>91</v>
      </c>
      <c r="AY5070" s="20" t="s">
        <v>443</v>
      </c>
      <c r="BE5070" s="197">
        <f>IF(N5070="základní",J5070,0)</f>
        <v>0</v>
      </c>
      <c r="BF5070" s="197">
        <f>IF(N5070="snížená",J5070,0)</f>
        <v>0</v>
      </c>
      <c r="BG5070" s="197">
        <f>IF(N5070="zákl. přenesená",J5070,0)</f>
        <v>0</v>
      </c>
      <c r="BH5070" s="197">
        <f>IF(N5070="sníž. přenesená",J5070,0)</f>
        <v>0</v>
      </c>
      <c r="BI5070" s="197">
        <f>IF(N5070="nulová",J5070,0)</f>
        <v>0</v>
      </c>
      <c r="BJ5070" s="20" t="s">
        <v>91</v>
      </c>
      <c r="BK5070" s="197">
        <f>ROUND(I5070*H5070,2)</f>
        <v>0</v>
      </c>
      <c r="BL5070" s="20" t="s">
        <v>551</v>
      </c>
      <c r="BM5070" s="196" t="s">
        <v>4294</v>
      </c>
    </row>
    <row r="5071" spans="1:65" s="2" customFormat="1">
      <c r="A5071" s="37"/>
      <c r="B5071" s="38"/>
      <c r="C5071" s="39"/>
      <c r="D5071" s="198" t="s">
        <v>451</v>
      </c>
      <c r="E5071" s="39"/>
      <c r="F5071" s="199" t="s">
        <v>4295</v>
      </c>
      <c r="G5071" s="39"/>
      <c r="H5071" s="39"/>
      <c r="I5071" s="200"/>
      <c r="J5071" s="39"/>
      <c r="K5071" s="39"/>
      <c r="L5071" s="42"/>
      <c r="M5071" s="201"/>
      <c r="N5071" s="202"/>
      <c r="O5071" s="67"/>
      <c r="P5071" s="67"/>
      <c r="Q5071" s="67"/>
      <c r="R5071" s="67"/>
      <c r="S5071" s="67"/>
      <c r="T5071" s="68"/>
      <c r="U5071" s="37"/>
      <c r="V5071" s="37"/>
      <c r="W5071" s="37"/>
      <c r="X5071" s="37"/>
      <c r="Y5071" s="37"/>
      <c r="Z5071" s="37"/>
      <c r="AA5071" s="37"/>
      <c r="AB5071" s="37"/>
      <c r="AC5071" s="37"/>
      <c r="AD5071" s="37"/>
      <c r="AE5071" s="37"/>
      <c r="AT5071" s="20" t="s">
        <v>451</v>
      </c>
      <c r="AU5071" s="20" t="s">
        <v>91</v>
      </c>
    </row>
    <row r="5072" spans="1:65" s="12" customFormat="1" ht="22.9" customHeight="1">
      <c r="B5072" s="169"/>
      <c r="C5072" s="170"/>
      <c r="D5072" s="171" t="s">
        <v>77</v>
      </c>
      <c r="E5072" s="183" t="s">
        <v>4296</v>
      </c>
      <c r="F5072" s="183" t="s">
        <v>4297</v>
      </c>
      <c r="G5072" s="170"/>
      <c r="H5072" s="170"/>
      <c r="I5072" s="173"/>
      <c r="J5072" s="184">
        <f>BK5072</f>
        <v>0</v>
      </c>
      <c r="K5072" s="170"/>
      <c r="L5072" s="175"/>
      <c r="M5072" s="176"/>
      <c r="N5072" s="177"/>
      <c r="O5072" s="177"/>
      <c r="P5072" s="178">
        <f>SUM(P5073:P5089)</f>
        <v>0</v>
      </c>
      <c r="Q5072" s="177"/>
      <c r="R5072" s="178">
        <f>SUM(R5073:R5089)</f>
        <v>0</v>
      </c>
      <c r="S5072" s="177"/>
      <c r="T5072" s="179">
        <f>SUM(T5073:T5089)</f>
        <v>0.28100000000000003</v>
      </c>
      <c r="AR5072" s="180" t="s">
        <v>91</v>
      </c>
      <c r="AT5072" s="181" t="s">
        <v>77</v>
      </c>
      <c r="AU5072" s="181" t="s">
        <v>85</v>
      </c>
      <c r="AY5072" s="180" t="s">
        <v>443</v>
      </c>
      <c r="BK5072" s="182">
        <f>SUM(BK5073:BK5089)</f>
        <v>0</v>
      </c>
    </row>
    <row r="5073" spans="1:65" s="2" customFormat="1" ht="24.2" customHeight="1">
      <c r="A5073" s="37"/>
      <c r="B5073" s="38"/>
      <c r="C5073" s="185" t="s">
        <v>4298</v>
      </c>
      <c r="D5073" s="185" t="s">
        <v>445</v>
      </c>
      <c r="E5073" s="186" t="s">
        <v>4299</v>
      </c>
      <c r="F5073" s="187" t="s">
        <v>4300</v>
      </c>
      <c r="G5073" s="188" t="s">
        <v>459</v>
      </c>
      <c r="H5073" s="189">
        <v>7</v>
      </c>
      <c r="I5073" s="190"/>
      <c r="J5073" s="191">
        <f>ROUND(I5073*H5073,2)</f>
        <v>0</v>
      </c>
      <c r="K5073" s="187" t="s">
        <v>19</v>
      </c>
      <c r="L5073" s="42"/>
      <c r="M5073" s="192" t="s">
        <v>19</v>
      </c>
      <c r="N5073" s="193" t="s">
        <v>50</v>
      </c>
      <c r="O5073" s="67"/>
      <c r="P5073" s="194">
        <f>O5073*H5073</f>
        <v>0</v>
      </c>
      <c r="Q5073" s="194">
        <v>0</v>
      </c>
      <c r="R5073" s="194">
        <f>Q5073*H5073</f>
        <v>0</v>
      </c>
      <c r="S5073" s="194">
        <v>0.04</v>
      </c>
      <c r="T5073" s="195">
        <f>S5073*H5073</f>
        <v>0.28000000000000003</v>
      </c>
      <c r="U5073" s="37"/>
      <c r="V5073" s="37"/>
      <c r="W5073" s="37"/>
      <c r="X5073" s="37"/>
      <c r="Y5073" s="37"/>
      <c r="Z5073" s="37"/>
      <c r="AA5073" s="37"/>
      <c r="AB5073" s="37"/>
      <c r="AC5073" s="37"/>
      <c r="AD5073" s="37"/>
      <c r="AE5073" s="37"/>
      <c r="AR5073" s="196" t="s">
        <v>551</v>
      </c>
      <c r="AT5073" s="196" t="s">
        <v>445</v>
      </c>
      <c r="AU5073" s="196" t="s">
        <v>91</v>
      </c>
      <c r="AY5073" s="20" t="s">
        <v>443</v>
      </c>
      <c r="BE5073" s="197">
        <f>IF(N5073="základní",J5073,0)</f>
        <v>0</v>
      </c>
      <c r="BF5073" s="197">
        <f>IF(N5073="snížená",J5073,0)</f>
        <v>0</v>
      </c>
      <c r="BG5073" s="197">
        <f>IF(N5073="zákl. přenesená",J5073,0)</f>
        <v>0</v>
      </c>
      <c r="BH5073" s="197">
        <f>IF(N5073="sníž. přenesená",J5073,0)</f>
        <v>0</v>
      </c>
      <c r="BI5073" s="197">
        <f>IF(N5073="nulová",J5073,0)</f>
        <v>0</v>
      </c>
      <c r="BJ5073" s="20" t="s">
        <v>91</v>
      </c>
      <c r="BK5073" s="197">
        <f>ROUND(I5073*H5073,2)</f>
        <v>0</v>
      </c>
      <c r="BL5073" s="20" t="s">
        <v>551</v>
      </c>
      <c r="BM5073" s="196" t="s">
        <v>4301</v>
      </c>
    </row>
    <row r="5074" spans="1:65" s="13" customFormat="1">
      <c r="B5074" s="203"/>
      <c r="C5074" s="204"/>
      <c r="D5074" s="205" t="s">
        <v>453</v>
      </c>
      <c r="E5074" s="206" t="s">
        <v>19</v>
      </c>
      <c r="F5074" s="207" t="s">
        <v>595</v>
      </c>
      <c r="G5074" s="204"/>
      <c r="H5074" s="206" t="s">
        <v>19</v>
      </c>
      <c r="I5074" s="208"/>
      <c r="J5074" s="204"/>
      <c r="K5074" s="204"/>
      <c r="L5074" s="209"/>
      <c r="M5074" s="210"/>
      <c r="N5074" s="211"/>
      <c r="O5074" s="211"/>
      <c r="P5074" s="211"/>
      <c r="Q5074" s="211"/>
      <c r="R5074" s="211"/>
      <c r="S5074" s="211"/>
      <c r="T5074" s="212"/>
      <c r="AT5074" s="213" t="s">
        <v>453</v>
      </c>
      <c r="AU5074" s="213" t="s">
        <v>91</v>
      </c>
      <c r="AV5074" s="13" t="s">
        <v>85</v>
      </c>
      <c r="AW5074" s="13" t="s">
        <v>37</v>
      </c>
      <c r="AX5074" s="13" t="s">
        <v>78</v>
      </c>
      <c r="AY5074" s="213" t="s">
        <v>443</v>
      </c>
    </row>
    <row r="5075" spans="1:65" s="14" customFormat="1">
      <c r="B5075" s="214"/>
      <c r="C5075" s="215"/>
      <c r="D5075" s="205" t="s">
        <v>453</v>
      </c>
      <c r="E5075" s="216" t="s">
        <v>19</v>
      </c>
      <c r="F5075" s="217" t="s">
        <v>4302</v>
      </c>
      <c r="G5075" s="215"/>
      <c r="H5075" s="218">
        <v>3</v>
      </c>
      <c r="I5075" s="219"/>
      <c r="J5075" s="215"/>
      <c r="K5075" s="215"/>
      <c r="L5075" s="220"/>
      <c r="M5075" s="221"/>
      <c r="N5075" s="222"/>
      <c r="O5075" s="222"/>
      <c r="P5075" s="222"/>
      <c r="Q5075" s="222"/>
      <c r="R5075" s="222"/>
      <c r="S5075" s="222"/>
      <c r="T5075" s="223"/>
      <c r="AT5075" s="224" t="s">
        <v>453</v>
      </c>
      <c r="AU5075" s="224" t="s">
        <v>91</v>
      </c>
      <c r="AV5075" s="14" t="s">
        <v>91</v>
      </c>
      <c r="AW5075" s="14" t="s">
        <v>37</v>
      </c>
      <c r="AX5075" s="14" t="s">
        <v>78</v>
      </c>
      <c r="AY5075" s="224" t="s">
        <v>443</v>
      </c>
    </row>
    <row r="5076" spans="1:65" s="13" customFormat="1">
      <c r="B5076" s="203"/>
      <c r="C5076" s="204"/>
      <c r="D5076" s="205" t="s">
        <v>453</v>
      </c>
      <c r="E5076" s="206" t="s">
        <v>19</v>
      </c>
      <c r="F5076" s="207" t="s">
        <v>1505</v>
      </c>
      <c r="G5076" s="204"/>
      <c r="H5076" s="206" t="s">
        <v>19</v>
      </c>
      <c r="I5076" s="208"/>
      <c r="J5076" s="204"/>
      <c r="K5076" s="204"/>
      <c r="L5076" s="209"/>
      <c r="M5076" s="210"/>
      <c r="N5076" s="211"/>
      <c r="O5076" s="211"/>
      <c r="P5076" s="211"/>
      <c r="Q5076" s="211"/>
      <c r="R5076" s="211"/>
      <c r="S5076" s="211"/>
      <c r="T5076" s="212"/>
      <c r="AT5076" s="213" t="s">
        <v>453</v>
      </c>
      <c r="AU5076" s="213" t="s">
        <v>91</v>
      </c>
      <c r="AV5076" s="13" t="s">
        <v>85</v>
      </c>
      <c r="AW5076" s="13" t="s">
        <v>37</v>
      </c>
      <c r="AX5076" s="13" t="s">
        <v>78</v>
      </c>
      <c r="AY5076" s="213" t="s">
        <v>443</v>
      </c>
    </row>
    <row r="5077" spans="1:65" s="14" customFormat="1">
      <c r="B5077" s="214"/>
      <c r="C5077" s="215"/>
      <c r="D5077" s="205" t="s">
        <v>453</v>
      </c>
      <c r="E5077" s="216" t="s">
        <v>19</v>
      </c>
      <c r="F5077" s="217" t="s">
        <v>4303</v>
      </c>
      <c r="G5077" s="215"/>
      <c r="H5077" s="218">
        <v>1</v>
      </c>
      <c r="I5077" s="219"/>
      <c r="J5077" s="215"/>
      <c r="K5077" s="215"/>
      <c r="L5077" s="220"/>
      <c r="M5077" s="221"/>
      <c r="N5077" s="222"/>
      <c r="O5077" s="222"/>
      <c r="P5077" s="222"/>
      <c r="Q5077" s="222"/>
      <c r="R5077" s="222"/>
      <c r="S5077" s="222"/>
      <c r="T5077" s="223"/>
      <c r="AT5077" s="224" t="s">
        <v>453</v>
      </c>
      <c r="AU5077" s="224" t="s">
        <v>91</v>
      </c>
      <c r="AV5077" s="14" t="s">
        <v>91</v>
      </c>
      <c r="AW5077" s="14" t="s">
        <v>37</v>
      </c>
      <c r="AX5077" s="14" t="s">
        <v>78</v>
      </c>
      <c r="AY5077" s="224" t="s">
        <v>443</v>
      </c>
    </row>
    <row r="5078" spans="1:65" s="14" customFormat="1">
      <c r="B5078" s="214"/>
      <c r="C5078" s="215"/>
      <c r="D5078" s="205" t="s">
        <v>453</v>
      </c>
      <c r="E5078" s="216" t="s">
        <v>19</v>
      </c>
      <c r="F5078" s="217" t="s">
        <v>4304</v>
      </c>
      <c r="G5078" s="215"/>
      <c r="H5078" s="218">
        <v>2</v>
      </c>
      <c r="I5078" s="219"/>
      <c r="J5078" s="215"/>
      <c r="K5078" s="215"/>
      <c r="L5078" s="220"/>
      <c r="M5078" s="221"/>
      <c r="N5078" s="222"/>
      <c r="O5078" s="222"/>
      <c r="P5078" s="222"/>
      <c r="Q5078" s="222"/>
      <c r="R5078" s="222"/>
      <c r="S5078" s="222"/>
      <c r="T5078" s="223"/>
      <c r="AT5078" s="224" t="s">
        <v>453</v>
      </c>
      <c r="AU5078" s="224" t="s">
        <v>91</v>
      </c>
      <c r="AV5078" s="14" t="s">
        <v>91</v>
      </c>
      <c r="AW5078" s="14" t="s">
        <v>37</v>
      </c>
      <c r="AX5078" s="14" t="s">
        <v>78</v>
      </c>
      <c r="AY5078" s="224" t="s">
        <v>443</v>
      </c>
    </row>
    <row r="5079" spans="1:65" s="13" customFormat="1">
      <c r="B5079" s="203"/>
      <c r="C5079" s="204"/>
      <c r="D5079" s="205" t="s">
        <v>453</v>
      </c>
      <c r="E5079" s="206" t="s">
        <v>19</v>
      </c>
      <c r="F5079" s="207" t="s">
        <v>1507</v>
      </c>
      <c r="G5079" s="204"/>
      <c r="H5079" s="206" t="s">
        <v>19</v>
      </c>
      <c r="I5079" s="208"/>
      <c r="J5079" s="204"/>
      <c r="K5079" s="204"/>
      <c r="L5079" s="209"/>
      <c r="M5079" s="210"/>
      <c r="N5079" s="211"/>
      <c r="O5079" s="211"/>
      <c r="P5079" s="211"/>
      <c r="Q5079" s="211"/>
      <c r="R5079" s="211"/>
      <c r="S5079" s="211"/>
      <c r="T5079" s="212"/>
      <c r="AT5079" s="213" t="s">
        <v>453</v>
      </c>
      <c r="AU5079" s="213" t="s">
        <v>91</v>
      </c>
      <c r="AV5079" s="13" t="s">
        <v>85</v>
      </c>
      <c r="AW5079" s="13" t="s">
        <v>37</v>
      </c>
      <c r="AX5079" s="13" t="s">
        <v>78</v>
      </c>
      <c r="AY5079" s="213" t="s">
        <v>443</v>
      </c>
    </row>
    <row r="5080" spans="1:65" s="14" customFormat="1">
      <c r="B5080" s="214"/>
      <c r="C5080" s="215"/>
      <c r="D5080" s="205" t="s">
        <v>453</v>
      </c>
      <c r="E5080" s="216" t="s">
        <v>19</v>
      </c>
      <c r="F5080" s="217" t="s">
        <v>4303</v>
      </c>
      <c r="G5080" s="215"/>
      <c r="H5080" s="218">
        <v>1</v>
      </c>
      <c r="I5080" s="219"/>
      <c r="J5080" s="215"/>
      <c r="K5080" s="215"/>
      <c r="L5080" s="220"/>
      <c r="M5080" s="221"/>
      <c r="N5080" s="222"/>
      <c r="O5080" s="222"/>
      <c r="P5080" s="222"/>
      <c r="Q5080" s="222"/>
      <c r="R5080" s="222"/>
      <c r="S5080" s="222"/>
      <c r="T5080" s="223"/>
      <c r="AT5080" s="224" t="s">
        <v>453</v>
      </c>
      <c r="AU5080" s="224" t="s">
        <v>91</v>
      </c>
      <c r="AV5080" s="14" t="s">
        <v>91</v>
      </c>
      <c r="AW5080" s="14" t="s">
        <v>37</v>
      </c>
      <c r="AX5080" s="14" t="s">
        <v>78</v>
      </c>
      <c r="AY5080" s="224" t="s">
        <v>443</v>
      </c>
    </row>
    <row r="5081" spans="1:65" s="15" customFormat="1">
      <c r="B5081" s="225"/>
      <c r="C5081" s="226"/>
      <c r="D5081" s="205" t="s">
        <v>453</v>
      </c>
      <c r="E5081" s="227" t="s">
        <v>19</v>
      </c>
      <c r="F5081" s="228" t="s">
        <v>456</v>
      </c>
      <c r="G5081" s="226"/>
      <c r="H5081" s="229">
        <v>7</v>
      </c>
      <c r="I5081" s="230"/>
      <c r="J5081" s="226"/>
      <c r="K5081" s="226"/>
      <c r="L5081" s="231"/>
      <c r="M5081" s="232"/>
      <c r="N5081" s="233"/>
      <c r="O5081" s="233"/>
      <c r="P5081" s="233"/>
      <c r="Q5081" s="233"/>
      <c r="R5081" s="233"/>
      <c r="S5081" s="233"/>
      <c r="T5081" s="234"/>
      <c r="AT5081" s="235" t="s">
        <v>453</v>
      </c>
      <c r="AU5081" s="235" t="s">
        <v>91</v>
      </c>
      <c r="AV5081" s="15" t="s">
        <v>449</v>
      </c>
      <c r="AW5081" s="15" t="s">
        <v>37</v>
      </c>
      <c r="AX5081" s="15" t="s">
        <v>85</v>
      </c>
      <c r="AY5081" s="235" t="s">
        <v>443</v>
      </c>
    </row>
    <row r="5082" spans="1:65" s="2" customFormat="1" ht="24.2" customHeight="1">
      <c r="A5082" s="37"/>
      <c r="B5082" s="38"/>
      <c r="C5082" s="185" t="s">
        <v>4305</v>
      </c>
      <c r="D5082" s="185" t="s">
        <v>445</v>
      </c>
      <c r="E5082" s="186" t="s">
        <v>4306</v>
      </c>
      <c r="F5082" s="187" t="s">
        <v>4307</v>
      </c>
      <c r="G5082" s="188" t="s">
        <v>459</v>
      </c>
      <c r="H5082" s="189">
        <v>2</v>
      </c>
      <c r="I5082" s="190"/>
      <c r="J5082" s="191">
        <f>ROUND(I5082*H5082,2)</f>
        <v>0</v>
      </c>
      <c r="K5082" s="187" t="s">
        <v>19</v>
      </c>
      <c r="L5082" s="42"/>
      <c r="M5082" s="192" t="s">
        <v>19</v>
      </c>
      <c r="N5082" s="193" t="s">
        <v>50</v>
      </c>
      <c r="O5082" s="67"/>
      <c r="P5082" s="194">
        <f>O5082*H5082</f>
        <v>0</v>
      </c>
      <c r="Q5082" s="194">
        <v>0</v>
      </c>
      <c r="R5082" s="194">
        <f>Q5082*H5082</f>
        <v>0</v>
      </c>
      <c r="S5082" s="194">
        <v>5.0000000000000001E-4</v>
      </c>
      <c r="T5082" s="195">
        <f>S5082*H5082</f>
        <v>1E-3</v>
      </c>
      <c r="U5082" s="37"/>
      <c r="V5082" s="37"/>
      <c r="W5082" s="37"/>
      <c r="X5082" s="37"/>
      <c r="Y5082" s="37"/>
      <c r="Z5082" s="37"/>
      <c r="AA5082" s="37"/>
      <c r="AB5082" s="37"/>
      <c r="AC5082" s="37"/>
      <c r="AD5082" s="37"/>
      <c r="AE5082" s="37"/>
      <c r="AR5082" s="196" t="s">
        <v>551</v>
      </c>
      <c r="AT5082" s="196" t="s">
        <v>445</v>
      </c>
      <c r="AU5082" s="196" t="s">
        <v>91</v>
      </c>
      <c r="AY5082" s="20" t="s">
        <v>443</v>
      </c>
      <c r="BE5082" s="197">
        <f>IF(N5082="základní",J5082,0)</f>
        <v>0</v>
      </c>
      <c r="BF5082" s="197">
        <f>IF(N5082="snížená",J5082,0)</f>
        <v>0</v>
      </c>
      <c r="BG5082" s="197">
        <f>IF(N5082="zákl. přenesená",J5082,0)</f>
        <v>0</v>
      </c>
      <c r="BH5082" s="197">
        <f>IF(N5082="sníž. přenesená",J5082,0)</f>
        <v>0</v>
      </c>
      <c r="BI5082" s="197">
        <f>IF(N5082="nulová",J5082,0)</f>
        <v>0</v>
      </c>
      <c r="BJ5082" s="20" t="s">
        <v>91</v>
      </c>
      <c r="BK5082" s="197">
        <f>ROUND(I5082*H5082,2)</f>
        <v>0</v>
      </c>
      <c r="BL5082" s="20" t="s">
        <v>551</v>
      </c>
      <c r="BM5082" s="196" t="s">
        <v>4308</v>
      </c>
    </row>
    <row r="5083" spans="1:65" s="13" customFormat="1">
      <c r="B5083" s="203"/>
      <c r="C5083" s="204"/>
      <c r="D5083" s="205" t="s">
        <v>453</v>
      </c>
      <c r="E5083" s="206" t="s">
        <v>19</v>
      </c>
      <c r="F5083" s="207" t="s">
        <v>2734</v>
      </c>
      <c r="G5083" s="204"/>
      <c r="H5083" s="206" t="s">
        <v>19</v>
      </c>
      <c r="I5083" s="208"/>
      <c r="J5083" s="204"/>
      <c r="K5083" s="204"/>
      <c r="L5083" s="209"/>
      <c r="M5083" s="210"/>
      <c r="N5083" s="211"/>
      <c r="O5083" s="211"/>
      <c r="P5083" s="211"/>
      <c r="Q5083" s="211"/>
      <c r="R5083" s="211"/>
      <c r="S5083" s="211"/>
      <c r="T5083" s="212"/>
      <c r="AT5083" s="213" t="s">
        <v>453</v>
      </c>
      <c r="AU5083" s="213" t="s">
        <v>91</v>
      </c>
      <c r="AV5083" s="13" t="s">
        <v>85</v>
      </c>
      <c r="AW5083" s="13" t="s">
        <v>37</v>
      </c>
      <c r="AX5083" s="13" t="s">
        <v>78</v>
      </c>
      <c r="AY5083" s="213" t="s">
        <v>443</v>
      </c>
    </row>
    <row r="5084" spans="1:65" s="14" customFormat="1">
      <c r="B5084" s="214"/>
      <c r="C5084" s="215"/>
      <c r="D5084" s="205" t="s">
        <v>453</v>
      </c>
      <c r="E5084" s="216" t="s">
        <v>19</v>
      </c>
      <c r="F5084" s="217" t="s">
        <v>4309</v>
      </c>
      <c r="G5084" s="215"/>
      <c r="H5084" s="218">
        <v>1</v>
      </c>
      <c r="I5084" s="219"/>
      <c r="J5084" s="215"/>
      <c r="K5084" s="215"/>
      <c r="L5084" s="220"/>
      <c r="M5084" s="221"/>
      <c r="N5084" s="222"/>
      <c r="O5084" s="222"/>
      <c r="P5084" s="222"/>
      <c r="Q5084" s="222"/>
      <c r="R5084" s="222"/>
      <c r="S5084" s="222"/>
      <c r="T5084" s="223"/>
      <c r="AT5084" s="224" t="s">
        <v>453</v>
      </c>
      <c r="AU5084" s="224" t="s">
        <v>91</v>
      </c>
      <c r="AV5084" s="14" t="s">
        <v>91</v>
      </c>
      <c r="AW5084" s="14" t="s">
        <v>37</v>
      </c>
      <c r="AX5084" s="14" t="s">
        <v>78</v>
      </c>
      <c r="AY5084" s="224" t="s">
        <v>443</v>
      </c>
    </row>
    <row r="5085" spans="1:65" s="13" customFormat="1">
      <c r="B5085" s="203"/>
      <c r="C5085" s="204"/>
      <c r="D5085" s="205" t="s">
        <v>453</v>
      </c>
      <c r="E5085" s="206" t="s">
        <v>19</v>
      </c>
      <c r="F5085" s="207" t="s">
        <v>2827</v>
      </c>
      <c r="G5085" s="204"/>
      <c r="H5085" s="206" t="s">
        <v>19</v>
      </c>
      <c r="I5085" s="208"/>
      <c r="J5085" s="204"/>
      <c r="K5085" s="204"/>
      <c r="L5085" s="209"/>
      <c r="M5085" s="210"/>
      <c r="N5085" s="211"/>
      <c r="O5085" s="211"/>
      <c r="P5085" s="211"/>
      <c r="Q5085" s="211"/>
      <c r="R5085" s="211"/>
      <c r="S5085" s="211"/>
      <c r="T5085" s="212"/>
      <c r="AT5085" s="213" t="s">
        <v>453</v>
      </c>
      <c r="AU5085" s="213" t="s">
        <v>91</v>
      </c>
      <c r="AV5085" s="13" t="s">
        <v>85</v>
      </c>
      <c r="AW5085" s="13" t="s">
        <v>37</v>
      </c>
      <c r="AX5085" s="13" t="s">
        <v>78</v>
      </c>
      <c r="AY5085" s="213" t="s">
        <v>443</v>
      </c>
    </row>
    <row r="5086" spans="1:65" s="14" customFormat="1">
      <c r="B5086" s="214"/>
      <c r="C5086" s="215"/>
      <c r="D5086" s="205" t="s">
        <v>453</v>
      </c>
      <c r="E5086" s="216" t="s">
        <v>19</v>
      </c>
      <c r="F5086" s="217" t="s">
        <v>4309</v>
      </c>
      <c r="G5086" s="215"/>
      <c r="H5086" s="218">
        <v>1</v>
      </c>
      <c r="I5086" s="219"/>
      <c r="J5086" s="215"/>
      <c r="K5086" s="215"/>
      <c r="L5086" s="220"/>
      <c r="M5086" s="221"/>
      <c r="N5086" s="222"/>
      <c r="O5086" s="222"/>
      <c r="P5086" s="222"/>
      <c r="Q5086" s="222"/>
      <c r="R5086" s="222"/>
      <c r="S5086" s="222"/>
      <c r="T5086" s="223"/>
      <c r="AT5086" s="224" t="s">
        <v>453</v>
      </c>
      <c r="AU5086" s="224" t="s">
        <v>91</v>
      </c>
      <c r="AV5086" s="14" t="s">
        <v>91</v>
      </c>
      <c r="AW5086" s="14" t="s">
        <v>37</v>
      </c>
      <c r="AX5086" s="14" t="s">
        <v>78</v>
      </c>
      <c r="AY5086" s="224" t="s">
        <v>443</v>
      </c>
    </row>
    <row r="5087" spans="1:65" s="15" customFormat="1">
      <c r="B5087" s="225"/>
      <c r="C5087" s="226"/>
      <c r="D5087" s="205" t="s">
        <v>453</v>
      </c>
      <c r="E5087" s="227" t="s">
        <v>19</v>
      </c>
      <c r="F5087" s="228" t="s">
        <v>456</v>
      </c>
      <c r="G5087" s="226"/>
      <c r="H5087" s="229">
        <v>2</v>
      </c>
      <c r="I5087" s="230"/>
      <c r="J5087" s="226"/>
      <c r="K5087" s="226"/>
      <c r="L5087" s="231"/>
      <c r="M5087" s="232"/>
      <c r="N5087" s="233"/>
      <c r="O5087" s="233"/>
      <c r="P5087" s="233"/>
      <c r="Q5087" s="233"/>
      <c r="R5087" s="233"/>
      <c r="S5087" s="233"/>
      <c r="T5087" s="234"/>
      <c r="AT5087" s="235" t="s">
        <v>453</v>
      </c>
      <c r="AU5087" s="235" t="s">
        <v>91</v>
      </c>
      <c r="AV5087" s="15" t="s">
        <v>449</v>
      </c>
      <c r="AW5087" s="15" t="s">
        <v>37</v>
      </c>
      <c r="AX5087" s="15" t="s">
        <v>85</v>
      </c>
      <c r="AY5087" s="235" t="s">
        <v>443</v>
      </c>
    </row>
    <row r="5088" spans="1:65" s="2" customFormat="1" ht="44.25" customHeight="1">
      <c r="A5088" s="37"/>
      <c r="B5088" s="38"/>
      <c r="C5088" s="185" t="s">
        <v>4310</v>
      </c>
      <c r="D5088" s="185" t="s">
        <v>445</v>
      </c>
      <c r="E5088" s="186" t="s">
        <v>4311</v>
      </c>
      <c r="F5088" s="187" t="s">
        <v>4312</v>
      </c>
      <c r="G5088" s="188" t="s">
        <v>3733</v>
      </c>
      <c r="H5088" s="258"/>
      <c r="I5088" s="190"/>
      <c r="J5088" s="191">
        <f>ROUND(I5088*H5088,2)</f>
        <v>0</v>
      </c>
      <c r="K5088" s="187" t="s">
        <v>448</v>
      </c>
      <c r="L5088" s="42"/>
      <c r="M5088" s="192" t="s">
        <v>19</v>
      </c>
      <c r="N5088" s="193" t="s">
        <v>50</v>
      </c>
      <c r="O5088" s="67"/>
      <c r="P5088" s="194">
        <f>O5088*H5088</f>
        <v>0</v>
      </c>
      <c r="Q5088" s="194">
        <v>0</v>
      </c>
      <c r="R5088" s="194">
        <f>Q5088*H5088</f>
        <v>0</v>
      </c>
      <c r="S5088" s="194">
        <v>0</v>
      </c>
      <c r="T5088" s="195">
        <f>S5088*H5088</f>
        <v>0</v>
      </c>
      <c r="U5088" s="37"/>
      <c r="V5088" s="37"/>
      <c r="W5088" s="37"/>
      <c r="X5088" s="37"/>
      <c r="Y5088" s="37"/>
      <c r="Z5088" s="37"/>
      <c r="AA5088" s="37"/>
      <c r="AB5088" s="37"/>
      <c r="AC5088" s="37"/>
      <c r="AD5088" s="37"/>
      <c r="AE5088" s="37"/>
      <c r="AR5088" s="196" t="s">
        <v>551</v>
      </c>
      <c r="AT5088" s="196" t="s">
        <v>445</v>
      </c>
      <c r="AU5088" s="196" t="s">
        <v>91</v>
      </c>
      <c r="AY5088" s="20" t="s">
        <v>443</v>
      </c>
      <c r="BE5088" s="197">
        <f>IF(N5088="základní",J5088,0)</f>
        <v>0</v>
      </c>
      <c r="BF5088" s="197">
        <f>IF(N5088="snížená",J5088,0)</f>
        <v>0</v>
      </c>
      <c r="BG5088" s="197">
        <f>IF(N5088="zákl. přenesená",J5088,0)</f>
        <v>0</v>
      </c>
      <c r="BH5088" s="197">
        <f>IF(N5088="sníž. přenesená",J5088,0)</f>
        <v>0</v>
      </c>
      <c r="BI5088" s="197">
        <f>IF(N5088="nulová",J5088,0)</f>
        <v>0</v>
      </c>
      <c r="BJ5088" s="20" t="s">
        <v>91</v>
      </c>
      <c r="BK5088" s="197">
        <f>ROUND(I5088*H5088,2)</f>
        <v>0</v>
      </c>
      <c r="BL5088" s="20" t="s">
        <v>551</v>
      </c>
      <c r="BM5088" s="196" t="s">
        <v>4313</v>
      </c>
    </row>
    <row r="5089" spans="1:65" s="2" customFormat="1">
      <c r="A5089" s="37"/>
      <c r="B5089" s="38"/>
      <c r="C5089" s="39"/>
      <c r="D5089" s="198" t="s">
        <v>451</v>
      </c>
      <c r="E5089" s="39"/>
      <c r="F5089" s="199" t="s">
        <v>4314</v>
      </c>
      <c r="G5089" s="39"/>
      <c r="H5089" s="39"/>
      <c r="I5089" s="200"/>
      <c r="J5089" s="39"/>
      <c r="K5089" s="39"/>
      <c r="L5089" s="42"/>
      <c r="M5089" s="201"/>
      <c r="N5089" s="202"/>
      <c r="O5089" s="67"/>
      <c r="P5089" s="67"/>
      <c r="Q5089" s="67"/>
      <c r="R5089" s="67"/>
      <c r="S5089" s="67"/>
      <c r="T5089" s="68"/>
      <c r="U5089" s="37"/>
      <c r="V5089" s="37"/>
      <c r="W5089" s="37"/>
      <c r="X5089" s="37"/>
      <c r="Y5089" s="37"/>
      <c r="Z5089" s="37"/>
      <c r="AA5089" s="37"/>
      <c r="AB5089" s="37"/>
      <c r="AC5089" s="37"/>
      <c r="AD5089" s="37"/>
      <c r="AE5089" s="37"/>
      <c r="AT5089" s="20" t="s">
        <v>451</v>
      </c>
      <c r="AU5089" s="20" t="s">
        <v>91</v>
      </c>
    </row>
    <row r="5090" spans="1:65" s="12" customFormat="1" ht="22.9" customHeight="1">
      <c r="B5090" s="169"/>
      <c r="C5090" s="170"/>
      <c r="D5090" s="171" t="s">
        <v>77</v>
      </c>
      <c r="E5090" s="183" t="s">
        <v>4315</v>
      </c>
      <c r="F5090" s="183" t="s">
        <v>4316</v>
      </c>
      <c r="G5090" s="170"/>
      <c r="H5090" s="170"/>
      <c r="I5090" s="173"/>
      <c r="J5090" s="184">
        <f>BK5090</f>
        <v>0</v>
      </c>
      <c r="K5090" s="170"/>
      <c r="L5090" s="175"/>
      <c r="M5090" s="176"/>
      <c r="N5090" s="177"/>
      <c r="O5090" s="177"/>
      <c r="P5090" s="178">
        <f>SUM(P5091:P5131)</f>
        <v>0</v>
      </c>
      <c r="Q5090" s="177"/>
      <c r="R5090" s="178">
        <f>SUM(R5091:R5131)</f>
        <v>1.3999999999999999E-4</v>
      </c>
      <c r="S5090" s="177"/>
      <c r="T5090" s="179">
        <f>SUM(T5091:T5131)</f>
        <v>1.6E-2</v>
      </c>
      <c r="AR5090" s="180" t="s">
        <v>91</v>
      </c>
      <c r="AT5090" s="181" t="s">
        <v>77</v>
      </c>
      <c r="AU5090" s="181" t="s">
        <v>85</v>
      </c>
      <c r="AY5090" s="180" t="s">
        <v>443</v>
      </c>
      <c r="BK5090" s="182">
        <f>SUM(BK5091:BK5131)</f>
        <v>0</v>
      </c>
    </row>
    <row r="5091" spans="1:65" s="2" customFormat="1" ht="16.5" customHeight="1">
      <c r="A5091" s="37"/>
      <c r="B5091" s="38"/>
      <c r="C5091" s="185" t="s">
        <v>4317</v>
      </c>
      <c r="D5091" s="185" t="s">
        <v>445</v>
      </c>
      <c r="E5091" s="186" t="s">
        <v>4318</v>
      </c>
      <c r="F5091" s="187" t="s">
        <v>4319</v>
      </c>
      <c r="G5091" s="188" t="s">
        <v>459</v>
      </c>
      <c r="H5091" s="189">
        <v>34</v>
      </c>
      <c r="I5091" s="190"/>
      <c r="J5091" s="191">
        <f>ROUND(I5091*H5091,2)</f>
        <v>0</v>
      </c>
      <c r="K5091" s="187" t="s">
        <v>448</v>
      </c>
      <c r="L5091" s="42"/>
      <c r="M5091" s="192" t="s">
        <v>19</v>
      </c>
      <c r="N5091" s="193" t="s">
        <v>50</v>
      </c>
      <c r="O5091" s="67"/>
      <c r="P5091" s="194">
        <f>O5091*H5091</f>
        <v>0</v>
      </c>
      <c r="Q5091" s="194">
        <v>0</v>
      </c>
      <c r="R5091" s="194">
        <f>Q5091*H5091</f>
        <v>0</v>
      </c>
      <c r="S5091" s="194">
        <v>0</v>
      </c>
      <c r="T5091" s="195">
        <f>S5091*H5091</f>
        <v>0</v>
      </c>
      <c r="U5091" s="37"/>
      <c r="V5091" s="37"/>
      <c r="W5091" s="37"/>
      <c r="X5091" s="37"/>
      <c r="Y5091" s="37"/>
      <c r="Z5091" s="37"/>
      <c r="AA5091" s="37"/>
      <c r="AB5091" s="37"/>
      <c r="AC5091" s="37"/>
      <c r="AD5091" s="37"/>
      <c r="AE5091" s="37"/>
      <c r="AR5091" s="196" t="s">
        <v>551</v>
      </c>
      <c r="AT5091" s="196" t="s">
        <v>445</v>
      </c>
      <c r="AU5091" s="196" t="s">
        <v>91</v>
      </c>
      <c r="AY5091" s="20" t="s">
        <v>443</v>
      </c>
      <c r="BE5091" s="197">
        <f>IF(N5091="základní",J5091,0)</f>
        <v>0</v>
      </c>
      <c r="BF5091" s="197">
        <f>IF(N5091="snížená",J5091,0)</f>
        <v>0</v>
      </c>
      <c r="BG5091" s="197">
        <f>IF(N5091="zákl. přenesená",J5091,0)</f>
        <v>0</v>
      </c>
      <c r="BH5091" s="197">
        <f>IF(N5091="sníž. přenesená",J5091,0)</f>
        <v>0</v>
      </c>
      <c r="BI5091" s="197">
        <f>IF(N5091="nulová",J5091,0)</f>
        <v>0</v>
      </c>
      <c r="BJ5091" s="20" t="s">
        <v>91</v>
      </c>
      <c r="BK5091" s="197">
        <f>ROUND(I5091*H5091,2)</f>
        <v>0</v>
      </c>
      <c r="BL5091" s="20" t="s">
        <v>551</v>
      </c>
      <c r="BM5091" s="196" t="s">
        <v>4320</v>
      </c>
    </row>
    <row r="5092" spans="1:65" s="2" customFormat="1">
      <c r="A5092" s="37"/>
      <c r="B5092" s="38"/>
      <c r="C5092" s="39"/>
      <c r="D5092" s="198" t="s">
        <v>451</v>
      </c>
      <c r="E5092" s="39"/>
      <c r="F5092" s="199" t="s">
        <v>4321</v>
      </c>
      <c r="G5092" s="39"/>
      <c r="H5092" s="39"/>
      <c r="I5092" s="200"/>
      <c r="J5092" s="39"/>
      <c r="K5092" s="39"/>
      <c r="L5092" s="42"/>
      <c r="M5092" s="201"/>
      <c r="N5092" s="202"/>
      <c r="O5092" s="67"/>
      <c r="P5092" s="67"/>
      <c r="Q5092" s="67"/>
      <c r="R5092" s="67"/>
      <c r="S5092" s="67"/>
      <c r="T5092" s="68"/>
      <c r="U5092" s="37"/>
      <c r="V5092" s="37"/>
      <c r="W5092" s="37"/>
      <c r="X5092" s="37"/>
      <c r="Y5092" s="37"/>
      <c r="Z5092" s="37"/>
      <c r="AA5092" s="37"/>
      <c r="AB5092" s="37"/>
      <c r="AC5092" s="37"/>
      <c r="AD5092" s="37"/>
      <c r="AE5092" s="37"/>
      <c r="AT5092" s="20" t="s">
        <v>451</v>
      </c>
      <c r="AU5092" s="20" t="s">
        <v>91</v>
      </c>
    </row>
    <row r="5093" spans="1:65" s="13" customFormat="1">
      <c r="B5093" s="203"/>
      <c r="C5093" s="204"/>
      <c r="D5093" s="205" t="s">
        <v>453</v>
      </c>
      <c r="E5093" s="206" t="s">
        <v>19</v>
      </c>
      <c r="F5093" s="207" t="s">
        <v>1326</v>
      </c>
      <c r="G5093" s="204"/>
      <c r="H5093" s="206" t="s">
        <v>19</v>
      </c>
      <c r="I5093" s="208"/>
      <c r="J5093" s="204"/>
      <c r="K5093" s="204"/>
      <c r="L5093" s="209"/>
      <c r="M5093" s="210"/>
      <c r="N5093" s="211"/>
      <c r="O5093" s="211"/>
      <c r="P5093" s="211"/>
      <c r="Q5093" s="211"/>
      <c r="R5093" s="211"/>
      <c r="S5093" s="211"/>
      <c r="T5093" s="212"/>
      <c r="AT5093" s="213" t="s">
        <v>453</v>
      </c>
      <c r="AU5093" s="213" t="s">
        <v>91</v>
      </c>
      <c r="AV5093" s="13" t="s">
        <v>85</v>
      </c>
      <c r="AW5093" s="13" t="s">
        <v>37</v>
      </c>
      <c r="AX5093" s="13" t="s">
        <v>78</v>
      </c>
      <c r="AY5093" s="213" t="s">
        <v>443</v>
      </c>
    </row>
    <row r="5094" spans="1:65" s="14" customFormat="1">
      <c r="B5094" s="214"/>
      <c r="C5094" s="215"/>
      <c r="D5094" s="205" t="s">
        <v>453</v>
      </c>
      <c r="E5094" s="216" t="s">
        <v>19</v>
      </c>
      <c r="F5094" s="217" t="s">
        <v>4322</v>
      </c>
      <c r="G5094" s="215"/>
      <c r="H5094" s="218">
        <v>33</v>
      </c>
      <c r="I5094" s="219"/>
      <c r="J5094" s="215"/>
      <c r="K5094" s="215"/>
      <c r="L5094" s="220"/>
      <c r="M5094" s="221"/>
      <c r="N5094" s="222"/>
      <c r="O5094" s="222"/>
      <c r="P5094" s="222"/>
      <c r="Q5094" s="222"/>
      <c r="R5094" s="222"/>
      <c r="S5094" s="222"/>
      <c r="T5094" s="223"/>
      <c r="AT5094" s="224" t="s">
        <v>453</v>
      </c>
      <c r="AU5094" s="224" t="s">
        <v>91</v>
      </c>
      <c r="AV5094" s="14" t="s">
        <v>91</v>
      </c>
      <c r="AW5094" s="14" t="s">
        <v>37</v>
      </c>
      <c r="AX5094" s="14" t="s">
        <v>78</v>
      </c>
      <c r="AY5094" s="224" t="s">
        <v>443</v>
      </c>
    </row>
    <row r="5095" spans="1:65" s="14" customFormat="1">
      <c r="B5095" s="214"/>
      <c r="C5095" s="215"/>
      <c r="D5095" s="205" t="s">
        <v>453</v>
      </c>
      <c r="E5095" s="216" t="s">
        <v>19</v>
      </c>
      <c r="F5095" s="217" t="s">
        <v>4323</v>
      </c>
      <c r="G5095" s="215"/>
      <c r="H5095" s="218">
        <v>1</v>
      </c>
      <c r="I5095" s="219"/>
      <c r="J5095" s="215"/>
      <c r="K5095" s="215"/>
      <c r="L5095" s="220"/>
      <c r="M5095" s="221"/>
      <c r="N5095" s="222"/>
      <c r="O5095" s="222"/>
      <c r="P5095" s="222"/>
      <c r="Q5095" s="222"/>
      <c r="R5095" s="222"/>
      <c r="S5095" s="222"/>
      <c r="T5095" s="223"/>
      <c r="AT5095" s="224" t="s">
        <v>453</v>
      </c>
      <c r="AU5095" s="224" t="s">
        <v>91</v>
      </c>
      <c r="AV5095" s="14" t="s">
        <v>91</v>
      </c>
      <c r="AW5095" s="14" t="s">
        <v>37</v>
      </c>
      <c r="AX5095" s="14" t="s">
        <v>78</v>
      </c>
      <c r="AY5095" s="224" t="s">
        <v>443</v>
      </c>
    </row>
    <row r="5096" spans="1:65" s="15" customFormat="1">
      <c r="B5096" s="225"/>
      <c r="C5096" s="226"/>
      <c r="D5096" s="205" t="s">
        <v>453</v>
      </c>
      <c r="E5096" s="227" t="s">
        <v>19</v>
      </c>
      <c r="F5096" s="228" t="s">
        <v>456</v>
      </c>
      <c r="G5096" s="226"/>
      <c r="H5096" s="229">
        <v>34</v>
      </c>
      <c r="I5096" s="230"/>
      <c r="J5096" s="226"/>
      <c r="K5096" s="226"/>
      <c r="L5096" s="231"/>
      <c r="M5096" s="232"/>
      <c r="N5096" s="233"/>
      <c r="O5096" s="233"/>
      <c r="P5096" s="233"/>
      <c r="Q5096" s="233"/>
      <c r="R5096" s="233"/>
      <c r="S5096" s="233"/>
      <c r="T5096" s="234"/>
      <c r="AT5096" s="235" t="s">
        <v>453</v>
      </c>
      <c r="AU5096" s="235" t="s">
        <v>91</v>
      </c>
      <c r="AV5096" s="15" t="s">
        <v>449</v>
      </c>
      <c r="AW5096" s="15" t="s">
        <v>37</v>
      </c>
      <c r="AX5096" s="15" t="s">
        <v>85</v>
      </c>
      <c r="AY5096" s="235" t="s">
        <v>443</v>
      </c>
    </row>
    <row r="5097" spans="1:65" s="2" customFormat="1" ht="24.2" customHeight="1">
      <c r="A5097" s="37"/>
      <c r="B5097" s="38"/>
      <c r="C5097" s="247" t="s">
        <v>4324</v>
      </c>
      <c r="D5097" s="247" t="s">
        <v>731</v>
      </c>
      <c r="E5097" s="248" t="s">
        <v>4325</v>
      </c>
      <c r="F5097" s="249" t="s">
        <v>4326</v>
      </c>
      <c r="G5097" s="250" t="s">
        <v>459</v>
      </c>
      <c r="H5097" s="251">
        <v>33</v>
      </c>
      <c r="I5097" s="252"/>
      <c r="J5097" s="253">
        <f>ROUND(I5097*H5097,2)</f>
        <v>0</v>
      </c>
      <c r="K5097" s="249" t="s">
        <v>19</v>
      </c>
      <c r="L5097" s="254"/>
      <c r="M5097" s="255" t="s">
        <v>19</v>
      </c>
      <c r="N5097" s="256" t="s">
        <v>50</v>
      </c>
      <c r="O5097" s="67"/>
      <c r="P5097" s="194">
        <f>O5097*H5097</f>
        <v>0</v>
      </c>
      <c r="Q5097" s="194">
        <v>0</v>
      </c>
      <c r="R5097" s="194">
        <f>Q5097*H5097</f>
        <v>0</v>
      </c>
      <c r="S5097" s="194">
        <v>0</v>
      </c>
      <c r="T5097" s="195">
        <f>S5097*H5097</f>
        <v>0</v>
      </c>
      <c r="U5097" s="37"/>
      <c r="V5097" s="37"/>
      <c r="W5097" s="37"/>
      <c r="X5097" s="37"/>
      <c r="Y5097" s="37"/>
      <c r="Z5097" s="37"/>
      <c r="AA5097" s="37"/>
      <c r="AB5097" s="37"/>
      <c r="AC5097" s="37"/>
      <c r="AD5097" s="37"/>
      <c r="AE5097" s="37"/>
      <c r="AR5097" s="196" t="s">
        <v>652</v>
      </c>
      <c r="AT5097" s="196" t="s">
        <v>731</v>
      </c>
      <c r="AU5097" s="196" t="s">
        <v>91</v>
      </c>
      <c r="AY5097" s="20" t="s">
        <v>443</v>
      </c>
      <c r="BE5097" s="197">
        <f>IF(N5097="základní",J5097,0)</f>
        <v>0</v>
      </c>
      <c r="BF5097" s="197">
        <f>IF(N5097="snížená",J5097,0)</f>
        <v>0</v>
      </c>
      <c r="BG5097" s="197">
        <f>IF(N5097="zákl. přenesená",J5097,0)</f>
        <v>0</v>
      </c>
      <c r="BH5097" s="197">
        <f>IF(N5097="sníž. přenesená",J5097,0)</f>
        <v>0</v>
      </c>
      <c r="BI5097" s="197">
        <f>IF(N5097="nulová",J5097,0)</f>
        <v>0</v>
      </c>
      <c r="BJ5097" s="20" t="s">
        <v>91</v>
      </c>
      <c r="BK5097" s="197">
        <f>ROUND(I5097*H5097,2)</f>
        <v>0</v>
      </c>
      <c r="BL5097" s="20" t="s">
        <v>551</v>
      </c>
      <c r="BM5097" s="196" t="s">
        <v>4327</v>
      </c>
    </row>
    <row r="5098" spans="1:65" s="13" customFormat="1">
      <c r="B5098" s="203"/>
      <c r="C5098" s="204"/>
      <c r="D5098" s="205" t="s">
        <v>453</v>
      </c>
      <c r="E5098" s="206" t="s">
        <v>19</v>
      </c>
      <c r="F5098" s="207" t="s">
        <v>1326</v>
      </c>
      <c r="G5098" s="204"/>
      <c r="H5098" s="206" t="s">
        <v>19</v>
      </c>
      <c r="I5098" s="208"/>
      <c r="J5098" s="204"/>
      <c r="K5098" s="204"/>
      <c r="L5098" s="209"/>
      <c r="M5098" s="210"/>
      <c r="N5098" s="211"/>
      <c r="O5098" s="211"/>
      <c r="P5098" s="211"/>
      <c r="Q5098" s="211"/>
      <c r="R5098" s="211"/>
      <c r="S5098" s="211"/>
      <c r="T5098" s="212"/>
      <c r="AT5098" s="213" t="s">
        <v>453</v>
      </c>
      <c r="AU5098" s="213" t="s">
        <v>91</v>
      </c>
      <c r="AV5098" s="13" t="s">
        <v>85</v>
      </c>
      <c r="AW5098" s="13" t="s">
        <v>37</v>
      </c>
      <c r="AX5098" s="13" t="s">
        <v>78</v>
      </c>
      <c r="AY5098" s="213" t="s">
        <v>443</v>
      </c>
    </row>
    <row r="5099" spans="1:65" s="14" customFormat="1">
      <c r="B5099" s="214"/>
      <c r="C5099" s="215"/>
      <c r="D5099" s="205" t="s">
        <v>453</v>
      </c>
      <c r="E5099" s="216" t="s">
        <v>19</v>
      </c>
      <c r="F5099" s="217" t="s">
        <v>4322</v>
      </c>
      <c r="G5099" s="215"/>
      <c r="H5099" s="218">
        <v>33</v>
      </c>
      <c r="I5099" s="219"/>
      <c r="J5099" s="215"/>
      <c r="K5099" s="215"/>
      <c r="L5099" s="220"/>
      <c r="M5099" s="221"/>
      <c r="N5099" s="222"/>
      <c r="O5099" s="222"/>
      <c r="P5099" s="222"/>
      <c r="Q5099" s="222"/>
      <c r="R5099" s="222"/>
      <c r="S5099" s="222"/>
      <c r="T5099" s="223"/>
      <c r="AT5099" s="224" t="s">
        <v>453</v>
      </c>
      <c r="AU5099" s="224" t="s">
        <v>91</v>
      </c>
      <c r="AV5099" s="14" t="s">
        <v>91</v>
      </c>
      <c r="AW5099" s="14" t="s">
        <v>37</v>
      </c>
      <c r="AX5099" s="14" t="s">
        <v>78</v>
      </c>
      <c r="AY5099" s="224" t="s">
        <v>443</v>
      </c>
    </row>
    <row r="5100" spans="1:65" s="15" customFormat="1">
      <c r="B5100" s="225"/>
      <c r="C5100" s="226"/>
      <c r="D5100" s="205" t="s">
        <v>453</v>
      </c>
      <c r="E5100" s="227" t="s">
        <v>19</v>
      </c>
      <c r="F5100" s="228" t="s">
        <v>456</v>
      </c>
      <c r="G5100" s="226"/>
      <c r="H5100" s="229">
        <v>33</v>
      </c>
      <c r="I5100" s="230"/>
      <c r="J5100" s="226"/>
      <c r="K5100" s="226"/>
      <c r="L5100" s="231"/>
      <c r="M5100" s="232"/>
      <c r="N5100" s="233"/>
      <c r="O5100" s="233"/>
      <c r="P5100" s="233"/>
      <c r="Q5100" s="233"/>
      <c r="R5100" s="233"/>
      <c r="S5100" s="233"/>
      <c r="T5100" s="234"/>
      <c r="AT5100" s="235" t="s">
        <v>453</v>
      </c>
      <c r="AU5100" s="235" t="s">
        <v>91</v>
      </c>
      <c r="AV5100" s="15" t="s">
        <v>449</v>
      </c>
      <c r="AW5100" s="15" t="s">
        <v>37</v>
      </c>
      <c r="AX5100" s="15" t="s">
        <v>85</v>
      </c>
      <c r="AY5100" s="235" t="s">
        <v>443</v>
      </c>
    </row>
    <row r="5101" spans="1:65" s="2" customFormat="1" ht="24.2" customHeight="1">
      <c r="A5101" s="37"/>
      <c r="B5101" s="38"/>
      <c r="C5101" s="247" t="s">
        <v>4328</v>
      </c>
      <c r="D5101" s="247" t="s">
        <v>731</v>
      </c>
      <c r="E5101" s="248" t="s">
        <v>4329</v>
      </c>
      <c r="F5101" s="249" t="s">
        <v>4330</v>
      </c>
      <c r="G5101" s="250" t="s">
        <v>459</v>
      </c>
      <c r="H5101" s="251">
        <v>1</v>
      </c>
      <c r="I5101" s="252"/>
      <c r="J5101" s="253">
        <f>ROUND(I5101*H5101,2)</f>
        <v>0</v>
      </c>
      <c r="K5101" s="249" t="s">
        <v>19</v>
      </c>
      <c r="L5101" s="254"/>
      <c r="M5101" s="255" t="s">
        <v>19</v>
      </c>
      <c r="N5101" s="256" t="s">
        <v>50</v>
      </c>
      <c r="O5101" s="67"/>
      <c r="P5101" s="194">
        <f>O5101*H5101</f>
        <v>0</v>
      </c>
      <c r="Q5101" s="194">
        <v>0</v>
      </c>
      <c r="R5101" s="194">
        <f>Q5101*H5101</f>
        <v>0</v>
      </c>
      <c r="S5101" s="194">
        <v>0</v>
      </c>
      <c r="T5101" s="195">
        <f>S5101*H5101</f>
        <v>0</v>
      </c>
      <c r="U5101" s="37"/>
      <c r="V5101" s="37"/>
      <c r="W5101" s="37"/>
      <c r="X5101" s="37"/>
      <c r="Y5101" s="37"/>
      <c r="Z5101" s="37"/>
      <c r="AA5101" s="37"/>
      <c r="AB5101" s="37"/>
      <c r="AC5101" s="37"/>
      <c r="AD5101" s="37"/>
      <c r="AE5101" s="37"/>
      <c r="AR5101" s="196" t="s">
        <v>652</v>
      </c>
      <c r="AT5101" s="196" t="s">
        <v>731</v>
      </c>
      <c r="AU5101" s="196" t="s">
        <v>91</v>
      </c>
      <c r="AY5101" s="20" t="s">
        <v>443</v>
      </c>
      <c r="BE5101" s="197">
        <f>IF(N5101="základní",J5101,0)</f>
        <v>0</v>
      </c>
      <c r="BF5101" s="197">
        <f>IF(N5101="snížená",J5101,0)</f>
        <v>0</v>
      </c>
      <c r="BG5101" s="197">
        <f>IF(N5101="zákl. přenesená",J5101,0)</f>
        <v>0</v>
      </c>
      <c r="BH5101" s="197">
        <f>IF(N5101="sníž. přenesená",J5101,0)</f>
        <v>0</v>
      </c>
      <c r="BI5101" s="197">
        <f>IF(N5101="nulová",J5101,0)</f>
        <v>0</v>
      </c>
      <c r="BJ5101" s="20" t="s">
        <v>91</v>
      </c>
      <c r="BK5101" s="197">
        <f>ROUND(I5101*H5101,2)</f>
        <v>0</v>
      </c>
      <c r="BL5101" s="20" t="s">
        <v>551</v>
      </c>
      <c r="BM5101" s="196" t="s">
        <v>4331</v>
      </c>
    </row>
    <row r="5102" spans="1:65" s="13" customFormat="1">
      <c r="B5102" s="203"/>
      <c r="C5102" s="204"/>
      <c r="D5102" s="205" t="s">
        <v>453</v>
      </c>
      <c r="E5102" s="206" t="s">
        <v>19</v>
      </c>
      <c r="F5102" s="207" t="s">
        <v>1326</v>
      </c>
      <c r="G5102" s="204"/>
      <c r="H5102" s="206" t="s">
        <v>19</v>
      </c>
      <c r="I5102" s="208"/>
      <c r="J5102" s="204"/>
      <c r="K5102" s="204"/>
      <c r="L5102" s="209"/>
      <c r="M5102" s="210"/>
      <c r="N5102" s="211"/>
      <c r="O5102" s="211"/>
      <c r="P5102" s="211"/>
      <c r="Q5102" s="211"/>
      <c r="R5102" s="211"/>
      <c r="S5102" s="211"/>
      <c r="T5102" s="212"/>
      <c r="AT5102" s="213" t="s">
        <v>453</v>
      </c>
      <c r="AU5102" s="213" t="s">
        <v>91</v>
      </c>
      <c r="AV5102" s="13" t="s">
        <v>85</v>
      </c>
      <c r="AW5102" s="13" t="s">
        <v>37</v>
      </c>
      <c r="AX5102" s="13" t="s">
        <v>78</v>
      </c>
      <c r="AY5102" s="213" t="s">
        <v>443</v>
      </c>
    </row>
    <row r="5103" spans="1:65" s="14" customFormat="1">
      <c r="B5103" s="214"/>
      <c r="C5103" s="215"/>
      <c r="D5103" s="205" t="s">
        <v>453</v>
      </c>
      <c r="E5103" s="216" t="s">
        <v>19</v>
      </c>
      <c r="F5103" s="217" t="s">
        <v>4323</v>
      </c>
      <c r="G5103" s="215"/>
      <c r="H5103" s="218">
        <v>1</v>
      </c>
      <c r="I5103" s="219"/>
      <c r="J5103" s="215"/>
      <c r="K5103" s="215"/>
      <c r="L5103" s="220"/>
      <c r="M5103" s="221"/>
      <c r="N5103" s="222"/>
      <c r="O5103" s="222"/>
      <c r="P5103" s="222"/>
      <c r="Q5103" s="222"/>
      <c r="R5103" s="222"/>
      <c r="S5103" s="222"/>
      <c r="T5103" s="223"/>
      <c r="AT5103" s="224" t="s">
        <v>453</v>
      </c>
      <c r="AU5103" s="224" t="s">
        <v>91</v>
      </c>
      <c r="AV5103" s="14" t="s">
        <v>91</v>
      </c>
      <c r="AW5103" s="14" t="s">
        <v>37</v>
      </c>
      <c r="AX5103" s="14" t="s">
        <v>78</v>
      </c>
      <c r="AY5103" s="224" t="s">
        <v>443</v>
      </c>
    </row>
    <row r="5104" spans="1:65" s="15" customFormat="1">
      <c r="B5104" s="225"/>
      <c r="C5104" s="226"/>
      <c r="D5104" s="205" t="s">
        <v>453</v>
      </c>
      <c r="E5104" s="227" t="s">
        <v>19</v>
      </c>
      <c r="F5104" s="228" t="s">
        <v>456</v>
      </c>
      <c r="G5104" s="226"/>
      <c r="H5104" s="229">
        <v>1</v>
      </c>
      <c r="I5104" s="230"/>
      <c r="J5104" s="226"/>
      <c r="K5104" s="226"/>
      <c r="L5104" s="231"/>
      <c r="M5104" s="232"/>
      <c r="N5104" s="233"/>
      <c r="O5104" s="233"/>
      <c r="P5104" s="233"/>
      <c r="Q5104" s="233"/>
      <c r="R5104" s="233"/>
      <c r="S5104" s="233"/>
      <c r="T5104" s="234"/>
      <c r="AT5104" s="235" t="s">
        <v>453</v>
      </c>
      <c r="AU5104" s="235" t="s">
        <v>91</v>
      </c>
      <c r="AV5104" s="15" t="s">
        <v>449</v>
      </c>
      <c r="AW5104" s="15" t="s">
        <v>37</v>
      </c>
      <c r="AX5104" s="15" t="s">
        <v>85</v>
      </c>
      <c r="AY5104" s="235" t="s">
        <v>443</v>
      </c>
    </row>
    <row r="5105" spans="1:65" s="2" customFormat="1" ht="24.2" customHeight="1">
      <c r="A5105" s="37"/>
      <c r="B5105" s="38"/>
      <c r="C5105" s="185" t="s">
        <v>4332</v>
      </c>
      <c r="D5105" s="185" t="s">
        <v>445</v>
      </c>
      <c r="E5105" s="186" t="s">
        <v>4333</v>
      </c>
      <c r="F5105" s="187" t="s">
        <v>4334</v>
      </c>
      <c r="G5105" s="188" t="s">
        <v>459</v>
      </c>
      <c r="H5105" s="189">
        <v>2</v>
      </c>
      <c r="I5105" s="190"/>
      <c r="J5105" s="191">
        <f>ROUND(I5105*H5105,2)</f>
        <v>0</v>
      </c>
      <c r="K5105" s="187" t="s">
        <v>448</v>
      </c>
      <c r="L5105" s="42"/>
      <c r="M5105" s="192" t="s">
        <v>19</v>
      </c>
      <c r="N5105" s="193" t="s">
        <v>50</v>
      </c>
      <c r="O5105" s="67"/>
      <c r="P5105" s="194">
        <f>O5105*H5105</f>
        <v>0</v>
      </c>
      <c r="Q5105" s="194">
        <v>0</v>
      </c>
      <c r="R5105" s="194">
        <f>Q5105*H5105</f>
        <v>0</v>
      </c>
      <c r="S5105" s="194">
        <v>0</v>
      </c>
      <c r="T5105" s="195">
        <f>S5105*H5105</f>
        <v>0</v>
      </c>
      <c r="U5105" s="37"/>
      <c r="V5105" s="37"/>
      <c r="W5105" s="37"/>
      <c r="X5105" s="37"/>
      <c r="Y5105" s="37"/>
      <c r="Z5105" s="37"/>
      <c r="AA5105" s="37"/>
      <c r="AB5105" s="37"/>
      <c r="AC5105" s="37"/>
      <c r="AD5105" s="37"/>
      <c r="AE5105" s="37"/>
      <c r="AR5105" s="196" t="s">
        <v>551</v>
      </c>
      <c r="AT5105" s="196" t="s">
        <v>445</v>
      </c>
      <c r="AU5105" s="196" t="s">
        <v>91</v>
      </c>
      <c r="AY5105" s="20" t="s">
        <v>443</v>
      </c>
      <c r="BE5105" s="197">
        <f>IF(N5105="základní",J5105,0)</f>
        <v>0</v>
      </c>
      <c r="BF5105" s="197">
        <f>IF(N5105="snížená",J5105,0)</f>
        <v>0</v>
      </c>
      <c r="BG5105" s="197">
        <f>IF(N5105="zákl. přenesená",J5105,0)</f>
        <v>0</v>
      </c>
      <c r="BH5105" s="197">
        <f>IF(N5105="sníž. přenesená",J5105,0)</f>
        <v>0</v>
      </c>
      <c r="BI5105" s="197">
        <f>IF(N5105="nulová",J5105,0)</f>
        <v>0</v>
      </c>
      <c r="BJ5105" s="20" t="s">
        <v>91</v>
      </c>
      <c r="BK5105" s="197">
        <f>ROUND(I5105*H5105,2)</f>
        <v>0</v>
      </c>
      <c r="BL5105" s="20" t="s">
        <v>551</v>
      </c>
      <c r="BM5105" s="196" t="s">
        <v>4335</v>
      </c>
    </row>
    <row r="5106" spans="1:65" s="2" customFormat="1">
      <c r="A5106" s="37"/>
      <c r="B5106" s="38"/>
      <c r="C5106" s="39"/>
      <c r="D5106" s="198" t="s">
        <v>451</v>
      </c>
      <c r="E5106" s="39"/>
      <c r="F5106" s="199" t="s">
        <v>4336</v>
      </c>
      <c r="G5106" s="39"/>
      <c r="H5106" s="39"/>
      <c r="I5106" s="200"/>
      <c r="J5106" s="39"/>
      <c r="K5106" s="39"/>
      <c r="L5106" s="42"/>
      <c r="M5106" s="201"/>
      <c r="N5106" s="202"/>
      <c r="O5106" s="67"/>
      <c r="P5106" s="67"/>
      <c r="Q5106" s="67"/>
      <c r="R5106" s="67"/>
      <c r="S5106" s="67"/>
      <c r="T5106" s="68"/>
      <c r="U5106" s="37"/>
      <c r="V5106" s="37"/>
      <c r="W5106" s="37"/>
      <c r="X5106" s="37"/>
      <c r="Y5106" s="37"/>
      <c r="Z5106" s="37"/>
      <c r="AA5106" s="37"/>
      <c r="AB5106" s="37"/>
      <c r="AC5106" s="37"/>
      <c r="AD5106" s="37"/>
      <c r="AE5106" s="37"/>
      <c r="AT5106" s="20" t="s">
        <v>451</v>
      </c>
      <c r="AU5106" s="20" t="s">
        <v>91</v>
      </c>
    </row>
    <row r="5107" spans="1:65" s="13" customFormat="1">
      <c r="B5107" s="203"/>
      <c r="C5107" s="204"/>
      <c r="D5107" s="205" t="s">
        <v>453</v>
      </c>
      <c r="E5107" s="206" t="s">
        <v>19</v>
      </c>
      <c r="F5107" s="207" t="s">
        <v>4337</v>
      </c>
      <c r="G5107" s="204"/>
      <c r="H5107" s="206" t="s">
        <v>19</v>
      </c>
      <c r="I5107" s="208"/>
      <c r="J5107" s="204"/>
      <c r="K5107" s="204"/>
      <c r="L5107" s="209"/>
      <c r="M5107" s="210"/>
      <c r="N5107" s="211"/>
      <c r="O5107" s="211"/>
      <c r="P5107" s="211"/>
      <c r="Q5107" s="211"/>
      <c r="R5107" s="211"/>
      <c r="S5107" s="211"/>
      <c r="T5107" s="212"/>
      <c r="AT5107" s="213" t="s">
        <v>453</v>
      </c>
      <c r="AU5107" s="213" t="s">
        <v>91</v>
      </c>
      <c r="AV5107" s="13" t="s">
        <v>85</v>
      </c>
      <c r="AW5107" s="13" t="s">
        <v>37</v>
      </c>
      <c r="AX5107" s="13" t="s">
        <v>78</v>
      </c>
      <c r="AY5107" s="213" t="s">
        <v>443</v>
      </c>
    </row>
    <row r="5108" spans="1:65" s="14" customFormat="1">
      <c r="B5108" s="214"/>
      <c r="C5108" s="215"/>
      <c r="D5108" s="205" t="s">
        <v>453</v>
      </c>
      <c r="E5108" s="216" t="s">
        <v>19</v>
      </c>
      <c r="F5108" s="217" t="s">
        <v>4338</v>
      </c>
      <c r="G5108" s="215"/>
      <c r="H5108" s="218">
        <v>1</v>
      </c>
      <c r="I5108" s="219"/>
      <c r="J5108" s="215"/>
      <c r="K5108" s="215"/>
      <c r="L5108" s="220"/>
      <c r="M5108" s="221"/>
      <c r="N5108" s="222"/>
      <c r="O5108" s="222"/>
      <c r="P5108" s="222"/>
      <c r="Q5108" s="222"/>
      <c r="R5108" s="222"/>
      <c r="S5108" s="222"/>
      <c r="T5108" s="223"/>
      <c r="AT5108" s="224" t="s">
        <v>453</v>
      </c>
      <c r="AU5108" s="224" t="s">
        <v>91</v>
      </c>
      <c r="AV5108" s="14" t="s">
        <v>91</v>
      </c>
      <c r="AW5108" s="14" t="s">
        <v>37</v>
      </c>
      <c r="AX5108" s="14" t="s">
        <v>78</v>
      </c>
      <c r="AY5108" s="224" t="s">
        <v>443</v>
      </c>
    </row>
    <row r="5109" spans="1:65" s="14" customFormat="1">
      <c r="B5109" s="214"/>
      <c r="C5109" s="215"/>
      <c r="D5109" s="205" t="s">
        <v>453</v>
      </c>
      <c r="E5109" s="216" t="s">
        <v>19</v>
      </c>
      <c r="F5109" s="217" t="s">
        <v>4339</v>
      </c>
      <c r="G5109" s="215"/>
      <c r="H5109" s="218">
        <v>1</v>
      </c>
      <c r="I5109" s="219"/>
      <c r="J5109" s="215"/>
      <c r="K5109" s="215"/>
      <c r="L5109" s="220"/>
      <c r="M5109" s="221"/>
      <c r="N5109" s="222"/>
      <c r="O5109" s="222"/>
      <c r="P5109" s="222"/>
      <c r="Q5109" s="222"/>
      <c r="R5109" s="222"/>
      <c r="S5109" s="222"/>
      <c r="T5109" s="223"/>
      <c r="AT5109" s="224" t="s">
        <v>453</v>
      </c>
      <c r="AU5109" s="224" t="s">
        <v>91</v>
      </c>
      <c r="AV5109" s="14" t="s">
        <v>91</v>
      </c>
      <c r="AW5109" s="14" t="s">
        <v>37</v>
      </c>
      <c r="AX5109" s="14" t="s">
        <v>78</v>
      </c>
      <c r="AY5109" s="224" t="s">
        <v>443</v>
      </c>
    </row>
    <row r="5110" spans="1:65" s="15" customFormat="1">
      <c r="B5110" s="225"/>
      <c r="C5110" s="226"/>
      <c r="D5110" s="205" t="s">
        <v>453</v>
      </c>
      <c r="E5110" s="227" t="s">
        <v>19</v>
      </c>
      <c r="F5110" s="228" t="s">
        <v>456</v>
      </c>
      <c r="G5110" s="226"/>
      <c r="H5110" s="229">
        <v>2</v>
      </c>
      <c r="I5110" s="230"/>
      <c r="J5110" s="226"/>
      <c r="K5110" s="226"/>
      <c r="L5110" s="231"/>
      <c r="M5110" s="232"/>
      <c r="N5110" s="233"/>
      <c r="O5110" s="233"/>
      <c r="P5110" s="233"/>
      <c r="Q5110" s="233"/>
      <c r="R5110" s="233"/>
      <c r="S5110" s="233"/>
      <c r="T5110" s="234"/>
      <c r="AT5110" s="235" t="s">
        <v>453</v>
      </c>
      <c r="AU5110" s="235" t="s">
        <v>91</v>
      </c>
      <c r="AV5110" s="15" t="s">
        <v>449</v>
      </c>
      <c r="AW5110" s="15" t="s">
        <v>37</v>
      </c>
      <c r="AX5110" s="15" t="s">
        <v>85</v>
      </c>
      <c r="AY5110" s="235" t="s">
        <v>443</v>
      </c>
    </row>
    <row r="5111" spans="1:65" s="2" customFormat="1" ht="16.5" customHeight="1">
      <c r="A5111" s="37"/>
      <c r="B5111" s="38"/>
      <c r="C5111" s="247" t="s">
        <v>4340</v>
      </c>
      <c r="D5111" s="247" t="s">
        <v>731</v>
      </c>
      <c r="E5111" s="248" t="s">
        <v>4341</v>
      </c>
      <c r="F5111" s="249" t="s">
        <v>4342</v>
      </c>
      <c r="G5111" s="250" t="s">
        <v>459</v>
      </c>
      <c r="H5111" s="251">
        <v>2</v>
      </c>
      <c r="I5111" s="252"/>
      <c r="J5111" s="253">
        <f>ROUND(I5111*H5111,2)</f>
        <v>0</v>
      </c>
      <c r="K5111" s="249" t="s">
        <v>448</v>
      </c>
      <c r="L5111" s="254"/>
      <c r="M5111" s="255" t="s">
        <v>19</v>
      </c>
      <c r="N5111" s="256" t="s">
        <v>50</v>
      </c>
      <c r="O5111" s="67"/>
      <c r="P5111" s="194">
        <f>O5111*H5111</f>
        <v>0</v>
      </c>
      <c r="Q5111" s="194">
        <v>0</v>
      </c>
      <c r="R5111" s="194">
        <f>Q5111*H5111</f>
        <v>0</v>
      </c>
      <c r="S5111" s="194">
        <v>0</v>
      </c>
      <c r="T5111" s="195">
        <f>S5111*H5111</f>
        <v>0</v>
      </c>
      <c r="U5111" s="37"/>
      <c r="V5111" s="37"/>
      <c r="W5111" s="37"/>
      <c r="X5111" s="37"/>
      <c r="Y5111" s="37"/>
      <c r="Z5111" s="37"/>
      <c r="AA5111" s="37"/>
      <c r="AB5111" s="37"/>
      <c r="AC5111" s="37"/>
      <c r="AD5111" s="37"/>
      <c r="AE5111" s="37"/>
      <c r="AR5111" s="196" t="s">
        <v>652</v>
      </c>
      <c r="AT5111" s="196" t="s">
        <v>731</v>
      </c>
      <c r="AU5111" s="196" t="s">
        <v>91</v>
      </c>
      <c r="AY5111" s="20" t="s">
        <v>443</v>
      </c>
      <c r="BE5111" s="197">
        <f>IF(N5111="základní",J5111,0)</f>
        <v>0</v>
      </c>
      <c r="BF5111" s="197">
        <f>IF(N5111="snížená",J5111,0)</f>
        <v>0</v>
      </c>
      <c r="BG5111" s="197">
        <f>IF(N5111="zákl. přenesená",J5111,0)</f>
        <v>0</v>
      </c>
      <c r="BH5111" s="197">
        <f>IF(N5111="sníž. přenesená",J5111,0)</f>
        <v>0</v>
      </c>
      <c r="BI5111" s="197">
        <f>IF(N5111="nulová",J5111,0)</f>
        <v>0</v>
      </c>
      <c r="BJ5111" s="20" t="s">
        <v>91</v>
      </c>
      <c r="BK5111" s="197">
        <f>ROUND(I5111*H5111,2)</f>
        <v>0</v>
      </c>
      <c r="BL5111" s="20" t="s">
        <v>551</v>
      </c>
      <c r="BM5111" s="196" t="s">
        <v>4343</v>
      </c>
    </row>
    <row r="5112" spans="1:65" s="13" customFormat="1">
      <c r="B5112" s="203"/>
      <c r="C5112" s="204"/>
      <c r="D5112" s="205" t="s">
        <v>453</v>
      </c>
      <c r="E5112" s="206" t="s">
        <v>19</v>
      </c>
      <c r="F5112" s="207" t="s">
        <v>4337</v>
      </c>
      <c r="G5112" s="204"/>
      <c r="H5112" s="206" t="s">
        <v>19</v>
      </c>
      <c r="I5112" s="208"/>
      <c r="J5112" s="204"/>
      <c r="K5112" s="204"/>
      <c r="L5112" s="209"/>
      <c r="M5112" s="210"/>
      <c r="N5112" s="211"/>
      <c r="O5112" s="211"/>
      <c r="P5112" s="211"/>
      <c r="Q5112" s="211"/>
      <c r="R5112" s="211"/>
      <c r="S5112" s="211"/>
      <c r="T5112" s="212"/>
      <c r="AT5112" s="213" t="s">
        <v>453</v>
      </c>
      <c r="AU5112" s="213" t="s">
        <v>91</v>
      </c>
      <c r="AV5112" s="13" t="s">
        <v>85</v>
      </c>
      <c r="AW5112" s="13" t="s">
        <v>37</v>
      </c>
      <c r="AX5112" s="13" t="s">
        <v>78</v>
      </c>
      <c r="AY5112" s="213" t="s">
        <v>443</v>
      </c>
    </row>
    <row r="5113" spans="1:65" s="14" customFormat="1">
      <c r="B5113" s="214"/>
      <c r="C5113" s="215"/>
      <c r="D5113" s="205" t="s">
        <v>453</v>
      </c>
      <c r="E5113" s="216" t="s">
        <v>19</v>
      </c>
      <c r="F5113" s="217" t="s">
        <v>4338</v>
      </c>
      <c r="G5113" s="215"/>
      <c r="H5113" s="218">
        <v>1</v>
      </c>
      <c r="I5113" s="219"/>
      <c r="J5113" s="215"/>
      <c r="K5113" s="215"/>
      <c r="L5113" s="220"/>
      <c r="M5113" s="221"/>
      <c r="N5113" s="222"/>
      <c r="O5113" s="222"/>
      <c r="P5113" s="222"/>
      <c r="Q5113" s="222"/>
      <c r="R5113" s="222"/>
      <c r="S5113" s="222"/>
      <c r="T5113" s="223"/>
      <c r="AT5113" s="224" t="s">
        <v>453</v>
      </c>
      <c r="AU5113" s="224" t="s">
        <v>91</v>
      </c>
      <c r="AV5113" s="14" t="s">
        <v>91</v>
      </c>
      <c r="AW5113" s="14" t="s">
        <v>37</v>
      </c>
      <c r="AX5113" s="14" t="s">
        <v>78</v>
      </c>
      <c r="AY5113" s="224" t="s">
        <v>443</v>
      </c>
    </row>
    <row r="5114" spans="1:65" s="14" customFormat="1">
      <c r="B5114" s="214"/>
      <c r="C5114" s="215"/>
      <c r="D5114" s="205" t="s">
        <v>453</v>
      </c>
      <c r="E5114" s="216" t="s">
        <v>19</v>
      </c>
      <c r="F5114" s="217" t="s">
        <v>4339</v>
      </c>
      <c r="G5114" s="215"/>
      <c r="H5114" s="218">
        <v>1</v>
      </c>
      <c r="I5114" s="219"/>
      <c r="J5114" s="215"/>
      <c r="K5114" s="215"/>
      <c r="L5114" s="220"/>
      <c r="M5114" s="221"/>
      <c r="N5114" s="222"/>
      <c r="O5114" s="222"/>
      <c r="P5114" s="222"/>
      <c r="Q5114" s="222"/>
      <c r="R5114" s="222"/>
      <c r="S5114" s="222"/>
      <c r="T5114" s="223"/>
      <c r="AT5114" s="224" t="s">
        <v>453</v>
      </c>
      <c r="AU5114" s="224" t="s">
        <v>91</v>
      </c>
      <c r="AV5114" s="14" t="s">
        <v>91</v>
      </c>
      <c r="AW5114" s="14" t="s">
        <v>37</v>
      </c>
      <c r="AX5114" s="14" t="s">
        <v>78</v>
      </c>
      <c r="AY5114" s="224" t="s">
        <v>443</v>
      </c>
    </row>
    <row r="5115" spans="1:65" s="15" customFormat="1">
      <c r="B5115" s="225"/>
      <c r="C5115" s="226"/>
      <c r="D5115" s="205" t="s">
        <v>453</v>
      </c>
      <c r="E5115" s="227" t="s">
        <v>19</v>
      </c>
      <c r="F5115" s="228" t="s">
        <v>456</v>
      </c>
      <c r="G5115" s="226"/>
      <c r="H5115" s="229">
        <v>2</v>
      </c>
      <c r="I5115" s="230"/>
      <c r="J5115" s="226"/>
      <c r="K5115" s="226"/>
      <c r="L5115" s="231"/>
      <c r="M5115" s="232"/>
      <c r="N5115" s="233"/>
      <c r="O5115" s="233"/>
      <c r="P5115" s="233"/>
      <c r="Q5115" s="233"/>
      <c r="R5115" s="233"/>
      <c r="S5115" s="233"/>
      <c r="T5115" s="234"/>
      <c r="AT5115" s="235" t="s">
        <v>453</v>
      </c>
      <c r="AU5115" s="235" t="s">
        <v>91</v>
      </c>
      <c r="AV5115" s="15" t="s">
        <v>449</v>
      </c>
      <c r="AW5115" s="15" t="s">
        <v>37</v>
      </c>
      <c r="AX5115" s="15" t="s">
        <v>85</v>
      </c>
      <c r="AY5115" s="235" t="s">
        <v>443</v>
      </c>
    </row>
    <row r="5116" spans="1:65" s="2" customFormat="1" ht="37.9" customHeight="1">
      <c r="A5116" s="37"/>
      <c r="B5116" s="38"/>
      <c r="C5116" s="185" t="s">
        <v>4344</v>
      </c>
      <c r="D5116" s="185" t="s">
        <v>445</v>
      </c>
      <c r="E5116" s="186" t="s">
        <v>4345</v>
      </c>
      <c r="F5116" s="187" t="s">
        <v>4346</v>
      </c>
      <c r="G5116" s="188" t="s">
        <v>459</v>
      </c>
      <c r="H5116" s="189">
        <v>1</v>
      </c>
      <c r="I5116" s="190"/>
      <c r="J5116" s="191">
        <f>ROUND(I5116*H5116,2)</f>
        <v>0</v>
      </c>
      <c r="K5116" s="187" t="s">
        <v>448</v>
      </c>
      <c r="L5116" s="42"/>
      <c r="M5116" s="192" t="s">
        <v>19</v>
      </c>
      <c r="N5116" s="193" t="s">
        <v>50</v>
      </c>
      <c r="O5116" s="67"/>
      <c r="P5116" s="194">
        <f>O5116*H5116</f>
        <v>0</v>
      </c>
      <c r="Q5116" s="194">
        <v>0</v>
      </c>
      <c r="R5116" s="194">
        <f>Q5116*H5116</f>
        <v>0</v>
      </c>
      <c r="S5116" s="194">
        <v>0</v>
      </c>
      <c r="T5116" s="195">
        <f>S5116*H5116</f>
        <v>0</v>
      </c>
      <c r="U5116" s="37"/>
      <c r="V5116" s="37"/>
      <c r="W5116" s="37"/>
      <c r="X5116" s="37"/>
      <c r="Y5116" s="37"/>
      <c r="Z5116" s="37"/>
      <c r="AA5116" s="37"/>
      <c r="AB5116" s="37"/>
      <c r="AC5116" s="37"/>
      <c r="AD5116" s="37"/>
      <c r="AE5116" s="37"/>
      <c r="AR5116" s="196" t="s">
        <v>551</v>
      </c>
      <c r="AT5116" s="196" t="s">
        <v>445</v>
      </c>
      <c r="AU5116" s="196" t="s">
        <v>91</v>
      </c>
      <c r="AY5116" s="20" t="s">
        <v>443</v>
      </c>
      <c r="BE5116" s="197">
        <f>IF(N5116="základní",J5116,0)</f>
        <v>0</v>
      </c>
      <c r="BF5116" s="197">
        <f>IF(N5116="snížená",J5116,0)</f>
        <v>0</v>
      </c>
      <c r="BG5116" s="197">
        <f>IF(N5116="zákl. přenesená",J5116,0)</f>
        <v>0</v>
      </c>
      <c r="BH5116" s="197">
        <f>IF(N5116="sníž. přenesená",J5116,0)</f>
        <v>0</v>
      </c>
      <c r="BI5116" s="197">
        <f>IF(N5116="nulová",J5116,0)</f>
        <v>0</v>
      </c>
      <c r="BJ5116" s="20" t="s">
        <v>91</v>
      </c>
      <c r="BK5116" s="197">
        <f>ROUND(I5116*H5116,2)</f>
        <v>0</v>
      </c>
      <c r="BL5116" s="20" t="s">
        <v>551</v>
      </c>
      <c r="BM5116" s="196" t="s">
        <v>4347</v>
      </c>
    </row>
    <row r="5117" spans="1:65" s="2" customFormat="1">
      <c r="A5117" s="37"/>
      <c r="B5117" s="38"/>
      <c r="C5117" s="39"/>
      <c r="D5117" s="198" t="s">
        <v>451</v>
      </c>
      <c r="E5117" s="39"/>
      <c r="F5117" s="199" t="s">
        <v>4348</v>
      </c>
      <c r="G5117" s="39"/>
      <c r="H5117" s="39"/>
      <c r="I5117" s="200"/>
      <c r="J5117" s="39"/>
      <c r="K5117" s="39"/>
      <c r="L5117" s="42"/>
      <c r="M5117" s="201"/>
      <c r="N5117" s="202"/>
      <c r="O5117" s="67"/>
      <c r="P5117" s="67"/>
      <c r="Q5117" s="67"/>
      <c r="R5117" s="67"/>
      <c r="S5117" s="67"/>
      <c r="T5117" s="68"/>
      <c r="U5117" s="37"/>
      <c r="V5117" s="37"/>
      <c r="W5117" s="37"/>
      <c r="X5117" s="37"/>
      <c r="Y5117" s="37"/>
      <c r="Z5117" s="37"/>
      <c r="AA5117" s="37"/>
      <c r="AB5117" s="37"/>
      <c r="AC5117" s="37"/>
      <c r="AD5117" s="37"/>
      <c r="AE5117" s="37"/>
      <c r="AT5117" s="20" t="s">
        <v>451</v>
      </c>
      <c r="AU5117" s="20" t="s">
        <v>91</v>
      </c>
    </row>
    <row r="5118" spans="1:65" s="13" customFormat="1">
      <c r="B5118" s="203"/>
      <c r="C5118" s="204"/>
      <c r="D5118" s="205" t="s">
        <v>453</v>
      </c>
      <c r="E5118" s="206" t="s">
        <v>19</v>
      </c>
      <c r="F5118" s="207" t="s">
        <v>4337</v>
      </c>
      <c r="G5118" s="204"/>
      <c r="H5118" s="206" t="s">
        <v>19</v>
      </c>
      <c r="I5118" s="208"/>
      <c r="J5118" s="204"/>
      <c r="K5118" s="204"/>
      <c r="L5118" s="209"/>
      <c r="M5118" s="210"/>
      <c r="N5118" s="211"/>
      <c r="O5118" s="211"/>
      <c r="P5118" s="211"/>
      <c r="Q5118" s="211"/>
      <c r="R5118" s="211"/>
      <c r="S5118" s="211"/>
      <c r="T5118" s="212"/>
      <c r="AT5118" s="213" t="s">
        <v>453</v>
      </c>
      <c r="AU5118" s="213" t="s">
        <v>91</v>
      </c>
      <c r="AV5118" s="13" t="s">
        <v>85</v>
      </c>
      <c r="AW5118" s="13" t="s">
        <v>37</v>
      </c>
      <c r="AX5118" s="13" t="s">
        <v>78</v>
      </c>
      <c r="AY5118" s="213" t="s">
        <v>443</v>
      </c>
    </row>
    <row r="5119" spans="1:65" s="14" customFormat="1">
      <c r="B5119" s="214"/>
      <c r="C5119" s="215"/>
      <c r="D5119" s="205" t="s">
        <v>453</v>
      </c>
      <c r="E5119" s="216" t="s">
        <v>19</v>
      </c>
      <c r="F5119" s="217" t="s">
        <v>4338</v>
      </c>
      <c r="G5119" s="215"/>
      <c r="H5119" s="218">
        <v>1</v>
      </c>
      <c r="I5119" s="219"/>
      <c r="J5119" s="215"/>
      <c r="K5119" s="215"/>
      <c r="L5119" s="220"/>
      <c r="M5119" s="221"/>
      <c r="N5119" s="222"/>
      <c r="O5119" s="222"/>
      <c r="P5119" s="222"/>
      <c r="Q5119" s="222"/>
      <c r="R5119" s="222"/>
      <c r="S5119" s="222"/>
      <c r="T5119" s="223"/>
      <c r="AT5119" s="224" t="s">
        <v>453</v>
      </c>
      <c r="AU5119" s="224" t="s">
        <v>91</v>
      </c>
      <c r="AV5119" s="14" t="s">
        <v>91</v>
      </c>
      <c r="AW5119" s="14" t="s">
        <v>37</v>
      </c>
      <c r="AX5119" s="14" t="s">
        <v>78</v>
      </c>
      <c r="AY5119" s="224" t="s">
        <v>443</v>
      </c>
    </row>
    <row r="5120" spans="1:65" s="15" customFormat="1">
      <c r="B5120" s="225"/>
      <c r="C5120" s="226"/>
      <c r="D5120" s="205" t="s">
        <v>453</v>
      </c>
      <c r="E5120" s="227" t="s">
        <v>19</v>
      </c>
      <c r="F5120" s="228" t="s">
        <v>456</v>
      </c>
      <c r="G5120" s="226"/>
      <c r="H5120" s="229">
        <v>1</v>
      </c>
      <c r="I5120" s="230"/>
      <c r="J5120" s="226"/>
      <c r="K5120" s="226"/>
      <c r="L5120" s="231"/>
      <c r="M5120" s="232"/>
      <c r="N5120" s="233"/>
      <c r="O5120" s="233"/>
      <c r="P5120" s="233"/>
      <c r="Q5120" s="233"/>
      <c r="R5120" s="233"/>
      <c r="S5120" s="233"/>
      <c r="T5120" s="234"/>
      <c r="AT5120" s="235" t="s">
        <v>453</v>
      </c>
      <c r="AU5120" s="235" t="s">
        <v>91</v>
      </c>
      <c r="AV5120" s="15" t="s">
        <v>449</v>
      </c>
      <c r="AW5120" s="15" t="s">
        <v>37</v>
      </c>
      <c r="AX5120" s="15" t="s">
        <v>85</v>
      </c>
      <c r="AY5120" s="235" t="s">
        <v>443</v>
      </c>
    </row>
    <row r="5121" spans="1:65" s="2" customFormat="1" ht="24.2" customHeight="1">
      <c r="A5121" s="37"/>
      <c r="B5121" s="38"/>
      <c r="C5121" s="247" t="s">
        <v>4349</v>
      </c>
      <c r="D5121" s="247" t="s">
        <v>731</v>
      </c>
      <c r="E5121" s="248" t="s">
        <v>4350</v>
      </c>
      <c r="F5121" s="249" t="s">
        <v>4351</v>
      </c>
      <c r="G5121" s="250" t="s">
        <v>459</v>
      </c>
      <c r="H5121" s="251">
        <v>1</v>
      </c>
      <c r="I5121" s="252"/>
      <c r="J5121" s="253">
        <f>ROUND(I5121*H5121,2)</f>
        <v>0</v>
      </c>
      <c r="K5121" s="249" t="s">
        <v>19</v>
      </c>
      <c r="L5121" s="254"/>
      <c r="M5121" s="255" t="s">
        <v>19</v>
      </c>
      <c r="N5121" s="256" t="s">
        <v>50</v>
      </c>
      <c r="O5121" s="67"/>
      <c r="P5121" s="194">
        <f>O5121*H5121</f>
        <v>0</v>
      </c>
      <c r="Q5121" s="194">
        <v>1.3999999999999999E-4</v>
      </c>
      <c r="R5121" s="194">
        <f>Q5121*H5121</f>
        <v>1.3999999999999999E-4</v>
      </c>
      <c r="S5121" s="194">
        <v>0</v>
      </c>
      <c r="T5121" s="195">
        <f>S5121*H5121</f>
        <v>0</v>
      </c>
      <c r="U5121" s="37"/>
      <c r="V5121" s="37"/>
      <c r="W5121" s="37"/>
      <c r="X5121" s="37"/>
      <c r="Y5121" s="37"/>
      <c r="Z5121" s="37"/>
      <c r="AA5121" s="37"/>
      <c r="AB5121" s="37"/>
      <c r="AC5121" s="37"/>
      <c r="AD5121" s="37"/>
      <c r="AE5121" s="37"/>
      <c r="AR5121" s="196" t="s">
        <v>652</v>
      </c>
      <c r="AT5121" s="196" t="s">
        <v>731</v>
      </c>
      <c r="AU5121" s="196" t="s">
        <v>91</v>
      </c>
      <c r="AY5121" s="20" t="s">
        <v>443</v>
      </c>
      <c r="BE5121" s="197">
        <f>IF(N5121="základní",J5121,0)</f>
        <v>0</v>
      </c>
      <c r="BF5121" s="197">
        <f>IF(N5121="snížená",J5121,0)</f>
        <v>0</v>
      </c>
      <c r="BG5121" s="197">
        <f>IF(N5121="zákl. přenesená",J5121,0)</f>
        <v>0</v>
      </c>
      <c r="BH5121" s="197">
        <f>IF(N5121="sníž. přenesená",J5121,0)</f>
        <v>0</v>
      </c>
      <c r="BI5121" s="197">
        <f>IF(N5121="nulová",J5121,0)</f>
        <v>0</v>
      </c>
      <c r="BJ5121" s="20" t="s">
        <v>91</v>
      </c>
      <c r="BK5121" s="197">
        <f>ROUND(I5121*H5121,2)</f>
        <v>0</v>
      </c>
      <c r="BL5121" s="20" t="s">
        <v>551</v>
      </c>
      <c r="BM5121" s="196" t="s">
        <v>4352</v>
      </c>
    </row>
    <row r="5122" spans="1:65" s="13" customFormat="1">
      <c r="B5122" s="203"/>
      <c r="C5122" s="204"/>
      <c r="D5122" s="205" t="s">
        <v>453</v>
      </c>
      <c r="E5122" s="206" t="s">
        <v>19</v>
      </c>
      <c r="F5122" s="207" t="s">
        <v>4337</v>
      </c>
      <c r="G5122" s="204"/>
      <c r="H5122" s="206" t="s">
        <v>19</v>
      </c>
      <c r="I5122" s="208"/>
      <c r="J5122" s="204"/>
      <c r="K5122" s="204"/>
      <c r="L5122" s="209"/>
      <c r="M5122" s="210"/>
      <c r="N5122" s="211"/>
      <c r="O5122" s="211"/>
      <c r="P5122" s="211"/>
      <c r="Q5122" s="211"/>
      <c r="R5122" s="211"/>
      <c r="S5122" s="211"/>
      <c r="T5122" s="212"/>
      <c r="AT5122" s="213" t="s">
        <v>453</v>
      </c>
      <c r="AU5122" s="213" t="s">
        <v>91</v>
      </c>
      <c r="AV5122" s="13" t="s">
        <v>85</v>
      </c>
      <c r="AW5122" s="13" t="s">
        <v>37</v>
      </c>
      <c r="AX5122" s="13" t="s">
        <v>78</v>
      </c>
      <c r="AY5122" s="213" t="s">
        <v>443</v>
      </c>
    </row>
    <row r="5123" spans="1:65" s="14" customFormat="1">
      <c r="B5123" s="214"/>
      <c r="C5123" s="215"/>
      <c r="D5123" s="205" t="s">
        <v>453</v>
      </c>
      <c r="E5123" s="216" t="s">
        <v>19</v>
      </c>
      <c r="F5123" s="217" t="s">
        <v>4338</v>
      </c>
      <c r="G5123" s="215"/>
      <c r="H5123" s="218">
        <v>1</v>
      </c>
      <c r="I5123" s="219"/>
      <c r="J5123" s="215"/>
      <c r="K5123" s="215"/>
      <c r="L5123" s="220"/>
      <c r="M5123" s="221"/>
      <c r="N5123" s="222"/>
      <c r="O5123" s="222"/>
      <c r="P5123" s="222"/>
      <c r="Q5123" s="222"/>
      <c r="R5123" s="222"/>
      <c r="S5123" s="222"/>
      <c r="T5123" s="223"/>
      <c r="AT5123" s="224" t="s">
        <v>453</v>
      </c>
      <c r="AU5123" s="224" t="s">
        <v>91</v>
      </c>
      <c r="AV5123" s="14" t="s">
        <v>91</v>
      </c>
      <c r="AW5123" s="14" t="s">
        <v>37</v>
      </c>
      <c r="AX5123" s="14" t="s">
        <v>78</v>
      </c>
      <c r="AY5123" s="224" t="s">
        <v>443</v>
      </c>
    </row>
    <row r="5124" spans="1:65" s="15" customFormat="1">
      <c r="B5124" s="225"/>
      <c r="C5124" s="226"/>
      <c r="D5124" s="205" t="s">
        <v>453</v>
      </c>
      <c r="E5124" s="227" t="s">
        <v>19</v>
      </c>
      <c r="F5124" s="228" t="s">
        <v>456</v>
      </c>
      <c r="G5124" s="226"/>
      <c r="H5124" s="229">
        <v>1</v>
      </c>
      <c r="I5124" s="230"/>
      <c r="J5124" s="226"/>
      <c r="K5124" s="226"/>
      <c r="L5124" s="231"/>
      <c r="M5124" s="232"/>
      <c r="N5124" s="233"/>
      <c r="O5124" s="233"/>
      <c r="P5124" s="233"/>
      <c r="Q5124" s="233"/>
      <c r="R5124" s="233"/>
      <c r="S5124" s="233"/>
      <c r="T5124" s="234"/>
      <c r="AT5124" s="235" t="s">
        <v>453</v>
      </c>
      <c r="AU5124" s="235" t="s">
        <v>91</v>
      </c>
      <c r="AV5124" s="15" t="s">
        <v>449</v>
      </c>
      <c r="AW5124" s="15" t="s">
        <v>37</v>
      </c>
      <c r="AX5124" s="15" t="s">
        <v>85</v>
      </c>
      <c r="AY5124" s="235" t="s">
        <v>443</v>
      </c>
    </row>
    <row r="5125" spans="1:65" s="2" customFormat="1" ht="21.75" customHeight="1">
      <c r="A5125" s="37"/>
      <c r="B5125" s="38"/>
      <c r="C5125" s="185" t="s">
        <v>4353</v>
      </c>
      <c r="D5125" s="185" t="s">
        <v>445</v>
      </c>
      <c r="E5125" s="186" t="s">
        <v>4354</v>
      </c>
      <c r="F5125" s="187" t="s">
        <v>4355</v>
      </c>
      <c r="G5125" s="188" t="s">
        <v>459</v>
      </c>
      <c r="H5125" s="189">
        <v>1</v>
      </c>
      <c r="I5125" s="190"/>
      <c r="J5125" s="191">
        <f>ROUND(I5125*H5125,2)</f>
        <v>0</v>
      </c>
      <c r="K5125" s="187" t="s">
        <v>448</v>
      </c>
      <c r="L5125" s="42"/>
      <c r="M5125" s="192" t="s">
        <v>19</v>
      </c>
      <c r="N5125" s="193" t="s">
        <v>50</v>
      </c>
      <c r="O5125" s="67"/>
      <c r="P5125" s="194">
        <f>O5125*H5125</f>
        <v>0</v>
      </c>
      <c r="Q5125" s="194">
        <v>0</v>
      </c>
      <c r="R5125" s="194">
        <f>Q5125*H5125</f>
        <v>0</v>
      </c>
      <c r="S5125" s="194">
        <v>1.6E-2</v>
      </c>
      <c r="T5125" s="195">
        <f>S5125*H5125</f>
        <v>1.6E-2</v>
      </c>
      <c r="U5125" s="37"/>
      <c r="V5125" s="37"/>
      <c r="W5125" s="37"/>
      <c r="X5125" s="37"/>
      <c r="Y5125" s="37"/>
      <c r="Z5125" s="37"/>
      <c r="AA5125" s="37"/>
      <c r="AB5125" s="37"/>
      <c r="AC5125" s="37"/>
      <c r="AD5125" s="37"/>
      <c r="AE5125" s="37"/>
      <c r="AR5125" s="196" t="s">
        <v>551</v>
      </c>
      <c r="AT5125" s="196" t="s">
        <v>445</v>
      </c>
      <c r="AU5125" s="196" t="s">
        <v>91</v>
      </c>
      <c r="AY5125" s="20" t="s">
        <v>443</v>
      </c>
      <c r="BE5125" s="197">
        <f>IF(N5125="základní",J5125,0)</f>
        <v>0</v>
      </c>
      <c r="BF5125" s="197">
        <f>IF(N5125="snížená",J5125,0)</f>
        <v>0</v>
      </c>
      <c r="BG5125" s="197">
        <f>IF(N5125="zákl. přenesená",J5125,0)</f>
        <v>0</v>
      </c>
      <c r="BH5125" s="197">
        <f>IF(N5125="sníž. přenesená",J5125,0)</f>
        <v>0</v>
      </c>
      <c r="BI5125" s="197">
        <f>IF(N5125="nulová",J5125,0)</f>
        <v>0</v>
      </c>
      <c r="BJ5125" s="20" t="s">
        <v>91</v>
      </c>
      <c r="BK5125" s="197">
        <f>ROUND(I5125*H5125,2)</f>
        <v>0</v>
      </c>
      <c r="BL5125" s="20" t="s">
        <v>551</v>
      </c>
      <c r="BM5125" s="196" t="s">
        <v>4356</v>
      </c>
    </row>
    <row r="5126" spans="1:65" s="2" customFormat="1">
      <c r="A5126" s="37"/>
      <c r="B5126" s="38"/>
      <c r="C5126" s="39"/>
      <c r="D5126" s="198" t="s">
        <v>451</v>
      </c>
      <c r="E5126" s="39"/>
      <c r="F5126" s="199" t="s">
        <v>4357</v>
      </c>
      <c r="G5126" s="39"/>
      <c r="H5126" s="39"/>
      <c r="I5126" s="200"/>
      <c r="J5126" s="39"/>
      <c r="K5126" s="39"/>
      <c r="L5126" s="42"/>
      <c r="M5126" s="201"/>
      <c r="N5126" s="202"/>
      <c r="O5126" s="67"/>
      <c r="P5126" s="67"/>
      <c r="Q5126" s="67"/>
      <c r="R5126" s="67"/>
      <c r="S5126" s="67"/>
      <c r="T5126" s="68"/>
      <c r="U5126" s="37"/>
      <c r="V5126" s="37"/>
      <c r="W5126" s="37"/>
      <c r="X5126" s="37"/>
      <c r="Y5126" s="37"/>
      <c r="Z5126" s="37"/>
      <c r="AA5126" s="37"/>
      <c r="AB5126" s="37"/>
      <c r="AC5126" s="37"/>
      <c r="AD5126" s="37"/>
      <c r="AE5126" s="37"/>
      <c r="AT5126" s="20" t="s">
        <v>451</v>
      </c>
      <c r="AU5126" s="20" t="s">
        <v>91</v>
      </c>
    </row>
    <row r="5127" spans="1:65" s="13" customFormat="1">
      <c r="B5127" s="203"/>
      <c r="C5127" s="204"/>
      <c r="D5127" s="205" t="s">
        <v>453</v>
      </c>
      <c r="E5127" s="206" t="s">
        <v>19</v>
      </c>
      <c r="F5127" s="207" t="s">
        <v>2827</v>
      </c>
      <c r="G5127" s="204"/>
      <c r="H5127" s="206" t="s">
        <v>19</v>
      </c>
      <c r="I5127" s="208"/>
      <c r="J5127" s="204"/>
      <c r="K5127" s="204"/>
      <c r="L5127" s="209"/>
      <c r="M5127" s="210"/>
      <c r="N5127" s="211"/>
      <c r="O5127" s="211"/>
      <c r="P5127" s="211"/>
      <c r="Q5127" s="211"/>
      <c r="R5127" s="211"/>
      <c r="S5127" s="211"/>
      <c r="T5127" s="212"/>
      <c r="AT5127" s="213" t="s">
        <v>453</v>
      </c>
      <c r="AU5127" s="213" t="s">
        <v>91</v>
      </c>
      <c r="AV5127" s="13" t="s">
        <v>85</v>
      </c>
      <c r="AW5127" s="13" t="s">
        <v>37</v>
      </c>
      <c r="AX5127" s="13" t="s">
        <v>78</v>
      </c>
      <c r="AY5127" s="213" t="s">
        <v>443</v>
      </c>
    </row>
    <row r="5128" spans="1:65" s="14" customFormat="1">
      <c r="B5128" s="214"/>
      <c r="C5128" s="215"/>
      <c r="D5128" s="205" t="s">
        <v>453</v>
      </c>
      <c r="E5128" s="216" t="s">
        <v>19</v>
      </c>
      <c r="F5128" s="217" t="s">
        <v>4358</v>
      </c>
      <c r="G5128" s="215"/>
      <c r="H5128" s="218">
        <v>1</v>
      </c>
      <c r="I5128" s="219"/>
      <c r="J5128" s="215"/>
      <c r="K5128" s="215"/>
      <c r="L5128" s="220"/>
      <c r="M5128" s="221"/>
      <c r="N5128" s="222"/>
      <c r="O5128" s="222"/>
      <c r="P5128" s="222"/>
      <c r="Q5128" s="222"/>
      <c r="R5128" s="222"/>
      <c r="S5128" s="222"/>
      <c r="T5128" s="223"/>
      <c r="AT5128" s="224" t="s">
        <v>453</v>
      </c>
      <c r="AU5128" s="224" t="s">
        <v>91</v>
      </c>
      <c r="AV5128" s="14" t="s">
        <v>91</v>
      </c>
      <c r="AW5128" s="14" t="s">
        <v>37</v>
      </c>
      <c r="AX5128" s="14" t="s">
        <v>78</v>
      </c>
      <c r="AY5128" s="224" t="s">
        <v>443</v>
      </c>
    </row>
    <row r="5129" spans="1:65" s="15" customFormat="1">
      <c r="B5129" s="225"/>
      <c r="C5129" s="226"/>
      <c r="D5129" s="205" t="s">
        <v>453</v>
      </c>
      <c r="E5129" s="227" t="s">
        <v>19</v>
      </c>
      <c r="F5129" s="228" t="s">
        <v>456</v>
      </c>
      <c r="G5129" s="226"/>
      <c r="H5129" s="229">
        <v>1</v>
      </c>
      <c r="I5129" s="230"/>
      <c r="J5129" s="226"/>
      <c r="K5129" s="226"/>
      <c r="L5129" s="231"/>
      <c r="M5129" s="232"/>
      <c r="N5129" s="233"/>
      <c r="O5129" s="233"/>
      <c r="P5129" s="233"/>
      <c r="Q5129" s="233"/>
      <c r="R5129" s="233"/>
      <c r="S5129" s="233"/>
      <c r="T5129" s="234"/>
      <c r="AT5129" s="235" t="s">
        <v>453</v>
      </c>
      <c r="AU5129" s="235" t="s">
        <v>91</v>
      </c>
      <c r="AV5129" s="15" t="s">
        <v>449</v>
      </c>
      <c r="AW5129" s="15" t="s">
        <v>37</v>
      </c>
      <c r="AX5129" s="15" t="s">
        <v>85</v>
      </c>
      <c r="AY5129" s="235" t="s">
        <v>443</v>
      </c>
    </row>
    <row r="5130" spans="1:65" s="2" customFormat="1" ht="44.25" customHeight="1">
      <c r="A5130" s="37"/>
      <c r="B5130" s="38"/>
      <c r="C5130" s="185" t="s">
        <v>4359</v>
      </c>
      <c r="D5130" s="185" t="s">
        <v>445</v>
      </c>
      <c r="E5130" s="186" t="s">
        <v>4360</v>
      </c>
      <c r="F5130" s="187" t="s">
        <v>4361</v>
      </c>
      <c r="G5130" s="188" t="s">
        <v>3733</v>
      </c>
      <c r="H5130" s="258"/>
      <c r="I5130" s="190"/>
      <c r="J5130" s="191">
        <f>ROUND(I5130*H5130,2)</f>
        <v>0</v>
      </c>
      <c r="K5130" s="187" t="s">
        <v>448</v>
      </c>
      <c r="L5130" s="42"/>
      <c r="M5130" s="192" t="s">
        <v>19</v>
      </c>
      <c r="N5130" s="193" t="s">
        <v>50</v>
      </c>
      <c r="O5130" s="67"/>
      <c r="P5130" s="194">
        <f>O5130*H5130</f>
        <v>0</v>
      </c>
      <c r="Q5130" s="194">
        <v>0</v>
      </c>
      <c r="R5130" s="194">
        <f>Q5130*H5130</f>
        <v>0</v>
      </c>
      <c r="S5130" s="194">
        <v>0</v>
      </c>
      <c r="T5130" s="195">
        <f>S5130*H5130</f>
        <v>0</v>
      </c>
      <c r="U5130" s="37"/>
      <c r="V5130" s="37"/>
      <c r="W5130" s="37"/>
      <c r="X5130" s="37"/>
      <c r="Y5130" s="37"/>
      <c r="Z5130" s="37"/>
      <c r="AA5130" s="37"/>
      <c r="AB5130" s="37"/>
      <c r="AC5130" s="37"/>
      <c r="AD5130" s="37"/>
      <c r="AE5130" s="37"/>
      <c r="AR5130" s="196" t="s">
        <v>551</v>
      </c>
      <c r="AT5130" s="196" t="s">
        <v>445</v>
      </c>
      <c r="AU5130" s="196" t="s">
        <v>91</v>
      </c>
      <c r="AY5130" s="20" t="s">
        <v>443</v>
      </c>
      <c r="BE5130" s="197">
        <f>IF(N5130="základní",J5130,0)</f>
        <v>0</v>
      </c>
      <c r="BF5130" s="197">
        <f>IF(N5130="snížená",J5130,0)</f>
        <v>0</v>
      </c>
      <c r="BG5130" s="197">
        <f>IF(N5130="zákl. přenesená",J5130,0)</f>
        <v>0</v>
      </c>
      <c r="BH5130" s="197">
        <f>IF(N5130="sníž. přenesená",J5130,0)</f>
        <v>0</v>
      </c>
      <c r="BI5130" s="197">
        <f>IF(N5130="nulová",J5130,0)</f>
        <v>0</v>
      </c>
      <c r="BJ5130" s="20" t="s">
        <v>91</v>
      </c>
      <c r="BK5130" s="197">
        <f>ROUND(I5130*H5130,2)</f>
        <v>0</v>
      </c>
      <c r="BL5130" s="20" t="s">
        <v>551</v>
      </c>
      <c r="BM5130" s="196" t="s">
        <v>4362</v>
      </c>
    </row>
    <row r="5131" spans="1:65" s="2" customFormat="1">
      <c r="A5131" s="37"/>
      <c r="B5131" s="38"/>
      <c r="C5131" s="39"/>
      <c r="D5131" s="198" t="s">
        <v>451</v>
      </c>
      <c r="E5131" s="39"/>
      <c r="F5131" s="199" t="s">
        <v>4363</v>
      </c>
      <c r="G5131" s="39"/>
      <c r="H5131" s="39"/>
      <c r="I5131" s="200"/>
      <c r="J5131" s="39"/>
      <c r="K5131" s="39"/>
      <c r="L5131" s="42"/>
      <c r="M5131" s="201"/>
      <c r="N5131" s="202"/>
      <c r="O5131" s="67"/>
      <c r="P5131" s="67"/>
      <c r="Q5131" s="67"/>
      <c r="R5131" s="67"/>
      <c r="S5131" s="67"/>
      <c r="T5131" s="68"/>
      <c r="U5131" s="37"/>
      <c r="V5131" s="37"/>
      <c r="W5131" s="37"/>
      <c r="X5131" s="37"/>
      <c r="Y5131" s="37"/>
      <c r="Z5131" s="37"/>
      <c r="AA5131" s="37"/>
      <c r="AB5131" s="37"/>
      <c r="AC5131" s="37"/>
      <c r="AD5131" s="37"/>
      <c r="AE5131" s="37"/>
      <c r="AT5131" s="20" t="s">
        <v>451</v>
      </c>
      <c r="AU5131" s="20" t="s">
        <v>91</v>
      </c>
    </row>
    <row r="5132" spans="1:65" s="12" customFormat="1" ht="22.9" customHeight="1">
      <c r="B5132" s="169"/>
      <c r="C5132" s="170"/>
      <c r="D5132" s="171" t="s">
        <v>77</v>
      </c>
      <c r="E5132" s="183" t="s">
        <v>4364</v>
      </c>
      <c r="F5132" s="183" t="s">
        <v>4365</v>
      </c>
      <c r="G5132" s="170"/>
      <c r="H5132" s="170"/>
      <c r="I5132" s="173"/>
      <c r="J5132" s="184">
        <f>BK5132</f>
        <v>0</v>
      </c>
      <c r="K5132" s="170"/>
      <c r="L5132" s="175"/>
      <c r="M5132" s="176"/>
      <c r="N5132" s="177"/>
      <c r="O5132" s="177"/>
      <c r="P5132" s="178">
        <f>SUM(P5133:P5162)</f>
        <v>0</v>
      </c>
      <c r="Q5132" s="177"/>
      <c r="R5132" s="178">
        <f>SUM(R5133:R5162)</f>
        <v>4.2050000000000004E-2</v>
      </c>
      <c r="S5132" s="177"/>
      <c r="T5132" s="179">
        <f>SUM(T5133:T5162)</f>
        <v>0</v>
      </c>
      <c r="AR5132" s="180" t="s">
        <v>91</v>
      </c>
      <c r="AT5132" s="181" t="s">
        <v>77</v>
      </c>
      <c r="AU5132" s="181" t="s">
        <v>85</v>
      </c>
      <c r="AY5132" s="180" t="s">
        <v>443</v>
      </c>
      <c r="BK5132" s="182">
        <f>SUM(BK5133:BK5162)</f>
        <v>0</v>
      </c>
    </row>
    <row r="5133" spans="1:65" s="2" customFormat="1" ht="37.9" customHeight="1">
      <c r="A5133" s="37"/>
      <c r="B5133" s="38"/>
      <c r="C5133" s="185" t="s">
        <v>4366</v>
      </c>
      <c r="D5133" s="185" t="s">
        <v>445</v>
      </c>
      <c r="E5133" s="186" t="s">
        <v>4367</v>
      </c>
      <c r="F5133" s="187" t="s">
        <v>4368</v>
      </c>
      <c r="G5133" s="188" t="s">
        <v>459</v>
      </c>
      <c r="H5133" s="189">
        <v>13</v>
      </c>
      <c r="I5133" s="190"/>
      <c r="J5133" s="191">
        <f>ROUND(I5133*H5133,2)</f>
        <v>0</v>
      </c>
      <c r="K5133" s="187" t="s">
        <v>448</v>
      </c>
      <c r="L5133" s="42"/>
      <c r="M5133" s="192" t="s">
        <v>19</v>
      </c>
      <c r="N5133" s="193" t="s">
        <v>50</v>
      </c>
      <c r="O5133" s="67"/>
      <c r="P5133" s="194">
        <f>O5133*H5133</f>
        <v>0</v>
      </c>
      <c r="Q5133" s="194">
        <v>0</v>
      </c>
      <c r="R5133" s="194">
        <f>Q5133*H5133</f>
        <v>0</v>
      </c>
      <c r="S5133" s="194">
        <v>0</v>
      </c>
      <c r="T5133" s="195">
        <f>S5133*H5133</f>
        <v>0</v>
      </c>
      <c r="U5133" s="37"/>
      <c r="V5133" s="37"/>
      <c r="W5133" s="37"/>
      <c r="X5133" s="37"/>
      <c r="Y5133" s="37"/>
      <c r="Z5133" s="37"/>
      <c r="AA5133" s="37"/>
      <c r="AB5133" s="37"/>
      <c r="AC5133" s="37"/>
      <c r="AD5133" s="37"/>
      <c r="AE5133" s="37"/>
      <c r="AR5133" s="196" t="s">
        <v>551</v>
      </c>
      <c r="AT5133" s="196" t="s">
        <v>445</v>
      </c>
      <c r="AU5133" s="196" t="s">
        <v>91</v>
      </c>
      <c r="AY5133" s="20" t="s">
        <v>443</v>
      </c>
      <c r="BE5133" s="197">
        <f>IF(N5133="základní",J5133,0)</f>
        <v>0</v>
      </c>
      <c r="BF5133" s="197">
        <f>IF(N5133="snížená",J5133,0)</f>
        <v>0</v>
      </c>
      <c r="BG5133" s="197">
        <f>IF(N5133="zákl. přenesená",J5133,0)</f>
        <v>0</v>
      </c>
      <c r="BH5133" s="197">
        <f>IF(N5133="sníž. přenesená",J5133,0)</f>
        <v>0</v>
      </c>
      <c r="BI5133" s="197">
        <f>IF(N5133="nulová",J5133,0)</f>
        <v>0</v>
      </c>
      <c r="BJ5133" s="20" t="s">
        <v>91</v>
      </c>
      <c r="BK5133" s="197">
        <f>ROUND(I5133*H5133,2)</f>
        <v>0</v>
      </c>
      <c r="BL5133" s="20" t="s">
        <v>551</v>
      </c>
      <c r="BM5133" s="196" t="s">
        <v>4369</v>
      </c>
    </row>
    <row r="5134" spans="1:65" s="2" customFormat="1">
      <c r="A5134" s="37"/>
      <c r="B5134" s="38"/>
      <c r="C5134" s="39"/>
      <c r="D5134" s="198" t="s">
        <v>451</v>
      </c>
      <c r="E5134" s="39"/>
      <c r="F5134" s="199" t="s">
        <v>4370</v>
      </c>
      <c r="G5134" s="39"/>
      <c r="H5134" s="39"/>
      <c r="I5134" s="200"/>
      <c r="J5134" s="39"/>
      <c r="K5134" s="39"/>
      <c r="L5134" s="42"/>
      <c r="M5134" s="201"/>
      <c r="N5134" s="202"/>
      <c r="O5134" s="67"/>
      <c r="P5134" s="67"/>
      <c r="Q5134" s="67"/>
      <c r="R5134" s="67"/>
      <c r="S5134" s="67"/>
      <c r="T5134" s="68"/>
      <c r="U5134" s="37"/>
      <c r="V5134" s="37"/>
      <c r="W5134" s="37"/>
      <c r="X5134" s="37"/>
      <c r="Y5134" s="37"/>
      <c r="Z5134" s="37"/>
      <c r="AA5134" s="37"/>
      <c r="AB5134" s="37"/>
      <c r="AC5134" s="37"/>
      <c r="AD5134" s="37"/>
      <c r="AE5134" s="37"/>
      <c r="AT5134" s="20" t="s">
        <v>451</v>
      </c>
      <c r="AU5134" s="20" t="s">
        <v>91</v>
      </c>
    </row>
    <row r="5135" spans="1:65" s="13" customFormat="1">
      <c r="B5135" s="203"/>
      <c r="C5135" s="204"/>
      <c r="D5135" s="205" t="s">
        <v>453</v>
      </c>
      <c r="E5135" s="206" t="s">
        <v>19</v>
      </c>
      <c r="F5135" s="207" t="s">
        <v>1326</v>
      </c>
      <c r="G5135" s="204"/>
      <c r="H5135" s="206" t="s">
        <v>19</v>
      </c>
      <c r="I5135" s="208"/>
      <c r="J5135" s="204"/>
      <c r="K5135" s="204"/>
      <c r="L5135" s="209"/>
      <c r="M5135" s="210"/>
      <c r="N5135" s="211"/>
      <c r="O5135" s="211"/>
      <c r="P5135" s="211"/>
      <c r="Q5135" s="211"/>
      <c r="R5135" s="211"/>
      <c r="S5135" s="211"/>
      <c r="T5135" s="212"/>
      <c r="AT5135" s="213" t="s">
        <v>453</v>
      </c>
      <c r="AU5135" s="213" t="s">
        <v>91</v>
      </c>
      <c r="AV5135" s="13" t="s">
        <v>85</v>
      </c>
      <c r="AW5135" s="13" t="s">
        <v>37</v>
      </c>
      <c r="AX5135" s="13" t="s">
        <v>78</v>
      </c>
      <c r="AY5135" s="213" t="s">
        <v>443</v>
      </c>
    </row>
    <row r="5136" spans="1:65" s="14" customFormat="1">
      <c r="B5136" s="214"/>
      <c r="C5136" s="215"/>
      <c r="D5136" s="205" t="s">
        <v>453</v>
      </c>
      <c r="E5136" s="216" t="s">
        <v>19</v>
      </c>
      <c r="F5136" s="217" t="s">
        <v>4371</v>
      </c>
      <c r="G5136" s="215"/>
      <c r="H5136" s="218">
        <v>10</v>
      </c>
      <c r="I5136" s="219"/>
      <c r="J5136" s="215"/>
      <c r="K5136" s="215"/>
      <c r="L5136" s="220"/>
      <c r="M5136" s="221"/>
      <c r="N5136" s="222"/>
      <c r="O5136" s="222"/>
      <c r="P5136" s="222"/>
      <c r="Q5136" s="222"/>
      <c r="R5136" s="222"/>
      <c r="S5136" s="222"/>
      <c r="T5136" s="223"/>
      <c r="AT5136" s="224" t="s">
        <v>453</v>
      </c>
      <c r="AU5136" s="224" t="s">
        <v>91</v>
      </c>
      <c r="AV5136" s="14" t="s">
        <v>91</v>
      </c>
      <c r="AW5136" s="14" t="s">
        <v>37</v>
      </c>
      <c r="AX5136" s="14" t="s">
        <v>78</v>
      </c>
      <c r="AY5136" s="224" t="s">
        <v>443</v>
      </c>
    </row>
    <row r="5137" spans="1:65" s="14" customFormat="1">
      <c r="B5137" s="214"/>
      <c r="C5137" s="215"/>
      <c r="D5137" s="205" t="s">
        <v>453</v>
      </c>
      <c r="E5137" s="216" t="s">
        <v>19</v>
      </c>
      <c r="F5137" s="217" t="s">
        <v>4372</v>
      </c>
      <c r="G5137" s="215"/>
      <c r="H5137" s="218">
        <v>1</v>
      </c>
      <c r="I5137" s="219"/>
      <c r="J5137" s="215"/>
      <c r="K5137" s="215"/>
      <c r="L5137" s="220"/>
      <c r="M5137" s="221"/>
      <c r="N5137" s="222"/>
      <c r="O5137" s="222"/>
      <c r="P5137" s="222"/>
      <c r="Q5137" s="222"/>
      <c r="R5137" s="222"/>
      <c r="S5137" s="222"/>
      <c r="T5137" s="223"/>
      <c r="AT5137" s="224" t="s">
        <v>453</v>
      </c>
      <c r="AU5137" s="224" t="s">
        <v>91</v>
      </c>
      <c r="AV5137" s="14" t="s">
        <v>91</v>
      </c>
      <c r="AW5137" s="14" t="s">
        <v>37</v>
      </c>
      <c r="AX5137" s="14" t="s">
        <v>78</v>
      </c>
      <c r="AY5137" s="224" t="s">
        <v>443</v>
      </c>
    </row>
    <row r="5138" spans="1:65" s="14" customFormat="1">
      <c r="B5138" s="214"/>
      <c r="C5138" s="215"/>
      <c r="D5138" s="205" t="s">
        <v>453</v>
      </c>
      <c r="E5138" s="216" t="s">
        <v>19</v>
      </c>
      <c r="F5138" s="217" t="s">
        <v>4373</v>
      </c>
      <c r="G5138" s="215"/>
      <c r="H5138" s="218">
        <v>2</v>
      </c>
      <c r="I5138" s="219"/>
      <c r="J5138" s="215"/>
      <c r="K5138" s="215"/>
      <c r="L5138" s="220"/>
      <c r="M5138" s="221"/>
      <c r="N5138" s="222"/>
      <c r="O5138" s="222"/>
      <c r="P5138" s="222"/>
      <c r="Q5138" s="222"/>
      <c r="R5138" s="222"/>
      <c r="S5138" s="222"/>
      <c r="T5138" s="223"/>
      <c r="AT5138" s="224" t="s">
        <v>453</v>
      </c>
      <c r="AU5138" s="224" t="s">
        <v>91</v>
      </c>
      <c r="AV5138" s="14" t="s">
        <v>91</v>
      </c>
      <c r="AW5138" s="14" t="s">
        <v>37</v>
      </c>
      <c r="AX5138" s="14" t="s">
        <v>78</v>
      </c>
      <c r="AY5138" s="224" t="s">
        <v>443</v>
      </c>
    </row>
    <row r="5139" spans="1:65" s="15" customFormat="1">
      <c r="B5139" s="225"/>
      <c r="C5139" s="226"/>
      <c r="D5139" s="205" t="s">
        <v>453</v>
      </c>
      <c r="E5139" s="227" t="s">
        <v>19</v>
      </c>
      <c r="F5139" s="228" t="s">
        <v>456</v>
      </c>
      <c r="G5139" s="226"/>
      <c r="H5139" s="229">
        <v>13</v>
      </c>
      <c r="I5139" s="230"/>
      <c r="J5139" s="226"/>
      <c r="K5139" s="226"/>
      <c r="L5139" s="231"/>
      <c r="M5139" s="232"/>
      <c r="N5139" s="233"/>
      <c r="O5139" s="233"/>
      <c r="P5139" s="233"/>
      <c r="Q5139" s="233"/>
      <c r="R5139" s="233"/>
      <c r="S5139" s="233"/>
      <c r="T5139" s="234"/>
      <c r="AT5139" s="235" t="s">
        <v>453</v>
      </c>
      <c r="AU5139" s="235" t="s">
        <v>91</v>
      </c>
      <c r="AV5139" s="15" t="s">
        <v>449</v>
      </c>
      <c r="AW5139" s="15" t="s">
        <v>37</v>
      </c>
      <c r="AX5139" s="15" t="s">
        <v>85</v>
      </c>
      <c r="AY5139" s="235" t="s">
        <v>443</v>
      </c>
    </row>
    <row r="5140" spans="1:65" s="2" customFormat="1" ht="24.2" customHeight="1">
      <c r="A5140" s="37"/>
      <c r="B5140" s="38"/>
      <c r="C5140" s="247" t="s">
        <v>4374</v>
      </c>
      <c r="D5140" s="247" t="s">
        <v>731</v>
      </c>
      <c r="E5140" s="248" t="s">
        <v>4375</v>
      </c>
      <c r="F5140" s="249" t="s">
        <v>4376</v>
      </c>
      <c r="G5140" s="250" t="s">
        <v>459</v>
      </c>
      <c r="H5140" s="251">
        <v>10</v>
      </c>
      <c r="I5140" s="252"/>
      <c r="J5140" s="253">
        <f>ROUND(I5140*H5140,2)</f>
        <v>0</v>
      </c>
      <c r="K5140" s="249" t="s">
        <v>19</v>
      </c>
      <c r="L5140" s="254"/>
      <c r="M5140" s="255" t="s">
        <v>19</v>
      </c>
      <c r="N5140" s="256" t="s">
        <v>50</v>
      </c>
      <c r="O5140" s="67"/>
      <c r="P5140" s="194">
        <f>O5140*H5140</f>
        <v>0</v>
      </c>
      <c r="Q5140" s="194">
        <v>2.8E-3</v>
      </c>
      <c r="R5140" s="194">
        <f>Q5140*H5140</f>
        <v>2.8000000000000001E-2</v>
      </c>
      <c r="S5140" s="194">
        <v>0</v>
      </c>
      <c r="T5140" s="195">
        <f>S5140*H5140</f>
        <v>0</v>
      </c>
      <c r="U5140" s="37"/>
      <c r="V5140" s="37"/>
      <c r="W5140" s="37"/>
      <c r="X5140" s="37"/>
      <c r="Y5140" s="37"/>
      <c r="Z5140" s="37"/>
      <c r="AA5140" s="37"/>
      <c r="AB5140" s="37"/>
      <c r="AC5140" s="37"/>
      <c r="AD5140" s="37"/>
      <c r="AE5140" s="37"/>
      <c r="AR5140" s="196" t="s">
        <v>652</v>
      </c>
      <c r="AT5140" s="196" t="s">
        <v>731</v>
      </c>
      <c r="AU5140" s="196" t="s">
        <v>91</v>
      </c>
      <c r="AY5140" s="20" t="s">
        <v>443</v>
      </c>
      <c r="BE5140" s="197">
        <f>IF(N5140="základní",J5140,0)</f>
        <v>0</v>
      </c>
      <c r="BF5140" s="197">
        <f>IF(N5140="snížená",J5140,0)</f>
        <v>0</v>
      </c>
      <c r="BG5140" s="197">
        <f>IF(N5140="zákl. přenesená",J5140,0)</f>
        <v>0</v>
      </c>
      <c r="BH5140" s="197">
        <f>IF(N5140="sníž. přenesená",J5140,0)</f>
        <v>0</v>
      </c>
      <c r="BI5140" s="197">
        <f>IF(N5140="nulová",J5140,0)</f>
        <v>0</v>
      </c>
      <c r="BJ5140" s="20" t="s">
        <v>91</v>
      </c>
      <c r="BK5140" s="197">
        <f>ROUND(I5140*H5140,2)</f>
        <v>0</v>
      </c>
      <c r="BL5140" s="20" t="s">
        <v>551</v>
      </c>
      <c r="BM5140" s="196" t="s">
        <v>4377</v>
      </c>
    </row>
    <row r="5141" spans="1:65" s="13" customFormat="1">
      <c r="B5141" s="203"/>
      <c r="C5141" s="204"/>
      <c r="D5141" s="205" t="s">
        <v>453</v>
      </c>
      <c r="E5141" s="206" t="s">
        <v>19</v>
      </c>
      <c r="F5141" s="207" t="s">
        <v>1326</v>
      </c>
      <c r="G5141" s="204"/>
      <c r="H5141" s="206" t="s">
        <v>19</v>
      </c>
      <c r="I5141" s="208"/>
      <c r="J5141" s="204"/>
      <c r="K5141" s="204"/>
      <c r="L5141" s="209"/>
      <c r="M5141" s="210"/>
      <c r="N5141" s="211"/>
      <c r="O5141" s="211"/>
      <c r="P5141" s="211"/>
      <c r="Q5141" s="211"/>
      <c r="R5141" s="211"/>
      <c r="S5141" s="211"/>
      <c r="T5141" s="212"/>
      <c r="AT5141" s="213" t="s">
        <v>453</v>
      </c>
      <c r="AU5141" s="213" t="s">
        <v>91</v>
      </c>
      <c r="AV5141" s="13" t="s">
        <v>85</v>
      </c>
      <c r="AW5141" s="13" t="s">
        <v>37</v>
      </c>
      <c r="AX5141" s="13" t="s">
        <v>78</v>
      </c>
      <c r="AY5141" s="213" t="s">
        <v>443</v>
      </c>
    </row>
    <row r="5142" spans="1:65" s="14" customFormat="1">
      <c r="B5142" s="214"/>
      <c r="C5142" s="215"/>
      <c r="D5142" s="205" t="s">
        <v>453</v>
      </c>
      <c r="E5142" s="216" t="s">
        <v>19</v>
      </c>
      <c r="F5142" s="217" t="s">
        <v>4371</v>
      </c>
      <c r="G5142" s="215"/>
      <c r="H5142" s="218">
        <v>10</v>
      </c>
      <c r="I5142" s="219"/>
      <c r="J5142" s="215"/>
      <c r="K5142" s="215"/>
      <c r="L5142" s="220"/>
      <c r="M5142" s="221"/>
      <c r="N5142" s="222"/>
      <c r="O5142" s="222"/>
      <c r="P5142" s="222"/>
      <c r="Q5142" s="222"/>
      <c r="R5142" s="222"/>
      <c r="S5142" s="222"/>
      <c r="T5142" s="223"/>
      <c r="AT5142" s="224" t="s">
        <v>453</v>
      </c>
      <c r="AU5142" s="224" t="s">
        <v>91</v>
      </c>
      <c r="AV5142" s="14" t="s">
        <v>91</v>
      </c>
      <c r="AW5142" s="14" t="s">
        <v>37</v>
      </c>
      <c r="AX5142" s="14" t="s">
        <v>78</v>
      </c>
      <c r="AY5142" s="224" t="s">
        <v>443</v>
      </c>
    </row>
    <row r="5143" spans="1:65" s="15" customFormat="1">
      <c r="B5143" s="225"/>
      <c r="C5143" s="226"/>
      <c r="D5143" s="205" t="s">
        <v>453</v>
      </c>
      <c r="E5143" s="227" t="s">
        <v>19</v>
      </c>
      <c r="F5143" s="228" t="s">
        <v>456</v>
      </c>
      <c r="G5143" s="226"/>
      <c r="H5143" s="229">
        <v>10</v>
      </c>
      <c r="I5143" s="230"/>
      <c r="J5143" s="226"/>
      <c r="K5143" s="226"/>
      <c r="L5143" s="231"/>
      <c r="M5143" s="232"/>
      <c r="N5143" s="233"/>
      <c r="O5143" s="233"/>
      <c r="P5143" s="233"/>
      <c r="Q5143" s="233"/>
      <c r="R5143" s="233"/>
      <c r="S5143" s="233"/>
      <c r="T5143" s="234"/>
      <c r="AT5143" s="235" t="s">
        <v>453</v>
      </c>
      <c r="AU5143" s="235" t="s">
        <v>91</v>
      </c>
      <c r="AV5143" s="15" t="s">
        <v>449</v>
      </c>
      <c r="AW5143" s="15" t="s">
        <v>37</v>
      </c>
      <c r="AX5143" s="15" t="s">
        <v>85</v>
      </c>
      <c r="AY5143" s="235" t="s">
        <v>443</v>
      </c>
    </row>
    <row r="5144" spans="1:65" s="2" customFormat="1" ht="24.2" customHeight="1">
      <c r="A5144" s="37"/>
      <c r="B5144" s="38"/>
      <c r="C5144" s="247" t="s">
        <v>4378</v>
      </c>
      <c r="D5144" s="247" t="s">
        <v>731</v>
      </c>
      <c r="E5144" s="248" t="s">
        <v>4379</v>
      </c>
      <c r="F5144" s="249" t="s">
        <v>4380</v>
      </c>
      <c r="G5144" s="250" t="s">
        <v>459</v>
      </c>
      <c r="H5144" s="251">
        <v>1</v>
      </c>
      <c r="I5144" s="252"/>
      <c r="J5144" s="253">
        <f>ROUND(I5144*H5144,2)</f>
        <v>0</v>
      </c>
      <c r="K5144" s="249" t="s">
        <v>19</v>
      </c>
      <c r="L5144" s="254"/>
      <c r="M5144" s="255" t="s">
        <v>19</v>
      </c>
      <c r="N5144" s="256" t="s">
        <v>50</v>
      </c>
      <c r="O5144" s="67"/>
      <c r="P5144" s="194">
        <f>O5144*H5144</f>
        <v>0</v>
      </c>
      <c r="Q5144" s="194">
        <v>4.1000000000000003E-3</v>
      </c>
      <c r="R5144" s="194">
        <f>Q5144*H5144</f>
        <v>4.1000000000000003E-3</v>
      </c>
      <c r="S5144" s="194">
        <v>0</v>
      </c>
      <c r="T5144" s="195">
        <f>S5144*H5144</f>
        <v>0</v>
      </c>
      <c r="U5144" s="37"/>
      <c r="V5144" s="37"/>
      <c r="W5144" s="37"/>
      <c r="X5144" s="37"/>
      <c r="Y5144" s="37"/>
      <c r="Z5144" s="37"/>
      <c r="AA5144" s="37"/>
      <c r="AB5144" s="37"/>
      <c r="AC5144" s="37"/>
      <c r="AD5144" s="37"/>
      <c r="AE5144" s="37"/>
      <c r="AR5144" s="196" t="s">
        <v>652</v>
      </c>
      <c r="AT5144" s="196" t="s">
        <v>731</v>
      </c>
      <c r="AU5144" s="196" t="s">
        <v>91</v>
      </c>
      <c r="AY5144" s="20" t="s">
        <v>443</v>
      </c>
      <c r="BE5144" s="197">
        <f>IF(N5144="základní",J5144,0)</f>
        <v>0</v>
      </c>
      <c r="BF5144" s="197">
        <f>IF(N5144="snížená",J5144,0)</f>
        <v>0</v>
      </c>
      <c r="BG5144" s="197">
        <f>IF(N5144="zákl. přenesená",J5144,0)</f>
        <v>0</v>
      </c>
      <c r="BH5144" s="197">
        <f>IF(N5144="sníž. přenesená",J5144,0)</f>
        <v>0</v>
      </c>
      <c r="BI5144" s="197">
        <f>IF(N5144="nulová",J5144,0)</f>
        <v>0</v>
      </c>
      <c r="BJ5144" s="20" t="s">
        <v>91</v>
      </c>
      <c r="BK5144" s="197">
        <f>ROUND(I5144*H5144,2)</f>
        <v>0</v>
      </c>
      <c r="BL5144" s="20" t="s">
        <v>551</v>
      </c>
      <c r="BM5144" s="196" t="s">
        <v>4381</v>
      </c>
    </row>
    <row r="5145" spans="1:65" s="13" customFormat="1">
      <c r="B5145" s="203"/>
      <c r="C5145" s="204"/>
      <c r="D5145" s="205" t="s">
        <v>453</v>
      </c>
      <c r="E5145" s="206" t="s">
        <v>19</v>
      </c>
      <c r="F5145" s="207" t="s">
        <v>1326</v>
      </c>
      <c r="G5145" s="204"/>
      <c r="H5145" s="206" t="s">
        <v>19</v>
      </c>
      <c r="I5145" s="208"/>
      <c r="J5145" s="204"/>
      <c r="K5145" s="204"/>
      <c r="L5145" s="209"/>
      <c r="M5145" s="210"/>
      <c r="N5145" s="211"/>
      <c r="O5145" s="211"/>
      <c r="P5145" s="211"/>
      <c r="Q5145" s="211"/>
      <c r="R5145" s="211"/>
      <c r="S5145" s="211"/>
      <c r="T5145" s="212"/>
      <c r="AT5145" s="213" t="s">
        <v>453</v>
      </c>
      <c r="AU5145" s="213" t="s">
        <v>91</v>
      </c>
      <c r="AV5145" s="13" t="s">
        <v>85</v>
      </c>
      <c r="AW5145" s="13" t="s">
        <v>37</v>
      </c>
      <c r="AX5145" s="13" t="s">
        <v>78</v>
      </c>
      <c r="AY5145" s="213" t="s">
        <v>443</v>
      </c>
    </row>
    <row r="5146" spans="1:65" s="14" customFormat="1">
      <c r="B5146" s="214"/>
      <c r="C5146" s="215"/>
      <c r="D5146" s="205" t="s">
        <v>453</v>
      </c>
      <c r="E5146" s="216" t="s">
        <v>19</v>
      </c>
      <c r="F5146" s="217" t="s">
        <v>4372</v>
      </c>
      <c r="G5146" s="215"/>
      <c r="H5146" s="218">
        <v>1</v>
      </c>
      <c r="I5146" s="219"/>
      <c r="J5146" s="215"/>
      <c r="K5146" s="215"/>
      <c r="L5146" s="220"/>
      <c r="M5146" s="221"/>
      <c r="N5146" s="222"/>
      <c r="O5146" s="222"/>
      <c r="P5146" s="222"/>
      <c r="Q5146" s="222"/>
      <c r="R5146" s="222"/>
      <c r="S5146" s="222"/>
      <c r="T5146" s="223"/>
      <c r="AT5146" s="224" t="s">
        <v>453</v>
      </c>
      <c r="AU5146" s="224" t="s">
        <v>91</v>
      </c>
      <c r="AV5146" s="14" t="s">
        <v>91</v>
      </c>
      <c r="AW5146" s="14" t="s">
        <v>37</v>
      </c>
      <c r="AX5146" s="14" t="s">
        <v>78</v>
      </c>
      <c r="AY5146" s="224" t="s">
        <v>443</v>
      </c>
    </row>
    <row r="5147" spans="1:65" s="15" customFormat="1">
      <c r="B5147" s="225"/>
      <c r="C5147" s="226"/>
      <c r="D5147" s="205" t="s">
        <v>453</v>
      </c>
      <c r="E5147" s="227" t="s">
        <v>19</v>
      </c>
      <c r="F5147" s="228" t="s">
        <v>456</v>
      </c>
      <c r="G5147" s="226"/>
      <c r="H5147" s="229">
        <v>1</v>
      </c>
      <c r="I5147" s="230"/>
      <c r="J5147" s="226"/>
      <c r="K5147" s="226"/>
      <c r="L5147" s="231"/>
      <c r="M5147" s="232"/>
      <c r="N5147" s="233"/>
      <c r="O5147" s="233"/>
      <c r="P5147" s="233"/>
      <c r="Q5147" s="233"/>
      <c r="R5147" s="233"/>
      <c r="S5147" s="233"/>
      <c r="T5147" s="234"/>
      <c r="AT5147" s="235" t="s">
        <v>453</v>
      </c>
      <c r="AU5147" s="235" t="s">
        <v>91</v>
      </c>
      <c r="AV5147" s="15" t="s">
        <v>449</v>
      </c>
      <c r="AW5147" s="15" t="s">
        <v>37</v>
      </c>
      <c r="AX5147" s="15" t="s">
        <v>85</v>
      </c>
      <c r="AY5147" s="235" t="s">
        <v>443</v>
      </c>
    </row>
    <row r="5148" spans="1:65" s="2" customFormat="1" ht="24.2" customHeight="1">
      <c r="A5148" s="37"/>
      <c r="B5148" s="38"/>
      <c r="C5148" s="247" t="s">
        <v>4382</v>
      </c>
      <c r="D5148" s="247" t="s">
        <v>731</v>
      </c>
      <c r="E5148" s="248" t="s">
        <v>4383</v>
      </c>
      <c r="F5148" s="249" t="s">
        <v>4384</v>
      </c>
      <c r="G5148" s="250" t="s">
        <v>459</v>
      </c>
      <c r="H5148" s="251">
        <v>2</v>
      </c>
      <c r="I5148" s="252"/>
      <c r="J5148" s="253">
        <f>ROUND(I5148*H5148,2)</f>
        <v>0</v>
      </c>
      <c r="K5148" s="249" t="s">
        <v>19</v>
      </c>
      <c r="L5148" s="254"/>
      <c r="M5148" s="255" t="s">
        <v>19</v>
      </c>
      <c r="N5148" s="256" t="s">
        <v>50</v>
      </c>
      <c r="O5148" s="67"/>
      <c r="P5148" s="194">
        <f>O5148*H5148</f>
        <v>0</v>
      </c>
      <c r="Q5148" s="194">
        <v>4.7999999999999996E-3</v>
      </c>
      <c r="R5148" s="194">
        <f>Q5148*H5148</f>
        <v>9.5999999999999992E-3</v>
      </c>
      <c r="S5148" s="194">
        <v>0</v>
      </c>
      <c r="T5148" s="195">
        <f>S5148*H5148</f>
        <v>0</v>
      </c>
      <c r="U5148" s="37"/>
      <c r="V5148" s="37"/>
      <c r="W5148" s="37"/>
      <c r="X5148" s="37"/>
      <c r="Y5148" s="37"/>
      <c r="Z5148" s="37"/>
      <c r="AA5148" s="37"/>
      <c r="AB5148" s="37"/>
      <c r="AC5148" s="37"/>
      <c r="AD5148" s="37"/>
      <c r="AE5148" s="37"/>
      <c r="AR5148" s="196" t="s">
        <v>652</v>
      </c>
      <c r="AT5148" s="196" t="s">
        <v>731</v>
      </c>
      <c r="AU5148" s="196" t="s">
        <v>91</v>
      </c>
      <c r="AY5148" s="20" t="s">
        <v>443</v>
      </c>
      <c r="BE5148" s="197">
        <f>IF(N5148="základní",J5148,0)</f>
        <v>0</v>
      </c>
      <c r="BF5148" s="197">
        <f>IF(N5148="snížená",J5148,0)</f>
        <v>0</v>
      </c>
      <c r="BG5148" s="197">
        <f>IF(N5148="zákl. přenesená",J5148,0)</f>
        <v>0</v>
      </c>
      <c r="BH5148" s="197">
        <f>IF(N5148="sníž. přenesená",J5148,0)</f>
        <v>0</v>
      </c>
      <c r="BI5148" s="197">
        <f>IF(N5148="nulová",J5148,0)</f>
        <v>0</v>
      </c>
      <c r="BJ5148" s="20" t="s">
        <v>91</v>
      </c>
      <c r="BK5148" s="197">
        <f>ROUND(I5148*H5148,2)</f>
        <v>0</v>
      </c>
      <c r="BL5148" s="20" t="s">
        <v>551</v>
      </c>
      <c r="BM5148" s="196" t="s">
        <v>4385</v>
      </c>
    </row>
    <row r="5149" spans="1:65" s="13" customFormat="1">
      <c r="B5149" s="203"/>
      <c r="C5149" s="204"/>
      <c r="D5149" s="205" t="s">
        <v>453</v>
      </c>
      <c r="E5149" s="206" t="s">
        <v>19</v>
      </c>
      <c r="F5149" s="207" t="s">
        <v>1326</v>
      </c>
      <c r="G5149" s="204"/>
      <c r="H5149" s="206" t="s">
        <v>19</v>
      </c>
      <c r="I5149" s="208"/>
      <c r="J5149" s="204"/>
      <c r="K5149" s="204"/>
      <c r="L5149" s="209"/>
      <c r="M5149" s="210"/>
      <c r="N5149" s="211"/>
      <c r="O5149" s="211"/>
      <c r="P5149" s="211"/>
      <c r="Q5149" s="211"/>
      <c r="R5149" s="211"/>
      <c r="S5149" s="211"/>
      <c r="T5149" s="212"/>
      <c r="AT5149" s="213" t="s">
        <v>453</v>
      </c>
      <c r="AU5149" s="213" t="s">
        <v>91</v>
      </c>
      <c r="AV5149" s="13" t="s">
        <v>85</v>
      </c>
      <c r="AW5149" s="13" t="s">
        <v>37</v>
      </c>
      <c r="AX5149" s="13" t="s">
        <v>78</v>
      </c>
      <c r="AY5149" s="213" t="s">
        <v>443</v>
      </c>
    </row>
    <row r="5150" spans="1:65" s="14" customFormat="1">
      <c r="B5150" s="214"/>
      <c r="C5150" s="215"/>
      <c r="D5150" s="205" t="s">
        <v>453</v>
      </c>
      <c r="E5150" s="216" t="s">
        <v>19</v>
      </c>
      <c r="F5150" s="217" t="s">
        <v>4373</v>
      </c>
      <c r="G5150" s="215"/>
      <c r="H5150" s="218">
        <v>2</v>
      </c>
      <c r="I5150" s="219"/>
      <c r="J5150" s="215"/>
      <c r="K5150" s="215"/>
      <c r="L5150" s="220"/>
      <c r="M5150" s="221"/>
      <c r="N5150" s="222"/>
      <c r="O5150" s="222"/>
      <c r="P5150" s="222"/>
      <c r="Q5150" s="222"/>
      <c r="R5150" s="222"/>
      <c r="S5150" s="222"/>
      <c r="T5150" s="223"/>
      <c r="AT5150" s="224" t="s">
        <v>453</v>
      </c>
      <c r="AU5150" s="224" t="s">
        <v>91</v>
      </c>
      <c r="AV5150" s="14" t="s">
        <v>91</v>
      </c>
      <c r="AW5150" s="14" t="s">
        <v>37</v>
      </c>
      <c r="AX5150" s="14" t="s">
        <v>78</v>
      </c>
      <c r="AY5150" s="224" t="s">
        <v>443</v>
      </c>
    </row>
    <row r="5151" spans="1:65" s="15" customFormat="1">
      <c r="B5151" s="225"/>
      <c r="C5151" s="226"/>
      <c r="D5151" s="205" t="s">
        <v>453</v>
      </c>
      <c r="E5151" s="227" t="s">
        <v>19</v>
      </c>
      <c r="F5151" s="228" t="s">
        <v>456</v>
      </c>
      <c r="G5151" s="226"/>
      <c r="H5151" s="229">
        <v>2</v>
      </c>
      <c r="I5151" s="230"/>
      <c r="J5151" s="226"/>
      <c r="K5151" s="226"/>
      <c r="L5151" s="231"/>
      <c r="M5151" s="232"/>
      <c r="N5151" s="233"/>
      <c r="O5151" s="233"/>
      <c r="P5151" s="233"/>
      <c r="Q5151" s="233"/>
      <c r="R5151" s="233"/>
      <c r="S5151" s="233"/>
      <c r="T5151" s="234"/>
      <c r="AT5151" s="235" t="s">
        <v>453</v>
      </c>
      <c r="AU5151" s="235" t="s">
        <v>91</v>
      </c>
      <c r="AV5151" s="15" t="s">
        <v>449</v>
      </c>
      <c r="AW5151" s="15" t="s">
        <v>37</v>
      </c>
      <c r="AX5151" s="15" t="s">
        <v>85</v>
      </c>
      <c r="AY5151" s="235" t="s">
        <v>443</v>
      </c>
    </row>
    <row r="5152" spans="1:65" s="2" customFormat="1" ht="37.9" customHeight="1">
      <c r="A5152" s="37"/>
      <c r="B5152" s="38"/>
      <c r="C5152" s="185" t="s">
        <v>4386</v>
      </c>
      <c r="D5152" s="185" t="s">
        <v>445</v>
      </c>
      <c r="E5152" s="186" t="s">
        <v>4387</v>
      </c>
      <c r="F5152" s="187" t="s">
        <v>4388</v>
      </c>
      <c r="G5152" s="188" t="s">
        <v>459</v>
      </c>
      <c r="H5152" s="189">
        <v>1</v>
      </c>
      <c r="I5152" s="190"/>
      <c r="J5152" s="191">
        <f>ROUND(I5152*H5152,2)</f>
        <v>0</v>
      </c>
      <c r="K5152" s="187" t="s">
        <v>448</v>
      </c>
      <c r="L5152" s="42"/>
      <c r="M5152" s="192" t="s">
        <v>19</v>
      </c>
      <c r="N5152" s="193" t="s">
        <v>50</v>
      </c>
      <c r="O5152" s="67"/>
      <c r="P5152" s="194">
        <f>O5152*H5152</f>
        <v>0</v>
      </c>
      <c r="Q5152" s="194">
        <v>0</v>
      </c>
      <c r="R5152" s="194">
        <f>Q5152*H5152</f>
        <v>0</v>
      </c>
      <c r="S5152" s="194">
        <v>0</v>
      </c>
      <c r="T5152" s="195">
        <f>S5152*H5152</f>
        <v>0</v>
      </c>
      <c r="U5152" s="37"/>
      <c r="V5152" s="37"/>
      <c r="W5152" s="37"/>
      <c r="X5152" s="37"/>
      <c r="Y5152" s="37"/>
      <c r="Z5152" s="37"/>
      <c r="AA5152" s="37"/>
      <c r="AB5152" s="37"/>
      <c r="AC5152" s="37"/>
      <c r="AD5152" s="37"/>
      <c r="AE5152" s="37"/>
      <c r="AR5152" s="196" t="s">
        <v>551</v>
      </c>
      <c r="AT5152" s="196" t="s">
        <v>445</v>
      </c>
      <c r="AU5152" s="196" t="s">
        <v>91</v>
      </c>
      <c r="AY5152" s="20" t="s">
        <v>443</v>
      </c>
      <c r="BE5152" s="197">
        <f>IF(N5152="základní",J5152,0)</f>
        <v>0</v>
      </c>
      <c r="BF5152" s="197">
        <f>IF(N5152="snížená",J5152,0)</f>
        <v>0</v>
      </c>
      <c r="BG5152" s="197">
        <f>IF(N5152="zákl. přenesená",J5152,0)</f>
        <v>0</v>
      </c>
      <c r="BH5152" s="197">
        <f>IF(N5152="sníž. přenesená",J5152,0)</f>
        <v>0</v>
      </c>
      <c r="BI5152" s="197">
        <f>IF(N5152="nulová",J5152,0)</f>
        <v>0</v>
      </c>
      <c r="BJ5152" s="20" t="s">
        <v>91</v>
      </c>
      <c r="BK5152" s="197">
        <f>ROUND(I5152*H5152,2)</f>
        <v>0</v>
      </c>
      <c r="BL5152" s="20" t="s">
        <v>551</v>
      </c>
      <c r="BM5152" s="196" t="s">
        <v>4389</v>
      </c>
    </row>
    <row r="5153" spans="1:65" s="2" customFormat="1">
      <c r="A5153" s="37"/>
      <c r="B5153" s="38"/>
      <c r="C5153" s="39"/>
      <c r="D5153" s="198" t="s">
        <v>451</v>
      </c>
      <c r="E5153" s="39"/>
      <c r="F5153" s="199" t="s">
        <v>4390</v>
      </c>
      <c r="G5153" s="39"/>
      <c r="H5153" s="39"/>
      <c r="I5153" s="200"/>
      <c r="J5153" s="39"/>
      <c r="K5153" s="39"/>
      <c r="L5153" s="42"/>
      <c r="M5153" s="201"/>
      <c r="N5153" s="202"/>
      <c r="O5153" s="67"/>
      <c r="P5153" s="67"/>
      <c r="Q5153" s="67"/>
      <c r="R5153" s="67"/>
      <c r="S5153" s="67"/>
      <c r="T5153" s="68"/>
      <c r="U5153" s="37"/>
      <c r="V5153" s="37"/>
      <c r="W5153" s="37"/>
      <c r="X5153" s="37"/>
      <c r="Y5153" s="37"/>
      <c r="Z5153" s="37"/>
      <c r="AA5153" s="37"/>
      <c r="AB5153" s="37"/>
      <c r="AC5153" s="37"/>
      <c r="AD5153" s="37"/>
      <c r="AE5153" s="37"/>
      <c r="AT5153" s="20" t="s">
        <v>451</v>
      </c>
      <c r="AU5153" s="20" t="s">
        <v>91</v>
      </c>
    </row>
    <row r="5154" spans="1:65" s="13" customFormat="1">
      <c r="B5154" s="203"/>
      <c r="C5154" s="204"/>
      <c r="D5154" s="205" t="s">
        <v>453</v>
      </c>
      <c r="E5154" s="206" t="s">
        <v>19</v>
      </c>
      <c r="F5154" s="207" t="s">
        <v>1326</v>
      </c>
      <c r="G5154" s="204"/>
      <c r="H5154" s="206" t="s">
        <v>19</v>
      </c>
      <c r="I5154" s="208"/>
      <c r="J5154" s="204"/>
      <c r="K5154" s="204"/>
      <c r="L5154" s="209"/>
      <c r="M5154" s="210"/>
      <c r="N5154" s="211"/>
      <c r="O5154" s="211"/>
      <c r="P5154" s="211"/>
      <c r="Q5154" s="211"/>
      <c r="R5154" s="211"/>
      <c r="S5154" s="211"/>
      <c r="T5154" s="212"/>
      <c r="AT5154" s="213" t="s">
        <v>453</v>
      </c>
      <c r="AU5154" s="213" t="s">
        <v>91</v>
      </c>
      <c r="AV5154" s="13" t="s">
        <v>85</v>
      </c>
      <c r="AW5154" s="13" t="s">
        <v>37</v>
      </c>
      <c r="AX5154" s="13" t="s">
        <v>78</v>
      </c>
      <c r="AY5154" s="213" t="s">
        <v>443</v>
      </c>
    </row>
    <row r="5155" spans="1:65" s="14" customFormat="1">
      <c r="B5155" s="214"/>
      <c r="C5155" s="215"/>
      <c r="D5155" s="205" t="s">
        <v>453</v>
      </c>
      <c r="E5155" s="216" t="s">
        <v>19</v>
      </c>
      <c r="F5155" s="217" t="s">
        <v>4391</v>
      </c>
      <c r="G5155" s="215"/>
      <c r="H5155" s="218">
        <v>1</v>
      </c>
      <c r="I5155" s="219"/>
      <c r="J5155" s="215"/>
      <c r="K5155" s="215"/>
      <c r="L5155" s="220"/>
      <c r="M5155" s="221"/>
      <c r="N5155" s="222"/>
      <c r="O5155" s="222"/>
      <c r="P5155" s="222"/>
      <c r="Q5155" s="222"/>
      <c r="R5155" s="222"/>
      <c r="S5155" s="222"/>
      <c r="T5155" s="223"/>
      <c r="AT5155" s="224" t="s">
        <v>453</v>
      </c>
      <c r="AU5155" s="224" t="s">
        <v>91</v>
      </c>
      <c r="AV5155" s="14" t="s">
        <v>91</v>
      </c>
      <c r="AW5155" s="14" t="s">
        <v>37</v>
      </c>
      <c r="AX5155" s="14" t="s">
        <v>78</v>
      </c>
      <c r="AY5155" s="224" t="s">
        <v>443</v>
      </c>
    </row>
    <row r="5156" spans="1:65" s="15" customFormat="1">
      <c r="B5156" s="225"/>
      <c r="C5156" s="226"/>
      <c r="D5156" s="205" t="s">
        <v>453</v>
      </c>
      <c r="E5156" s="227" t="s">
        <v>19</v>
      </c>
      <c r="F5156" s="228" t="s">
        <v>456</v>
      </c>
      <c r="G5156" s="226"/>
      <c r="H5156" s="229">
        <v>1</v>
      </c>
      <c r="I5156" s="230"/>
      <c r="J5156" s="226"/>
      <c r="K5156" s="226"/>
      <c r="L5156" s="231"/>
      <c r="M5156" s="232"/>
      <c r="N5156" s="233"/>
      <c r="O5156" s="233"/>
      <c r="P5156" s="233"/>
      <c r="Q5156" s="233"/>
      <c r="R5156" s="233"/>
      <c r="S5156" s="233"/>
      <c r="T5156" s="234"/>
      <c r="AT5156" s="235" t="s">
        <v>453</v>
      </c>
      <c r="AU5156" s="235" t="s">
        <v>91</v>
      </c>
      <c r="AV5156" s="15" t="s">
        <v>449</v>
      </c>
      <c r="AW5156" s="15" t="s">
        <v>37</v>
      </c>
      <c r="AX5156" s="15" t="s">
        <v>85</v>
      </c>
      <c r="AY5156" s="235" t="s">
        <v>443</v>
      </c>
    </row>
    <row r="5157" spans="1:65" s="2" customFormat="1" ht="37.9" customHeight="1">
      <c r="A5157" s="37"/>
      <c r="B5157" s="38"/>
      <c r="C5157" s="247" t="s">
        <v>4392</v>
      </c>
      <c r="D5157" s="247" t="s">
        <v>731</v>
      </c>
      <c r="E5157" s="248" t="s">
        <v>4393</v>
      </c>
      <c r="F5157" s="249" t="s">
        <v>4394</v>
      </c>
      <c r="G5157" s="250" t="s">
        <v>459</v>
      </c>
      <c r="H5157" s="251">
        <v>1</v>
      </c>
      <c r="I5157" s="252"/>
      <c r="J5157" s="253">
        <f>ROUND(I5157*H5157,2)</f>
        <v>0</v>
      </c>
      <c r="K5157" s="249" t="s">
        <v>19</v>
      </c>
      <c r="L5157" s="254"/>
      <c r="M5157" s="255" t="s">
        <v>19</v>
      </c>
      <c r="N5157" s="256" t="s">
        <v>50</v>
      </c>
      <c r="O5157" s="67"/>
      <c r="P5157" s="194">
        <f>O5157*H5157</f>
        <v>0</v>
      </c>
      <c r="Q5157" s="194">
        <v>3.5E-4</v>
      </c>
      <c r="R5157" s="194">
        <f>Q5157*H5157</f>
        <v>3.5E-4</v>
      </c>
      <c r="S5157" s="194">
        <v>0</v>
      </c>
      <c r="T5157" s="195">
        <f>S5157*H5157</f>
        <v>0</v>
      </c>
      <c r="U5157" s="37"/>
      <c r="V5157" s="37"/>
      <c r="W5157" s="37"/>
      <c r="X5157" s="37"/>
      <c r="Y5157" s="37"/>
      <c r="Z5157" s="37"/>
      <c r="AA5157" s="37"/>
      <c r="AB5157" s="37"/>
      <c r="AC5157" s="37"/>
      <c r="AD5157" s="37"/>
      <c r="AE5157" s="37"/>
      <c r="AR5157" s="196" t="s">
        <v>652</v>
      </c>
      <c r="AT5157" s="196" t="s">
        <v>731</v>
      </c>
      <c r="AU5157" s="196" t="s">
        <v>91</v>
      </c>
      <c r="AY5157" s="20" t="s">
        <v>443</v>
      </c>
      <c r="BE5157" s="197">
        <f>IF(N5157="základní",J5157,0)</f>
        <v>0</v>
      </c>
      <c r="BF5157" s="197">
        <f>IF(N5157="snížená",J5157,0)</f>
        <v>0</v>
      </c>
      <c r="BG5157" s="197">
        <f>IF(N5157="zákl. přenesená",J5157,0)</f>
        <v>0</v>
      </c>
      <c r="BH5157" s="197">
        <f>IF(N5157="sníž. přenesená",J5157,0)</f>
        <v>0</v>
      </c>
      <c r="BI5157" s="197">
        <f>IF(N5157="nulová",J5157,0)</f>
        <v>0</v>
      </c>
      <c r="BJ5157" s="20" t="s">
        <v>91</v>
      </c>
      <c r="BK5157" s="197">
        <f>ROUND(I5157*H5157,2)</f>
        <v>0</v>
      </c>
      <c r="BL5157" s="20" t="s">
        <v>551</v>
      </c>
      <c r="BM5157" s="196" t="s">
        <v>4395</v>
      </c>
    </row>
    <row r="5158" spans="1:65" s="13" customFormat="1">
      <c r="B5158" s="203"/>
      <c r="C5158" s="204"/>
      <c r="D5158" s="205" t="s">
        <v>453</v>
      </c>
      <c r="E5158" s="206" t="s">
        <v>19</v>
      </c>
      <c r="F5158" s="207" t="s">
        <v>1326</v>
      </c>
      <c r="G5158" s="204"/>
      <c r="H5158" s="206" t="s">
        <v>19</v>
      </c>
      <c r="I5158" s="208"/>
      <c r="J5158" s="204"/>
      <c r="K5158" s="204"/>
      <c r="L5158" s="209"/>
      <c r="M5158" s="210"/>
      <c r="N5158" s="211"/>
      <c r="O5158" s="211"/>
      <c r="P5158" s="211"/>
      <c r="Q5158" s="211"/>
      <c r="R5158" s="211"/>
      <c r="S5158" s="211"/>
      <c r="T5158" s="212"/>
      <c r="AT5158" s="213" t="s">
        <v>453</v>
      </c>
      <c r="AU5158" s="213" t="s">
        <v>91</v>
      </c>
      <c r="AV5158" s="13" t="s">
        <v>85</v>
      </c>
      <c r="AW5158" s="13" t="s">
        <v>37</v>
      </c>
      <c r="AX5158" s="13" t="s">
        <v>78</v>
      </c>
      <c r="AY5158" s="213" t="s">
        <v>443</v>
      </c>
    </row>
    <row r="5159" spans="1:65" s="14" customFormat="1">
      <c r="B5159" s="214"/>
      <c r="C5159" s="215"/>
      <c r="D5159" s="205" t="s">
        <v>453</v>
      </c>
      <c r="E5159" s="216" t="s">
        <v>19</v>
      </c>
      <c r="F5159" s="217" t="s">
        <v>4391</v>
      </c>
      <c r="G5159" s="215"/>
      <c r="H5159" s="218">
        <v>1</v>
      </c>
      <c r="I5159" s="219"/>
      <c r="J5159" s="215"/>
      <c r="K5159" s="215"/>
      <c r="L5159" s="220"/>
      <c r="M5159" s="221"/>
      <c r="N5159" s="222"/>
      <c r="O5159" s="222"/>
      <c r="P5159" s="222"/>
      <c r="Q5159" s="222"/>
      <c r="R5159" s="222"/>
      <c r="S5159" s="222"/>
      <c r="T5159" s="223"/>
      <c r="AT5159" s="224" t="s">
        <v>453</v>
      </c>
      <c r="AU5159" s="224" t="s">
        <v>91</v>
      </c>
      <c r="AV5159" s="14" t="s">
        <v>91</v>
      </c>
      <c r="AW5159" s="14" t="s">
        <v>37</v>
      </c>
      <c r="AX5159" s="14" t="s">
        <v>78</v>
      </c>
      <c r="AY5159" s="224" t="s">
        <v>443</v>
      </c>
    </row>
    <row r="5160" spans="1:65" s="15" customFormat="1">
      <c r="B5160" s="225"/>
      <c r="C5160" s="226"/>
      <c r="D5160" s="205" t="s">
        <v>453</v>
      </c>
      <c r="E5160" s="227" t="s">
        <v>19</v>
      </c>
      <c r="F5160" s="228" t="s">
        <v>456</v>
      </c>
      <c r="G5160" s="226"/>
      <c r="H5160" s="229">
        <v>1</v>
      </c>
      <c r="I5160" s="230"/>
      <c r="J5160" s="226"/>
      <c r="K5160" s="226"/>
      <c r="L5160" s="231"/>
      <c r="M5160" s="232"/>
      <c r="N5160" s="233"/>
      <c r="O5160" s="233"/>
      <c r="P5160" s="233"/>
      <c r="Q5160" s="233"/>
      <c r="R5160" s="233"/>
      <c r="S5160" s="233"/>
      <c r="T5160" s="234"/>
      <c r="AT5160" s="235" t="s">
        <v>453</v>
      </c>
      <c r="AU5160" s="235" t="s">
        <v>91</v>
      </c>
      <c r="AV5160" s="15" t="s">
        <v>449</v>
      </c>
      <c r="AW5160" s="15" t="s">
        <v>37</v>
      </c>
      <c r="AX5160" s="15" t="s">
        <v>85</v>
      </c>
      <c r="AY5160" s="235" t="s">
        <v>443</v>
      </c>
    </row>
    <row r="5161" spans="1:65" s="2" customFormat="1" ht="44.25" customHeight="1">
      <c r="A5161" s="37"/>
      <c r="B5161" s="38"/>
      <c r="C5161" s="185" t="s">
        <v>4396</v>
      </c>
      <c r="D5161" s="185" t="s">
        <v>445</v>
      </c>
      <c r="E5161" s="186" t="s">
        <v>4397</v>
      </c>
      <c r="F5161" s="187" t="s">
        <v>4398</v>
      </c>
      <c r="G5161" s="188" t="s">
        <v>3733</v>
      </c>
      <c r="H5161" s="258"/>
      <c r="I5161" s="190"/>
      <c r="J5161" s="191">
        <f>ROUND(I5161*H5161,2)</f>
        <v>0</v>
      </c>
      <c r="K5161" s="187" t="s">
        <v>448</v>
      </c>
      <c r="L5161" s="42"/>
      <c r="M5161" s="192" t="s">
        <v>19</v>
      </c>
      <c r="N5161" s="193" t="s">
        <v>50</v>
      </c>
      <c r="O5161" s="67"/>
      <c r="P5161" s="194">
        <f>O5161*H5161</f>
        <v>0</v>
      </c>
      <c r="Q5161" s="194">
        <v>0</v>
      </c>
      <c r="R5161" s="194">
        <f>Q5161*H5161</f>
        <v>0</v>
      </c>
      <c r="S5161" s="194">
        <v>0</v>
      </c>
      <c r="T5161" s="195">
        <f>S5161*H5161</f>
        <v>0</v>
      </c>
      <c r="U5161" s="37"/>
      <c r="V5161" s="37"/>
      <c r="W5161" s="37"/>
      <c r="X5161" s="37"/>
      <c r="Y5161" s="37"/>
      <c r="Z5161" s="37"/>
      <c r="AA5161" s="37"/>
      <c r="AB5161" s="37"/>
      <c r="AC5161" s="37"/>
      <c r="AD5161" s="37"/>
      <c r="AE5161" s="37"/>
      <c r="AR5161" s="196" t="s">
        <v>551</v>
      </c>
      <c r="AT5161" s="196" t="s">
        <v>445</v>
      </c>
      <c r="AU5161" s="196" t="s">
        <v>91</v>
      </c>
      <c r="AY5161" s="20" t="s">
        <v>443</v>
      </c>
      <c r="BE5161" s="197">
        <f>IF(N5161="základní",J5161,0)</f>
        <v>0</v>
      </c>
      <c r="BF5161" s="197">
        <f>IF(N5161="snížená",J5161,0)</f>
        <v>0</v>
      </c>
      <c r="BG5161" s="197">
        <f>IF(N5161="zákl. přenesená",J5161,0)</f>
        <v>0</v>
      </c>
      <c r="BH5161" s="197">
        <f>IF(N5161="sníž. přenesená",J5161,0)</f>
        <v>0</v>
      </c>
      <c r="BI5161" s="197">
        <f>IF(N5161="nulová",J5161,0)</f>
        <v>0</v>
      </c>
      <c r="BJ5161" s="20" t="s">
        <v>91</v>
      </c>
      <c r="BK5161" s="197">
        <f>ROUND(I5161*H5161,2)</f>
        <v>0</v>
      </c>
      <c r="BL5161" s="20" t="s">
        <v>551</v>
      </c>
      <c r="BM5161" s="196" t="s">
        <v>4399</v>
      </c>
    </row>
    <row r="5162" spans="1:65" s="2" customFormat="1">
      <c r="A5162" s="37"/>
      <c r="B5162" s="38"/>
      <c r="C5162" s="39"/>
      <c r="D5162" s="198" t="s">
        <v>451</v>
      </c>
      <c r="E5162" s="39"/>
      <c r="F5162" s="199" t="s">
        <v>4400</v>
      </c>
      <c r="G5162" s="39"/>
      <c r="H5162" s="39"/>
      <c r="I5162" s="200"/>
      <c r="J5162" s="39"/>
      <c r="K5162" s="39"/>
      <c r="L5162" s="42"/>
      <c r="M5162" s="201"/>
      <c r="N5162" s="202"/>
      <c r="O5162" s="67"/>
      <c r="P5162" s="67"/>
      <c r="Q5162" s="67"/>
      <c r="R5162" s="67"/>
      <c r="S5162" s="67"/>
      <c r="T5162" s="68"/>
      <c r="U5162" s="37"/>
      <c r="V5162" s="37"/>
      <c r="W5162" s="37"/>
      <c r="X5162" s="37"/>
      <c r="Y5162" s="37"/>
      <c r="Z5162" s="37"/>
      <c r="AA5162" s="37"/>
      <c r="AB5162" s="37"/>
      <c r="AC5162" s="37"/>
      <c r="AD5162" s="37"/>
      <c r="AE5162" s="37"/>
      <c r="AT5162" s="20" t="s">
        <v>451</v>
      </c>
      <c r="AU5162" s="20" t="s">
        <v>91</v>
      </c>
    </row>
    <row r="5163" spans="1:65" s="12" customFormat="1" ht="22.9" customHeight="1">
      <c r="B5163" s="169"/>
      <c r="C5163" s="170"/>
      <c r="D5163" s="171" t="s">
        <v>77</v>
      </c>
      <c r="E5163" s="183" t="s">
        <v>4401</v>
      </c>
      <c r="F5163" s="183" t="s">
        <v>4402</v>
      </c>
      <c r="G5163" s="170"/>
      <c r="H5163" s="170"/>
      <c r="I5163" s="173"/>
      <c r="J5163" s="184">
        <f>BK5163</f>
        <v>0</v>
      </c>
      <c r="K5163" s="170"/>
      <c r="L5163" s="175"/>
      <c r="M5163" s="176"/>
      <c r="N5163" s="177"/>
      <c r="O5163" s="177"/>
      <c r="P5163" s="178">
        <f>SUM(P5164:P5255)</f>
        <v>0</v>
      </c>
      <c r="Q5163" s="177"/>
      <c r="R5163" s="178">
        <f>SUM(R5164:R5255)</f>
        <v>5.3983031400000003</v>
      </c>
      <c r="S5163" s="177"/>
      <c r="T5163" s="179">
        <f>SUM(T5164:T5255)</f>
        <v>41.747399999999999</v>
      </c>
      <c r="AR5163" s="180" t="s">
        <v>91</v>
      </c>
      <c r="AT5163" s="181" t="s">
        <v>77</v>
      </c>
      <c r="AU5163" s="181" t="s">
        <v>85</v>
      </c>
      <c r="AY5163" s="180" t="s">
        <v>443</v>
      </c>
      <c r="BK5163" s="182">
        <f>SUM(BK5164:BK5255)</f>
        <v>0</v>
      </c>
    </row>
    <row r="5164" spans="1:65" s="2" customFormat="1" ht="55.5" customHeight="1">
      <c r="A5164" s="37"/>
      <c r="B5164" s="38"/>
      <c r="C5164" s="185" t="s">
        <v>4403</v>
      </c>
      <c r="D5164" s="185" t="s">
        <v>445</v>
      </c>
      <c r="E5164" s="186" t="s">
        <v>4404</v>
      </c>
      <c r="F5164" s="187" t="s">
        <v>4405</v>
      </c>
      <c r="G5164" s="188" t="s">
        <v>136</v>
      </c>
      <c r="H5164" s="189">
        <v>11.268000000000001</v>
      </c>
      <c r="I5164" s="190"/>
      <c r="J5164" s="191">
        <f>ROUND(I5164*H5164,2)</f>
        <v>0</v>
      </c>
      <c r="K5164" s="187" t="s">
        <v>19</v>
      </c>
      <c r="L5164" s="42"/>
      <c r="M5164" s="192" t="s">
        <v>19</v>
      </c>
      <c r="N5164" s="193" t="s">
        <v>50</v>
      </c>
      <c r="O5164" s="67"/>
      <c r="P5164" s="194">
        <f>O5164*H5164</f>
        <v>0</v>
      </c>
      <c r="Q5164" s="194">
        <v>3.134E-2</v>
      </c>
      <c r="R5164" s="194">
        <f>Q5164*H5164</f>
        <v>0.35313912000000003</v>
      </c>
      <c r="S5164" s="194">
        <v>0</v>
      </c>
      <c r="T5164" s="195">
        <f>S5164*H5164</f>
        <v>0</v>
      </c>
      <c r="U5164" s="37"/>
      <c r="V5164" s="37"/>
      <c r="W5164" s="37"/>
      <c r="X5164" s="37"/>
      <c r="Y5164" s="37"/>
      <c r="Z5164" s="37"/>
      <c r="AA5164" s="37"/>
      <c r="AB5164" s="37"/>
      <c r="AC5164" s="37"/>
      <c r="AD5164" s="37"/>
      <c r="AE5164" s="37"/>
      <c r="AR5164" s="196" t="s">
        <v>551</v>
      </c>
      <c r="AT5164" s="196" t="s">
        <v>445</v>
      </c>
      <c r="AU5164" s="196" t="s">
        <v>91</v>
      </c>
      <c r="AY5164" s="20" t="s">
        <v>443</v>
      </c>
      <c r="BE5164" s="197">
        <f>IF(N5164="základní",J5164,0)</f>
        <v>0</v>
      </c>
      <c r="BF5164" s="197">
        <f>IF(N5164="snížená",J5164,0)</f>
        <v>0</v>
      </c>
      <c r="BG5164" s="197">
        <f>IF(N5164="zákl. přenesená",J5164,0)</f>
        <v>0</v>
      </c>
      <c r="BH5164" s="197">
        <f>IF(N5164="sníž. přenesená",J5164,0)</f>
        <v>0</v>
      </c>
      <c r="BI5164" s="197">
        <f>IF(N5164="nulová",J5164,0)</f>
        <v>0</v>
      </c>
      <c r="BJ5164" s="20" t="s">
        <v>91</v>
      </c>
      <c r="BK5164" s="197">
        <f>ROUND(I5164*H5164,2)</f>
        <v>0</v>
      </c>
      <c r="BL5164" s="20" t="s">
        <v>551</v>
      </c>
      <c r="BM5164" s="196" t="s">
        <v>4406</v>
      </c>
    </row>
    <row r="5165" spans="1:65" s="14" customFormat="1">
      <c r="B5165" s="214"/>
      <c r="C5165" s="215"/>
      <c r="D5165" s="205" t="s">
        <v>453</v>
      </c>
      <c r="E5165" s="216" t="s">
        <v>19</v>
      </c>
      <c r="F5165" s="217" t="s">
        <v>363</v>
      </c>
      <c r="G5165" s="215"/>
      <c r="H5165" s="218">
        <v>11.268000000000001</v>
      </c>
      <c r="I5165" s="219"/>
      <c r="J5165" s="215"/>
      <c r="K5165" s="215"/>
      <c r="L5165" s="220"/>
      <c r="M5165" s="221"/>
      <c r="N5165" s="222"/>
      <c r="O5165" s="222"/>
      <c r="P5165" s="222"/>
      <c r="Q5165" s="222"/>
      <c r="R5165" s="222"/>
      <c r="S5165" s="222"/>
      <c r="T5165" s="223"/>
      <c r="AT5165" s="224" t="s">
        <v>453</v>
      </c>
      <c r="AU5165" s="224" t="s">
        <v>91</v>
      </c>
      <c r="AV5165" s="14" t="s">
        <v>91</v>
      </c>
      <c r="AW5165" s="14" t="s">
        <v>37</v>
      </c>
      <c r="AX5165" s="14" t="s">
        <v>78</v>
      </c>
      <c r="AY5165" s="224" t="s">
        <v>443</v>
      </c>
    </row>
    <row r="5166" spans="1:65" s="15" customFormat="1">
      <c r="B5166" s="225"/>
      <c r="C5166" s="226"/>
      <c r="D5166" s="205" t="s">
        <v>453</v>
      </c>
      <c r="E5166" s="227" t="s">
        <v>19</v>
      </c>
      <c r="F5166" s="228" t="s">
        <v>456</v>
      </c>
      <c r="G5166" s="226"/>
      <c r="H5166" s="229">
        <v>11.268000000000001</v>
      </c>
      <c r="I5166" s="230"/>
      <c r="J5166" s="226"/>
      <c r="K5166" s="226"/>
      <c r="L5166" s="231"/>
      <c r="M5166" s="232"/>
      <c r="N5166" s="233"/>
      <c r="O5166" s="233"/>
      <c r="P5166" s="233"/>
      <c r="Q5166" s="233"/>
      <c r="R5166" s="233"/>
      <c r="S5166" s="233"/>
      <c r="T5166" s="234"/>
      <c r="AT5166" s="235" t="s">
        <v>453</v>
      </c>
      <c r="AU5166" s="235" t="s">
        <v>91</v>
      </c>
      <c r="AV5166" s="15" t="s">
        <v>449</v>
      </c>
      <c r="AW5166" s="15" t="s">
        <v>37</v>
      </c>
      <c r="AX5166" s="15" t="s">
        <v>85</v>
      </c>
      <c r="AY5166" s="235" t="s">
        <v>443</v>
      </c>
    </row>
    <row r="5167" spans="1:65" s="2" customFormat="1" ht="49.15" customHeight="1">
      <c r="A5167" s="37"/>
      <c r="B5167" s="38"/>
      <c r="C5167" s="185" t="s">
        <v>4407</v>
      </c>
      <c r="D5167" s="185" t="s">
        <v>445</v>
      </c>
      <c r="E5167" s="186" t="s">
        <v>4408</v>
      </c>
      <c r="F5167" s="187" t="s">
        <v>4409</v>
      </c>
      <c r="G5167" s="188" t="s">
        <v>136</v>
      </c>
      <c r="H5167" s="189">
        <v>130.946</v>
      </c>
      <c r="I5167" s="190"/>
      <c r="J5167" s="191">
        <f>ROUND(I5167*H5167,2)</f>
        <v>0</v>
      </c>
      <c r="K5167" s="187" t="s">
        <v>19</v>
      </c>
      <c r="L5167" s="42"/>
      <c r="M5167" s="192" t="s">
        <v>19</v>
      </c>
      <c r="N5167" s="193" t="s">
        <v>50</v>
      </c>
      <c r="O5167" s="67"/>
      <c r="P5167" s="194">
        <f>O5167*H5167</f>
        <v>0</v>
      </c>
      <c r="Q5167" s="194">
        <v>3.3829999999999999E-2</v>
      </c>
      <c r="R5167" s="194">
        <f>Q5167*H5167</f>
        <v>4.4299031800000002</v>
      </c>
      <c r="S5167" s="194">
        <v>0</v>
      </c>
      <c r="T5167" s="195">
        <f>S5167*H5167</f>
        <v>0</v>
      </c>
      <c r="U5167" s="37"/>
      <c r="V5167" s="37"/>
      <c r="W5167" s="37"/>
      <c r="X5167" s="37"/>
      <c r="Y5167" s="37"/>
      <c r="Z5167" s="37"/>
      <c r="AA5167" s="37"/>
      <c r="AB5167" s="37"/>
      <c r="AC5167" s="37"/>
      <c r="AD5167" s="37"/>
      <c r="AE5167" s="37"/>
      <c r="AR5167" s="196" t="s">
        <v>551</v>
      </c>
      <c r="AT5167" s="196" t="s">
        <v>445</v>
      </c>
      <c r="AU5167" s="196" t="s">
        <v>91</v>
      </c>
      <c r="AY5167" s="20" t="s">
        <v>443</v>
      </c>
      <c r="BE5167" s="197">
        <f>IF(N5167="základní",J5167,0)</f>
        <v>0</v>
      </c>
      <c r="BF5167" s="197">
        <f>IF(N5167="snížená",J5167,0)</f>
        <v>0</v>
      </c>
      <c r="BG5167" s="197">
        <f>IF(N5167="zákl. přenesená",J5167,0)</f>
        <v>0</v>
      </c>
      <c r="BH5167" s="197">
        <f>IF(N5167="sníž. přenesená",J5167,0)</f>
        <v>0</v>
      </c>
      <c r="BI5167" s="197">
        <f>IF(N5167="nulová",J5167,0)</f>
        <v>0</v>
      </c>
      <c r="BJ5167" s="20" t="s">
        <v>91</v>
      </c>
      <c r="BK5167" s="197">
        <f>ROUND(I5167*H5167,2)</f>
        <v>0</v>
      </c>
      <c r="BL5167" s="20" t="s">
        <v>551</v>
      </c>
      <c r="BM5167" s="196" t="s">
        <v>4410</v>
      </c>
    </row>
    <row r="5168" spans="1:65" s="13" customFormat="1">
      <c r="B5168" s="203"/>
      <c r="C5168" s="204"/>
      <c r="D5168" s="205" t="s">
        <v>453</v>
      </c>
      <c r="E5168" s="206" t="s">
        <v>19</v>
      </c>
      <c r="F5168" s="207" t="s">
        <v>4114</v>
      </c>
      <c r="G5168" s="204"/>
      <c r="H5168" s="206" t="s">
        <v>19</v>
      </c>
      <c r="I5168" s="208"/>
      <c r="J5168" s="204"/>
      <c r="K5168" s="204"/>
      <c r="L5168" s="209"/>
      <c r="M5168" s="210"/>
      <c r="N5168" s="211"/>
      <c r="O5168" s="211"/>
      <c r="P5168" s="211"/>
      <c r="Q5168" s="211"/>
      <c r="R5168" s="211"/>
      <c r="S5168" s="211"/>
      <c r="T5168" s="212"/>
      <c r="AT5168" s="213" t="s">
        <v>453</v>
      </c>
      <c r="AU5168" s="213" t="s">
        <v>91</v>
      </c>
      <c r="AV5168" s="13" t="s">
        <v>85</v>
      </c>
      <c r="AW5168" s="13" t="s">
        <v>37</v>
      </c>
      <c r="AX5168" s="13" t="s">
        <v>78</v>
      </c>
      <c r="AY5168" s="213" t="s">
        <v>443</v>
      </c>
    </row>
    <row r="5169" spans="1:65" s="13" customFormat="1">
      <c r="B5169" s="203"/>
      <c r="C5169" s="204"/>
      <c r="D5169" s="205" t="s">
        <v>453</v>
      </c>
      <c r="E5169" s="206" t="s">
        <v>19</v>
      </c>
      <c r="F5169" s="207" t="s">
        <v>4115</v>
      </c>
      <c r="G5169" s="204"/>
      <c r="H5169" s="206" t="s">
        <v>19</v>
      </c>
      <c r="I5169" s="208"/>
      <c r="J5169" s="204"/>
      <c r="K5169" s="204"/>
      <c r="L5169" s="209"/>
      <c r="M5169" s="210"/>
      <c r="N5169" s="211"/>
      <c r="O5169" s="211"/>
      <c r="P5169" s="211"/>
      <c r="Q5169" s="211"/>
      <c r="R5169" s="211"/>
      <c r="S5169" s="211"/>
      <c r="T5169" s="212"/>
      <c r="AT5169" s="213" t="s">
        <v>453</v>
      </c>
      <c r="AU5169" s="213" t="s">
        <v>91</v>
      </c>
      <c r="AV5169" s="13" t="s">
        <v>85</v>
      </c>
      <c r="AW5169" s="13" t="s">
        <v>37</v>
      </c>
      <c r="AX5169" s="13" t="s">
        <v>78</v>
      </c>
      <c r="AY5169" s="213" t="s">
        <v>443</v>
      </c>
    </row>
    <row r="5170" spans="1:65" s="13" customFormat="1">
      <c r="B5170" s="203"/>
      <c r="C5170" s="204"/>
      <c r="D5170" s="205" t="s">
        <v>453</v>
      </c>
      <c r="E5170" s="206" t="s">
        <v>19</v>
      </c>
      <c r="F5170" s="207" t="s">
        <v>4116</v>
      </c>
      <c r="G5170" s="204"/>
      <c r="H5170" s="206" t="s">
        <v>19</v>
      </c>
      <c r="I5170" s="208"/>
      <c r="J5170" s="204"/>
      <c r="K5170" s="204"/>
      <c r="L5170" s="209"/>
      <c r="M5170" s="210"/>
      <c r="N5170" s="211"/>
      <c r="O5170" s="211"/>
      <c r="P5170" s="211"/>
      <c r="Q5170" s="211"/>
      <c r="R5170" s="211"/>
      <c r="S5170" s="211"/>
      <c r="T5170" s="212"/>
      <c r="AT5170" s="213" t="s">
        <v>453</v>
      </c>
      <c r="AU5170" s="213" t="s">
        <v>91</v>
      </c>
      <c r="AV5170" s="13" t="s">
        <v>85</v>
      </c>
      <c r="AW5170" s="13" t="s">
        <v>37</v>
      </c>
      <c r="AX5170" s="13" t="s">
        <v>78</v>
      </c>
      <c r="AY5170" s="213" t="s">
        <v>443</v>
      </c>
    </row>
    <row r="5171" spans="1:65" s="13" customFormat="1">
      <c r="B5171" s="203"/>
      <c r="C5171" s="204"/>
      <c r="D5171" s="205" t="s">
        <v>453</v>
      </c>
      <c r="E5171" s="206" t="s">
        <v>19</v>
      </c>
      <c r="F5171" s="207" t="s">
        <v>955</v>
      </c>
      <c r="G5171" s="204"/>
      <c r="H5171" s="206" t="s">
        <v>19</v>
      </c>
      <c r="I5171" s="208"/>
      <c r="J5171" s="204"/>
      <c r="K5171" s="204"/>
      <c r="L5171" s="209"/>
      <c r="M5171" s="210"/>
      <c r="N5171" s="211"/>
      <c r="O5171" s="211"/>
      <c r="P5171" s="211"/>
      <c r="Q5171" s="211"/>
      <c r="R5171" s="211"/>
      <c r="S5171" s="211"/>
      <c r="T5171" s="212"/>
      <c r="AT5171" s="213" t="s">
        <v>453</v>
      </c>
      <c r="AU5171" s="213" t="s">
        <v>91</v>
      </c>
      <c r="AV5171" s="13" t="s">
        <v>85</v>
      </c>
      <c r="AW5171" s="13" t="s">
        <v>37</v>
      </c>
      <c r="AX5171" s="13" t="s">
        <v>78</v>
      </c>
      <c r="AY5171" s="213" t="s">
        <v>443</v>
      </c>
    </row>
    <row r="5172" spans="1:65" s="14" customFormat="1">
      <c r="B5172" s="214"/>
      <c r="C5172" s="215"/>
      <c r="D5172" s="205" t="s">
        <v>453</v>
      </c>
      <c r="E5172" s="216" t="s">
        <v>19</v>
      </c>
      <c r="F5172" s="217" t="s">
        <v>4117</v>
      </c>
      <c r="G5172" s="215"/>
      <c r="H5172" s="218">
        <v>13.5</v>
      </c>
      <c r="I5172" s="219"/>
      <c r="J5172" s="215"/>
      <c r="K5172" s="215"/>
      <c r="L5172" s="220"/>
      <c r="M5172" s="221"/>
      <c r="N5172" s="222"/>
      <c r="O5172" s="222"/>
      <c r="P5172" s="222"/>
      <c r="Q5172" s="222"/>
      <c r="R5172" s="222"/>
      <c r="S5172" s="222"/>
      <c r="T5172" s="223"/>
      <c r="AT5172" s="224" t="s">
        <v>453</v>
      </c>
      <c r="AU5172" s="224" t="s">
        <v>91</v>
      </c>
      <c r="AV5172" s="14" t="s">
        <v>91</v>
      </c>
      <c r="AW5172" s="14" t="s">
        <v>37</v>
      </c>
      <c r="AX5172" s="14" t="s">
        <v>78</v>
      </c>
      <c r="AY5172" s="224" t="s">
        <v>443</v>
      </c>
    </row>
    <row r="5173" spans="1:65" s="14" customFormat="1">
      <c r="B5173" s="214"/>
      <c r="C5173" s="215"/>
      <c r="D5173" s="205" t="s">
        <v>453</v>
      </c>
      <c r="E5173" s="216" t="s">
        <v>19</v>
      </c>
      <c r="F5173" s="217" t="s">
        <v>4118</v>
      </c>
      <c r="G5173" s="215"/>
      <c r="H5173" s="218">
        <v>2.21</v>
      </c>
      <c r="I5173" s="219"/>
      <c r="J5173" s="215"/>
      <c r="K5173" s="215"/>
      <c r="L5173" s="220"/>
      <c r="M5173" s="221"/>
      <c r="N5173" s="222"/>
      <c r="O5173" s="222"/>
      <c r="P5173" s="222"/>
      <c r="Q5173" s="222"/>
      <c r="R5173" s="222"/>
      <c r="S5173" s="222"/>
      <c r="T5173" s="223"/>
      <c r="AT5173" s="224" t="s">
        <v>453</v>
      </c>
      <c r="AU5173" s="224" t="s">
        <v>91</v>
      </c>
      <c r="AV5173" s="14" t="s">
        <v>91</v>
      </c>
      <c r="AW5173" s="14" t="s">
        <v>37</v>
      </c>
      <c r="AX5173" s="14" t="s">
        <v>78</v>
      </c>
      <c r="AY5173" s="224" t="s">
        <v>443</v>
      </c>
    </row>
    <row r="5174" spans="1:65" s="16" customFormat="1">
      <c r="B5174" s="236"/>
      <c r="C5174" s="237"/>
      <c r="D5174" s="205" t="s">
        <v>453</v>
      </c>
      <c r="E5174" s="238" t="s">
        <v>19</v>
      </c>
      <c r="F5174" s="239" t="s">
        <v>581</v>
      </c>
      <c r="G5174" s="237"/>
      <c r="H5174" s="240">
        <v>15.71</v>
      </c>
      <c r="I5174" s="241"/>
      <c r="J5174" s="237"/>
      <c r="K5174" s="237"/>
      <c r="L5174" s="242"/>
      <c r="M5174" s="243"/>
      <c r="N5174" s="244"/>
      <c r="O5174" s="244"/>
      <c r="P5174" s="244"/>
      <c r="Q5174" s="244"/>
      <c r="R5174" s="244"/>
      <c r="S5174" s="244"/>
      <c r="T5174" s="245"/>
      <c r="AT5174" s="246" t="s">
        <v>453</v>
      </c>
      <c r="AU5174" s="246" t="s">
        <v>91</v>
      </c>
      <c r="AV5174" s="16" t="s">
        <v>98</v>
      </c>
      <c r="AW5174" s="16" t="s">
        <v>37</v>
      </c>
      <c r="AX5174" s="16" t="s">
        <v>78</v>
      </c>
      <c r="AY5174" s="246" t="s">
        <v>443</v>
      </c>
    </row>
    <row r="5175" spans="1:65" s="13" customFormat="1">
      <c r="B5175" s="203"/>
      <c r="C5175" s="204"/>
      <c r="D5175" s="205" t="s">
        <v>453</v>
      </c>
      <c r="E5175" s="206" t="s">
        <v>19</v>
      </c>
      <c r="F5175" s="207" t="s">
        <v>1464</v>
      </c>
      <c r="G5175" s="204"/>
      <c r="H5175" s="206" t="s">
        <v>19</v>
      </c>
      <c r="I5175" s="208"/>
      <c r="J5175" s="204"/>
      <c r="K5175" s="204"/>
      <c r="L5175" s="209"/>
      <c r="M5175" s="210"/>
      <c r="N5175" s="211"/>
      <c r="O5175" s="211"/>
      <c r="P5175" s="211"/>
      <c r="Q5175" s="211"/>
      <c r="R5175" s="211"/>
      <c r="S5175" s="211"/>
      <c r="T5175" s="212"/>
      <c r="AT5175" s="213" t="s">
        <v>453</v>
      </c>
      <c r="AU5175" s="213" t="s">
        <v>91</v>
      </c>
      <c r="AV5175" s="13" t="s">
        <v>85</v>
      </c>
      <c r="AW5175" s="13" t="s">
        <v>37</v>
      </c>
      <c r="AX5175" s="13" t="s">
        <v>78</v>
      </c>
      <c r="AY5175" s="213" t="s">
        <v>443</v>
      </c>
    </row>
    <row r="5176" spans="1:65" s="14" customFormat="1" ht="33.75">
      <c r="B5176" s="214"/>
      <c r="C5176" s="215"/>
      <c r="D5176" s="205" t="s">
        <v>453</v>
      </c>
      <c r="E5176" s="216" t="s">
        <v>19</v>
      </c>
      <c r="F5176" s="217" t="s">
        <v>4119</v>
      </c>
      <c r="G5176" s="215"/>
      <c r="H5176" s="218">
        <v>94.418000000000006</v>
      </c>
      <c r="I5176" s="219"/>
      <c r="J5176" s="215"/>
      <c r="K5176" s="215"/>
      <c r="L5176" s="220"/>
      <c r="M5176" s="221"/>
      <c r="N5176" s="222"/>
      <c r="O5176" s="222"/>
      <c r="P5176" s="222"/>
      <c r="Q5176" s="222"/>
      <c r="R5176" s="222"/>
      <c r="S5176" s="222"/>
      <c r="T5176" s="223"/>
      <c r="AT5176" s="224" t="s">
        <v>453</v>
      </c>
      <c r="AU5176" s="224" t="s">
        <v>91</v>
      </c>
      <c r="AV5176" s="14" t="s">
        <v>91</v>
      </c>
      <c r="AW5176" s="14" t="s">
        <v>37</v>
      </c>
      <c r="AX5176" s="14" t="s">
        <v>78</v>
      </c>
      <c r="AY5176" s="224" t="s">
        <v>443</v>
      </c>
    </row>
    <row r="5177" spans="1:65" s="14" customFormat="1">
      <c r="B5177" s="214"/>
      <c r="C5177" s="215"/>
      <c r="D5177" s="205" t="s">
        <v>453</v>
      </c>
      <c r="E5177" s="216" t="s">
        <v>19</v>
      </c>
      <c r="F5177" s="217" t="s">
        <v>4120</v>
      </c>
      <c r="G5177" s="215"/>
      <c r="H5177" s="218">
        <v>20.818000000000001</v>
      </c>
      <c r="I5177" s="219"/>
      <c r="J5177" s="215"/>
      <c r="K5177" s="215"/>
      <c r="L5177" s="220"/>
      <c r="M5177" s="221"/>
      <c r="N5177" s="222"/>
      <c r="O5177" s="222"/>
      <c r="P5177" s="222"/>
      <c r="Q5177" s="222"/>
      <c r="R5177" s="222"/>
      <c r="S5177" s="222"/>
      <c r="T5177" s="223"/>
      <c r="AT5177" s="224" t="s">
        <v>453</v>
      </c>
      <c r="AU5177" s="224" t="s">
        <v>91</v>
      </c>
      <c r="AV5177" s="14" t="s">
        <v>91</v>
      </c>
      <c r="AW5177" s="14" t="s">
        <v>37</v>
      </c>
      <c r="AX5177" s="14" t="s">
        <v>78</v>
      </c>
      <c r="AY5177" s="224" t="s">
        <v>443</v>
      </c>
    </row>
    <row r="5178" spans="1:65" s="16" customFormat="1">
      <c r="B5178" s="236"/>
      <c r="C5178" s="237"/>
      <c r="D5178" s="205" t="s">
        <v>453</v>
      </c>
      <c r="E5178" s="238" t="s">
        <v>19</v>
      </c>
      <c r="F5178" s="239" t="s">
        <v>581</v>
      </c>
      <c r="G5178" s="237"/>
      <c r="H5178" s="240">
        <v>115.236</v>
      </c>
      <c r="I5178" s="241"/>
      <c r="J5178" s="237"/>
      <c r="K5178" s="237"/>
      <c r="L5178" s="242"/>
      <c r="M5178" s="243"/>
      <c r="N5178" s="244"/>
      <c r="O5178" s="244"/>
      <c r="P5178" s="244"/>
      <c r="Q5178" s="244"/>
      <c r="R5178" s="244"/>
      <c r="S5178" s="244"/>
      <c r="T5178" s="245"/>
      <c r="AT5178" s="246" t="s">
        <v>453</v>
      </c>
      <c r="AU5178" s="246" t="s">
        <v>91</v>
      </c>
      <c r="AV5178" s="16" t="s">
        <v>98</v>
      </c>
      <c r="AW5178" s="16" t="s">
        <v>37</v>
      </c>
      <c r="AX5178" s="16" t="s">
        <v>78</v>
      </c>
      <c r="AY5178" s="246" t="s">
        <v>443</v>
      </c>
    </row>
    <row r="5179" spans="1:65" s="15" customFormat="1">
      <c r="B5179" s="225"/>
      <c r="C5179" s="226"/>
      <c r="D5179" s="205" t="s">
        <v>453</v>
      </c>
      <c r="E5179" s="227" t="s">
        <v>19</v>
      </c>
      <c r="F5179" s="228" t="s">
        <v>456</v>
      </c>
      <c r="G5179" s="226"/>
      <c r="H5179" s="229">
        <v>130.946</v>
      </c>
      <c r="I5179" s="230"/>
      <c r="J5179" s="226"/>
      <c r="K5179" s="226"/>
      <c r="L5179" s="231"/>
      <c r="M5179" s="232"/>
      <c r="N5179" s="233"/>
      <c r="O5179" s="233"/>
      <c r="P5179" s="233"/>
      <c r="Q5179" s="233"/>
      <c r="R5179" s="233"/>
      <c r="S5179" s="233"/>
      <c r="T5179" s="234"/>
      <c r="AT5179" s="235" t="s">
        <v>453</v>
      </c>
      <c r="AU5179" s="235" t="s">
        <v>91</v>
      </c>
      <c r="AV5179" s="15" t="s">
        <v>449</v>
      </c>
      <c r="AW5179" s="15" t="s">
        <v>37</v>
      </c>
      <c r="AX5179" s="15" t="s">
        <v>85</v>
      </c>
      <c r="AY5179" s="235" t="s">
        <v>443</v>
      </c>
    </row>
    <row r="5180" spans="1:65" s="2" customFormat="1" ht="49.15" customHeight="1">
      <c r="A5180" s="37"/>
      <c r="B5180" s="38"/>
      <c r="C5180" s="185" t="s">
        <v>4411</v>
      </c>
      <c r="D5180" s="185" t="s">
        <v>445</v>
      </c>
      <c r="E5180" s="186" t="s">
        <v>4412</v>
      </c>
      <c r="F5180" s="187" t="s">
        <v>4413</v>
      </c>
      <c r="G5180" s="188" t="s">
        <v>136</v>
      </c>
      <c r="H5180" s="189">
        <v>11.268000000000001</v>
      </c>
      <c r="I5180" s="190"/>
      <c r="J5180" s="191">
        <f>ROUND(I5180*H5180,2)</f>
        <v>0</v>
      </c>
      <c r="K5180" s="187" t="s">
        <v>19</v>
      </c>
      <c r="L5180" s="42"/>
      <c r="M5180" s="192" t="s">
        <v>19</v>
      </c>
      <c r="N5180" s="193" t="s">
        <v>50</v>
      </c>
      <c r="O5180" s="67"/>
      <c r="P5180" s="194">
        <f>O5180*H5180</f>
        <v>0</v>
      </c>
      <c r="Q5180" s="194">
        <v>2.963E-2</v>
      </c>
      <c r="R5180" s="194">
        <f>Q5180*H5180</f>
        <v>0.33387084</v>
      </c>
      <c r="S5180" s="194">
        <v>0</v>
      </c>
      <c r="T5180" s="195">
        <f>S5180*H5180</f>
        <v>0</v>
      </c>
      <c r="U5180" s="37"/>
      <c r="V5180" s="37"/>
      <c r="W5180" s="37"/>
      <c r="X5180" s="37"/>
      <c r="Y5180" s="37"/>
      <c r="Z5180" s="37"/>
      <c r="AA5180" s="37"/>
      <c r="AB5180" s="37"/>
      <c r="AC5180" s="37"/>
      <c r="AD5180" s="37"/>
      <c r="AE5180" s="37"/>
      <c r="AR5180" s="196" t="s">
        <v>551</v>
      </c>
      <c r="AT5180" s="196" t="s">
        <v>445</v>
      </c>
      <c r="AU5180" s="196" t="s">
        <v>91</v>
      </c>
      <c r="AY5180" s="20" t="s">
        <v>443</v>
      </c>
      <c r="BE5180" s="197">
        <f>IF(N5180="základní",J5180,0)</f>
        <v>0</v>
      </c>
      <c r="BF5180" s="197">
        <f>IF(N5180="snížená",J5180,0)</f>
        <v>0</v>
      </c>
      <c r="BG5180" s="197">
        <f>IF(N5180="zákl. přenesená",J5180,0)</f>
        <v>0</v>
      </c>
      <c r="BH5180" s="197">
        <f>IF(N5180="sníž. přenesená",J5180,0)</f>
        <v>0</v>
      </c>
      <c r="BI5180" s="197">
        <f>IF(N5180="nulová",J5180,0)</f>
        <v>0</v>
      </c>
      <c r="BJ5180" s="20" t="s">
        <v>91</v>
      </c>
      <c r="BK5180" s="197">
        <f>ROUND(I5180*H5180,2)</f>
        <v>0</v>
      </c>
      <c r="BL5180" s="20" t="s">
        <v>551</v>
      </c>
      <c r="BM5180" s="196" t="s">
        <v>4414</v>
      </c>
    </row>
    <row r="5181" spans="1:65" s="14" customFormat="1">
      <c r="B5181" s="214"/>
      <c r="C5181" s="215"/>
      <c r="D5181" s="205" t="s">
        <v>453</v>
      </c>
      <c r="E5181" s="216" t="s">
        <v>19</v>
      </c>
      <c r="F5181" s="217" t="s">
        <v>363</v>
      </c>
      <c r="G5181" s="215"/>
      <c r="H5181" s="218">
        <v>11.268000000000001</v>
      </c>
      <c r="I5181" s="219"/>
      <c r="J5181" s="215"/>
      <c r="K5181" s="215"/>
      <c r="L5181" s="220"/>
      <c r="M5181" s="221"/>
      <c r="N5181" s="222"/>
      <c r="O5181" s="222"/>
      <c r="P5181" s="222"/>
      <c r="Q5181" s="222"/>
      <c r="R5181" s="222"/>
      <c r="S5181" s="222"/>
      <c r="T5181" s="223"/>
      <c r="AT5181" s="224" t="s">
        <v>453</v>
      </c>
      <c r="AU5181" s="224" t="s">
        <v>91</v>
      </c>
      <c r="AV5181" s="14" t="s">
        <v>91</v>
      </c>
      <c r="AW5181" s="14" t="s">
        <v>37</v>
      </c>
      <c r="AX5181" s="14" t="s">
        <v>78</v>
      </c>
      <c r="AY5181" s="224" t="s">
        <v>443</v>
      </c>
    </row>
    <row r="5182" spans="1:65" s="15" customFormat="1">
      <c r="B5182" s="225"/>
      <c r="C5182" s="226"/>
      <c r="D5182" s="205" t="s">
        <v>453</v>
      </c>
      <c r="E5182" s="227" t="s">
        <v>19</v>
      </c>
      <c r="F5182" s="228" t="s">
        <v>456</v>
      </c>
      <c r="G5182" s="226"/>
      <c r="H5182" s="229">
        <v>11.268000000000001</v>
      </c>
      <c r="I5182" s="230"/>
      <c r="J5182" s="226"/>
      <c r="K5182" s="226"/>
      <c r="L5182" s="231"/>
      <c r="M5182" s="232"/>
      <c r="N5182" s="233"/>
      <c r="O5182" s="233"/>
      <c r="P5182" s="233"/>
      <c r="Q5182" s="233"/>
      <c r="R5182" s="233"/>
      <c r="S5182" s="233"/>
      <c r="T5182" s="234"/>
      <c r="AT5182" s="235" t="s">
        <v>453</v>
      </c>
      <c r="AU5182" s="235" t="s">
        <v>91</v>
      </c>
      <c r="AV5182" s="15" t="s">
        <v>449</v>
      </c>
      <c r="AW5182" s="15" t="s">
        <v>37</v>
      </c>
      <c r="AX5182" s="15" t="s">
        <v>85</v>
      </c>
      <c r="AY5182" s="235" t="s">
        <v>443</v>
      </c>
    </row>
    <row r="5183" spans="1:65" s="2" customFormat="1" ht="33" customHeight="1">
      <c r="A5183" s="37"/>
      <c r="B5183" s="38"/>
      <c r="C5183" s="185" t="s">
        <v>4415</v>
      </c>
      <c r="D5183" s="185" t="s">
        <v>445</v>
      </c>
      <c r="E5183" s="186" t="s">
        <v>4416</v>
      </c>
      <c r="F5183" s="187" t="s">
        <v>4417</v>
      </c>
      <c r="G5183" s="188" t="s">
        <v>136</v>
      </c>
      <c r="H5183" s="189">
        <v>9.5</v>
      </c>
      <c r="I5183" s="190"/>
      <c r="J5183" s="191">
        <f>ROUND(I5183*H5183,2)</f>
        <v>0</v>
      </c>
      <c r="K5183" s="187" t="s">
        <v>448</v>
      </c>
      <c r="L5183" s="42"/>
      <c r="M5183" s="192" t="s">
        <v>19</v>
      </c>
      <c r="N5183" s="193" t="s">
        <v>50</v>
      </c>
      <c r="O5183" s="67"/>
      <c r="P5183" s="194">
        <f>O5183*H5183</f>
        <v>0</v>
      </c>
      <c r="Q5183" s="194">
        <v>2.962E-2</v>
      </c>
      <c r="R5183" s="194">
        <f>Q5183*H5183</f>
        <v>0.28139000000000003</v>
      </c>
      <c r="S5183" s="194">
        <v>0</v>
      </c>
      <c r="T5183" s="195">
        <f>S5183*H5183</f>
        <v>0</v>
      </c>
      <c r="U5183" s="37"/>
      <c r="V5183" s="37"/>
      <c r="W5183" s="37"/>
      <c r="X5183" s="37"/>
      <c r="Y5183" s="37"/>
      <c r="Z5183" s="37"/>
      <c r="AA5183" s="37"/>
      <c r="AB5183" s="37"/>
      <c r="AC5183" s="37"/>
      <c r="AD5183" s="37"/>
      <c r="AE5183" s="37"/>
      <c r="AR5183" s="196" t="s">
        <v>551</v>
      </c>
      <c r="AT5183" s="196" t="s">
        <v>445</v>
      </c>
      <c r="AU5183" s="196" t="s">
        <v>91</v>
      </c>
      <c r="AY5183" s="20" t="s">
        <v>443</v>
      </c>
      <c r="BE5183" s="197">
        <f>IF(N5183="základní",J5183,0)</f>
        <v>0</v>
      </c>
      <c r="BF5183" s="197">
        <f>IF(N5183="snížená",J5183,0)</f>
        <v>0</v>
      </c>
      <c r="BG5183" s="197">
        <f>IF(N5183="zákl. přenesená",J5183,0)</f>
        <v>0</v>
      </c>
      <c r="BH5183" s="197">
        <f>IF(N5183="sníž. přenesená",J5183,0)</f>
        <v>0</v>
      </c>
      <c r="BI5183" s="197">
        <f>IF(N5183="nulová",J5183,0)</f>
        <v>0</v>
      </c>
      <c r="BJ5183" s="20" t="s">
        <v>91</v>
      </c>
      <c r="BK5183" s="197">
        <f>ROUND(I5183*H5183,2)</f>
        <v>0</v>
      </c>
      <c r="BL5183" s="20" t="s">
        <v>551</v>
      </c>
      <c r="BM5183" s="196" t="s">
        <v>4418</v>
      </c>
    </row>
    <row r="5184" spans="1:65" s="2" customFormat="1">
      <c r="A5184" s="37"/>
      <c r="B5184" s="38"/>
      <c r="C5184" s="39"/>
      <c r="D5184" s="198" t="s">
        <v>451</v>
      </c>
      <c r="E5184" s="39"/>
      <c r="F5184" s="199" t="s">
        <v>4419</v>
      </c>
      <c r="G5184" s="39"/>
      <c r="H5184" s="39"/>
      <c r="I5184" s="200"/>
      <c r="J5184" s="39"/>
      <c r="K5184" s="39"/>
      <c r="L5184" s="42"/>
      <c r="M5184" s="201"/>
      <c r="N5184" s="202"/>
      <c r="O5184" s="67"/>
      <c r="P5184" s="67"/>
      <c r="Q5184" s="67"/>
      <c r="R5184" s="67"/>
      <c r="S5184" s="67"/>
      <c r="T5184" s="68"/>
      <c r="U5184" s="37"/>
      <c r="V5184" s="37"/>
      <c r="W5184" s="37"/>
      <c r="X5184" s="37"/>
      <c r="Y5184" s="37"/>
      <c r="Z5184" s="37"/>
      <c r="AA5184" s="37"/>
      <c r="AB5184" s="37"/>
      <c r="AC5184" s="37"/>
      <c r="AD5184" s="37"/>
      <c r="AE5184" s="37"/>
      <c r="AT5184" s="20" t="s">
        <v>451</v>
      </c>
      <c r="AU5184" s="20" t="s">
        <v>91</v>
      </c>
    </row>
    <row r="5185" spans="1:65" s="13" customFormat="1">
      <c r="B5185" s="203"/>
      <c r="C5185" s="204"/>
      <c r="D5185" s="205" t="s">
        <v>453</v>
      </c>
      <c r="E5185" s="206" t="s">
        <v>19</v>
      </c>
      <c r="F5185" s="207" t="s">
        <v>2127</v>
      </c>
      <c r="G5185" s="204"/>
      <c r="H5185" s="206" t="s">
        <v>19</v>
      </c>
      <c r="I5185" s="208"/>
      <c r="J5185" s="204"/>
      <c r="K5185" s="204"/>
      <c r="L5185" s="209"/>
      <c r="M5185" s="210"/>
      <c r="N5185" s="211"/>
      <c r="O5185" s="211"/>
      <c r="P5185" s="211"/>
      <c r="Q5185" s="211"/>
      <c r="R5185" s="211"/>
      <c r="S5185" s="211"/>
      <c r="T5185" s="212"/>
      <c r="AT5185" s="213" t="s">
        <v>453</v>
      </c>
      <c r="AU5185" s="213" t="s">
        <v>91</v>
      </c>
      <c r="AV5185" s="13" t="s">
        <v>85</v>
      </c>
      <c r="AW5185" s="13" t="s">
        <v>37</v>
      </c>
      <c r="AX5185" s="13" t="s">
        <v>78</v>
      </c>
      <c r="AY5185" s="213" t="s">
        <v>443</v>
      </c>
    </row>
    <row r="5186" spans="1:65" s="14" customFormat="1">
      <c r="B5186" s="214"/>
      <c r="C5186" s="215"/>
      <c r="D5186" s="205" t="s">
        <v>453</v>
      </c>
      <c r="E5186" s="216" t="s">
        <v>19</v>
      </c>
      <c r="F5186" s="217" t="s">
        <v>4420</v>
      </c>
      <c r="G5186" s="215"/>
      <c r="H5186" s="218">
        <v>9.5</v>
      </c>
      <c r="I5186" s="219"/>
      <c r="J5186" s="215"/>
      <c r="K5186" s="215"/>
      <c r="L5186" s="220"/>
      <c r="M5186" s="221"/>
      <c r="N5186" s="222"/>
      <c r="O5186" s="222"/>
      <c r="P5186" s="222"/>
      <c r="Q5186" s="222"/>
      <c r="R5186" s="222"/>
      <c r="S5186" s="222"/>
      <c r="T5186" s="223"/>
      <c r="AT5186" s="224" t="s">
        <v>453</v>
      </c>
      <c r="AU5186" s="224" t="s">
        <v>91</v>
      </c>
      <c r="AV5186" s="14" t="s">
        <v>91</v>
      </c>
      <c r="AW5186" s="14" t="s">
        <v>37</v>
      </c>
      <c r="AX5186" s="14" t="s">
        <v>78</v>
      </c>
      <c r="AY5186" s="224" t="s">
        <v>443</v>
      </c>
    </row>
    <row r="5187" spans="1:65" s="15" customFormat="1">
      <c r="B5187" s="225"/>
      <c r="C5187" s="226"/>
      <c r="D5187" s="205" t="s">
        <v>453</v>
      </c>
      <c r="E5187" s="227" t="s">
        <v>19</v>
      </c>
      <c r="F5187" s="228" t="s">
        <v>456</v>
      </c>
      <c r="G5187" s="226"/>
      <c r="H5187" s="229">
        <v>9.5</v>
      </c>
      <c r="I5187" s="230"/>
      <c r="J5187" s="226"/>
      <c r="K5187" s="226"/>
      <c r="L5187" s="231"/>
      <c r="M5187" s="232"/>
      <c r="N5187" s="233"/>
      <c r="O5187" s="233"/>
      <c r="P5187" s="233"/>
      <c r="Q5187" s="233"/>
      <c r="R5187" s="233"/>
      <c r="S5187" s="233"/>
      <c r="T5187" s="234"/>
      <c r="AT5187" s="235" t="s">
        <v>453</v>
      </c>
      <c r="AU5187" s="235" t="s">
        <v>91</v>
      </c>
      <c r="AV5187" s="15" t="s">
        <v>449</v>
      </c>
      <c r="AW5187" s="15" t="s">
        <v>37</v>
      </c>
      <c r="AX5187" s="15" t="s">
        <v>85</v>
      </c>
      <c r="AY5187" s="235" t="s">
        <v>443</v>
      </c>
    </row>
    <row r="5188" spans="1:65" s="2" customFormat="1" ht="24.2" customHeight="1">
      <c r="A5188" s="37"/>
      <c r="B5188" s="38"/>
      <c r="C5188" s="185" t="s">
        <v>4421</v>
      </c>
      <c r="D5188" s="185" t="s">
        <v>445</v>
      </c>
      <c r="E5188" s="186" t="s">
        <v>4422</v>
      </c>
      <c r="F5188" s="187" t="s">
        <v>4423</v>
      </c>
      <c r="G5188" s="188" t="s">
        <v>136</v>
      </c>
      <c r="H5188" s="189">
        <v>1391.58</v>
      </c>
      <c r="I5188" s="190"/>
      <c r="J5188" s="191">
        <f>ROUND(I5188*H5188,2)</f>
        <v>0</v>
      </c>
      <c r="K5188" s="187" t="s">
        <v>448</v>
      </c>
      <c r="L5188" s="42"/>
      <c r="M5188" s="192" t="s">
        <v>19</v>
      </c>
      <c r="N5188" s="193" t="s">
        <v>50</v>
      </c>
      <c r="O5188" s="67"/>
      <c r="P5188" s="194">
        <f>O5188*H5188</f>
        <v>0</v>
      </c>
      <c r="Q5188" s="194">
        <v>0</v>
      </c>
      <c r="R5188" s="194">
        <f>Q5188*H5188</f>
        <v>0</v>
      </c>
      <c r="S5188" s="194">
        <v>0.03</v>
      </c>
      <c r="T5188" s="195">
        <f>S5188*H5188</f>
        <v>41.747399999999999</v>
      </c>
      <c r="U5188" s="37"/>
      <c r="V5188" s="37"/>
      <c r="W5188" s="37"/>
      <c r="X5188" s="37"/>
      <c r="Y5188" s="37"/>
      <c r="Z5188" s="37"/>
      <c r="AA5188" s="37"/>
      <c r="AB5188" s="37"/>
      <c r="AC5188" s="37"/>
      <c r="AD5188" s="37"/>
      <c r="AE5188" s="37"/>
      <c r="AR5188" s="196" t="s">
        <v>551</v>
      </c>
      <c r="AT5188" s="196" t="s">
        <v>445</v>
      </c>
      <c r="AU5188" s="196" t="s">
        <v>91</v>
      </c>
      <c r="AY5188" s="20" t="s">
        <v>443</v>
      </c>
      <c r="BE5188" s="197">
        <f>IF(N5188="základní",J5188,0)</f>
        <v>0</v>
      </c>
      <c r="BF5188" s="197">
        <f>IF(N5188="snížená",J5188,0)</f>
        <v>0</v>
      </c>
      <c r="BG5188" s="197">
        <f>IF(N5188="zákl. přenesená",J5188,0)</f>
        <v>0</v>
      </c>
      <c r="BH5188" s="197">
        <f>IF(N5188="sníž. přenesená",J5188,0)</f>
        <v>0</v>
      </c>
      <c r="BI5188" s="197">
        <f>IF(N5188="nulová",J5188,0)</f>
        <v>0</v>
      </c>
      <c r="BJ5188" s="20" t="s">
        <v>91</v>
      </c>
      <c r="BK5188" s="197">
        <f>ROUND(I5188*H5188,2)</f>
        <v>0</v>
      </c>
      <c r="BL5188" s="20" t="s">
        <v>551</v>
      </c>
      <c r="BM5188" s="196" t="s">
        <v>4424</v>
      </c>
    </row>
    <row r="5189" spans="1:65" s="2" customFormat="1">
      <c r="A5189" s="37"/>
      <c r="B5189" s="38"/>
      <c r="C5189" s="39"/>
      <c r="D5189" s="198" t="s">
        <v>451</v>
      </c>
      <c r="E5189" s="39"/>
      <c r="F5189" s="199" t="s">
        <v>4425</v>
      </c>
      <c r="G5189" s="39"/>
      <c r="H5189" s="39"/>
      <c r="I5189" s="200"/>
      <c r="J5189" s="39"/>
      <c r="K5189" s="39"/>
      <c r="L5189" s="42"/>
      <c r="M5189" s="201"/>
      <c r="N5189" s="202"/>
      <c r="O5189" s="67"/>
      <c r="P5189" s="67"/>
      <c r="Q5189" s="67"/>
      <c r="R5189" s="67"/>
      <c r="S5189" s="67"/>
      <c r="T5189" s="68"/>
      <c r="U5189" s="37"/>
      <c r="V5189" s="37"/>
      <c r="W5189" s="37"/>
      <c r="X5189" s="37"/>
      <c r="Y5189" s="37"/>
      <c r="Z5189" s="37"/>
      <c r="AA5189" s="37"/>
      <c r="AB5189" s="37"/>
      <c r="AC5189" s="37"/>
      <c r="AD5189" s="37"/>
      <c r="AE5189" s="37"/>
      <c r="AT5189" s="20" t="s">
        <v>451</v>
      </c>
      <c r="AU5189" s="20" t="s">
        <v>91</v>
      </c>
    </row>
    <row r="5190" spans="1:65" s="13" customFormat="1">
      <c r="B5190" s="203"/>
      <c r="C5190" s="204"/>
      <c r="D5190" s="205" t="s">
        <v>453</v>
      </c>
      <c r="E5190" s="206" t="s">
        <v>19</v>
      </c>
      <c r="F5190" s="207" t="s">
        <v>595</v>
      </c>
      <c r="G5190" s="204"/>
      <c r="H5190" s="206" t="s">
        <v>19</v>
      </c>
      <c r="I5190" s="208"/>
      <c r="J5190" s="204"/>
      <c r="K5190" s="204"/>
      <c r="L5190" s="209"/>
      <c r="M5190" s="210"/>
      <c r="N5190" s="211"/>
      <c r="O5190" s="211"/>
      <c r="P5190" s="211"/>
      <c r="Q5190" s="211"/>
      <c r="R5190" s="211"/>
      <c r="S5190" s="211"/>
      <c r="T5190" s="212"/>
      <c r="AT5190" s="213" t="s">
        <v>453</v>
      </c>
      <c r="AU5190" s="213" t="s">
        <v>91</v>
      </c>
      <c r="AV5190" s="13" t="s">
        <v>85</v>
      </c>
      <c r="AW5190" s="13" t="s">
        <v>37</v>
      </c>
      <c r="AX5190" s="13" t="s">
        <v>78</v>
      </c>
      <c r="AY5190" s="213" t="s">
        <v>443</v>
      </c>
    </row>
    <row r="5191" spans="1:65" s="14" customFormat="1">
      <c r="B5191" s="214"/>
      <c r="C5191" s="215"/>
      <c r="D5191" s="205" t="s">
        <v>453</v>
      </c>
      <c r="E5191" s="216" t="s">
        <v>19</v>
      </c>
      <c r="F5191" s="217" t="s">
        <v>4426</v>
      </c>
      <c r="G5191" s="215"/>
      <c r="H5191" s="218">
        <v>15.72</v>
      </c>
      <c r="I5191" s="219"/>
      <c r="J5191" s="215"/>
      <c r="K5191" s="215"/>
      <c r="L5191" s="220"/>
      <c r="M5191" s="221"/>
      <c r="N5191" s="222"/>
      <c r="O5191" s="222"/>
      <c r="P5191" s="222"/>
      <c r="Q5191" s="222"/>
      <c r="R5191" s="222"/>
      <c r="S5191" s="222"/>
      <c r="T5191" s="223"/>
      <c r="AT5191" s="224" t="s">
        <v>453</v>
      </c>
      <c r="AU5191" s="224" t="s">
        <v>91</v>
      </c>
      <c r="AV5191" s="14" t="s">
        <v>91</v>
      </c>
      <c r="AW5191" s="14" t="s">
        <v>37</v>
      </c>
      <c r="AX5191" s="14" t="s">
        <v>78</v>
      </c>
      <c r="AY5191" s="224" t="s">
        <v>443</v>
      </c>
    </row>
    <row r="5192" spans="1:65" s="16" customFormat="1">
      <c r="B5192" s="236"/>
      <c r="C5192" s="237"/>
      <c r="D5192" s="205" t="s">
        <v>453</v>
      </c>
      <c r="E5192" s="238" t="s">
        <v>19</v>
      </c>
      <c r="F5192" s="239" t="s">
        <v>581</v>
      </c>
      <c r="G5192" s="237"/>
      <c r="H5192" s="240">
        <v>15.72</v>
      </c>
      <c r="I5192" s="241"/>
      <c r="J5192" s="237"/>
      <c r="K5192" s="237"/>
      <c r="L5192" s="242"/>
      <c r="M5192" s="243"/>
      <c r="N5192" s="244"/>
      <c r="O5192" s="244"/>
      <c r="P5192" s="244"/>
      <c r="Q5192" s="244"/>
      <c r="R5192" s="244"/>
      <c r="S5192" s="244"/>
      <c r="T5192" s="245"/>
      <c r="AT5192" s="246" t="s">
        <v>453</v>
      </c>
      <c r="AU5192" s="246" t="s">
        <v>91</v>
      </c>
      <c r="AV5192" s="16" t="s">
        <v>98</v>
      </c>
      <c r="AW5192" s="16" t="s">
        <v>37</v>
      </c>
      <c r="AX5192" s="16" t="s">
        <v>78</v>
      </c>
      <c r="AY5192" s="246" t="s">
        <v>443</v>
      </c>
    </row>
    <row r="5193" spans="1:65" s="13" customFormat="1">
      <c r="B5193" s="203"/>
      <c r="C5193" s="204"/>
      <c r="D5193" s="205" t="s">
        <v>453</v>
      </c>
      <c r="E5193" s="206" t="s">
        <v>19</v>
      </c>
      <c r="F5193" s="207" t="s">
        <v>1503</v>
      </c>
      <c r="G5193" s="204"/>
      <c r="H5193" s="206" t="s">
        <v>19</v>
      </c>
      <c r="I5193" s="208"/>
      <c r="J5193" s="204"/>
      <c r="K5193" s="204"/>
      <c r="L5193" s="209"/>
      <c r="M5193" s="210"/>
      <c r="N5193" s="211"/>
      <c r="O5193" s="211"/>
      <c r="P5193" s="211"/>
      <c r="Q5193" s="211"/>
      <c r="R5193" s="211"/>
      <c r="S5193" s="211"/>
      <c r="T5193" s="212"/>
      <c r="AT5193" s="213" t="s">
        <v>453</v>
      </c>
      <c r="AU5193" s="213" t="s">
        <v>91</v>
      </c>
      <c r="AV5193" s="13" t="s">
        <v>85</v>
      </c>
      <c r="AW5193" s="13" t="s">
        <v>37</v>
      </c>
      <c r="AX5193" s="13" t="s">
        <v>78</v>
      </c>
      <c r="AY5193" s="213" t="s">
        <v>443</v>
      </c>
    </row>
    <row r="5194" spans="1:65" s="14" customFormat="1">
      <c r="B5194" s="214"/>
      <c r="C5194" s="215"/>
      <c r="D5194" s="205" t="s">
        <v>453</v>
      </c>
      <c r="E5194" s="216" t="s">
        <v>19</v>
      </c>
      <c r="F5194" s="217" t="s">
        <v>4427</v>
      </c>
      <c r="G5194" s="215"/>
      <c r="H5194" s="218">
        <v>23.46</v>
      </c>
      <c r="I5194" s="219"/>
      <c r="J5194" s="215"/>
      <c r="K5194" s="215"/>
      <c r="L5194" s="220"/>
      <c r="M5194" s="221"/>
      <c r="N5194" s="222"/>
      <c r="O5194" s="222"/>
      <c r="P5194" s="222"/>
      <c r="Q5194" s="222"/>
      <c r="R5194" s="222"/>
      <c r="S5194" s="222"/>
      <c r="T5194" s="223"/>
      <c r="AT5194" s="224" t="s">
        <v>453</v>
      </c>
      <c r="AU5194" s="224" t="s">
        <v>91</v>
      </c>
      <c r="AV5194" s="14" t="s">
        <v>91</v>
      </c>
      <c r="AW5194" s="14" t="s">
        <v>37</v>
      </c>
      <c r="AX5194" s="14" t="s">
        <v>78</v>
      </c>
      <c r="AY5194" s="224" t="s">
        <v>443</v>
      </c>
    </row>
    <row r="5195" spans="1:65" s="14" customFormat="1">
      <c r="B5195" s="214"/>
      <c r="C5195" s="215"/>
      <c r="D5195" s="205" t="s">
        <v>453</v>
      </c>
      <c r="E5195" s="216" t="s">
        <v>19</v>
      </c>
      <c r="F5195" s="217" t="s">
        <v>4428</v>
      </c>
      <c r="G5195" s="215"/>
      <c r="H5195" s="218">
        <v>12.9</v>
      </c>
      <c r="I5195" s="219"/>
      <c r="J5195" s="215"/>
      <c r="K5195" s="215"/>
      <c r="L5195" s="220"/>
      <c r="M5195" s="221"/>
      <c r="N5195" s="222"/>
      <c r="O5195" s="222"/>
      <c r="P5195" s="222"/>
      <c r="Q5195" s="222"/>
      <c r="R5195" s="222"/>
      <c r="S5195" s="222"/>
      <c r="T5195" s="223"/>
      <c r="AT5195" s="224" t="s">
        <v>453</v>
      </c>
      <c r="AU5195" s="224" t="s">
        <v>91</v>
      </c>
      <c r="AV5195" s="14" t="s">
        <v>91</v>
      </c>
      <c r="AW5195" s="14" t="s">
        <v>37</v>
      </c>
      <c r="AX5195" s="14" t="s">
        <v>78</v>
      </c>
      <c r="AY5195" s="224" t="s">
        <v>443</v>
      </c>
    </row>
    <row r="5196" spans="1:65" s="14" customFormat="1">
      <c r="B5196" s="214"/>
      <c r="C5196" s="215"/>
      <c r="D5196" s="205" t="s">
        <v>453</v>
      </c>
      <c r="E5196" s="216" t="s">
        <v>19</v>
      </c>
      <c r="F5196" s="217" t="s">
        <v>4429</v>
      </c>
      <c r="G5196" s="215"/>
      <c r="H5196" s="218">
        <v>20.5</v>
      </c>
      <c r="I5196" s="219"/>
      <c r="J5196" s="215"/>
      <c r="K5196" s="215"/>
      <c r="L5196" s="220"/>
      <c r="M5196" s="221"/>
      <c r="N5196" s="222"/>
      <c r="O5196" s="222"/>
      <c r="P5196" s="222"/>
      <c r="Q5196" s="222"/>
      <c r="R5196" s="222"/>
      <c r="S5196" s="222"/>
      <c r="T5196" s="223"/>
      <c r="AT5196" s="224" t="s">
        <v>453</v>
      </c>
      <c r="AU5196" s="224" t="s">
        <v>91</v>
      </c>
      <c r="AV5196" s="14" t="s">
        <v>91</v>
      </c>
      <c r="AW5196" s="14" t="s">
        <v>37</v>
      </c>
      <c r="AX5196" s="14" t="s">
        <v>78</v>
      </c>
      <c r="AY5196" s="224" t="s">
        <v>443</v>
      </c>
    </row>
    <row r="5197" spans="1:65" s="14" customFormat="1">
      <c r="B5197" s="214"/>
      <c r="C5197" s="215"/>
      <c r="D5197" s="205" t="s">
        <v>453</v>
      </c>
      <c r="E5197" s="216" t="s">
        <v>19</v>
      </c>
      <c r="F5197" s="217" t="s">
        <v>4430</v>
      </c>
      <c r="G5197" s="215"/>
      <c r="H5197" s="218">
        <v>16.75</v>
      </c>
      <c r="I5197" s="219"/>
      <c r="J5197" s="215"/>
      <c r="K5197" s="215"/>
      <c r="L5197" s="220"/>
      <c r="M5197" s="221"/>
      <c r="N5197" s="222"/>
      <c r="O5197" s="222"/>
      <c r="P5197" s="222"/>
      <c r="Q5197" s="222"/>
      <c r="R5197" s="222"/>
      <c r="S5197" s="222"/>
      <c r="T5197" s="223"/>
      <c r="AT5197" s="224" t="s">
        <v>453</v>
      </c>
      <c r="AU5197" s="224" t="s">
        <v>91</v>
      </c>
      <c r="AV5197" s="14" t="s">
        <v>91</v>
      </c>
      <c r="AW5197" s="14" t="s">
        <v>37</v>
      </c>
      <c r="AX5197" s="14" t="s">
        <v>78</v>
      </c>
      <c r="AY5197" s="224" t="s">
        <v>443</v>
      </c>
    </row>
    <row r="5198" spans="1:65" s="14" customFormat="1">
      <c r="B5198" s="214"/>
      <c r="C5198" s="215"/>
      <c r="D5198" s="205" t="s">
        <v>453</v>
      </c>
      <c r="E5198" s="216" t="s">
        <v>19</v>
      </c>
      <c r="F5198" s="217" t="s">
        <v>4431</v>
      </c>
      <c r="G5198" s="215"/>
      <c r="H5198" s="218">
        <v>29.35</v>
      </c>
      <c r="I5198" s="219"/>
      <c r="J5198" s="215"/>
      <c r="K5198" s="215"/>
      <c r="L5198" s="220"/>
      <c r="M5198" s="221"/>
      <c r="N5198" s="222"/>
      <c r="O5198" s="222"/>
      <c r="P5198" s="222"/>
      <c r="Q5198" s="222"/>
      <c r="R5198" s="222"/>
      <c r="S5198" s="222"/>
      <c r="T5198" s="223"/>
      <c r="AT5198" s="224" t="s">
        <v>453</v>
      </c>
      <c r="AU5198" s="224" t="s">
        <v>91</v>
      </c>
      <c r="AV5198" s="14" t="s">
        <v>91</v>
      </c>
      <c r="AW5198" s="14" t="s">
        <v>37</v>
      </c>
      <c r="AX5198" s="14" t="s">
        <v>78</v>
      </c>
      <c r="AY5198" s="224" t="s">
        <v>443</v>
      </c>
    </row>
    <row r="5199" spans="1:65" s="14" customFormat="1">
      <c r="B5199" s="214"/>
      <c r="C5199" s="215"/>
      <c r="D5199" s="205" t="s">
        <v>453</v>
      </c>
      <c r="E5199" s="216" t="s">
        <v>19</v>
      </c>
      <c r="F5199" s="217" t="s">
        <v>4432</v>
      </c>
      <c r="G5199" s="215"/>
      <c r="H5199" s="218">
        <v>40.22</v>
      </c>
      <c r="I5199" s="219"/>
      <c r="J5199" s="215"/>
      <c r="K5199" s="215"/>
      <c r="L5199" s="220"/>
      <c r="M5199" s="221"/>
      <c r="N5199" s="222"/>
      <c r="O5199" s="222"/>
      <c r="P5199" s="222"/>
      <c r="Q5199" s="222"/>
      <c r="R5199" s="222"/>
      <c r="S5199" s="222"/>
      <c r="T5199" s="223"/>
      <c r="AT5199" s="224" t="s">
        <v>453</v>
      </c>
      <c r="AU5199" s="224" t="s">
        <v>91</v>
      </c>
      <c r="AV5199" s="14" t="s">
        <v>91</v>
      </c>
      <c r="AW5199" s="14" t="s">
        <v>37</v>
      </c>
      <c r="AX5199" s="14" t="s">
        <v>78</v>
      </c>
      <c r="AY5199" s="224" t="s">
        <v>443</v>
      </c>
    </row>
    <row r="5200" spans="1:65" s="14" customFormat="1">
      <c r="B5200" s="214"/>
      <c r="C5200" s="215"/>
      <c r="D5200" s="205" t="s">
        <v>453</v>
      </c>
      <c r="E5200" s="216" t="s">
        <v>19</v>
      </c>
      <c r="F5200" s="217" t="s">
        <v>4433</v>
      </c>
      <c r="G5200" s="215"/>
      <c r="H5200" s="218">
        <v>21.24</v>
      </c>
      <c r="I5200" s="219"/>
      <c r="J5200" s="215"/>
      <c r="K5200" s="215"/>
      <c r="L5200" s="220"/>
      <c r="M5200" s="221"/>
      <c r="N5200" s="222"/>
      <c r="O5200" s="222"/>
      <c r="P5200" s="222"/>
      <c r="Q5200" s="222"/>
      <c r="R5200" s="222"/>
      <c r="S5200" s="222"/>
      <c r="T5200" s="223"/>
      <c r="AT5200" s="224" t="s">
        <v>453</v>
      </c>
      <c r="AU5200" s="224" t="s">
        <v>91</v>
      </c>
      <c r="AV5200" s="14" t="s">
        <v>91</v>
      </c>
      <c r="AW5200" s="14" t="s">
        <v>37</v>
      </c>
      <c r="AX5200" s="14" t="s">
        <v>78</v>
      </c>
      <c r="AY5200" s="224" t="s">
        <v>443</v>
      </c>
    </row>
    <row r="5201" spans="2:51" s="14" customFormat="1">
      <c r="B5201" s="214"/>
      <c r="C5201" s="215"/>
      <c r="D5201" s="205" t="s">
        <v>453</v>
      </c>
      <c r="E5201" s="216" t="s">
        <v>19</v>
      </c>
      <c r="F5201" s="217" t="s">
        <v>4434</v>
      </c>
      <c r="G5201" s="215"/>
      <c r="H5201" s="218">
        <v>38.700000000000003</v>
      </c>
      <c r="I5201" s="219"/>
      <c r="J5201" s="215"/>
      <c r="K5201" s="215"/>
      <c r="L5201" s="220"/>
      <c r="M5201" s="221"/>
      <c r="N5201" s="222"/>
      <c r="O5201" s="222"/>
      <c r="P5201" s="222"/>
      <c r="Q5201" s="222"/>
      <c r="R5201" s="222"/>
      <c r="S5201" s="222"/>
      <c r="T5201" s="223"/>
      <c r="AT5201" s="224" t="s">
        <v>453</v>
      </c>
      <c r="AU5201" s="224" t="s">
        <v>91</v>
      </c>
      <c r="AV5201" s="14" t="s">
        <v>91</v>
      </c>
      <c r="AW5201" s="14" t="s">
        <v>37</v>
      </c>
      <c r="AX5201" s="14" t="s">
        <v>78</v>
      </c>
      <c r="AY5201" s="224" t="s">
        <v>443</v>
      </c>
    </row>
    <row r="5202" spans="2:51" s="14" customFormat="1">
      <c r="B5202" s="214"/>
      <c r="C5202" s="215"/>
      <c r="D5202" s="205" t="s">
        <v>453</v>
      </c>
      <c r="E5202" s="216" t="s">
        <v>19</v>
      </c>
      <c r="F5202" s="217" t="s">
        <v>4435</v>
      </c>
      <c r="G5202" s="215"/>
      <c r="H5202" s="218">
        <v>42.64</v>
      </c>
      <c r="I5202" s="219"/>
      <c r="J5202" s="215"/>
      <c r="K5202" s="215"/>
      <c r="L5202" s="220"/>
      <c r="M5202" s="221"/>
      <c r="N5202" s="222"/>
      <c r="O5202" s="222"/>
      <c r="P5202" s="222"/>
      <c r="Q5202" s="222"/>
      <c r="R5202" s="222"/>
      <c r="S5202" s="222"/>
      <c r="T5202" s="223"/>
      <c r="AT5202" s="224" t="s">
        <v>453</v>
      </c>
      <c r="AU5202" s="224" t="s">
        <v>91</v>
      </c>
      <c r="AV5202" s="14" t="s">
        <v>91</v>
      </c>
      <c r="AW5202" s="14" t="s">
        <v>37</v>
      </c>
      <c r="AX5202" s="14" t="s">
        <v>78</v>
      </c>
      <c r="AY5202" s="224" t="s">
        <v>443</v>
      </c>
    </row>
    <row r="5203" spans="2:51" s="14" customFormat="1">
      <c r="B5203" s="214"/>
      <c r="C5203" s="215"/>
      <c r="D5203" s="205" t="s">
        <v>453</v>
      </c>
      <c r="E5203" s="216" t="s">
        <v>19</v>
      </c>
      <c r="F5203" s="217" t="s">
        <v>4436</v>
      </c>
      <c r="G5203" s="215"/>
      <c r="H5203" s="218">
        <v>26.09</v>
      </c>
      <c r="I5203" s="219"/>
      <c r="J5203" s="215"/>
      <c r="K5203" s="215"/>
      <c r="L5203" s="220"/>
      <c r="M5203" s="221"/>
      <c r="N5203" s="222"/>
      <c r="O5203" s="222"/>
      <c r="P5203" s="222"/>
      <c r="Q5203" s="222"/>
      <c r="R5203" s="222"/>
      <c r="S5203" s="222"/>
      <c r="T5203" s="223"/>
      <c r="AT5203" s="224" t="s">
        <v>453</v>
      </c>
      <c r="AU5203" s="224" t="s">
        <v>91</v>
      </c>
      <c r="AV5203" s="14" t="s">
        <v>91</v>
      </c>
      <c r="AW5203" s="14" t="s">
        <v>37</v>
      </c>
      <c r="AX5203" s="14" t="s">
        <v>78</v>
      </c>
      <c r="AY5203" s="224" t="s">
        <v>443</v>
      </c>
    </row>
    <row r="5204" spans="2:51" s="14" customFormat="1">
      <c r="B5204" s="214"/>
      <c r="C5204" s="215"/>
      <c r="D5204" s="205" t="s">
        <v>453</v>
      </c>
      <c r="E5204" s="216" t="s">
        <v>19</v>
      </c>
      <c r="F5204" s="217" t="s">
        <v>4437</v>
      </c>
      <c r="G5204" s="215"/>
      <c r="H5204" s="218">
        <v>31.28</v>
      </c>
      <c r="I5204" s="219"/>
      <c r="J5204" s="215"/>
      <c r="K5204" s="215"/>
      <c r="L5204" s="220"/>
      <c r="M5204" s="221"/>
      <c r="N5204" s="222"/>
      <c r="O5204" s="222"/>
      <c r="P5204" s="222"/>
      <c r="Q5204" s="222"/>
      <c r="R5204" s="222"/>
      <c r="S5204" s="222"/>
      <c r="T5204" s="223"/>
      <c r="AT5204" s="224" t="s">
        <v>453</v>
      </c>
      <c r="AU5204" s="224" t="s">
        <v>91</v>
      </c>
      <c r="AV5204" s="14" t="s">
        <v>91</v>
      </c>
      <c r="AW5204" s="14" t="s">
        <v>37</v>
      </c>
      <c r="AX5204" s="14" t="s">
        <v>78</v>
      </c>
      <c r="AY5204" s="224" t="s">
        <v>443</v>
      </c>
    </row>
    <row r="5205" spans="2:51" s="14" customFormat="1">
      <c r="B5205" s="214"/>
      <c r="C5205" s="215"/>
      <c r="D5205" s="205" t="s">
        <v>453</v>
      </c>
      <c r="E5205" s="216" t="s">
        <v>19</v>
      </c>
      <c r="F5205" s="217" t="s">
        <v>4438</v>
      </c>
      <c r="G5205" s="215"/>
      <c r="H5205" s="218">
        <v>15.65</v>
      </c>
      <c r="I5205" s="219"/>
      <c r="J5205" s="215"/>
      <c r="K5205" s="215"/>
      <c r="L5205" s="220"/>
      <c r="M5205" s="221"/>
      <c r="N5205" s="222"/>
      <c r="O5205" s="222"/>
      <c r="P5205" s="222"/>
      <c r="Q5205" s="222"/>
      <c r="R5205" s="222"/>
      <c r="S5205" s="222"/>
      <c r="T5205" s="223"/>
      <c r="AT5205" s="224" t="s">
        <v>453</v>
      </c>
      <c r="AU5205" s="224" t="s">
        <v>91</v>
      </c>
      <c r="AV5205" s="14" t="s">
        <v>91</v>
      </c>
      <c r="AW5205" s="14" t="s">
        <v>37</v>
      </c>
      <c r="AX5205" s="14" t="s">
        <v>78</v>
      </c>
      <c r="AY5205" s="224" t="s">
        <v>443</v>
      </c>
    </row>
    <row r="5206" spans="2:51" s="14" customFormat="1">
      <c r="B5206" s="214"/>
      <c r="C5206" s="215"/>
      <c r="D5206" s="205" t="s">
        <v>453</v>
      </c>
      <c r="E5206" s="216" t="s">
        <v>19</v>
      </c>
      <c r="F5206" s="217" t="s">
        <v>4439</v>
      </c>
      <c r="G5206" s="215"/>
      <c r="H5206" s="218">
        <v>19.75</v>
      </c>
      <c r="I5206" s="219"/>
      <c r="J5206" s="215"/>
      <c r="K5206" s="215"/>
      <c r="L5206" s="220"/>
      <c r="M5206" s="221"/>
      <c r="N5206" s="222"/>
      <c r="O5206" s="222"/>
      <c r="P5206" s="222"/>
      <c r="Q5206" s="222"/>
      <c r="R5206" s="222"/>
      <c r="S5206" s="222"/>
      <c r="T5206" s="223"/>
      <c r="AT5206" s="224" t="s">
        <v>453</v>
      </c>
      <c r="AU5206" s="224" t="s">
        <v>91</v>
      </c>
      <c r="AV5206" s="14" t="s">
        <v>91</v>
      </c>
      <c r="AW5206" s="14" t="s">
        <v>37</v>
      </c>
      <c r="AX5206" s="14" t="s">
        <v>78</v>
      </c>
      <c r="AY5206" s="224" t="s">
        <v>443</v>
      </c>
    </row>
    <row r="5207" spans="2:51" s="14" customFormat="1">
      <c r="B5207" s="214"/>
      <c r="C5207" s="215"/>
      <c r="D5207" s="205" t="s">
        <v>453</v>
      </c>
      <c r="E5207" s="216" t="s">
        <v>19</v>
      </c>
      <c r="F5207" s="217" t="s">
        <v>4440</v>
      </c>
      <c r="G5207" s="215"/>
      <c r="H5207" s="218">
        <v>20.41</v>
      </c>
      <c r="I5207" s="219"/>
      <c r="J5207" s="215"/>
      <c r="K5207" s="215"/>
      <c r="L5207" s="220"/>
      <c r="M5207" s="221"/>
      <c r="N5207" s="222"/>
      <c r="O5207" s="222"/>
      <c r="P5207" s="222"/>
      <c r="Q5207" s="222"/>
      <c r="R5207" s="222"/>
      <c r="S5207" s="222"/>
      <c r="T5207" s="223"/>
      <c r="AT5207" s="224" t="s">
        <v>453</v>
      </c>
      <c r="AU5207" s="224" t="s">
        <v>91</v>
      </c>
      <c r="AV5207" s="14" t="s">
        <v>91</v>
      </c>
      <c r="AW5207" s="14" t="s">
        <v>37</v>
      </c>
      <c r="AX5207" s="14" t="s">
        <v>78</v>
      </c>
      <c r="AY5207" s="224" t="s">
        <v>443</v>
      </c>
    </row>
    <row r="5208" spans="2:51" s="14" customFormat="1">
      <c r="B5208" s="214"/>
      <c r="C5208" s="215"/>
      <c r="D5208" s="205" t="s">
        <v>453</v>
      </c>
      <c r="E5208" s="216" t="s">
        <v>19</v>
      </c>
      <c r="F5208" s="217" t="s">
        <v>4441</v>
      </c>
      <c r="G5208" s="215"/>
      <c r="H5208" s="218">
        <v>19.13</v>
      </c>
      <c r="I5208" s="219"/>
      <c r="J5208" s="215"/>
      <c r="K5208" s="215"/>
      <c r="L5208" s="220"/>
      <c r="M5208" s="221"/>
      <c r="N5208" s="222"/>
      <c r="O5208" s="222"/>
      <c r="P5208" s="222"/>
      <c r="Q5208" s="222"/>
      <c r="R5208" s="222"/>
      <c r="S5208" s="222"/>
      <c r="T5208" s="223"/>
      <c r="AT5208" s="224" t="s">
        <v>453</v>
      </c>
      <c r="AU5208" s="224" t="s">
        <v>91</v>
      </c>
      <c r="AV5208" s="14" t="s">
        <v>91</v>
      </c>
      <c r="AW5208" s="14" t="s">
        <v>37</v>
      </c>
      <c r="AX5208" s="14" t="s">
        <v>78</v>
      </c>
      <c r="AY5208" s="224" t="s">
        <v>443</v>
      </c>
    </row>
    <row r="5209" spans="2:51" s="14" customFormat="1">
      <c r="B5209" s="214"/>
      <c r="C5209" s="215"/>
      <c r="D5209" s="205" t="s">
        <v>453</v>
      </c>
      <c r="E5209" s="216" t="s">
        <v>19</v>
      </c>
      <c r="F5209" s="217" t="s">
        <v>4442</v>
      </c>
      <c r="G5209" s="215"/>
      <c r="H5209" s="218">
        <v>21.05</v>
      </c>
      <c r="I5209" s="219"/>
      <c r="J5209" s="215"/>
      <c r="K5209" s="215"/>
      <c r="L5209" s="220"/>
      <c r="M5209" s="221"/>
      <c r="N5209" s="222"/>
      <c r="O5209" s="222"/>
      <c r="P5209" s="222"/>
      <c r="Q5209" s="222"/>
      <c r="R5209" s="222"/>
      <c r="S5209" s="222"/>
      <c r="T5209" s="223"/>
      <c r="AT5209" s="224" t="s">
        <v>453</v>
      </c>
      <c r="AU5209" s="224" t="s">
        <v>91</v>
      </c>
      <c r="AV5209" s="14" t="s">
        <v>91</v>
      </c>
      <c r="AW5209" s="14" t="s">
        <v>37</v>
      </c>
      <c r="AX5209" s="14" t="s">
        <v>78</v>
      </c>
      <c r="AY5209" s="224" t="s">
        <v>443</v>
      </c>
    </row>
    <row r="5210" spans="2:51" s="16" customFormat="1">
      <c r="B5210" s="236"/>
      <c r="C5210" s="237"/>
      <c r="D5210" s="205" t="s">
        <v>453</v>
      </c>
      <c r="E5210" s="238" t="s">
        <v>19</v>
      </c>
      <c r="F5210" s="239" t="s">
        <v>581</v>
      </c>
      <c r="G5210" s="237"/>
      <c r="H5210" s="240">
        <v>399.12</v>
      </c>
      <c r="I5210" s="241"/>
      <c r="J5210" s="237"/>
      <c r="K5210" s="237"/>
      <c r="L5210" s="242"/>
      <c r="M5210" s="243"/>
      <c r="N5210" s="244"/>
      <c r="O5210" s="244"/>
      <c r="P5210" s="244"/>
      <c r="Q5210" s="244"/>
      <c r="R5210" s="244"/>
      <c r="S5210" s="244"/>
      <c r="T5210" s="245"/>
      <c r="AT5210" s="246" t="s">
        <v>453</v>
      </c>
      <c r="AU5210" s="246" t="s">
        <v>91</v>
      </c>
      <c r="AV5210" s="16" t="s">
        <v>98</v>
      </c>
      <c r="AW5210" s="16" t="s">
        <v>37</v>
      </c>
      <c r="AX5210" s="16" t="s">
        <v>78</v>
      </c>
      <c r="AY5210" s="246" t="s">
        <v>443</v>
      </c>
    </row>
    <row r="5211" spans="2:51" s="13" customFormat="1">
      <c r="B5211" s="203"/>
      <c r="C5211" s="204"/>
      <c r="D5211" s="205" t="s">
        <v>453</v>
      </c>
      <c r="E5211" s="206" t="s">
        <v>19</v>
      </c>
      <c r="F5211" s="207" t="s">
        <v>1505</v>
      </c>
      <c r="G5211" s="204"/>
      <c r="H5211" s="206" t="s">
        <v>19</v>
      </c>
      <c r="I5211" s="208"/>
      <c r="J5211" s="204"/>
      <c r="K5211" s="204"/>
      <c r="L5211" s="209"/>
      <c r="M5211" s="210"/>
      <c r="N5211" s="211"/>
      <c r="O5211" s="211"/>
      <c r="P5211" s="211"/>
      <c r="Q5211" s="211"/>
      <c r="R5211" s="211"/>
      <c r="S5211" s="211"/>
      <c r="T5211" s="212"/>
      <c r="AT5211" s="213" t="s">
        <v>453</v>
      </c>
      <c r="AU5211" s="213" t="s">
        <v>91</v>
      </c>
      <c r="AV5211" s="13" t="s">
        <v>85</v>
      </c>
      <c r="AW5211" s="13" t="s">
        <v>37</v>
      </c>
      <c r="AX5211" s="13" t="s">
        <v>78</v>
      </c>
      <c r="AY5211" s="213" t="s">
        <v>443</v>
      </c>
    </row>
    <row r="5212" spans="2:51" s="14" customFormat="1">
      <c r="B5212" s="214"/>
      <c r="C5212" s="215"/>
      <c r="D5212" s="205" t="s">
        <v>453</v>
      </c>
      <c r="E5212" s="216" t="s">
        <v>19</v>
      </c>
      <c r="F5212" s="217" t="s">
        <v>4443</v>
      </c>
      <c r="G5212" s="215"/>
      <c r="H5212" s="218">
        <v>25.84</v>
      </c>
      <c r="I5212" s="219"/>
      <c r="J5212" s="215"/>
      <c r="K5212" s="215"/>
      <c r="L5212" s="220"/>
      <c r="M5212" s="221"/>
      <c r="N5212" s="222"/>
      <c r="O5212" s="222"/>
      <c r="P5212" s="222"/>
      <c r="Q5212" s="222"/>
      <c r="R5212" s="222"/>
      <c r="S5212" s="222"/>
      <c r="T5212" s="223"/>
      <c r="AT5212" s="224" t="s">
        <v>453</v>
      </c>
      <c r="AU5212" s="224" t="s">
        <v>91</v>
      </c>
      <c r="AV5212" s="14" t="s">
        <v>91</v>
      </c>
      <c r="AW5212" s="14" t="s">
        <v>37</v>
      </c>
      <c r="AX5212" s="14" t="s">
        <v>78</v>
      </c>
      <c r="AY5212" s="224" t="s">
        <v>443</v>
      </c>
    </row>
    <row r="5213" spans="2:51" s="14" customFormat="1">
      <c r="B5213" s="214"/>
      <c r="C5213" s="215"/>
      <c r="D5213" s="205" t="s">
        <v>453</v>
      </c>
      <c r="E5213" s="216" t="s">
        <v>19</v>
      </c>
      <c r="F5213" s="217" t="s">
        <v>4444</v>
      </c>
      <c r="G5213" s="215"/>
      <c r="H5213" s="218">
        <v>42.62</v>
      </c>
      <c r="I5213" s="219"/>
      <c r="J5213" s="215"/>
      <c r="K5213" s="215"/>
      <c r="L5213" s="220"/>
      <c r="M5213" s="221"/>
      <c r="N5213" s="222"/>
      <c r="O5213" s="222"/>
      <c r="P5213" s="222"/>
      <c r="Q5213" s="222"/>
      <c r="R5213" s="222"/>
      <c r="S5213" s="222"/>
      <c r="T5213" s="223"/>
      <c r="AT5213" s="224" t="s">
        <v>453</v>
      </c>
      <c r="AU5213" s="224" t="s">
        <v>91</v>
      </c>
      <c r="AV5213" s="14" t="s">
        <v>91</v>
      </c>
      <c r="AW5213" s="14" t="s">
        <v>37</v>
      </c>
      <c r="AX5213" s="14" t="s">
        <v>78</v>
      </c>
      <c r="AY5213" s="224" t="s">
        <v>443</v>
      </c>
    </row>
    <row r="5214" spans="2:51" s="14" customFormat="1">
      <c r="B5214" s="214"/>
      <c r="C5214" s="215"/>
      <c r="D5214" s="205" t="s">
        <v>453</v>
      </c>
      <c r="E5214" s="216" t="s">
        <v>19</v>
      </c>
      <c r="F5214" s="217" t="s">
        <v>4445</v>
      </c>
      <c r="G5214" s="215"/>
      <c r="H5214" s="218">
        <v>18.89</v>
      </c>
      <c r="I5214" s="219"/>
      <c r="J5214" s="215"/>
      <c r="K5214" s="215"/>
      <c r="L5214" s="220"/>
      <c r="M5214" s="221"/>
      <c r="N5214" s="222"/>
      <c r="O5214" s="222"/>
      <c r="P5214" s="222"/>
      <c r="Q5214" s="222"/>
      <c r="R5214" s="222"/>
      <c r="S5214" s="222"/>
      <c r="T5214" s="223"/>
      <c r="AT5214" s="224" t="s">
        <v>453</v>
      </c>
      <c r="AU5214" s="224" t="s">
        <v>91</v>
      </c>
      <c r="AV5214" s="14" t="s">
        <v>91</v>
      </c>
      <c r="AW5214" s="14" t="s">
        <v>37</v>
      </c>
      <c r="AX5214" s="14" t="s">
        <v>78</v>
      </c>
      <c r="AY5214" s="224" t="s">
        <v>443</v>
      </c>
    </row>
    <row r="5215" spans="2:51" s="14" customFormat="1">
      <c r="B5215" s="214"/>
      <c r="C5215" s="215"/>
      <c r="D5215" s="205" t="s">
        <v>453</v>
      </c>
      <c r="E5215" s="216" t="s">
        <v>19</v>
      </c>
      <c r="F5215" s="217" t="s">
        <v>4446</v>
      </c>
      <c r="G5215" s="215"/>
      <c r="H5215" s="218">
        <v>38.79</v>
      </c>
      <c r="I5215" s="219"/>
      <c r="J5215" s="215"/>
      <c r="K5215" s="215"/>
      <c r="L5215" s="220"/>
      <c r="M5215" s="221"/>
      <c r="N5215" s="222"/>
      <c r="O5215" s="222"/>
      <c r="P5215" s="222"/>
      <c r="Q5215" s="222"/>
      <c r="R5215" s="222"/>
      <c r="S5215" s="222"/>
      <c r="T5215" s="223"/>
      <c r="AT5215" s="224" t="s">
        <v>453</v>
      </c>
      <c r="AU5215" s="224" t="s">
        <v>91</v>
      </c>
      <c r="AV5215" s="14" t="s">
        <v>91</v>
      </c>
      <c r="AW5215" s="14" t="s">
        <v>37</v>
      </c>
      <c r="AX5215" s="14" t="s">
        <v>78</v>
      </c>
      <c r="AY5215" s="224" t="s">
        <v>443</v>
      </c>
    </row>
    <row r="5216" spans="2:51" s="14" customFormat="1">
      <c r="B5216" s="214"/>
      <c r="C5216" s="215"/>
      <c r="D5216" s="205" t="s">
        <v>453</v>
      </c>
      <c r="E5216" s="216" t="s">
        <v>19</v>
      </c>
      <c r="F5216" s="217" t="s">
        <v>4447</v>
      </c>
      <c r="G5216" s="215"/>
      <c r="H5216" s="218">
        <v>39.159999999999997</v>
      </c>
      <c r="I5216" s="219"/>
      <c r="J5216" s="215"/>
      <c r="K5216" s="215"/>
      <c r="L5216" s="220"/>
      <c r="M5216" s="221"/>
      <c r="N5216" s="222"/>
      <c r="O5216" s="222"/>
      <c r="P5216" s="222"/>
      <c r="Q5216" s="222"/>
      <c r="R5216" s="222"/>
      <c r="S5216" s="222"/>
      <c r="T5216" s="223"/>
      <c r="AT5216" s="224" t="s">
        <v>453</v>
      </c>
      <c r="AU5216" s="224" t="s">
        <v>91</v>
      </c>
      <c r="AV5216" s="14" t="s">
        <v>91</v>
      </c>
      <c r="AW5216" s="14" t="s">
        <v>37</v>
      </c>
      <c r="AX5216" s="14" t="s">
        <v>78</v>
      </c>
      <c r="AY5216" s="224" t="s">
        <v>443</v>
      </c>
    </row>
    <row r="5217" spans="2:51" s="14" customFormat="1">
      <c r="B5217" s="214"/>
      <c r="C5217" s="215"/>
      <c r="D5217" s="205" t="s">
        <v>453</v>
      </c>
      <c r="E5217" s="216" t="s">
        <v>19</v>
      </c>
      <c r="F5217" s="217" t="s">
        <v>4448</v>
      </c>
      <c r="G5217" s="215"/>
      <c r="H5217" s="218">
        <v>29.42</v>
      </c>
      <c r="I5217" s="219"/>
      <c r="J5217" s="215"/>
      <c r="K5217" s="215"/>
      <c r="L5217" s="220"/>
      <c r="M5217" s="221"/>
      <c r="N5217" s="222"/>
      <c r="O5217" s="222"/>
      <c r="P5217" s="222"/>
      <c r="Q5217" s="222"/>
      <c r="R5217" s="222"/>
      <c r="S5217" s="222"/>
      <c r="T5217" s="223"/>
      <c r="AT5217" s="224" t="s">
        <v>453</v>
      </c>
      <c r="AU5217" s="224" t="s">
        <v>91</v>
      </c>
      <c r="AV5217" s="14" t="s">
        <v>91</v>
      </c>
      <c r="AW5217" s="14" t="s">
        <v>37</v>
      </c>
      <c r="AX5217" s="14" t="s">
        <v>78</v>
      </c>
      <c r="AY5217" s="224" t="s">
        <v>443</v>
      </c>
    </row>
    <row r="5218" spans="2:51" s="14" customFormat="1">
      <c r="B5218" s="214"/>
      <c r="C5218" s="215"/>
      <c r="D5218" s="205" t="s">
        <v>453</v>
      </c>
      <c r="E5218" s="216" t="s">
        <v>19</v>
      </c>
      <c r="F5218" s="217" t="s">
        <v>4449</v>
      </c>
      <c r="G5218" s="215"/>
      <c r="H5218" s="218">
        <v>22.54</v>
      </c>
      <c r="I5218" s="219"/>
      <c r="J5218" s="215"/>
      <c r="K5218" s="215"/>
      <c r="L5218" s="220"/>
      <c r="M5218" s="221"/>
      <c r="N5218" s="222"/>
      <c r="O5218" s="222"/>
      <c r="P5218" s="222"/>
      <c r="Q5218" s="222"/>
      <c r="R5218" s="222"/>
      <c r="S5218" s="222"/>
      <c r="T5218" s="223"/>
      <c r="AT5218" s="224" t="s">
        <v>453</v>
      </c>
      <c r="AU5218" s="224" t="s">
        <v>91</v>
      </c>
      <c r="AV5218" s="14" t="s">
        <v>91</v>
      </c>
      <c r="AW5218" s="14" t="s">
        <v>37</v>
      </c>
      <c r="AX5218" s="14" t="s">
        <v>78</v>
      </c>
      <c r="AY5218" s="224" t="s">
        <v>443</v>
      </c>
    </row>
    <row r="5219" spans="2:51" s="14" customFormat="1">
      <c r="B5219" s="214"/>
      <c r="C5219" s="215"/>
      <c r="D5219" s="205" t="s">
        <v>453</v>
      </c>
      <c r="E5219" s="216" t="s">
        <v>19</v>
      </c>
      <c r="F5219" s="217" t="s">
        <v>4450</v>
      </c>
      <c r="G5219" s="215"/>
      <c r="H5219" s="218">
        <v>15.79</v>
      </c>
      <c r="I5219" s="219"/>
      <c r="J5219" s="215"/>
      <c r="K5219" s="215"/>
      <c r="L5219" s="220"/>
      <c r="M5219" s="221"/>
      <c r="N5219" s="222"/>
      <c r="O5219" s="222"/>
      <c r="P5219" s="222"/>
      <c r="Q5219" s="222"/>
      <c r="R5219" s="222"/>
      <c r="S5219" s="222"/>
      <c r="T5219" s="223"/>
      <c r="AT5219" s="224" t="s">
        <v>453</v>
      </c>
      <c r="AU5219" s="224" t="s">
        <v>91</v>
      </c>
      <c r="AV5219" s="14" t="s">
        <v>91</v>
      </c>
      <c r="AW5219" s="14" t="s">
        <v>37</v>
      </c>
      <c r="AX5219" s="14" t="s">
        <v>78</v>
      </c>
      <c r="AY5219" s="224" t="s">
        <v>443</v>
      </c>
    </row>
    <row r="5220" spans="2:51" s="14" customFormat="1">
      <c r="B5220" s="214"/>
      <c r="C5220" s="215"/>
      <c r="D5220" s="205" t="s">
        <v>453</v>
      </c>
      <c r="E5220" s="216" t="s">
        <v>19</v>
      </c>
      <c r="F5220" s="217" t="s">
        <v>4451</v>
      </c>
      <c r="G5220" s="215"/>
      <c r="H5220" s="218">
        <v>13</v>
      </c>
      <c r="I5220" s="219"/>
      <c r="J5220" s="215"/>
      <c r="K5220" s="215"/>
      <c r="L5220" s="220"/>
      <c r="M5220" s="221"/>
      <c r="N5220" s="222"/>
      <c r="O5220" s="222"/>
      <c r="P5220" s="222"/>
      <c r="Q5220" s="222"/>
      <c r="R5220" s="222"/>
      <c r="S5220" s="222"/>
      <c r="T5220" s="223"/>
      <c r="AT5220" s="224" t="s">
        <v>453</v>
      </c>
      <c r="AU5220" s="224" t="s">
        <v>91</v>
      </c>
      <c r="AV5220" s="14" t="s">
        <v>91</v>
      </c>
      <c r="AW5220" s="14" t="s">
        <v>37</v>
      </c>
      <c r="AX5220" s="14" t="s">
        <v>78</v>
      </c>
      <c r="AY5220" s="224" t="s">
        <v>443</v>
      </c>
    </row>
    <row r="5221" spans="2:51" s="14" customFormat="1">
      <c r="B5221" s="214"/>
      <c r="C5221" s="215"/>
      <c r="D5221" s="205" t="s">
        <v>453</v>
      </c>
      <c r="E5221" s="216" t="s">
        <v>19</v>
      </c>
      <c r="F5221" s="217" t="s">
        <v>4452</v>
      </c>
      <c r="G5221" s="215"/>
      <c r="H5221" s="218">
        <v>13.31</v>
      </c>
      <c r="I5221" s="219"/>
      <c r="J5221" s="215"/>
      <c r="K5221" s="215"/>
      <c r="L5221" s="220"/>
      <c r="M5221" s="221"/>
      <c r="N5221" s="222"/>
      <c r="O5221" s="222"/>
      <c r="P5221" s="222"/>
      <c r="Q5221" s="222"/>
      <c r="R5221" s="222"/>
      <c r="S5221" s="222"/>
      <c r="T5221" s="223"/>
      <c r="AT5221" s="224" t="s">
        <v>453</v>
      </c>
      <c r="AU5221" s="224" t="s">
        <v>91</v>
      </c>
      <c r="AV5221" s="14" t="s">
        <v>91</v>
      </c>
      <c r="AW5221" s="14" t="s">
        <v>37</v>
      </c>
      <c r="AX5221" s="14" t="s">
        <v>78</v>
      </c>
      <c r="AY5221" s="224" t="s">
        <v>443</v>
      </c>
    </row>
    <row r="5222" spans="2:51" s="14" customFormat="1">
      <c r="B5222" s="214"/>
      <c r="C5222" s="215"/>
      <c r="D5222" s="205" t="s">
        <v>453</v>
      </c>
      <c r="E5222" s="216" t="s">
        <v>19</v>
      </c>
      <c r="F5222" s="217" t="s">
        <v>4453</v>
      </c>
      <c r="G5222" s="215"/>
      <c r="H5222" s="218">
        <v>27.4</v>
      </c>
      <c r="I5222" s="219"/>
      <c r="J5222" s="215"/>
      <c r="K5222" s="215"/>
      <c r="L5222" s="220"/>
      <c r="M5222" s="221"/>
      <c r="N5222" s="222"/>
      <c r="O5222" s="222"/>
      <c r="P5222" s="222"/>
      <c r="Q5222" s="222"/>
      <c r="R5222" s="222"/>
      <c r="S5222" s="222"/>
      <c r="T5222" s="223"/>
      <c r="AT5222" s="224" t="s">
        <v>453</v>
      </c>
      <c r="AU5222" s="224" t="s">
        <v>91</v>
      </c>
      <c r="AV5222" s="14" t="s">
        <v>91</v>
      </c>
      <c r="AW5222" s="14" t="s">
        <v>37</v>
      </c>
      <c r="AX5222" s="14" t="s">
        <v>78</v>
      </c>
      <c r="AY5222" s="224" t="s">
        <v>443</v>
      </c>
    </row>
    <row r="5223" spans="2:51" s="14" customFormat="1">
      <c r="B5223" s="214"/>
      <c r="C5223" s="215"/>
      <c r="D5223" s="205" t="s">
        <v>453</v>
      </c>
      <c r="E5223" s="216" t="s">
        <v>19</v>
      </c>
      <c r="F5223" s="217" t="s">
        <v>4454</v>
      </c>
      <c r="G5223" s="215"/>
      <c r="H5223" s="218">
        <v>32.75</v>
      </c>
      <c r="I5223" s="219"/>
      <c r="J5223" s="215"/>
      <c r="K5223" s="215"/>
      <c r="L5223" s="220"/>
      <c r="M5223" s="221"/>
      <c r="N5223" s="222"/>
      <c r="O5223" s="222"/>
      <c r="P5223" s="222"/>
      <c r="Q5223" s="222"/>
      <c r="R5223" s="222"/>
      <c r="S5223" s="222"/>
      <c r="T5223" s="223"/>
      <c r="AT5223" s="224" t="s">
        <v>453</v>
      </c>
      <c r="AU5223" s="224" t="s">
        <v>91</v>
      </c>
      <c r="AV5223" s="14" t="s">
        <v>91</v>
      </c>
      <c r="AW5223" s="14" t="s">
        <v>37</v>
      </c>
      <c r="AX5223" s="14" t="s">
        <v>78</v>
      </c>
      <c r="AY5223" s="224" t="s">
        <v>443</v>
      </c>
    </row>
    <row r="5224" spans="2:51" s="14" customFormat="1">
      <c r="B5224" s="214"/>
      <c r="C5224" s="215"/>
      <c r="D5224" s="205" t="s">
        <v>453</v>
      </c>
      <c r="E5224" s="216" t="s">
        <v>19</v>
      </c>
      <c r="F5224" s="217" t="s">
        <v>4455</v>
      </c>
      <c r="G5224" s="215"/>
      <c r="H5224" s="218">
        <v>16.329999999999998</v>
      </c>
      <c r="I5224" s="219"/>
      <c r="J5224" s="215"/>
      <c r="K5224" s="215"/>
      <c r="L5224" s="220"/>
      <c r="M5224" s="221"/>
      <c r="N5224" s="222"/>
      <c r="O5224" s="222"/>
      <c r="P5224" s="222"/>
      <c r="Q5224" s="222"/>
      <c r="R5224" s="222"/>
      <c r="S5224" s="222"/>
      <c r="T5224" s="223"/>
      <c r="AT5224" s="224" t="s">
        <v>453</v>
      </c>
      <c r="AU5224" s="224" t="s">
        <v>91</v>
      </c>
      <c r="AV5224" s="14" t="s">
        <v>91</v>
      </c>
      <c r="AW5224" s="14" t="s">
        <v>37</v>
      </c>
      <c r="AX5224" s="14" t="s">
        <v>78</v>
      </c>
      <c r="AY5224" s="224" t="s">
        <v>443</v>
      </c>
    </row>
    <row r="5225" spans="2:51" s="14" customFormat="1">
      <c r="B5225" s="214"/>
      <c r="C5225" s="215"/>
      <c r="D5225" s="205" t="s">
        <v>453</v>
      </c>
      <c r="E5225" s="216" t="s">
        <v>19</v>
      </c>
      <c r="F5225" s="217" t="s">
        <v>4456</v>
      </c>
      <c r="G5225" s="215"/>
      <c r="H5225" s="218">
        <v>40.119999999999997</v>
      </c>
      <c r="I5225" s="219"/>
      <c r="J5225" s="215"/>
      <c r="K5225" s="215"/>
      <c r="L5225" s="220"/>
      <c r="M5225" s="221"/>
      <c r="N5225" s="222"/>
      <c r="O5225" s="222"/>
      <c r="P5225" s="222"/>
      <c r="Q5225" s="222"/>
      <c r="R5225" s="222"/>
      <c r="S5225" s="222"/>
      <c r="T5225" s="223"/>
      <c r="AT5225" s="224" t="s">
        <v>453</v>
      </c>
      <c r="AU5225" s="224" t="s">
        <v>91</v>
      </c>
      <c r="AV5225" s="14" t="s">
        <v>91</v>
      </c>
      <c r="AW5225" s="14" t="s">
        <v>37</v>
      </c>
      <c r="AX5225" s="14" t="s">
        <v>78</v>
      </c>
      <c r="AY5225" s="224" t="s">
        <v>443</v>
      </c>
    </row>
    <row r="5226" spans="2:51" s="14" customFormat="1">
      <c r="B5226" s="214"/>
      <c r="C5226" s="215"/>
      <c r="D5226" s="205" t="s">
        <v>453</v>
      </c>
      <c r="E5226" s="216" t="s">
        <v>19</v>
      </c>
      <c r="F5226" s="217" t="s">
        <v>4457</v>
      </c>
      <c r="G5226" s="215"/>
      <c r="H5226" s="218">
        <v>40.700000000000003</v>
      </c>
      <c r="I5226" s="219"/>
      <c r="J5226" s="215"/>
      <c r="K5226" s="215"/>
      <c r="L5226" s="220"/>
      <c r="M5226" s="221"/>
      <c r="N5226" s="222"/>
      <c r="O5226" s="222"/>
      <c r="P5226" s="222"/>
      <c r="Q5226" s="222"/>
      <c r="R5226" s="222"/>
      <c r="S5226" s="222"/>
      <c r="T5226" s="223"/>
      <c r="AT5226" s="224" t="s">
        <v>453</v>
      </c>
      <c r="AU5226" s="224" t="s">
        <v>91</v>
      </c>
      <c r="AV5226" s="14" t="s">
        <v>91</v>
      </c>
      <c r="AW5226" s="14" t="s">
        <v>37</v>
      </c>
      <c r="AX5226" s="14" t="s">
        <v>78</v>
      </c>
      <c r="AY5226" s="224" t="s">
        <v>443</v>
      </c>
    </row>
    <row r="5227" spans="2:51" s="16" customFormat="1">
      <c r="B5227" s="236"/>
      <c r="C5227" s="237"/>
      <c r="D5227" s="205" t="s">
        <v>453</v>
      </c>
      <c r="E5227" s="238" t="s">
        <v>19</v>
      </c>
      <c r="F5227" s="239" t="s">
        <v>581</v>
      </c>
      <c r="G5227" s="237"/>
      <c r="H5227" s="240">
        <v>416.66</v>
      </c>
      <c r="I5227" s="241"/>
      <c r="J5227" s="237"/>
      <c r="K5227" s="237"/>
      <c r="L5227" s="242"/>
      <c r="M5227" s="243"/>
      <c r="N5227" s="244"/>
      <c r="O5227" s="244"/>
      <c r="P5227" s="244"/>
      <c r="Q5227" s="244"/>
      <c r="R5227" s="244"/>
      <c r="S5227" s="244"/>
      <c r="T5227" s="245"/>
      <c r="AT5227" s="246" t="s">
        <v>453</v>
      </c>
      <c r="AU5227" s="246" t="s">
        <v>91</v>
      </c>
      <c r="AV5227" s="16" t="s">
        <v>98</v>
      </c>
      <c r="AW5227" s="16" t="s">
        <v>37</v>
      </c>
      <c r="AX5227" s="16" t="s">
        <v>78</v>
      </c>
      <c r="AY5227" s="246" t="s">
        <v>443</v>
      </c>
    </row>
    <row r="5228" spans="2:51" s="13" customFormat="1">
      <c r="B5228" s="203"/>
      <c r="C5228" s="204"/>
      <c r="D5228" s="205" t="s">
        <v>453</v>
      </c>
      <c r="E5228" s="206" t="s">
        <v>19</v>
      </c>
      <c r="F5228" s="207" t="s">
        <v>1507</v>
      </c>
      <c r="G5228" s="204"/>
      <c r="H5228" s="206" t="s">
        <v>19</v>
      </c>
      <c r="I5228" s="208"/>
      <c r="J5228" s="204"/>
      <c r="K5228" s="204"/>
      <c r="L5228" s="209"/>
      <c r="M5228" s="210"/>
      <c r="N5228" s="211"/>
      <c r="O5228" s="211"/>
      <c r="P5228" s="211"/>
      <c r="Q5228" s="211"/>
      <c r="R5228" s="211"/>
      <c r="S5228" s="211"/>
      <c r="T5228" s="212"/>
      <c r="AT5228" s="213" t="s">
        <v>453</v>
      </c>
      <c r="AU5228" s="213" t="s">
        <v>91</v>
      </c>
      <c r="AV5228" s="13" t="s">
        <v>85</v>
      </c>
      <c r="AW5228" s="13" t="s">
        <v>37</v>
      </c>
      <c r="AX5228" s="13" t="s">
        <v>78</v>
      </c>
      <c r="AY5228" s="213" t="s">
        <v>443</v>
      </c>
    </row>
    <row r="5229" spans="2:51" s="14" customFormat="1">
      <c r="B5229" s="214"/>
      <c r="C5229" s="215"/>
      <c r="D5229" s="205" t="s">
        <v>453</v>
      </c>
      <c r="E5229" s="216" t="s">
        <v>19</v>
      </c>
      <c r="F5229" s="217" t="s">
        <v>4458</v>
      </c>
      <c r="G5229" s="215"/>
      <c r="H5229" s="218">
        <v>28.34</v>
      </c>
      <c r="I5229" s="219"/>
      <c r="J5229" s="215"/>
      <c r="K5229" s="215"/>
      <c r="L5229" s="220"/>
      <c r="M5229" s="221"/>
      <c r="N5229" s="222"/>
      <c r="O5229" s="222"/>
      <c r="P5229" s="222"/>
      <c r="Q5229" s="222"/>
      <c r="R5229" s="222"/>
      <c r="S5229" s="222"/>
      <c r="T5229" s="223"/>
      <c r="AT5229" s="224" t="s">
        <v>453</v>
      </c>
      <c r="AU5229" s="224" t="s">
        <v>91</v>
      </c>
      <c r="AV5229" s="14" t="s">
        <v>91</v>
      </c>
      <c r="AW5229" s="14" t="s">
        <v>37</v>
      </c>
      <c r="AX5229" s="14" t="s">
        <v>78</v>
      </c>
      <c r="AY5229" s="224" t="s">
        <v>443</v>
      </c>
    </row>
    <row r="5230" spans="2:51" s="14" customFormat="1">
      <c r="B5230" s="214"/>
      <c r="C5230" s="215"/>
      <c r="D5230" s="205" t="s">
        <v>453</v>
      </c>
      <c r="E5230" s="216" t="s">
        <v>19</v>
      </c>
      <c r="F5230" s="217" t="s">
        <v>4459</v>
      </c>
      <c r="G5230" s="215"/>
      <c r="H5230" s="218">
        <v>44.08</v>
      </c>
      <c r="I5230" s="219"/>
      <c r="J5230" s="215"/>
      <c r="K5230" s="215"/>
      <c r="L5230" s="220"/>
      <c r="M5230" s="221"/>
      <c r="N5230" s="222"/>
      <c r="O5230" s="222"/>
      <c r="P5230" s="222"/>
      <c r="Q5230" s="222"/>
      <c r="R5230" s="222"/>
      <c r="S5230" s="222"/>
      <c r="T5230" s="223"/>
      <c r="AT5230" s="224" t="s">
        <v>453</v>
      </c>
      <c r="AU5230" s="224" t="s">
        <v>91</v>
      </c>
      <c r="AV5230" s="14" t="s">
        <v>91</v>
      </c>
      <c r="AW5230" s="14" t="s">
        <v>37</v>
      </c>
      <c r="AX5230" s="14" t="s">
        <v>78</v>
      </c>
      <c r="AY5230" s="224" t="s">
        <v>443</v>
      </c>
    </row>
    <row r="5231" spans="2:51" s="14" customFormat="1">
      <c r="B5231" s="214"/>
      <c r="C5231" s="215"/>
      <c r="D5231" s="205" t="s">
        <v>453</v>
      </c>
      <c r="E5231" s="216" t="s">
        <v>19</v>
      </c>
      <c r="F5231" s="217" t="s">
        <v>4460</v>
      </c>
      <c r="G5231" s="215"/>
      <c r="H5231" s="218">
        <v>19.760000000000002</v>
      </c>
      <c r="I5231" s="219"/>
      <c r="J5231" s="215"/>
      <c r="K5231" s="215"/>
      <c r="L5231" s="220"/>
      <c r="M5231" s="221"/>
      <c r="N5231" s="222"/>
      <c r="O5231" s="222"/>
      <c r="P5231" s="222"/>
      <c r="Q5231" s="222"/>
      <c r="R5231" s="222"/>
      <c r="S5231" s="222"/>
      <c r="T5231" s="223"/>
      <c r="AT5231" s="224" t="s">
        <v>453</v>
      </c>
      <c r="AU5231" s="224" t="s">
        <v>91</v>
      </c>
      <c r="AV5231" s="14" t="s">
        <v>91</v>
      </c>
      <c r="AW5231" s="14" t="s">
        <v>37</v>
      </c>
      <c r="AX5231" s="14" t="s">
        <v>78</v>
      </c>
      <c r="AY5231" s="224" t="s">
        <v>443</v>
      </c>
    </row>
    <row r="5232" spans="2:51" s="14" customFormat="1">
      <c r="B5232" s="214"/>
      <c r="C5232" s="215"/>
      <c r="D5232" s="205" t="s">
        <v>453</v>
      </c>
      <c r="E5232" s="216" t="s">
        <v>19</v>
      </c>
      <c r="F5232" s="217" t="s">
        <v>4461</v>
      </c>
      <c r="G5232" s="215"/>
      <c r="H5232" s="218">
        <v>39.700000000000003</v>
      </c>
      <c r="I5232" s="219"/>
      <c r="J5232" s="215"/>
      <c r="K5232" s="215"/>
      <c r="L5232" s="220"/>
      <c r="M5232" s="221"/>
      <c r="N5232" s="222"/>
      <c r="O5232" s="222"/>
      <c r="P5232" s="222"/>
      <c r="Q5232" s="222"/>
      <c r="R5232" s="222"/>
      <c r="S5232" s="222"/>
      <c r="T5232" s="223"/>
      <c r="AT5232" s="224" t="s">
        <v>453</v>
      </c>
      <c r="AU5232" s="224" t="s">
        <v>91</v>
      </c>
      <c r="AV5232" s="14" t="s">
        <v>91</v>
      </c>
      <c r="AW5232" s="14" t="s">
        <v>37</v>
      </c>
      <c r="AX5232" s="14" t="s">
        <v>78</v>
      </c>
      <c r="AY5232" s="224" t="s">
        <v>443</v>
      </c>
    </row>
    <row r="5233" spans="2:51" s="14" customFormat="1">
      <c r="B5233" s="214"/>
      <c r="C5233" s="215"/>
      <c r="D5233" s="205" t="s">
        <v>453</v>
      </c>
      <c r="E5233" s="216" t="s">
        <v>19</v>
      </c>
      <c r="F5233" s="217" t="s">
        <v>4462</v>
      </c>
      <c r="G5233" s="215"/>
      <c r="H5233" s="218">
        <v>18.32</v>
      </c>
      <c r="I5233" s="219"/>
      <c r="J5233" s="215"/>
      <c r="K5233" s="215"/>
      <c r="L5233" s="220"/>
      <c r="M5233" s="221"/>
      <c r="N5233" s="222"/>
      <c r="O5233" s="222"/>
      <c r="P5233" s="222"/>
      <c r="Q5233" s="222"/>
      <c r="R5233" s="222"/>
      <c r="S5233" s="222"/>
      <c r="T5233" s="223"/>
      <c r="AT5233" s="224" t="s">
        <v>453</v>
      </c>
      <c r="AU5233" s="224" t="s">
        <v>91</v>
      </c>
      <c r="AV5233" s="14" t="s">
        <v>91</v>
      </c>
      <c r="AW5233" s="14" t="s">
        <v>37</v>
      </c>
      <c r="AX5233" s="14" t="s">
        <v>78</v>
      </c>
      <c r="AY5233" s="224" t="s">
        <v>443</v>
      </c>
    </row>
    <row r="5234" spans="2:51" s="14" customFormat="1">
      <c r="B5234" s="214"/>
      <c r="C5234" s="215"/>
      <c r="D5234" s="205" t="s">
        <v>453</v>
      </c>
      <c r="E5234" s="216" t="s">
        <v>19</v>
      </c>
      <c r="F5234" s="217" t="s">
        <v>4463</v>
      </c>
      <c r="G5234" s="215"/>
      <c r="H5234" s="218">
        <v>21.16</v>
      </c>
      <c r="I5234" s="219"/>
      <c r="J5234" s="215"/>
      <c r="K5234" s="215"/>
      <c r="L5234" s="220"/>
      <c r="M5234" s="221"/>
      <c r="N5234" s="222"/>
      <c r="O5234" s="222"/>
      <c r="P5234" s="222"/>
      <c r="Q5234" s="222"/>
      <c r="R5234" s="222"/>
      <c r="S5234" s="222"/>
      <c r="T5234" s="223"/>
      <c r="AT5234" s="224" t="s">
        <v>453</v>
      </c>
      <c r="AU5234" s="224" t="s">
        <v>91</v>
      </c>
      <c r="AV5234" s="14" t="s">
        <v>91</v>
      </c>
      <c r="AW5234" s="14" t="s">
        <v>37</v>
      </c>
      <c r="AX5234" s="14" t="s">
        <v>78</v>
      </c>
      <c r="AY5234" s="224" t="s">
        <v>443</v>
      </c>
    </row>
    <row r="5235" spans="2:51" s="14" customFormat="1">
      <c r="B5235" s="214"/>
      <c r="C5235" s="215"/>
      <c r="D5235" s="205" t="s">
        <v>453</v>
      </c>
      <c r="E5235" s="216" t="s">
        <v>19</v>
      </c>
      <c r="F5235" s="217" t="s">
        <v>4464</v>
      </c>
      <c r="G5235" s="215"/>
      <c r="H5235" s="218">
        <v>29.96</v>
      </c>
      <c r="I5235" s="219"/>
      <c r="J5235" s="215"/>
      <c r="K5235" s="215"/>
      <c r="L5235" s="220"/>
      <c r="M5235" s="221"/>
      <c r="N5235" s="222"/>
      <c r="O5235" s="222"/>
      <c r="P5235" s="222"/>
      <c r="Q5235" s="222"/>
      <c r="R5235" s="222"/>
      <c r="S5235" s="222"/>
      <c r="T5235" s="223"/>
      <c r="AT5235" s="224" t="s">
        <v>453</v>
      </c>
      <c r="AU5235" s="224" t="s">
        <v>91</v>
      </c>
      <c r="AV5235" s="14" t="s">
        <v>91</v>
      </c>
      <c r="AW5235" s="14" t="s">
        <v>37</v>
      </c>
      <c r="AX5235" s="14" t="s">
        <v>78</v>
      </c>
      <c r="AY5235" s="224" t="s">
        <v>443</v>
      </c>
    </row>
    <row r="5236" spans="2:51" s="14" customFormat="1">
      <c r="B5236" s="214"/>
      <c r="C5236" s="215"/>
      <c r="D5236" s="205" t="s">
        <v>453</v>
      </c>
      <c r="E5236" s="216" t="s">
        <v>19</v>
      </c>
      <c r="F5236" s="217" t="s">
        <v>4465</v>
      </c>
      <c r="G5236" s="215"/>
      <c r="H5236" s="218">
        <v>13.11</v>
      </c>
      <c r="I5236" s="219"/>
      <c r="J5236" s="215"/>
      <c r="K5236" s="215"/>
      <c r="L5236" s="220"/>
      <c r="M5236" s="221"/>
      <c r="N5236" s="222"/>
      <c r="O5236" s="222"/>
      <c r="P5236" s="222"/>
      <c r="Q5236" s="222"/>
      <c r="R5236" s="222"/>
      <c r="S5236" s="222"/>
      <c r="T5236" s="223"/>
      <c r="AT5236" s="224" t="s">
        <v>453</v>
      </c>
      <c r="AU5236" s="224" t="s">
        <v>91</v>
      </c>
      <c r="AV5236" s="14" t="s">
        <v>91</v>
      </c>
      <c r="AW5236" s="14" t="s">
        <v>37</v>
      </c>
      <c r="AX5236" s="14" t="s">
        <v>78</v>
      </c>
      <c r="AY5236" s="224" t="s">
        <v>443</v>
      </c>
    </row>
    <row r="5237" spans="2:51" s="14" customFormat="1">
      <c r="B5237" s="214"/>
      <c r="C5237" s="215"/>
      <c r="D5237" s="205" t="s">
        <v>453</v>
      </c>
      <c r="E5237" s="216" t="s">
        <v>19</v>
      </c>
      <c r="F5237" s="217" t="s">
        <v>4466</v>
      </c>
      <c r="G5237" s="215"/>
      <c r="H5237" s="218">
        <v>27.08</v>
      </c>
      <c r="I5237" s="219"/>
      <c r="J5237" s="215"/>
      <c r="K5237" s="215"/>
      <c r="L5237" s="220"/>
      <c r="M5237" s="221"/>
      <c r="N5237" s="222"/>
      <c r="O5237" s="222"/>
      <c r="P5237" s="222"/>
      <c r="Q5237" s="222"/>
      <c r="R5237" s="222"/>
      <c r="S5237" s="222"/>
      <c r="T5237" s="223"/>
      <c r="AT5237" s="224" t="s">
        <v>453</v>
      </c>
      <c r="AU5237" s="224" t="s">
        <v>91</v>
      </c>
      <c r="AV5237" s="14" t="s">
        <v>91</v>
      </c>
      <c r="AW5237" s="14" t="s">
        <v>37</v>
      </c>
      <c r="AX5237" s="14" t="s">
        <v>78</v>
      </c>
      <c r="AY5237" s="224" t="s">
        <v>443</v>
      </c>
    </row>
    <row r="5238" spans="2:51" s="14" customFormat="1">
      <c r="B5238" s="214"/>
      <c r="C5238" s="215"/>
      <c r="D5238" s="205" t="s">
        <v>453</v>
      </c>
      <c r="E5238" s="216" t="s">
        <v>19</v>
      </c>
      <c r="F5238" s="217" t="s">
        <v>4467</v>
      </c>
      <c r="G5238" s="215"/>
      <c r="H5238" s="218">
        <v>32.58</v>
      </c>
      <c r="I5238" s="219"/>
      <c r="J5238" s="215"/>
      <c r="K5238" s="215"/>
      <c r="L5238" s="220"/>
      <c r="M5238" s="221"/>
      <c r="N5238" s="222"/>
      <c r="O5238" s="222"/>
      <c r="P5238" s="222"/>
      <c r="Q5238" s="222"/>
      <c r="R5238" s="222"/>
      <c r="S5238" s="222"/>
      <c r="T5238" s="223"/>
      <c r="AT5238" s="224" t="s">
        <v>453</v>
      </c>
      <c r="AU5238" s="224" t="s">
        <v>91</v>
      </c>
      <c r="AV5238" s="14" t="s">
        <v>91</v>
      </c>
      <c r="AW5238" s="14" t="s">
        <v>37</v>
      </c>
      <c r="AX5238" s="14" t="s">
        <v>78</v>
      </c>
      <c r="AY5238" s="224" t="s">
        <v>443</v>
      </c>
    </row>
    <row r="5239" spans="2:51" s="14" customFormat="1">
      <c r="B5239" s="214"/>
      <c r="C5239" s="215"/>
      <c r="D5239" s="205" t="s">
        <v>453</v>
      </c>
      <c r="E5239" s="216" t="s">
        <v>19</v>
      </c>
      <c r="F5239" s="217" t="s">
        <v>4468</v>
      </c>
      <c r="G5239" s="215"/>
      <c r="H5239" s="218">
        <v>16.989999999999998</v>
      </c>
      <c r="I5239" s="219"/>
      <c r="J5239" s="215"/>
      <c r="K5239" s="215"/>
      <c r="L5239" s="220"/>
      <c r="M5239" s="221"/>
      <c r="N5239" s="222"/>
      <c r="O5239" s="222"/>
      <c r="P5239" s="222"/>
      <c r="Q5239" s="222"/>
      <c r="R5239" s="222"/>
      <c r="S5239" s="222"/>
      <c r="T5239" s="223"/>
      <c r="AT5239" s="224" t="s">
        <v>453</v>
      </c>
      <c r="AU5239" s="224" t="s">
        <v>91</v>
      </c>
      <c r="AV5239" s="14" t="s">
        <v>91</v>
      </c>
      <c r="AW5239" s="14" t="s">
        <v>37</v>
      </c>
      <c r="AX5239" s="14" t="s">
        <v>78</v>
      </c>
      <c r="AY5239" s="224" t="s">
        <v>443</v>
      </c>
    </row>
    <row r="5240" spans="2:51" s="14" customFormat="1">
      <c r="B5240" s="214"/>
      <c r="C5240" s="215"/>
      <c r="D5240" s="205" t="s">
        <v>453</v>
      </c>
      <c r="E5240" s="216" t="s">
        <v>19</v>
      </c>
      <c r="F5240" s="217" t="s">
        <v>4469</v>
      </c>
      <c r="G5240" s="215"/>
      <c r="H5240" s="218">
        <v>16.09</v>
      </c>
      <c r="I5240" s="219"/>
      <c r="J5240" s="215"/>
      <c r="K5240" s="215"/>
      <c r="L5240" s="220"/>
      <c r="M5240" s="221"/>
      <c r="N5240" s="222"/>
      <c r="O5240" s="222"/>
      <c r="P5240" s="222"/>
      <c r="Q5240" s="222"/>
      <c r="R5240" s="222"/>
      <c r="S5240" s="222"/>
      <c r="T5240" s="223"/>
      <c r="AT5240" s="224" t="s">
        <v>453</v>
      </c>
      <c r="AU5240" s="224" t="s">
        <v>91</v>
      </c>
      <c r="AV5240" s="14" t="s">
        <v>91</v>
      </c>
      <c r="AW5240" s="14" t="s">
        <v>37</v>
      </c>
      <c r="AX5240" s="14" t="s">
        <v>78</v>
      </c>
      <c r="AY5240" s="224" t="s">
        <v>443</v>
      </c>
    </row>
    <row r="5241" spans="2:51" s="14" customFormat="1">
      <c r="B5241" s="214"/>
      <c r="C5241" s="215"/>
      <c r="D5241" s="205" t="s">
        <v>453</v>
      </c>
      <c r="E5241" s="216" t="s">
        <v>19</v>
      </c>
      <c r="F5241" s="217" t="s">
        <v>4470</v>
      </c>
      <c r="G5241" s="215"/>
      <c r="H5241" s="218">
        <v>22.07</v>
      </c>
      <c r="I5241" s="219"/>
      <c r="J5241" s="215"/>
      <c r="K5241" s="215"/>
      <c r="L5241" s="220"/>
      <c r="M5241" s="221"/>
      <c r="N5241" s="222"/>
      <c r="O5241" s="222"/>
      <c r="P5241" s="222"/>
      <c r="Q5241" s="222"/>
      <c r="R5241" s="222"/>
      <c r="S5241" s="222"/>
      <c r="T5241" s="223"/>
      <c r="AT5241" s="224" t="s">
        <v>453</v>
      </c>
      <c r="AU5241" s="224" t="s">
        <v>91</v>
      </c>
      <c r="AV5241" s="14" t="s">
        <v>91</v>
      </c>
      <c r="AW5241" s="14" t="s">
        <v>37</v>
      </c>
      <c r="AX5241" s="14" t="s">
        <v>78</v>
      </c>
      <c r="AY5241" s="224" t="s">
        <v>443</v>
      </c>
    </row>
    <row r="5242" spans="2:51" s="14" customFormat="1">
      <c r="B5242" s="214"/>
      <c r="C5242" s="215"/>
      <c r="D5242" s="205" t="s">
        <v>453</v>
      </c>
      <c r="E5242" s="216" t="s">
        <v>19</v>
      </c>
      <c r="F5242" s="217" t="s">
        <v>4471</v>
      </c>
      <c r="G5242" s="215"/>
      <c r="H5242" s="218">
        <v>40.46</v>
      </c>
      <c r="I5242" s="219"/>
      <c r="J5242" s="215"/>
      <c r="K5242" s="215"/>
      <c r="L5242" s="220"/>
      <c r="M5242" s="221"/>
      <c r="N5242" s="222"/>
      <c r="O5242" s="222"/>
      <c r="P5242" s="222"/>
      <c r="Q5242" s="222"/>
      <c r="R5242" s="222"/>
      <c r="S5242" s="222"/>
      <c r="T5242" s="223"/>
      <c r="AT5242" s="224" t="s">
        <v>453</v>
      </c>
      <c r="AU5242" s="224" t="s">
        <v>91</v>
      </c>
      <c r="AV5242" s="14" t="s">
        <v>91</v>
      </c>
      <c r="AW5242" s="14" t="s">
        <v>37</v>
      </c>
      <c r="AX5242" s="14" t="s">
        <v>78</v>
      </c>
      <c r="AY5242" s="224" t="s">
        <v>443</v>
      </c>
    </row>
    <row r="5243" spans="2:51" s="14" customFormat="1">
      <c r="B5243" s="214"/>
      <c r="C5243" s="215"/>
      <c r="D5243" s="205" t="s">
        <v>453</v>
      </c>
      <c r="E5243" s="216" t="s">
        <v>19</v>
      </c>
      <c r="F5243" s="217" t="s">
        <v>4472</v>
      </c>
      <c r="G5243" s="215"/>
      <c r="H5243" s="218">
        <v>40.85</v>
      </c>
      <c r="I5243" s="219"/>
      <c r="J5243" s="215"/>
      <c r="K5243" s="215"/>
      <c r="L5243" s="220"/>
      <c r="M5243" s="221"/>
      <c r="N5243" s="222"/>
      <c r="O5243" s="222"/>
      <c r="P5243" s="222"/>
      <c r="Q5243" s="222"/>
      <c r="R5243" s="222"/>
      <c r="S5243" s="222"/>
      <c r="T5243" s="223"/>
      <c r="AT5243" s="224" t="s">
        <v>453</v>
      </c>
      <c r="AU5243" s="224" t="s">
        <v>91</v>
      </c>
      <c r="AV5243" s="14" t="s">
        <v>91</v>
      </c>
      <c r="AW5243" s="14" t="s">
        <v>37</v>
      </c>
      <c r="AX5243" s="14" t="s">
        <v>78</v>
      </c>
      <c r="AY5243" s="224" t="s">
        <v>443</v>
      </c>
    </row>
    <row r="5244" spans="2:51" s="16" customFormat="1">
      <c r="B5244" s="236"/>
      <c r="C5244" s="237"/>
      <c r="D5244" s="205" t="s">
        <v>453</v>
      </c>
      <c r="E5244" s="238" t="s">
        <v>19</v>
      </c>
      <c r="F5244" s="239" t="s">
        <v>581</v>
      </c>
      <c r="G5244" s="237"/>
      <c r="H5244" s="240">
        <v>410.55</v>
      </c>
      <c r="I5244" s="241"/>
      <c r="J5244" s="237"/>
      <c r="K5244" s="237"/>
      <c r="L5244" s="242"/>
      <c r="M5244" s="243"/>
      <c r="N5244" s="244"/>
      <c r="O5244" s="244"/>
      <c r="P5244" s="244"/>
      <c r="Q5244" s="244"/>
      <c r="R5244" s="244"/>
      <c r="S5244" s="244"/>
      <c r="T5244" s="245"/>
      <c r="AT5244" s="246" t="s">
        <v>453</v>
      </c>
      <c r="AU5244" s="246" t="s">
        <v>91</v>
      </c>
      <c r="AV5244" s="16" t="s">
        <v>98</v>
      </c>
      <c r="AW5244" s="16" t="s">
        <v>37</v>
      </c>
      <c r="AX5244" s="16" t="s">
        <v>78</v>
      </c>
      <c r="AY5244" s="246" t="s">
        <v>443</v>
      </c>
    </row>
    <row r="5245" spans="2:51" s="13" customFormat="1">
      <c r="B5245" s="203"/>
      <c r="C5245" s="204"/>
      <c r="D5245" s="205" t="s">
        <v>453</v>
      </c>
      <c r="E5245" s="206" t="s">
        <v>19</v>
      </c>
      <c r="F5245" s="207" t="s">
        <v>2734</v>
      </c>
      <c r="G5245" s="204"/>
      <c r="H5245" s="206" t="s">
        <v>19</v>
      </c>
      <c r="I5245" s="208"/>
      <c r="J5245" s="204"/>
      <c r="K5245" s="204"/>
      <c r="L5245" s="209"/>
      <c r="M5245" s="210"/>
      <c r="N5245" s="211"/>
      <c r="O5245" s="211"/>
      <c r="P5245" s="211"/>
      <c r="Q5245" s="211"/>
      <c r="R5245" s="211"/>
      <c r="S5245" s="211"/>
      <c r="T5245" s="212"/>
      <c r="AT5245" s="213" t="s">
        <v>453</v>
      </c>
      <c r="AU5245" s="213" t="s">
        <v>91</v>
      </c>
      <c r="AV5245" s="13" t="s">
        <v>85</v>
      </c>
      <c r="AW5245" s="13" t="s">
        <v>37</v>
      </c>
      <c r="AX5245" s="13" t="s">
        <v>78</v>
      </c>
      <c r="AY5245" s="213" t="s">
        <v>443</v>
      </c>
    </row>
    <row r="5246" spans="2:51" s="14" customFormat="1">
      <c r="B5246" s="214"/>
      <c r="C5246" s="215"/>
      <c r="D5246" s="205" t="s">
        <v>453</v>
      </c>
      <c r="E5246" s="216" t="s">
        <v>19</v>
      </c>
      <c r="F5246" s="217" t="s">
        <v>4473</v>
      </c>
      <c r="G5246" s="215"/>
      <c r="H5246" s="218">
        <v>40.409999999999997</v>
      </c>
      <c r="I5246" s="219"/>
      <c r="J5246" s="215"/>
      <c r="K5246" s="215"/>
      <c r="L5246" s="220"/>
      <c r="M5246" s="221"/>
      <c r="N5246" s="222"/>
      <c r="O5246" s="222"/>
      <c r="P5246" s="222"/>
      <c r="Q5246" s="222"/>
      <c r="R5246" s="222"/>
      <c r="S5246" s="222"/>
      <c r="T5246" s="223"/>
      <c r="AT5246" s="224" t="s">
        <v>453</v>
      </c>
      <c r="AU5246" s="224" t="s">
        <v>91</v>
      </c>
      <c r="AV5246" s="14" t="s">
        <v>91</v>
      </c>
      <c r="AW5246" s="14" t="s">
        <v>37</v>
      </c>
      <c r="AX5246" s="14" t="s">
        <v>78</v>
      </c>
      <c r="AY5246" s="224" t="s">
        <v>443</v>
      </c>
    </row>
    <row r="5247" spans="2:51" s="14" customFormat="1">
      <c r="B5247" s="214"/>
      <c r="C5247" s="215"/>
      <c r="D5247" s="205" t="s">
        <v>453</v>
      </c>
      <c r="E5247" s="216" t="s">
        <v>19</v>
      </c>
      <c r="F5247" s="217" t="s">
        <v>4474</v>
      </c>
      <c r="G5247" s="215"/>
      <c r="H5247" s="218">
        <v>27.7</v>
      </c>
      <c r="I5247" s="219"/>
      <c r="J5247" s="215"/>
      <c r="K5247" s="215"/>
      <c r="L5247" s="220"/>
      <c r="M5247" s="221"/>
      <c r="N5247" s="222"/>
      <c r="O5247" s="222"/>
      <c r="P5247" s="222"/>
      <c r="Q5247" s="222"/>
      <c r="R5247" s="222"/>
      <c r="S5247" s="222"/>
      <c r="T5247" s="223"/>
      <c r="AT5247" s="224" t="s">
        <v>453</v>
      </c>
      <c r="AU5247" s="224" t="s">
        <v>91</v>
      </c>
      <c r="AV5247" s="14" t="s">
        <v>91</v>
      </c>
      <c r="AW5247" s="14" t="s">
        <v>37</v>
      </c>
      <c r="AX5247" s="14" t="s">
        <v>78</v>
      </c>
      <c r="AY5247" s="224" t="s">
        <v>443</v>
      </c>
    </row>
    <row r="5248" spans="2:51" s="14" customFormat="1">
      <c r="B5248" s="214"/>
      <c r="C5248" s="215"/>
      <c r="D5248" s="205" t="s">
        <v>453</v>
      </c>
      <c r="E5248" s="216" t="s">
        <v>19</v>
      </c>
      <c r="F5248" s="217" t="s">
        <v>4475</v>
      </c>
      <c r="G5248" s="215"/>
      <c r="H5248" s="218">
        <v>19.940000000000001</v>
      </c>
      <c r="I5248" s="219"/>
      <c r="J5248" s="215"/>
      <c r="K5248" s="215"/>
      <c r="L5248" s="220"/>
      <c r="M5248" s="221"/>
      <c r="N5248" s="222"/>
      <c r="O5248" s="222"/>
      <c r="P5248" s="222"/>
      <c r="Q5248" s="222"/>
      <c r="R5248" s="222"/>
      <c r="S5248" s="222"/>
      <c r="T5248" s="223"/>
      <c r="AT5248" s="224" t="s">
        <v>453</v>
      </c>
      <c r="AU5248" s="224" t="s">
        <v>91</v>
      </c>
      <c r="AV5248" s="14" t="s">
        <v>91</v>
      </c>
      <c r="AW5248" s="14" t="s">
        <v>37</v>
      </c>
      <c r="AX5248" s="14" t="s">
        <v>78</v>
      </c>
      <c r="AY5248" s="224" t="s">
        <v>443</v>
      </c>
    </row>
    <row r="5249" spans="1:65" s="14" customFormat="1">
      <c r="B5249" s="214"/>
      <c r="C5249" s="215"/>
      <c r="D5249" s="205" t="s">
        <v>453</v>
      </c>
      <c r="E5249" s="216" t="s">
        <v>19</v>
      </c>
      <c r="F5249" s="217" t="s">
        <v>4476</v>
      </c>
      <c r="G5249" s="215"/>
      <c r="H5249" s="218">
        <v>21.42</v>
      </c>
      <c r="I5249" s="219"/>
      <c r="J5249" s="215"/>
      <c r="K5249" s="215"/>
      <c r="L5249" s="220"/>
      <c r="M5249" s="221"/>
      <c r="N5249" s="222"/>
      <c r="O5249" s="222"/>
      <c r="P5249" s="222"/>
      <c r="Q5249" s="222"/>
      <c r="R5249" s="222"/>
      <c r="S5249" s="222"/>
      <c r="T5249" s="223"/>
      <c r="AT5249" s="224" t="s">
        <v>453</v>
      </c>
      <c r="AU5249" s="224" t="s">
        <v>91</v>
      </c>
      <c r="AV5249" s="14" t="s">
        <v>91</v>
      </c>
      <c r="AW5249" s="14" t="s">
        <v>37</v>
      </c>
      <c r="AX5249" s="14" t="s">
        <v>78</v>
      </c>
      <c r="AY5249" s="224" t="s">
        <v>443</v>
      </c>
    </row>
    <row r="5250" spans="1:65" s="14" customFormat="1">
      <c r="B5250" s="214"/>
      <c r="C5250" s="215"/>
      <c r="D5250" s="205" t="s">
        <v>453</v>
      </c>
      <c r="E5250" s="216" t="s">
        <v>19</v>
      </c>
      <c r="F5250" s="217" t="s">
        <v>4477</v>
      </c>
      <c r="G5250" s="215"/>
      <c r="H5250" s="218">
        <v>19.66</v>
      </c>
      <c r="I5250" s="219"/>
      <c r="J5250" s="215"/>
      <c r="K5250" s="215"/>
      <c r="L5250" s="220"/>
      <c r="M5250" s="221"/>
      <c r="N5250" s="222"/>
      <c r="O5250" s="222"/>
      <c r="P5250" s="222"/>
      <c r="Q5250" s="222"/>
      <c r="R5250" s="222"/>
      <c r="S5250" s="222"/>
      <c r="T5250" s="223"/>
      <c r="AT5250" s="224" t="s">
        <v>453</v>
      </c>
      <c r="AU5250" s="224" t="s">
        <v>91</v>
      </c>
      <c r="AV5250" s="14" t="s">
        <v>91</v>
      </c>
      <c r="AW5250" s="14" t="s">
        <v>37</v>
      </c>
      <c r="AX5250" s="14" t="s">
        <v>78</v>
      </c>
      <c r="AY5250" s="224" t="s">
        <v>443</v>
      </c>
    </row>
    <row r="5251" spans="1:65" s="14" customFormat="1">
      <c r="B5251" s="214"/>
      <c r="C5251" s="215"/>
      <c r="D5251" s="205" t="s">
        <v>453</v>
      </c>
      <c r="E5251" s="216" t="s">
        <v>19</v>
      </c>
      <c r="F5251" s="217" t="s">
        <v>4478</v>
      </c>
      <c r="G5251" s="215"/>
      <c r="H5251" s="218">
        <v>20.399999999999999</v>
      </c>
      <c r="I5251" s="219"/>
      <c r="J5251" s="215"/>
      <c r="K5251" s="215"/>
      <c r="L5251" s="220"/>
      <c r="M5251" s="221"/>
      <c r="N5251" s="222"/>
      <c r="O5251" s="222"/>
      <c r="P5251" s="222"/>
      <c r="Q5251" s="222"/>
      <c r="R5251" s="222"/>
      <c r="S5251" s="222"/>
      <c r="T5251" s="223"/>
      <c r="AT5251" s="224" t="s">
        <v>453</v>
      </c>
      <c r="AU5251" s="224" t="s">
        <v>91</v>
      </c>
      <c r="AV5251" s="14" t="s">
        <v>91</v>
      </c>
      <c r="AW5251" s="14" t="s">
        <v>37</v>
      </c>
      <c r="AX5251" s="14" t="s">
        <v>78</v>
      </c>
      <c r="AY5251" s="224" t="s">
        <v>443</v>
      </c>
    </row>
    <row r="5252" spans="1:65" s="16" customFormat="1">
      <c r="B5252" s="236"/>
      <c r="C5252" s="237"/>
      <c r="D5252" s="205" t="s">
        <v>453</v>
      </c>
      <c r="E5252" s="238" t="s">
        <v>19</v>
      </c>
      <c r="F5252" s="239" t="s">
        <v>581</v>
      </c>
      <c r="G5252" s="237"/>
      <c r="H5252" s="240">
        <v>149.53</v>
      </c>
      <c r="I5252" s="241"/>
      <c r="J5252" s="237"/>
      <c r="K5252" s="237"/>
      <c r="L5252" s="242"/>
      <c r="M5252" s="243"/>
      <c r="N5252" s="244"/>
      <c r="O5252" s="244"/>
      <c r="P5252" s="244"/>
      <c r="Q5252" s="244"/>
      <c r="R5252" s="244"/>
      <c r="S5252" s="244"/>
      <c r="T5252" s="245"/>
      <c r="AT5252" s="246" t="s">
        <v>453</v>
      </c>
      <c r="AU5252" s="246" t="s">
        <v>91</v>
      </c>
      <c r="AV5252" s="16" t="s">
        <v>98</v>
      </c>
      <c r="AW5252" s="16" t="s">
        <v>37</v>
      </c>
      <c r="AX5252" s="16" t="s">
        <v>78</v>
      </c>
      <c r="AY5252" s="246" t="s">
        <v>443</v>
      </c>
    </row>
    <row r="5253" spans="1:65" s="15" customFormat="1">
      <c r="B5253" s="225"/>
      <c r="C5253" s="226"/>
      <c r="D5253" s="205" t="s">
        <v>453</v>
      </c>
      <c r="E5253" s="227" t="s">
        <v>19</v>
      </c>
      <c r="F5253" s="228" t="s">
        <v>456</v>
      </c>
      <c r="G5253" s="226"/>
      <c r="H5253" s="229">
        <v>1391.58</v>
      </c>
      <c r="I5253" s="230"/>
      <c r="J5253" s="226"/>
      <c r="K5253" s="226"/>
      <c r="L5253" s="231"/>
      <c r="M5253" s="232"/>
      <c r="N5253" s="233"/>
      <c r="O5253" s="233"/>
      <c r="P5253" s="233"/>
      <c r="Q5253" s="233"/>
      <c r="R5253" s="233"/>
      <c r="S5253" s="233"/>
      <c r="T5253" s="234"/>
      <c r="AT5253" s="235" t="s">
        <v>453</v>
      </c>
      <c r="AU5253" s="235" t="s">
        <v>91</v>
      </c>
      <c r="AV5253" s="15" t="s">
        <v>449</v>
      </c>
      <c r="AW5253" s="15" t="s">
        <v>37</v>
      </c>
      <c r="AX5253" s="15" t="s">
        <v>85</v>
      </c>
      <c r="AY5253" s="235" t="s">
        <v>443</v>
      </c>
    </row>
    <row r="5254" spans="1:65" s="2" customFormat="1" ht="44.25" customHeight="1">
      <c r="A5254" s="37"/>
      <c r="B5254" s="38"/>
      <c r="C5254" s="185" t="s">
        <v>4479</v>
      </c>
      <c r="D5254" s="185" t="s">
        <v>445</v>
      </c>
      <c r="E5254" s="186" t="s">
        <v>4480</v>
      </c>
      <c r="F5254" s="187" t="s">
        <v>4481</v>
      </c>
      <c r="G5254" s="188" t="s">
        <v>3733</v>
      </c>
      <c r="H5254" s="258"/>
      <c r="I5254" s="190"/>
      <c r="J5254" s="191">
        <f>ROUND(I5254*H5254,2)</f>
        <v>0</v>
      </c>
      <c r="K5254" s="187" t="s">
        <v>448</v>
      </c>
      <c r="L5254" s="42"/>
      <c r="M5254" s="192" t="s">
        <v>19</v>
      </c>
      <c r="N5254" s="193" t="s">
        <v>50</v>
      </c>
      <c r="O5254" s="67"/>
      <c r="P5254" s="194">
        <f>O5254*H5254</f>
        <v>0</v>
      </c>
      <c r="Q5254" s="194">
        <v>0</v>
      </c>
      <c r="R5254" s="194">
        <f>Q5254*H5254</f>
        <v>0</v>
      </c>
      <c r="S5254" s="194">
        <v>0</v>
      </c>
      <c r="T5254" s="195">
        <f>S5254*H5254</f>
        <v>0</v>
      </c>
      <c r="U5254" s="37"/>
      <c r="V5254" s="37"/>
      <c r="W5254" s="37"/>
      <c r="X5254" s="37"/>
      <c r="Y5254" s="37"/>
      <c r="Z5254" s="37"/>
      <c r="AA5254" s="37"/>
      <c r="AB5254" s="37"/>
      <c r="AC5254" s="37"/>
      <c r="AD5254" s="37"/>
      <c r="AE5254" s="37"/>
      <c r="AR5254" s="196" t="s">
        <v>551</v>
      </c>
      <c r="AT5254" s="196" t="s">
        <v>445</v>
      </c>
      <c r="AU5254" s="196" t="s">
        <v>91</v>
      </c>
      <c r="AY5254" s="20" t="s">
        <v>443</v>
      </c>
      <c r="BE5254" s="197">
        <f>IF(N5254="základní",J5254,0)</f>
        <v>0</v>
      </c>
      <c r="BF5254" s="197">
        <f>IF(N5254="snížená",J5254,0)</f>
        <v>0</v>
      </c>
      <c r="BG5254" s="197">
        <f>IF(N5254="zákl. přenesená",J5254,0)</f>
        <v>0</v>
      </c>
      <c r="BH5254" s="197">
        <f>IF(N5254="sníž. přenesená",J5254,0)</f>
        <v>0</v>
      </c>
      <c r="BI5254" s="197">
        <f>IF(N5254="nulová",J5254,0)</f>
        <v>0</v>
      </c>
      <c r="BJ5254" s="20" t="s">
        <v>91</v>
      </c>
      <c r="BK5254" s="197">
        <f>ROUND(I5254*H5254,2)</f>
        <v>0</v>
      </c>
      <c r="BL5254" s="20" t="s">
        <v>551</v>
      </c>
      <c r="BM5254" s="196" t="s">
        <v>4482</v>
      </c>
    </row>
    <row r="5255" spans="1:65" s="2" customFormat="1">
      <c r="A5255" s="37"/>
      <c r="B5255" s="38"/>
      <c r="C5255" s="39"/>
      <c r="D5255" s="198" t="s">
        <v>451</v>
      </c>
      <c r="E5255" s="39"/>
      <c r="F5255" s="199" t="s">
        <v>4483</v>
      </c>
      <c r="G5255" s="39"/>
      <c r="H5255" s="39"/>
      <c r="I5255" s="200"/>
      <c r="J5255" s="39"/>
      <c r="K5255" s="39"/>
      <c r="L5255" s="42"/>
      <c r="M5255" s="201"/>
      <c r="N5255" s="202"/>
      <c r="O5255" s="67"/>
      <c r="P5255" s="67"/>
      <c r="Q5255" s="67"/>
      <c r="R5255" s="67"/>
      <c r="S5255" s="67"/>
      <c r="T5255" s="68"/>
      <c r="U5255" s="37"/>
      <c r="V5255" s="37"/>
      <c r="W5255" s="37"/>
      <c r="X5255" s="37"/>
      <c r="Y5255" s="37"/>
      <c r="Z5255" s="37"/>
      <c r="AA5255" s="37"/>
      <c r="AB5255" s="37"/>
      <c r="AC5255" s="37"/>
      <c r="AD5255" s="37"/>
      <c r="AE5255" s="37"/>
      <c r="AT5255" s="20" t="s">
        <v>451</v>
      </c>
      <c r="AU5255" s="20" t="s">
        <v>91</v>
      </c>
    </row>
    <row r="5256" spans="1:65" s="12" customFormat="1" ht="22.9" customHeight="1">
      <c r="B5256" s="169"/>
      <c r="C5256" s="170"/>
      <c r="D5256" s="171" t="s">
        <v>77</v>
      </c>
      <c r="E5256" s="183" t="s">
        <v>4484</v>
      </c>
      <c r="F5256" s="183" t="s">
        <v>4485</v>
      </c>
      <c r="G5256" s="170"/>
      <c r="H5256" s="170"/>
      <c r="I5256" s="173"/>
      <c r="J5256" s="184">
        <f>BK5256</f>
        <v>0</v>
      </c>
      <c r="K5256" s="170"/>
      <c r="L5256" s="175"/>
      <c r="M5256" s="176"/>
      <c r="N5256" s="177"/>
      <c r="O5256" s="177"/>
      <c r="P5256" s="178">
        <f>SUM(P5257:P5837)</f>
        <v>0</v>
      </c>
      <c r="Q5256" s="177"/>
      <c r="R5256" s="178">
        <f>SUM(R5257:R5837)</f>
        <v>168.69621052000002</v>
      </c>
      <c r="S5256" s="177"/>
      <c r="T5256" s="179">
        <f>SUM(T5257:T5837)</f>
        <v>0.5596762500000001</v>
      </c>
      <c r="AR5256" s="180" t="s">
        <v>91</v>
      </c>
      <c r="AT5256" s="181" t="s">
        <v>77</v>
      </c>
      <c r="AU5256" s="181" t="s">
        <v>85</v>
      </c>
      <c r="AY5256" s="180" t="s">
        <v>443</v>
      </c>
      <c r="BK5256" s="182">
        <f>SUM(BK5257:BK5837)</f>
        <v>0</v>
      </c>
    </row>
    <row r="5257" spans="1:65" s="2" customFormat="1" ht="62.65" customHeight="1">
      <c r="A5257" s="37"/>
      <c r="B5257" s="38"/>
      <c r="C5257" s="185" t="s">
        <v>4486</v>
      </c>
      <c r="D5257" s="185" t="s">
        <v>445</v>
      </c>
      <c r="E5257" s="186" t="s">
        <v>4487</v>
      </c>
      <c r="F5257" s="187" t="s">
        <v>4488</v>
      </c>
      <c r="G5257" s="188" t="s">
        <v>136</v>
      </c>
      <c r="H5257" s="189">
        <v>10.141</v>
      </c>
      <c r="I5257" s="190"/>
      <c r="J5257" s="191">
        <f>ROUND(I5257*H5257,2)</f>
        <v>0</v>
      </c>
      <c r="K5257" s="187" t="s">
        <v>19</v>
      </c>
      <c r="L5257" s="42"/>
      <c r="M5257" s="192" t="s">
        <v>19</v>
      </c>
      <c r="N5257" s="193" t="s">
        <v>50</v>
      </c>
      <c r="O5257" s="67"/>
      <c r="P5257" s="194">
        <f>O5257*H5257</f>
        <v>0</v>
      </c>
      <c r="Q5257" s="194">
        <v>3.1060000000000001E-2</v>
      </c>
      <c r="R5257" s="194">
        <f>Q5257*H5257</f>
        <v>0.31497945999999999</v>
      </c>
      <c r="S5257" s="194">
        <v>0</v>
      </c>
      <c r="T5257" s="195">
        <f>S5257*H5257</f>
        <v>0</v>
      </c>
      <c r="U5257" s="37"/>
      <c r="V5257" s="37"/>
      <c r="W5257" s="37"/>
      <c r="X5257" s="37"/>
      <c r="Y5257" s="37"/>
      <c r="Z5257" s="37"/>
      <c r="AA5257" s="37"/>
      <c r="AB5257" s="37"/>
      <c r="AC5257" s="37"/>
      <c r="AD5257" s="37"/>
      <c r="AE5257" s="37"/>
      <c r="AR5257" s="196" t="s">
        <v>551</v>
      </c>
      <c r="AT5257" s="196" t="s">
        <v>445</v>
      </c>
      <c r="AU5257" s="196" t="s">
        <v>91</v>
      </c>
      <c r="AY5257" s="20" t="s">
        <v>443</v>
      </c>
      <c r="BE5257" s="197">
        <f>IF(N5257="základní",J5257,0)</f>
        <v>0</v>
      </c>
      <c r="BF5257" s="197">
        <f>IF(N5257="snížená",J5257,0)</f>
        <v>0</v>
      </c>
      <c r="BG5257" s="197">
        <f>IF(N5257="zákl. přenesená",J5257,0)</f>
        <v>0</v>
      </c>
      <c r="BH5257" s="197">
        <f>IF(N5257="sníž. přenesená",J5257,0)</f>
        <v>0</v>
      </c>
      <c r="BI5257" s="197">
        <f>IF(N5257="nulová",J5257,0)</f>
        <v>0</v>
      </c>
      <c r="BJ5257" s="20" t="s">
        <v>91</v>
      </c>
      <c r="BK5257" s="197">
        <f>ROUND(I5257*H5257,2)</f>
        <v>0</v>
      </c>
      <c r="BL5257" s="20" t="s">
        <v>551</v>
      </c>
      <c r="BM5257" s="196" t="s">
        <v>4489</v>
      </c>
    </row>
    <row r="5258" spans="1:65" s="13" customFormat="1">
      <c r="B5258" s="203"/>
      <c r="C5258" s="204"/>
      <c r="D5258" s="205" t="s">
        <v>453</v>
      </c>
      <c r="E5258" s="206" t="s">
        <v>19</v>
      </c>
      <c r="F5258" s="207" t="s">
        <v>1664</v>
      </c>
      <c r="G5258" s="204"/>
      <c r="H5258" s="206" t="s">
        <v>19</v>
      </c>
      <c r="I5258" s="208"/>
      <c r="J5258" s="204"/>
      <c r="K5258" s="204"/>
      <c r="L5258" s="209"/>
      <c r="M5258" s="210"/>
      <c r="N5258" s="211"/>
      <c r="O5258" s="211"/>
      <c r="P5258" s="211"/>
      <c r="Q5258" s="211"/>
      <c r="R5258" s="211"/>
      <c r="S5258" s="211"/>
      <c r="T5258" s="212"/>
      <c r="AT5258" s="213" t="s">
        <v>453</v>
      </c>
      <c r="AU5258" s="213" t="s">
        <v>91</v>
      </c>
      <c r="AV5258" s="13" t="s">
        <v>85</v>
      </c>
      <c r="AW5258" s="13" t="s">
        <v>37</v>
      </c>
      <c r="AX5258" s="13" t="s">
        <v>78</v>
      </c>
      <c r="AY5258" s="213" t="s">
        <v>443</v>
      </c>
    </row>
    <row r="5259" spans="1:65" s="13" customFormat="1">
      <c r="B5259" s="203"/>
      <c r="C5259" s="204"/>
      <c r="D5259" s="205" t="s">
        <v>453</v>
      </c>
      <c r="E5259" s="206" t="s">
        <v>19</v>
      </c>
      <c r="F5259" s="207" t="s">
        <v>1665</v>
      </c>
      <c r="G5259" s="204"/>
      <c r="H5259" s="206" t="s">
        <v>19</v>
      </c>
      <c r="I5259" s="208"/>
      <c r="J5259" s="204"/>
      <c r="K5259" s="204"/>
      <c r="L5259" s="209"/>
      <c r="M5259" s="210"/>
      <c r="N5259" s="211"/>
      <c r="O5259" s="211"/>
      <c r="P5259" s="211"/>
      <c r="Q5259" s="211"/>
      <c r="R5259" s="211"/>
      <c r="S5259" s="211"/>
      <c r="T5259" s="212"/>
      <c r="AT5259" s="213" t="s">
        <v>453</v>
      </c>
      <c r="AU5259" s="213" t="s">
        <v>91</v>
      </c>
      <c r="AV5259" s="13" t="s">
        <v>85</v>
      </c>
      <c r="AW5259" s="13" t="s">
        <v>37</v>
      </c>
      <c r="AX5259" s="13" t="s">
        <v>78</v>
      </c>
      <c r="AY5259" s="213" t="s">
        <v>443</v>
      </c>
    </row>
    <row r="5260" spans="1:65" s="13" customFormat="1">
      <c r="B5260" s="203"/>
      <c r="C5260" s="204"/>
      <c r="D5260" s="205" t="s">
        <v>453</v>
      </c>
      <c r="E5260" s="206" t="s">
        <v>19</v>
      </c>
      <c r="F5260" s="207" t="s">
        <v>4490</v>
      </c>
      <c r="G5260" s="204"/>
      <c r="H5260" s="206" t="s">
        <v>19</v>
      </c>
      <c r="I5260" s="208"/>
      <c r="J5260" s="204"/>
      <c r="K5260" s="204"/>
      <c r="L5260" s="209"/>
      <c r="M5260" s="210"/>
      <c r="N5260" s="211"/>
      <c r="O5260" s="211"/>
      <c r="P5260" s="211"/>
      <c r="Q5260" s="211"/>
      <c r="R5260" s="211"/>
      <c r="S5260" s="211"/>
      <c r="T5260" s="212"/>
      <c r="AT5260" s="213" t="s">
        <v>453</v>
      </c>
      <c r="AU5260" s="213" t="s">
        <v>91</v>
      </c>
      <c r="AV5260" s="13" t="s">
        <v>85</v>
      </c>
      <c r="AW5260" s="13" t="s">
        <v>37</v>
      </c>
      <c r="AX5260" s="13" t="s">
        <v>78</v>
      </c>
      <c r="AY5260" s="213" t="s">
        <v>443</v>
      </c>
    </row>
    <row r="5261" spans="1:65" s="13" customFormat="1">
      <c r="B5261" s="203"/>
      <c r="C5261" s="204"/>
      <c r="D5261" s="205" t="s">
        <v>453</v>
      </c>
      <c r="E5261" s="206" t="s">
        <v>19</v>
      </c>
      <c r="F5261" s="207" t="s">
        <v>1090</v>
      </c>
      <c r="G5261" s="204"/>
      <c r="H5261" s="206" t="s">
        <v>19</v>
      </c>
      <c r="I5261" s="208"/>
      <c r="J5261" s="204"/>
      <c r="K5261" s="204"/>
      <c r="L5261" s="209"/>
      <c r="M5261" s="210"/>
      <c r="N5261" s="211"/>
      <c r="O5261" s="211"/>
      <c r="P5261" s="211"/>
      <c r="Q5261" s="211"/>
      <c r="R5261" s="211"/>
      <c r="S5261" s="211"/>
      <c r="T5261" s="212"/>
      <c r="AT5261" s="213" t="s">
        <v>453</v>
      </c>
      <c r="AU5261" s="213" t="s">
        <v>91</v>
      </c>
      <c r="AV5261" s="13" t="s">
        <v>85</v>
      </c>
      <c r="AW5261" s="13" t="s">
        <v>37</v>
      </c>
      <c r="AX5261" s="13" t="s">
        <v>78</v>
      </c>
      <c r="AY5261" s="213" t="s">
        <v>443</v>
      </c>
    </row>
    <row r="5262" spans="1:65" s="13" customFormat="1">
      <c r="B5262" s="203"/>
      <c r="C5262" s="204"/>
      <c r="D5262" s="205" t="s">
        <v>453</v>
      </c>
      <c r="E5262" s="206" t="s">
        <v>19</v>
      </c>
      <c r="F5262" s="207" t="s">
        <v>530</v>
      </c>
      <c r="G5262" s="204"/>
      <c r="H5262" s="206" t="s">
        <v>19</v>
      </c>
      <c r="I5262" s="208"/>
      <c r="J5262" s="204"/>
      <c r="K5262" s="204"/>
      <c r="L5262" s="209"/>
      <c r="M5262" s="210"/>
      <c r="N5262" s="211"/>
      <c r="O5262" s="211"/>
      <c r="P5262" s="211"/>
      <c r="Q5262" s="211"/>
      <c r="R5262" s="211"/>
      <c r="S5262" s="211"/>
      <c r="T5262" s="212"/>
      <c r="AT5262" s="213" t="s">
        <v>453</v>
      </c>
      <c r="AU5262" s="213" t="s">
        <v>91</v>
      </c>
      <c r="AV5262" s="13" t="s">
        <v>85</v>
      </c>
      <c r="AW5262" s="13" t="s">
        <v>37</v>
      </c>
      <c r="AX5262" s="13" t="s">
        <v>78</v>
      </c>
      <c r="AY5262" s="213" t="s">
        <v>443</v>
      </c>
    </row>
    <row r="5263" spans="1:65" s="13" customFormat="1">
      <c r="B5263" s="203"/>
      <c r="C5263" s="204"/>
      <c r="D5263" s="205" t="s">
        <v>453</v>
      </c>
      <c r="E5263" s="206" t="s">
        <v>19</v>
      </c>
      <c r="F5263" s="207" t="s">
        <v>4491</v>
      </c>
      <c r="G5263" s="204"/>
      <c r="H5263" s="206" t="s">
        <v>19</v>
      </c>
      <c r="I5263" s="208"/>
      <c r="J5263" s="204"/>
      <c r="K5263" s="204"/>
      <c r="L5263" s="209"/>
      <c r="M5263" s="210"/>
      <c r="N5263" s="211"/>
      <c r="O5263" s="211"/>
      <c r="P5263" s="211"/>
      <c r="Q5263" s="211"/>
      <c r="R5263" s="211"/>
      <c r="S5263" s="211"/>
      <c r="T5263" s="212"/>
      <c r="AT5263" s="213" t="s">
        <v>453</v>
      </c>
      <c r="AU5263" s="213" t="s">
        <v>91</v>
      </c>
      <c r="AV5263" s="13" t="s">
        <v>85</v>
      </c>
      <c r="AW5263" s="13" t="s">
        <v>37</v>
      </c>
      <c r="AX5263" s="13" t="s">
        <v>78</v>
      </c>
      <c r="AY5263" s="213" t="s">
        <v>443</v>
      </c>
    </row>
    <row r="5264" spans="1:65" s="14" customFormat="1">
      <c r="B5264" s="214"/>
      <c r="C5264" s="215"/>
      <c r="D5264" s="205" t="s">
        <v>453</v>
      </c>
      <c r="E5264" s="216" t="s">
        <v>19</v>
      </c>
      <c r="F5264" s="217" t="s">
        <v>4492</v>
      </c>
      <c r="G5264" s="215"/>
      <c r="H5264" s="218">
        <v>2.2730000000000001</v>
      </c>
      <c r="I5264" s="219"/>
      <c r="J5264" s="215"/>
      <c r="K5264" s="215"/>
      <c r="L5264" s="220"/>
      <c r="M5264" s="221"/>
      <c r="N5264" s="222"/>
      <c r="O5264" s="222"/>
      <c r="P5264" s="222"/>
      <c r="Q5264" s="222"/>
      <c r="R5264" s="222"/>
      <c r="S5264" s="222"/>
      <c r="T5264" s="223"/>
      <c r="AT5264" s="224" t="s">
        <v>453</v>
      </c>
      <c r="AU5264" s="224" t="s">
        <v>91</v>
      </c>
      <c r="AV5264" s="14" t="s">
        <v>91</v>
      </c>
      <c r="AW5264" s="14" t="s">
        <v>37</v>
      </c>
      <c r="AX5264" s="14" t="s">
        <v>78</v>
      </c>
      <c r="AY5264" s="224" t="s">
        <v>443</v>
      </c>
    </row>
    <row r="5265" spans="1:65" s="13" customFormat="1">
      <c r="B5265" s="203"/>
      <c r="C5265" s="204"/>
      <c r="D5265" s="205" t="s">
        <v>453</v>
      </c>
      <c r="E5265" s="206" t="s">
        <v>19</v>
      </c>
      <c r="F5265" s="207" t="s">
        <v>955</v>
      </c>
      <c r="G5265" s="204"/>
      <c r="H5265" s="206" t="s">
        <v>19</v>
      </c>
      <c r="I5265" s="208"/>
      <c r="J5265" s="204"/>
      <c r="K5265" s="204"/>
      <c r="L5265" s="209"/>
      <c r="M5265" s="210"/>
      <c r="N5265" s="211"/>
      <c r="O5265" s="211"/>
      <c r="P5265" s="211"/>
      <c r="Q5265" s="211"/>
      <c r="R5265" s="211"/>
      <c r="S5265" s="211"/>
      <c r="T5265" s="212"/>
      <c r="AT5265" s="213" t="s">
        <v>453</v>
      </c>
      <c r="AU5265" s="213" t="s">
        <v>91</v>
      </c>
      <c r="AV5265" s="13" t="s">
        <v>85</v>
      </c>
      <c r="AW5265" s="13" t="s">
        <v>37</v>
      </c>
      <c r="AX5265" s="13" t="s">
        <v>78</v>
      </c>
      <c r="AY5265" s="213" t="s">
        <v>443</v>
      </c>
    </row>
    <row r="5266" spans="1:65" s="13" customFormat="1">
      <c r="B5266" s="203"/>
      <c r="C5266" s="204"/>
      <c r="D5266" s="205" t="s">
        <v>453</v>
      </c>
      <c r="E5266" s="206" t="s">
        <v>19</v>
      </c>
      <c r="F5266" s="207" t="s">
        <v>4491</v>
      </c>
      <c r="G5266" s="204"/>
      <c r="H5266" s="206" t="s">
        <v>19</v>
      </c>
      <c r="I5266" s="208"/>
      <c r="J5266" s="204"/>
      <c r="K5266" s="204"/>
      <c r="L5266" s="209"/>
      <c r="M5266" s="210"/>
      <c r="N5266" s="211"/>
      <c r="O5266" s="211"/>
      <c r="P5266" s="211"/>
      <c r="Q5266" s="211"/>
      <c r="R5266" s="211"/>
      <c r="S5266" s="211"/>
      <c r="T5266" s="212"/>
      <c r="AT5266" s="213" t="s">
        <v>453</v>
      </c>
      <c r="AU5266" s="213" t="s">
        <v>91</v>
      </c>
      <c r="AV5266" s="13" t="s">
        <v>85</v>
      </c>
      <c r="AW5266" s="13" t="s">
        <v>37</v>
      </c>
      <c r="AX5266" s="13" t="s">
        <v>78</v>
      </c>
      <c r="AY5266" s="213" t="s">
        <v>443</v>
      </c>
    </row>
    <row r="5267" spans="1:65" s="14" customFormat="1">
      <c r="B5267" s="214"/>
      <c r="C5267" s="215"/>
      <c r="D5267" s="205" t="s">
        <v>453</v>
      </c>
      <c r="E5267" s="216" t="s">
        <v>19</v>
      </c>
      <c r="F5267" s="217" t="s">
        <v>4493</v>
      </c>
      <c r="G5267" s="215"/>
      <c r="H5267" s="218">
        <v>2.5840000000000001</v>
      </c>
      <c r="I5267" s="219"/>
      <c r="J5267" s="215"/>
      <c r="K5267" s="215"/>
      <c r="L5267" s="220"/>
      <c r="M5267" s="221"/>
      <c r="N5267" s="222"/>
      <c r="O5267" s="222"/>
      <c r="P5267" s="222"/>
      <c r="Q5267" s="222"/>
      <c r="R5267" s="222"/>
      <c r="S5267" s="222"/>
      <c r="T5267" s="223"/>
      <c r="AT5267" s="224" t="s">
        <v>453</v>
      </c>
      <c r="AU5267" s="224" t="s">
        <v>91</v>
      </c>
      <c r="AV5267" s="14" t="s">
        <v>91</v>
      </c>
      <c r="AW5267" s="14" t="s">
        <v>37</v>
      </c>
      <c r="AX5267" s="14" t="s">
        <v>78</v>
      </c>
      <c r="AY5267" s="224" t="s">
        <v>443</v>
      </c>
    </row>
    <row r="5268" spans="1:65" s="13" customFormat="1">
      <c r="B5268" s="203"/>
      <c r="C5268" s="204"/>
      <c r="D5268" s="205" t="s">
        <v>453</v>
      </c>
      <c r="E5268" s="206" t="s">
        <v>19</v>
      </c>
      <c r="F5268" s="207" t="s">
        <v>985</v>
      </c>
      <c r="G5268" s="204"/>
      <c r="H5268" s="206" t="s">
        <v>19</v>
      </c>
      <c r="I5268" s="208"/>
      <c r="J5268" s="204"/>
      <c r="K5268" s="204"/>
      <c r="L5268" s="209"/>
      <c r="M5268" s="210"/>
      <c r="N5268" s="211"/>
      <c r="O5268" s="211"/>
      <c r="P5268" s="211"/>
      <c r="Q5268" s="211"/>
      <c r="R5268" s="211"/>
      <c r="S5268" s="211"/>
      <c r="T5268" s="212"/>
      <c r="AT5268" s="213" t="s">
        <v>453</v>
      </c>
      <c r="AU5268" s="213" t="s">
        <v>91</v>
      </c>
      <c r="AV5268" s="13" t="s">
        <v>85</v>
      </c>
      <c r="AW5268" s="13" t="s">
        <v>37</v>
      </c>
      <c r="AX5268" s="13" t="s">
        <v>78</v>
      </c>
      <c r="AY5268" s="213" t="s">
        <v>443</v>
      </c>
    </row>
    <row r="5269" spans="1:65" s="13" customFormat="1">
      <c r="B5269" s="203"/>
      <c r="C5269" s="204"/>
      <c r="D5269" s="205" t="s">
        <v>453</v>
      </c>
      <c r="E5269" s="206" t="s">
        <v>19</v>
      </c>
      <c r="F5269" s="207" t="s">
        <v>4491</v>
      </c>
      <c r="G5269" s="204"/>
      <c r="H5269" s="206" t="s">
        <v>19</v>
      </c>
      <c r="I5269" s="208"/>
      <c r="J5269" s="204"/>
      <c r="K5269" s="204"/>
      <c r="L5269" s="209"/>
      <c r="M5269" s="210"/>
      <c r="N5269" s="211"/>
      <c r="O5269" s="211"/>
      <c r="P5269" s="211"/>
      <c r="Q5269" s="211"/>
      <c r="R5269" s="211"/>
      <c r="S5269" s="211"/>
      <c r="T5269" s="212"/>
      <c r="AT5269" s="213" t="s">
        <v>453</v>
      </c>
      <c r="AU5269" s="213" t="s">
        <v>91</v>
      </c>
      <c r="AV5269" s="13" t="s">
        <v>85</v>
      </c>
      <c r="AW5269" s="13" t="s">
        <v>37</v>
      </c>
      <c r="AX5269" s="13" t="s">
        <v>78</v>
      </c>
      <c r="AY5269" s="213" t="s">
        <v>443</v>
      </c>
    </row>
    <row r="5270" spans="1:65" s="14" customFormat="1">
      <c r="B5270" s="214"/>
      <c r="C5270" s="215"/>
      <c r="D5270" s="205" t="s">
        <v>453</v>
      </c>
      <c r="E5270" s="216" t="s">
        <v>19</v>
      </c>
      <c r="F5270" s="217" t="s">
        <v>4494</v>
      </c>
      <c r="G5270" s="215"/>
      <c r="H5270" s="218">
        <v>2.61</v>
      </c>
      <c r="I5270" s="219"/>
      <c r="J5270" s="215"/>
      <c r="K5270" s="215"/>
      <c r="L5270" s="220"/>
      <c r="M5270" s="221"/>
      <c r="N5270" s="222"/>
      <c r="O5270" s="222"/>
      <c r="P5270" s="222"/>
      <c r="Q5270" s="222"/>
      <c r="R5270" s="222"/>
      <c r="S5270" s="222"/>
      <c r="T5270" s="223"/>
      <c r="AT5270" s="224" t="s">
        <v>453</v>
      </c>
      <c r="AU5270" s="224" t="s">
        <v>91</v>
      </c>
      <c r="AV5270" s="14" t="s">
        <v>91</v>
      </c>
      <c r="AW5270" s="14" t="s">
        <v>37</v>
      </c>
      <c r="AX5270" s="14" t="s">
        <v>78</v>
      </c>
      <c r="AY5270" s="224" t="s">
        <v>443</v>
      </c>
    </row>
    <row r="5271" spans="1:65" s="13" customFormat="1">
      <c r="B5271" s="203"/>
      <c r="C5271" s="204"/>
      <c r="D5271" s="205" t="s">
        <v>453</v>
      </c>
      <c r="E5271" s="206" t="s">
        <v>19</v>
      </c>
      <c r="F5271" s="207" t="s">
        <v>1016</v>
      </c>
      <c r="G5271" s="204"/>
      <c r="H5271" s="206" t="s">
        <v>19</v>
      </c>
      <c r="I5271" s="208"/>
      <c r="J5271" s="204"/>
      <c r="K5271" s="204"/>
      <c r="L5271" s="209"/>
      <c r="M5271" s="210"/>
      <c r="N5271" s="211"/>
      <c r="O5271" s="211"/>
      <c r="P5271" s="211"/>
      <c r="Q5271" s="211"/>
      <c r="R5271" s="211"/>
      <c r="S5271" s="211"/>
      <c r="T5271" s="212"/>
      <c r="AT5271" s="213" t="s">
        <v>453</v>
      </c>
      <c r="AU5271" s="213" t="s">
        <v>91</v>
      </c>
      <c r="AV5271" s="13" t="s">
        <v>85</v>
      </c>
      <c r="AW5271" s="13" t="s">
        <v>37</v>
      </c>
      <c r="AX5271" s="13" t="s">
        <v>78</v>
      </c>
      <c r="AY5271" s="213" t="s">
        <v>443</v>
      </c>
    </row>
    <row r="5272" spans="1:65" s="13" customFormat="1">
      <c r="B5272" s="203"/>
      <c r="C5272" s="204"/>
      <c r="D5272" s="205" t="s">
        <v>453</v>
      </c>
      <c r="E5272" s="206" t="s">
        <v>19</v>
      </c>
      <c r="F5272" s="207" t="s">
        <v>4491</v>
      </c>
      <c r="G5272" s="204"/>
      <c r="H5272" s="206" t="s">
        <v>19</v>
      </c>
      <c r="I5272" s="208"/>
      <c r="J5272" s="204"/>
      <c r="K5272" s="204"/>
      <c r="L5272" s="209"/>
      <c r="M5272" s="210"/>
      <c r="N5272" s="211"/>
      <c r="O5272" s="211"/>
      <c r="P5272" s="211"/>
      <c r="Q5272" s="211"/>
      <c r="R5272" s="211"/>
      <c r="S5272" s="211"/>
      <c r="T5272" s="212"/>
      <c r="AT5272" s="213" t="s">
        <v>453</v>
      </c>
      <c r="AU5272" s="213" t="s">
        <v>91</v>
      </c>
      <c r="AV5272" s="13" t="s">
        <v>85</v>
      </c>
      <c r="AW5272" s="13" t="s">
        <v>37</v>
      </c>
      <c r="AX5272" s="13" t="s">
        <v>78</v>
      </c>
      <c r="AY5272" s="213" t="s">
        <v>443</v>
      </c>
    </row>
    <row r="5273" spans="1:65" s="14" customFormat="1">
      <c r="B5273" s="214"/>
      <c r="C5273" s="215"/>
      <c r="D5273" s="205" t="s">
        <v>453</v>
      </c>
      <c r="E5273" s="216" t="s">
        <v>19</v>
      </c>
      <c r="F5273" s="217" t="s">
        <v>4495</v>
      </c>
      <c r="G5273" s="215"/>
      <c r="H5273" s="218">
        <v>2.6739999999999999</v>
      </c>
      <c r="I5273" s="219"/>
      <c r="J5273" s="215"/>
      <c r="K5273" s="215"/>
      <c r="L5273" s="220"/>
      <c r="M5273" s="221"/>
      <c r="N5273" s="222"/>
      <c r="O5273" s="222"/>
      <c r="P5273" s="222"/>
      <c r="Q5273" s="222"/>
      <c r="R5273" s="222"/>
      <c r="S5273" s="222"/>
      <c r="T5273" s="223"/>
      <c r="AT5273" s="224" t="s">
        <v>453</v>
      </c>
      <c r="AU5273" s="224" t="s">
        <v>91</v>
      </c>
      <c r="AV5273" s="14" t="s">
        <v>91</v>
      </c>
      <c r="AW5273" s="14" t="s">
        <v>37</v>
      </c>
      <c r="AX5273" s="14" t="s">
        <v>78</v>
      </c>
      <c r="AY5273" s="224" t="s">
        <v>443</v>
      </c>
    </row>
    <row r="5274" spans="1:65" s="15" customFormat="1">
      <c r="B5274" s="225"/>
      <c r="C5274" s="226"/>
      <c r="D5274" s="205" t="s">
        <v>453</v>
      </c>
      <c r="E5274" s="227" t="s">
        <v>19</v>
      </c>
      <c r="F5274" s="228" t="s">
        <v>456</v>
      </c>
      <c r="G5274" s="226"/>
      <c r="H5274" s="229">
        <v>10.141</v>
      </c>
      <c r="I5274" s="230"/>
      <c r="J5274" s="226"/>
      <c r="K5274" s="226"/>
      <c r="L5274" s="231"/>
      <c r="M5274" s="232"/>
      <c r="N5274" s="233"/>
      <c r="O5274" s="233"/>
      <c r="P5274" s="233"/>
      <c r="Q5274" s="233"/>
      <c r="R5274" s="233"/>
      <c r="S5274" s="233"/>
      <c r="T5274" s="234"/>
      <c r="AT5274" s="235" t="s">
        <v>453</v>
      </c>
      <c r="AU5274" s="235" t="s">
        <v>91</v>
      </c>
      <c r="AV5274" s="15" t="s">
        <v>449</v>
      </c>
      <c r="AW5274" s="15" t="s">
        <v>37</v>
      </c>
      <c r="AX5274" s="15" t="s">
        <v>85</v>
      </c>
      <c r="AY5274" s="235" t="s">
        <v>443</v>
      </c>
    </row>
    <row r="5275" spans="1:65" s="2" customFormat="1" ht="66.75" customHeight="1">
      <c r="A5275" s="37"/>
      <c r="B5275" s="38"/>
      <c r="C5275" s="185" t="s">
        <v>4496</v>
      </c>
      <c r="D5275" s="185" t="s">
        <v>445</v>
      </c>
      <c r="E5275" s="186" t="s">
        <v>4497</v>
      </c>
      <c r="F5275" s="187" t="s">
        <v>4498</v>
      </c>
      <c r="G5275" s="188" t="s">
        <v>136</v>
      </c>
      <c r="H5275" s="189">
        <v>1186.825</v>
      </c>
      <c r="I5275" s="190"/>
      <c r="J5275" s="191">
        <f>ROUND(I5275*H5275,2)</f>
        <v>0</v>
      </c>
      <c r="K5275" s="187" t="s">
        <v>448</v>
      </c>
      <c r="L5275" s="42"/>
      <c r="M5275" s="192" t="s">
        <v>19</v>
      </c>
      <c r="N5275" s="193" t="s">
        <v>50</v>
      </c>
      <c r="O5275" s="67"/>
      <c r="P5275" s="194">
        <f>O5275*H5275</f>
        <v>0</v>
      </c>
      <c r="Q5275" s="194">
        <v>3.4009999999999999E-2</v>
      </c>
      <c r="R5275" s="194">
        <f>Q5275*H5275</f>
        <v>40.363918249999998</v>
      </c>
      <c r="S5275" s="194">
        <v>0</v>
      </c>
      <c r="T5275" s="195">
        <f>S5275*H5275</f>
        <v>0</v>
      </c>
      <c r="U5275" s="37"/>
      <c r="V5275" s="37"/>
      <c r="W5275" s="37"/>
      <c r="X5275" s="37"/>
      <c r="Y5275" s="37"/>
      <c r="Z5275" s="37"/>
      <c r="AA5275" s="37"/>
      <c r="AB5275" s="37"/>
      <c r="AC5275" s="37"/>
      <c r="AD5275" s="37"/>
      <c r="AE5275" s="37"/>
      <c r="AR5275" s="196" t="s">
        <v>551</v>
      </c>
      <c r="AT5275" s="196" t="s">
        <v>445</v>
      </c>
      <c r="AU5275" s="196" t="s">
        <v>91</v>
      </c>
      <c r="AY5275" s="20" t="s">
        <v>443</v>
      </c>
      <c r="BE5275" s="197">
        <f>IF(N5275="základní",J5275,0)</f>
        <v>0</v>
      </c>
      <c r="BF5275" s="197">
        <f>IF(N5275="snížená",J5275,0)</f>
        <v>0</v>
      </c>
      <c r="BG5275" s="197">
        <f>IF(N5275="zákl. přenesená",J5275,0)</f>
        <v>0</v>
      </c>
      <c r="BH5275" s="197">
        <f>IF(N5275="sníž. přenesená",J5275,0)</f>
        <v>0</v>
      </c>
      <c r="BI5275" s="197">
        <f>IF(N5275="nulová",J5275,0)</f>
        <v>0</v>
      </c>
      <c r="BJ5275" s="20" t="s">
        <v>91</v>
      </c>
      <c r="BK5275" s="197">
        <f>ROUND(I5275*H5275,2)</f>
        <v>0</v>
      </c>
      <c r="BL5275" s="20" t="s">
        <v>551</v>
      </c>
      <c r="BM5275" s="196" t="s">
        <v>4499</v>
      </c>
    </row>
    <row r="5276" spans="1:65" s="2" customFormat="1">
      <c r="A5276" s="37"/>
      <c r="B5276" s="38"/>
      <c r="C5276" s="39"/>
      <c r="D5276" s="198" t="s">
        <v>451</v>
      </c>
      <c r="E5276" s="39"/>
      <c r="F5276" s="199" t="s">
        <v>4500</v>
      </c>
      <c r="G5276" s="39"/>
      <c r="H5276" s="39"/>
      <c r="I5276" s="200"/>
      <c r="J5276" s="39"/>
      <c r="K5276" s="39"/>
      <c r="L5276" s="42"/>
      <c r="M5276" s="201"/>
      <c r="N5276" s="202"/>
      <c r="O5276" s="67"/>
      <c r="P5276" s="67"/>
      <c r="Q5276" s="67"/>
      <c r="R5276" s="67"/>
      <c r="S5276" s="67"/>
      <c r="T5276" s="68"/>
      <c r="U5276" s="37"/>
      <c r="V5276" s="37"/>
      <c r="W5276" s="37"/>
      <c r="X5276" s="37"/>
      <c r="Y5276" s="37"/>
      <c r="Z5276" s="37"/>
      <c r="AA5276" s="37"/>
      <c r="AB5276" s="37"/>
      <c r="AC5276" s="37"/>
      <c r="AD5276" s="37"/>
      <c r="AE5276" s="37"/>
      <c r="AT5276" s="20" t="s">
        <v>451</v>
      </c>
      <c r="AU5276" s="20" t="s">
        <v>91</v>
      </c>
    </row>
    <row r="5277" spans="1:65" s="13" customFormat="1">
      <c r="B5277" s="203"/>
      <c r="C5277" s="204"/>
      <c r="D5277" s="205" t="s">
        <v>453</v>
      </c>
      <c r="E5277" s="206" t="s">
        <v>19</v>
      </c>
      <c r="F5277" s="207" t="s">
        <v>1664</v>
      </c>
      <c r="G5277" s="204"/>
      <c r="H5277" s="206" t="s">
        <v>19</v>
      </c>
      <c r="I5277" s="208"/>
      <c r="J5277" s="204"/>
      <c r="K5277" s="204"/>
      <c r="L5277" s="209"/>
      <c r="M5277" s="210"/>
      <c r="N5277" s="211"/>
      <c r="O5277" s="211"/>
      <c r="P5277" s="211"/>
      <c r="Q5277" s="211"/>
      <c r="R5277" s="211"/>
      <c r="S5277" s="211"/>
      <c r="T5277" s="212"/>
      <c r="AT5277" s="213" t="s">
        <v>453</v>
      </c>
      <c r="AU5277" s="213" t="s">
        <v>91</v>
      </c>
      <c r="AV5277" s="13" t="s">
        <v>85</v>
      </c>
      <c r="AW5277" s="13" t="s">
        <v>37</v>
      </c>
      <c r="AX5277" s="13" t="s">
        <v>78</v>
      </c>
      <c r="AY5277" s="213" t="s">
        <v>443</v>
      </c>
    </row>
    <row r="5278" spans="1:65" s="13" customFormat="1">
      <c r="B5278" s="203"/>
      <c r="C5278" s="204"/>
      <c r="D5278" s="205" t="s">
        <v>453</v>
      </c>
      <c r="E5278" s="206" t="s">
        <v>19</v>
      </c>
      <c r="F5278" s="207" t="s">
        <v>1665</v>
      </c>
      <c r="G5278" s="204"/>
      <c r="H5278" s="206" t="s">
        <v>19</v>
      </c>
      <c r="I5278" s="208"/>
      <c r="J5278" s="204"/>
      <c r="K5278" s="204"/>
      <c r="L5278" s="209"/>
      <c r="M5278" s="210"/>
      <c r="N5278" s="211"/>
      <c r="O5278" s="211"/>
      <c r="P5278" s="211"/>
      <c r="Q5278" s="211"/>
      <c r="R5278" s="211"/>
      <c r="S5278" s="211"/>
      <c r="T5278" s="212"/>
      <c r="AT5278" s="213" t="s">
        <v>453</v>
      </c>
      <c r="AU5278" s="213" t="s">
        <v>91</v>
      </c>
      <c r="AV5278" s="13" t="s">
        <v>85</v>
      </c>
      <c r="AW5278" s="13" t="s">
        <v>37</v>
      </c>
      <c r="AX5278" s="13" t="s">
        <v>78</v>
      </c>
      <c r="AY5278" s="213" t="s">
        <v>443</v>
      </c>
    </row>
    <row r="5279" spans="1:65" s="13" customFormat="1">
      <c r="B5279" s="203"/>
      <c r="C5279" s="204"/>
      <c r="D5279" s="205" t="s">
        <v>453</v>
      </c>
      <c r="E5279" s="206" t="s">
        <v>19</v>
      </c>
      <c r="F5279" s="207" t="s">
        <v>4490</v>
      </c>
      <c r="G5279" s="204"/>
      <c r="H5279" s="206" t="s">
        <v>19</v>
      </c>
      <c r="I5279" s="208"/>
      <c r="J5279" s="204"/>
      <c r="K5279" s="204"/>
      <c r="L5279" s="209"/>
      <c r="M5279" s="210"/>
      <c r="N5279" s="211"/>
      <c r="O5279" s="211"/>
      <c r="P5279" s="211"/>
      <c r="Q5279" s="211"/>
      <c r="R5279" s="211"/>
      <c r="S5279" s="211"/>
      <c r="T5279" s="212"/>
      <c r="AT5279" s="213" t="s">
        <v>453</v>
      </c>
      <c r="AU5279" s="213" t="s">
        <v>91</v>
      </c>
      <c r="AV5279" s="13" t="s">
        <v>85</v>
      </c>
      <c r="AW5279" s="13" t="s">
        <v>37</v>
      </c>
      <c r="AX5279" s="13" t="s">
        <v>78</v>
      </c>
      <c r="AY5279" s="213" t="s">
        <v>443</v>
      </c>
    </row>
    <row r="5280" spans="1:65" s="13" customFormat="1">
      <c r="B5280" s="203"/>
      <c r="C5280" s="204"/>
      <c r="D5280" s="205" t="s">
        <v>453</v>
      </c>
      <c r="E5280" s="206" t="s">
        <v>19</v>
      </c>
      <c r="F5280" s="207" t="s">
        <v>1090</v>
      </c>
      <c r="G5280" s="204"/>
      <c r="H5280" s="206" t="s">
        <v>19</v>
      </c>
      <c r="I5280" s="208"/>
      <c r="J5280" s="204"/>
      <c r="K5280" s="204"/>
      <c r="L5280" s="209"/>
      <c r="M5280" s="210"/>
      <c r="N5280" s="211"/>
      <c r="O5280" s="211"/>
      <c r="P5280" s="211"/>
      <c r="Q5280" s="211"/>
      <c r="R5280" s="211"/>
      <c r="S5280" s="211"/>
      <c r="T5280" s="212"/>
      <c r="AT5280" s="213" t="s">
        <v>453</v>
      </c>
      <c r="AU5280" s="213" t="s">
        <v>91</v>
      </c>
      <c r="AV5280" s="13" t="s">
        <v>85</v>
      </c>
      <c r="AW5280" s="13" t="s">
        <v>37</v>
      </c>
      <c r="AX5280" s="13" t="s">
        <v>78</v>
      </c>
      <c r="AY5280" s="213" t="s">
        <v>443</v>
      </c>
    </row>
    <row r="5281" spans="2:51" s="13" customFormat="1">
      <c r="B5281" s="203"/>
      <c r="C5281" s="204"/>
      <c r="D5281" s="205" t="s">
        <v>453</v>
      </c>
      <c r="E5281" s="206" t="s">
        <v>19</v>
      </c>
      <c r="F5281" s="207" t="s">
        <v>530</v>
      </c>
      <c r="G5281" s="204"/>
      <c r="H5281" s="206" t="s">
        <v>19</v>
      </c>
      <c r="I5281" s="208"/>
      <c r="J5281" s="204"/>
      <c r="K5281" s="204"/>
      <c r="L5281" s="209"/>
      <c r="M5281" s="210"/>
      <c r="N5281" s="211"/>
      <c r="O5281" s="211"/>
      <c r="P5281" s="211"/>
      <c r="Q5281" s="211"/>
      <c r="R5281" s="211"/>
      <c r="S5281" s="211"/>
      <c r="T5281" s="212"/>
      <c r="AT5281" s="213" t="s">
        <v>453</v>
      </c>
      <c r="AU5281" s="213" t="s">
        <v>91</v>
      </c>
      <c r="AV5281" s="13" t="s">
        <v>85</v>
      </c>
      <c r="AW5281" s="13" t="s">
        <v>37</v>
      </c>
      <c r="AX5281" s="13" t="s">
        <v>78</v>
      </c>
      <c r="AY5281" s="213" t="s">
        <v>443</v>
      </c>
    </row>
    <row r="5282" spans="2:51" s="13" customFormat="1">
      <c r="B5282" s="203"/>
      <c r="C5282" s="204"/>
      <c r="D5282" s="205" t="s">
        <v>453</v>
      </c>
      <c r="E5282" s="206" t="s">
        <v>19</v>
      </c>
      <c r="F5282" s="207" t="s">
        <v>4501</v>
      </c>
      <c r="G5282" s="204"/>
      <c r="H5282" s="206" t="s">
        <v>19</v>
      </c>
      <c r="I5282" s="208"/>
      <c r="J5282" s="204"/>
      <c r="K5282" s="204"/>
      <c r="L5282" s="209"/>
      <c r="M5282" s="210"/>
      <c r="N5282" s="211"/>
      <c r="O5282" s="211"/>
      <c r="P5282" s="211"/>
      <c r="Q5282" s="211"/>
      <c r="R5282" s="211"/>
      <c r="S5282" s="211"/>
      <c r="T5282" s="212"/>
      <c r="AT5282" s="213" t="s">
        <v>453</v>
      </c>
      <c r="AU5282" s="213" t="s">
        <v>91</v>
      </c>
      <c r="AV5282" s="13" t="s">
        <v>85</v>
      </c>
      <c r="AW5282" s="13" t="s">
        <v>37</v>
      </c>
      <c r="AX5282" s="13" t="s">
        <v>78</v>
      </c>
      <c r="AY5282" s="213" t="s">
        <v>443</v>
      </c>
    </row>
    <row r="5283" spans="2:51" s="14" customFormat="1" ht="22.5">
      <c r="B5283" s="214"/>
      <c r="C5283" s="215"/>
      <c r="D5283" s="205" t="s">
        <v>453</v>
      </c>
      <c r="E5283" s="216" t="s">
        <v>19</v>
      </c>
      <c r="F5283" s="217" t="s">
        <v>4502</v>
      </c>
      <c r="G5283" s="215"/>
      <c r="H5283" s="218">
        <v>207.27500000000001</v>
      </c>
      <c r="I5283" s="219"/>
      <c r="J5283" s="215"/>
      <c r="K5283" s="215"/>
      <c r="L5283" s="220"/>
      <c r="M5283" s="221"/>
      <c r="N5283" s="222"/>
      <c r="O5283" s="222"/>
      <c r="P5283" s="222"/>
      <c r="Q5283" s="222"/>
      <c r="R5283" s="222"/>
      <c r="S5283" s="222"/>
      <c r="T5283" s="223"/>
      <c r="AT5283" s="224" t="s">
        <v>453</v>
      </c>
      <c r="AU5283" s="224" t="s">
        <v>91</v>
      </c>
      <c r="AV5283" s="14" t="s">
        <v>91</v>
      </c>
      <c r="AW5283" s="14" t="s">
        <v>37</v>
      </c>
      <c r="AX5283" s="14" t="s">
        <v>78</v>
      </c>
      <c r="AY5283" s="224" t="s">
        <v>443</v>
      </c>
    </row>
    <row r="5284" spans="2:51" s="14" customFormat="1" ht="45">
      <c r="B5284" s="214"/>
      <c r="C5284" s="215"/>
      <c r="D5284" s="205" t="s">
        <v>453</v>
      </c>
      <c r="E5284" s="216" t="s">
        <v>19</v>
      </c>
      <c r="F5284" s="217" t="s">
        <v>4503</v>
      </c>
      <c r="G5284" s="215"/>
      <c r="H5284" s="218">
        <v>-28.367999999999999</v>
      </c>
      <c r="I5284" s="219"/>
      <c r="J5284" s="215"/>
      <c r="K5284" s="215"/>
      <c r="L5284" s="220"/>
      <c r="M5284" s="221"/>
      <c r="N5284" s="222"/>
      <c r="O5284" s="222"/>
      <c r="P5284" s="222"/>
      <c r="Q5284" s="222"/>
      <c r="R5284" s="222"/>
      <c r="S5284" s="222"/>
      <c r="T5284" s="223"/>
      <c r="AT5284" s="224" t="s">
        <v>453</v>
      </c>
      <c r="AU5284" s="224" t="s">
        <v>91</v>
      </c>
      <c r="AV5284" s="14" t="s">
        <v>91</v>
      </c>
      <c r="AW5284" s="14" t="s">
        <v>37</v>
      </c>
      <c r="AX5284" s="14" t="s">
        <v>78</v>
      </c>
      <c r="AY5284" s="224" t="s">
        <v>443</v>
      </c>
    </row>
    <row r="5285" spans="2:51" s="16" customFormat="1">
      <c r="B5285" s="236"/>
      <c r="C5285" s="237"/>
      <c r="D5285" s="205" t="s">
        <v>453</v>
      </c>
      <c r="E5285" s="238" t="s">
        <v>19</v>
      </c>
      <c r="F5285" s="239" t="s">
        <v>581</v>
      </c>
      <c r="G5285" s="237"/>
      <c r="H5285" s="240">
        <v>178.90700000000001</v>
      </c>
      <c r="I5285" s="241"/>
      <c r="J5285" s="237"/>
      <c r="K5285" s="237"/>
      <c r="L5285" s="242"/>
      <c r="M5285" s="243"/>
      <c r="N5285" s="244"/>
      <c r="O5285" s="244"/>
      <c r="P5285" s="244"/>
      <c r="Q5285" s="244"/>
      <c r="R5285" s="244"/>
      <c r="S5285" s="244"/>
      <c r="T5285" s="245"/>
      <c r="AT5285" s="246" t="s">
        <v>453</v>
      </c>
      <c r="AU5285" s="246" t="s">
        <v>91</v>
      </c>
      <c r="AV5285" s="16" t="s">
        <v>98</v>
      </c>
      <c r="AW5285" s="16" t="s">
        <v>37</v>
      </c>
      <c r="AX5285" s="16" t="s">
        <v>78</v>
      </c>
      <c r="AY5285" s="246" t="s">
        <v>443</v>
      </c>
    </row>
    <row r="5286" spans="2:51" s="13" customFormat="1">
      <c r="B5286" s="203"/>
      <c r="C5286" s="204"/>
      <c r="D5286" s="205" t="s">
        <v>453</v>
      </c>
      <c r="E5286" s="206" t="s">
        <v>19</v>
      </c>
      <c r="F5286" s="207" t="s">
        <v>955</v>
      </c>
      <c r="G5286" s="204"/>
      <c r="H5286" s="206" t="s">
        <v>19</v>
      </c>
      <c r="I5286" s="208"/>
      <c r="J5286" s="204"/>
      <c r="K5286" s="204"/>
      <c r="L5286" s="209"/>
      <c r="M5286" s="210"/>
      <c r="N5286" s="211"/>
      <c r="O5286" s="211"/>
      <c r="P5286" s="211"/>
      <c r="Q5286" s="211"/>
      <c r="R5286" s="211"/>
      <c r="S5286" s="211"/>
      <c r="T5286" s="212"/>
      <c r="AT5286" s="213" t="s">
        <v>453</v>
      </c>
      <c r="AU5286" s="213" t="s">
        <v>91</v>
      </c>
      <c r="AV5286" s="13" t="s">
        <v>85</v>
      </c>
      <c r="AW5286" s="13" t="s">
        <v>37</v>
      </c>
      <c r="AX5286" s="13" t="s">
        <v>78</v>
      </c>
      <c r="AY5286" s="213" t="s">
        <v>443</v>
      </c>
    </row>
    <row r="5287" spans="2:51" s="13" customFormat="1">
      <c r="B5287" s="203"/>
      <c r="C5287" s="204"/>
      <c r="D5287" s="205" t="s">
        <v>453</v>
      </c>
      <c r="E5287" s="206" t="s">
        <v>19</v>
      </c>
      <c r="F5287" s="207" t="s">
        <v>4501</v>
      </c>
      <c r="G5287" s="204"/>
      <c r="H5287" s="206" t="s">
        <v>19</v>
      </c>
      <c r="I5287" s="208"/>
      <c r="J5287" s="204"/>
      <c r="K5287" s="204"/>
      <c r="L5287" s="209"/>
      <c r="M5287" s="210"/>
      <c r="N5287" s="211"/>
      <c r="O5287" s="211"/>
      <c r="P5287" s="211"/>
      <c r="Q5287" s="211"/>
      <c r="R5287" s="211"/>
      <c r="S5287" s="211"/>
      <c r="T5287" s="212"/>
      <c r="AT5287" s="213" t="s">
        <v>453</v>
      </c>
      <c r="AU5287" s="213" t="s">
        <v>91</v>
      </c>
      <c r="AV5287" s="13" t="s">
        <v>85</v>
      </c>
      <c r="AW5287" s="13" t="s">
        <v>37</v>
      </c>
      <c r="AX5287" s="13" t="s">
        <v>78</v>
      </c>
      <c r="AY5287" s="213" t="s">
        <v>443</v>
      </c>
    </row>
    <row r="5288" spans="2:51" s="14" customFormat="1" ht="33.75">
      <c r="B5288" s="214"/>
      <c r="C5288" s="215"/>
      <c r="D5288" s="205" t="s">
        <v>453</v>
      </c>
      <c r="E5288" s="216" t="s">
        <v>19</v>
      </c>
      <c r="F5288" s="217" t="s">
        <v>4504</v>
      </c>
      <c r="G5288" s="215"/>
      <c r="H5288" s="218">
        <v>310.42599999999999</v>
      </c>
      <c r="I5288" s="219"/>
      <c r="J5288" s="215"/>
      <c r="K5288" s="215"/>
      <c r="L5288" s="220"/>
      <c r="M5288" s="221"/>
      <c r="N5288" s="222"/>
      <c r="O5288" s="222"/>
      <c r="P5288" s="222"/>
      <c r="Q5288" s="222"/>
      <c r="R5288" s="222"/>
      <c r="S5288" s="222"/>
      <c r="T5288" s="223"/>
      <c r="AT5288" s="224" t="s">
        <v>453</v>
      </c>
      <c r="AU5288" s="224" t="s">
        <v>91</v>
      </c>
      <c r="AV5288" s="14" t="s">
        <v>91</v>
      </c>
      <c r="AW5288" s="14" t="s">
        <v>37</v>
      </c>
      <c r="AX5288" s="14" t="s">
        <v>78</v>
      </c>
      <c r="AY5288" s="224" t="s">
        <v>443</v>
      </c>
    </row>
    <row r="5289" spans="2:51" s="14" customFormat="1" ht="45">
      <c r="B5289" s="214"/>
      <c r="C5289" s="215"/>
      <c r="D5289" s="205" t="s">
        <v>453</v>
      </c>
      <c r="E5289" s="216" t="s">
        <v>19</v>
      </c>
      <c r="F5289" s="217" t="s">
        <v>4505</v>
      </c>
      <c r="G5289" s="215"/>
      <c r="H5289" s="218">
        <v>-28.959</v>
      </c>
      <c r="I5289" s="219"/>
      <c r="J5289" s="215"/>
      <c r="K5289" s="215"/>
      <c r="L5289" s="220"/>
      <c r="M5289" s="221"/>
      <c r="N5289" s="222"/>
      <c r="O5289" s="222"/>
      <c r="P5289" s="222"/>
      <c r="Q5289" s="222"/>
      <c r="R5289" s="222"/>
      <c r="S5289" s="222"/>
      <c r="T5289" s="223"/>
      <c r="AT5289" s="224" t="s">
        <v>453</v>
      </c>
      <c r="AU5289" s="224" t="s">
        <v>91</v>
      </c>
      <c r="AV5289" s="14" t="s">
        <v>91</v>
      </c>
      <c r="AW5289" s="14" t="s">
        <v>37</v>
      </c>
      <c r="AX5289" s="14" t="s">
        <v>78</v>
      </c>
      <c r="AY5289" s="224" t="s">
        <v>443</v>
      </c>
    </row>
    <row r="5290" spans="2:51" s="14" customFormat="1">
      <c r="B5290" s="214"/>
      <c r="C5290" s="215"/>
      <c r="D5290" s="205" t="s">
        <v>453</v>
      </c>
      <c r="E5290" s="216" t="s">
        <v>19</v>
      </c>
      <c r="F5290" s="217" t="s">
        <v>4506</v>
      </c>
      <c r="G5290" s="215"/>
      <c r="H5290" s="218">
        <v>-4.5309999999999997</v>
      </c>
      <c r="I5290" s="219"/>
      <c r="J5290" s="215"/>
      <c r="K5290" s="215"/>
      <c r="L5290" s="220"/>
      <c r="M5290" s="221"/>
      <c r="N5290" s="222"/>
      <c r="O5290" s="222"/>
      <c r="P5290" s="222"/>
      <c r="Q5290" s="222"/>
      <c r="R5290" s="222"/>
      <c r="S5290" s="222"/>
      <c r="T5290" s="223"/>
      <c r="AT5290" s="224" t="s">
        <v>453</v>
      </c>
      <c r="AU5290" s="224" t="s">
        <v>91</v>
      </c>
      <c r="AV5290" s="14" t="s">
        <v>91</v>
      </c>
      <c r="AW5290" s="14" t="s">
        <v>37</v>
      </c>
      <c r="AX5290" s="14" t="s">
        <v>78</v>
      </c>
      <c r="AY5290" s="224" t="s">
        <v>443</v>
      </c>
    </row>
    <row r="5291" spans="2:51" s="16" customFormat="1">
      <c r="B5291" s="236"/>
      <c r="C5291" s="237"/>
      <c r="D5291" s="205" t="s">
        <v>453</v>
      </c>
      <c r="E5291" s="238" t="s">
        <v>19</v>
      </c>
      <c r="F5291" s="239" t="s">
        <v>581</v>
      </c>
      <c r="G5291" s="237"/>
      <c r="H5291" s="240">
        <v>276.93599999999998</v>
      </c>
      <c r="I5291" s="241"/>
      <c r="J5291" s="237"/>
      <c r="K5291" s="237"/>
      <c r="L5291" s="242"/>
      <c r="M5291" s="243"/>
      <c r="N5291" s="244"/>
      <c r="O5291" s="244"/>
      <c r="P5291" s="244"/>
      <c r="Q5291" s="244"/>
      <c r="R5291" s="244"/>
      <c r="S5291" s="244"/>
      <c r="T5291" s="245"/>
      <c r="AT5291" s="246" t="s">
        <v>453</v>
      </c>
      <c r="AU5291" s="246" t="s">
        <v>91</v>
      </c>
      <c r="AV5291" s="16" t="s">
        <v>98</v>
      </c>
      <c r="AW5291" s="16" t="s">
        <v>37</v>
      </c>
      <c r="AX5291" s="16" t="s">
        <v>78</v>
      </c>
      <c r="AY5291" s="246" t="s">
        <v>443</v>
      </c>
    </row>
    <row r="5292" spans="2:51" s="13" customFormat="1">
      <c r="B5292" s="203"/>
      <c r="C5292" s="204"/>
      <c r="D5292" s="205" t="s">
        <v>453</v>
      </c>
      <c r="E5292" s="206" t="s">
        <v>19</v>
      </c>
      <c r="F5292" s="207" t="s">
        <v>985</v>
      </c>
      <c r="G5292" s="204"/>
      <c r="H5292" s="206" t="s">
        <v>19</v>
      </c>
      <c r="I5292" s="208"/>
      <c r="J5292" s="204"/>
      <c r="K5292" s="204"/>
      <c r="L5292" s="209"/>
      <c r="M5292" s="210"/>
      <c r="N5292" s="211"/>
      <c r="O5292" s="211"/>
      <c r="P5292" s="211"/>
      <c r="Q5292" s="211"/>
      <c r="R5292" s="211"/>
      <c r="S5292" s="211"/>
      <c r="T5292" s="212"/>
      <c r="AT5292" s="213" t="s">
        <v>453</v>
      </c>
      <c r="AU5292" s="213" t="s">
        <v>91</v>
      </c>
      <c r="AV5292" s="13" t="s">
        <v>85</v>
      </c>
      <c r="AW5292" s="13" t="s">
        <v>37</v>
      </c>
      <c r="AX5292" s="13" t="s">
        <v>78</v>
      </c>
      <c r="AY5292" s="213" t="s">
        <v>443</v>
      </c>
    </row>
    <row r="5293" spans="2:51" s="13" customFormat="1">
      <c r="B5293" s="203"/>
      <c r="C5293" s="204"/>
      <c r="D5293" s="205" t="s">
        <v>453</v>
      </c>
      <c r="E5293" s="206" t="s">
        <v>19</v>
      </c>
      <c r="F5293" s="207" t="s">
        <v>4501</v>
      </c>
      <c r="G5293" s="204"/>
      <c r="H5293" s="206" t="s">
        <v>19</v>
      </c>
      <c r="I5293" s="208"/>
      <c r="J5293" s="204"/>
      <c r="K5293" s="204"/>
      <c r="L5293" s="209"/>
      <c r="M5293" s="210"/>
      <c r="N5293" s="211"/>
      <c r="O5293" s="211"/>
      <c r="P5293" s="211"/>
      <c r="Q5293" s="211"/>
      <c r="R5293" s="211"/>
      <c r="S5293" s="211"/>
      <c r="T5293" s="212"/>
      <c r="AT5293" s="213" t="s">
        <v>453</v>
      </c>
      <c r="AU5293" s="213" t="s">
        <v>91</v>
      </c>
      <c r="AV5293" s="13" t="s">
        <v>85</v>
      </c>
      <c r="AW5293" s="13" t="s">
        <v>37</v>
      </c>
      <c r="AX5293" s="13" t="s">
        <v>78</v>
      </c>
      <c r="AY5293" s="213" t="s">
        <v>443</v>
      </c>
    </row>
    <row r="5294" spans="2:51" s="14" customFormat="1" ht="33.75">
      <c r="B5294" s="214"/>
      <c r="C5294" s="215"/>
      <c r="D5294" s="205" t="s">
        <v>453</v>
      </c>
      <c r="E5294" s="216" t="s">
        <v>19</v>
      </c>
      <c r="F5294" s="217" t="s">
        <v>4507</v>
      </c>
      <c r="G5294" s="215"/>
      <c r="H5294" s="218">
        <v>326.44799999999998</v>
      </c>
      <c r="I5294" s="219"/>
      <c r="J5294" s="215"/>
      <c r="K5294" s="215"/>
      <c r="L5294" s="220"/>
      <c r="M5294" s="221"/>
      <c r="N5294" s="222"/>
      <c r="O5294" s="222"/>
      <c r="P5294" s="222"/>
      <c r="Q5294" s="222"/>
      <c r="R5294" s="222"/>
      <c r="S5294" s="222"/>
      <c r="T5294" s="223"/>
      <c r="AT5294" s="224" t="s">
        <v>453</v>
      </c>
      <c r="AU5294" s="224" t="s">
        <v>91</v>
      </c>
      <c r="AV5294" s="14" t="s">
        <v>91</v>
      </c>
      <c r="AW5294" s="14" t="s">
        <v>37</v>
      </c>
      <c r="AX5294" s="14" t="s">
        <v>78</v>
      </c>
      <c r="AY5294" s="224" t="s">
        <v>443</v>
      </c>
    </row>
    <row r="5295" spans="2:51" s="14" customFormat="1" ht="45">
      <c r="B5295" s="214"/>
      <c r="C5295" s="215"/>
      <c r="D5295" s="205" t="s">
        <v>453</v>
      </c>
      <c r="E5295" s="216" t="s">
        <v>19</v>
      </c>
      <c r="F5295" s="217" t="s">
        <v>4508</v>
      </c>
      <c r="G5295" s="215"/>
      <c r="H5295" s="218">
        <v>-27.58</v>
      </c>
      <c r="I5295" s="219"/>
      <c r="J5295" s="215"/>
      <c r="K5295" s="215"/>
      <c r="L5295" s="220"/>
      <c r="M5295" s="221"/>
      <c r="N5295" s="222"/>
      <c r="O5295" s="222"/>
      <c r="P5295" s="222"/>
      <c r="Q5295" s="222"/>
      <c r="R5295" s="222"/>
      <c r="S5295" s="222"/>
      <c r="T5295" s="223"/>
      <c r="AT5295" s="224" t="s">
        <v>453</v>
      </c>
      <c r="AU5295" s="224" t="s">
        <v>91</v>
      </c>
      <c r="AV5295" s="14" t="s">
        <v>91</v>
      </c>
      <c r="AW5295" s="14" t="s">
        <v>37</v>
      </c>
      <c r="AX5295" s="14" t="s">
        <v>78</v>
      </c>
      <c r="AY5295" s="224" t="s">
        <v>443</v>
      </c>
    </row>
    <row r="5296" spans="2:51" s="16" customFormat="1">
      <c r="B5296" s="236"/>
      <c r="C5296" s="237"/>
      <c r="D5296" s="205" t="s">
        <v>453</v>
      </c>
      <c r="E5296" s="238" t="s">
        <v>19</v>
      </c>
      <c r="F5296" s="239" t="s">
        <v>581</v>
      </c>
      <c r="G5296" s="237"/>
      <c r="H5296" s="240">
        <v>298.86799999999999</v>
      </c>
      <c r="I5296" s="241"/>
      <c r="J5296" s="237"/>
      <c r="K5296" s="237"/>
      <c r="L5296" s="242"/>
      <c r="M5296" s="243"/>
      <c r="N5296" s="244"/>
      <c r="O5296" s="244"/>
      <c r="P5296" s="244"/>
      <c r="Q5296" s="244"/>
      <c r="R5296" s="244"/>
      <c r="S5296" s="244"/>
      <c r="T5296" s="245"/>
      <c r="AT5296" s="246" t="s">
        <v>453</v>
      </c>
      <c r="AU5296" s="246" t="s">
        <v>91</v>
      </c>
      <c r="AV5296" s="16" t="s">
        <v>98</v>
      </c>
      <c r="AW5296" s="16" t="s">
        <v>37</v>
      </c>
      <c r="AX5296" s="16" t="s">
        <v>78</v>
      </c>
      <c r="AY5296" s="246" t="s">
        <v>443</v>
      </c>
    </row>
    <row r="5297" spans="1:65" s="13" customFormat="1">
      <c r="B5297" s="203"/>
      <c r="C5297" s="204"/>
      <c r="D5297" s="205" t="s">
        <v>453</v>
      </c>
      <c r="E5297" s="206" t="s">
        <v>19</v>
      </c>
      <c r="F5297" s="207" t="s">
        <v>1016</v>
      </c>
      <c r="G5297" s="204"/>
      <c r="H5297" s="206" t="s">
        <v>19</v>
      </c>
      <c r="I5297" s="208"/>
      <c r="J5297" s="204"/>
      <c r="K5297" s="204"/>
      <c r="L5297" s="209"/>
      <c r="M5297" s="210"/>
      <c r="N5297" s="211"/>
      <c r="O5297" s="211"/>
      <c r="P5297" s="211"/>
      <c r="Q5297" s="211"/>
      <c r="R5297" s="211"/>
      <c r="S5297" s="211"/>
      <c r="T5297" s="212"/>
      <c r="AT5297" s="213" t="s">
        <v>453</v>
      </c>
      <c r="AU5297" s="213" t="s">
        <v>91</v>
      </c>
      <c r="AV5297" s="13" t="s">
        <v>85</v>
      </c>
      <c r="AW5297" s="13" t="s">
        <v>37</v>
      </c>
      <c r="AX5297" s="13" t="s">
        <v>78</v>
      </c>
      <c r="AY5297" s="213" t="s">
        <v>443</v>
      </c>
    </row>
    <row r="5298" spans="1:65" s="13" customFormat="1">
      <c r="B5298" s="203"/>
      <c r="C5298" s="204"/>
      <c r="D5298" s="205" t="s">
        <v>453</v>
      </c>
      <c r="E5298" s="206" t="s">
        <v>19</v>
      </c>
      <c r="F5298" s="207" t="s">
        <v>4501</v>
      </c>
      <c r="G5298" s="204"/>
      <c r="H5298" s="206" t="s">
        <v>19</v>
      </c>
      <c r="I5298" s="208"/>
      <c r="J5298" s="204"/>
      <c r="K5298" s="204"/>
      <c r="L5298" s="209"/>
      <c r="M5298" s="210"/>
      <c r="N5298" s="211"/>
      <c r="O5298" s="211"/>
      <c r="P5298" s="211"/>
      <c r="Q5298" s="211"/>
      <c r="R5298" s="211"/>
      <c r="S5298" s="211"/>
      <c r="T5298" s="212"/>
      <c r="AT5298" s="213" t="s">
        <v>453</v>
      </c>
      <c r="AU5298" s="213" t="s">
        <v>91</v>
      </c>
      <c r="AV5298" s="13" t="s">
        <v>85</v>
      </c>
      <c r="AW5298" s="13" t="s">
        <v>37</v>
      </c>
      <c r="AX5298" s="13" t="s">
        <v>78</v>
      </c>
      <c r="AY5298" s="213" t="s">
        <v>443</v>
      </c>
    </row>
    <row r="5299" spans="1:65" s="14" customFormat="1" ht="33.75">
      <c r="B5299" s="214"/>
      <c r="C5299" s="215"/>
      <c r="D5299" s="205" t="s">
        <v>453</v>
      </c>
      <c r="E5299" s="216" t="s">
        <v>19</v>
      </c>
      <c r="F5299" s="217" t="s">
        <v>4509</v>
      </c>
      <c r="G5299" s="215"/>
      <c r="H5299" s="218">
        <v>340.87799999999999</v>
      </c>
      <c r="I5299" s="219"/>
      <c r="J5299" s="215"/>
      <c r="K5299" s="215"/>
      <c r="L5299" s="220"/>
      <c r="M5299" s="221"/>
      <c r="N5299" s="222"/>
      <c r="O5299" s="222"/>
      <c r="P5299" s="222"/>
      <c r="Q5299" s="222"/>
      <c r="R5299" s="222"/>
      <c r="S5299" s="222"/>
      <c r="T5299" s="223"/>
      <c r="AT5299" s="224" t="s">
        <v>453</v>
      </c>
      <c r="AU5299" s="224" t="s">
        <v>91</v>
      </c>
      <c r="AV5299" s="14" t="s">
        <v>91</v>
      </c>
      <c r="AW5299" s="14" t="s">
        <v>37</v>
      </c>
      <c r="AX5299" s="14" t="s">
        <v>78</v>
      </c>
      <c r="AY5299" s="224" t="s">
        <v>443</v>
      </c>
    </row>
    <row r="5300" spans="1:65" s="14" customFormat="1" ht="45">
      <c r="B5300" s="214"/>
      <c r="C5300" s="215"/>
      <c r="D5300" s="205" t="s">
        <v>453</v>
      </c>
      <c r="E5300" s="216" t="s">
        <v>19</v>
      </c>
      <c r="F5300" s="217" t="s">
        <v>4510</v>
      </c>
      <c r="G5300" s="215"/>
      <c r="H5300" s="218">
        <v>-28.762</v>
      </c>
      <c r="I5300" s="219"/>
      <c r="J5300" s="215"/>
      <c r="K5300" s="215"/>
      <c r="L5300" s="220"/>
      <c r="M5300" s="221"/>
      <c r="N5300" s="222"/>
      <c r="O5300" s="222"/>
      <c r="P5300" s="222"/>
      <c r="Q5300" s="222"/>
      <c r="R5300" s="222"/>
      <c r="S5300" s="222"/>
      <c r="T5300" s="223"/>
      <c r="AT5300" s="224" t="s">
        <v>453</v>
      </c>
      <c r="AU5300" s="224" t="s">
        <v>91</v>
      </c>
      <c r="AV5300" s="14" t="s">
        <v>91</v>
      </c>
      <c r="AW5300" s="14" t="s">
        <v>37</v>
      </c>
      <c r="AX5300" s="14" t="s">
        <v>78</v>
      </c>
      <c r="AY5300" s="224" t="s">
        <v>443</v>
      </c>
    </row>
    <row r="5301" spans="1:65" s="16" customFormat="1">
      <c r="B5301" s="236"/>
      <c r="C5301" s="237"/>
      <c r="D5301" s="205" t="s">
        <v>453</v>
      </c>
      <c r="E5301" s="238" t="s">
        <v>19</v>
      </c>
      <c r="F5301" s="239" t="s">
        <v>581</v>
      </c>
      <c r="G5301" s="237"/>
      <c r="H5301" s="240">
        <v>312.11599999999999</v>
      </c>
      <c r="I5301" s="241"/>
      <c r="J5301" s="237"/>
      <c r="K5301" s="237"/>
      <c r="L5301" s="242"/>
      <c r="M5301" s="243"/>
      <c r="N5301" s="244"/>
      <c r="O5301" s="244"/>
      <c r="P5301" s="244"/>
      <c r="Q5301" s="244"/>
      <c r="R5301" s="244"/>
      <c r="S5301" s="244"/>
      <c r="T5301" s="245"/>
      <c r="AT5301" s="246" t="s">
        <v>453</v>
      </c>
      <c r="AU5301" s="246" t="s">
        <v>91</v>
      </c>
      <c r="AV5301" s="16" t="s">
        <v>98</v>
      </c>
      <c r="AW5301" s="16" t="s">
        <v>37</v>
      </c>
      <c r="AX5301" s="16" t="s">
        <v>78</v>
      </c>
      <c r="AY5301" s="246" t="s">
        <v>443</v>
      </c>
    </row>
    <row r="5302" spans="1:65" s="13" customFormat="1">
      <c r="B5302" s="203"/>
      <c r="C5302" s="204"/>
      <c r="D5302" s="205" t="s">
        <v>453</v>
      </c>
      <c r="E5302" s="206" t="s">
        <v>19</v>
      </c>
      <c r="F5302" s="207" t="s">
        <v>1057</v>
      </c>
      <c r="G5302" s="204"/>
      <c r="H5302" s="206" t="s">
        <v>19</v>
      </c>
      <c r="I5302" s="208"/>
      <c r="J5302" s="204"/>
      <c r="K5302" s="204"/>
      <c r="L5302" s="209"/>
      <c r="M5302" s="210"/>
      <c r="N5302" s="211"/>
      <c r="O5302" s="211"/>
      <c r="P5302" s="211"/>
      <c r="Q5302" s="211"/>
      <c r="R5302" s="211"/>
      <c r="S5302" s="211"/>
      <c r="T5302" s="212"/>
      <c r="AT5302" s="213" t="s">
        <v>453</v>
      </c>
      <c r="AU5302" s="213" t="s">
        <v>91</v>
      </c>
      <c r="AV5302" s="13" t="s">
        <v>85</v>
      </c>
      <c r="AW5302" s="13" t="s">
        <v>37</v>
      </c>
      <c r="AX5302" s="13" t="s">
        <v>78</v>
      </c>
      <c r="AY5302" s="213" t="s">
        <v>443</v>
      </c>
    </row>
    <row r="5303" spans="1:65" s="13" customFormat="1">
      <c r="B5303" s="203"/>
      <c r="C5303" s="204"/>
      <c r="D5303" s="205" t="s">
        <v>453</v>
      </c>
      <c r="E5303" s="206" t="s">
        <v>19</v>
      </c>
      <c r="F5303" s="207" t="s">
        <v>4501</v>
      </c>
      <c r="G5303" s="204"/>
      <c r="H5303" s="206" t="s">
        <v>19</v>
      </c>
      <c r="I5303" s="208"/>
      <c r="J5303" s="204"/>
      <c r="K5303" s="204"/>
      <c r="L5303" s="209"/>
      <c r="M5303" s="210"/>
      <c r="N5303" s="211"/>
      <c r="O5303" s="211"/>
      <c r="P5303" s="211"/>
      <c r="Q5303" s="211"/>
      <c r="R5303" s="211"/>
      <c r="S5303" s="211"/>
      <c r="T5303" s="212"/>
      <c r="AT5303" s="213" t="s">
        <v>453</v>
      </c>
      <c r="AU5303" s="213" t="s">
        <v>91</v>
      </c>
      <c r="AV5303" s="13" t="s">
        <v>85</v>
      </c>
      <c r="AW5303" s="13" t="s">
        <v>37</v>
      </c>
      <c r="AX5303" s="13" t="s">
        <v>78</v>
      </c>
      <c r="AY5303" s="213" t="s">
        <v>443</v>
      </c>
    </row>
    <row r="5304" spans="1:65" s="14" customFormat="1" ht="22.5">
      <c r="B5304" s="214"/>
      <c r="C5304" s="215"/>
      <c r="D5304" s="205" t="s">
        <v>453</v>
      </c>
      <c r="E5304" s="216" t="s">
        <v>19</v>
      </c>
      <c r="F5304" s="217" t="s">
        <v>4511</v>
      </c>
      <c r="G5304" s="215"/>
      <c r="H5304" s="218">
        <v>131.81800000000001</v>
      </c>
      <c r="I5304" s="219"/>
      <c r="J5304" s="215"/>
      <c r="K5304" s="215"/>
      <c r="L5304" s="220"/>
      <c r="M5304" s="221"/>
      <c r="N5304" s="222"/>
      <c r="O5304" s="222"/>
      <c r="P5304" s="222"/>
      <c r="Q5304" s="222"/>
      <c r="R5304" s="222"/>
      <c r="S5304" s="222"/>
      <c r="T5304" s="223"/>
      <c r="AT5304" s="224" t="s">
        <v>453</v>
      </c>
      <c r="AU5304" s="224" t="s">
        <v>91</v>
      </c>
      <c r="AV5304" s="14" t="s">
        <v>91</v>
      </c>
      <c r="AW5304" s="14" t="s">
        <v>37</v>
      </c>
      <c r="AX5304" s="14" t="s">
        <v>78</v>
      </c>
      <c r="AY5304" s="224" t="s">
        <v>443</v>
      </c>
    </row>
    <row r="5305" spans="1:65" s="14" customFormat="1" ht="33.75">
      <c r="B5305" s="214"/>
      <c r="C5305" s="215"/>
      <c r="D5305" s="205" t="s">
        <v>453</v>
      </c>
      <c r="E5305" s="216" t="s">
        <v>19</v>
      </c>
      <c r="F5305" s="217" t="s">
        <v>4512</v>
      </c>
      <c r="G5305" s="215"/>
      <c r="H5305" s="218">
        <v>-11.82</v>
      </c>
      <c r="I5305" s="219"/>
      <c r="J5305" s="215"/>
      <c r="K5305" s="215"/>
      <c r="L5305" s="220"/>
      <c r="M5305" s="221"/>
      <c r="N5305" s="222"/>
      <c r="O5305" s="222"/>
      <c r="P5305" s="222"/>
      <c r="Q5305" s="222"/>
      <c r="R5305" s="222"/>
      <c r="S5305" s="222"/>
      <c r="T5305" s="223"/>
      <c r="AT5305" s="224" t="s">
        <v>453</v>
      </c>
      <c r="AU5305" s="224" t="s">
        <v>91</v>
      </c>
      <c r="AV5305" s="14" t="s">
        <v>91</v>
      </c>
      <c r="AW5305" s="14" t="s">
        <v>37</v>
      </c>
      <c r="AX5305" s="14" t="s">
        <v>78</v>
      </c>
      <c r="AY5305" s="224" t="s">
        <v>443</v>
      </c>
    </row>
    <row r="5306" spans="1:65" s="16" customFormat="1">
      <c r="B5306" s="236"/>
      <c r="C5306" s="237"/>
      <c r="D5306" s="205" t="s">
        <v>453</v>
      </c>
      <c r="E5306" s="238" t="s">
        <v>19</v>
      </c>
      <c r="F5306" s="239" t="s">
        <v>581</v>
      </c>
      <c r="G5306" s="237"/>
      <c r="H5306" s="240">
        <v>119.998</v>
      </c>
      <c r="I5306" s="241"/>
      <c r="J5306" s="237"/>
      <c r="K5306" s="237"/>
      <c r="L5306" s="242"/>
      <c r="M5306" s="243"/>
      <c r="N5306" s="244"/>
      <c r="O5306" s="244"/>
      <c r="P5306" s="244"/>
      <c r="Q5306" s="244"/>
      <c r="R5306" s="244"/>
      <c r="S5306" s="244"/>
      <c r="T5306" s="245"/>
      <c r="AT5306" s="246" t="s">
        <v>453</v>
      </c>
      <c r="AU5306" s="246" t="s">
        <v>91</v>
      </c>
      <c r="AV5306" s="16" t="s">
        <v>98</v>
      </c>
      <c r="AW5306" s="16" t="s">
        <v>37</v>
      </c>
      <c r="AX5306" s="16" t="s">
        <v>78</v>
      </c>
      <c r="AY5306" s="246" t="s">
        <v>443</v>
      </c>
    </row>
    <row r="5307" spans="1:65" s="15" customFormat="1">
      <c r="B5307" s="225"/>
      <c r="C5307" s="226"/>
      <c r="D5307" s="205" t="s">
        <v>453</v>
      </c>
      <c r="E5307" s="227" t="s">
        <v>4513</v>
      </c>
      <c r="F5307" s="228" t="s">
        <v>456</v>
      </c>
      <c r="G5307" s="226"/>
      <c r="H5307" s="229">
        <v>1186.825</v>
      </c>
      <c r="I5307" s="230"/>
      <c r="J5307" s="226"/>
      <c r="K5307" s="226"/>
      <c r="L5307" s="231"/>
      <c r="M5307" s="232"/>
      <c r="N5307" s="233"/>
      <c r="O5307" s="233"/>
      <c r="P5307" s="233"/>
      <c r="Q5307" s="233"/>
      <c r="R5307" s="233"/>
      <c r="S5307" s="233"/>
      <c r="T5307" s="234"/>
      <c r="AT5307" s="235" t="s">
        <v>453</v>
      </c>
      <c r="AU5307" s="235" t="s">
        <v>91</v>
      </c>
      <c r="AV5307" s="15" t="s">
        <v>449</v>
      </c>
      <c r="AW5307" s="15" t="s">
        <v>37</v>
      </c>
      <c r="AX5307" s="15" t="s">
        <v>85</v>
      </c>
      <c r="AY5307" s="235" t="s">
        <v>443</v>
      </c>
    </row>
    <row r="5308" spans="1:65" s="2" customFormat="1" ht="66.75" customHeight="1">
      <c r="A5308" s="37"/>
      <c r="B5308" s="38"/>
      <c r="C5308" s="185" t="s">
        <v>4514</v>
      </c>
      <c r="D5308" s="185" t="s">
        <v>445</v>
      </c>
      <c r="E5308" s="186" t="s">
        <v>4515</v>
      </c>
      <c r="F5308" s="187" t="s">
        <v>4516</v>
      </c>
      <c r="G5308" s="188" t="s">
        <v>136</v>
      </c>
      <c r="H5308" s="189">
        <v>128.298</v>
      </c>
      <c r="I5308" s="190"/>
      <c r="J5308" s="191">
        <f>ROUND(I5308*H5308,2)</f>
        <v>0</v>
      </c>
      <c r="K5308" s="187" t="s">
        <v>448</v>
      </c>
      <c r="L5308" s="42"/>
      <c r="M5308" s="192" t="s">
        <v>19</v>
      </c>
      <c r="N5308" s="193" t="s">
        <v>50</v>
      </c>
      <c r="O5308" s="67"/>
      <c r="P5308" s="194">
        <f>O5308*H5308</f>
        <v>0</v>
      </c>
      <c r="Q5308" s="194">
        <v>5.9819999999999998E-2</v>
      </c>
      <c r="R5308" s="194">
        <f>Q5308*H5308</f>
        <v>7.6747863599999997</v>
      </c>
      <c r="S5308" s="194">
        <v>0</v>
      </c>
      <c r="T5308" s="195">
        <f>S5308*H5308</f>
        <v>0</v>
      </c>
      <c r="U5308" s="37"/>
      <c r="V5308" s="37"/>
      <c r="W5308" s="37"/>
      <c r="X5308" s="37"/>
      <c r="Y5308" s="37"/>
      <c r="Z5308" s="37"/>
      <c r="AA5308" s="37"/>
      <c r="AB5308" s="37"/>
      <c r="AC5308" s="37"/>
      <c r="AD5308" s="37"/>
      <c r="AE5308" s="37"/>
      <c r="AR5308" s="196" t="s">
        <v>551</v>
      </c>
      <c r="AT5308" s="196" t="s">
        <v>445</v>
      </c>
      <c r="AU5308" s="196" t="s">
        <v>91</v>
      </c>
      <c r="AY5308" s="20" t="s">
        <v>443</v>
      </c>
      <c r="BE5308" s="197">
        <f>IF(N5308="základní",J5308,0)</f>
        <v>0</v>
      </c>
      <c r="BF5308" s="197">
        <f>IF(N5308="snížená",J5308,0)</f>
        <v>0</v>
      </c>
      <c r="BG5308" s="197">
        <f>IF(N5308="zákl. přenesená",J5308,0)</f>
        <v>0</v>
      </c>
      <c r="BH5308" s="197">
        <f>IF(N5308="sníž. přenesená",J5308,0)</f>
        <v>0</v>
      </c>
      <c r="BI5308" s="197">
        <f>IF(N5308="nulová",J5308,0)</f>
        <v>0</v>
      </c>
      <c r="BJ5308" s="20" t="s">
        <v>91</v>
      </c>
      <c r="BK5308" s="197">
        <f>ROUND(I5308*H5308,2)</f>
        <v>0</v>
      </c>
      <c r="BL5308" s="20" t="s">
        <v>551</v>
      </c>
      <c r="BM5308" s="196" t="s">
        <v>4517</v>
      </c>
    </row>
    <row r="5309" spans="1:65" s="2" customFormat="1">
      <c r="A5309" s="37"/>
      <c r="B5309" s="38"/>
      <c r="C5309" s="39"/>
      <c r="D5309" s="198" t="s">
        <v>451</v>
      </c>
      <c r="E5309" s="39"/>
      <c r="F5309" s="199" t="s">
        <v>4518</v>
      </c>
      <c r="G5309" s="39"/>
      <c r="H5309" s="39"/>
      <c r="I5309" s="200"/>
      <c r="J5309" s="39"/>
      <c r="K5309" s="39"/>
      <c r="L5309" s="42"/>
      <c r="M5309" s="201"/>
      <c r="N5309" s="202"/>
      <c r="O5309" s="67"/>
      <c r="P5309" s="67"/>
      <c r="Q5309" s="67"/>
      <c r="R5309" s="67"/>
      <c r="S5309" s="67"/>
      <c r="T5309" s="68"/>
      <c r="U5309" s="37"/>
      <c r="V5309" s="37"/>
      <c r="W5309" s="37"/>
      <c r="X5309" s="37"/>
      <c r="Y5309" s="37"/>
      <c r="Z5309" s="37"/>
      <c r="AA5309" s="37"/>
      <c r="AB5309" s="37"/>
      <c r="AC5309" s="37"/>
      <c r="AD5309" s="37"/>
      <c r="AE5309" s="37"/>
      <c r="AT5309" s="20" t="s">
        <v>451</v>
      </c>
      <c r="AU5309" s="20" t="s">
        <v>91</v>
      </c>
    </row>
    <row r="5310" spans="1:65" s="13" customFormat="1">
      <c r="B5310" s="203"/>
      <c r="C5310" s="204"/>
      <c r="D5310" s="205" t="s">
        <v>453</v>
      </c>
      <c r="E5310" s="206" t="s">
        <v>19</v>
      </c>
      <c r="F5310" s="207" t="s">
        <v>1664</v>
      </c>
      <c r="G5310" s="204"/>
      <c r="H5310" s="206" t="s">
        <v>19</v>
      </c>
      <c r="I5310" s="208"/>
      <c r="J5310" s="204"/>
      <c r="K5310" s="204"/>
      <c r="L5310" s="209"/>
      <c r="M5310" s="210"/>
      <c r="N5310" s="211"/>
      <c r="O5310" s="211"/>
      <c r="P5310" s="211"/>
      <c r="Q5310" s="211"/>
      <c r="R5310" s="211"/>
      <c r="S5310" s="211"/>
      <c r="T5310" s="212"/>
      <c r="AT5310" s="213" t="s">
        <v>453</v>
      </c>
      <c r="AU5310" s="213" t="s">
        <v>91</v>
      </c>
      <c r="AV5310" s="13" t="s">
        <v>85</v>
      </c>
      <c r="AW5310" s="13" t="s">
        <v>37</v>
      </c>
      <c r="AX5310" s="13" t="s">
        <v>78</v>
      </c>
      <c r="AY5310" s="213" t="s">
        <v>443</v>
      </c>
    </row>
    <row r="5311" spans="1:65" s="13" customFormat="1">
      <c r="B5311" s="203"/>
      <c r="C5311" s="204"/>
      <c r="D5311" s="205" t="s">
        <v>453</v>
      </c>
      <c r="E5311" s="206" t="s">
        <v>19</v>
      </c>
      <c r="F5311" s="207" t="s">
        <v>1665</v>
      </c>
      <c r="G5311" s="204"/>
      <c r="H5311" s="206" t="s">
        <v>19</v>
      </c>
      <c r="I5311" s="208"/>
      <c r="J5311" s="204"/>
      <c r="K5311" s="204"/>
      <c r="L5311" s="209"/>
      <c r="M5311" s="210"/>
      <c r="N5311" s="211"/>
      <c r="O5311" s="211"/>
      <c r="P5311" s="211"/>
      <c r="Q5311" s="211"/>
      <c r="R5311" s="211"/>
      <c r="S5311" s="211"/>
      <c r="T5311" s="212"/>
      <c r="AT5311" s="213" t="s">
        <v>453</v>
      </c>
      <c r="AU5311" s="213" t="s">
        <v>91</v>
      </c>
      <c r="AV5311" s="13" t="s">
        <v>85</v>
      </c>
      <c r="AW5311" s="13" t="s">
        <v>37</v>
      </c>
      <c r="AX5311" s="13" t="s">
        <v>78</v>
      </c>
      <c r="AY5311" s="213" t="s">
        <v>443</v>
      </c>
    </row>
    <row r="5312" spans="1:65" s="13" customFormat="1">
      <c r="B5312" s="203"/>
      <c r="C5312" s="204"/>
      <c r="D5312" s="205" t="s">
        <v>453</v>
      </c>
      <c r="E5312" s="206" t="s">
        <v>19</v>
      </c>
      <c r="F5312" s="207" t="s">
        <v>4490</v>
      </c>
      <c r="G5312" s="204"/>
      <c r="H5312" s="206" t="s">
        <v>19</v>
      </c>
      <c r="I5312" s="208"/>
      <c r="J5312" s="204"/>
      <c r="K5312" s="204"/>
      <c r="L5312" s="209"/>
      <c r="M5312" s="210"/>
      <c r="N5312" s="211"/>
      <c r="O5312" s="211"/>
      <c r="P5312" s="211"/>
      <c r="Q5312" s="211"/>
      <c r="R5312" s="211"/>
      <c r="S5312" s="211"/>
      <c r="T5312" s="212"/>
      <c r="AT5312" s="213" t="s">
        <v>453</v>
      </c>
      <c r="AU5312" s="213" t="s">
        <v>91</v>
      </c>
      <c r="AV5312" s="13" t="s">
        <v>85</v>
      </c>
      <c r="AW5312" s="13" t="s">
        <v>37</v>
      </c>
      <c r="AX5312" s="13" t="s">
        <v>78</v>
      </c>
      <c r="AY5312" s="213" t="s">
        <v>443</v>
      </c>
    </row>
    <row r="5313" spans="2:51" s="13" customFormat="1">
      <c r="B5313" s="203"/>
      <c r="C5313" s="204"/>
      <c r="D5313" s="205" t="s">
        <v>453</v>
      </c>
      <c r="E5313" s="206" t="s">
        <v>19</v>
      </c>
      <c r="F5313" s="207" t="s">
        <v>1090</v>
      </c>
      <c r="G5313" s="204"/>
      <c r="H5313" s="206" t="s">
        <v>19</v>
      </c>
      <c r="I5313" s="208"/>
      <c r="J5313" s="204"/>
      <c r="K5313" s="204"/>
      <c r="L5313" s="209"/>
      <c r="M5313" s="210"/>
      <c r="N5313" s="211"/>
      <c r="O5313" s="211"/>
      <c r="P5313" s="211"/>
      <c r="Q5313" s="211"/>
      <c r="R5313" s="211"/>
      <c r="S5313" s="211"/>
      <c r="T5313" s="212"/>
      <c r="AT5313" s="213" t="s">
        <v>453</v>
      </c>
      <c r="AU5313" s="213" t="s">
        <v>91</v>
      </c>
      <c r="AV5313" s="13" t="s">
        <v>85</v>
      </c>
      <c r="AW5313" s="13" t="s">
        <v>37</v>
      </c>
      <c r="AX5313" s="13" t="s">
        <v>78</v>
      </c>
      <c r="AY5313" s="213" t="s">
        <v>443</v>
      </c>
    </row>
    <row r="5314" spans="2:51" s="13" customFormat="1">
      <c r="B5314" s="203"/>
      <c r="C5314" s="204"/>
      <c r="D5314" s="205" t="s">
        <v>453</v>
      </c>
      <c r="E5314" s="206" t="s">
        <v>19</v>
      </c>
      <c r="F5314" s="207" t="s">
        <v>530</v>
      </c>
      <c r="G5314" s="204"/>
      <c r="H5314" s="206" t="s">
        <v>19</v>
      </c>
      <c r="I5314" s="208"/>
      <c r="J5314" s="204"/>
      <c r="K5314" s="204"/>
      <c r="L5314" s="209"/>
      <c r="M5314" s="210"/>
      <c r="N5314" s="211"/>
      <c r="O5314" s="211"/>
      <c r="P5314" s="211"/>
      <c r="Q5314" s="211"/>
      <c r="R5314" s="211"/>
      <c r="S5314" s="211"/>
      <c r="T5314" s="212"/>
      <c r="AT5314" s="213" t="s">
        <v>453</v>
      </c>
      <c r="AU5314" s="213" t="s">
        <v>91</v>
      </c>
      <c r="AV5314" s="13" t="s">
        <v>85</v>
      </c>
      <c r="AW5314" s="13" t="s">
        <v>37</v>
      </c>
      <c r="AX5314" s="13" t="s">
        <v>78</v>
      </c>
      <c r="AY5314" s="213" t="s">
        <v>443</v>
      </c>
    </row>
    <row r="5315" spans="2:51" s="13" customFormat="1">
      <c r="B5315" s="203"/>
      <c r="C5315" s="204"/>
      <c r="D5315" s="205" t="s">
        <v>453</v>
      </c>
      <c r="E5315" s="206" t="s">
        <v>19</v>
      </c>
      <c r="F5315" s="207" t="s">
        <v>4519</v>
      </c>
      <c r="G5315" s="204"/>
      <c r="H5315" s="206" t="s">
        <v>19</v>
      </c>
      <c r="I5315" s="208"/>
      <c r="J5315" s="204"/>
      <c r="K5315" s="204"/>
      <c r="L5315" s="209"/>
      <c r="M5315" s="210"/>
      <c r="N5315" s="211"/>
      <c r="O5315" s="211"/>
      <c r="P5315" s="211"/>
      <c r="Q5315" s="211"/>
      <c r="R5315" s="211"/>
      <c r="S5315" s="211"/>
      <c r="T5315" s="212"/>
      <c r="AT5315" s="213" t="s">
        <v>453</v>
      </c>
      <c r="AU5315" s="213" t="s">
        <v>91</v>
      </c>
      <c r="AV5315" s="13" t="s">
        <v>85</v>
      </c>
      <c r="AW5315" s="13" t="s">
        <v>37</v>
      </c>
      <c r="AX5315" s="13" t="s">
        <v>78</v>
      </c>
      <c r="AY5315" s="213" t="s">
        <v>443</v>
      </c>
    </row>
    <row r="5316" spans="2:51" s="14" customFormat="1">
      <c r="B5316" s="214"/>
      <c r="C5316" s="215"/>
      <c r="D5316" s="205" t="s">
        <v>453</v>
      </c>
      <c r="E5316" s="216" t="s">
        <v>19</v>
      </c>
      <c r="F5316" s="217" t="s">
        <v>4520</v>
      </c>
      <c r="G5316" s="215"/>
      <c r="H5316" s="218">
        <v>62.936999999999998</v>
      </c>
      <c r="I5316" s="219"/>
      <c r="J5316" s="215"/>
      <c r="K5316" s="215"/>
      <c r="L5316" s="220"/>
      <c r="M5316" s="221"/>
      <c r="N5316" s="222"/>
      <c r="O5316" s="222"/>
      <c r="P5316" s="222"/>
      <c r="Q5316" s="222"/>
      <c r="R5316" s="222"/>
      <c r="S5316" s="222"/>
      <c r="T5316" s="223"/>
      <c r="AT5316" s="224" t="s">
        <v>453</v>
      </c>
      <c r="AU5316" s="224" t="s">
        <v>91</v>
      </c>
      <c r="AV5316" s="14" t="s">
        <v>91</v>
      </c>
      <c r="AW5316" s="14" t="s">
        <v>37</v>
      </c>
      <c r="AX5316" s="14" t="s">
        <v>78</v>
      </c>
      <c r="AY5316" s="224" t="s">
        <v>443</v>
      </c>
    </row>
    <row r="5317" spans="2:51" s="14" customFormat="1">
      <c r="B5317" s="214"/>
      <c r="C5317" s="215"/>
      <c r="D5317" s="205" t="s">
        <v>453</v>
      </c>
      <c r="E5317" s="216" t="s">
        <v>19</v>
      </c>
      <c r="F5317" s="217" t="s">
        <v>4521</v>
      </c>
      <c r="G5317" s="215"/>
      <c r="H5317" s="218">
        <v>-5.319</v>
      </c>
      <c r="I5317" s="219"/>
      <c r="J5317" s="215"/>
      <c r="K5317" s="215"/>
      <c r="L5317" s="220"/>
      <c r="M5317" s="221"/>
      <c r="N5317" s="222"/>
      <c r="O5317" s="222"/>
      <c r="P5317" s="222"/>
      <c r="Q5317" s="222"/>
      <c r="R5317" s="222"/>
      <c r="S5317" s="222"/>
      <c r="T5317" s="223"/>
      <c r="AT5317" s="224" t="s">
        <v>453</v>
      </c>
      <c r="AU5317" s="224" t="s">
        <v>91</v>
      </c>
      <c r="AV5317" s="14" t="s">
        <v>91</v>
      </c>
      <c r="AW5317" s="14" t="s">
        <v>37</v>
      </c>
      <c r="AX5317" s="14" t="s">
        <v>78</v>
      </c>
      <c r="AY5317" s="224" t="s">
        <v>443</v>
      </c>
    </row>
    <row r="5318" spans="2:51" s="16" customFormat="1">
      <c r="B5318" s="236"/>
      <c r="C5318" s="237"/>
      <c r="D5318" s="205" t="s">
        <v>453</v>
      </c>
      <c r="E5318" s="238" t="s">
        <v>19</v>
      </c>
      <c r="F5318" s="239" t="s">
        <v>581</v>
      </c>
      <c r="G5318" s="237"/>
      <c r="H5318" s="240">
        <v>57.618000000000002</v>
      </c>
      <c r="I5318" s="241"/>
      <c r="J5318" s="237"/>
      <c r="K5318" s="237"/>
      <c r="L5318" s="242"/>
      <c r="M5318" s="243"/>
      <c r="N5318" s="244"/>
      <c r="O5318" s="244"/>
      <c r="P5318" s="244"/>
      <c r="Q5318" s="244"/>
      <c r="R5318" s="244"/>
      <c r="S5318" s="244"/>
      <c r="T5318" s="245"/>
      <c r="AT5318" s="246" t="s">
        <v>453</v>
      </c>
      <c r="AU5318" s="246" t="s">
        <v>91</v>
      </c>
      <c r="AV5318" s="16" t="s">
        <v>98</v>
      </c>
      <c r="AW5318" s="16" t="s">
        <v>37</v>
      </c>
      <c r="AX5318" s="16" t="s">
        <v>78</v>
      </c>
      <c r="AY5318" s="246" t="s">
        <v>443</v>
      </c>
    </row>
    <row r="5319" spans="2:51" s="13" customFormat="1">
      <c r="B5319" s="203"/>
      <c r="C5319" s="204"/>
      <c r="D5319" s="205" t="s">
        <v>453</v>
      </c>
      <c r="E5319" s="206" t="s">
        <v>19</v>
      </c>
      <c r="F5319" s="207" t="s">
        <v>955</v>
      </c>
      <c r="G5319" s="204"/>
      <c r="H5319" s="206" t="s">
        <v>19</v>
      </c>
      <c r="I5319" s="208"/>
      <c r="J5319" s="204"/>
      <c r="K5319" s="204"/>
      <c r="L5319" s="209"/>
      <c r="M5319" s="210"/>
      <c r="N5319" s="211"/>
      <c r="O5319" s="211"/>
      <c r="P5319" s="211"/>
      <c r="Q5319" s="211"/>
      <c r="R5319" s="211"/>
      <c r="S5319" s="211"/>
      <c r="T5319" s="212"/>
      <c r="AT5319" s="213" t="s">
        <v>453</v>
      </c>
      <c r="AU5319" s="213" t="s">
        <v>91</v>
      </c>
      <c r="AV5319" s="13" t="s">
        <v>85</v>
      </c>
      <c r="AW5319" s="13" t="s">
        <v>37</v>
      </c>
      <c r="AX5319" s="13" t="s">
        <v>78</v>
      </c>
      <c r="AY5319" s="213" t="s">
        <v>443</v>
      </c>
    </row>
    <row r="5320" spans="2:51" s="13" customFormat="1">
      <c r="B5320" s="203"/>
      <c r="C5320" s="204"/>
      <c r="D5320" s="205" t="s">
        <v>453</v>
      </c>
      <c r="E5320" s="206" t="s">
        <v>19</v>
      </c>
      <c r="F5320" s="207" t="s">
        <v>4519</v>
      </c>
      <c r="G5320" s="204"/>
      <c r="H5320" s="206" t="s">
        <v>19</v>
      </c>
      <c r="I5320" s="208"/>
      <c r="J5320" s="204"/>
      <c r="K5320" s="204"/>
      <c r="L5320" s="209"/>
      <c r="M5320" s="210"/>
      <c r="N5320" s="211"/>
      <c r="O5320" s="211"/>
      <c r="P5320" s="211"/>
      <c r="Q5320" s="211"/>
      <c r="R5320" s="211"/>
      <c r="S5320" s="211"/>
      <c r="T5320" s="212"/>
      <c r="AT5320" s="213" t="s">
        <v>453</v>
      </c>
      <c r="AU5320" s="213" t="s">
        <v>91</v>
      </c>
      <c r="AV5320" s="13" t="s">
        <v>85</v>
      </c>
      <c r="AW5320" s="13" t="s">
        <v>37</v>
      </c>
      <c r="AX5320" s="13" t="s">
        <v>78</v>
      </c>
      <c r="AY5320" s="213" t="s">
        <v>443</v>
      </c>
    </row>
    <row r="5321" spans="2:51" s="14" customFormat="1">
      <c r="B5321" s="214"/>
      <c r="C5321" s="215"/>
      <c r="D5321" s="205" t="s">
        <v>453</v>
      </c>
      <c r="E5321" s="216" t="s">
        <v>19</v>
      </c>
      <c r="F5321" s="217" t="s">
        <v>4522</v>
      </c>
      <c r="G5321" s="215"/>
      <c r="H5321" s="218">
        <v>34.283000000000001</v>
      </c>
      <c r="I5321" s="219"/>
      <c r="J5321" s="215"/>
      <c r="K5321" s="215"/>
      <c r="L5321" s="220"/>
      <c r="M5321" s="221"/>
      <c r="N5321" s="222"/>
      <c r="O5321" s="222"/>
      <c r="P5321" s="222"/>
      <c r="Q5321" s="222"/>
      <c r="R5321" s="222"/>
      <c r="S5321" s="222"/>
      <c r="T5321" s="223"/>
      <c r="AT5321" s="224" t="s">
        <v>453</v>
      </c>
      <c r="AU5321" s="224" t="s">
        <v>91</v>
      </c>
      <c r="AV5321" s="14" t="s">
        <v>91</v>
      </c>
      <c r="AW5321" s="14" t="s">
        <v>37</v>
      </c>
      <c r="AX5321" s="14" t="s">
        <v>78</v>
      </c>
      <c r="AY5321" s="224" t="s">
        <v>443</v>
      </c>
    </row>
    <row r="5322" spans="2:51" s="14" customFormat="1">
      <c r="B5322" s="214"/>
      <c r="C5322" s="215"/>
      <c r="D5322" s="205" t="s">
        <v>453</v>
      </c>
      <c r="E5322" s="216" t="s">
        <v>19</v>
      </c>
      <c r="F5322" s="217" t="s">
        <v>4523</v>
      </c>
      <c r="G5322" s="215"/>
      <c r="H5322" s="218">
        <v>-3.5459999999999998</v>
      </c>
      <c r="I5322" s="219"/>
      <c r="J5322" s="215"/>
      <c r="K5322" s="215"/>
      <c r="L5322" s="220"/>
      <c r="M5322" s="221"/>
      <c r="N5322" s="222"/>
      <c r="O5322" s="222"/>
      <c r="P5322" s="222"/>
      <c r="Q5322" s="222"/>
      <c r="R5322" s="222"/>
      <c r="S5322" s="222"/>
      <c r="T5322" s="223"/>
      <c r="AT5322" s="224" t="s">
        <v>453</v>
      </c>
      <c r="AU5322" s="224" t="s">
        <v>91</v>
      </c>
      <c r="AV5322" s="14" t="s">
        <v>91</v>
      </c>
      <c r="AW5322" s="14" t="s">
        <v>37</v>
      </c>
      <c r="AX5322" s="14" t="s">
        <v>78</v>
      </c>
      <c r="AY5322" s="224" t="s">
        <v>443</v>
      </c>
    </row>
    <row r="5323" spans="2:51" s="16" customFormat="1">
      <c r="B5323" s="236"/>
      <c r="C5323" s="237"/>
      <c r="D5323" s="205" t="s">
        <v>453</v>
      </c>
      <c r="E5323" s="238" t="s">
        <v>19</v>
      </c>
      <c r="F5323" s="239" t="s">
        <v>581</v>
      </c>
      <c r="G5323" s="237"/>
      <c r="H5323" s="240">
        <v>30.736999999999998</v>
      </c>
      <c r="I5323" s="241"/>
      <c r="J5323" s="237"/>
      <c r="K5323" s="237"/>
      <c r="L5323" s="242"/>
      <c r="M5323" s="243"/>
      <c r="N5323" s="244"/>
      <c r="O5323" s="244"/>
      <c r="P5323" s="244"/>
      <c r="Q5323" s="244"/>
      <c r="R5323" s="244"/>
      <c r="S5323" s="244"/>
      <c r="T5323" s="245"/>
      <c r="AT5323" s="246" t="s">
        <v>453</v>
      </c>
      <c r="AU5323" s="246" t="s">
        <v>91</v>
      </c>
      <c r="AV5323" s="16" t="s">
        <v>98</v>
      </c>
      <c r="AW5323" s="16" t="s">
        <v>37</v>
      </c>
      <c r="AX5323" s="16" t="s">
        <v>78</v>
      </c>
      <c r="AY5323" s="246" t="s">
        <v>443</v>
      </c>
    </row>
    <row r="5324" spans="2:51" s="13" customFormat="1">
      <c r="B5324" s="203"/>
      <c r="C5324" s="204"/>
      <c r="D5324" s="205" t="s">
        <v>453</v>
      </c>
      <c r="E5324" s="206" t="s">
        <v>19</v>
      </c>
      <c r="F5324" s="207" t="s">
        <v>985</v>
      </c>
      <c r="G5324" s="204"/>
      <c r="H5324" s="206" t="s">
        <v>19</v>
      </c>
      <c r="I5324" s="208"/>
      <c r="J5324" s="204"/>
      <c r="K5324" s="204"/>
      <c r="L5324" s="209"/>
      <c r="M5324" s="210"/>
      <c r="N5324" s="211"/>
      <c r="O5324" s="211"/>
      <c r="P5324" s="211"/>
      <c r="Q5324" s="211"/>
      <c r="R5324" s="211"/>
      <c r="S5324" s="211"/>
      <c r="T5324" s="212"/>
      <c r="AT5324" s="213" t="s">
        <v>453</v>
      </c>
      <c r="AU5324" s="213" t="s">
        <v>91</v>
      </c>
      <c r="AV5324" s="13" t="s">
        <v>85</v>
      </c>
      <c r="AW5324" s="13" t="s">
        <v>37</v>
      </c>
      <c r="AX5324" s="13" t="s">
        <v>78</v>
      </c>
      <c r="AY5324" s="213" t="s">
        <v>443</v>
      </c>
    </row>
    <row r="5325" spans="2:51" s="13" customFormat="1">
      <c r="B5325" s="203"/>
      <c r="C5325" s="204"/>
      <c r="D5325" s="205" t="s">
        <v>453</v>
      </c>
      <c r="E5325" s="206" t="s">
        <v>19</v>
      </c>
      <c r="F5325" s="207" t="s">
        <v>4519</v>
      </c>
      <c r="G5325" s="204"/>
      <c r="H5325" s="206" t="s">
        <v>19</v>
      </c>
      <c r="I5325" s="208"/>
      <c r="J5325" s="204"/>
      <c r="K5325" s="204"/>
      <c r="L5325" s="209"/>
      <c r="M5325" s="210"/>
      <c r="N5325" s="211"/>
      <c r="O5325" s="211"/>
      <c r="P5325" s="211"/>
      <c r="Q5325" s="211"/>
      <c r="R5325" s="211"/>
      <c r="S5325" s="211"/>
      <c r="T5325" s="212"/>
      <c r="AT5325" s="213" t="s">
        <v>453</v>
      </c>
      <c r="AU5325" s="213" t="s">
        <v>91</v>
      </c>
      <c r="AV5325" s="13" t="s">
        <v>85</v>
      </c>
      <c r="AW5325" s="13" t="s">
        <v>37</v>
      </c>
      <c r="AX5325" s="13" t="s">
        <v>78</v>
      </c>
      <c r="AY5325" s="213" t="s">
        <v>443</v>
      </c>
    </row>
    <row r="5326" spans="2:51" s="14" customFormat="1">
      <c r="B5326" s="214"/>
      <c r="C5326" s="215"/>
      <c r="D5326" s="205" t="s">
        <v>453</v>
      </c>
      <c r="E5326" s="216" t="s">
        <v>19</v>
      </c>
      <c r="F5326" s="217" t="s">
        <v>4524</v>
      </c>
      <c r="G5326" s="215"/>
      <c r="H5326" s="218">
        <v>19.251000000000001</v>
      </c>
      <c r="I5326" s="219"/>
      <c r="J5326" s="215"/>
      <c r="K5326" s="215"/>
      <c r="L5326" s="220"/>
      <c r="M5326" s="221"/>
      <c r="N5326" s="222"/>
      <c r="O5326" s="222"/>
      <c r="P5326" s="222"/>
      <c r="Q5326" s="222"/>
      <c r="R5326" s="222"/>
      <c r="S5326" s="222"/>
      <c r="T5326" s="223"/>
      <c r="AT5326" s="224" t="s">
        <v>453</v>
      </c>
      <c r="AU5326" s="224" t="s">
        <v>91</v>
      </c>
      <c r="AV5326" s="14" t="s">
        <v>91</v>
      </c>
      <c r="AW5326" s="14" t="s">
        <v>37</v>
      </c>
      <c r="AX5326" s="14" t="s">
        <v>78</v>
      </c>
      <c r="AY5326" s="224" t="s">
        <v>443</v>
      </c>
    </row>
    <row r="5327" spans="2:51" s="14" customFormat="1">
      <c r="B5327" s="214"/>
      <c r="C5327" s="215"/>
      <c r="D5327" s="205" t="s">
        <v>453</v>
      </c>
      <c r="E5327" s="216" t="s">
        <v>19</v>
      </c>
      <c r="F5327" s="217" t="s">
        <v>4525</v>
      </c>
      <c r="G5327" s="215"/>
      <c r="H5327" s="218">
        <v>-1.7729999999999999</v>
      </c>
      <c r="I5327" s="219"/>
      <c r="J5327" s="215"/>
      <c r="K5327" s="215"/>
      <c r="L5327" s="220"/>
      <c r="M5327" s="221"/>
      <c r="N5327" s="222"/>
      <c r="O5327" s="222"/>
      <c r="P5327" s="222"/>
      <c r="Q5327" s="222"/>
      <c r="R5327" s="222"/>
      <c r="S5327" s="222"/>
      <c r="T5327" s="223"/>
      <c r="AT5327" s="224" t="s">
        <v>453</v>
      </c>
      <c r="AU5327" s="224" t="s">
        <v>91</v>
      </c>
      <c r="AV5327" s="14" t="s">
        <v>91</v>
      </c>
      <c r="AW5327" s="14" t="s">
        <v>37</v>
      </c>
      <c r="AX5327" s="14" t="s">
        <v>78</v>
      </c>
      <c r="AY5327" s="224" t="s">
        <v>443</v>
      </c>
    </row>
    <row r="5328" spans="2:51" s="16" customFormat="1">
      <c r="B5328" s="236"/>
      <c r="C5328" s="237"/>
      <c r="D5328" s="205" t="s">
        <v>453</v>
      </c>
      <c r="E5328" s="238" t="s">
        <v>19</v>
      </c>
      <c r="F5328" s="239" t="s">
        <v>581</v>
      </c>
      <c r="G5328" s="237"/>
      <c r="H5328" s="240">
        <v>17.478000000000002</v>
      </c>
      <c r="I5328" s="241"/>
      <c r="J5328" s="237"/>
      <c r="K5328" s="237"/>
      <c r="L5328" s="242"/>
      <c r="M5328" s="243"/>
      <c r="N5328" s="244"/>
      <c r="O5328" s="244"/>
      <c r="P5328" s="244"/>
      <c r="Q5328" s="244"/>
      <c r="R5328" s="244"/>
      <c r="S5328" s="244"/>
      <c r="T5328" s="245"/>
      <c r="AT5328" s="246" t="s">
        <v>453</v>
      </c>
      <c r="AU5328" s="246" t="s">
        <v>91</v>
      </c>
      <c r="AV5328" s="16" t="s">
        <v>98</v>
      </c>
      <c r="AW5328" s="16" t="s">
        <v>37</v>
      </c>
      <c r="AX5328" s="16" t="s">
        <v>78</v>
      </c>
      <c r="AY5328" s="246" t="s">
        <v>443</v>
      </c>
    </row>
    <row r="5329" spans="1:65" s="13" customFormat="1">
      <c r="B5329" s="203"/>
      <c r="C5329" s="204"/>
      <c r="D5329" s="205" t="s">
        <v>453</v>
      </c>
      <c r="E5329" s="206" t="s">
        <v>19</v>
      </c>
      <c r="F5329" s="207" t="s">
        <v>1016</v>
      </c>
      <c r="G5329" s="204"/>
      <c r="H5329" s="206" t="s">
        <v>19</v>
      </c>
      <c r="I5329" s="208"/>
      <c r="J5329" s="204"/>
      <c r="K5329" s="204"/>
      <c r="L5329" s="209"/>
      <c r="M5329" s="210"/>
      <c r="N5329" s="211"/>
      <c r="O5329" s="211"/>
      <c r="P5329" s="211"/>
      <c r="Q5329" s="211"/>
      <c r="R5329" s="211"/>
      <c r="S5329" s="211"/>
      <c r="T5329" s="212"/>
      <c r="AT5329" s="213" t="s">
        <v>453</v>
      </c>
      <c r="AU5329" s="213" t="s">
        <v>91</v>
      </c>
      <c r="AV5329" s="13" t="s">
        <v>85</v>
      </c>
      <c r="AW5329" s="13" t="s">
        <v>37</v>
      </c>
      <c r="AX5329" s="13" t="s">
        <v>78</v>
      </c>
      <c r="AY5329" s="213" t="s">
        <v>443</v>
      </c>
    </row>
    <row r="5330" spans="1:65" s="14" customFormat="1">
      <c r="B5330" s="214"/>
      <c r="C5330" s="215"/>
      <c r="D5330" s="205" t="s">
        <v>453</v>
      </c>
      <c r="E5330" s="216" t="s">
        <v>19</v>
      </c>
      <c r="F5330" s="217" t="s">
        <v>4526</v>
      </c>
      <c r="G5330" s="215"/>
      <c r="H5330" s="218">
        <v>20.199000000000002</v>
      </c>
      <c r="I5330" s="219"/>
      <c r="J5330" s="215"/>
      <c r="K5330" s="215"/>
      <c r="L5330" s="220"/>
      <c r="M5330" s="221"/>
      <c r="N5330" s="222"/>
      <c r="O5330" s="222"/>
      <c r="P5330" s="222"/>
      <c r="Q5330" s="222"/>
      <c r="R5330" s="222"/>
      <c r="S5330" s="222"/>
      <c r="T5330" s="223"/>
      <c r="AT5330" s="224" t="s">
        <v>453</v>
      </c>
      <c r="AU5330" s="224" t="s">
        <v>91</v>
      </c>
      <c r="AV5330" s="14" t="s">
        <v>91</v>
      </c>
      <c r="AW5330" s="14" t="s">
        <v>37</v>
      </c>
      <c r="AX5330" s="14" t="s">
        <v>78</v>
      </c>
      <c r="AY5330" s="224" t="s">
        <v>443</v>
      </c>
    </row>
    <row r="5331" spans="1:65" s="14" customFormat="1">
      <c r="B5331" s="214"/>
      <c r="C5331" s="215"/>
      <c r="D5331" s="205" t="s">
        <v>453</v>
      </c>
      <c r="E5331" s="216" t="s">
        <v>19</v>
      </c>
      <c r="F5331" s="217" t="s">
        <v>4525</v>
      </c>
      <c r="G5331" s="215"/>
      <c r="H5331" s="218">
        <v>-1.7729999999999999</v>
      </c>
      <c r="I5331" s="219"/>
      <c r="J5331" s="215"/>
      <c r="K5331" s="215"/>
      <c r="L5331" s="220"/>
      <c r="M5331" s="221"/>
      <c r="N5331" s="222"/>
      <c r="O5331" s="222"/>
      <c r="P5331" s="222"/>
      <c r="Q5331" s="222"/>
      <c r="R5331" s="222"/>
      <c r="S5331" s="222"/>
      <c r="T5331" s="223"/>
      <c r="AT5331" s="224" t="s">
        <v>453</v>
      </c>
      <c r="AU5331" s="224" t="s">
        <v>91</v>
      </c>
      <c r="AV5331" s="14" t="s">
        <v>91</v>
      </c>
      <c r="AW5331" s="14" t="s">
        <v>37</v>
      </c>
      <c r="AX5331" s="14" t="s">
        <v>78</v>
      </c>
      <c r="AY5331" s="224" t="s">
        <v>443</v>
      </c>
    </row>
    <row r="5332" spans="1:65" s="16" customFormat="1">
      <c r="B5332" s="236"/>
      <c r="C5332" s="237"/>
      <c r="D5332" s="205" t="s">
        <v>453</v>
      </c>
      <c r="E5332" s="238" t="s">
        <v>19</v>
      </c>
      <c r="F5332" s="239" t="s">
        <v>581</v>
      </c>
      <c r="G5332" s="237"/>
      <c r="H5332" s="240">
        <v>18.425999999999998</v>
      </c>
      <c r="I5332" s="241"/>
      <c r="J5332" s="237"/>
      <c r="K5332" s="237"/>
      <c r="L5332" s="242"/>
      <c r="M5332" s="243"/>
      <c r="N5332" s="244"/>
      <c r="O5332" s="244"/>
      <c r="P5332" s="244"/>
      <c r="Q5332" s="244"/>
      <c r="R5332" s="244"/>
      <c r="S5332" s="244"/>
      <c r="T5332" s="245"/>
      <c r="AT5332" s="246" t="s">
        <v>453</v>
      </c>
      <c r="AU5332" s="246" t="s">
        <v>91</v>
      </c>
      <c r="AV5332" s="16" t="s">
        <v>98</v>
      </c>
      <c r="AW5332" s="16" t="s">
        <v>37</v>
      </c>
      <c r="AX5332" s="16" t="s">
        <v>78</v>
      </c>
      <c r="AY5332" s="246" t="s">
        <v>443</v>
      </c>
    </row>
    <row r="5333" spans="1:65" s="13" customFormat="1">
      <c r="B5333" s="203"/>
      <c r="C5333" s="204"/>
      <c r="D5333" s="205" t="s">
        <v>453</v>
      </c>
      <c r="E5333" s="206" t="s">
        <v>19</v>
      </c>
      <c r="F5333" s="207" t="s">
        <v>4527</v>
      </c>
      <c r="G5333" s="204"/>
      <c r="H5333" s="206" t="s">
        <v>19</v>
      </c>
      <c r="I5333" s="208"/>
      <c r="J5333" s="204"/>
      <c r="K5333" s="204"/>
      <c r="L5333" s="209"/>
      <c r="M5333" s="210"/>
      <c r="N5333" s="211"/>
      <c r="O5333" s="211"/>
      <c r="P5333" s="211"/>
      <c r="Q5333" s="211"/>
      <c r="R5333" s="211"/>
      <c r="S5333" s="211"/>
      <c r="T5333" s="212"/>
      <c r="AT5333" s="213" t="s">
        <v>453</v>
      </c>
      <c r="AU5333" s="213" t="s">
        <v>91</v>
      </c>
      <c r="AV5333" s="13" t="s">
        <v>85</v>
      </c>
      <c r="AW5333" s="13" t="s">
        <v>37</v>
      </c>
      <c r="AX5333" s="13" t="s">
        <v>78</v>
      </c>
      <c r="AY5333" s="213" t="s">
        <v>443</v>
      </c>
    </row>
    <row r="5334" spans="1:65" s="14" customFormat="1">
      <c r="B5334" s="214"/>
      <c r="C5334" s="215"/>
      <c r="D5334" s="205" t="s">
        <v>453</v>
      </c>
      <c r="E5334" s="216" t="s">
        <v>19</v>
      </c>
      <c r="F5334" s="217" t="s">
        <v>4528</v>
      </c>
      <c r="G5334" s="215"/>
      <c r="H5334" s="218">
        <v>4.0389999999999997</v>
      </c>
      <c r="I5334" s="219"/>
      <c r="J5334" s="215"/>
      <c r="K5334" s="215"/>
      <c r="L5334" s="220"/>
      <c r="M5334" s="221"/>
      <c r="N5334" s="222"/>
      <c r="O5334" s="222"/>
      <c r="P5334" s="222"/>
      <c r="Q5334" s="222"/>
      <c r="R5334" s="222"/>
      <c r="S5334" s="222"/>
      <c r="T5334" s="223"/>
      <c r="AT5334" s="224" t="s">
        <v>453</v>
      </c>
      <c r="AU5334" s="224" t="s">
        <v>91</v>
      </c>
      <c r="AV5334" s="14" t="s">
        <v>91</v>
      </c>
      <c r="AW5334" s="14" t="s">
        <v>37</v>
      </c>
      <c r="AX5334" s="14" t="s">
        <v>78</v>
      </c>
      <c r="AY5334" s="224" t="s">
        <v>443</v>
      </c>
    </row>
    <row r="5335" spans="1:65" s="16" customFormat="1">
      <c r="B5335" s="236"/>
      <c r="C5335" s="237"/>
      <c r="D5335" s="205" t="s">
        <v>453</v>
      </c>
      <c r="E5335" s="238" t="s">
        <v>19</v>
      </c>
      <c r="F5335" s="239" t="s">
        <v>581</v>
      </c>
      <c r="G5335" s="237"/>
      <c r="H5335" s="240">
        <v>4.0389999999999997</v>
      </c>
      <c r="I5335" s="241"/>
      <c r="J5335" s="237"/>
      <c r="K5335" s="237"/>
      <c r="L5335" s="242"/>
      <c r="M5335" s="243"/>
      <c r="N5335" s="244"/>
      <c r="O5335" s="244"/>
      <c r="P5335" s="244"/>
      <c r="Q5335" s="244"/>
      <c r="R5335" s="244"/>
      <c r="S5335" s="244"/>
      <c r="T5335" s="245"/>
      <c r="AT5335" s="246" t="s">
        <v>453</v>
      </c>
      <c r="AU5335" s="246" t="s">
        <v>91</v>
      </c>
      <c r="AV5335" s="16" t="s">
        <v>98</v>
      </c>
      <c r="AW5335" s="16" t="s">
        <v>37</v>
      </c>
      <c r="AX5335" s="16" t="s">
        <v>78</v>
      </c>
      <c r="AY5335" s="246" t="s">
        <v>443</v>
      </c>
    </row>
    <row r="5336" spans="1:65" s="15" customFormat="1">
      <c r="B5336" s="225"/>
      <c r="C5336" s="226"/>
      <c r="D5336" s="205" t="s">
        <v>453</v>
      </c>
      <c r="E5336" s="227" t="s">
        <v>19</v>
      </c>
      <c r="F5336" s="228" t="s">
        <v>456</v>
      </c>
      <c r="G5336" s="226"/>
      <c r="H5336" s="229">
        <v>128.298</v>
      </c>
      <c r="I5336" s="230"/>
      <c r="J5336" s="226"/>
      <c r="K5336" s="226"/>
      <c r="L5336" s="231"/>
      <c r="M5336" s="232"/>
      <c r="N5336" s="233"/>
      <c r="O5336" s="233"/>
      <c r="P5336" s="233"/>
      <c r="Q5336" s="233"/>
      <c r="R5336" s="233"/>
      <c r="S5336" s="233"/>
      <c r="T5336" s="234"/>
      <c r="AT5336" s="235" t="s">
        <v>453</v>
      </c>
      <c r="AU5336" s="235" t="s">
        <v>91</v>
      </c>
      <c r="AV5336" s="15" t="s">
        <v>449</v>
      </c>
      <c r="AW5336" s="15" t="s">
        <v>37</v>
      </c>
      <c r="AX5336" s="15" t="s">
        <v>85</v>
      </c>
      <c r="AY5336" s="235" t="s">
        <v>443</v>
      </c>
    </row>
    <row r="5337" spans="1:65" s="2" customFormat="1" ht="44.25" customHeight="1">
      <c r="A5337" s="37"/>
      <c r="B5337" s="38"/>
      <c r="C5337" s="185" t="s">
        <v>4529</v>
      </c>
      <c r="D5337" s="185" t="s">
        <v>445</v>
      </c>
      <c r="E5337" s="186" t="s">
        <v>4530</v>
      </c>
      <c r="F5337" s="187" t="s">
        <v>4531</v>
      </c>
      <c r="G5337" s="188" t="s">
        <v>132</v>
      </c>
      <c r="H5337" s="189">
        <v>8.4749999999999996</v>
      </c>
      <c r="I5337" s="190"/>
      <c r="J5337" s="191">
        <f>ROUND(I5337*H5337,2)</f>
        <v>0</v>
      </c>
      <c r="K5337" s="187" t="s">
        <v>448</v>
      </c>
      <c r="L5337" s="42"/>
      <c r="M5337" s="192" t="s">
        <v>19</v>
      </c>
      <c r="N5337" s="193" t="s">
        <v>50</v>
      </c>
      <c r="O5337" s="67"/>
      <c r="P5337" s="194">
        <f>O5337*H5337</f>
        <v>0</v>
      </c>
      <c r="Q5337" s="194">
        <v>5.1900000000000002E-3</v>
      </c>
      <c r="R5337" s="194">
        <f>Q5337*H5337</f>
        <v>4.3985249999999997E-2</v>
      </c>
      <c r="S5337" s="194">
        <v>0</v>
      </c>
      <c r="T5337" s="195">
        <f>S5337*H5337</f>
        <v>0</v>
      </c>
      <c r="U5337" s="37"/>
      <c r="V5337" s="37"/>
      <c r="W5337" s="37"/>
      <c r="X5337" s="37"/>
      <c r="Y5337" s="37"/>
      <c r="Z5337" s="37"/>
      <c r="AA5337" s="37"/>
      <c r="AB5337" s="37"/>
      <c r="AC5337" s="37"/>
      <c r="AD5337" s="37"/>
      <c r="AE5337" s="37"/>
      <c r="AR5337" s="196" t="s">
        <v>551</v>
      </c>
      <c r="AT5337" s="196" t="s">
        <v>445</v>
      </c>
      <c r="AU5337" s="196" t="s">
        <v>91</v>
      </c>
      <c r="AY5337" s="20" t="s">
        <v>443</v>
      </c>
      <c r="BE5337" s="197">
        <f>IF(N5337="základní",J5337,0)</f>
        <v>0</v>
      </c>
      <c r="BF5337" s="197">
        <f>IF(N5337="snížená",J5337,0)</f>
        <v>0</v>
      </c>
      <c r="BG5337" s="197">
        <f>IF(N5337="zákl. přenesená",J5337,0)</f>
        <v>0</v>
      </c>
      <c r="BH5337" s="197">
        <f>IF(N5337="sníž. přenesená",J5337,0)</f>
        <v>0</v>
      </c>
      <c r="BI5337" s="197">
        <f>IF(N5337="nulová",J5337,0)</f>
        <v>0</v>
      </c>
      <c r="BJ5337" s="20" t="s">
        <v>91</v>
      </c>
      <c r="BK5337" s="197">
        <f>ROUND(I5337*H5337,2)</f>
        <v>0</v>
      </c>
      <c r="BL5337" s="20" t="s">
        <v>551</v>
      </c>
      <c r="BM5337" s="196" t="s">
        <v>4532</v>
      </c>
    </row>
    <row r="5338" spans="1:65" s="2" customFormat="1">
      <c r="A5338" s="37"/>
      <c r="B5338" s="38"/>
      <c r="C5338" s="39"/>
      <c r="D5338" s="198" t="s">
        <v>451</v>
      </c>
      <c r="E5338" s="39"/>
      <c r="F5338" s="199" t="s">
        <v>4533</v>
      </c>
      <c r="G5338" s="39"/>
      <c r="H5338" s="39"/>
      <c r="I5338" s="200"/>
      <c r="J5338" s="39"/>
      <c r="K5338" s="39"/>
      <c r="L5338" s="42"/>
      <c r="M5338" s="201"/>
      <c r="N5338" s="202"/>
      <c r="O5338" s="67"/>
      <c r="P5338" s="67"/>
      <c r="Q5338" s="67"/>
      <c r="R5338" s="67"/>
      <c r="S5338" s="67"/>
      <c r="T5338" s="68"/>
      <c r="U5338" s="37"/>
      <c r="V5338" s="37"/>
      <c r="W5338" s="37"/>
      <c r="X5338" s="37"/>
      <c r="Y5338" s="37"/>
      <c r="Z5338" s="37"/>
      <c r="AA5338" s="37"/>
      <c r="AB5338" s="37"/>
      <c r="AC5338" s="37"/>
      <c r="AD5338" s="37"/>
      <c r="AE5338" s="37"/>
      <c r="AT5338" s="20" t="s">
        <v>451</v>
      </c>
      <c r="AU5338" s="20" t="s">
        <v>91</v>
      </c>
    </row>
    <row r="5339" spans="1:65" s="13" customFormat="1">
      <c r="B5339" s="203"/>
      <c r="C5339" s="204"/>
      <c r="D5339" s="205" t="s">
        <v>453</v>
      </c>
      <c r="E5339" s="206" t="s">
        <v>19</v>
      </c>
      <c r="F5339" s="207" t="s">
        <v>955</v>
      </c>
      <c r="G5339" s="204"/>
      <c r="H5339" s="206" t="s">
        <v>19</v>
      </c>
      <c r="I5339" s="208"/>
      <c r="J5339" s="204"/>
      <c r="K5339" s="204"/>
      <c r="L5339" s="209"/>
      <c r="M5339" s="210"/>
      <c r="N5339" s="211"/>
      <c r="O5339" s="211"/>
      <c r="P5339" s="211"/>
      <c r="Q5339" s="211"/>
      <c r="R5339" s="211"/>
      <c r="S5339" s="211"/>
      <c r="T5339" s="212"/>
      <c r="AT5339" s="213" t="s">
        <v>453</v>
      </c>
      <c r="AU5339" s="213" t="s">
        <v>91</v>
      </c>
      <c r="AV5339" s="13" t="s">
        <v>85</v>
      </c>
      <c r="AW5339" s="13" t="s">
        <v>37</v>
      </c>
      <c r="AX5339" s="13" t="s">
        <v>78</v>
      </c>
      <c r="AY5339" s="213" t="s">
        <v>443</v>
      </c>
    </row>
    <row r="5340" spans="1:65" s="14" customFormat="1">
      <c r="B5340" s="214"/>
      <c r="C5340" s="215"/>
      <c r="D5340" s="205" t="s">
        <v>453</v>
      </c>
      <c r="E5340" s="216" t="s">
        <v>19</v>
      </c>
      <c r="F5340" s="217" t="s">
        <v>4534</v>
      </c>
      <c r="G5340" s="215"/>
      <c r="H5340" s="218">
        <v>2.8250000000000002</v>
      </c>
      <c r="I5340" s="219"/>
      <c r="J5340" s="215"/>
      <c r="K5340" s="215"/>
      <c r="L5340" s="220"/>
      <c r="M5340" s="221"/>
      <c r="N5340" s="222"/>
      <c r="O5340" s="222"/>
      <c r="P5340" s="222"/>
      <c r="Q5340" s="222"/>
      <c r="R5340" s="222"/>
      <c r="S5340" s="222"/>
      <c r="T5340" s="223"/>
      <c r="AT5340" s="224" t="s">
        <v>453</v>
      </c>
      <c r="AU5340" s="224" t="s">
        <v>91</v>
      </c>
      <c r="AV5340" s="14" t="s">
        <v>91</v>
      </c>
      <c r="AW5340" s="14" t="s">
        <v>37</v>
      </c>
      <c r="AX5340" s="14" t="s">
        <v>78</v>
      </c>
      <c r="AY5340" s="224" t="s">
        <v>443</v>
      </c>
    </row>
    <row r="5341" spans="1:65" s="13" customFormat="1">
      <c r="B5341" s="203"/>
      <c r="C5341" s="204"/>
      <c r="D5341" s="205" t="s">
        <v>453</v>
      </c>
      <c r="E5341" s="206" t="s">
        <v>19</v>
      </c>
      <c r="F5341" s="207" t="s">
        <v>985</v>
      </c>
      <c r="G5341" s="204"/>
      <c r="H5341" s="206" t="s">
        <v>19</v>
      </c>
      <c r="I5341" s="208"/>
      <c r="J5341" s="204"/>
      <c r="K5341" s="204"/>
      <c r="L5341" s="209"/>
      <c r="M5341" s="210"/>
      <c r="N5341" s="211"/>
      <c r="O5341" s="211"/>
      <c r="P5341" s="211"/>
      <c r="Q5341" s="211"/>
      <c r="R5341" s="211"/>
      <c r="S5341" s="211"/>
      <c r="T5341" s="212"/>
      <c r="AT5341" s="213" t="s">
        <v>453</v>
      </c>
      <c r="AU5341" s="213" t="s">
        <v>91</v>
      </c>
      <c r="AV5341" s="13" t="s">
        <v>85</v>
      </c>
      <c r="AW5341" s="13" t="s">
        <v>37</v>
      </c>
      <c r="AX5341" s="13" t="s">
        <v>78</v>
      </c>
      <c r="AY5341" s="213" t="s">
        <v>443</v>
      </c>
    </row>
    <row r="5342" spans="1:65" s="14" customFormat="1">
      <c r="B5342" s="214"/>
      <c r="C5342" s="215"/>
      <c r="D5342" s="205" t="s">
        <v>453</v>
      </c>
      <c r="E5342" s="216" t="s">
        <v>19</v>
      </c>
      <c r="F5342" s="217" t="s">
        <v>4534</v>
      </c>
      <c r="G5342" s="215"/>
      <c r="H5342" s="218">
        <v>2.8250000000000002</v>
      </c>
      <c r="I5342" s="219"/>
      <c r="J5342" s="215"/>
      <c r="K5342" s="215"/>
      <c r="L5342" s="220"/>
      <c r="M5342" s="221"/>
      <c r="N5342" s="222"/>
      <c r="O5342" s="222"/>
      <c r="P5342" s="222"/>
      <c r="Q5342" s="222"/>
      <c r="R5342" s="222"/>
      <c r="S5342" s="222"/>
      <c r="T5342" s="223"/>
      <c r="AT5342" s="224" t="s">
        <v>453</v>
      </c>
      <c r="AU5342" s="224" t="s">
        <v>91</v>
      </c>
      <c r="AV5342" s="14" t="s">
        <v>91</v>
      </c>
      <c r="AW5342" s="14" t="s">
        <v>37</v>
      </c>
      <c r="AX5342" s="14" t="s">
        <v>78</v>
      </c>
      <c r="AY5342" s="224" t="s">
        <v>443</v>
      </c>
    </row>
    <row r="5343" spans="1:65" s="13" customFormat="1">
      <c r="B5343" s="203"/>
      <c r="C5343" s="204"/>
      <c r="D5343" s="205" t="s">
        <v>453</v>
      </c>
      <c r="E5343" s="206" t="s">
        <v>19</v>
      </c>
      <c r="F5343" s="207" t="s">
        <v>1016</v>
      </c>
      <c r="G5343" s="204"/>
      <c r="H5343" s="206" t="s">
        <v>19</v>
      </c>
      <c r="I5343" s="208"/>
      <c r="J5343" s="204"/>
      <c r="K5343" s="204"/>
      <c r="L5343" s="209"/>
      <c r="M5343" s="210"/>
      <c r="N5343" s="211"/>
      <c r="O5343" s="211"/>
      <c r="P5343" s="211"/>
      <c r="Q5343" s="211"/>
      <c r="R5343" s="211"/>
      <c r="S5343" s="211"/>
      <c r="T5343" s="212"/>
      <c r="AT5343" s="213" t="s">
        <v>453</v>
      </c>
      <c r="AU5343" s="213" t="s">
        <v>91</v>
      </c>
      <c r="AV5343" s="13" t="s">
        <v>85</v>
      </c>
      <c r="AW5343" s="13" t="s">
        <v>37</v>
      </c>
      <c r="AX5343" s="13" t="s">
        <v>78</v>
      </c>
      <c r="AY5343" s="213" t="s">
        <v>443</v>
      </c>
    </row>
    <row r="5344" spans="1:65" s="14" customFormat="1">
      <c r="B5344" s="214"/>
      <c r="C5344" s="215"/>
      <c r="D5344" s="205" t="s">
        <v>453</v>
      </c>
      <c r="E5344" s="216" t="s">
        <v>19</v>
      </c>
      <c r="F5344" s="217" t="s">
        <v>4535</v>
      </c>
      <c r="G5344" s="215"/>
      <c r="H5344" s="218">
        <v>2.8250000000000002</v>
      </c>
      <c r="I5344" s="219"/>
      <c r="J5344" s="215"/>
      <c r="K5344" s="215"/>
      <c r="L5344" s="220"/>
      <c r="M5344" s="221"/>
      <c r="N5344" s="222"/>
      <c r="O5344" s="222"/>
      <c r="P5344" s="222"/>
      <c r="Q5344" s="222"/>
      <c r="R5344" s="222"/>
      <c r="S5344" s="222"/>
      <c r="T5344" s="223"/>
      <c r="AT5344" s="224" t="s">
        <v>453</v>
      </c>
      <c r="AU5344" s="224" t="s">
        <v>91</v>
      </c>
      <c r="AV5344" s="14" t="s">
        <v>91</v>
      </c>
      <c r="AW5344" s="14" t="s">
        <v>37</v>
      </c>
      <c r="AX5344" s="14" t="s">
        <v>78</v>
      </c>
      <c r="AY5344" s="224" t="s">
        <v>443</v>
      </c>
    </row>
    <row r="5345" spans="1:65" s="15" customFormat="1">
      <c r="B5345" s="225"/>
      <c r="C5345" s="226"/>
      <c r="D5345" s="205" t="s">
        <v>453</v>
      </c>
      <c r="E5345" s="227" t="s">
        <v>19</v>
      </c>
      <c r="F5345" s="228" t="s">
        <v>456</v>
      </c>
      <c r="G5345" s="226"/>
      <c r="H5345" s="229">
        <v>8.4749999999999996</v>
      </c>
      <c r="I5345" s="230"/>
      <c r="J5345" s="226"/>
      <c r="K5345" s="226"/>
      <c r="L5345" s="231"/>
      <c r="M5345" s="232"/>
      <c r="N5345" s="233"/>
      <c r="O5345" s="233"/>
      <c r="P5345" s="233"/>
      <c r="Q5345" s="233"/>
      <c r="R5345" s="233"/>
      <c r="S5345" s="233"/>
      <c r="T5345" s="234"/>
      <c r="AT5345" s="235" t="s">
        <v>453</v>
      </c>
      <c r="AU5345" s="235" t="s">
        <v>91</v>
      </c>
      <c r="AV5345" s="15" t="s">
        <v>449</v>
      </c>
      <c r="AW5345" s="15" t="s">
        <v>37</v>
      </c>
      <c r="AX5345" s="15" t="s">
        <v>85</v>
      </c>
      <c r="AY5345" s="235" t="s">
        <v>443</v>
      </c>
    </row>
    <row r="5346" spans="1:65" s="2" customFormat="1" ht="78" customHeight="1">
      <c r="A5346" s="37"/>
      <c r="B5346" s="38"/>
      <c r="C5346" s="185" t="s">
        <v>4536</v>
      </c>
      <c r="D5346" s="185" t="s">
        <v>445</v>
      </c>
      <c r="E5346" s="186" t="s">
        <v>4537</v>
      </c>
      <c r="F5346" s="187" t="s">
        <v>4538</v>
      </c>
      <c r="G5346" s="188" t="s">
        <v>136</v>
      </c>
      <c r="H5346" s="189">
        <v>950.10799999999995</v>
      </c>
      <c r="I5346" s="190"/>
      <c r="J5346" s="191">
        <f>ROUND(I5346*H5346,2)</f>
        <v>0</v>
      </c>
      <c r="K5346" s="187" t="s">
        <v>448</v>
      </c>
      <c r="L5346" s="42"/>
      <c r="M5346" s="192" t="s">
        <v>19</v>
      </c>
      <c r="N5346" s="193" t="s">
        <v>50</v>
      </c>
      <c r="O5346" s="67"/>
      <c r="P5346" s="194">
        <f>O5346*H5346</f>
        <v>0</v>
      </c>
      <c r="Q5346" s="194">
        <v>5.5739999999999998E-2</v>
      </c>
      <c r="R5346" s="194">
        <f>Q5346*H5346</f>
        <v>52.959019919999996</v>
      </c>
      <c r="S5346" s="194">
        <v>0</v>
      </c>
      <c r="T5346" s="195">
        <f>S5346*H5346</f>
        <v>0</v>
      </c>
      <c r="U5346" s="37"/>
      <c r="V5346" s="37"/>
      <c r="W5346" s="37"/>
      <c r="X5346" s="37"/>
      <c r="Y5346" s="37"/>
      <c r="Z5346" s="37"/>
      <c r="AA5346" s="37"/>
      <c r="AB5346" s="37"/>
      <c r="AC5346" s="37"/>
      <c r="AD5346" s="37"/>
      <c r="AE5346" s="37"/>
      <c r="AR5346" s="196" t="s">
        <v>551</v>
      </c>
      <c r="AT5346" s="196" t="s">
        <v>445</v>
      </c>
      <c r="AU5346" s="196" t="s">
        <v>91</v>
      </c>
      <c r="AY5346" s="20" t="s">
        <v>443</v>
      </c>
      <c r="BE5346" s="197">
        <f>IF(N5346="základní",J5346,0)</f>
        <v>0</v>
      </c>
      <c r="BF5346" s="197">
        <f>IF(N5346="snížená",J5346,0)</f>
        <v>0</v>
      </c>
      <c r="BG5346" s="197">
        <f>IF(N5346="zákl. přenesená",J5346,0)</f>
        <v>0</v>
      </c>
      <c r="BH5346" s="197">
        <f>IF(N5346="sníž. přenesená",J5346,0)</f>
        <v>0</v>
      </c>
      <c r="BI5346" s="197">
        <f>IF(N5346="nulová",J5346,0)</f>
        <v>0</v>
      </c>
      <c r="BJ5346" s="20" t="s">
        <v>91</v>
      </c>
      <c r="BK5346" s="197">
        <f>ROUND(I5346*H5346,2)</f>
        <v>0</v>
      </c>
      <c r="BL5346" s="20" t="s">
        <v>551</v>
      </c>
      <c r="BM5346" s="196" t="s">
        <v>4539</v>
      </c>
    </row>
    <row r="5347" spans="1:65" s="2" customFormat="1">
      <c r="A5347" s="37"/>
      <c r="B5347" s="38"/>
      <c r="C5347" s="39"/>
      <c r="D5347" s="198" t="s">
        <v>451</v>
      </c>
      <c r="E5347" s="39"/>
      <c r="F5347" s="199" t="s">
        <v>4540</v>
      </c>
      <c r="G5347" s="39"/>
      <c r="H5347" s="39"/>
      <c r="I5347" s="200"/>
      <c r="J5347" s="39"/>
      <c r="K5347" s="39"/>
      <c r="L5347" s="42"/>
      <c r="M5347" s="201"/>
      <c r="N5347" s="202"/>
      <c r="O5347" s="67"/>
      <c r="P5347" s="67"/>
      <c r="Q5347" s="67"/>
      <c r="R5347" s="67"/>
      <c r="S5347" s="67"/>
      <c r="T5347" s="68"/>
      <c r="U5347" s="37"/>
      <c r="V5347" s="37"/>
      <c r="W5347" s="37"/>
      <c r="X5347" s="37"/>
      <c r="Y5347" s="37"/>
      <c r="Z5347" s="37"/>
      <c r="AA5347" s="37"/>
      <c r="AB5347" s="37"/>
      <c r="AC5347" s="37"/>
      <c r="AD5347" s="37"/>
      <c r="AE5347" s="37"/>
      <c r="AT5347" s="20" t="s">
        <v>451</v>
      </c>
      <c r="AU5347" s="20" t="s">
        <v>91</v>
      </c>
    </row>
    <row r="5348" spans="1:65" s="13" customFormat="1">
      <c r="B5348" s="203"/>
      <c r="C5348" s="204"/>
      <c r="D5348" s="205" t="s">
        <v>453</v>
      </c>
      <c r="E5348" s="206" t="s">
        <v>19</v>
      </c>
      <c r="F5348" s="207" t="s">
        <v>1664</v>
      </c>
      <c r="G5348" s="204"/>
      <c r="H5348" s="206" t="s">
        <v>19</v>
      </c>
      <c r="I5348" s="208"/>
      <c r="J5348" s="204"/>
      <c r="K5348" s="204"/>
      <c r="L5348" s="209"/>
      <c r="M5348" s="210"/>
      <c r="N5348" s="211"/>
      <c r="O5348" s="211"/>
      <c r="P5348" s="211"/>
      <c r="Q5348" s="211"/>
      <c r="R5348" s="211"/>
      <c r="S5348" s="211"/>
      <c r="T5348" s="212"/>
      <c r="AT5348" s="213" t="s">
        <v>453</v>
      </c>
      <c r="AU5348" s="213" t="s">
        <v>91</v>
      </c>
      <c r="AV5348" s="13" t="s">
        <v>85</v>
      </c>
      <c r="AW5348" s="13" t="s">
        <v>37</v>
      </c>
      <c r="AX5348" s="13" t="s">
        <v>78</v>
      </c>
      <c r="AY5348" s="213" t="s">
        <v>443</v>
      </c>
    </row>
    <row r="5349" spans="1:65" s="13" customFormat="1">
      <c r="B5349" s="203"/>
      <c r="C5349" s="204"/>
      <c r="D5349" s="205" t="s">
        <v>453</v>
      </c>
      <c r="E5349" s="206" t="s">
        <v>19</v>
      </c>
      <c r="F5349" s="207" t="s">
        <v>1665</v>
      </c>
      <c r="G5349" s="204"/>
      <c r="H5349" s="206" t="s">
        <v>19</v>
      </c>
      <c r="I5349" s="208"/>
      <c r="J5349" s="204"/>
      <c r="K5349" s="204"/>
      <c r="L5349" s="209"/>
      <c r="M5349" s="210"/>
      <c r="N5349" s="211"/>
      <c r="O5349" s="211"/>
      <c r="P5349" s="211"/>
      <c r="Q5349" s="211"/>
      <c r="R5349" s="211"/>
      <c r="S5349" s="211"/>
      <c r="T5349" s="212"/>
      <c r="AT5349" s="213" t="s">
        <v>453</v>
      </c>
      <c r="AU5349" s="213" t="s">
        <v>91</v>
      </c>
      <c r="AV5349" s="13" t="s">
        <v>85</v>
      </c>
      <c r="AW5349" s="13" t="s">
        <v>37</v>
      </c>
      <c r="AX5349" s="13" t="s">
        <v>78</v>
      </c>
      <c r="AY5349" s="213" t="s">
        <v>443</v>
      </c>
    </row>
    <row r="5350" spans="1:65" s="13" customFormat="1">
      <c r="B5350" s="203"/>
      <c r="C5350" s="204"/>
      <c r="D5350" s="205" t="s">
        <v>453</v>
      </c>
      <c r="E5350" s="206" t="s">
        <v>19</v>
      </c>
      <c r="F5350" s="207" t="s">
        <v>4490</v>
      </c>
      <c r="G5350" s="204"/>
      <c r="H5350" s="206" t="s">
        <v>19</v>
      </c>
      <c r="I5350" s="208"/>
      <c r="J5350" s="204"/>
      <c r="K5350" s="204"/>
      <c r="L5350" s="209"/>
      <c r="M5350" s="210"/>
      <c r="N5350" s="211"/>
      <c r="O5350" s="211"/>
      <c r="P5350" s="211"/>
      <c r="Q5350" s="211"/>
      <c r="R5350" s="211"/>
      <c r="S5350" s="211"/>
      <c r="T5350" s="212"/>
      <c r="AT5350" s="213" t="s">
        <v>453</v>
      </c>
      <c r="AU5350" s="213" t="s">
        <v>91</v>
      </c>
      <c r="AV5350" s="13" t="s">
        <v>85</v>
      </c>
      <c r="AW5350" s="13" t="s">
        <v>37</v>
      </c>
      <c r="AX5350" s="13" t="s">
        <v>78</v>
      </c>
      <c r="AY5350" s="213" t="s">
        <v>443</v>
      </c>
    </row>
    <row r="5351" spans="1:65" s="13" customFormat="1">
      <c r="B5351" s="203"/>
      <c r="C5351" s="204"/>
      <c r="D5351" s="205" t="s">
        <v>453</v>
      </c>
      <c r="E5351" s="206" t="s">
        <v>19</v>
      </c>
      <c r="F5351" s="207" t="s">
        <v>1090</v>
      </c>
      <c r="G5351" s="204"/>
      <c r="H5351" s="206" t="s">
        <v>19</v>
      </c>
      <c r="I5351" s="208"/>
      <c r="J5351" s="204"/>
      <c r="K5351" s="204"/>
      <c r="L5351" s="209"/>
      <c r="M5351" s="210"/>
      <c r="N5351" s="211"/>
      <c r="O5351" s="211"/>
      <c r="P5351" s="211"/>
      <c r="Q5351" s="211"/>
      <c r="R5351" s="211"/>
      <c r="S5351" s="211"/>
      <c r="T5351" s="212"/>
      <c r="AT5351" s="213" t="s">
        <v>453</v>
      </c>
      <c r="AU5351" s="213" t="s">
        <v>91</v>
      </c>
      <c r="AV5351" s="13" t="s">
        <v>85</v>
      </c>
      <c r="AW5351" s="13" t="s">
        <v>37</v>
      </c>
      <c r="AX5351" s="13" t="s">
        <v>78</v>
      </c>
      <c r="AY5351" s="213" t="s">
        <v>443</v>
      </c>
    </row>
    <row r="5352" spans="1:65" s="13" customFormat="1">
      <c r="B5352" s="203"/>
      <c r="C5352" s="204"/>
      <c r="D5352" s="205" t="s">
        <v>453</v>
      </c>
      <c r="E5352" s="206" t="s">
        <v>19</v>
      </c>
      <c r="F5352" s="207" t="s">
        <v>530</v>
      </c>
      <c r="G5352" s="204"/>
      <c r="H5352" s="206" t="s">
        <v>19</v>
      </c>
      <c r="I5352" s="208"/>
      <c r="J5352" s="204"/>
      <c r="K5352" s="204"/>
      <c r="L5352" s="209"/>
      <c r="M5352" s="210"/>
      <c r="N5352" s="211"/>
      <c r="O5352" s="211"/>
      <c r="P5352" s="211"/>
      <c r="Q5352" s="211"/>
      <c r="R5352" s="211"/>
      <c r="S5352" s="211"/>
      <c r="T5352" s="212"/>
      <c r="AT5352" s="213" t="s">
        <v>453</v>
      </c>
      <c r="AU5352" s="213" t="s">
        <v>91</v>
      </c>
      <c r="AV5352" s="13" t="s">
        <v>85</v>
      </c>
      <c r="AW5352" s="13" t="s">
        <v>37</v>
      </c>
      <c r="AX5352" s="13" t="s">
        <v>78</v>
      </c>
      <c r="AY5352" s="213" t="s">
        <v>443</v>
      </c>
    </row>
    <row r="5353" spans="1:65" s="13" customFormat="1">
      <c r="B5353" s="203"/>
      <c r="C5353" s="204"/>
      <c r="D5353" s="205" t="s">
        <v>453</v>
      </c>
      <c r="E5353" s="206" t="s">
        <v>19</v>
      </c>
      <c r="F5353" s="207" t="s">
        <v>4541</v>
      </c>
      <c r="G5353" s="204"/>
      <c r="H5353" s="206" t="s">
        <v>19</v>
      </c>
      <c r="I5353" s="208"/>
      <c r="J5353" s="204"/>
      <c r="K5353" s="204"/>
      <c r="L5353" s="209"/>
      <c r="M5353" s="210"/>
      <c r="N5353" s="211"/>
      <c r="O5353" s="211"/>
      <c r="P5353" s="211"/>
      <c r="Q5353" s="211"/>
      <c r="R5353" s="211"/>
      <c r="S5353" s="211"/>
      <c r="T5353" s="212"/>
      <c r="AT5353" s="213" t="s">
        <v>453</v>
      </c>
      <c r="AU5353" s="213" t="s">
        <v>91</v>
      </c>
      <c r="AV5353" s="13" t="s">
        <v>85</v>
      </c>
      <c r="AW5353" s="13" t="s">
        <v>37</v>
      </c>
      <c r="AX5353" s="13" t="s">
        <v>78</v>
      </c>
      <c r="AY5353" s="213" t="s">
        <v>443</v>
      </c>
    </row>
    <row r="5354" spans="1:65" s="14" customFormat="1" ht="22.5">
      <c r="B5354" s="214"/>
      <c r="C5354" s="215"/>
      <c r="D5354" s="205" t="s">
        <v>453</v>
      </c>
      <c r="E5354" s="216" t="s">
        <v>19</v>
      </c>
      <c r="F5354" s="217" t="s">
        <v>4542</v>
      </c>
      <c r="G5354" s="215"/>
      <c r="H5354" s="218">
        <v>132.726</v>
      </c>
      <c r="I5354" s="219"/>
      <c r="J5354" s="215"/>
      <c r="K5354" s="215"/>
      <c r="L5354" s="220"/>
      <c r="M5354" s="221"/>
      <c r="N5354" s="222"/>
      <c r="O5354" s="222"/>
      <c r="P5354" s="222"/>
      <c r="Q5354" s="222"/>
      <c r="R5354" s="222"/>
      <c r="S5354" s="222"/>
      <c r="T5354" s="223"/>
      <c r="AT5354" s="224" t="s">
        <v>453</v>
      </c>
      <c r="AU5354" s="224" t="s">
        <v>91</v>
      </c>
      <c r="AV5354" s="14" t="s">
        <v>91</v>
      </c>
      <c r="AW5354" s="14" t="s">
        <v>37</v>
      </c>
      <c r="AX5354" s="14" t="s">
        <v>78</v>
      </c>
      <c r="AY5354" s="224" t="s">
        <v>443</v>
      </c>
    </row>
    <row r="5355" spans="1:65" s="14" customFormat="1">
      <c r="B5355" s="214"/>
      <c r="C5355" s="215"/>
      <c r="D5355" s="205" t="s">
        <v>453</v>
      </c>
      <c r="E5355" s="216" t="s">
        <v>19</v>
      </c>
      <c r="F5355" s="217" t="s">
        <v>4521</v>
      </c>
      <c r="G5355" s="215"/>
      <c r="H5355" s="218">
        <v>-5.319</v>
      </c>
      <c r="I5355" s="219"/>
      <c r="J5355" s="215"/>
      <c r="K5355" s="215"/>
      <c r="L5355" s="220"/>
      <c r="M5355" s="221"/>
      <c r="N5355" s="222"/>
      <c r="O5355" s="222"/>
      <c r="P5355" s="222"/>
      <c r="Q5355" s="222"/>
      <c r="R5355" s="222"/>
      <c r="S5355" s="222"/>
      <c r="T5355" s="223"/>
      <c r="AT5355" s="224" t="s">
        <v>453</v>
      </c>
      <c r="AU5355" s="224" t="s">
        <v>91</v>
      </c>
      <c r="AV5355" s="14" t="s">
        <v>91</v>
      </c>
      <c r="AW5355" s="14" t="s">
        <v>37</v>
      </c>
      <c r="AX5355" s="14" t="s">
        <v>78</v>
      </c>
      <c r="AY5355" s="224" t="s">
        <v>443</v>
      </c>
    </row>
    <row r="5356" spans="1:65" s="16" customFormat="1">
      <c r="B5356" s="236"/>
      <c r="C5356" s="237"/>
      <c r="D5356" s="205" t="s">
        <v>453</v>
      </c>
      <c r="E5356" s="238" t="s">
        <v>19</v>
      </c>
      <c r="F5356" s="239" t="s">
        <v>581</v>
      </c>
      <c r="G5356" s="237"/>
      <c r="H5356" s="240">
        <v>127.407</v>
      </c>
      <c r="I5356" s="241"/>
      <c r="J5356" s="237"/>
      <c r="K5356" s="237"/>
      <c r="L5356" s="242"/>
      <c r="M5356" s="243"/>
      <c r="N5356" s="244"/>
      <c r="O5356" s="244"/>
      <c r="P5356" s="244"/>
      <c r="Q5356" s="244"/>
      <c r="R5356" s="244"/>
      <c r="S5356" s="244"/>
      <c r="T5356" s="245"/>
      <c r="AT5356" s="246" t="s">
        <v>453</v>
      </c>
      <c r="AU5356" s="246" t="s">
        <v>91</v>
      </c>
      <c r="AV5356" s="16" t="s">
        <v>98</v>
      </c>
      <c r="AW5356" s="16" t="s">
        <v>37</v>
      </c>
      <c r="AX5356" s="16" t="s">
        <v>78</v>
      </c>
      <c r="AY5356" s="246" t="s">
        <v>443</v>
      </c>
    </row>
    <row r="5357" spans="1:65" s="13" customFormat="1">
      <c r="B5357" s="203"/>
      <c r="C5357" s="204"/>
      <c r="D5357" s="205" t="s">
        <v>453</v>
      </c>
      <c r="E5357" s="206" t="s">
        <v>19</v>
      </c>
      <c r="F5357" s="207" t="s">
        <v>955</v>
      </c>
      <c r="G5357" s="204"/>
      <c r="H5357" s="206" t="s">
        <v>19</v>
      </c>
      <c r="I5357" s="208"/>
      <c r="J5357" s="204"/>
      <c r="K5357" s="204"/>
      <c r="L5357" s="209"/>
      <c r="M5357" s="210"/>
      <c r="N5357" s="211"/>
      <c r="O5357" s="211"/>
      <c r="P5357" s="211"/>
      <c r="Q5357" s="211"/>
      <c r="R5357" s="211"/>
      <c r="S5357" s="211"/>
      <c r="T5357" s="212"/>
      <c r="AT5357" s="213" t="s">
        <v>453</v>
      </c>
      <c r="AU5357" s="213" t="s">
        <v>91</v>
      </c>
      <c r="AV5357" s="13" t="s">
        <v>85</v>
      </c>
      <c r="AW5357" s="13" t="s">
        <v>37</v>
      </c>
      <c r="AX5357" s="13" t="s">
        <v>78</v>
      </c>
      <c r="AY5357" s="213" t="s">
        <v>443</v>
      </c>
    </row>
    <row r="5358" spans="1:65" s="13" customFormat="1">
      <c r="B5358" s="203"/>
      <c r="C5358" s="204"/>
      <c r="D5358" s="205" t="s">
        <v>453</v>
      </c>
      <c r="E5358" s="206" t="s">
        <v>19</v>
      </c>
      <c r="F5358" s="207" t="s">
        <v>4541</v>
      </c>
      <c r="G5358" s="204"/>
      <c r="H5358" s="206" t="s">
        <v>19</v>
      </c>
      <c r="I5358" s="208"/>
      <c r="J5358" s="204"/>
      <c r="K5358" s="204"/>
      <c r="L5358" s="209"/>
      <c r="M5358" s="210"/>
      <c r="N5358" s="211"/>
      <c r="O5358" s="211"/>
      <c r="P5358" s="211"/>
      <c r="Q5358" s="211"/>
      <c r="R5358" s="211"/>
      <c r="S5358" s="211"/>
      <c r="T5358" s="212"/>
      <c r="AT5358" s="213" t="s">
        <v>453</v>
      </c>
      <c r="AU5358" s="213" t="s">
        <v>91</v>
      </c>
      <c r="AV5358" s="13" t="s">
        <v>85</v>
      </c>
      <c r="AW5358" s="13" t="s">
        <v>37</v>
      </c>
      <c r="AX5358" s="13" t="s">
        <v>78</v>
      </c>
      <c r="AY5358" s="213" t="s">
        <v>443</v>
      </c>
    </row>
    <row r="5359" spans="1:65" s="14" customFormat="1" ht="33.75">
      <c r="B5359" s="214"/>
      <c r="C5359" s="215"/>
      <c r="D5359" s="205" t="s">
        <v>453</v>
      </c>
      <c r="E5359" s="216" t="s">
        <v>19</v>
      </c>
      <c r="F5359" s="217" t="s">
        <v>4543</v>
      </c>
      <c r="G5359" s="215"/>
      <c r="H5359" s="218">
        <v>240.77199999999999</v>
      </c>
      <c r="I5359" s="219"/>
      <c r="J5359" s="215"/>
      <c r="K5359" s="215"/>
      <c r="L5359" s="220"/>
      <c r="M5359" s="221"/>
      <c r="N5359" s="222"/>
      <c r="O5359" s="222"/>
      <c r="P5359" s="222"/>
      <c r="Q5359" s="222"/>
      <c r="R5359" s="222"/>
      <c r="S5359" s="222"/>
      <c r="T5359" s="223"/>
      <c r="AT5359" s="224" t="s">
        <v>453</v>
      </c>
      <c r="AU5359" s="224" t="s">
        <v>91</v>
      </c>
      <c r="AV5359" s="14" t="s">
        <v>91</v>
      </c>
      <c r="AW5359" s="14" t="s">
        <v>37</v>
      </c>
      <c r="AX5359" s="14" t="s">
        <v>78</v>
      </c>
      <c r="AY5359" s="224" t="s">
        <v>443</v>
      </c>
    </row>
    <row r="5360" spans="1:65" s="14" customFormat="1">
      <c r="B5360" s="214"/>
      <c r="C5360" s="215"/>
      <c r="D5360" s="205" t="s">
        <v>453</v>
      </c>
      <c r="E5360" s="216" t="s">
        <v>19</v>
      </c>
      <c r="F5360" s="217" t="s">
        <v>4544</v>
      </c>
      <c r="G5360" s="215"/>
      <c r="H5360" s="218">
        <v>-7.0919999999999996</v>
      </c>
      <c r="I5360" s="219"/>
      <c r="J5360" s="215"/>
      <c r="K5360" s="215"/>
      <c r="L5360" s="220"/>
      <c r="M5360" s="221"/>
      <c r="N5360" s="222"/>
      <c r="O5360" s="222"/>
      <c r="P5360" s="222"/>
      <c r="Q5360" s="222"/>
      <c r="R5360" s="222"/>
      <c r="S5360" s="222"/>
      <c r="T5360" s="223"/>
      <c r="AT5360" s="224" t="s">
        <v>453</v>
      </c>
      <c r="AU5360" s="224" t="s">
        <v>91</v>
      </c>
      <c r="AV5360" s="14" t="s">
        <v>91</v>
      </c>
      <c r="AW5360" s="14" t="s">
        <v>37</v>
      </c>
      <c r="AX5360" s="14" t="s">
        <v>78</v>
      </c>
      <c r="AY5360" s="224" t="s">
        <v>443</v>
      </c>
    </row>
    <row r="5361" spans="2:51" s="16" customFormat="1">
      <c r="B5361" s="236"/>
      <c r="C5361" s="237"/>
      <c r="D5361" s="205" t="s">
        <v>453</v>
      </c>
      <c r="E5361" s="238" t="s">
        <v>19</v>
      </c>
      <c r="F5361" s="239" t="s">
        <v>581</v>
      </c>
      <c r="G5361" s="237"/>
      <c r="H5361" s="240">
        <v>233.68</v>
      </c>
      <c r="I5361" s="241"/>
      <c r="J5361" s="237"/>
      <c r="K5361" s="237"/>
      <c r="L5361" s="242"/>
      <c r="M5361" s="243"/>
      <c r="N5361" s="244"/>
      <c r="O5361" s="244"/>
      <c r="P5361" s="244"/>
      <c r="Q5361" s="244"/>
      <c r="R5361" s="244"/>
      <c r="S5361" s="244"/>
      <c r="T5361" s="245"/>
      <c r="AT5361" s="246" t="s">
        <v>453</v>
      </c>
      <c r="AU5361" s="246" t="s">
        <v>91</v>
      </c>
      <c r="AV5361" s="16" t="s">
        <v>98</v>
      </c>
      <c r="AW5361" s="16" t="s">
        <v>37</v>
      </c>
      <c r="AX5361" s="16" t="s">
        <v>78</v>
      </c>
      <c r="AY5361" s="246" t="s">
        <v>443</v>
      </c>
    </row>
    <row r="5362" spans="2:51" s="13" customFormat="1">
      <c r="B5362" s="203"/>
      <c r="C5362" s="204"/>
      <c r="D5362" s="205" t="s">
        <v>453</v>
      </c>
      <c r="E5362" s="206" t="s">
        <v>19</v>
      </c>
      <c r="F5362" s="207" t="s">
        <v>985</v>
      </c>
      <c r="G5362" s="204"/>
      <c r="H5362" s="206" t="s">
        <v>19</v>
      </c>
      <c r="I5362" s="208"/>
      <c r="J5362" s="204"/>
      <c r="K5362" s="204"/>
      <c r="L5362" s="209"/>
      <c r="M5362" s="210"/>
      <c r="N5362" s="211"/>
      <c r="O5362" s="211"/>
      <c r="P5362" s="211"/>
      <c r="Q5362" s="211"/>
      <c r="R5362" s="211"/>
      <c r="S5362" s="211"/>
      <c r="T5362" s="212"/>
      <c r="AT5362" s="213" t="s">
        <v>453</v>
      </c>
      <c r="AU5362" s="213" t="s">
        <v>91</v>
      </c>
      <c r="AV5362" s="13" t="s">
        <v>85</v>
      </c>
      <c r="AW5362" s="13" t="s">
        <v>37</v>
      </c>
      <c r="AX5362" s="13" t="s">
        <v>78</v>
      </c>
      <c r="AY5362" s="213" t="s">
        <v>443</v>
      </c>
    </row>
    <row r="5363" spans="2:51" s="13" customFormat="1">
      <c r="B5363" s="203"/>
      <c r="C5363" s="204"/>
      <c r="D5363" s="205" t="s">
        <v>453</v>
      </c>
      <c r="E5363" s="206" t="s">
        <v>19</v>
      </c>
      <c r="F5363" s="207" t="s">
        <v>4541</v>
      </c>
      <c r="G5363" s="204"/>
      <c r="H5363" s="206" t="s">
        <v>19</v>
      </c>
      <c r="I5363" s="208"/>
      <c r="J5363" s="204"/>
      <c r="K5363" s="204"/>
      <c r="L5363" s="209"/>
      <c r="M5363" s="210"/>
      <c r="N5363" s="211"/>
      <c r="O5363" s="211"/>
      <c r="P5363" s="211"/>
      <c r="Q5363" s="211"/>
      <c r="R5363" s="211"/>
      <c r="S5363" s="211"/>
      <c r="T5363" s="212"/>
      <c r="AT5363" s="213" t="s">
        <v>453</v>
      </c>
      <c r="AU5363" s="213" t="s">
        <v>91</v>
      </c>
      <c r="AV5363" s="13" t="s">
        <v>85</v>
      </c>
      <c r="AW5363" s="13" t="s">
        <v>37</v>
      </c>
      <c r="AX5363" s="13" t="s">
        <v>78</v>
      </c>
      <c r="AY5363" s="213" t="s">
        <v>443</v>
      </c>
    </row>
    <row r="5364" spans="2:51" s="14" customFormat="1" ht="33.75">
      <c r="B5364" s="214"/>
      <c r="C5364" s="215"/>
      <c r="D5364" s="205" t="s">
        <v>453</v>
      </c>
      <c r="E5364" s="216" t="s">
        <v>19</v>
      </c>
      <c r="F5364" s="217" t="s">
        <v>4545</v>
      </c>
      <c r="G5364" s="215"/>
      <c r="H5364" s="218">
        <v>250.059</v>
      </c>
      <c r="I5364" s="219"/>
      <c r="J5364" s="215"/>
      <c r="K5364" s="215"/>
      <c r="L5364" s="220"/>
      <c r="M5364" s="221"/>
      <c r="N5364" s="222"/>
      <c r="O5364" s="222"/>
      <c r="P5364" s="222"/>
      <c r="Q5364" s="222"/>
      <c r="R5364" s="222"/>
      <c r="S5364" s="222"/>
      <c r="T5364" s="223"/>
      <c r="AT5364" s="224" t="s">
        <v>453</v>
      </c>
      <c r="AU5364" s="224" t="s">
        <v>91</v>
      </c>
      <c r="AV5364" s="14" t="s">
        <v>91</v>
      </c>
      <c r="AW5364" s="14" t="s">
        <v>37</v>
      </c>
      <c r="AX5364" s="14" t="s">
        <v>78</v>
      </c>
      <c r="AY5364" s="224" t="s">
        <v>443</v>
      </c>
    </row>
    <row r="5365" spans="2:51" s="14" customFormat="1">
      <c r="B5365" s="214"/>
      <c r="C5365" s="215"/>
      <c r="D5365" s="205" t="s">
        <v>453</v>
      </c>
      <c r="E5365" s="216" t="s">
        <v>19</v>
      </c>
      <c r="F5365" s="217" t="s">
        <v>4546</v>
      </c>
      <c r="G5365" s="215"/>
      <c r="H5365" s="218">
        <v>-6.8949999999999996</v>
      </c>
      <c r="I5365" s="219"/>
      <c r="J5365" s="215"/>
      <c r="K5365" s="215"/>
      <c r="L5365" s="220"/>
      <c r="M5365" s="221"/>
      <c r="N5365" s="222"/>
      <c r="O5365" s="222"/>
      <c r="P5365" s="222"/>
      <c r="Q5365" s="222"/>
      <c r="R5365" s="222"/>
      <c r="S5365" s="222"/>
      <c r="T5365" s="223"/>
      <c r="AT5365" s="224" t="s">
        <v>453</v>
      </c>
      <c r="AU5365" s="224" t="s">
        <v>91</v>
      </c>
      <c r="AV5365" s="14" t="s">
        <v>91</v>
      </c>
      <c r="AW5365" s="14" t="s">
        <v>37</v>
      </c>
      <c r="AX5365" s="14" t="s">
        <v>78</v>
      </c>
      <c r="AY5365" s="224" t="s">
        <v>443</v>
      </c>
    </row>
    <row r="5366" spans="2:51" s="16" customFormat="1">
      <c r="B5366" s="236"/>
      <c r="C5366" s="237"/>
      <c r="D5366" s="205" t="s">
        <v>453</v>
      </c>
      <c r="E5366" s="238" t="s">
        <v>19</v>
      </c>
      <c r="F5366" s="239" t="s">
        <v>581</v>
      </c>
      <c r="G5366" s="237"/>
      <c r="H5366" s="240">
        <v>243.16399999999999</v>
      </c>
      <c r="I5366" s="241"/>
      <c r="J5366" s="237"/>
      <c r="K5366" s="237"/>
      <c r="L5366" s="242"/>
      <c r="M5366" s="243"/>
      <c r="N5366" s="244"/>
      <c r="O5366" s="244"/>
      <c r="P5366" s="244"/>
      <c r="Q5366" s="244"/>
      <c r="R5366" s="244"/>
      <c r="S5366" s="244"/>
      <c r="T5366" s="245"/>
      <c r="AT5366" s="246" t="s">
        <v>453</v>
      </c>
      <c r="AU5366" s="246" t="s">
        <v>91</v>
      </c>
      <c r="AV5366" s="16" t="s">
        <v>98</v>
      </c>
      <c r="AW5366" s="16" t="s">
        <v>37</v>
      </c>
      <c r="AX5366" s="16" t="s">
        <v>78</v>
      </c>
      <c r="AY5366" s="246" t="s">
        <v>443</v>
      </c>
    </row>
    <row r="5367" spans="2:51" s="13" customFormat="1">
      <c r="B5367" s="203"/>
      <c r="C5367" s="204"/>
      <c r="D5367" s="205" t="s">
        <v>453</v>
      </c>
      <c r="E5367" s="206" t="s">
        <v>19</v>
      </c>
      <c r="F5367" s="207" t="s">
        <v>1016</v>
      </c>
      <c r="G5367" s="204"/>
      <c r="H5367" s="206" t="s">
        <v>19</v>
      </c>
      <c r="I5367" s="208"/>
      <c r="J5367" s="204"/>
      <c r="K5367" s="204"/>
      <c r="L5367" s="209"/>
      <c r="M5367" s="210"/>
      <c r="N5367" s="211"/>
      <c r="O5367" s="211"/>
      <c r="P5367" s="211"/>
      <c r="Q5367" s="211"/>
      <c r="R5367" s="211"/>
      <c r="S5367" s="211"/>
      <c r="T5367" s="212"/>
      <c r="AT5367" s="213" t="s">
        <v>453</v>
      </c>
      <c r="AU5367" s="213" t="s">
        <v>91</v>
      </c>
      <c r="AV5367" s="13" t="s">
        <v>85</v>
      </c>
      <c r="AW5367" s="13" t="s">
        <v>37</v>
      </c>
      <c r="AX5367" s="13" t="s">
        <v>78</v>
      </c>
      <c r="AY5367" s="213" t="s">
        <v>443</v>
      </c>
    </row>
    <row r="5368" spans="2:51" s="13" customFormat="1">
      <c r="B5368" s="203"/>
      <c r="C5368" s="204"/>
      <c r="D5368" s="205" t="s">
        <v>453</v>
      </c>
      <c r="E5368" s="206" t="s">
        <v>19</v>
      </c>
      <c r="F5368" s="207" t="s">
        <v>4541</v>
      </c>
      <c r="G5368" s="204"/>
      <c r="H5368" s="206" t="s">
        <v>19</v>
      </c>
      <c r="I5368" s="208"/>
      <c r="J5368" s="204"/>
      <c r="K5368" s="204"/>
      <c r="L5368" s="209"/>
      <c r="M5368" s="210"/>
      <c r="N5368" s="211"/>
      <c r="O5368" s="211"/>
      <c r="P5368" s="211"/>
      <c r="Q5368" s="211"/>
      <c r="R5368" s="211"/>
      <c r="S5368" s="211"/>
      <c r="T5368" s="212"/>
      <c r="AT5368" s="213" t="s">
        <v>453</v>
      </c>
      <c r="AU5368" s="213" t="s">
        <v>91</v>
      </c>
      <c r="AV5368" s="13" t="s">
        <v>85</v>
      </c>
      <c r="AW5368" s="13" t="s">
        <v>37</v>
      </c>
      <c r="AX5368" s="13" t="s">
        <v>78</v>
      </c>
      <c r="AY5368" s="213" t="s">
        <v>443</v>
      </c>
    </row>
    <row r="5369" spans="2:51" s="14" customFormat="1" ht="22.5">
      <c r="B5369" s="214"/>
      <c r="C5369" s="215"/>
      <c r="D5369" s="205" t="s">
        <v>453</v>
      </c>
      <c r="E5369" s="216" t="s">
        <v>19</v>
      </c>
      <c r="F5369" s="217" t="s">
        <v>4547</v>
      </c>
      <c r="G5369" s="215"/>
      <c r="H5369" s="218">
        <v>282.04899999999998</v>
      </c>
      <c r="I5369" s="219"/>
      <c r="J5369" s="215"/>
      <c r="K5369" s="215"/>
      <c r="L5369" s="220"/>
      <c r="M5369" s="221"/>
      <c r="N5369" s="222"/>
      <c r="O5369" s="222"/>
      <c r="P5369" s="222"/>
      <c r="Q5369" s="222"/>
      <c r="R5369" s="222"/>
      <c r="S5369" s="222"/>
      <c r="T5369" s="223"/>
      <c r="AT5369" s="224" t="s">
        <v>453</v>
      </c>
      <c r="AU5369" s="224" t="s">
        <v>91</v>
      </c>
      <c r="AV5369" s="14" t="s">
        <v>91</v>
      </c>
      <c r="AW5369" s="14" t="s">
        <v>37</v>
      </c>
      <c r="AX5369" s="14" t="s">
        <v>78</v>
      </c>
      <c r="AY5369" s="224" t="s">
        <v>443</v>
      </c>
    </row>
    <row r="5370" spans="2:51" s="14" customFormat="1">
      <c r="B5370" s="214"/>
      <c r="C5370" s="215"/>
      <c r="D5370" s="205" t="s">
        <v>453</v>
      </c>
      <c r="E5370" s="216" t="s">
        <v>19</v>
      </c>
      <c r="F5370" s="217" t="s">
        <v>4546</v>
      </c>
      <c r="G5370" s="215"/>
      <c r="H5370" s="218">
        <v>-6.8949999999999996</v>
      </c>
      <c r="I5370" s="219"/>
      <c r="J5370" s="215"/>
      <c r="K5370" s="215"/>
      <c r="L5370" s="220"/>
      <c r="M5370" s="221"/>
      <c r="N5370" s="222"/>
      <c r="O5370" s="222"/>
      <c r="P5370" s="222"/>
      <c r="Q5370" s="222"/>
      <c r="R5370" s="222"/>
      <c r="S5370" s="222"/>
      <c r="T5370" s="223"/>
      <c r="AT5370" s="224" t="s">
        <v>453</v>
      </c>
      <c r="AU5370" s="224" t="s">
        <v>91</v>
      </c>
      <c r="AV5370" s="14" t="s">
        <v>91</v>
      </c>
      <c r="AW5370" s="14" t="s">
        <v>37</v>
      </c>
      <c r="AX5370" s="14" t="s">
        <v>78</v>
      </c>
      <c r="AY5370" s="224" t="s">
        <v>443</v>
      </c>
    </row>
    <row r="5371" spans="2:51" s="16" customFormat="1">
      <c r="B5371" s="236"/>
      <c r="C5371" s="237"/>
      <c r="D5371" s="205" t="s">
        <v>453</v>
      </c>
      <c r="E5371" s="238" t="s">
        <v>19</v>
      </c>
      <c r="F5371" s="239" t="s">
        <v>581</v>
      </c>
      <c r="G5371" s="237"/>
      <c r="H5371" s="240">
        <v>275.154</v>
      </c>
      <c r="I5371" s="241"/>
      <c r="J5371" s="237"/>
      <c r="K5371" s="237"/>
      <c r="L5371" s="242"/>
      <c r="M5371" s="243"/>
      <c r="N5371" s="244"/>
      <c r="O5371" s="244"/>
      <c r="P5371" s="244"/>
      <c r="Q5371" s="244"/>
      <c r="R5371" s="244"/>
      <c r="S5371" s="244"/>
      <c r="T5371" s="245"/>
      <c r="AT5371" s="246" t="s">
        <v>453</v>
      </c>
      <c r="AU5371" s="246" t="s">
        <v>91</v>
      </c>
      <c r="AV5371" s="16" t="s">
        <v>98</v>
      </c>
      <c r="AW5371" s="16" t="s">
        <v>37</v>
      </c>
      <c r="AX5371" s="16" t="s">
        <v>78</v>
      </c>
      <c r="AY5371" s="246" t="s">
        <v>443</v>
      </c>
    </row>
    <row r="5372" spans="2:51" s="13" customFormat="1">
      <c r="B5372" s="203"/>
      <c r="C5372" s="204"/>
      <c r="D5372" s="205" t="s">
        <v>453</v>
      </c>
      <c r="E5372" s="206" t="s">
        <v>19</v>
      </c>
      <c r="F5372" s="207" t="s">
        <v>1057</v>
      </c>
      <c r="G5372" s="204"/>
      <c r="H5372" s="206" t="s">
        <v>19</v>
      </c>
      <c r="I5372" s="208"/>
      <c r="J5372" s="204"/>
      <c r="K5372" s="204"/>
      <c r="L5372" s="209"/>
      <c r="M5372" s="210"/>
      <c r="N5372" s="211"/>
      <c r="O5372" s="211"/>
      <c r="P5372" s="211"/>
      <c r="Q5372" s="211"/>
      <c r="R5372" s="211"/>
      <c r="S5372" s="211"/>
      <c r="T5372" s="212"/>
      <c r="AT5372" s="213" t="s">
        <v>453</v>
      </c>
      <c r="AU5372" s="213" t="s">
        <v>91</v>
      </c>
      <c r="AV5372" s="13" t="s">
        <v>85</v>
      </c>
      <c r="AW5372" s="13" t="s">
        <v>37</v>
      </c>
      <c r="AX5372" s="13" t="s">
        <v>78</v>
      </c>
      <c r="AY5372" s="213" t="s">
        <v>443</v>
      </c>
    </row>
    <row r="5373" spans="2:51" s="13" customFormat="1">
      <c r="B5373" s="203"/>
      <c r="C5373" s="204"/>
      <c r="D5373" s="205" t="s">
        <v>453</v>
      </c>
      <c r="E5373" s="206" t="s">
        <v>19</v>
      </c>
      <c r="F5373" s="207" t="s">
        <v>4541</v>
      </c>
      <c r="G5373" s="204"/>
      <c r="H5373" s="206" t="s">
        <v>19</v>
      </c>
      <c r="I5373" s="208"/>
      <c r="J5373" s="204"/>
      <c r="K5373" s="204"/>
      <c r="L5373" s="209"/>
      <c r="M5373" s="210"/>
      <c r="N5373" s="211"/>
      <c r="O5373" s="211"/>
      <c r="P5373" s="211"/>
      <c r="Q5373" s="211"/>
      <c r="R5373" s="211"/>
      <c r="S5373" s="211"/>
      <c r="T5373" s="212"/>
      <c r="AT5373" s="213" t="s">
        <v>453</v>
      </c>
      <c r="AU5373" s="213" t="s">
        <v>91</v>
      </c>
      <c r="AV5373" s="13" t="s">
        <v>85</v>
      </c>
      <c r="AW5373" s="13" t="s">
        <v>37</v>
      </c>
      <c r="AX5373" s="13" t="s">
        <v>78</v>
      </c>
      <c r="AY5373" s="213" t="s">
        <v>443</v>
      </c>
    </row>
    <row r="5374" spans="2:51" s="14" customFormat="1">
      <c r="B5374" s="214"/>
      <c r="C5374" s="215"/>
      <c r="D5374" s="205" t="s">
        <v>453</v>
      </c>
      <c r="E5374" s="216" t="s">
        <v>19</v>
      </c>
      <c r="F5374" s="217" t="s">
        <v>4548</v>
      </c>
      <c r="G5374" s="215"/>
      <c r="H5374" s="218">
        <v>72.475999999999999</v>
      </c>
      <c r="I5374" s="219"/>
      <c r="J5374" s="215"/>
      <c r="K5374" s="215"/>
      <c r="L5374" s="220"/>
      <c r="M5374" s="221"/>
      <c r="N5374" s="222"/>
      <c r="O5374" s="222"/>
      <c r="P5374" s="222"/>
      <c r="Q5374" s="222"/>
      <c r="R5374" s="222"/>
      <c r="S5374" s="222"/>
      <c r="T5374" s="223"/>
      <c r="AT5374" s="224" t="s">
        <v>453</v>
      </c>
      <c r="AU5374" s="224" t="s">
        <v>91</v>
      </c>
      <c r="AV5374" s="14" t="s">
        <v>91</v>
      </c>
      <c r="AW5374" s="14" t="s">
        <v>37</v>
      </c>
      <c r="AX5374" s="14" t="s">
        <v>78</v>
      </c>
      <c r="AY5374" s="224" t="s">
        <v>443</v>
      </c>
    </row>
    <row r="5375" spans="2:51" s="14" customFormat="1">
      <c r="B5375" s="214"/>
      <c r="C5375" s="215"/>
      <c r="D5375" s="205" t="s">
        <v>453</v>
      </c>
      <c r="E5375" s="216" t="s">
        <v>19</v>
      </c>
      <c r="F5375" s="217" t="s">
        <v>4549</v>
      </c>
      <c r="G5375" s="215"/>
      <c r="H5375" s="218">
        <v>-1.7729999999999999</v>
      </c>
      <c r="I5375" s="219"/>
      <c r="J5375" s="215"/>
      <c r="K5375" s="215"/>
      <c r="L5375" s="220"/>
      <c r="M5375" s="221"/>
      <c r="N5375" s="222"/>
      <c r="O5375" s="222"/>
      <c r="P5375" s="222"/>
      <c r="Q5375" s="222"/>
      <c r="R5375" s="222"/>
      <c r="S5375" s="222"/>
      <c r="T5375" s="223"/>
      <c r="AT5375" s="224" t="s">
        <v>453</v>
      </c>
      <c r="AU5375" s="224" t="s">
        <v>91</v>
      </c>
      <c r="AV5375" s="14" t="s">
        <v>91</v>
      </c>
      <c r="AW5375" s="14" t="s">
        <v>37</v>
      </c>
      <c r="AX5375" s="14" t="s">
        <v>78</v>
      </c>
      <c r="AY5375" s="224" t="s">
        <v>443</v>
      </c>
    </row>
    <row r="5376" spans="2:51" s="16" customFormat="1">
      <c r="B5376" s="236"/>
      <c r="C5376" s="237"/>
      <c r="D5376" s="205" t="s">
        <v>453</v>
      </c>
      <c r="E5376" s="238" t="s">
        <v>19</v>
      </c>
      <c r="F5376" s="239" t="s">
        <v>581</v>
      </c>
      <c r="G5376" s="237"/>
      <c r="H5376" s="240">
        <v>70.703000000000003</v>
      </c>
      <c r="I5376" s="241"/>
      <c r="J5376" s="237"/>
      <c r="K5376" s="237"/>
      <c r="L5376" s="242"/>
      <c r="M5376" s="243"/>
      <c r="N5376" s="244"/>
      <c r="O5376" s="244"/>
      <c r="P5376" s="244"/>
      <c r="Q5376" s="244"/>
      <c r="R5376" s="244"/>
      <c r="S5376" s="244"/>
      <c r="T5376" s="245"/>
      <c r="AT5376" s="246" t="s">
        <v>453</v>
      </c>
      <c r="AU5376" s="246" t="s">
        <v>91</v>
      </c>
      <c r="AV5376" s="16" t="s">
        <v>98</v>
      </c>
      <c r="AW5376" s="16" t="s">
        <v>37</v>
      </c>
      <c r="AX5376" s="16" t="s">
        <v>78</v>
      </c>
      <c r="AY5376" s="246" t="s">
        <v>443</v>
      </c>
    </row>
    <row r="5377" spans="1:65" s="15" customFormat="1">
      <c r="B5377" s="225"/>
      <c r="C5377" s="226"/>
      <c r="D5377" s="205" t="s">
        <v>453</v>
      </c>
      <c r="E5377" s="227" t="s">
        <v>19</v>
      </c>
      <c r="F5377" s="228" t="s">
        <v>456</v>
      </c>
      <c r="G5377" s="226"/>
      <c r="H5377" s="229">
        <v>950.10799999999995</v>
      </c>
      <c r="I5377" s="230"/>
      <c r="J5377" s="226"/>
      <c r="K5377" s="226"/>
      <c r="L5377" s="231"/>
      <c r="M5377" s="232"/>
      <c r="N5377" s="233"/>
      <c r="O5377" s="233"/>
      <c r="P5377" s="233"/>
      <c r="Q5377" s="233"/>
      <c r="R5377" s="233"/>
      <c r="S5377" s="233"/>
      <c r="T5377" s="234"/>
      <c r="AT5377" s="235" t="s">
        <v>453</v>
      </c>
      <c r="AU5377" s="235" t="s">
        <v>91</v>
      </c>
      <c r="AV5377" s="15" t="s">
        <v>449</v>
      </c>
      <c r="AW5377" s="15" t="s">
        <v>37</v>
      </c>
      <c r="AX5377" s="15" t="s">
        <v>85</v>
      </c>
      <c r="AY5377" s="235" t="s">
        <v>443</v>
      </c>
    </row>
    <row r="5378" spans="1:65" s="2" customFormat="1" ht="78" customHeight="1">
      <c r="A5378" s="37"/>
      <c r="B5378" s="38"/>
      <c r="C5378" s="185" t="s">
        <v>4550</v>
      </c>
      <c r="D5378" s="185" t="s">
        <v>445</v>
      </c>
      <c r="E5378" s="186" t="s">
        <v>4551</v>
      </c>
      <c r="F5378" s="187" t="s">
        <v>4552</v>
      </c>
      <c r="G5378" s="188" t="s">
        <v>136</v>
      </c>
      <c r="H5378" s="189">
        <v>421.88799999999998</v>
      </c>
      <c r="I5378" s="190"/>
      <c r="J5378" s="191">
        <f>ROUND(I5378*H5378,2)</f>
        <v>0</v>
      </c>
      <c r="K5378" s="187" t="s">
        <v>19</v>
      </c>
      <c r="L5378" s="42"/>
      <c r="M5378" s="192" t="s">
        <v>19</v>
      </c>
      <c r="N5378" s="193" t="s">
        <v>50</v>
      </c>
      <c r="O5378" s="67"/>
      <c r="P5378" s="194">
        <f>O5378*H5378</f>
        <v>0</v>
      </c>
      <c r="Q5378" s="194">
        <v>5.849E-2</v>
      </c>
      <c r="R5378" s="194">
        <f>Q5378*H5378</f>
        <v>24.676229119999999</v>
      </c>
      <c r="S5378" s="194">
        <v>0</v>
      </c>
      <c r="T5378" s="195">
        <f>S5378*H5378</f>
        <v>0</v>
      </c>
      <c r="U5378" s="37"/>
      <c r="V5378" s="37"/>
      <c r="W5378" s="37"/>
      <c r="X5378" s="37"/>
      <c r="Y5378" s="37"/>
      <c r="Z5378" s="37"/>
      <c r="AA5378" s="37"/>
      <c r="AB5378" s="37"/>
      <c r="AC5378" s="37"/>
      <c r="AD5378" s="37"/>
      <c r="AE5378" s="37"/>
      <c r="AR5378" s="196" t="s">
        <v>551</v>
      </c>
      <c r="AT5378" s="196" t="s">
        <v>445</v>
      </c>
      <c r="AU5378" s="196" t="s">
        <v>91</v>
      </c>
      <c r="AY5378" s="20" t="s">
        <v>443</v>
      </c>
      <c r="BE5378" s="197">
        <f>IF(N5378="základní",J5378,0)</f>
        <v>0</v>
      </c>
      <c r="BF5378" s="197">
        <f>IF(N5378="snížená",J5378,0)</f>
        <v>0</v>
      </c>
      <c r="BG5378" s="197">
        <f>IF(N5378="zákl. přenesená",J5378,0)</f>
        <v>0</v>
      </c>
      <c r="BH5378" s="197">
        <f>IF(N5378="sníž. přenesená",J5378,0)</f>
        <v>0</v>
      </c>
      <c r="BI5378" s="197">
        <f>IF(N5378="nulová",J5378,0)</f>
        <v>0</v>
      </c>
      <c r="BJ5378" s="20" t="s">
        <v>91</v>
      </c>
      <c r="BK5378" s="197">
        <f>ROUND(I5378*H5378,2)</f>
        <v>0</v>
      </c>
      <c r="BL5378" s="20" t="s">
        <v>551</v>
      </c>
      <c r="BM5378" s="196" t="s">
        <v>4553</v>
      </c>
    </row>
    <row r="5379" spans="1:65" s="13" customFormat="1">
      <c r="B5379" s="203"/>
      <c r="C5379" s="204"/>
      <c r="D5379" s="205" t="s">
        <v>453</v>
      </c>
      <c r="E5379" s="206" t="s">
        <v>19</v>
      </c>
      <c r="F5379" s="207" t="s">
        <v>1664</v>
      </c>
      <c r="G5379" s="204"/>
      <c r="H5379" s="206" t="s">
        <v>19</v>
      </c>
      <c r="I5379" s="208"/>
      <c r="J5379" s="204"/>
      <c r="K5379" s="204"/>
      <c r="L5379" s="209"/>
      <c r="M5379" s="210"/>
      <c r="N5379" s="211"/>
      <c r="O5379" s="211"/>
      <c r="P5379" s="211"/>
      <c r="Q5379" s="211"/>
      <c r="R5379" s="211"/>
      <c r="S5379" s="211"/>
      <c r="T5379" s="212"/>
      <c r="AT5379" s="213" t="s">
        <v>453</v>
      </c>
      <c r="AU5379" s="213" t="s">
        <v>91</v>
      </c>
      <c r="AV5379" s="13" t="s">
        <v>85</v>
      </c>
      <c r="AW5379" s="13" t="s">
        <v>37</v>
      </c>
      <c r="AX5379" s="13" t="s">
        <v>78</v>
      </c>
      <c r="AY5379" s="213" t="s">
        <v>443</v>
      </c>
    </row>
    <row r="5380" spans="1:65" s="13" customFormat="1">
      <c r="B5380" s="203"/>
      <c r="C5380" s="204"/>
      <c r="D5380" s="205" t="s">
        <v>453</v>
      </c>
      <c r="E5380" s="206" t="s">
        <v>19</v>
      </c>
      <c r="F5380" s="207" t="s">
        <v>1665</v>
      </c>
      <c r="G5380" s="204"/>
      <c r="H5380" s="206" t="s">
        <v>19</v>
      </c>
      <c r="I5380" s="208"/>
      <c r="J5380" s="204"/>
      <c r="K5380" s="204"/>
      <c r="L5380" s="209"/>
      <c r="M5380" s="210"/>
      <c r="N5380" s="211"/>
      <c r="O5380" s="211"/>
      <c r="P5380" s="211"/>
      <c r="Q5380" s="211"/>
      <c r="R5380" s="211"/>
      <c r="S5380" s="211"/>
      <c r="T5380" s="212"/>
      <c r="AT5380" s="213" t="s">
        <v>453</v>
      </c>
      <c r="AU5380" s="213" t="s">
        <v>91</v>
      </c>
      <c r="AV5380" s="13" t="s">
        <v>85</v>
      </c>
      <c r="AW5380" s="13" t="s">
        <v>37</v>
      </c>
      <c r="AX5380" s="13" t="s">
        <v>78</v>
      </c>
      <c r="AY5380" s="213" t="s">
        <v>443</v>
      </c>
    </row>
    <row r="5381" spans="1:65" s="13" customFormat="1">
      <c r="B5381" s="203"/>
      <c r="C5381" s="204"/>
      <c r="D5381" s="205" t="s">
        <v>453</v>
      </c>
      <c r="E5381" s="206" t="s">
        <v>19</v>
      </c>
      <c r="F5381" s="207" t="s">
        <v>4490</v>
      </c>
      <c r="G5381" s="204"/>
      <c r="H5381" s="206" t="s">
        <v>19</v>
      </c>
      <c r="I5381" s="208"/>
      <c r="J5381" s="204"/>
      <c r="K5381" s="204"/>
      <c r="L5381" s="209"/>
      <c r="M5381" s="210"/>
      <c r="N5381" s="211"/>
      <c r="O5381" s="211"/>
      <c r="P5381" s="211"/>
      <c r="Q5381" s="211"/>
      <c r="R5381" s="211"/>
      <c r="S5381" s="211"/>
      <c r="T5381" s="212"/>
      <c r="AT5381" s="213" t="s">
        <v>453</v>
      </c>
      <c r="AU5381" s="213" t="s">
        <v>91</v>
      </c>
      <c r="AV5381" s="13" t="s">
        <v>85</v>
      </c>
      <c r="AW5381" s="13" t="s">
        <v>37</v>
      </c>
      <c r="AX5381" s="13" t="s">
        <v>78</v>
      </c>
      <c r="AY5381" s="213" t="s">
        <v>443</v>
      </c>
    </row>
    <row r="5382" spans="1:65" s="13" customFormat="1">
      <c r="B5382" s="203"/>
      <c r="C5382" s="204"/>
      <c r="D5382" s="205" t="s">
        <v>453</v>
      </c>
      <c r="E5382" s="206" t="s">
        <v>19</v>
      </c>
      <c r="F5382" s="207" t="s">
        <v>1090</v>
      </c>
      <c r="G5382" s="204"/>
      <c r="H5382" s="206" t="s">
        <v>19</v>
      </c>
      <c r="I5382" s="208"/>
      <c r="J5382" s="204"/>
      <c r="K5382" s="204"/>
      <c r="L5382" s="209"/>
      <c r="M5382" s="210"/>
      <c r="N5382" s="211"/>
      <c r="O5382" s="211"/>
      <c r="P5382" s="211"/>
      <c r="Q5382" s="211"/>
      <c r="R5382" s="211"/>
      <c r="S5382" s="211"/>
      <c r="T5382" s="212"/>
      <c r="AT5382" s="213" t="s">
        <v>453</v>
      </c>
      <c r="AU5382" s="213" t="s">
        <v>91</v>
      </c>
      <c r="AV5382" s="13" t="s">
        <v>85</v>
      </c>
      <c r="AW5382" s="13" t="s">
        <v>37</v>
      </c>
      <c r="AX5382" s="13" t="s">
        <v>78</v>
      </c>
      <c r="AY5382" s="213" t="s">
        <v>443</v>
      </c>
    </row>
    <row r="5383" spans="1:65" s="13" customFormat="1">
      <c r="B5383" s="203"/>
      <c r="C5383" s="204"/>
      <c r="D5383" s="205" t="s">
        <v>453</v>
      </c>
      <c r="E5383" s="206" t="s">
        <v>19</v>
      </c>
      <c r="F5383" s="207" t="s">
        <v>530</v>
      </c>
      <c r="G5383" s="204"/>
      <c r="H5383" s="206" t="s">
        <v>19</v>
      </c>
      <c r="I5383" s="208"/>
      <c r="J5383" s="204"/>
      <c r="K5383" s="204"/>
      <c r="L5383" s="209"/>
      <c r="M5383" s="210"/>
      <c r="N5383" s="211"/>
      <c r="O5383" s="211"/>
      <c r="P5383" s="211"/>
      <c r="Q5383" s="211"/>
      <c r="R5383" s="211"/>
      <c r="S5383" s="211"/>
      <c r="T5383" s="212"/>
      <c r="AT5383" s="213" t="s">
        <v>453</v>
      </c>
      <c r="AU5383" s="213" t="s">
        <v>91</v>
      </c>
      <c r="AV5383" s="13" t="s">
        <v>85</v>
      </c>
      <c r="AW5383" s="13" t="s">
        <v>37</v>
      </c>
      <c r="AX5383" s="13" t="s">
        <v>78</v>
      </c>
      <c r="AY5383" s="213" t="s">
        <v>443</v>
      </c>
    </row>
    <row r="5384" spans="1:65" s="13" customFormat="1">
      <c r="B5384" s="203"/>
      <c r="C5384" s="204"/>
      <c r="D5384" s="205" t="s">
        <v>453</v>
      </c>
      <c r="E5384" s="206" t="s">
        <v>19</v>
      </c>
      <c r="F5384" s="207" t="s">
        <v>4554</v>
      </c>
      <c r="G5384" s="204"/>
      <c r="H5384" s="206" t="s">
        <v>19</v>
      </c>
      <c r="I5384" s="208"/>
      <c r="J5384" s="204"/>
      <c r="K5384" s="204"/>
      <c r="L5384" s="209"/>
      <c r="M5384" s="210"/>
      <c r="N5384" s="211"/>
      <c r="O5384" s="211"/>
      <c r="P5384" s="211"/>
      <c r="Q5384" s="211"/>
      <c r="R5384" s="211"/>
      <c r="S5384" s="211"/>
      <c r="T5384" s="212"/>
      <c r="AT5384" s="213" t="s">
        <v>453</v>
      </c>
      <c r="AU5384" s="213" t="s">
        <v>91</v>
      </c>
      <c r="AV5384" s="13" t="s">
        <v>85</v>
      </c>
      <c r="AW5384" s="13" t="s">
        <v>37</v>
      </c>
      <c r="AX5384" s="13" t="s">
        <v>78</v>
      </c>
      <c r="AY5384" s="213" t="s">
        <v>443</v>
      </c>
    </row>
    <row r="5385" spans="1:65" s="14" customFormat="1">
      <c r="B5385" s="214"/>
      <c r="C5385" s="215"/>
      <c r="D5385" s="205" t="s">
        <v>453</v>
      </c>
      <c r="E5385" s="216" t="s">
        <v>19</v>
      </c>
      <c r="F5385" s="217" t="s">
        <v>4555</v>
      </c>
      <c r="G5385" s="215"/>
      <c r="H5385" s="218">
        <v>10.268000000000001</v>
      </c>
      <c r="I5385" s="219"/>
      <c r="J5385" s="215"/>
      <c r="K5385" s="215"/>
      <c r="L5385" s="220"/>
      <c r="M5385" s="221"/>
      <c r="N5385" s="222"/>
      <c r="O5385" s="222"/>
      <c r="P5385" s="222"/>
      <c r="Q5385" s="222"/>
      <c r="R5385" s="222"/>
      <c r="S5385" s="222"/>
      <c r="T5385" s="223"/>
      <c r="AT5385" s="224" t="s">
        <v>453</v>
      </c>
      <c r="AU5385" s="224" t="s">
        <v>91</v>
      </c>
      <c r="AV5385" s="14" t="s">
        <v>91</v>
      </c>
      <c r="AW5385" s="14" t="s">
        <v>37</v>
      </c>
      <c r="AX5385" s="14" t="s">
        <v>78</v>
      </c>
      <c r="AY5385" s="224" t="s">
        <v>443</v>
      </c>
    </row>
    <row r="5386" spans="1:65" s="14" customFormat="1">
      <c r="B5386" s="214"/>
      <c r="C5386" s="215"/>
      <c r="D5386" s="205" t="s">
        <v>453</v>
      </c>
      <c r="E5386" s="216" t="s">
        <v>19</v>
      </c>
      <c r="F5386" s="217" t="s">
        <v>4556</v>
      </c>
      <c r="G5386" s="215"/>
      <c r="H5386" s="218">
        <v>11.911</v>
      </c>
      <c r="I5386" s="219"/>
      <c r="J5386" s="215"/>
      <c r="K5386" s="215"/>
      <c r="L5386" s="220"/>
      <c r="M5386" s="221"/>
      <c r="N5386" s="222"/>
      <c r="O5386" s="222"/>
      <c r="P5386" s="222"/>
      <c r="Q5386" s="222"/>
      <c r="R5386" s="222"/>
      <c r="S5386" s="222"/>
      <c r="T5386" s="223"/>
      <c r="AT5386" s="224" t="s">
        <v>453</v>
      </c>
      <c r="AU5386" s="224" t="s">
        <v>91</v>
      </c>
      <c r="AV5386" s="14" t="s">
        <v>91</v>
      </c>
      <c r="AW5386" s="14" t="s">
        <v>37</v>
      </c>
      <c r="AX5386" s="14" t="s">
        <v>78</v>
      </c>
      <c r="AY5386" s="224" t="s">
        <v>443</v>
      </c>
    </row>
    <row r="5387" spans="1:65" s="13" customFormat="1">
      <c r="B5387" s="203"/>
      <c r="C5387" s="204"/>
      <c r="D5387" s="205" t="s">
        <v>453</v>
      </c>
      <c r="E5387" s="206" t="s">
        <v>19</v>
      </c>
      <c r="F5387" s="207" t="s">
        <v>4557</v>
      </c>
      <c r="G5387" s="204"/>
      <c r="H5387" s="206" t="s">
        <v>19</v>
      </c>
      <c r="I5387" s="208"/>
      <c r="J5387" s="204"/>
      <c r="K5387" s="204"/>
      <c r="L5387" s="209"/>
      <c r="M5387" s="210"/>
      <c r="N5387" s="211"/>
      <c r="O5387" s="211"/>
      <c r="P5387" s="211"/>
      <c r="Q5387" s="211"/>
      <c r="R5387" s="211"/>
      <c r="S5387" s="211"/>
      <c r="T5387" s="212"/>
      <c r="AT5387" s="213" t="s">
        <v>453</v>
      </c>
      <c r="AU5387" s="213" t="s">
        <v>91</v>
      </c>
      <c r="AV5387" s="13" t="s">
        <v>85</v>
      </c>
      <c r="AW5387" s="13" t="s">
        <v>37</v>
      </c>
      <c r="AX5387" s="13" t="s">
        <v>78</v>
      </c>
      <c r="AY5387" s="213" t="s">
        <v>443</v>
      </c>
    </row>
    <row r="5388" spans="1:65" s="14" customFormat="1">
      <c r="B5388" s="214"/>
      <c r="C5388" s="215"/>
      <c r="D5388" s="205" t="s">
        <v>453</v>
      </c>
      <c r="E5388" s="216" t="s">
        <v>19</v>
      </c>
      <c r="F5388" s="217" t="s">
        <v>4558</v>
      </c>
      <c r="G5388" s="215"/>
      <c r="H5388" s="218">
        <v>14.196999999999999</v>
      </c>
      <c r="I5388" s="219"/>
      <c r="J5388" s="215"/>
      <c r="K5388" s="215"/>
      <c r="L5388" s="220"/>
      <c r="M5388" s="221"/>
      <c r="N5388" s="222"/>
      <c r="O5388" s="222"/>
      <c r="P5388" s="222"/>
      <c r="Q5388" s="222"/>
      <c r="R5388" s="222"/>
      <c r="S5388" s="222"/>
      <c r="T5388" s="223"/>
      <c r="AT5388" s="224" t="s">
        <v>453</v>
      </c>
      <c r="AU5388" s="224" t="s">
        <v>91</v>
      </c>
      <c r="AV5388" s="14" t="s">
        <v>91</v>
      </c>
      <c r="AW5388" s="14" t="s">
        <v>37</v>
      </c>
      <c r="AX5388" s="14" t="s">
        <v>78</v>
      </c>
      <c r="AY5388" s="224" t="s">
        <v>443</v>
      </c>
    </row>
    <row r="5389" spans="1:65" s="16" customFormat="1">
      <c r="B5389" s="236"/>
      <c r="C5389" s="237"/>
      <c r="D5389" s="205" t="s">
        <v>453</v>
      </c>
      <c r="E5389" s="238" t="s">
        <v>19</v>
      </c>
      <c r="F5389" s="239" t="s">
        <v>581</v>
      </c>
      <c r="G5389" s="237"/>
      <c r="H5389" s="240">
        <v>36.375999999999998</v>
      </c>
      <c r="I5389" s="241"/>
      <c r="J5389" s="237"/>
      <c r="K5389" s="237"/>
      <c r="L5389" s="242"/>
      <c r="M5389" s="243"/>
      <c r="N5389" s="244"/>
      <c r="O5389" s="244"/>
      <c r="P5389" s="244"/>
      <c r="Q5389" s="244"/>
      <c r="R5389" s="244"/>
      <c r="S5389" s="244"/>
      <c r="T5389" s="245"/>
      <c r="AT5389" s="246" t="s">
        <v>453</v>
      </c>
      <c r="AU5389" s="246" t="s">
        <v>91</v>
      </c>
      <c r="AV5389" s="16" t="s">
        <v>98</v>
      </c>
      <c r="AW5389" s="16" t="s">
        <v>37</v>
      </c>
      <c r="AX5389" s="16" t="s">
        <v>78</v>
      </c>
      <c r="AY5389" s="246" t="s">
        <v>443</v>
      </c>
    </row>
    <row r="5390" spans="1:65" s="13" customFormat="1">
      <c r="B5390" s="203"/>
      <c r="C5390" s="204"/>
      <c r="D5390" s="205" t="s">
        <v>453</v>
      </c>
      <c r="E5390" s="206" t="s">
        <v>19</v>
      </c>
      <c r="F5390" s="207" t="s">
        <v>955</v>
      </c>
      <c r="G5390" s="204"/>
      <c r="H5390" s="206" t="s">
        <v>19</v>
      </c>
      <c r="I5390" s="208"/>
      <c r="J5390" s="204"/>
      <c r="K5390" s="204"/>
      <c r="L5390" s="209"/>
      <c r="M5390" s="210"/>
      <c r="N5390" s="211"/>
      <c r="O5390" s="211"/>
      <c r="P5390" s="211"/>
      <c r="Q5390" s="211"/>
      <c r="R5390" s="211"/>
      <c r="S5390" s="211"/>
      <c r="T5390" s="212"/>
      <c r="AT5390" s="213" t="s">
        <v>453</v>
      </c>
      <c r="AU5390" s="213" t="s">
        <v>91</v>
      </c>
      <c r="AV5390" s="13" t="s">
        <v>85</v>
      </c>
      <c r="AW5390" s="13" t="s">
        <v>37</v>
      </c>
      <c r="AX5390" s="13" t="s">
        <v>78</v>
      </c>
      <c r="AY5390" s="213" t="s">
        <v>443</v>
      </c>
    </row>
    <row r="5391" spans="1:65" s="13" customFormat="1">
      <c r="B5391" s="203"/>
      <c r="C5391" s="204"/>
      <c r="D5391" s="205" t="s">
        <v>453</v>
      </c>
      <c r="E5391" s="206" t="s">
        <v>19</v>
      </c>
      <c r="F5391" s="207" t="s">
        <v>4554</v>
      </c>
      <c r="G5391" s="204"/>
      <c r="H5391" s="206" t="s">
        <v>19</v>
      </c>
      <c r="I5391" s="208"/>
      <c r="J5391" s="204"/>
      <c r="K5391" s="204"/>
      <c r="L5391" s="209"/>
      <c r="M5391" s="210"/>
      <c r="N5391" s="211"/>
      <c r="O5391" s="211"/>
      <c r="P5391" s="211"/>
      <c r="Q5391" s="211"/>
      <c r="R5391" s="211"/>
      <c r="S5391" s="211"/>
      <c r="T5391" s="212"/>
      <c r="AT5391" s="213" t="s">
        <v>453</v>
      </c>
      <c r="AU5391" s="213" t="s">
        <v>91</v>
      </c>
      <c r="AV5391" s="13" t="s">
        <v>85</v>
      </c>
      <c r="AW5391" s="13" t="s">
        <v>37</v>
      </c>
      <c r="AX5391" s="13" t="s">
        <v>78</v>
      </c>
      <c r="AY5391" s="213" t="s">
        <v>443</v>
      </c>
    </row>
    <row r="5392" spans="1:65" s="14" customFormat="1">
      <c r="B5392" s="214"/>
      <c r="C5392" s="215"/>
      <c r="D5392" s="205" t="s">
        <v>453</v>
      </c>
      <c r="E5392" s="216" t="s">
        <v>19</v>
      </c>
      <c r="F5392" s="217" t="s">
        <v>4559</v>
      </c>
      <c r="G5392" s="215"/>
      <c r="H5392" s="218">
        <v>5.3890000000000002</v>
      </c>
      <c r="I5392" s="219"/>
      <c r="J5392" s="215"/>
      <c r="K5392" s="215"/>
      <c r="L5392" s="220"/>
      <c r="M5392" s="221"/>
      <c r="N5392" s="222"/>
      <c r="O5392" s="222"/>
      <c r="P5392" s="222"/>
      <c r="Q5392" s="222"/>
      <c r="R5392" s="222"/>
      <c r="S5392" s="222"/>
      <c r="T5392" s="223"/>
      <c r="AT5392" s="224" t="s">
        <v>453</v>
      </c>
      <c r="AU5392" s="224" t="s">
        <v>91</v>
      </c>
      <c r="AV5392" s="14" t="s">
        <v>91</v>
      </c>
      <c r="AW5392" s="14" t="s">
        <v>37</v>
      </c>
      <c r="AX5392" s="14" t="s">
        <v>78</v>
      </c>
      <c r="AY5392" s="224" t="s">
        <v>443</v>
      </c>
    </row>
    <row r="5393" spans="2:51" s="14" customFormat="1">
      <c r="B5393" s="214"/>
      <c r="C5393" s="215"/>
      <c r="D5393" s="205" t="s">
        <v>453</v>
      </c>
      <c r="E5393" s="216" t="s">
        <v>19</v>
      </c>
      <c r="F5393" s="217" t="s">
        <v>4560</v>
      </c>
      <c r="G5393" s="215"/>
      <c r="H5393" s="218">
        <v>43.688000000000002</v>
      </c>
      <c r="I5393" s="219"/>
      <c r="J5393" s="215"/>
      <c r="K5393" s="215"/>
      <c r="L5393" s="220"/>
      <c r="M5393" s="221"/>
      <c r="N5393" s="222"/>
      <c r="O5393" s="222"/>
      <c r="P5393" s="222"/>
      <c r="Q5393" s="222"/>
      <c r="R5393" s="222"/>
      <c r="S5393" s="222"/>
      <c r="T5393" s="223"/>
      <c r="AT5393" s="224" t="s">
        <v>453</v>
      </c>
      <c r="AU5393" s="224" t="s">
        <v>91</v>
      </c>
      <c r="AV5393" s="14" t="s">
        <v>91</v>
      </c>
      <c r="AW5393" s="14" t="s">
        <v>37</v>
      </c>
      <c r="AX5393" s="14" t="s">
        <v>78</v>
      </c>
      <c r="AY5393" s="224" t="s">
        <v>443</v>
      </c>
    </row>
    <row r="5394" spans="2:51" s="13" customFormat="1">
      <c r="B5394" s="203"/>
      <c r="C5394" s="204"/>
      <c r="D5394" s="205" t="s">
        <v>453</v>
      </c>
      <c r="E5394" s="206" t="s">
        <v>19</v>
      </c>
      <c r="F5394" s="207" t="s">
        <v>4557</v>
      </c>
      <c r="G5394" s="204"/>
      <c r="H5394" s="206" t="s">
        <v>19</v>
      </c>
      <c r="I5394" s="208"/>
      <c r="J5394" s="204"/>
      <c r="K5394" s="204"/>
      <c r="L5394" s="209"/>
      <c r="M5394" s="210"/>
      <c r="N5394" s="211"/>
      <c r="O5394" s="211"/>
      <c r="P5394" s="211"/>
      <c r="Q5394" s="211"/>
      <c r="R5394" s="211"/>
      <c r="S5394" s="211"/>
      <c r="T5394" s="212"/>
      <c r="AT5394" s="213" t="s">
        <v>453</v>
      </c>
      <c r="AU5394" s="213" t="s">
        <v>91</v>
      </c>
      <c r="AV5394" s="13" t="s">
        <v>85</v>
      </c>
      <c r="AW5394" s="13" t="s">
        <v>37</v>
      </c>
      <c r="AX5394" s="13" t="s">
        <v>78</v>
      </c>
      <c r="AY5394" s="213" t="s">
        <v>443</v>
      </c>
    </row>
    <row r="5395" spans="2:51" s="14" customFormat="1">
      <c r="B5395" s="214"/>
      <c r="C5395" s="215"/>
      <c r="D5395" s="205" t="s">
        <v>453</v>
      </c>
      <c r="E5395" s="216" t="s">
        <v>19</v>
      </c>
      <c r="F5395" s="217" t="s">
        <v>4561</v>
      </c>
      <c r="G5395" s="215"/>
      <c r="H5395" s="218">
        <v>36.811</v>
      </c>
      <c r="I5395" s="219"/>
      <c r="J5395" s="215"/>
      <c r="K5395" s="215"/>
      <c r="L5395" s="220"/>
      <c r="M5395" s="221"/>
      <c r="N5395" s="222"/>
      <c r="O5395" s="222"/>
      <c r="P5395" s="222"/>
      <c r="Q5395" s="222"/>
      <c r="R5395" s="222"/>
      <c r="S5395" s="222"/>
      <c r="T5395" s="223"/>
      <c r="AT5395" s="224" t="s">
        <v>453</v>
      </c>
      <c r="AU5395" s="224" t="s">
        <v>91</v>
      </c>
      <c r="AV5395" s="14" t="s">
        <v>91</v>
      </c>
      <c r="AW5395" s="14" t="s">
        <v>37</v>
      </c>
      <c r="AX5395" s="14" t="s">
        <v>78</v>
      </c>
      <c r="AY5395" s="224" t="s">
        <v>443</v>
      </c>
    </row>
    <row r="5396" spans="2:51" s="13" customFormat="1">
      <c r="B5396" s="203"/>
      <c r="C5396" s="204"/>
      <c r="D5396" s="205" t="s">
        <v>453</v>
      </c>
      <c r="E5396" s="206" t="s">
        <v>19</v>
      </c>
      <c r="F5396" s="207" t="s">
        <v>4562</v>
      </c>
      <c r="G5396" s="204"/>
      <c r="H5396" s="206" t="s">
        <v>19</v>
      </c>
      <c r="I5396" s="208"/>
      <c r="J5396" s="204"/>
      <c r="K5396" s="204"/>
      <c r="L5396" s="209"/>
      <c r="M5396" s="210"/>
      <c r="N5396" s="211"/>
      <c r="O5396" s="211"/>
      <c r="P5396" s="211"/>
      <c r="Q5396" s="211"/>
      <c r="R5396" s="211"/>
      <c r="S5396" s="211"/>
      <c r="T5396" s="212"/>
      <c r="AT5396" s="213" t="s">
        <v>453</v>
      </c>
      <c r="AU5396" s="213" t="s">
        <v>91</v>
      </c>
      <c r="AV5396" s="13" t="s">
        <v>85</v>
      </c>
      <c r="AW5396" s="13" t="s">
        <v>37</v>
      </c>
      <c r="AX5396" s="13" t="s">
        <v>78</v>
      </c>
      <c r="AY5396" s="213" t="s">
        <v>443</v>
      </c>
    </row>
    <row r="5397" spans="2:51" s="14" customFormat="1">
      <c r="B5397" s="214"/>
      <c r="C5397" s="215"/>
      <c r="D5397" s="205" t="s">
        <v>453</v>
      </c>
      <c r="E5397" s="216" t="s">
        <v>19</v>
      </c>
      <c r="F5397" s="217" t="s">
        <v>4563</v>
      </c>
      <c r="G5397" s="215"/>
      <c r="H5397" s="218">
        <v>12.125999999999999</v>
      </c>
      <c r="I5397" s="219"/>
      <c r="J5397" s="215"/>
      <c r="K5397" s="215"/>
      <c r="L5397" s="220"/>
      <c r="M5397" s="221"/>
      <c r="N5397" s="222"/>
      <c r="O5397" s="222"/>
      <c r="P5397" s="222"/>
      <c r="Q5397" s="222"/>
      <c r="R5397" s="222"/>
      <c r="S5397" s="222"/>
      <c r="T5397" s="223"/>
      <c r="AT5397" s="224" t="s">
        <v>453</v>
      </c>
      <c r="AU5397" s="224" t="s">
        <v>91</v>
      </c>
      <c r="AV5397" s="14" t="s">
        <v>91</v>
      </c>
      <c r="AW5397" s="14" t="s">
        <v>37</v>
      </c>
      <c r="AX5397" s="14" t="s">
        <v>78</v>
      </c>
      <c r="AY5397" s="224" t="s">
        <v>443</v>
      </c>
    </row>
    <row r="5398" spans="2:51" s="13" customFormat="1">
      <c r="B5398" s="203"/>
      <c r="C5398" s="204"/>
      <c r="D5398" s="205" t="s">
        <v>453</v>
      </c>
      <c r="E5398" s="206" t="s">
        <v>19</v>
      </c>
      <c r="F5398" s="207" t="s">
        <v>4564</v>
      </c>
      <c r="G5398" s="204"/>
      <c r="H5398" s="206" t="s">
        <v>19</v>
      </c>
      <c r="I5398" s="208"/>
      <c r="J5398" s="204"/>
      <c r="K5398" s="204"/>
      <c r="L5398" s="209"/>
      <c r="M5398" s="210"/>
      <c r="N5398" s="211"/>
      <c r="O5398" s="211"/>
      <c r="P5398" s="211"/>
      <c r="Q5398" s="211"/>
      <c r="R5398" s="211"/>
      <c r="S5398" s="211"/>
      <c r="T5398" s="212"/>
      <c r="AT5398" s="213" t="s">
        <v>453</v>
      </c>
      <c r="AU5398" s="213" t="s">
        <v>91</v>
      </c>
      <c r="AV5398" s="13" t="s">
        <v>85</v>
      </c>
      <c r="AW5398" s="13" t="s">
        <v>37</v>
      </c>
      <c r="AX5398" s="13" t="s">
        <v>78</v>
      </c>
      <c r="AY5398" s="213" t="s">
        <v>443</v>
      </c>
    </row>
    <row r="5399" spans="2:51" s="14" customFormat="1">
      <c r="B5399" s="214"/>
      <c r="C5399" s="215"/>
      <c r="D5399" s="205" t="s">
        <v>453</v>
      </c>
      <c r="E5399" s="216" t="s">
        <v>19</v>
      </c>
      <c r="F5399" s="217" t="s">
        <v>4565</v>
      </c>
      <c r="G5399" s="215"/>
      <c r="H5399" s="218">
        <v>17.448</v>
      </c>
      <c r="I5399" s="219"/>
      <c r="J5399" s="215"/>
      <c r="K5399" s="215"/>
      <c r="L5399" s="220"/>
      <c r="M5399" s="221"/>
      <c r="N5399" s="222"/>
      <c r="O5399" s="222"/>
      <c r="P5399" s="222"/>
      <c r="Q5399" s="222"/>
      <c r="R5399" s="222"/>
      <c r="S5399" s="222"/>
      <c r="T5399" s="223"/>
      <c r="AT5399" s="224" t="s">
        <v>453</v>
      </c>
      <c r="AU5399" s="224" t="s">
        <v>91</v>
      </c>
      <c r="AV5399" s="14" t="s">
        <v>91</v>
      </c>
      <c r="AW5399" s="14" t="s">
        <v>37</v>
      </c>
      <c r="AX5399" s="14" t="s">
        <v>78</v>
      </c>
      <c r="AY5399" s="224" t="s">
        <v>443</v>
      </c>
    </row>
    <row r="5400" spans="2:51" s="16" customFormat="1">
      <c r="B5400" s="236"/>
      <c r="C5400" s="237"/>
      <c r="D5400" s="205" t="s">
        <v>453</v>
      </c>
      <c r="E5400" s="238" t="s">
        <v>19</v>
      </c>
      <c r="F5400" s="239" t="s">
        <v>581</v>
      </c>
      <c r="G5400" s="237"/>
      <c r="H5400" s="240">
        <v>115.462</v>
      </c>
      <c r="I5400" s="241"/>
      <c r="J5400" s="237"/>
      <c r="K5400" s="237"/>
      <c r="L5400" s="242"/>
      <c r="M5400" s="243"/>
      <c r="N5400" s="244"/>
      <c r="O5400" s="244"/>
      <c r="P5400" s="244"/>
      <c r="Q5400" s="244"/>
      <c r="R5400" s="244"/>
      <c r="S5400" s="244"/>
      <c r="T5400" s="245"/>
      <c r="AT5400" s="246" t="s">
        <v>453</v>
      </c>
      <c r="AU5400" s="246" t="s">
        <v>91</v>
      </c>
      <c r="AV5400" s="16" t="s">
        <v>98</v>
      </c>
      <c r="AW5400" s="16" t="s">
        <v>37</v>
      </c>
      <c r="AX5400" s="16" t="s">
        <v>78</v>
      </c>
      <c r="AY5400" s="246" t="s">
        <v>443</v>
      </c>
    </row>
    <row r="5401" spans="2:51" s="13" customFormat="1">
      <c r="B5401" s="203"/>
      <c r="C5401" s="204"/>
      <c r="D5401" s="205" t="s">
        <v>453</v>
      </c>
      <c r="E5401" s="206" t="s">
        <v>19</v>
      </c>
      <c r="F5401" s="207" t="s">
        <v>985</v>
      </c>
      <c r="G5401" s="204"/>
      <c r="H5401" s="206" t="s">
        <v>19</v>
      </c>
      <c r="I5401" s="208"/>
      <c r="J5401" s="204"/>
      <c r="K5401" s="204"/>
      <c r="L5401" s="209"/>
      <c r="M5401" s="210"/>
      <c r="N5401" s="211"/>
      <c r="O5401" s="211"/>
      <c r="P5401" s="211"/>
      <c r="Q5401" s="211"/>
      <c r="R5401" s="211"/>
      <c r="S5401" s="211"/>
      <c r="T5401" s="212"/>
      <c r="AT5401" s="213" t="s">
        <v>453</v>
      </c>
      <c r="AU5401" s="213" t="s">
        <v>91</v>
      </c>
      <c r="AV5401" s="13" t="s">
        <v>85</v>
      </c>
      <c r="AW5401" s="13" t="s">
        <v>37</v>
      </c>
      <c r="AX5401" s="13" t="s">
        <v>78</v>
      </c>
      <c r="AY5401" s="213" t="s">
        <v>443</v>
      </c>
    </row>
    <row r="5402" spans="2:51" s="13" customFormat="1">
      <c r="B5402" s="203"/>
      <c r="C5402" s="204"/>
      <c r="D5402" s="205" t="s">
        <v>453</v>
      </c>
      <c r="E5402" s="206" t="s">
        <v>19</v>
      </c>
      <c r="F5402" s="207" t="s">
        <v>4554</v>
      </c>
      <c r="G5402" s="204"/>
      <c r="H5402" s="206" t="s">
        <v>19</v>
      </c>
      <c r="I5402" s="208"/>
      <c r="J5402" s="204"/>
      <c r="K5402" s="204"/>
      <c r="L5402" s="209"/>
      <c r="M5402" s="210"/>
      <c r="N5402" s="211"/>
      <c r="O5402" s="211"/>
      <c r="P5402" s="211"/>
      <c r="Q5402" s="211"/>
      <c r="R5402" s="211"/>
      <c r="S5402" s="211"/>
      <c r="T5402" s="212"/>
      <c r="AT5402" s="213" t="s">
        <v>453</v>
      </c>
      <c r="AU5402" s="213" t="s">
        <v>91</v>
      </c>
      <c r="AV5402" s="13" t="s">
        <v>85</v>
      </c>
      <c r="AW5402" s="13" t="s">
        <v>37</v>
      </c>
      <c r="AX5402" s="13" t="s">
        <v>78</v>
      </c>
      <c r="AY5402" s="213" t="s">
        <v>443</v>
      </c>
    </row>
    <row r="5403" spans="2:51" s="14" customFormat="1">
      <c r="B5403" s="214"/>
      <c r="C5403" s="215"/>
      <c r="D5403" s="205" t="s">
        <v>453</v>
      </c>
      <c r="E5403" s="216" t="s">
        <v>19</v>
      </c>
      <c r="F5403" s="217" t="s">
        <v>4566</v>
      </c>
      <c r="G5403" s="215"/>
      <c r="H5403" s="218">
        <v>5.1790000000000003</v>
      </c>
      <c r="I5403" s="219"/>
      <c r="J5403" s="215"/>
      <c r="K5403" s="215"/>
      <c r="L5403" s="220"/>
      <c r="M5403" s="221"/>
      <c r="N5403" s="222"/>
      <c r="O5403" s="222"/>
      <c r="P5403" s="222"/>
      <c r="Q5403" s="222"/>
      <c r="R5403" s="222"/>
      <c r="S5403" s="222"/>
      <c r="T5403" s="223"/>
      <c r="AT5403" s="224" t="s">
        <v>453</v>
      </c>
      <c r="AU5403" s="224" t="s">
        <v>91</v>
      </c>
      <c r="AV5403" s="14" t="s">
        <v>91</v>
      </c>
      <c r="AW5403" s="14" t="s">
        <v>37</v>
      </c>
      <c r="AX5403" s="14" t="s">
        <v>78</v>
      </c>
      <c r="AY5403" s="224" t="s">
        <v>443</v>
      </c>
    </row>
    <row r="5404" spans="2:51" s="14" customFormat="1">
      <c r="B5404" s="214"/>
      <c r="C5404" s="215"/>
      <c r="D5404" s="205" t="s">
        <v>453</v>
      </c>
      <c r="E5404" s="216" t="s">
        <v>19</v>
      </c>
      <c r="F5404" s="217" t="s">
        <v>4567</v>
      </c>
      <c r="G5404" s="215"/>
      <c r="H5404" s="218">
        <v>44.347000000000001</v>
      </c>
      <c r="I5404" s="219"/>
      <c r="J5404" s="215"/>
      <c r="K5404" s="215"/>
      <c r="L5404" s="220"/>
      <c r="M5404" s="221"/>
      <c r="N5404" s="222"/>
      <c r="O5404" s="222"/>
      <c r="P5404" s="222"/>
      <c r="Q5404" s="222"/>
      <c r="R5404" s="222"/>
      <c r="S5404" s="222"/>
      <c r="T5404" s="223"/>
      <c r="AT5404" s="224" t="s">
        <v>453</v>
      </c>
      <c r="AU5404" s="224" t="s">
        <v>91</v>
      </c>
      <c r="AV5404" s="14" t="s">
        <v>91</v>
      </c>
      <c r="AW5404" s="14" t="s">
        <v>37</v>
      </c>
      <c r="AX5404" s="14" t="s">
        <v>78</v>
      </c>
      <c r="AY5404" s="224" t="s">
        <v>443</v>
      </c>
    </row>
    <row r="5405" spans="2:51" s="13" customFormat="1">
      <c r="B5405" s="203"/>
      <c r="C5405" s="204"/>
      <c r="D5405" s="205" t="s">
        <v>453</v>
      </c>
      <c r="E5405" s="206" t="s">
        <v>19</v>
      </c>
      <c r="F5405" s="207" t="s">
        <v>4557</v>
      </c>
      <c r="G5405" s="204"/>
      <c r="H5405" s="206" t="s">
        <v>19</v>
      </c>
      <c r="I5405" s="208"/>
      <c r="J5405" s="204"/>
      <c r="K5405" s="204"/>
      <c r="L5405" s="209"/>
      <c r="M5405" s="210"/>
      <c r="N5405" s="211"/>
      <c r="O5405" s="211"/>
      <c r="P5405" s="211"/>
      <c r="Q5405" s="211"/>
      <c r="R5405" s="211"/>
      <c r="S5405" s="211"/>
      <c r="T5405" s="212"/>
      <c r="AT5405" s="213" t="s">
        <v>453</v>
      </c>
      <c r="AU5405" s="213" t="s">
        <v>91</v>
      </c>
      <c r="AV5405" s="13" t="s">
        <v>85</v>
      </c>
      <c r="AW5405" s="13" t="s">
        <v>37</v>
      </c>
      <c r="AX5405" s="13" t="s">
        <v>78</v>
      </c>
      <c r="AY5405" s="213" t="s">
        <v>443</v>
      </c>
    </row>
    <row r="5406" spans="2:51" s="14" customFormat="1">
      <c r="B5406" s="214"/>
      <c r="C5406" s="215"/>
      <c r="D5406" s="205" t="s">
        <v>453</v>
      </c>
      <c r="E5406" s="216" t="s">
        <v>19</v>
      </c>
      <c r="F5406" s="217" t="s">
        <v>4568</v>
      </c>
      <c r="G5406" s="215"/>
      <c r="H5406" s="218">
        <v>47.816000000000003</v>
      </c>
      <c r="I5406" s="219"/>
      <c r="J5406" s="215"/>
      <c r="K5406" s="215"/>
      <c r="L5406" s="220"/>
      <c r="M5406" s="221"/>
      <c r="N5406" s="222"/>
      <c r="O5406" s="222"/>
      <c r="P5406" s="222"/>
      <c r="Q5406" s="222"/>
      <c r="R5406" s="222"/>
      <c r="S5406" s="222"/>
      <c r="T5406" s="223"/>
      <c r="AT5406" s="224" t="s">
        <v>453</v>
      </c>
      <c r="AU5406" s="224" t="s">
        <v>91</v>
      </c>
      <c r="AV5406" s="14" t="s">
        <v>91</v>
      </c>
      <c r="AW5406" s="14" t="s">
        <v>37</v>
      </c>
      <c r="AX5406" s="14" t="s">
        <v>78</v>
      </c>
      <c r="AY5406" s="224" t="s">
        <v>443</v>
      </c>
    </row>
    <row r="5407" spans="2:51" s="13" customFormat="1">
      <c r="B5407" s="203"/>
      <c r="C5407" s="204"/>
      <c r="D5407" s="205" t="s">
        <v>453</v>
      </c>
      <c r="E5407" s="206" t="s">
        <v>19</v>
      </c>
      <c r="F5407" s="207" t="s">
        <v>4562</v>
      </c>
      <c r="G5407" s="204"/>
      <c r="H5407" s="206" t="s">
        <v>19</v>
      </c>
      <c r="I5407" s="208"/>
      <c r="J5407" s="204"/>
      <c r="K5407" s="204"/>
      <c r="L5407" s="209"/>
      <c r="M5407" s="210"/>
      <c r="N5407" s="211"/>
      <c r="O5407" s="211"/>
      <c r="P5407" s="211"/>
      <c r="Q5407" s="211"/>
      <c r="R5407" s="211"/>
      <c r="S5407" s="211"/>
      <c r="T5407" s="212"/>
      <c r="AT5407" s="213" t="s">
        <v>453</v>
      </c>
      <c r="AU5407" s="213" t="s">
        <v>91</v>
      </c>
      <c r="AV5407" s="13" t="s">
        <v>85</v>
      </c>
      <c r="AW5407" s="13" t="s">
        <v>37</v>
      </c>
      <c r="AX5407" s="13" t="s">
        <v>78</v>
      </c>
      <c r="AY5407" s="213" t="s">
        <v>443</v>
      </c>
    </row>
    <row r="5408" spans="2:51" s="14" customFormat="1">
      <c r="B5408" s="214"/>
      <c r="C5408" s="215"/>
      <c r="D5408" s="205" t="s">
        <v>453</v>
      </c>
      <c r="E5408" s="216" t="s">
        <v>19</v>
      </c>
      <c r="F5408" s="217" t="s">
        <v>4569</v>
      </c>
      <c r="G5408" s="215"/>
      <c r="H5408" s="218">
        <v>8.8119999999999994</v>
      </c>
      <c r="I5408" s="219"/>
      <c r="J5408" s="215"/>
      <c r="K5408" s="215"/>
      <c r="L5408" s="220"/>
      <c r="M5408" s="221"/>
      <c r="N5408" s="222"/>
      <c r="O5408" s="222"/>
      <c r="P5408" s="222"/>
      <c r="Q5408" s="222"/>
      <c r="R5408" s="222"/>
      <c r="S5408" s="222"/>
      <c r="T5408" s="223"/>
      <c r="AT5408" s="224" t="s">
        <v>453</v>
      </c>
      <c r="AU5408" s="224" t="s">
        <v>91</v>
      </c>
      <c r="AV5408" s="14" t="s">
        <v>91</v>
      </c>
      <c r="AW5408" s="14" t="s">
        <v>37</v>
      </c>
      <c r="AX5408" s="14" t="s">
        <v>78</v>
      </c>
      <c r="AY5408" s="224" t="s">
        <v>443</v>
      </c>
    </row>
    <row r="5409" spans="2:51" s="13" customFormat="1">
      <c r="B5409" s="203"/>
      <c r="C5409" s="204"/>
      <c r="D5409" s="205" t="s">
        <v>453</v>
      </c>
      <c r="E5409" s="206" t="s">
        <v>19</v>
      </c>
      <c r="F5409" s="207" t="s">
        <v>4564</v>
      </c>
      <c r="G5409" s="204"/>
      <c r="H5409" s="206" t="s">
        <v>19</v>
      </c>
      <c r="I5409" s="208"/>
      <c r="J5409" s="204"/>
      <c r="K5409" s="204"/>
      <c r="L5409" s="209"/>
      <c r="M5409" s="210"/>
      <c r="N5409" s="211"/>
      <c r="O5409" s="211"/>
      <c r="P5409" s="211"/>
      <c r="Q5409" s="211"/>
      <c r="R5409" s="211"/>
      <c r="S5409" s="211"/>
      <c r="T5409" s="212"/>
      <c r="AT5409" s="213" t="s">
        <v>453</v>
      </c>
      <c r="AU5409" s="213" t="s">
        <v>91</v>
      </c>
      <c r="AV5409" s="13" t="s">
        <v>85</v>
      </c>
      <c r="AW5409" s="13" t="s">
        <v>37</v>
      </c>
      <c r="AX5409" s="13" t="s">
        <v>78</v>
      </c>
      <c r="AY5409" s="213" t="s">
        <v>443</v>
      </c>
    </row>
    <row r="5410" spans="2:51" s="14" customFormat="1">
      <c r="B5410" s="214"/>
      <c r="C5410" s="215"/>
      <c r="D5410" s="205" t="s">
        <v>453</v>
      </c>
      <c r="E5410" s="216" t="s">
        <v>19</v>
      </c>
      <c r="F5410" s="217" t="s">
        <v>4570</v>
      </c>
      <c r="G5410" s="215"/>
      <c r="H5410" s="218">
        <v>17.701000000000001</v>
      </c>
      <c r="I5410" s="219"/>
      <c r="J5410" s="215"/>
      <c r="K5410" s="215"/>
      <c r="L5410" s="220"/>
      <c r="M5410" s="221"/>
      <c r="N5410" s="222"/>
      <c r="O5410" s="222"/>
      <c r="P5410" s="222"/>
      <c r="Q5410" s="222"/>
      <c r="R5410" s="222"/>
      <c r="S5410" s="222"/>
      <c r="T5410" s="223"/>
      <c r="AT5410" s="224" t="s">
        <v>453</v>
      </c>
      <c r="AU5410" s="224" t="s">
        <v>91</v>
      </c>
      <c r="AV5410" s="14" t="s">
        <v>91</v>
      </c>
      <c r="AW5410" s="14" t="s">
        <v>37</v>
      </c>
      <c r="AX5410" s="14" t="s">
        <v>78</v>
      </c>
      <c r="AY5410" s="224" t="s">
        <v>443</v>
      </c>
    </row>
    <row r="5411" spans="2:51" s="16" customFormat="1">
      <c r="B5411" s="236"/>
      <c r="C5411" s="237"/>
      <c r="D5411" s="205" t="s">
        <v>453</v>
      </c>
      <c r="E5411" s="238" t="s">
        <v>19</v>
      </c>
      <c r="F5411" s="239" t="s">
        <v>581</v>
      </c>
      <c r="G5411" s="237"/>
      <c r="H5411" s="240">
        <v>123.855</v>
      </c>
      <c r="I5411" s="241"/>
      <c r="J5411" s="237"/>
      <c r="K5411" s="237"/>
      <c r="L5411" s="242"/>
      <c r="M5411" s="243"/>
      <c r="N5411" s="244"/>
      <c r="O5411" s="244"/>
      <c r="P5411" s="244"/>
      <c r="Q5411" s="244"/>
      <c r="R5411" s="244"/>
      <c r="S5411" s="244"/>
      <c r="T5411" s="245"/>
      <c r="AT5411" s="246" t="s">
        <v>453</v>
      </c>
      <c r="AU5411" s="246" t="s">
        <v>91</v>
      </c>
      <c r="AV5411" s="16" t="s">
        <v>98</v>
      </c>
      <c r="AW5411" s="16" t="s">
        <v>37</v>
      </c>
      <c r="AX5411" s="16" t="s">
        <v>78</v>
      </c>
      <c r="AY5411" s="246" t="s">
        <v>443</v>
      </c>
    </row>
    <row r="5412" spans="2:51" s="13" customFormat="1">
      <c r="B5412" s="203"/>
      <c r="C5412" s="204"/>
      <c r="D5412" s="205" t="s">
        <v>453</v>
      </c>
      <c r="E5412" s="206" t="s">
        <v>19</v>
      </c>
      <c r="F5412" s="207" t="s">
        <v>1016</v>
      </c>
      <c r="G5412" s="204"/>
      <c r="H5412" s="206" t="s">
        <v>19</v>
      </c>
      <c r="I5412" s="208"/>
      <c r="J5412" s="204"/>
      <c r="K5412" s="204"/>
      <c r="L5412" s="209"/>
      <c r="M5412" s="210"/>
      <c r="N5412" s="211"/>
      <c r="O5412" s="211"/>
      <c r="P5412" s="211"/>
      <c r="Q5412" s="211"/>
      <c r="R5412" s="211"/>
      <c r="S5412" s="211"/>
      <c r="T5412" s="212"/>
      <c r="AT5412" s="213" t="s">
        <v>453</v>
      </c>
      <c r="AU5412" s="213" t="s">
        <v>91</v>
      </c>
      <c r="AV5412" s="13" t="s">
        <v>85</v>
      </c>
      <c r="AW5412" s="13" t="s">
        <v>37</v>
      </c>
      <c r="AX5412" s="13" t="s">
        <v>78</v>
      </c>
      <c r="AY5412" s="213" t="s">
        <v>443</v>
      </c>
    </row>
    <row r="5413" spans="2:51" s="13" customFormat="1">
      <c r="B5413" s="203"/>
      <c r="C5413" s="204"/>
      <c r="D5413" s="205" t="s">
        <v>453</v>
      </c>
      <c r="E5413" s="206" t="s">
        <v>19</v>
      </c>
      <c r="F5413" s="207" t="s">
        <v>4554</v>
      </c>
      <c r="G5413" s="204"/>
      <c r="H5413" s="206" t="s">
        <v>19</v>
      </c>
      <c r="I5413" s="208"/>
      <c r="J5413" s="204"/>
      <c r="K5413" s="204"/>
      <c r="L5413" s="209"/>
      <c r="M5413" s="210"/>
      <c r="N5413" s="211"/>
      <c r="O5413" s="211"/>
      <c r="P5413" s="211"/>
      <c r="Q5413" s="211"/>
      <c r="R5413" s="211"/>
      <c r="S5413" s="211"/>
      <c r="T5413" s="212"/>
      <c r="AT5413" s="213" t="s">
        <v>453</v>
      </c>
      <c r="AU5413" s="213" t="s">
        <v>91</v>
      </c>
      <c r="AV5413" s="13" t="s">
        <v>85</v>
      </c>
      <c r="AW5413" s="13" t="s">
        <v>37</v>
      </c>
      <c r="AX5413" s="13" t="s">
        <v>78</v>
      </c>
      <c r="AY5413" s="213" t="s">
        <v>443</v>
      </c>
    </row>
    <row r="5414" spans="2:51" s="14" customFormat="1">
      <c r="B5414" s="214"/>
      <c r="C5414" s="215"/>
      <c r="D5414" s="205" t="s">
        <v>453</v>
      </c>
      <c r="E5414" s="216" t="s">
        <v>19</v>
      </c>
      <c r="F5414" s="217" t="s">
        <v>4571</v>
      </c>
      <c r="G5414" s="215"/>
      <c r="H5414" s="218">
        <v>4.0220000000000002</v>
      </c>
      <c r="I5414" s="219"/>
      <c r="J5414" s="215"/>
      <c r="K5414" s="215"/>
      <c r="L5414" s="220"/>
      <c r="M5414" s="221"/>
      <c r="N5414" s="222"/>
      <c r="O5414" s="222"/>
      <c r="P5414" s="222"/>
      <c r="Q5414" s="222"/>
      <c r="R5414" s="222"/>
      <c r="S5414" s="222"/>
      <c r="T5414" s="223"/>
      <c r="AT5414" s="224" t="s">
        <v>453</v>
      </c>
      <c r="AU5414" s="224" t="s">
        <v>91</v>
      </c>
      <c r="AV5414" s="14" t="s">
        <v>91</v>
      </c>
      <c r="AW5414" s="14" t="s">
        <v>37</v>
      </c>
      <c r="AX5414" s="14" t="s">
        <v>78</v>
      </c>
      <c r="AY5414" s="224" t="s">
        <v>443</v>
      </c>
    </row>
    <row r="5415" spans="2:51" s="14" customFormat="1">
      <c r="B5415" s="214"/>
      <c r="C5415" s="215"/>
      <c r="D5415" s="205" t="s">
        <v>453</v>
      </c>
      <c r="E5415" s="216" t="s">
        <v>19</v>
      </c>
      <c r="F5415" s="217" t="s">
        <v>4572</v>
      </c>
      <c r="G5415" s="215"/>
      <c r="H5415" s="218">
        <v>27.975000000000001</v>
      </c>
      <c r="I5415" s="219"/>
      <c r="J5415" s="215"/>
      <c r="K5415" s="215"/>
      <c r="L5415" s="220"/>
      <c r="M5415" s="221"/>
      <c r="N5415" s="222"/>
      <c r="O5415" s="222"/>
      <c r="P5415" s="222"/>
      <c r="Q5415" s="222"/>
      <c r="R5415" s="222"/>
      <c r="S5415" s="222"/>
      <c r="T5415" s="223"/>
      <c r="AT5415" s="224" t="s">
        <v>453</v>
      </c>
      <c r="AU5415" s="224" t="s">
        <v>91</v>
      </c>
      <c r="AV5415" s="14" t="s">
        <v>91</v>
      </c>
      <c r="AW5415" s="14" t="s">
        <v>37</v>
      </c>
      <c r="AX5415" s="14" t="s">
        <v>78</v>
      </c>
      <c r="AY5415" s="224" t="s">
        <v>443</v>
      </c>
    </row>
    <row r="5416" spans="2:51" s="13" customFormat="1">
      <c r="B5416" s="203"/>
      <c r="C5416" s="204"/>
      <c r="D5416" s="205" t="s">
        <v>453</v>
      </c>
      <c r="E5416" s="206" t="s">
        <v>19</v>
      </c>
      <c r="F5416" s="207" t="s">
        <v>4557</v>
      </c>
      <c r="G5416" s="204"/>
      <c r="H5416" s="206" t="s">
        <v>19</v>
      </c>
      <c r="I5416" s="208"/>
      <c r="J5416" s="204"/>
      <c r="K5416" s="204"/>
      <c r="L5416" s="209"/>
      <c r="M5416" s="210"/>
      <c r="N5416" s="211"/>
      <c r="O5416" s="211"/>
      <c r="P5416" s="211"/>
      <c r="Q5416" s="211"/>
      <c r="R5416" s="211"/>
      <c r="S5416" s="211"/>
      <c r="T5416" s="212"/>
      <c r="AT5416" s="213" t="s">
        <v>453</v>
      </c>
      <c r="AU5416" s="213" t="s">
        <v>91</v>
      </c>
      <c r="AV5416" s="13" t="s">
        <v>85</v>
      </c>
      <c r="AW5416" s="13" t="s">
        <v>37</v>
      </c>
      <c r="AX5416" s="13" t="s">
        <v>78</v>
      </c>
      <c r="AY5416" s="213" t="s">
        <v>443</v>
      </c>
    </row>
    <row r="5417" spans="2:51" s="14" customFormat="1">
      <c r="B5417" s="214"/>
      <c r="C5417" s="215"/>
      <c r="D5417" s="205" t="s">
        <v>453</v>
      </c>
      <c r="E5417" s="216" t="s">
        <v>19</v>
      </c>
      <c r="F5417" s="217" t="s">
        <v>4573</v>
      </c>
      <c r="G5417" s="215"/>
      <c r="H5417" s="218">
        <v>48.844000000000001</v>
      </c>
      <c r="I5417" s="219"/>
      <c r="J5417" s="215"/>
      <c r="K5417" s="215"/>
      <c r="L5417" s="220"/>
      <c r="M5417" s="221"/>
      <c r="N5417" s="222"/>
      <c r="O5417" s="222"/>
      <c r="P5417" s="222"/>
      <c r="Q5417" s="222"/>
      <c r="R5417" s="222"/>
      <c r="S5417" s="222"/>
      <c r="T5417" s="223"/>
      <c r="AT5417" s="224" t="s">
        <v>453</v>
      </c>
      <c r="AU5417" s="224" t="s">
        <v>91</v>
      </c>
      <c r="AV5417" s="14" t="s">
        <v>91</v>
      </c>
      <c r="AW5417" s="14" t="s">
        <v>37</v>
      </c>
      <c r="AX5417" s="14" t="s">
        <v>78</v>
      </c>
      <c r="AY5417" s="224" t="s">
        <v>443</v>
      </c>
    </row>
    <row r="5418" spans="2:51" s="13" customFormat="1">
      <c r="B5418" s="203"/>
      <c r="C5418" s="204"/>
      <c r="D5418" s="205" t="s">
        <v>453</v>
      </c>
      <c r="E5418" s="206" t="s">
        <v>19</v>
      </c>
      <c r="F5418" s="207" t="s">
        <v>4562</v>
      </c>
      <c r="G5418" s="204"/>
      <c r="H5418" s="206" t="s">
        <v>19</v>
      </c>
      <c r="I5418" s="208"/>
      <c r="J5418" s="204"/>
      <c r="K5418" s="204"/>
      <c r="L5418" s="209"/>
      <c r="M5418" s="210"/>
      <c r="N5418" s="211"/>
      <c r="O5418" s="211"/>
      <c r="P5418" s="211"/>
      <c r="Q5418" s="211"/>
      <c r="R5418" s="211"/>
      <c r="S5418" s="211"/>
      <c r="T5418" s="212"/>
      <c r="AT5418" s="213" t="s">
        <v>453</v>
      </c>
      <c r="AU5418" s="213" t="s">
        <v>91</v>
      </c>
      <c r="AV5418" s="13" t="s">
        <v>85</v>
      </c>
      <c r="AW5418" s="13" t="s">
        <v>37</v>
      </c>
      <c r="AX5418" s="13" t="s">
        <v>78</v>
      </c>
      <c r="AY5418" s="213" t="s">
        <v>443</v>
      </c>
    </row>
    <row r="5419" spans="2:51" s="14" customFormat="1">
      <c r="B5419" s="214"/>
      <c r="C5419" s="215"/>
      <c r="D5419" s="205" t="s">
        <v>453</v>
      </c>
      <c r="E5419" s="216" t="s">
        <v>19</v>
      </c>
      <c r="F5419" s="217" t="s">
        <v>4574</v>
      </c>
      <c r="G5419" s="215"/>
      <c r="H5419" s="218">
        <v>9.5359999999999996</v>
      </c>
      <c r="I5419" s="219"/>
      <c r="J5419" s="215"/>
      <c r="K5419" s="215"/>
      <c r="L5419" s="220"/>
      <c r="M5419" s="221"/>
      <c r="N5419" s="222"/>
      <c r="O5419" s="222"/>
      <c r="P5419" s="222"/>
      <c r="Q5419" s="222"/>
      <c r="R5419" s="222"/>
      <c r="S5419" s="222"/>
      <c r="T5419" s="223"/>
      <c r="AT5419" s="224" t="s">
        <v>453</v>
      </c>
      <c r="AU5419" s="224" t="s">
        <v>91</v>
      </c>
      <c r="AV5419" s="14" t="s">
        <v>91</v>
      </c>
      <c r="AW5419" s="14" t="s">
        <v>37</v>
      </c>
      <c r="AX5419" s="14" t="s">
        <v>78</v>
      </c>
      <c r="AY5419" s="224" t="s">
        <v>443</v>
      </c>
    </row>
    <row r="5420" spans="2:51" s="13" customFormat="1">
      <c r="B5420" s="203"/>
      <c r="C5420" s="204"/>
      <c r="D5420" s="205" t="s">
        <v>453</v>
      </c>
      <c r="E5420" s="206" t="s">
        <v>19</v>
      </c>
      <c r="F5420" s="207" t="s">
        <v>4564</v>
      </c>
      <c r="G5420" s="204"/>
      <c r="H5420" s="206" t="s">
        <v>19</v>
      </c>
      <c r="I5420" s="208"/>
      <c r="J5420" s="204"/>
      <c r="K5420" s="204"/>
      <c r="L5420" s="209"/>
      <c r="M5420" s="210"/>
      <c r="N5420" s="211"/>
      <c r="O5420" s="211"/>
      <c r="P5420" s="211"/>
      <c r="Q5420" s="211"/>
      <c r="R5420" s="211"/>
      <c r="S5420" s="211"/>
      <c r="T5420" s="212"/>
      <c r="AT5420" s="213" t="s">
        <v>453</v>
      </c>
      <c r="AU5420" s="213" t="s">
        <v>91</v>
      </c>
      <c r="AV5420" s="13" t="s">
        <v>85</v>
      </c>
      <c r="AW5420" s="13" t="s">
        <v>37</v>
      </c>
      <c r="AX5420" s="13" t="s">
        <v>78</v>
      </c>
      <c r="AY5420" s="213" t="s">
        <v>443</v>
      </c>
    </row>
    <row r="5421" spans="2:51" s="14" customFormat="1">
      <c r="B5421" s="214"/>
      <c r="C5421" s="215"/>
      <c r="D5421" s="205" t="s">
        <v>453</v>
      </c>
      <c r="E5421" s="216" t="s">
        <v>19</v>
      </c>
      <c r="F5421" s="217" t="s">
        <v>4575</v>
      </c>
      <c r="G5421" s="215"/>
      <c r="H5421" s="218">
        <v>18.082000000000001</v>
      </c>
      <c r="I5421" s="219"/>
      <c r="J5421" s="215"/>
      <c r="K5421" s="215"/>
      <c r="L5421" s="220"/>
      <c r="M5421" s="221"/>
      <c r="N5421" s="222"/>
      <c r="O5421" s="222"/>
      <c r="P5421" s="222"/>
      <c r="Q5421" s="222"/>
      <c r="R5421" s="222"/>
      <c r="S5421" s="222"/>
      <c r="T5421" s="223"/>
      <c r="AT5421" s="224" t="s">
        <v>453</v>
      </c>
      <c r="AU5421" s="224" t="s">
        <v>91</v>
      </c>
      <c r="AV5421" s="14" t="s">
        <v>91</v>
      </c>
      <c r="AW5421" s="14" t="s">
        <v>37</v>
      </c>
      <c r="AX5421" s="14" t="s">
        <v>78</v>
      </c>
      <c r="AY5421" s="224" t="s">
        <v>443</v>
      </c>
    </row>
    <row r="5422" spans="2:51" s="16" customFormat="1">
      <c r="B5422" s="236"/>
      <c r="C5422" s="237"/>
      <c r="D5422" s="205" t="s">
        <v>453</v>
      </c>
      <c r="E5422" s="238" t="s">
        <v>19</v>
      </c>
      <c r="F5422" s="239" t="s">
        <v>581</v>
      </c>
      <c r="G5422" s="237"/>
      <c r="H5422" s="240">
        <v>108.459</v>
      </c>
      <c r="I5422" s="241"/>
      <c r="J5422" s="237"/>
      <c r="K5422" s="237"/>
      <c r="L5422" s="242"/>
      <c r="M5422" s="243"/>
      <c r="N5422" s="244"/>
      <c r="O5422" s="244"/>
      <c r="P5422" s="244"/>
      <c r="Q5422" s="244"/>
      <c r="R5422" s="244"/>
      <c r="S5422" s="244"/>
      <c r="T5422" s="245"/>
      <c r="AT5422" s="246" t="s">
        <v>453</v>
      </c>
      <c r="AU5422" s="246" t="s">
        <v>91</v>
      </c>
      <c r="AV5422" s="16" t="s">
        <v>98</v>
      </c>
      <c r="AW5422" s="16" t="s">
        <v>37</v>
      </c>
      <c r="AX5422" s="16" t="s">
        <v>78</v>
      </c>
      <c r="AY5422" s="246" t="s">
        <v>443</v>
      </c>
    </row>
    <row r="5423" spans="2:51" s="13" customFormat="1">
      <c r="B5423" s="203"/>
      <c r="C5423" s="204"/>
      <c r="D5423" s="205" t="s">
        <v>453</v>
      </c>
      <c r="E5423" s="206" t="s">
        <v>19</v>
      </c>
      <c r="F5423" s="207" t="s">
        <v>1057</v>
      </c>
      <c r="G5423" s="204"/>
      <c r="H5423" s="206" t="s">
        <v>19</v>
      </c>
      <c r="I5423" s="208"/>
      <c r="J5423" s="204"/>
      <c r="K5423" s="204"/>
      <c r="L5423" s="209"/>
      <c r="M5423" s="210"/>
      <c r="N5423" s="211"/>
      <c r="O5423" s="211"/>
      <c r="P5423" s="211"/>
      <c r="Q5423" s="211"/>
      <c r="R5423" s="211"/>
      <c r="S5423" s="211"/>
      <c r="T5423" s="212"/>
      <c r="AT5423" s="213" t="s">
        <v>453</v>
      </c>
      <c r="AU5423" s="213" t="s">
        <v>91</v>
      </c>
      <c r="AV5423" s="13" t="s">
        <v>85</v>
      </c>
      <c r="AW5423" s="13" t="s">
        <v>37</v>
      </c>
      <c r="AX5423" s="13" t="s">
        <v>78</v>
      </c>
      <c r="AY5423" s="213" t="s">
        <v>443</v>
      </c>
    </row>
    <row r="5424" spans="2:51" s="13" customFormat="1">
      <c r="B5424" s="203"/>
      <c r="C5424" s="204"/>
      <c r="D5424" s="205" t="s">
        <v>453</v>
      </c>
      <c r="E5424" s="206" t="s">
        <v>19</v>
      </c>
      <c r="F5424" s="207" t="s">
        <v>4554</v>
      </c>
      <c r="G5424" s="204"/>
      <c r="H5424" s="206" t="s">
        <v>19</v>
      </c>
      <c r="I5424" s="208"/>
      <c r="J5424" s="204"/>
      <c r="K5424" s="204"/>
      <c r="L5424" s="209"/>
      <c r="M5424" s="210"/>
      <c r="N5424" s="211"/>
      <c r="O5424" s="211"/>
      <c r="P5424" s="211"/>
      <c r="Q5424" s="211"/>
      <c r="R5424" s="211"/>
      <c r="S5424" s="211"/>
      <c r="T5424" s="212"/>
      <c r="AT5424" s="213" t="s">
        <v>453</v>
      </c>
      <c r="AU5424" s="213" t="s">
        <v>91</v>
      </c>
      <c r="AV5424" s="13" t="s">
        <v>85</v>
      </c>
      <c r="AW5424" s="13" t="s">
        <v>37</v>
      </c>
      <c r="AX5424" s="13" t="s">
        <v>78</v>
      </c>
      <c r="AY5424" s="213" t="s">
        <v>443</v>
      </c>
    </row>
    <row r="5425" spans="1:65" s="14" customFormat="1">
      <c r="B5425" s="214"/>
      <c r="C5425" s="215"/>
      <c r="D5425" s="205" t="s">
        <v>453</v>
      </c>
      <c r="E5425" s="216" t="s">
        <v>19</v>
      </c>
      <c r="F5425" s="217" t="s">
        <v>4576</v>
      </c>
      <c r="G5425" s="215"/>
      <c r="H5425" s="218">
        <v>1.546</v>
      </c>
      <c r="I5425" s="219"/>
      <c r="J5425" s="215"/>
      <c r="K5425" s="215"/>
      <c r="L5425" s="220"/>
      <c r="M5425" s="221"/>
      <c r="N5425" s="222"/>
      <c r="O5425" s="222"/>
      <c r="P5425" s="222"/>
      <c r="Q5425" s="222"/>
      <c r="R5425" s="222"/>
      <c r="S5425" s="222"/>
      <c r="T5425" s="223"/>
      <c r="AT5425" s="224" t="s">
        <v>453</v>
      </c>
      <c r="AU5425" s="224" t="s">
        <v>91</v>
      </c>
      <c r="AV5425" s="14" t="s">
        <v>91</v>
      </c>
      <c r="AW5425" s="14" t="s">
        <v>37</v>
      </c>
      <c r="AX5425" s="14" t="s">
        <v>78</v>
      </c>
      <c r="AY5425" s="224" t="s">
        <v>443</v>
      </c>
    </row>
    <row r="5426" spans="1:65" s="14" customFormat="1">
      <c r="B5426" s="214"/>
      <c r="C5426" s="215"/>
      <c r="D5426" s="205" t="s">
        <v>453</v>
      </c>
      <c r="E5426" s="216" t="s">
        <v>19</v>
      </c>
      <c r="F5426" s="217" t="s">
        <v>4577</v>
      </c>
      <c r="G5426" s="215"/>
      <c r="H5426" s="218">
        <v>22.245999999999999</v>
      </c>
      <c r="I5426" s="219"/>
      <c r="J5426" s="215"/>
      <c r="K5426" s="215"/>
      <c r="L5426" s="220"/>
      <c r="M5426" s="221"/>
      <c r="N5426" s="222"/>
      <c r="O5426" s="222"/>
      <c r="P5426" s="222"/>
      <c r="Q5426" s="222"/>
      <c r="R5426" s="222"/>
      <c r="S5426" s="222"/>
      <c r="T5426" s="223"/>
      <c r="AT5426" s="224" t="s">
        <v>453</v>
      </c>
      <c r="AU5426" s="224" t="s">
        <v>91</v>
      </c>
      <c r="AV5426" s="14" t="s">
        <v>91</v>
      </c>
      <c r="AW5426" s="14" t="s">
        <v>37</v>
      </c>
      <c r="AX5426" s="14" t="s">
        <v>78</v>
      </c>
      <c r="AY5426" s="224" t="s">
        <v>443</v>
      </c>
    </row>
    <row r="5427" spans="1:65" s="13" customFormat="1">
      <c r="B5427" s="203"/>
      <c r="C5427" s="204"/>
      <c r="D5427" s="205" t="s">
        <v>453</v>
      </c>
      <c r="E5427" s="206" t="s">
        <v>19</v>
      </c>
      <c r="F5427" s="207" t="s">
        <v>4578</v>
      </c>
      <c r="G5427" s="204"/>
      <c r="H5427" s="206" t="s">
        <v>19</v>
      </c>
      <c r="I5427" s="208"/>
      <c r="J5427" s="204"/>
      <c r="K5427" s="204"/>
      <c r="L5427" s="209"/>
      <c r="M5427" s="210"/>
      <c r="N5427" s="211"/>
      <c r="O5427" s="211"/>
      <c r="P5427" s="211"/>
      <c r="Q5427" s="211"/>
      <c r="R5427" s="211"/>
      <c r="S5427" s="211"/>
      <c r="T5427" s="212"/>
      <c r="AT5427" s="213" t="s">
        <v>453</v>
      </c>
      <c r="AU5427" s="213" t="s">
        <v>91</v>
      </c>
      <c r="AV5427" s="13" t="s">
        <v>85</v>
      </c>
      <c r="AW5427" s="13" t="s">
        <v>37</v>
      </c>
      <c r="AX5427" s="13" t="s">
        <v>78</v>
      </c>
      <c r="AY5427" s="213" t="s">
        <v>443</v>
      </c>
    </row>
    <row r="5428" spans="1:65" s="14" customFormat="1">
      <c r="B5428" s="214"/>
      <c r="C5428" s="215"/>
      <c r="D5428" s="205" t="s">
        <v>453</v>
      </c>
      <c r="E5428" s="216" t="s">
        <v>19</v>
      </c>
      <c r="F5428" s="217" t="s">
        <v>4579</v>
      </c>
      <c r="G5428" s="215"/>
      <c r="H5428" s="218">
        <v>13.944000000000001</v>
      </c>
      <c r="I5428" s="219"/>
      <c r="J5428" s="215"/>
      <c r="K5428" s="215"/>
      <c r="L5428" s="220"/>
      <c r="M5428" s="221"/>
      <c r="N5428" s="222"/>
      <c r="O5428" s="222"/>
      <c r="P5428" s="222"/>
      <c r="Q5428" s="222"/>
      <c r="R5428" s="222"/>
      <c r="S5428" s="222"/>
      <c r="T5428" s="223"/>
      <c r="AT5428" s="224" t="s">
        <v>453</v>
      </c>
      <c r="AU5428" s="224" t="s">
        <v>91</v>
      </c>
      <c r="AV5428" s="14" t="s">
        <v>91</v>
      </c>
      <c r="AW5428" s="14" t="s">
        <v>37</v>
      </c>
      <c r="AX5428" s="14" t="s">
        <v>78</v>
      </c>
      <c r="AY5428" s="224" t="s">
        <v>443</v>
      </c>
    </row>
    <row r="5429" spans="1:65" s="16" customFormat="1">
      <c r="B5429" s="236"/>
      <c r="C5429" s="237"/>
      <c r="D5429" s="205" t="s">
        <v>453</v>
      </c>
      <c r="E5429" s="238" t="s">
        <v>19</v>
      </c>
      <c r="F5429" s="239" t="s">
        <v>581</v>
      </c>
      <c r="G5429" s="237"/>
      <c r="H5429" s="240">
        <v>37.735999999999997</v>
      </c>
      <c r="I5429" s="241"/>
      <c r="J5429" s="237"/>
      <c r="K5429" s="237"/>
      <c r="L5429" s="242"/>
      <c r="M5429" s="243"/>
      <c r="N5429" s="244"/>
      <c r="O5429" s="244"/>
      <c r="P5429" s="244"/>
      <c r="Q5429" s="244"/>
      <c r="R5429" s="244"/>
      <c r="S5429" s="244"/>
      <c r="T5429" s="245"/>
      <c r="AT5429" s="246" t="s">
        <v>453</v>
      </c>
      <c r="AU5429" s="246" t="s">
        <v>91</v>
      </c>
      <c r="AV5429" s="16" t="s">
        <v>98</v>
      </c>
      <c r="AW5429" s="16" t="s">
        <v>37</v>
      </c>
      <c r="AX5429" s="16" t="s">
        <v>78</v>
      </c>
      <c r="AY5429" s="246" t="s">
        <v>443</v>
      </c>
    </row>
    <row r="5430" spans="1:65" s="15" customFormat="1">
      <c r="B5430" s="225"/>
      <c r="C5430" s="226"/>
      <c r="D5430" s="205" t="s">
        <v>453</v>
      </c>
      <c r="E5430" s="227" t="s">
        <v>19</v>
      </c>
      <c r="F5430" s="228" t="s">
        <v>456</v>
      </c>
      <c r="G5430" s="226"/>
      <c r="H5430" s="229">
        <v>421.88799999999998</v>
      </c>
      <c r="I5430" s="230"/>
      <c r="J5430" s="226"/>
      <c r="K5430" s="226"/>
      <c r="L5430" s="231"/>
      <c r="M5430" s="232"/>
      <c r="N5430" s="233"/>
      <c r="O5430" s="233"/>
      <c r="P5430" s="233"/>
      <c r="Q5430" s="233"/>
      <c r="R5430" s="233"/>
      <c r="S5430" s="233"/>
      <c r="T5430" s="234"/>
      <c r="AT5430" s="235" t="s">
        <v>453</v>
      </c>
      <c r="AU5430" s="235" t="s">
        <v>91</v>
      </c>
      <c r="AV5430" s="15" t="s">
        <v>449</v>
      </c>
      <c r="AW5430" s="15" t="s">
        <v>37</v>
      </c>
      <c r="AX5430" s="15" t="s">
        <v>85</v>
      </c>
      <c r="AY5430" s="235" t="s">
        <v>443</v>
      </c>
    </row>
    <row r="5431" spans="1:65" s="2" customFormat="1" ht="66.75" customHeight="1">
      <c r="A5431" s="37"/>
      <c r="B5431" s="38"/>
      <c r="C5431" s="185" t="s">
        <v>4580</v>
      </c>
      <c r="D5431" s="185" t="s">
        <v>445</v>
      </c>
      <c r="E5431" s="186" t="s">
        <v>4581</v>
      </c>
      <c r="F5431" s="187" t="s">
        <v>4582</v>
      </c>
      <c r="G5431" s="188" t="s">
        <v>136</v>
      </c>
      <c r="H5431" s="189">
        <v>303.798</v>
      </c>
      <c r="I5431" s="190"/>
      <c r="J5431" s="191">
        <f>ROUND(I5431*H5431,2)</f>
        <v>0</v>
      </c>
      <c r="K5431" s="187" t="s">
        <v>448</v>
      </c>
      <c r="L5431" s="42"/>
      <c r="M5431" s="192" t="s">
        <v>19</v>
      </c>
      <c r="N5431" s="193" t="s">
        <v>50</v>
      </c>
      <c r="O5431" s="67"/>
      <c r="P5431" s="194">
        <f>O5431*H5431</f>
        <v>0</v>
      </c>
      <c r="Q5431" s="194">
        <v>1.482E-2</v>
      </c>
      <c r="R5431" s="194">
        <f>Q5431*H5431</f>
        <v>4.5022863600000003</v>
      </c>
      <c r="S5431" s="194">
        <v>0</v>
      </c>
      <c r="T5431" s="195">
        <f>S5431*H5431</f>
        <v>0</v>
      </c>
      <c r="U5431" s="37"/>
      <c r="V5431" s="37"/>
      <c r="W5431" s="37"/>
      <c r="X5431" s="37"/>
      <c r="Y5431" s="37"/>
      <c r="Z5431" s="37"/>
      <c r="AA5431" s="37"/>
      <c r="AB5431" s="37"/>
      <c r="AC5431" s="37"/>
      <c r="AD5431" s="37"/>
      <c r="AE5431" s="37"/>
      <c r="AR5431" s="196" t="s">
        <v>551</v>
      </c>
      <c r="AT5431" s="196" t="s">
        <v>445</v>
      </c>
      <c r="AU5431" s="196" t="s">
        <v>91</v>
      </c>
      <c r="AY5431" s="20" t="s">
        <v>443</v>
      </c>
      <c r="BE5431" s="197">
        <f>IF(N5431="základní",J5431,0)</f>
        <v>0</v>
      </c>
      <c r="BF5431" s="197">
        <f>IF(N5431="snížená",J5431,0)</f>
        <v>0</v>
      </c>
      <c r="BG5431" s="197">
        <f>IF(N5431="zákl. přenesená",J5431,0)</f>
        <v>0</v>
      </c>
      <c r="BH5431" s="197">
        <f>IF(N5431="sníž. přenesená",J5431,0)</f>
        <v>0</v>
      </c>
      <c r="BI5431" s="197">
        <f>IF(N5431="nulová",J5431,0)</f>
        <v>0</v>
      </c>
      <c r="BJ5431" s="20" t="s">
        <v>91</v>
      </c>
      <c r="BK5431" s="197">
        <f>ROUND(I5431*H5431,2)</f>
        <v>0</v>
      </c>
      <c r="BL5431" s="20" t="s">
        <v>551</v>
      </c>
      <c r="BM5431" s="196" t="s">
        <v>4583</v>
      </c>
    </row>
    <row r="5432" spans="1:65" s="2" customFormat="1">
      <c r="A5432" s="37"/>
      <c r="B5432" s="38"/>
      <c r="C5432" s="39"/>
      <c r="D5432" s="198" t="s">
        <v>451</v>
      </c>
      <c r="E5432" s="39"/>
      <c r="F5432" s="199" t="s">
        <v>4584</v>
      </c>
      <c r="G5432" s="39"/>
      <c r="H5432" s="39"/>
      <c r="I5432" s="200"/>
      <c r="J5432" s="39"/>
      <c r="K5432" s="39"/>
      <c r="L5432" s="42"/>
      <c r="M5432" s="201"/>
      <c r="N5432" s="202"/>
      <c r="O5432" s="67"/>
      <c r="P5432" s="67"/>
      <c r="Q5432" s="67"/>
      <c r="R5432" s="67"/>
      <c r="S5432" s="67"/>
      <c r="T5432" s="68"/>
      <c r="U5432" s="37"/>
      <c r="V5432" s="37"/>
      <c r="W5432" s="37"/>
      <c r="X5432" s="37"/>
      <c r="Y5432" s="37"/>
      <c r="Z5432" s="37"/>
      <c r="AA5432" s="37"/>
      <c r="AB5432" s="37"/>
      <c r="AC5432" s="37"/>
      <c r="AD5432" s="37"/>
      <c r="AE5432" s="37"/>
      <c r="AT5432" s="20" t="s">
        <v>451</v>
      </c>
      <c r="AU5432" s="20" t="s">
        <v>91</v>
      </c>
    </row>
    <row r="5433" spans="1:65" s="13" customFormat="1">
      <c r="B5433" s="203"/>
      <c r="C5433" s="204"/>
      <c r="D5433" s="205" t="s">
        <v>453</v>
      </c>
      <c r="E5433" s="206" t="s">
        <v>19</v>
      </c>
      <c r="F5433" s="207" t="s">
        <v>1664</v>
      </c>
      <c r="G5433" s="204"/>
      <c r="H5433" s="206" t="s">
        <v>19</v>
      </c>
      <c r="I5433" s="208"/>
      <c r="J5433" s="204"/>
      <c r="K5433" s="204"/>
      <c r="L5433" s="209"/>
      <c r="M5433" s="210"/>
      <c r="N5433" s="211"/>
      <c r="O5433" s="211"/>
      <c r="P5433" s="211"/>
      <c r="Q5433" s="211"/>
      <c r="R5433" s="211"/>
      <c r="S5433" s="211"/>
      <c r="T5433" s="212"/>
      <c r="AT5433" s="213" t="s">
        <v>453</v>
      </c>
      <c r="AU5433" s="213" t="s">
        <v>91</v>
      </c>
      <c r="AV5433" s="13" t="s">
        <v>85</v>
      </c>
      <c r="AW5433" s="13" t="s">
        <v>37</v>
      </c>
      <c r="AX5433" s="13" t="s">
        <v>78</v>
      </c>
      <c r="AY5433" s="213" t="s">
        <v>443</v>
      </c>
    </row>
    <row r="5434" spans="1:65" s="13" customFormat="1">
      <c r="B5434" s="203"/>
      <c r="C5434" s="204"/>
      <c r="D5434" s="205" t="s">
        <v>453</v>
      </c>
      <c r="E5434" s="206" t="s">
        <v>19</v>
      </c>
      <c r="F5434" s="207" t="s">
        <v>1665</v>
      </c>
      <c r="G5434" s="204"/>
      <c r="H5434" s="206" t="s">
        <v>19</v>
      </c>
      <c r="I5434" s="208"/>
      <c r="J5434" s="204"/>
      <c r="K5434" s="204"/>
      <c r="L5434" s="209"/>
      <c r="M5434" s="210"/>
      <c r="N5434" s="211"/>
      <c r="O5434" s="211"/>
      <c r="P5434" s="211"/>
      <c r="Q5434" s="211"/>
      <c r="R5434" s="211"/>
      <c r="S5434" s="211"/>
      <c r="T5434" s="212"/>
      <c r="AT5434" s="213" t="s">
        <v>453</v>
      </c>
      <c r="AU5434" s="213" t="s">
        <v>91</v>
      </c>
      <c r="AV5434" s="13" t="s">
        <v>85</v>
      </c>
      <c r="AW5434" s="13" t="s">
        <v>37</v>
      </c>
      <c r="AX5434" s="13" t="s">
        <v>78</v>
      </c>
      <c r="AY5434" s="213" t="s">
        <v>443</v>
      </c>
    </row>
    <row r="5435" spans="1:65" s="13" customFormat="1">
      <c r="B5435" s="203"/>
      <c r="C5435" s="204"/>
      <c r="D5435" s="205" t="s">
        <v>453</v>
      </c>
      <c r="E5435" s="206" t="s">
        <v>19</v>
      </c>
      <c r="F5435" s="207" t="s">
        <v>4490</v>
      </c>
      <c r="G5435" s="204"/>
      <c r="H5435" s="206" t="s">
        <v>19</v>
      </c>
      <c r="I5435" s="208"/>
      <c r="J5435" s="204"/>
      <c r="K5435" s="204"/>
      <c r="L5435" s="209"/>
      <c r="M5435" s="210"/>
      <c r="N5435" s="211"/>
      <c r="O5435" s="211"/>
      <c r="P5435" s="211"/>
      <c r="Q5435" s="211"/>
      <c r="R5435" s="211"/>
      <c r="S5435" s="211"/>
      <c r="T5435" s="212"/>
      <c r="AT5435" s="213" t="s">
        <v>453</v>
      </c>
      <c r="AU5435" s="213" t="s">
        <v>91</v>
      </c>
      <c r="AV5435" s="13" t="s">
        <v>85</v>
      </c>
      <c r="AW5435" s="13" t="s">
        <v>37</v>
      </c>
      <c r="AX5435" s="13" t="s">
        <v>78</v>
      </c>
      <c r="AY5435" s="213" t="s">
        <v>443</v>
      </c>
    </row>
    <row r="5436" spans="1:65" s="13" customFormat="1">
      <c r="B5436" s="203"/>
      <c r="C5436" s="204"/>
      <c r="D5436" s="205" t="s">
        <v>453</v>
      </c>
      <c r="E5436" s="206" t="s">
        <v>19</v>
      </c>
      <c r="F5436" s="207" t="s">
        <v>1090</v>
      </c>
      <c r="G5436" s="204"/>
      <c r="H5436" s="206" t="s">
        <v>19</v>
      </c>
      <c r="I5436" s="208"/>
      <c r="J5436" s="204"/>
      <c r="K5436" s="204"/>
      <c r="L5436" s="209"/>
      <c r="M5436" s="210"/>
      <c r="N5436" s="211"/>
      <c r="O5436" s="211"/>
      <c r="P5436" s="211"/>
      <c r="Q5436" s="211"/>
      <c r="R5436" s="211"/>
      <c r="S5436" s="211"/>
      <c r="T5436" s="212"/>
      <c r="AT5436" s="213" t="s">
        <v>453</v>
      </c>
      <c r="AU5436" s="213" t="s">
        <v>91</v>
      </c>
      <c r="AV5436" s="13" t="s">
        <v>85</v>
      </c>
      <c r="AW5436" s="13" t="s">
        <v>37</v>
      </c>
      <c r="AX5436" s="13" t="s">
        <v>78</v>
      </c>
      <c r="AY5436" s="213" t="s">
        <v>443</v>
      </c>
    </row>
    <row r="5437" spans="1:65" s="13" customFormat="1">
      <c r="B5437" s="203"/>
      <c r="C5437" s="204"/>
      <c r="D5437" s="205" t="s">
        <v>453</v>
      </c>
      <c r="E5437" s="206" t="s">
        <v>19</v>
      </c>
      <c r="F5437" s="207" t="s">
        <v>530</v>
      </c>
      <c r="G5437" s="204"/>
      <c r="H5437" s="206" t="s">
        <v>19</v>
      </c>
      <c r="I5437" s="208"/>
      <c r="J5437" s="204"/>
      <c r="K5437" s="204"/>
      <c r="L5437" s="209"/>
      <c r="M5437" s="210"/>
      <c r="N5437" s="211"/>
      <c r="O5437" s="211"/>
      <c r="P5437" s="211"/>
      <c r="Q5437" s="211"/>
      <c r="R5437" s="211"/>
      <c r="S5437" s="211"/>
      <c r="T5437" s="212"/>
      <c r="AT5437" s="213" t="s">
        <v>453</v>
      </c>
      <c r="AU5437" s="213" t="s">
        <v>91</v>
      </c>
      <c r="AV5437" s="13" t="s">
        <v>85</v>
      </c>
      <c r="AW5437" s="13" t="s">
        <v>37</v>
      </c>
      <c r="AX5437" s="13" t="s">
        <v>78</v>
      </c>
      <c r="AY5437" s="213" t="s">
        <v>443</v>
      </c>
    </row>
    <row r="5438" spans="1:65" s="13" customFormat="1">
      <c r="B5438" s="203"/>
      <c r="C5438" s="204"/>
      <c r="D5438" s="205" t="s">
        <v>453</v>
      </c>
      <c r="E5438" s="206" t="s">
        <v>19</v>
      </c>
      <c r="F5438" s="207" t="s">
        <v>4585</v>
      </c>
      <c r="G5438" s="204"/>
      <c r="H5438" s="206" t="s">
        <v>19</v>
      </c>
      <c r="I5438" s="208"/>
      <c r="J5438" s="204"/>
      <c r="K5438" s="204"/>
      <c r="L5438" s="209"/>
      <c r="M5438" s="210"/>
      <c r="N5438" s="211"/>
      <c r="O5438" s="211"/>
      <c r="P5438" s="211"/>
      <c r="Q5438" s="211"/>
      <c r="R5438" s="211"/>
      <c r="S5438" s="211"/>
      <c r="T5438" s="212"/>
      <c r="AT5438" s="213" t="s">
        <v>453</v>
      </c>
      <c r="AU5438" s="213" t="s">
        <v>91</v>
      </c>
      <c r="AV5438" s="13" t="s">
        <v>85</v>
      </c>
      <c r="AW5438" s="13" t="s">
        <v>37</v>
      </c>
      <c r="AX5438" s="13" t="s">
        <v>78</v>
      </c>
      <c r="AY5438" s="213" t="s">
        <v>443</v>
      </c>
    </row>
    <row r="5439" spans="1:65" s="14" customFormat="1" ht="22.5">
      <c r="B5439" s="214"/>
      <c r="C5439" s="215"/>
      <c r="D5439" s="205" t="s">
        <v>453</v>
      </c>
      <c r="E5439" s="216" t="s">
        <v>19</v>
      </c>
      <c r="F5439" s="217" t="s">
        <v>4586</v>
      </c>
      <c r="G5439" s="215"/>
      <c r="H5439" s="218">
        <v>38.33</v>
      </c>
      <c r="I5439" s="219"/>
      <c r="J5439" s="215"/>
      <c r="K5439" s="215"/>
      <c r="L5439" s="220"/>
      <c r="M5439" s="221"/>
      <c r="N5439" s="222"/>
      <c r="O5439" s="222"/>
      <c r="P5439" s="222"/>
      <c r="Q5439" s="222"/>
      <c r="R5439" s="222"/>
      <c r="S5439" s="222"/>
      <c r="T5439" s="223"/>
      <c r="AT5439" s="224" t="s">
        <v>453</v>
      </c>
      <c r="AU5439" s="224" t="s">
        <v>91</v>
      </c>
      <c r="AV5439" s="14" t="s">
        <v>91</v>
      </c>
      <c r="AW5439" s="14" t="s">
        <v>37</v>
      </c>
      <c r="AX5439" s="14" t="s">
        <v>78</v>
      </c>
      <c r="AY5439" s="224" t="s">
        <v>443</v>
      </c>
    </row>
    <row r="5440" spans="1:65" s="16" customFormat="1">
      <c r="B5440" s="236"/>
      <c r="C5440" s="237"/>
      <c r="D5440" s="205" t="s">
        <v>453</v>
      </c>
      <c r="E5440" s="238" t="s">
        <v>19</v>
      </c>
      <c r="F5440" s="239" t="s">
        <v>581</v>
      </c>
      <c r="G5440" s="237"/>
      <c r="H5440" s="240">
        <v>38.33</v>
      </c>
      <c r="I5440" s="241"/>
      <c r="J5440" s="237"/>
      <c r="K5440" s="237"/>
      <c r="L5440" s="242"/>
      <c r="M5440" s="243"/>
      <c r="N5440" s="244"/>
      <c r="O5440" s="244"/>
      <c r="P5440" s="244"/>
      <c r="Q5440" s="244"/>
      <c r="R5440" s="244"/>
      <c r="S5440" s="244"/>
      <c r="T5440" s="245"/>
      <c r="AT5440" s="246" t="s">
        <v>453</v>
      </c>
      <c r="AU5440" s="246" t="s">
        <v>91</v>
      </c>
      <c r="AV5440" s="16" t="s">
        <v>98</v>
      </c>
      <c r="AW5440" s="16" t="s">
        <v>37</v>
      </c>
      <c r="AX5440" s="16" t="s">
        <v>78</v>
      </c>
      <c r="AY5440" s="246" t="s">
        <v>443</v>
      </c>
    </row>
    <row r="5441" spans="2:51" s="13" customFormat="1">
      <c r="B5441" s="203"/>
      <c r="C5441" s="204"/>
      <c r="D5441" s="205" t="s">
        <v>453</v>
      </c>
      <c r="E5441" s="206" t="s">
        <v>19</v>
      </c>
      <c r="F5441" s="207" t="s">
        <v>955</v>
      </c>
      <c r="G5441" s="204"/>
      <c r="H5441" s="206" t="s">
        <v>19</v>
      </c>
      <c r="I5441" s="208"/>
      <c r="J5441" s="204"/>
      <c r="K5441" s="204"/>
      <c r="L5441" s="209"/>
      <c r="M5441" s="210"/>
      <c r="N5441" s="211"/>
      <c r="O5441" s="211"/>
      <c r="P5441" s="211"/>
      <c r="Q5441" s="211"/>
      <c r="R5441" s="211"/>
      <c r="S5441" s="211"/>
      <c r="T5441" s="212"/>
      <c r="AT5441" s="213" t="s">
        <v>453</v>
      </c>
      <c r="AU5441" s="213" t="s">
        <v>91</v>
      </c>
      <c r="AV5441" s="13" t="s">
        <v>85</v>
      </c>
      <c r="AW5441" s="13" t="s">
        <v>37</v>
      </c>
      <c r="AX5441" s="13" t="s">
        <v>78</v>
      </c>
      <c r="AY5441" s="213" t="s">
        <v>443</v>
      </c>
    </row>
    <row r="5442" spans="2:51" s="13" customFormat="1">
      <c r="B5442" s="203"/>
      <c r="C5442" s="204"/>
      <c r="D5442" s="205" t="s">
        <v>453</v>
      </c>
      <c r="E5442" s="206" t="s">
        <v>19</v>
      </c>
      <c r="F5442" s="207" t="s">
        <v>4585</v>
      </c>
      <c r="G5442" s="204"/>
      <c r="H5442" s="206" t="s">
        <v>19</v>
      </c>
      <c r="I5442" s="208"/>
      <c r="J5442" s="204"/>
      <c r="K5442" s="204"/>
      <c r="L5442" s="209"/>
      <c r="M5442" s="210"/>
      <c r="N5442" s="211"/>
      <c r="O5442" s="211"/>
      <c r="P5442" s="211"/>
      <c r="Q5442" s="211"/>
      <c r="R5442" s="211"/>
      <c r="S5442" s="211"/>
      <c r="T5442" s="212"/>
      <c r="AT5442" s="213" t="s">
        <v>453</v>
      </c>
      <c r="AU5442" s="213" t="s">
        <v>91</v>
      </c>
      <c r="AV5442" s="13" t="s">
        <v>85</v>
      </c>
      <c r="AW5442" s="13" t="s">
        <v>37</v>
      </c>
      <c r="AX5442" s="13" t="s">
        <v>78</v>
      </c>
      <c r="AY5442" s="213" t="s">
        <v>443</v>
      </c>
    </row>
    <row r="5443" spans="2:51" s="14" customFormat="1" ht="33.75">
      <c r="B5443" s="214"/>
      <c r="C5443" s="215"/>
      <c r="D5443" s="205" t="s">
        <v>453</v>
      </c>
      <c r="E5443" s="216" t="s">
        <v>19</v>
      </c>
      <c r="F5443" s="217" t="s">
        <v>4587</v>
      </c>
      <c r="G5443" s="215"/>
      <c r="H5443" s="218">
        <v>83.766999999999996</v>
      </c>
      <c r="I5443" s="219"/>
      <c r="J5443" s="215"/>
      <c r="K5443" s="215"/>
      <c r="L5443" s="220"/>
      <c r="M5443" s="221"/>
      <c r="N5443" s="222"/>
      <c r="O5443" s="222"/>
      <c r="P5443" s="222"/>
      <c r="Q5443" s="222"/>
      <c r="R5443" s="222"/>
      <c r="S5443" s="222"/>
      <c r="T5443" s="223"/>
      <c r="AT5443" s="224" t="s">
        <v>453</v>
      </c>
      <c r="AU5443" s="224" t="s">
        <v>91</v>
      </c>
      <c r="AV5443" s="14" t="s">
        <v>91</v>
      </c>
      <c r="AW5443" s="14" t="s">
        <v>37</v>
      </c>
      <c r="AX5443" s="14" t="s">
        <v>78</v>
      </c>
      <c r="AY5443" s="224" t="s">
        <v>443</v>
      </c>
    </row>
    <row r="5444" spans="2:51" s="16" customFormat="1">
      <c r="B5444" s="236"/>
      <c r="C5444" s="237"/>
      <c r="D5444" s="205" t="s">
        <v>453</v>
      </c>
      <c r="E5444" s="238" t="s">
        <v>19</v>
      </c>
      <c r="F5444" s="239" t="s">
        <v>581</v>
      </c>
      <c r="G5444" s="237"/>
      <c r="H5444" s="240">
        <v>83.766999999999996</v>
      </c>
      <c r="I5444" s="241"/>
      <c r="J5444" s="237"/>
      <c r="K5444" s="237"/>
      <c r="L5444" s="242"/>
      <c r="M5444" s="243"/>
      <c r="N5444" s="244"/>
      <c r="O5444" s="244"/>
      <c r="P5444" s="244"/>
      <c r="Q5444" s="244"/>
      <c r="R5444" s="244"/>
      <c r="S5444" s="244"/>
      <c r="T5444" s="245"/>
      <c r="AT5444" s="246" t="s">
        <v>453</v>
      </c>
      <c r="AU5444" s="246" t="s">
        <v>91</v>
      </c>
      <c r="AV5444" s="16" t="s">
        <v>98</v>
      </c>
      <c r="AW5444" s="16" t="s">
        <v>37</v>
      </c>
      <c r="AX5444" s="16" t="s">
        <v>78</v>
      </c>
      <c r="AY5444" s="246" t="s">
        <v>443</v>
      </c>
    </row>
    <row r="5445" spans="2:51" s="13" customFormat="1">
      <c r="B5445" s="203"/>
      <c r="C5445" s="204"/>
      <c r="D5445" s="205" t="s">
        <v>453</v>
      </c>
      <c r="E5445" s="206" t="s">
        <v>19</v>
      </c>
      <c r="F5445" s="207" t="s">
        <v>985</v>
      </c>
      <c r="G5445" s="204"/>
      <c r="H5445" s="206" t="s">
        <v>19</v>
      </c>
      <c r="I5445" s="208"/>
      <c r="J5445" s="204"/>
      <c r="K5445" s="204"/>
      <c r="L5445" s="209"/>
      <c r="M5445" s="210"/>
      <c r="N5445" s="211"/>
      <c r="O5445" s="211"/>
      <c r="P5445" s="211"/>
      <c r="Q5445" s="211"/>
      <c r="R5445" s="211"/>
      <c r="S5445" s="211"/>
      <c r="T5445" s="212"/>
      <c r="AT5445" s="213" t="s">
        <v>453</v>
      </c>
      <c r="AU5445" s="213" t="s">
        <v>91</v>
      </c>
      <c r="AV5445" s="13" t="s">
        <v>85</v>
      </c>
      <c r="AW5445" s="13" t="s">
        <v>37</v>
      </c>
      <c r="AX5445" s="13" t="s">
        <v>78</v>
      </c>
      <c r="AY5445" s="213" t="s">
        <v>443</v>
      </c>
    </row>
    <row r="5446" spans="2:51" s="13" customFormat="1">
      <c r="B5446" s="203"/>
      <c r="C5446" s="204"/>
      <c r="D5446" s="205" t="s">
        <v>453</v>
      </c>
      <c r="E5446" s="206" t="s">
        <v>19</v>
      </c>
      <c r="F5446" s="207" t="s">
        <v>4585</v>
      </c>
      <c r="G5446" s="204"/>
      <c r="H5446" s="206" t="s">
        <v>19</v>
      </c>
      <c r="I5446" s="208"/>
      <c r="J5446" s="204"/>
      <c r="K5446" s="204"/>
      <c r="L5446" s="209"/>
      <c r="M5446" s="210"/>
      <c r="N5446" s="211"/>
      <c r="O5446" s="211"/>
      <c r="P5446" s="211"/>
      <c r="Q5446" s="211"/>
      <c r="R5446" s="211"/>
      <c r="S5446" s="211"/>
      <c r="T5446" s="212"/>
      <c r="AT5446" s="213" t="s">
        <v>453</v>
      </c>
      <c r="AU5446" s="213" t="s">
        <v>91</v>
      </c>
      <c r="AV5446" s="13" t="s">
        <v>85</v>
      </c>
      <c r="AW5446" s="13" t="s">
        <v>37</v>
      </c>
      <c r="AX5446" s="13" t="s">
        <v>78</v>
      </c>
      <c r="AY5446" s="213" t="s">
        <v>443</v>
      </c>
    </row>
    <row r="5447" spans="2:51" s="14" customFormat="1" ht="33.75">
      <c r="B5447" s="214"/>
      <c r="C5447" s="215"/>
      <c r="D5447" s="205" t="s">
        <v>453</v>
      </c>
      <c r="E5447" s="216" t="s">
        <v>19</v>
      </c>
      <c r="F5447" s="217" t="s">
        <v>4588</v>
      </c>
      <c r="G5447" s="215"/>
      <c r="H5447" s="218">
        <v>80.197000000000003</v>
      </c>
      <c r="I5447" s="219"/>
      <c r="J5447" s="215"/>
      <c r="K5447" s="215"/>
      <c r="L5447" s="220"/>
      <c r="M5447" s="221"/>
      <c r="N5447" s="222"/>
      <c r="O5447" s="222"/>
      <c r="P5447" s="222"/>
      <c r="Q5447" s="222"/>
      <c r="R5447" s="222"/>
      <c r="S5447" s="222"/>
      <c r="T5447" s="223"/>
      <c r="AT5447" s="224" t="s">
        <v>453</v>
      </c>
      <c r="AU5447" s="224" t="s">
        <v>91</v>
      </c>
      <c r="AV5447" s="14" t="s">
        <v>91</v>
      </c>
      <c r="AW5447" s="14" t="s">
        <v>37</v>
      </c>
      <c r="AX5447" s="14" t="s">
        <v>78</v>
      </c>
      <c r="AY5447" s="224" t="s">
        <v>443</v>
      </c>
    </row>
    <row r="5448" spans="2:51" s="16" customFormat="1">
      <c r="B5448" s="236"/>
      <c r="C5448" s="237"/>
      <c r="D5448" s="205" t="s">
        <v>453</v>
      </c>
      <c r="E5448" s="238" t="s">
        <v>19</v>
      </c>
      <c r="F5448" s="239" t="s">
        <v>581</v>
      </c>
      <c r="G5448" s="237"/>
      <c r="H5448" s="240">
        <v>80.197000000000003</v>
      </c>
      <c r="I5448" s="241"/>
      <c r="J5448" s="237"/>
      <c r="K5448" s="237"/>
      <c r="L5448" s="242"/>
      <c r="M5448" s="243"/>
      <c r="N5448" s="244"/>
      <c r="O5448" s="244"/>
      <c r="P5448" s="244"/>
      <c r="Q5448" s="244"/>
      <c r="R5448" s="244"/>
      <c r="S5448" s="244"/>
      <c r="T5448" s="245"/>
      <c r="AT5448" s="246" t="s">
        <v>453</v>
      </c>
      <c r="AU5448" s="246" t="s">
        <v>91</v>
      </c>
      <c r="AV5448" s="16" t="s">
        <v>98</v>
      </c>
      <c r="AW5448" s="16" t="s">
        <v>37</v>
      </c>
      <c r="AX5448" s="16" t="s">
        <v>78</v>
      </c>
      <c r="AY5448" s="246" t="s">
        <v>443</v>
      </c>
    </row>
    <row r="5449" spans="2:51" s="13" customFormat="1">
      <c r="B5449" s="203"/>
      <c r="C5449" s="204"/>
      <c r="D5449" s="205" t="s">
        <v>453</v>
      </c>
      <c r="E5449" s="206" t="s">
        <v>19</v>
      </c>
      <c r="F5449" s="207" t="s">
        <v>1016</v>
      </c>
      <c r="G5449" s="204"/>
      <c r="H5449" s="206" t="s">
        <v>19</v>
      </c>
      <c r="I5449" s="208"/>
      <c r="J5449" s="204"/>
      <c r="K5449" s="204"/>
      <c r="L5449" s="209"/>
      <c r="M5449" s="210"/>
      <c r="N5449" s="211"/>
      <c r="O5449" s="211"/>
      <c r="P5449" s="211"/>
      <c r="Q5449" s="211"/>
      <c r="R5449" s="211"/>
      <c r="S5449" s="211"/>
      <c r="T5449" s="212"/>
      <c r="AT5449" s="213" t="s">
        <v>453</v>
      </c>
      <c r="AU5449" s="213" t="s">
        <v>91</v>
      </c>
      <c r="AV5449" s="13" t="s">
        <v>85</v>
      </c>
      <c r="AW5449" s="13" t="s">
        <v>37</v>
      </c>
      <c r="AX5449" s="13" t="s">
        <v>78</v>
      </c>
      <c r="AY5449" s="213" t="s">
        <v>443</v>
      </c>
    </row>
    <row r="5450" spans="2:51" s="13" customFormat="1">
      <c r="B5450" s="203"/>
      <c r="C5450" s="204"/>
      <c r="D5450" s="205" t="s">
        <v>453</v>
      </c>
      <c r="E5450" s="206" t="s">
        <v>19</v>
      </c>
      <c r="F5450" s="207" t="s">
        <v>4585</v>
      </c>
      <c r="G5450" s="204"/>
      <c r="H5450" s="206" t="s">
        <v>19</v>
      </c>
      <c r="I5450" s="208"/>
      <c r="J5450" s="204"/>
      <c r="K5450" s="204"/>
      <c r="L5450" s="209"/>
      <c r="M5450" s="210"/>
      <c r="N5450" s="211"/>
      <c r="O5450" s="211"/>
      <c r="P5450" s="211"/>
      <c r="Q5450" s="211"/>
      <c r="R5450" s="211"/>
      <c r="S5450" s="211"/>
      <c r="T5450" s="212"/>
      <c r="AT5450" s="213" t="s">
        <v>453</v>
      </c>
      <c r="AU5450" s="213" t="s">
        <v>91</v>
      </c>
      <c r="AV5450" s="13" t="s">
        <v>85</v>
      </c>
      <c r="AW5450" s="13" t="s">
        <v>37</v>
      </c>
      <c r="AX5450" s="13" t="s">
        <v>78</v>
      </c>
      <c r="AY5450" s="213" t="s">
        <v>443</v>
      </c>
    </row>
    <row r="5451" spans="2:51" s="14" customFormat="1" ht="33.75">
      <c r="B5451" s="214"/>
      <c r="C5451" s="215"/>
      <c r="D5451" s="205" t="s">
        <v>453</v>
      </c>
      <c r="E5451" s="216" t="s">
        <v>19</v>
      </c>
      <c r="F5451" s="217" t="s">
        <v>4589</v>
      </c>
      <c r="G5451" s="215"/>
      <c r="H5451" s="218">
        <v>78.376999999999995</v>
      </c>
      <c r="I5451" s="219"/>
      <c r="J5451" s="215"/>
      <c r="K5451" s="215"/>
      <c r="L5451" s="220"/>
      <c r="M5451" s="221"/>
      <c r="N5451" s="222"/>
      <c r="O5451" s="222"/>
      <c r="P5451" s="222"/>
      <c r="Q5451" s="222"/>
      <c r="R5451" s="222"/>
      <c r="S5451" s="222"/>
      <c r="T5451" s="223"/>
      <c r="AT5451" s="224" t="s">
        <v>453</v>
      </c>
      <c r="AU5451" s="224" t="s">
        <v>91</v>
      </c>
      <c r="AV5451" s="14" t="s">
        <v>91</v>
      </c>
      <c r="AW5451" s="14" t="s">
        <v>37</v>
      </c>
      <c r="AX5451" s="14" t="s">
        <v>78</v>
      </c>
      <c r="AY5451" s="224" t="s">
        <v>443</v>
      </c>
    </row>
    <row r="5452" spans="2:51" s="16" customFormat="1">
      <c r="B5452" s="236"/>
      <c r="C5452" s="237"/>
      <c r="D5452" s="205" t="s">
        <v>453</v>
      </c>
      <c r="E5452" s="238" t="s">
        <v>19</v>
      </c>
      <c r="F5452" s="239" t="s">
        <v>581</v>
      </c>
      <c r="G5452" s="237"/>
      <c r="H5452" s="240">
        <v>78.376999999999995</v>
      </c>
      <c r="I5452" s="241"/>
      <c r="J5452" s="237"/>
      <c r="K5452" s="237"/>
      <c r="L5452" s="242"/>
      <c r="M5452" s="243"/>
      <c r="N5452" s="244"/>
      <c r="O5452" s="244"/>
      <c r="P5452" s="244"/>
      <c r="Q5452" s="244"/>
      <c r="R5452" s="244"/>
      <c r="S5452" s="244"/>
      <c r="T5452" s="245"/>
      <c r="AT5452" s="246" t="s">
        <v>453</v>
      </c>
      <c r="AU5452" s="246" t="s">
        <v>91</v>
      </c>
      <c r="AV5452" s="16" t="s">
        <v>98</v>
      </c>
      <c r="AW5452" s="16" t="s">
        <v>37</v>
      </c>
      <c r="AX5452" s="16" t="s">
        <v>78</v>
      </c>
      <c r="AY5452" s="246" t="s">
        <v>443</v>
      </c>
    </row>
    <row r="5453" spans="2:51" s="13" customFormat="1">
      <c r="B5453" s="203"/>
      <c r="C5453" s="204"/>
      <c r="D5453" s="205" t="s">
        <v>453</v>
      </c>
      <c r="E5453" s="206" t="s">
        <v>19</v>
      </c>
      <c r="F5453" s="207" t="s">
        <v>4590</v>
      </c>
      <c r="G5453" s="204"/>
      <c r="H5453" s="206" t="s">
        <v>19</v>
      </c>
      <c r="I5453" s="208"/>
      <c r="J5453" s="204"/>
      <c r="K5453" s="204"/>
      <c r="L5453" s="209"/>
      <c r="M5453" s="210"/>
      <c r="N5453" s="211"/>
      <c r="O5453" s="211"/>
      <c r="P5453" s="211"/>
      <c r="Q5453" s="211"/>
      <c r="R5453" s="211"/>
      <c r="S5453" s="211"/>
      <c r="T5453" s="212"/>
      <c r="AT5453" s="213" t="s">
        <v>453</v>
      </c>
      <c r="AU5453" s="213" t="s">
        <v>91</v>
      </c>
      <c r="AV5453" s="13" t="s">
        <v>85</v>
      </c>
      <c r="AW5453" s="13" t="s">
        <v>37</v>
      </c>
      <c r="AX5453" s="13" t="s">
        <v>78</v>
      </c>
      <c r="AY5453" s="213" t="s">
        <v>443</v>
      </c>
    </row>
    <row r="5454" spans="2:51" s="13" customFormat="1">
      <c r="B5454" s="203"/>
      <c r="C5454" s="204"/>
      <c r="D5454" s="205" t="s">
        <v>453</v>
      </c>
      <c r="E5454" s="206" t="s">
        <v>19</v>
      </c>
      <c r="F5454" s="207" t="s">
        <v>4585</v>
      </c>
      <c r="G5454" s="204"/>
      <c r="H5454" s="206" t="s">
        <v>19</v>
      </c>
      <c r="I5454" s="208"/>
      <c r="J5454" s="204"/>
      <c r="K5454" s="204"/>
      <c r="L5454" s="209"/>
      <c r="M5454" s="210"/>
      <c r="N5454" s="211"/>
      <c r="O5454" s="211"/>
      <c r="P5454" s="211"/>
      <c r="Q5454" s="211"/>
      <c r="R5454" s="211"/>
      <c r="S5454" s="211"/>
      <c r="T5454" s="212"/>
      <c r="AT5454" s="213" t="s">
        <v>453</v>
      </c>
      <c r="AU5454" s="213" t="s">
        <v>91</v>
      </c>
      <c r="AV5454" s="13" t="s">
        <v>85</v>
      </c>
      <c r="AW5454" s="13" t="s">
        <v>37</v>
      </c>
      <c r="AX5454" s="13" t="s">
        <v>78</v>
      </c>
      <c r="AY5454" s="213" t="s">
        <v>443</v>
      </c>
    </row>
    <row r="5455" spans="2:51" s="14" customFormat="1">
      <c r="B5455" s="214"/>
      <c r="C5455" s="215"/>
      <c r="D5455" s="205" t="s">
        <v>453</v>
      </c>
      <c r="E5455" s="216" t="s">
        <v>19</v>
      </c>
      <c r="F5455" s="217" t="s">
        <v>4591</v>
      </c>
      <c r="G5455" s="215"/>
      <c r="H5455" s="218">
        <v>23.126999999999999</v>
      </c>
      <c r="I5455" s="219"/>
      <c r="J5455" s="215"/>
      <c r="K5455" s="215"/>
      <c r="L5455" s="220"/>
      <c r="M5455" s="221"/>
      <c r="N5455" s="222"/>
      <c r="O5455" s="222"/>
      <c r="P5455" s="222"/>
      <c r="Q5455" s="222"/>
      <c r="R5455" s="222"/>
      <c r="S5455" s="222"/>
      <c r="T5455" s="223"/>
      <c r="AT5455" s="224" t="s">
        <v>453</v>
      </c>
      <c r="AU5455" s="224" t="s">
        <v>91</v>
      </c>
      <c r="AV5455" s="14" t="s">
        <v>91</v>
      </c>
      <c r="AW5455" s="14" t="s">
        <v>37</v>
      </c>
      <c r="AX5455" s="14" t="s">
        <v>78</v>
      </c>
      <c r="AY5455" s="224" t="s">
        <v>443</v>
      </c>
    </row>
    <row r="5456" spans="2:51" s="16" customFormat="1">
      <c r="B5456" s="236"/>
      <c r="C5456" s="237"/>
      <c r="D5456" s="205" t="s">
        <v>453</v>
      </c>
      <c r="E5456" s="238" t="s">
        <v>19</v>
      </c>
      <c r="F5456" s="239" t="s">
        <v>581</v>
      </c>
      <c r="G5456" s="237"/>
      <c r="H5456" s="240">
        <v>23.126999999999999</v>
      </c>
      <c r="I5456" s="241"/>
      <c r="J5456" s="237"/>
      <c r="K5456" s="237"/>
      <c r="L5456" s="242"/>
      <c r="M5456" s="243"/>
      <c r="N5456" s="244"/>
      <c r="O5456" s="244"/>
      <c r="P5456" s="244"/>
      <c r="Q5456" s="244"/>
      <c r="R5456" s="244"/>
      <c r="S5456" s="244"/>
      <c r="T5456" s="245"/>
      <c r="AT5456" s="246" t="s">
        <v>453</v>
      </c>
      <c r="AU5456" s="246" t="s">
        <v>91</v>
      </c>
      <c r="AV5456" s="16" t="s">
        <v>98</v>
      </c>
      <c r="AW5456" s="16" t="s">
        <v>37</v>
      </c>
      <c r="AX5456" s="16" t="s">
        <v>78</v>
      </c>
      <c r="AY5456" s="246" t="s">
        <v>443</v>
      </c>
    </row>
    <row r="5457" spans="1:65" s="15" customFormat="1">
      <c r="B5457" s="225"/>
      <c r="C5457" s="226"/>
      <c r="D5457" s="205" t="s">
        <v>453</v>
      </c>
      <c r="E5457" s="227" t="s">
        <v>19</v>
      </c>
      <c r="F5457" s="228" t="s">
        <v>456</v>
      </c>
      <c r="G5457" s="226"/>
      <c r="H5457" s="229">
        <v>303.798</v>
      </c>
      <c r="I5457" s="230"/>
      <c r="J5457" s="226"/>
      <c r="K5457" s="226"/>
      <c r="L5457" s="231"/>
      <c r="M5457" s="232"/>
      <c r="N5457" s="233"/>
      <c r="O5457" s="233"/>
      <c r="P5457" s="233"/>
      <c r="Q5457" s="233"/>
      <c r="R5457" s="233"/>
      <c r="S5457" s="233"/>
      <c r="T5457" s="234"/>
      <c r="AT5457" s="235" t="s">
        <v>453</v>
      </c>
      <c r="AU5457" s="235" t="s">
        <v>91</v>
      </c>
      <c r="AV5457" s="15" t="s">
        <v>449</v>
      </c>
      <c r="AW5457" s="15" t="s">
        <v>37</v>
      </c>
      <c r="AX5457" s="15" t="s">
        <v>85</v>
      </c>
      <c r="AY5457" s="235" t="s">
        <v>443</v>
      </c>
    </row>
    <row r="5458" spans="1:65" s="2" customFormat="1" ht="44.25" customHeight="1">
      <c r="A5458" s="37"/>
      <c r="B5458" s="38"/>
      <c r="C5458" s="185" t="s">
        <v>4592</v>
      </c>
      <c r="D5458" s="185" t="s">
        <v>445</v>
      </c>
      <c r="E5458" s="186" t="s">
        <v>4593</v>
      </c>
      <c r="F5458" s="187" t="s">
        <v>4594</v>
      </c>
      <c r="G5458" s="188" t="s">
        <v>136</v>
      </c>
      <c r="H5458" s="189">
        <v>32.445</v>
      </c>
      <c r="I5458" s="190"/>
      <c r="J5458" s="191">
        <f>ROUND(I5458*H5458,2)</f>
        <v>0</v>
      </c>
      <c r="K5458" s="187" t="s">
        <v>448</v>
      </c>
      <c r="L5458" s="42"/>
      <c r="M5458" s="192" t="s">
        <v>19</v>
      </c>
      <c r="N5458" s="193" t="s">
        <v>50</v>
      </c>
      <c r="O5458" s="67"/>
      <c r="P5458" s="194">
        <f>O5458*H5458</f>
        <v>0</v>
      </c>
      <c r="Q5458" s="194">
        <v>0</v>
      </c>
      <c r="R5458" s="194">
        <f>Q5458*H5458</f>
        <v>0</v>
      </c>
      <c r="S5458" s="194">
        <v>1.7250000000000001E-2</v>
      </c>
      <c r="T5458" s="195">
        <f>S5458*H5458</f>
        <v>0.5596762500000001</v>
      </c>
      <c r="U5458" s="37"/>
      <c r="V5458" s="37"/>
      <c r="W5458" s="37"/>
      <c r="X5458" s="37"/>
      <c r="Y5458" s="37"/>
      <c r="Z5458" s="37"/>
      <c r="AA5458" s="37"/>
      <c r="AB5458" s="37"/>
      <c r="AC5458" s="37"/>
      <c r="AD5458" s="37"/>
      <c r="AE5458" s="37"/>
      <c r="AR5458" s="196" t="s">
        <v>551</v>
      </c>
      <c r="AT5458" s="196" t="s">
        <v>445</v>
      </c>
      <c r="AU5458" s="196" t="s">
        <v>91</v>
      </c>
      <c r="AY5458" s="20" t="s">
        <v>443</v>
      </c>
      <c r="BE5458" s="197">
        <f>IF(N5458="základní",J5458,0)</f>
        <v>0</v>
      </c>
      <c r="BF5458" s="197">
        <f>IF(N5458="snížená",J5458,0)</f>
        <v>0</v>
      </c>
      <c r="BG5458" s="197">
        <f>IF(N5458="zákl. přenesená",J5458,0)</f>
        <v>0</v>
      </c>
      <c r="BH5458" s="197">
        <f>IF(N5458="sníž. přenesená",J5458,0)</f>
        <v>0</v>
      </c>
      <c r="BI5458" s="197">
        <f>IF(N5458="nulová",J5458,0)</f>
        <v>0</v>
      </c>
      <c r="BJ5458" s="20" t="s">
        <v>91</v>
      </c>
      <c r="BK5458" s="197">
        <f>ROUND(I5458*H5458,2)</f>
        <v>0</v>
      </c>
      <c r="BL5458" s="20" t="s">
        <v>551</v>
      </c>
      <c r="BM5458" s="196" t="s">
        <v>4595</v>
      </c>
    </row>
    <row r="5459" spans="1:65" s="2" customFormat="1">
      <c r="A5459" s="37"/>
      <c r="B5459" s="38"/>
      <c r="C5459" s="39"/>
      <c r="D5459" s="198" t="s">
        <v>451</v>
      </c>
      <c r="E5459" s="39"/>
      <c r="F5459" s="199" t="s">
        <v>4596</v>
      </c>
      <c r="G5459" s="39"/>
      <c r="H5459" s="39"/>
      <c r="I5459" s="200"/>
      <c r="J5459" s="39"/>
      <c r="K5459" s="39"/>
      <c r="L5459" s="42"/>
      <c r="M5459" s="201"/>
      <c r="N5459" s="202"/>
      <c r="O5459" s="67"/>
      <c r="P5459" s="67"/>
      <c r="Q5459" s="67"/>
      <c r="R5459" s="67"/>
      <c r="S5459" s="67"/>
      <c r="T5459" s="68"/>
      <c r="U5459" s="37"/>
      <c r="V5459" s="37"/>
      <c r="W5459" s="37"/>
      <c r="X5459" s="37"/>
      <c r="Y5459" s="37"/>
      <c r="Z5459" s="37"/>
      <c r="AA5459" s="37"/>
      <c r="AB5459" s="37"/>
      <c r="AC5459" s="37"/>
      <c r="AD5459" s="37"/>
      <c r="AE5459" s="37"/>
      <c r="AT5459" s="20" t="s">
        <v>451</v>
      </c>
      <c r="AU5459" s="20" t="s">
        <v>91</v>
      </c>
    </row>
    <row r="5460" spans="1:65" s="13" customFormat="1">
      <c r="B5460" s="203"/>
      <c r="C5460" s="204"/>
      <c r="D5460" s="205" t="s">
        <v>453</v>
      </c>
      <c r="E5460" s="206" t="s">
        <v>19</v>
      </c>
      <c r="F5460" s="207" t="s">
        <v>595</v>
      </c>
      <c r="G5460" s="204"/>
      <c r="H5460" s="206" t="s">
        <v>19</v>
      </c>
      <c r="I5460" s="208"/>
      <c r="J5460" s="204"/>
      <c r="K5460" s="204"/>
      <c r="L5460" s="209"/>
      <c r="M5460" s="210"/>
      <c r="N5460" s="211"/>
      <c r="O5460" s="211"/>
      <c r="P5460" s="211"/>
      <c r="Q5460" s="211"/>
      <c r="R5460" s="211"/>
      <c r="S5460" s="211"/>
      <c r="T5460" s="212"/>
      <c r="AT5460" s="213" t="s">
        <v>453</v>
      </c>
      <c r="AU5460" s="213" t="s">
        <v>91</v>
      </c>
      <c r="AV5460" s="13" t="s">
        <v>85</v>
      </c>
      <c r="AW5460" s="13" t="s">
        <v>37</v>
      </c>
      <c r="AX5460" s="13" t="s">
        <v>78</v>
      </c>
      <c r="AY5460" s="213" t="s">
        <v>443</v>
      </c>
    </row>
    <row r="5461" spans="1:65" s="14" customFormat="1">
      <c r="B5461" s="214"/>
      <c r="C5461" s="215"/>
      <c r="D5461" s="205" t="s">
        <v>453</v>
      </c>
      <c r="E5461" s="216" t="s">
        <v>19</v>
      </c>
      <c r="F5461" s="217" t="s">
        <v>4597</v>
      </c>
      <c r="G5461" s="215"/>
      <c r="H5461" s="218">
        <v>22.05</v>
      </c>
      <c r="I5461" s="219"/>
      <c r="J5461" s="215"/>
      <c r="K5461" s="215"/>
      <c r="L5461" s="220"/>
      <c r="M5461" s="221"/>
      <c r="N5461" s="222"/>
      <c r="O5461" s="222"/>
      <c r="P5461" s="222"/>
      <c r="Q5461" s="222"/>
      <c r="R5461" s="222"/>
      <c r="S5461" s="222"/>
      <c r="T5461" s="223"/>
      <c r="AT5461" s="224" t="s">
        <v>453</v>
      </c>
      <c r="AU5461" s="224" t="s">
        <v>91</v>
      </c>
      <c r="AV5461" s="14" t="s">
        <v>91</v>
      </c>
      <c r="AW5461" s="14" t="s">
        <v>37</v>
      </c>
      <c r="AX5461" s="14" t="s">
        <v>78</v>
      </c>
      <c r="AY5461" s="224" t="s">
        <v>443</v>
      </c>
    </row>
    <row r="5462" spans="1:65" s="14" customFormat="1">
      <c r="B5462" s="214"/>
      <c r="C5462" s="215"/>
      <c r="D5462" s="205" t="s">
        <v>453</v>
      </c>
      <c r="E5462" s="216" t="s">
        <v>19</v>
      </c>
      <c r="F5462" s="217" t="s">
        <v>4598</v>
      </c>
      <c r="G5462" s="215"/>
      <c r="H5462" s="218">
        <v>10.395</v>
      </c>
      <c r="I5462" s="219"/>
      <c r="J5462" s="215"/>
      <c r="K5462" s="215"/>
      <c r="L5462" s="220"/>
      <c r="M5462" s="221"/>
      <c r="N5462" s="222"/>
      <c r="O5462" s="222"/>
      <c r="P5462" s="222"/>
      <c r="Q5462" s="222"/>
      <c r="R5462" s="222"/>
      <c r="S5462" s="222"/>
      <c r="T5462" s="223"/>
      <c r="AT5462" s="224" t="s">
        <v>453</v>
      </c>
      <c r="AU5462" s="224" t="s">
        <v>91</v>
      </c>
      <c r="AV5462" s="14" t="s">
        <v>91</v>
      </c>
      <c r="AW5462" s="14" t="s">
        <v>37</v>
      </c>
      <c r="AX5462" s="14" t="s">
        <v>78</v>
      </c>
      <c r="AY5462" s="224" t="s">
        <v>443</v>
      </c>
    </row>
    <row r="5463" spans="1:65" s="15" customFormat="1">
      <c r="B5463" s="225"/>
      <c r="C5463" s="226"/>
      <c r="D5463" s="205" t="s">
        <v>453</v>
      </c>
      <c r="E5463" s="227" t="s">
        <v>19</v>
      </c>
      <c r="F5463" s="228" t="s">
        <v>456</v>
      </c>
      <c r="G5463" s="226"/>
      <c r="H5463" s="229">
        <v>32.445</v>
      </c>
      <c r="I5463" s="230"/>
      <c r="J5463" s="226"/>
      <c r="K5463" s="226"/>
      <c r="L5463" s="231"/>
      <c r="M5463" s="232"/>
      <c r="N5463" s="233"/>
      <c r="O5463" s="233"/>
      <c r="P5463" s="233"/>
      <c r="Q5463" s="233"/>
      <c r="R5463" s="233"/>
      <c r="S5463" s="233"/>
      <c r="T5463" s="234"/>
      <c r="AT5463" s="235" t="s">
        <v>453</v>
      </c>
      <c r="AU5463" s="235" t="s">
        <v>91</v>
      </c>
      <c r="AV5463" s="15" t="s">
        <v>449</v>
      </c>
      <c r="AW5463" s="15" t="s">
        <v>37</v>
      </c>
      <c r="AX5463" s="15" t="s">
        <v>85</v>
      </c>
      <c r="AY5463" s="235" t="s">
        <v>443</v>
      </c>
    </row>
    <row r="5464" spans="1:65" s="2" customFormat="1" ht="49.15" customHeight="1">
      <c r="A5464" s="37"/>
      <c r="B5464" s="38"/>
      <c r="C5464" s="185" t="s">
        <v>4599</v>
      </c>
      <c r="D5464" s="185" t="s">
        <v>445</v>
      </c>
      <c r="E5464" s="186" t="s">
        <v>4600</v>
      </c>
      <c r="F5464" s="187" t="s">
        <v>4601</v>
      </c>
      <c r="G5464" s="188" t="s">
        <v>136</v>
      </c>
      <c r="H5464" s="189">
        <v>2409.92</v>
      </c>
      <c r="I5464" s="190"/>
      <c r="J5464" s="191">
        <f>ROUND(I5464*H5464,2)</f>
        <v>0</v>
      </c>
      <c r="K5464" s="187" t="s">
        <v>448</v>
      </c>
      <c r="L5464" s="42"/>
      <c r="M5464" s="192" t="s">
        <v>19</v>
      </c>
      <c r="N5464" s="193" t="s">
        <v>50</v>
      </c>
      <c r="O5464" s="67"/>
      <c r="P5464" s="194">
        <f>O5464*H5464</f>
        <v>0</v>
      </c>
      <c r="Q5464" s="194">
        <v>1.2200000000000001E-2</v>
      </c>
      <c r="R5464" s="194">
        <f>Q5464*H5464</f>
        <v>29.401024000000003</v>
      </c>
      <c r="S5464" s="194">
        <v>0</v>
      </c>
      <c r="T5464" s="195">
        <f>S5464*H5464</f>
        <v>0</v>
      </c>
      <c r="U5464" s="37"/>
      <c r="V5464" s="37"/>
      <c r="W5464" s="37"/>
      <c r="X5464" s="37"/>
      <c r="Y5464" s="37"/>
      <c r="Z5464" s="37"/>
      <c r="AA5464" s="37"/>
      <c r="AB5464" s="37"/>
      <c r="AC5464" s="37"/>
      <c r="AD5464" s="37"/>
      <c r="AE5464" s="37"/>
      <c r="AR5464" s="196" t="s">
        <v>551</v>
      </c>
      <c r="AT5464" s="196" t="s">
        <v>445</v>
      </c>
      <c r="AU5464" s="196" t="s">
        <v>91</v>
      </c>
      <c r="AY5464" s="20" t="s">
        <v>443</v>
      </c>
      <c r="BE5464" s="197">
        <f>IF(N5464="základní",J5464,0)</f>
        <v>0</v>
      </c>
      <c r="BF5464" s="197">
        <f>IF(N5464="snížená",J5464,0)</f>
        <v>0</v>
      </c>
      <c r="BG5464" s="197">
        <f>IF(N5464="zákl. přenesená",J5464,0)</f>
        <v>0</v>
      </c>
      <c r="BH5464" s="197">
        <f>IF(N5464="sníž. přenesená",J5464,0)</f>
        <v>0</v>
      </c>
      <c r="BI5464" s="197">
        <f>IF(N5464="nulová",J5464,0)</f>
        <v>0</v>
      </c>
      <c r="BJ5464" s="20" t="s">
        <v>91</v>
      </c>
      <c r="BK5464" s="197">
        <f>ROUND(I5464*H5464,2)</f>
        <v>0</v>
      </c>
      <c r="BL5464" s="20" t="s">
        <v>551</v>
      </c>
      <c r="BM5464" s="196" t="s">
        <v>4602</v>
      </c>
    </row>
    <row r="5465" spans="1:65" s="2" customFormat="1">
      <c r="A5465" s="37"/>
      <c r="B5465" s="38"/>
      <c r="C5465" s="39"/>
      <c r="D5465" s="198" t="s">
        <v>451</v>
      </c>
      <c r="E5465" s="39"/>
      <c r="F5465" s="199" t="s">
        <v>4603</v>
      </c>
      <c r="G5465" s="39"/>
      <c r="H5465" s="39"/>
      <c r="I5465" s="200"/>
      <c r="J5465" s="39"/>
      <c r="K5465" s="39"/>
      <c r="L5465" s="42"/>
      <c r="M5465" s="201"/>
      <c r="N5465" s="202"/>
      <c r="O5465" s="67"/>
      <c r="P5465" s="67"/>
      <c r="Q5465" s="67"/>
      <c r="R5465" s="67"/>
      <c r="S5465" s="67"/>
      <c r="T5465" s="68"/>
      <c r="U5465" s="37"/>
      <c r="V5465" s="37"/>
      <c r="W5465" s="37"/>
      <c r="X5465" s="37"/>
      <c r="Y5465" s="37"/>
      <c r="Z5465" s="37"/>
      <c r="AA5465" s="37"/>
      <c r="AB5465" s="37"/>
      <c r="AC5465" s="37"/>
      <c r="AD5465" s="37"/>
      <c r="AE5465" s="37"/>
      <c r="AT5465" s="20" t="s">
        <v>451</v>
      </c>
      <c r="AU5465" s="20" t="s">
        <v>91</v>
      </c>
    </row>
    <row r="5466" spans="1:65" s="13" customFormat="1">
      <c r="B5466" s="203"/>
      <c r="C5466" s="204"/>
      <c r="D5466" s="205" t="s">
        <v>453</v>
      </c>
      <c r="E5466" s="206" t="s">
        <v>19</v>
      </c>
      <c r="F5466" s="207" t="s">
        <v>1664</v>
      </c>
      <c r="G5466" s="204"/>
      <c r="H5466" s="206" t="s">
        <v>19</v>
      </c>
      <c r="I5466" s="208"/>
      <c r="J5466" s="204"/>
      <c r="K5466" s="204"/>
      <c r="L5466" s="209"/>
      <c r="M5466" s="210"/>
      <c r="N5466" s="211"/>
      <c r="O5466" s="211"/>
      <c r="P5466" s="211"/>
      <c r="Q5466" s="211"/>
      <c r="R5466" s="211"/>
      <c r="S5466" s="211"/>
      <c r="T5466" s="212"/>
      <c r="AT5466" s="213" t="s">
        <v>453</v>
      </c>
      <c r="AU5466" s="213" t="s">
        <v>91</v>
      </c>
      <c r="AV5466" s="13" t="s">
        <v>85</v>
      </c>
      <c r="AW5466" s="13" t="s">
        <v>37</v>
      </c>
      <c r="AX5466" s="13" t="s">
        <v>78</v>
      </c>
      <c r="AY5466" s="213" t="s">
        <v>443</v>
      </c>
    </row>
    <row r="5467" spans="1:65" s="13" customFormat="1">
      <c r="B5467" s="203"/>
      <c r="C5467" s="204"/>
      <c r="D5467" s="205" t="s">
        <v>453</v>
      </c>
      <c r="E5467" s="206" t="s">
        <v>19</v>
      </c>
      <c r="F5467" s="207" t="s">
        <v>1665</v>
      </c>
      <c r="G5467" s="204"/>
      <c r="H5467" s="206" t="s">
        <v>19</v>
      </c>
      <c r="I5467" s="208"/>
      <c r="J5467" s="204"/>
      <c r="K5467" s="204"/>
      <c r="L5467" s="209"/>
      <c r="M5467" s="210"/>
      <c r="N5467" s="211"/>
      <c r="O5467" s="211"/>
      <c r="P5467" s="211"/>
      <c r="Q5467" s="211"/>
      <c r="R5467" s="211"/>
      <c r="S5467" s="211"/>
      <c r="T5467" s="212"/>
      <c r="AT5467" s="213" t="s">
        <v>453</v>
      </c>
      <c r="AU5467" s="213" t="s">
        <v>91</v>
      </c>
      <c r="AV5467" s="13" t="s">
        <v>85</v>
      </c>
      <c r="AW5467" s="13" t="s">
        <v>37</v>
      </c>
      <c r="AX5467" s="13" t="s">
        <v>78</v>
      </c>
      <c r="AY5467" s="213" t="s">
        <v>443</v>
      </c>
    </row>
    <row r="5468" spans="1:65" s="13" customFormat="1">
      <c r="B5468" s="203"/>
      <c r="C5468" s="204"/>
      <c r="D5468" s="205" t="s">
        <v>453</v>
      </c>
      <c r="E5468" s="206" t="s">
        <v>19</v>
      </c>
      <c r="F5468" s="207" t="s">
        <v>4604</v>
      </c>
      <c r="G5468" s="204"/>
      <c r="H5468" s="206" t="s">
        <v>19</v>
      </c>
      <c r="I5468" s="208"/>
      <c r="J5468" s="204"/>
      <c r="K5468" s="204"/>
      <c r="L5468" s="209"/>
      <c r="M5468" s="210"/>
      <c r="N5468" s="211"/>
      <c r="O5468" s="211"/>
      <c r="P5468" s="211"/>
      <c r="Q5468" s="211"/>
      <c r="R5468" s="211"/>
      <c r="S5468" s="211"/>
      <c r="T5468" s="212"/>
      <c r="AT5468" s="213" t="s">
        <v>453</v>
      </c>
      <c r="AU5468" s="213" t="s">
        <v>91</v>
      </c>
      <c r="AV5468" s="13" t="s">
        <v>85</v>
      </c>
      <c r="AW5468" s="13" t="s">
        <v>37</v>
      </c>
      <c r="AX5468" s="13" t="s">
        <v>78</v>
      </c>
      <c r="AY5468" s="213" t="s">
        <v>443</v>
      </c>
    </row>
    <row r="5469" spans="1:65" s="13" customFormat="1">
      <c r="B5469" s="203"/>
      <c r="C5469" s="204"/>
      <c r="D5469" s="205" t="s">
        <v>453</v>
      </c>
      <c r="E5469" s="206" t="s">
        <v>19</v>
      </c>
      <c r="F5469" s="207" t="s">
        <v>1090</v>
      </c>
      <c r="G5469" s="204"/>
      <c r="H5469" s="206" t="s">
        <v>19</v>
      </c>
      <c r="I5469" s="208"/>
      <c r="J5469" s="204"/>
      <c r="K5469" s="204"/>
      <c r="L5469" s="209"/>
      <c r="M5469" s="210"/>
      <c r="N5469" s="211"/>
      <c r="O5469" s="211"/>
      <c r="P5469" s="211"/>
      <c r="Q5469" s="211"/>
      <c r="R5469" s="211"/>
      <c r="S5469" s="211"/>
      <c r="T5469" s="212"/>
      <c r="AT5469" s="213" t="s">
        <v>453</v>
      </c>
      <c r="AU5469" s="213" t="s">
        <v>91</v>
      </c>
      <c r="AV5469" s="13" t="s">
        <v>85</v>
      </c>
      <c r="AW5469" s="13" t="s">
        <v>37</v>
      </c>
      <c r="AX5469" s="13" t="s">
        <v>78</v>
      </c>
      <c r="AY5469" s="213" t="s">
        <v>443</v>
      </c>
    </row>
    <row r="5470" spans="1:65" s="13" customFormat="1">
      <c r="B5470" s="203"/>
      <c r="C5470" s="204"/>
      <c r="D5470" s="205" t="s">
        <v>453</v>
      </c>
      <c r="E5470" s="206" t="s">
        <v>19</v>
      </c>
      <c r="F5470" s="207" t="s">
        <v>530</v>
      </c>
      <c r="G5470" s="204"/>
      <c r="H5470" s="206" t="s">
        <v>19</v>
      </c>
      <c r="I5470" s="208"/>
      <c r="J5470" s="204"/>
      <c r="K5470" s="204"/>
      <c r="L5470" s="209"/>
      <c r="M5470" s="210"/>
      <c r="N5470" s="211"/>
      <c r="O5470" s="211"/>
      <c r="P5470" s="211"/>
      <c r="Q5470" s="211"/>
      <c r="R5470" s="211"/>
      <c r="S5470" s="211"/>
      <c r="T5470" s="212"/>
      <c r="AT5470" s="213" t="s">
        <v>453</v>
      </c>
      <c r="AU5470" s="213" t="s">
        <v>91</v>
      </c>
      <c r="AV5470" s="13" t="s">
        <v>85</v>
      </c>
      <c r="AW5470" s="13" t="s">
        <v>37</v>
      </c>
      <c r="AX5470" s="13" t="s">
        <v>78</v>
      </c>
      <c r="AY5470" s="213" t="s">
        <v>443</v>
      </c>
    </row>
    <row r="5471" spans="1:65" s="13" customFormat="1">
      <c r="B5471" s="203"/>
      <c r="C5471" s="204"/>
      <c r="D5471" s="205" t="s">
        <v>453</v>
      </c>
      <c r="E5471" s="206" t="s">
        <v>19</v>
      </c>
      <c r="F5471" s="207" t="s">
        <v>4605</v>
      </c>
      <c r="G5471" s="204"/>
      <c r="H5471" s="206" t="s">
        <v>19</v>
      </c>
      <c r="I5471" s="208"/>
      <c r="J5471" s="204"/>
      <c r="K5471" s="204"/>
      <c r="L5471" s="209"/>
      <c r="M5471" s="210"/>
      <c r="N5471" s="211"/>
      <c r="O5471" s="211"/>
      <c r="P5471" s="211"/>
      <c r="Q5471" s="211"/>
      <c r="R5471" s="211"/>
      <c r="S5471" s="211"/>
      <c r="T5471" s="212"/>
      <c r="AT5471" s="213" t="s">
        <v>453</v>
      </c>
      <c r="AU5471" s="213" t="s">
        <v>91</v>
      </c>
      <c r="AV5471" s="13" t="s">
        <v>85</v>
      </c>
      <c r="AW5471" s="13" t="s">
        <v>37</v>
      </c>
      <c r="AX5471" s="13" t="s">
        <v>78</v>
      </c>
      <c r="AY5471" s="213" t="s">
        <v>443</v>
      </c>
    </row>
    <row r="5472" spans="1:65" s="14" customFormat="1">
      <c r="B5472" s="214"/>
      <c r="C5472" s="215"/>
      <c r="D5472" s="205" t="s">
        <v>453</v>
      </c>
      <c r="E5472" s="216" t="s">
        <v>19</v>
      </c>
      <c r="F5472" s="217" t="s">
        <v>4606</v>
      </c>
      <c r="G5472" s="215"/>
      <c r="H5472" s="218">
        <v>13.98</v>
      </c>
      <c r="I5472" s="219"/>
      <c r="J5472" s="215"/>
      <c r="K5472" s="215"/>
      <c r="L5472" s="220"/>
      <c r="M5472" s="221"/>
      <c r="N5472" s="222"/>
      <c r="O5472" s="222"/>
      <c r="P5472" s="222"/>
      <c r="Q5472" s="222"/>
      <c r="R5472" s="222"/>
      <c r="S5472" s="222"/>
      <c r="T5472" s="223"/>
      <c r="AT5472" s="224" t="s">
        <v>453</v>
      </c>
      <c r="AU5472" s="224" t="s">
        <v>91</v>
      </c>
      <c r="AV5472" s="14" t="s">
        <v>91</v>
      </c>
      <c r="AW5472" s="14" t="s">
        <v>37</v>
      </c>
      <c r="AX5472" s="14" t="s">
        <v>78</v>
      </c>
      <c r="AY5472" s="224" t="s">
        <v>443</v>
      </c>
    </row>
    <row r="5473" spans="2:51" s="14" customFormat="1">
      <c r="B5473" s="214"/>
      <c r="C5473" s="215"/>
      <c r="D5473" s="205" t="s">
        <v>453</v>
      </c>
      <c r="E5473" s="216" t="s">
        <v>19</v>
      </c>
      <c r="F5473" s="217" t="s">
        <v>4607</v>
      </c>
      <c r="G5473" s="215"/>
      <c r="H5473" s="218">
        <v>14.17</v>
      </c>
      <c r="I5473" s="219"/>
      <c r="J5473" s="215"/>
      <c r="K5473" s="215"/>
      <c r="L5473" s="220"/>
      <c r="M5473" s="221"/>
      <c r="N5473" s="222"/>
      <c r="O5473" s="222"/>
      <c r="P5473" s="222"/>
      <c r="Q5473" s="222"/>
      <c r="R5473" s="222"/>
      <c r="S5473" s="222"/>
      <c r="T5473" s="223"/>
      <c r="AT5473" s="224" t="s">
        <v>453</v>
      </c>
      <c r="AU5473" s="224" t="s">
        <v>91</v>
      </c>
      <c r="AV5473" s="14" t="s">
        <v>91</v>
      </c>
      <c r="AW5473" s="14" t="s">
        <v>37</v>
      </c>
      <c r="AX5473" s="14" t="s">
        <v>78</v>
      </c>
      <c r="AY5473" s="224" t="s">
        <v>443</v>
      </c>
    </row>
    <row r="5474" spans="2:51" s="14" customFormat="1">
      <c r="B5474" s="214"/>
      <c r="C5474" s="215"/>
      <c r="D5474" s="205" t="s">
        <v>453</v>
      </c>
      <c r="E5474" s="216" t="s">
        <v>19</v>
      </c>
      <c r="F5474" s="217" t="s">
        <v>4608</v>
      </c>
      <c r="G5474" s="215"/>
      <c r="H5474" s="218">
        <v>4.88</v>
      </c>
      <c r="I5474" s="219"/>
      <c r="J5474" s="215"/>
      <c r="K5474" s="215"/>
      <c r="L5474" s="220"/>
      <c r="M5474" s="221"/>
      <c r="N5474" s="222"/>
      <c r="O5474" s="222"/>
      <c r="P5474" s="222"/>
      <c r="Q5474" s="222"/>
      <c r="R5474" s="222"/>
      <c r="S5474" s="222"/>
      <c r="T5474" s="223"/>
      <c r="AT5474" s="224" t="s">
        <v>453</v>
      </c>
      <c r="AU5474" s="224" t="s">
        <v>91</v>
      </c>
      <c r="AV5474" s="14" t="s">
        <v>91</v>
      </c>
      <c r="AW5474" s="14" t="s">
        <v>37</v>
      </c>
      <c r="AX5474" s="14" t="s">
        <v>78</v>
      </c>
      <c r="AY5474" s="224" t="s">
        <v>443</v>
      </c>
    </row>
    <row r="5475" spans="2:51" s="14" customFormat="1">
      <c r="B5475" s="214"/>
      <c r="C5475" s="215"/>
      <c r="D5475" s="205" t="s">
        <v>453</v>
      </c>
      <c r="E5475" s="216" t="s">
        <v>19</v>
      </c>
      <c r="F5475" s="217" t="s">
        <v>4609</v>
      </c>
      <c r="G5475" s="215"/>
      <c r="H5475" s="218">
        <v>29.39</v>
      </c>
      <c r="I5475" s="219"/>
      <c r="J5475" s="215"/>
      <c r="K5475" s="215"/>
      <c r="L5475" s="220"/>
      <c r="M5475" s="221"/>
      <c r="N5475" s="222"/>
      <c r="O5475" s="222"/>
      <c r="P5475" s="222"/>
      <c r="Q5475" s="222"/>
      <c r="R5475" s="222"/>
      <c r="S5475" s="222"/>
      <c r="T5475" s="223"/>
      <c r="AT5475" s="224" t="s">
        <v>453</v>
      </c>
      <c r="AU5475" s="224" t="s">
        <v>91</v>
      </c>
      <c r="AV5475" s="14" t="s">
        <v>91</v>
      </c>
      <c r="AW5475" s="14" t="s">
        <v>37</v>
      </c>
      <c r="AX5475" s="14" t="s">
        <v>78</v>
      </c>
      <c r="AY5475" s="224" t="s">
        <v>443</v>
      </c>
    </row>
    <row r="5476" spans="2:51" s="14" customFormat="1">
      <c r="B5476" s="214"/>
      <c r="C5476" s="215"/>
      <c r="D5476" s="205" t="s">
        <v>453</v>
      </c>
      <c r="E5476" s="216" t="s">
        <v>19</v>
      </c>
      <c r="F5476" s="217" t="s">
        <v>4610</v>
      </c>
      <c r="G5476" s="215"/>
      <c r="H5476" s="218">
        <v>5.72</v>
      </c>
      <c r="I5476" s="219"/>
      <c r="J5476" s="215"/>
      <c r="K5476" s="215"/>
      <c r="L5476" s="220"/>
      <c r="M5476" s="221"/>
      <c r="N5476" s="222"/>
      <c r="O5476" s="222"/>
      <c r="P5476" s="222"/>
      <c r="Q5476" s="222"/>
      <c r="R5476" s="222"/>
      <c r="S5476" s="222"/>
      <c r="T5476" s="223"/>
      <c r="AT5476" s="224" t="s">
        <v>453</v>
      </c>
      <c r="AU5476" s="224" t="s">
        <v>91</v>
      </c>
      <c r="AV5476" s="14" t="s">
        <v>91</v>
      </c>
      <c r="AW5476" s="14" t="s">
        <v>37</v>
      </c>
      <c r="AX5476" s="14" t="s">
        <v>78</v>
      </c>
      <c r="AY5476" s="224" t="s">
        <v>443</v>
      </c>
    </row>
    <row r="5477" spans="2:51" s="14" customFormat="1">
      <c r="B5477" s="214"/>
      <c r="C5477" s="215"/>
      <c r="D5477" s="205" t="s">
        <v>453</v>
      </c>
      <c r="E5477" s="216" t="s">
        <v>19</v>
      </c>
      <c r="F5477" s="217" t="s">
        <v>4611</v>
      </c>
      <c r="G5477" s="215"/>
      <c r="H5477" s="218">
        <v>19.600000000000001</v>
      </c>
      <c r="I5477" s="219"/>
      <c r="J5477" s="215"/>
      <c r="K5477" s="215"/>
      <c r="L5477" s="220"/>
      <c r="M5477" s="221"/>
      <c r="N5477" s="222"/>
      <c r="O5477" s="222"/>
      <c r="P5477" s="222"/>
      <c r="Q5477" s="222"/>
      <c r="R5477" s="222"/>
      <c r="S5477" s="222"/>
      <c r="T5477" s="223"/>
      <c r="AT5477" s="224" t="s">
        <v>453</v>
      </c>
      <c r="AU5477" s="224" t="s">
        <v>91</v>
      </c>
      <c r="AV5477" s="14" t="s">
        <v>91</v>
      </c>
      <c r="AW5477" s="14" t="s">
        <v>37</v>
      </c>
      <c r="AX5477" s="14" t="s">
        <v>78</v>
      </c>
      <c r="AY5477" s="224" t="s">
        <v>443</v>
      </c>
    </row>
    <row r="5478" spans="2:51" s="14" customFormat="1">
      <c r="B5478" s="214"/>
      <c r="C5478" s="215"/>
      <c r="D5478" s="205" t="s">
        <v>453</v>
      </c>
      <c r="E5478" s="216" t="s">
        <v>19</v>
      </c>
      <c r="F5478" s="217" t="s">
        <v>4612</v>
      </c>
      <c r="G5478" s="215"/>
      <c r="H5478" s="218">
        <v>18.32</v>
      </c>
      <c r="I5478" s="219"/>
      <c r="J5478" s="215"/>
      <c r="K5478" s="215"/>
      <c r="L5478" s="220"/>
      <c r="M5478" s="221"/>
      <c r="N5478" s="222"/>
      <c r="O5478" s="222"/>
      <c r="P5478" s="222"/>
      <c r="Q5478" s="222"/>
      <c r="R5478" s="222"/>
      <c r="S5478" s="222"/>
      <c r="T5478" s="223"/>
      <c r="AT5478" s="224" t="s">
        <v>453</v>
      </c>
      <c r="AU5478" s="224" t="s">
        <v>91</v>
      </c>
      <c r="AV5478" s="14" t="s">
        <v>91</v>
      </c>
      <c r="AW5478" s="14" t="s">
        <v>37</v>
      </c>
      <c r="AX5478" s="14" t="s">
        <v>78</v>
      </c>
      <c r="AY5478" s="224" t="s">
        <v>443</v>
      </c>
    </row>
    <row r="5479" spans="2:51" s="14" customFormat="1">
      <c r="B5479" s="214"/>
      <c r="C5479" s="215"/>
      <c r="D5479" s="205" t="s">
        <v>453</v>
      </c>
      <c r="E5479" s="216" t="s">
        <v>19</v>
      </c>
      <c r="F5479" s="217" t="s">
        <v>4613</v>
      </c>
      <c r="G5479" s="215"/>
      <c r="H5479" s="218">
        <v>13.33</v>
      </c>
      <c r="I5479" s="219"/>
      <c r="J5479" s="215"/>
      <c r="K5479" s="215"/>
      <c r="L5479" s="220"/>
      <c r="M5479" s="221"/>
      <c r="N5479" s="222"/>
      <c r="O5479" s="222"/>
      <c r="P5479" s="222"/>
      <c r="Q5479" s="222"/>
      <c r="R5479" s="222"/>
      <c r="S5479" s="222"/>
      <c r="T5479" s="223"/>
      <c r="AT5479" s="224" t="s">
        <v>453</v>
      </c>
      <c r="AU5479" s="224" t="s">
        <v>91</v>
      </c>
      <c r="AV5479" s="14" t="s">
        <v>91</v>
      </c>
      <c r="AW5479" s="14" t="s">
        <v>37</v>
      </c>
      <c r="AX5479" s="14" t="s">
        <v>78</v>
      </c>
      <c r="AY5479" s="224" t="s">
        <v>443</v>
      </c>
    </row>
    <row r="5480" spans="2:51" s="14" customFormat="1">
      <c r="B5480" s="214"/>
      <c r="C5480" s="215"/>
      <c r="D5480" s="205" t="s">
        <v>453</v>
      </c>
      <c r="E5480" s="216" t="s">
        <v>19</v>
      </c>
      <c r="F5480" s="217" t="s">
        <v>4614</v>
      </c>
      <c r="G5480" s="215"/>
      <c r="H5480" s="218">
        <v>3.94</v>
      </c>
      <c r="I5480" s="219"/>
      <c r="J5480" s="215"/>
      <c r="K5480" s="215"/>
      <c r="L5480" s="220"/>
      <c r="M5480" s="221"/>
      <c r="N5480" s="222"/>
      <c r="O5480" s="222"/>
      <c r="P5480" s="222"/>
      <c r="Q5480" s="222"/>
      <c r="R5480" s="222"/>
      <c r="S5480" s="222"/>
      <c r="T5480" s="223"/>
      <c r="AT5480" s="224" t="s">
        <v>453</v>
      </c>
      <c r="AU5480" s="224" t="s">
        <v>91</v>
      </c>
      <c r="AV5480" s="14" t="s">
        <v>91</v>
      </c>
      <c r="AW5480" s="14" t="s">
        <v>37</v>
      </c>
      <c r="AX5480" s="14" t="s">
        <v>78</v>
      </c>
      <c r="AY5480" s="224" t="s">
        <v>443</v>
      </c>
    </row>
    <row r="5481" spans="2:51" s="14" customFormat="1">
      <c r="B5481" s="214"/>
      <c r="C5481" s="215"/>
      <c r="D5481" s="205" t="s">
        <v>453</v>
      </c>
      <c r="E5481" s="216" t="s">
        <v>19</v>
      </c>
      <c r="F5481" s="217" t="s">
        <v>4615</v>
      </c>
      <c r="G5481" s="215"/>
      <c r="H5481" s="218">
        <v>19.600000000000001</v>
      </c>
      <c r="I5481" s="219"/>
      <c r="J5481" s="215"/>
      <c r="K5481" s="215"/>
      <c r="L5481" s="220"/>
      <c r="M5481" s="221"/>
      <c r="N5481" s="222"/>
      <c r="O5481" s="222"/>
      <c r="P5481" s="222"/>
      <c r="Q5481" s="222"/>
      <c r="R5481" s="222"/>
      <c r="S5481" s="222"/>
      <c r="T5481" s="223"/>
      <c r="AT5481" s="224" t="s">
        <v>453</v>
      </c>
      <c r="AU5481" s="224" t="s">
        <v>91</v>
      </c>
      <c r="AV5481" s="14" t="s">
        <v>91</v>
      </c>
      <c r="AW5481" s="14" t="s">
        <v>37</v>
      </c>
      <c r="AX5481" s="14" t="s">
        <v>78</v>
      </c>
      <c r="AY5481" s="224" t="s">
        <v>443</v>
      </c>
    </row>
    <row r="5482" spans="2:51" s="14" customFormat="1">
      <c r="B5482" s="214"/>
      <c r="C5482" s="215"/>
      <c r="D5482" s="205" t="s">
        <v>453</v>
      </c>
      <c r="E5482" s="216" t="s">
        <v>19</v>
      </c>
      <c r="F5482" s="217" t="s">
        <v>4616</v>
      </c>
      <c r="G5482" s="215"/>
      <c r="H5482" s="218">
        <v>16.239999999999998</v>
      </c>
      <c r="I5482" s="219"/>
      <c r="J5482" s="215"/>
      <c r="K5482" s="215"/>
      <c r="L5482" s="220"/>
      <c r="M5482" s="221"/>
      <c r="N5482" s="222"/>
      <c r="O5482" s="222"/>
      <c r="P5482" s="222"/>
      <c r="Q5482" s="222"/>
      <c r="R5482" s="222"/>
      <c r="S5482" s="222"/>
      <c r="T5482" s="223"/>
      <c r="AT5482" s="224" t="s">
        <v>453</v>
      </c>
      <c r="AU5482" s="224" t="s">
        <v>91</v>
      </c>
      <c r="AV5482" s="14" t="s">
        <v>91</v>
      </c>
      <c r="AW5482" s="14" t="s">
        <v>37</v>
      </c>
      <c r="AX5482" s="14" t="s">
        <v>78</v>
      </c>
      <c r="AY5482" s="224" t="s">
        <v>443</v>
      </c>
    </row>
    <row r="5483" spans="2:51" s="14" customFormat="1">
      <c r="B5483" s="214"/>
      <c r="C5483" s="215"/>
      <c r="D5483" s="205" t="s">
        <v>453</v>
      </c>
      <c r="E5483" s="216" t="s">
        <v>19</v>
      </c>
      <c r="F5483" s="217" t="s">
        <v>4617</v>
      </c>
      <c r="G5483" s="215"/>
      <c r="H5483" s="218">
        <v>11.93</v>
      </c>
      <c r="I5483" s="219"/>
      <c r="J5483" s="215"/>
      <c r="K5483" s="215"/>
      <c r="L5483" s="220"/>
      <c r="M5483" s="221"/>
      <c r="N5483" s="222"/>
      <c r="O5483" s="222"/>
      <c r="P5483" s="222"/>
      <c r="Q5483" s="222"/>
      <c r="R5483" s="222"/>
      <c r="S5483" s="222"/>
      <c r="T5483" s="223"/>
      <c r="AT5483" s="224" t="s">
        <v>453</v>
      </c>
      <c r="AU5483" s="224" t="s">
        <v>91</v>
      </c>
      <c r="AV5483" s="14" t="s">
        <v>91</v>
      </c>
      <c r="AW5483" s="14" t="s">
        <v>37</v>
      </c>
      <c r="AX5483" s="14" t="s">
        <v>78</v>
      </c>
      <c r="AY5483" s="224" t="s">
        <v>443</v>
      </c>
    </row>
    <row r="5484" spans="2:51" s="14" customFormat="1">
      <c r="B5484" s="214"/>
      <c r="C5484" s="215"/>
      <c r="D5484" s="205" t="s">
        <v>453</v>
      </c>
      <c r="E5484" s="216" t="s">
        <v>19</v>
      </c>
      <c r="F5484" s="217" t="s">
        <v>4618</v>
      </c>
      <c r="G5484" s="215"/>
      <c r="H5484" s="218">
        <v>5.22</v>
      </c>
      <c r="I5484" s="219"/>
      <c r="J5484" s="215"/>
      <c r="K5484" s="215"/>
      <c r="L5484" s="220"/>
      <c r="M5484" s="221"/>
      <c r="N5484" s="222"/>
      <c r="O5484" s="222"/>
      <c r="P5484" s="222"/>
      <c r="Q5484" s="222"/>
      <c r="R5484" s="222"/>
      <c r="S5484" s="222"/>
      <c r="T5484" s="223"/>
      <c r="AT5484" s="224" t="s">
        <v>453</v>
      </c>
      <c r="AU5484" s="224" t="s">
        <v>91</v>
      </c>
      <c r="AV5484" s="14" t="s">
        <v>91</v>
      </c>
      <c r="AW5484" s="14" t="s">
        <v>37</v>
      </c>
      <c r="AX5484" s="14" t="s">
        <v>78</v>
      </c>
      <c r="AY5484" s="224" t="s">
        <v>443</v>
      </c>
    </row>
    <row r="5485" spans="2:51" s="14" customFormat="1">
      <c r="B5485" s="214"/>
      <c r="C5485" s="215"/>
      <c r="D5485" s="205" t="s">
        <v>453</v>
      </c>
      <c r="E5485" s="216" t="s">
        <v>19</v>
      </c>
      <c r="F5485" s="217" t="s">
        <v>4619</v>
      </c>
      <c r="G5485" s="215"/>
      <c r="H5485" s="218">
        <v>28.84</v>
      </c>
      <c r="I5485" s="219"/>
      <c r="J5485" s="215"/>
      <c r="K5485" s="215"/>
      <c r="L5485" s="220"/>
      <c r="M5485" s="221"/>
      <c r="N5485" s="222"/>
      <c r="O5485" s="222"/>
      <c r="P5485" s="222"/>
      <c r="Q5485" s="222"/>
      <c r="R5485" s="222"/>
      <c r="S5485" s="222"/>
      <c r="T5485" s="223"/>
      <c r="AT5485" s="224" t="s">
        <v>453</v>
      </c>
      <c r="AU5485" s="224" t="s">
        <v>91</v>
      </c>
      <c r="AV5485" s="14" t="s">
        <v>91</v>
      </c>
      <c r="AW5485" s="14" t="s">
        <v>37</v>
      </c>
      <c r="AX5485" s="14" t="s">
        <v>78</v>
      </c>
      <c r="AY5485" s="224" t="s">
        <v>443</v>
      </c>
    </row>
    <row r="5486" spans="2:51" s="14" customFormat="1">
      <c r="B5486" s="214"/>
      <c r="C5486" s="215"/>
      <c r="D5486" s="205" t="s">
        <v>453</v>
      </c>
      <c r="E5486" s="216" t="s">
        <v>19</v>
      </c>
      <c r="F5486" s="217" t="s">
        <v>4620</v>
      </c>
      <c r="G5486" s="215"/>
      <c r="H5486" s="218">
        <v>3.6</v>
      </c>
      <c r="I5486" s="219"/>
      <c r="J5486" s="215"/>
      <c r="K5486" s="215"/>
      <c r="L5486" s="220"/>
      <c r="M5486" s="221"/>
      <c r="N5486" s="222"/>
      <c r="O5486" s="222"/>
      <c r="P5486" s="222"/>
      <c r="Q5486" s="222"/>
      <c r="R5486" s="222"/>
      <c r="S5486" s="222"/>
      <c r="T5486" s="223"/>
      <c r="AT5486" s="224" t="s">
        <v>453</v>
      </c>
      <c r="AU5486" s="224" t="s">
        <v>91</v>
      </c>
      <c r="AV5486" s="14" t="s">
        <v>91</v>
      </c>
      <c r="AW5486" s="14" t="s">
        <v>37</v>
      </c>
      <c r="AX5486" s="14" t="s">
        <v>78</v>
      </c>
      <c r="AY5486" s="224" t="s">
        <v>443</v>
      </c>
    </row>
    <row r="5487" spans="2:51" s="14" customFormat="1">
      <c r="B5487" s="214"/>
      <c r="C5487" s="215"/>
      <c r="D5487" s="205" t="s">
        <v>453</v>
      </c>
      <c r="E5487" s="216" t="s">
        <v>19</v>
      </c>
      <c r="F5487" s="217" t="s">
        <v>4621</v>
      </c>
      <c r="G5487" s="215"/>
      <c r="H5487" s="218">
        <v>18.75</v>
      </c>
      <c r="I5487" s="219"/>
      <c r="J5487" s="215"/>
      <c r="K5487" s="215"/>
      <c r="L5487" s="220"/>
      <c r="M5487" s="221"/>
      <c r="N5487" s="222"/>
      <c r="O5487" s="222"/>
      <c r="P5487" s="222"/>
      <c r="Q5487" s="222"/>
      <c r="R5487" s="222"/>
      <c r="S5487" s="222"/>
      <c r="T5487" s="223"/>
      <c r="AT5487" s="224" t="s">
        <v>453</v>
      </c>
      <c r="AU5487" s="224" t="s">
        <v>91</v>
      </c>
      <c r="AV5487" s="14" t="s">
        <v>91</v>
      </c>
      <c r="AW5487" s="14" t="s">
        <v>37</v>
      </c>
      <c r="AX5487" s="14" t="s">
        <v>78</v>
      </c>
      <c r="AY5487" s="224" t="s">
        <v>443</v>
      </c>
    </row>
    <row r="5488" spans="2:51" s="14" customFormat="1">
      <c r="B5488" s="214"/>
      <c r="C5488" s="215"/>
      <c r="D5488" s="205" t="s">
        <v>453</v>
      </c>
      <c r="E5488" s="216" t="s">
        <v>19</v>
      </c>
      <c r="F5488" s="217" t="s">
        <v>4622</v>
      </c>
      <c r="G5488" s="215"/>
      <c r="H5488" s="218">
        <v>4.2699999999999996</v>
      </c>
      <c r="I5488" s="219"/>
      <c r="J5488" s="215"/>
      <c r="K5488" s="215"/>
      <c r="L5488" s="220"/>
      <c r="M5488" s="221"/>
      <c r="N5488" s="222"/>
      <c r="O5488" s="222"/>
      <c r="P5488" s="222"/>
      <c r="Q5488" s="222"/>
      <c r="R5488" s="222"/>
      <c r="S5488" s="222"/>
      <c r="T5488" s="223"/>
      <c r="AT5488" s="224" t="s">
        <v>453</v>
      </c>
      <c r="AU5488" s="224" t="s">
        <v>91</v>
      </c>
      <c r="AV5488" s="14" t="s">
        <v>91</v>
      </c>
      <c r="AW5488" s="14" t="s">
        <v>37</v>
      </c>
      <c r="AX5488" s="14" t="s">
        <v>78</v>
      </c>
      <c r="AY5488" s="224" t="s">
        <v>443</v>
      </c>
    </row>
    <row r="5489" spans="2:51" s="14" customFormat="1">
      <c r="B5489" s="214"/>
      <c r="C5489" s="215"/>
      <c r="D5489" s="205" t="s">
        <v>453</v>
      </c>
      <c r="E5489" s="216" t="s">
        <v>19</v>
      </c>
      <c r="F5489" s="217" t="s">
        <v>4623</v>
      </c>
      <c r="G5489" s="215"/>
      <c r="H5489" s="218">
        <v>2.4900000000000002</v>
      </c>
      <c r="I5489" s="219"/>
      <c r="J5489" s="215"/>
      <c r="K5489" s="215"/>
      <c r="L5489" s="220"/>
      <c r="M5489" s="221"/>
      <c r="N5489" s="222"/>
      <c r="O5489" s="222"/>
      <c r="P5489" s="222"/>
      <c r="Q5489" s="222"/>
      <c r="R5489" s="222"/>
      <c r="S5489" s="222"/>
      <c r="T5489" s="223"/>
      <c r="AT5489" s="224" t="s">
        <v>453</v>
      </c>
      <c r="AU5489" s="224" t="s">
        <v>91</v>
      </c>
      <c r="AV5489" s="14" t="s">
        <v>91</v>
      </c>
      <c r="AW5489" s="14" t="s">
        <v>37</v>
      </c>
      <c r="AX5489" s="14" t="s">
        <v>78</v>
      </c>
      <c r="AY5489" s="224" t="s">
        <v>443</v>
      </c>
    </row>
    <row r="5490" spans="2:51" s="14" customFormat="1">
      <c r="B5490" s="214"/>
      <c r="C5490" s="215"/>
      <c r="D5490" s="205" t="s">
        <v>453</v>
      </c>
      <c r="E5490" s="216" t="s">
        <v>19</v>
      </c>
      <c r="F5490" s="217" t="s">
        <v>4624</v>
      </c>
      <c r="G5490" s="215"/>
      <c r="H5490" s="218">
        <v>26</v>
      </c>
      <c r="I5490" s="219"/>
      <c r="J5490" s="215"/>
      <c r="K5490" s="215"/>
      <c r="L5490" s="220"/>
      <c r="M5490" s="221"/>
      <c r="N5490" s="222"/>
      <c r="O5490" s="222"/>
      <c r="P5490" s="222"/>
      <c r="Q5490" s="222"/>
      <c r="R5490" s="222"/>
      <c r="S5490" s="222"/>
      <c r="T5490" s="223"/>
      <c r="AT5490" s="224" t="s">
        <v>453</v>
      </c>
      <c r="AU5490" s="224" t="s">
        <v>91</v>
      </c>
      <c r="AV5490" s="14" t="s">
        <v>91</v>
      </c>
      <c r="AW5490" s="14" t="s">
        <v>37</v>
      </c>
      <c r="AX5490" s="14" t="s">
        <v>78</v>
      </c>
      <c r="AY5490" s="224" t="s">
        <v>443</v>
      </c>
    </row>
    <row r="5491" spans="2:51" s="14" customFormat="1">
      <c r="B5491" s="214"/>
      <c r="C5491" s="215"/>
      <c r="D5491" s="205" t="s">
        <v>453</v>
      </c>
      <c r="E5491" s="216" t="s">
        <v>19</v>
      </c>
      <c r="F5491" s="217" t="s">
        <v>4625</v>
      </c>
      <c r="G5491" s="215"/>
      <c r="H5491" s="218">
        <v>3.91</v>
      </c>
      <c r="I5491" s="219"/>
      <c r="J5491" s="215"/>
      <c r="K5491" s="215"/>
      <c r="L5491" s="220"/>
      <c r="M5491" s="221"/>
      <c r="N5491" s="222"/>
      <c r="O5491" s="222"/>
      <c r="P5491" s="222"/>
      <c r="Q5491" s="222"/>
      <c r="R5491" s="222"/>
      <c r="S5491" s="222"/>
      <c r="T5491" s="223"/>
      <c r="AT5491" s="224" t="s">
        <v>453</v>
      </c>
      <c r="AU5491" s="224" t="s">
        <v>91</v>
      </c>
      <c r="AV5491" s="14" t="s">
        <v>91</v>
      </c>
      <c r="AW5491" s="14" t="s">
        <v>37</v>
      </c>
      <c r="AX5491" s="14" t="s">
        <v>78</v>
      </c>
      <c r="AY5491" s="224" t="s">
        <v>443</v>
      </c>
    </row>
    <row r="5492" spans="2:51" s="14" customFormat="1">
      <c r="B5492" s="214"/>
      <c r="C5492" s="215"/>
      <c r="D5492" s="205" t="s">
        <v>453</v>
      </c>
      <c r="E5492" s="216" t="s">
        <v>19</v>
      </c>
      <c r="F5492" s="217" t="s">
        <v>4626</v>
      </c>
      <c r="G5492" s="215"/>
      <c r="H5492" s="218">
        <v>2.4900000000000002</v>
      </c>
      <c r="I5492" s="219"/>
      <c r="J5492" s="215"/>
      <c r="K5492" s="215"/>
      <c r="L5492" s="220"/>
      <c r="M5492" s="221"/>
      <c r="N5492" s="222"/>
      <c r="O5492" s="222"/>
      <c r="P5492" s="222"/>
      <c r="Q5492" s="222"/>
      <c r="R5492" s="222"/>
      <c r="S5492" s="222"/>
      <c r="T5492" s="223"/>
      <c r="AT5492" s="224" t="s">
        <v>453</v>
      </c>
      <c r="AU5492" s="224" t="s">
        <v>91</v>
      </c>
      <c r="AV5492" s="14" t="s">
        <v>91</v>
      </c>
      <c r="AW5492" s="14" t="s">
        <v>37</v>
      </c>
      <c r="AX5492" s="14" t="s">
        <v>78</v>
      </c>
      <c r="AY5492" s="224" t="s">
        <v>443</v>
      </c>
    </row>
    <row r="5493" spans="2:51" s="14" customFormat="1">
      <c r="B5493" s="214"/>
      <c r="C5493" s="215"/>
      <c r="D5493" s="205" t="s">
        <v>453</v>
      </c>
      <c r="E5493" s="216" t="s">
        <v>19</v>
      </c>
      <c r="F5493" s="217" t="s">
        <v>4627</v>
      </c>
      <c r="G5493" s="215"/>
      <c r="H5493" s="218">
        <v>25.6</v>
      </c>
      <c r="I5493" s="219"/>
      <c r="J5493" s="215"/>
      <c r="K5493" s="215"/>
      <c r="L5493" s="220"/>
      <c r="M5493" s="221"/>
      <c r="N5493" s="222"/>
      <c r="O5493" s="222"/>
      <c r="P5493" s="222"/>
      <c r="Q5493" s="222"/>
      <c r="R5493" s="222"/>
      <c r="S5493" s="222"/>
      <c r="T5493" s="223"/>
      <c r="AT5493" s="224" t="s">
        <v>453</v>
      </c>
      <c r="AU5493" s="224" t="s">
        <v>91</v>
      </c>
      <c r="AV5493" s="14" t="s">
        <v>91</v>
      </c>
      <c r="AW5493" s="14" t="s">
        <v>37</v>
      </c>
      <c r="AX5493" s="14" t="s">
        <v>78</v>
      </c>
      <c r="AY5493" s="224" t="s">
        <v>443</v>
      </c>
    </row>
    <row r="5494" spans="2:51" s="14" customFormat="1">
      <c r="B5494" s="214"/>
      <c r="C5494" s="215"/>
      <c r="D5494" s="205" t="s">
        <v>453</v>
      </c>
      <c r="E5494" s="216" t="s">
        <v>19</v>
      </c>
      <c r="F5494" s="217" t="s">
        <v>4628</v>
      </c>
      <c r="G5494" s="215"/>
      <c r="H5494" s="218">
        <v>12.42</v>
      </c>
      <c r="I5494" s="219"/>
      <c r="J5494" s="215"/>
      <c r="K5494" s="215"/>
      <c r="L5494" s="220"/>
      <c r="M5494" s="221"/>
      <c r="N5494" s="222"/>
      <c r="O5494" s="222"/>
      <c r="P5494" s="222"/>
      <c r="Q5494" s="222"/>
      <c r="R5494" s="222"/>
      <c r="S5494" s="222"/>
      <c r="T5494" s="223"/>
      <c r="AT5494" s="224" t="s">
        <v>453</v>
      </c>
      <c r="AU5494" s="224" t="s">
        <v>91</v>
      </c>
      <c r="AV5494" s="14" t="s">
        <v>91</v>
      </c>
      <c r="AW5494" s="14" t="s">
        <v>37</v>
      </c>
      <c r="AX5494" s="14" t="s">
        <v>78</v>
      </c>
      <c r="AY5494" s="224" t="s">
        <v>443</v>
      </c>
    </row>
    <row r="5495" spans="2:51" s="14" customFormat="1">
      <c r="B5495" s="214"/>
      <c r="C5495" s="215"/>
      <c r="D5495" s="205" t="s">
        <v>453</v>
      </c>
      <c r="E5495" s="216" t="s">
        <v>19</v>
      </c>
      <c r="F5495" s="217" t="s">
        <v>4629</v>
      </c>
      <c r="G5495" s="215"/>
      <c r="H5495" s="218">
        <v>20.95</v>
      </c>
      <c r="I5495" s="219"/>
      <c r="J5495" s="215"/>
      <c r="K5495" s="215"/>
      <c r="L5495" s="220"/>
      <c r="M5495" s="221"/>
      <c r="N5495" s="222"/>
      <c r="O5495" s="222"/>
      <c r="P5495" s="222"/>
      <c r="Q5495" s="222"/>
      <c r="R5495" s="222"/>
      <c r="S5495" s="222"/>
      <c r="T5495" s="223"/>
      <c r="AT5495" s="224" t="s">
        <v>453</v>
      </c>
      <c r="AU5495" s="224" t="s">
        <v>91</v>
      </c>
      <c r="AV5495" s="14" t="s">
        <v>91</v>
      </c>
      <c r="AW5495" s="14" t="s">
        <v>37</v>
      </c>
      <c r="AX5495" s="14" t="s">
        <v>78</v>
      </c>
      <c r="AY5495" s="224" t="s">
        <v>443</v>
      </c>
    </row>
    <row r="5496" spans="2:51" s="14" customFormat="1">
      <c r="B5496" s="214"/>
      <c r="C5496" s="215"/>
      <c r="D5496" s="205" t="s">
        <v>453</v>
      </c>
      <c r="E5496" s="216" t="s">
        <v>19</v>
      </c>
      <c r="F5496" s="217" t="s">
        <v>4630</v>
      </c>
      <c r="G5496" s="215"/>
      <c r="H5496" s="218">
        <v>6.39</v>
      </c>
      <c r="I5496" s="219"/>
      <c r="J5496" s="215"/>
      <c r="K5496" s="215"/>
      <c r="L5496" s="220"/>
      <c r="M5496" s="221"/>
      <c r="N5496" s="222"/>
      <c r="O5496" s="222"/>
      <c r="P5496" s="222"/>
      <c r="Q5496" s="222"/>
      <c r="R5496" s="222"/>
      <c r="S5496" s="222"/>
      <c r="T5496" s="223"/>
      <c r="AT5496" s="224" t="s">
        <v>453</v>
      </c>
      <c r="AU5496" s="224" t="s">
        <v>91</v>
      </c>
      <c r="AV5496" s="14" t="s">
        <v>91</v>
      </c>
      <c r="AW5496" s="14" t="s">
        <v>37</v>
      </c>
      <c r="AX5496" s="14" t="s">
        <v>78</v>
      </c>
      <c r="AY5496" s="224" t="s">
        <v>443</v>
      </c>
    </row>
    <row r="5497" spans="2:51" s="14" customFormat="1">
      <c r="B5497" s="214"/>
      <c r="C5497" s="215"/>
      <c r="D5497" s="205" t="s">
        <v>453</v>
      </c>
      <c r="E5497" s="216" t="s">
        <v>19</v>
      </c>
      <c r="F5497" s="217" t="s">
        <v>4631</v>
      </c>
      <c r="G5497" s="215"/>
      <c r="H5497" s="218">
        <v>4.2</v>
      </c>
      <c r="I5497" s="219"/>
      <c r="J5497" s="215"/>
      <c r="K5497" s="215"/>
      <c r="L5497" s="220"/>
      <c r="M5497" s="221"/>
      <c r="N5497" s="222"/>
      <c r="O5497" s="222"/>
      <c r="P5497" s="222"/>
      <c r="Q5497" s="222"/>
      <c r="R5497" s="222"/>
      <c r="S5497" s="222"/>
      <c r="T5497" s="223"/>
      <c r="AT5497" s="224" t="s">
        <v>453</v>
      </c>
      <c r="AU5497" s="224" t="s">
        <v>91</v>
      </c>
      <c r="AV5497" s="14" t="s">
        <v>91</v>
      </c>
      <c r="AW5497" s="14" t="s">
        <v>37</v>
      </c>
      <c r="AX5497" s="14" t="s">
        <v>78</v>
      </c>
      <c r="AY5497" s="224" t="s">
        <v>443</v>
      </c>
    </row>
    <row r="5498" spans="2:51" s="14" customFormat="1">
      <c r="B5498" s="214"/>
      <c r="C5498" s="215"/>
      <c r="D5498" s="205" t="s">
        <v>453</v>
      </c>
      <c r="E5498" s="216" t="s">
        <v>19</v>
      </c>
      <c r="F5498" s="217" t="s">
        <v>4632</v>
      </c>
      <c r="G5498" s="215"/>
      <c r="H5498" s="218">
        <v>19.59</v>
      </c>
      <c r="I5498" s="219"/>
      <c r="J5498" s="215"/>
      <c r="K5498" s="215"/>
      <c r="L5498" s="220"/>
      <c r="M5498" s="221"/>
      <c r="N5498" s="222"/>
      <c r="O5498" s="222"/>
      <c r="P5498" s="222"/>
      <c r="Q5498" s="222"/>
      <c r="R5498" s="222"/>
      <c r="S5498" s="222"/>
      <c r="T5498" s="223"/>
      <c r="AT5498" s="224" t="s">
        <v>453</v>
      </c>
      <c r="AU5498" s="224" t="s">
        <v>91</v>
      </c>
      <c r="AV5498" s="14" t="s">
        <v>91</v>
      </c>
      <c r="AW5498" s="14" t="s">
        <v>37</v>
      </c>
      <c r="AX5498" s="14" t="s">
        <v>78</v>
      </c>
      <c r="AY5498" s="224" t="s">
        <v>443</v>
      </c>
    </row>
    <row r="5499" spans="2:51" s="14" customFormat="1">
      <c r="B5499" s="214"/>
      <c r="C5499" s="215"/>
      <c r="D5499" s="205" t="s">
        <v>453</v>
      </c>
      <c r="E5499" s="216" t="s">
        <v>19</v>
      </c>
      <c r="F5499" s="217" t="s">
        <v>4633</v>
      </c>
      <c r="G5499" s="215"/>
      <c r="H5499" s="218">
        <v>7.59</v>
      </c>
      <c r="I5499" s="219"/>
      <c r="J5499" s="215"/>
      <c r="K5499" s="215"/>
      <c r="L5499" s="220"/>
      <c r="M5499" s="221"/>
      <c r="N5499" s="222"/>
      <c r="O5499" s="222"/>
      <c r="P5499" s="222"/>
      <c r="Q5499" s="222"/>
      <c r="R5499" s="222"/>
      <c r="S5499" s="222"/>
      <c r="T5499" s="223"/>
      <c r="AT5499" s="224" t="s">
        <v>453</v>
      </c>
      <c r="AU5499" s="224" t="s">
        <v>91</v>
      </c>
      <c r="AV5499" s="14" t="s">
        <v>91</v>
      </c>
      <c r="AW5499" s="14" t="s">
        <v>37</v>
      </c>
      <c r="AX5499" s="14" t="s">
        <v>78</v>
      </c>
      <c r="AY5499" s="224" t="s">
        <v>443</v>
      </c>
    </row>
    <row r="5500" spans="2:51" s="14" customFormat="1">
      <c r="B5500" s="214"/>
      <c r="C5500" s="215"/>
      <c r="D5500" s="205" t="s">
        <v>453</v>
      </c>
      <c r="E5500" s="216" t="s">
        <v>19</v>
      </c>
      <c r="F5500" s="217" t="s">
        <v>4634</v>
      </c>
      <c r="G5500" s="215"/>
      <c r="H5500" s="218">
        <v>5.74</v>
      </c>
      <c r="I5500" s="219"/>
      <c r="J5500" s="215"/>
      <c r="K5500" s="215"/>
      <c r="L5500" s="220"/>
      <c r="M5500" s="221"/>
      <c r="N5500" s="222"/>
      <c r="O5500" s="222"/>
      <c r="P5500" s="222"/>
      <c r="Q5500" s="222"/>
      <c r="R5500" s="222"/>
      <c r="S5500" s="222"/>
      <c r="T5500" s="223"/>
      <c r="AT5500" s="224" t="s">
        <v>453</v>
      </c>
      <c r="AU5500" s="224" t="s">
        <v>91</v>
      </c>
      <c r="AV5500" s="14" t="s">
        <v>91</v>
      </c>
      <c r="AW5500" s="14" t="s">
        <v>37</v>
      </c>
      <c r="AX5500" s="14" t="s">
        <v>78</v>
      </c>
      <c r="AY5500" s="224" t="s">
        <v>443</v>
      </c>
    </row>
    <row r="5501" spans="2:51" s="14" customFormat="1">
      <c r="B5501" s="214"/>
      <c r="C5501" s="215"/>
      <c r="D5501" s="205" t="s">
        <v>453</v>
      </c>
      <c r="E5501" s="216" t="s">
        <v>19</v>
      </c>
      <c r="F5501" s="217" t="s">
        <v>4635</v>
      </c>
      <c r="G5501" s="215"/>
      <c r="H5501" s="218">
        <v>4.7</v>
      </c>
      <c r="I5501" s="219"/>
      <c r="J5501" s="215"/>
      <c r="K5501" s="215"/>
      <c r="L5501" s="220"/>
      <c r="M5501" s="221"/>
      <c r="N5501" s="222"/>
      <c r="O5501" s="222"/>
      <c r="P5501" s="222"/>
      <c r="Q5501" s="222"/>
      <c r="R5501" s="222"/>
      <c r="S5501" s="222"/>
      <c r="T5501" s="223"/>
      <c r="AT5501" s="224" t="s">
        <v>453</v>
      </c>
      <c r="AU5501" s="224" t="s">
        <v>91</v>
      </c>
      <c r="AV5501" s="14" t="s">
        <v>91</v>
      </c>
      <c r="AW5501" s="14" t="s">
        <v>37</v>
      </c>
      <c r="AX5501" s="14" t="s">
        <v>78</v>
      </c>
      <c r="AY5501" s="224" t="s">
        <v>443</v>
      </c>
    </row>
    <row r="5502" spans="2:51" s="14" customFormat="1">
      <c r="B5502" s="214"/>
      <c r="C5502" s="215"/>
      <c r="D5502" s="205" t="s">
        <v>453</v>
      </c>
      <c r="E5502" s="216" t="s">
        <v>19</v>
      </c>
      <c r="F5502" s="217" t="s">
        <v>4636</v>
      </c>
      <c r="G5502" s="215"/>
      <c r="H5502" s="218">
        <v>3.54</v>
      </c>
      <c r="I5502" s="219"/>
      <c r="J5502" s="215"/>
      <c r="K5502" s="215"/>
      <c r="L5502" s="220"/>
      <c r="M5502" s="221"/>
      <c r="N5502" s="222"/>
      <c r="O5502" s="222"/>
      <c r="P5502" s="222"/>
      <c r="Q5502" s="222"/>
      <c r="R5502" s="222"/>
      <c r="S5502" s="222"/>
      <c r="T5502" s="223"/>
      <c r="AT5502" s="224" t="s">
        <v>453</v>
      </c>
      <c r="AU5502" s="224" t="s">
        <v>91</v>
      </c>
      <c r="AV5502" s="14" t="s">
        <v>91</v>
      </c>
      <c r="AW5502" s="14" t="s">
        <v>37</v>
      </c>
      <c r="AX5502" s="14" t="s">
        <v>78</v>
      </c>
      <c r="AY5502" s="224" t="s">
        <v>443</v>
      </c>
    </row>
    <row r="5503" spans="2:51" s="14" customFormat="1">
      <c r="B5503" s="214"/>
      <c r="C5503" s="215"/>
      <c r="D5503" s="205" t="s">
        <v>453</v>
      </c>
      <c r="E5503" s="216" t="s">
        <v>19</v>
      </c>
      <c r="F5503" s="217" t="s">
        <v>4637</v>
      </c>
      <c r="G5503" s="215"/>
      <c r="H5503" s="218">
        <v>3.29</v>
      </c>
      <c r="I5503" s="219"/>
      <c r="J5503" s="215"/>
      <c r="K5503" s="215"/>
      <c r="L5503" s="220"/>
      <c r="M5503" s="221"/>
      <c r="N5503" s="222"/>
      <c r="O5503" s="222"/>
      <c r="P5503" s="222"/>
      <c r="Q5503" s="222"/>
      <c r="R5503" s="222"/>
      <c r="S5503" s="222"/>
      <c r="T5503" s="223"/>
      <c r="AT5503" s="224" t="s">
        <v>453</v>
      </c>
      <c r="AU5503" s="224" t="s">
        <v>91</v>
      </c>
      <c r="AV5503" s="14" t="s">
        <v>91</v>
      </c>
      <c r="AW5503" s="14" t="s">
        <v>37</v>
      </c>
      <c r="AX5503" s="14" t="s">
        <v>78</v>
      </c>
      <c r="AY5503" s="224" t="s">
        <v>443</v>
      </c>
    </row>
    <row r="5504" spans="2:51" s="14" customFormat="1">
      <c r="B5504" s="214"/>
      <c r="C5504" s="215"/>
      <c r="D5504" s="205" t="s">
        <v>453</v>
      </c>
      <c r="E5504" s="216" t="s">
        <v>19</v>
      </c>
      <c r="F5504" s="217" t="s">
        <v>4638</v>
      </c>
      <c r="G5504" s="215"/>
      <c r="H5504" s="218">
        <v>3.54</v>
      </c>
      <c r="I5504" s="219"/>
      <c r="J5504" s="215"/>
      <c r="K5504" s="215"/>
      <c r="L5504" s="220"/>
      <c r="M5504" s="221"/>
      <c r="N5504" s="222"/>
      <c r="O5504" s="222"/>
      <c r="P5504" s="222"/>
      <c r="Q5504" s="222"/>
      <c r="R5504" s="222"/>
      <c r="S5504" s="222"/>
      <c r="T5504" s="223"/>
      <c r="AT5504" s="224" t="s">
        <v>453</v>
      </c>
      <c r="AU5504" s="224" t="s">
        <v>91</v>
      </c>
      <c r="AV5504" s="14" t="s">
        <v>91</v>
      </c>
      <c r="AW5504" s="14" t="s">
        <v>37</v>
      </c>
      <c r="AX5504" s="14" t="s">
        <v>78</v>
      </c>
      <c r="AY5504" s="224" t="s">
        <v>443</v>
      </c>
    </row>
    <row r="5505" spans="2:51" s="14" customFormat="1">
      <c r="B5505" s="214"/>
      <c r="C5505" s="215"/>
      <c r="D5505" s="205" t="s">
        <v>453</v>
      </c>
      <c r="E5505" s="216" t="s">
        <v>19</v>
      </c>
      <c r="F5505" s="217" t="s">
        <v>4639</v>
      </c>
      <c r="G5505" s="215"/>
      <c r="H5505" s="218">
        <v>3.22</v>
      </c>
      <c r="I5505" s="219"/>
      <c r="J5505" s="215"/>
      <c r="K5505" s="215"/>
      <c r="L5505" s="220"/>
      <c r="M5505" s="221"/>
      <c r="N5505" s="222"/>
      <c r="O5505" s="222"/>
      <c r="P5505" s="222"/>
      <c r="Q5505" s="222"/>
      <c r="R5505" s="222"/>
      <c r="S5505" s="222"/>
      <c r="T5505" s="223"/>
      <c r="AT5505" s="224" t="s">
        <v>453</v>
      </c>
      <c r="AU5505" s="224" t="s">
        <v>91</v>
      </c>
      <c r="AV5505" s="14" t="s">
        <v>91</v>
      </c>
      <c r="AW5505" s="14" t="s">
        <v>37</v>
      </c>
      <c r="AX5505" s="14" t="s">
        <v>78</v>
      </c>
      <c r="AY5505" s="224" t="s">
        <v>443</v>
      </c>
    </row>
    <row r="5506" spans="2:51" s="14" customFormat="1">
      <c r="B5506" s="214"/>
      <c r="C5506" s="215"/>
      <c r="D5506" s="205" t="s">
        <v>453</v>
      </c>
      <c r="E5506" s="216" t="s">
        <v>19</v>
      </c>
      <c r="F5506" s="217" t="s">
        <v>4640</v>
      </c>
      <c r="G5506" s="215"/>
      <c r="H5506" s="218">
        <v>2.42</v>
      </c>
      <c r="I5506" s="219"/>
      <c r="J5506" s="215"/>
      <c r="K5506" s="215"/>
      <c r="L5506" s="220"/>
      <c r="M5506" s="221"/>
      <c r="N5506" s="222"/>
      <c r="O5506" s="222"/>
      <c r="P5506" s="222"/>
      <c r="Q5506" s="222"/>
      <c r="R5506" s="222"/>
      <c r="S5506" s="222"/>
      <c r="T5506" s="223"/>
      <c r="AT5506" s="224" t="s">
        <v>453</v>
      </c>
      <c r="AU5506" s="224" t="s">
        <v>91</v>
      </c>
      <c r="AV5506" s="14" t="s">
        <v>91</v>
      </c>
      <c r="AW5506" s="14" t="s">
        <v>37</v>
      </c>
      <c r="AX5506" s="14" t="s">
        <v>78</v>
      </c>
      <c r="AY5506" s="224" t="s">
        <v>443</v>
      </c>
    </row>
    <row r="5507" spans="2:51" s="14" customFormat="1">
      <c r="B5507" s="214"/>
      <c r="C5507" s="215"/>
      <c r="D5507" s="205" t="s">
        <v>453</v>
      </c>
      <c r="E5507" s="216" t="s">
        <v>19</v>
      </c>
      <c r="F5507" s="217" t="s">
        <v>4641</v>
      </c>
      <c r="G5507" s="215"/>
      <c r="H5507" s="218">
        <v>2.9</v>
      </c>
      <c r="I5507" s="219"/>
      <c r="J5507" s="215"/>
      <c r="K5507" s="215"/>
      <c r="L5507" s="220"/>
      <c r="M5507" s="221"/>
      <c r="N5507" s="222"/>
      <c r="O5507" s="222"/>
      <c r="P5507" s="222"/>
      <c r="Q5507" s="222"/>
      <c r="R5507" s="222"/>
      <c r="S5507" s="222"/>
      <c r="T5507" s="223"/>
      <c r="AT5507" s="224" t="s">
        <v>453</v>
      </c>
      <c r="AU5507" s="224" t="s">
        <v>91</v>
      </c>
      <c r="AV5507" s="14" t="s">
        <v>91</v>
      </c>
      <c r="AW5507" s="14" t="s">
        <v>37</v>
      </c>
      <c r="AX5507" s="14" t="s">
        <v>78</v>
      </c>
      <c r="AY5507" s="224" t="s">
        <v>443</v>
      </c>
    </row>
    <row r="5508" spans="2:51" s="14" customFormat="1">
      <c r="B5508" s="214"/>
      <c r="C5508" s="215"/>
      <c r="D5508" s="205" t="s">
        <v>453</v>
      </c>
      <c r="E5508" s="216" t="s">
        <v>19</v>
      </c>
      <c r="F5508" s="217" t="s">
        <v>4642</v>
      </c>
      <c r="G5508" s="215"/>
      <c r="H5508" s="218">
        <v>2.91</v>
      </c>
      <c r="I5508" s="219"/>
      <c r="J5508" s="215"/>
      <c r="K5508" s="215"/>
      <c r="L5508" s="220"/>
      <c r="M5508" s="221"/>
      <c r="N5508" s="222"/>
      <c r="O5508" s="222"/>
      <c r="P5508" s="222"/>
      <c r="Q5508" s="222"/>
      <c r="R5508" s="222"/>
      <c r="S5508" s="222"/>
      <c r="T5508" s="223"/>
      <c r="AT5508" s="224" t="s">
        <v>453</v>
      </c>
      <c r="AU5508" s="224" t="s">
        <v>91</v>
      </c>
      <c r="AV5508" s="14" t="s">
        <v>91</v>
      </c>
      <c r="AW5508" s="14" t="s">
        <v>37</v>
      </c>
      <c r="AX5508" s="14" t="s">
        <v>78</v>
      </c>
      <c r="AY5508" s="224" t="s">
        <v>443</v>
      </c>
    </row>
    <row r="5509" spans="2:51" s="14" customFormat="1">
      <c r="B5509" s="214"/>
      <c r="C5509" s="215"/>
      <c r="D5509" s="205" t="s">
        <v>453</v>
      </c>
      <c r="E5509" s="216" t="s">
        <v>19</v>
      </c>
      <c r="F5509" s="217" t="s">
        <v>4643</v>
      </c>
      <c r="G5509" s="215"/>
      <c r="H5509" s="218">
        <v>3.87</v>
      </c>
      <c r="I5509" s="219"/>
      <c r="J5509" s="215"/>
      <c r="K5509" s="215"/>
      <c r="L5509" s="220"/>
      <c r="M5509" s="221"/>
      <c r="N5509" s="222"/>
      <c r="O5509" s="222"/>
      <c r="P5509" s="222"/>
      <c r="Q5509" s="222"/>
      <c r="R5509" s="222"/>
      <c r="S5509" s="222"/>
      <c r="T5509" s="223"/>
      <c r="AT5509" s="224" t="s">
        <v>453</v>
      </c>
      <c r="AU5509" s="224" t="s">
        <v>91</v>
      </c>
      <c r="AV5509" s="14" t="s">
        <v>91</v>
      </c>
      <c r="AW5509" s="14" t="s">
        <v>37</v>
      </c>
      <c r="AX5509" s="14" t="s">
        <v>78</v>
      </c>
      <c r="AY5509" s="224" t="s">
        <v>443</v>
      </c>
    </row>
    <row r="5510" spans="2:51" s="14" customFormat="1">
      <c r="B5510" s="214"/>
      <c r="C5510" s="215"/>
      <c r="D5510" s="205" t="s">
        <v>453</v>
      </c>
      <c r="E5510" s="216" t="s">
        <v>19</v>
      </c>
      <c r="F5510" s="217" t="s">
        <v>4644</v>
      </c>
      <c r="G5510" s="215"/>
      <c r="H5510" s="218">
        <v>4.12</v>
      </c>
      <c r="I5510" s="219"/>
      <c r="J5510" s="215"/>
      <c r="K5510" s="215"/>
      <c r="L5510" s="220"/>
      <c r="M5510" s="221"/>
      <c r="N5510" s="222"/>
      <c r="O5510" s="222"/>
      <c r="P5510" s="222"/>
      <c r="Q5510" s="222"/>
      <c r="R5510" s="222"/>
      <c r="S5510" s="222"/>
      <c r="T5510" s="223"/>
      <c r="AT5510" s="224" t="s">
        <v>453</v>
      </c>
      <c r="AU5510" s="224" t="s">
        <v>91</v>
      </c>
      <c r="AV5510" s="14" t="s">
        <v>91</v>
      </c>
      <c r="AW5510" s="14" t="s">
        <v>37</v>
      </c>
      <c r="AX5510" s="14" t="s">
        <v>78</v>
      </c>
      <c r="AY5510" s="224" t="s">
        <v>443</v>
      </c>
    </row>
    <row r="5511" spans="2:51" s="14" customFormat="1">
      <c r="B5511" s="214"/>
      <c r="C5511" s="215"/>
      <c r="D5511" s="205" t="s">
        <v>453</v>
      </c>
      <c r="E5511" s="216" t="s">
        <v>19</v>
      </c>
      <c r="F5511" s="217" t="s">
        <v>4645</v>
      </c>
      <c r="G5511" s="215"/>
      <c r="H5511" s="218">
        <v>4.12</v>
      </c>
      <c r="I5511" s="219"/>
      <c r="J5511" s="215"/>
      <c r="K5511" s="215"/>
      <c r="L5511" s="220"/>
      <c r="M5511" s="221"/>
      <c r="N5511" s="222"/>
      <c r="O5511" s="222"/>
      <c r="P5511" s="222"/>
      <c r="Q5511" s="222"/>
      <c r="R5511" s="222"/>
      <c r="S5511" s="222"/>
      <c r="T5511" s="223"/>
      <c r="AT5511" s="224" t="s">
        <v>453</v>
      </c>
      <c r="AU5511" s="224" t="s">
        <v>91</v>
      </c>
      <c r="AV5511" s="14" t="s">
        <v>91</v>
      </c>
      <c r="AW5511" s="14" t="s">
        <v>37</v>
      </c>
      <c r="AX5511" s="14" t="s">
        <v>78</v>
      </c>
      <c r="AY5511" s="224" t="s">
        <v>443</v>
      </c>
    </row>
    <row r="5512" spans="2:51" s="14" customFormat="1">
      <c r="B5512" s="214"/>
      <c r="C5512" s="215"/>
      <c r="D5512" s="205" t="s">
        <v>453</v>
      </c>
      <c r="E5512" s="216" t="s">
        <v>19</v>
      </c>
      <c r="F5512" s="217" t="s">
        <v>4646</v>
      </c>
      <c r="G5512" s="215"/>
      <c r="H5512" s="218">
        <v>4.12</v>
      </c>
      <c r="I5512" s="219"/>
      <c r="J5512" s="215"/>
      <c r="K5512" s="215"/>
      <c r="L5512" s="220"/>
      <c r="M5512" s="221"/>
      <c r="N5512" s="222"/>
      <c r="O5512" s="222"/>
      <c r="P5512" s="222"/>
      <c r="Q5512" s="222"/>
      <c r="R5512" s="222"/>
      <c r="S5512" s="222"/>
      <c r="T5512" s="223"/>
      <c r="AT5512" s="224" t="s">
        <v>453</v>
      </c>
      <c r="AU5512" s="224" t="s">
        <v>91</v>
      </c>
      <c r="AV5512" s="14" t="s">
        <v>91</v>
      </c>
      <c r="AW5512" s="14" t="s">
        <v>37</v>
      </c>
      <c r="AX5512" s="14" t="s">
        <v>78</v>
      </c>
      <c r="AY5512" s="224" t="s">
        <v>443</v>
      </c>
    </row>
    <row r="5513" spans="2:51" s="14" customFormat="1">
      <c r="B5513" s="214"/>
      <c r="C5513" s="215"/>
      <c r="D5513" s="205" t="s">
        <v>453</v>
      </c>
      <c r="E5513" s="216" t="s">
        <v>19</v>
      </c>
      <c r="F5513" s="217" t="s">
        <v>4647</v>
      </c>
      <c r="G5513" s="215"/>
      <c r="H5513" s="218">
        <v>4.12</v>
      </c>
      <c r="I5513" s="219"/>
      <c r="J5513" s="215"/>
      <c r="K5513" s="215"/>
      <c r="L5513" s="220"/>
      <c r="M5513" s="221"/>
      <c r="N5513" s="222"/>
      <c r="O5513" s="222"/>
      <c r="P5513" s="222"/>
      <c r="Q5513" s="222"/>
      <c r="R5513" s="222"/>
      <c r="S5513" s="222"/>
      <c r="T5513" s="223"/>
      <c r="AT5513" s="224" t="s">
        <v>453</v>
      </c>
      <c r="AU5513" s="224" t="s">
        <v>91</v>
      </c>
      <c r="AV5513" s="14" t="s">
        <v>91</v>
      </c>
      <c r="AW5513" s="14" t="s">
        <v>37</v>
      </c>
      <c r="AX5513" s="14" t="s">
        <v>78</v>
      </c>
      <c r="AY5513" s="224" t="s">
        <v>443</v>
      </c>
    </row>
    <row r="5514" spans="2:51" s="14" customFormat="1">
      <c r="B5514" s="214"/>
      <c r="C5514" s="215"/>
      <c r="D5514" s="205" t="s">
        <v>453</v>
      </c>
      <c r="E5514" s="216" t="s">
        <v>19</v>
      </c>
      <c r="F5514" s="217" t="s">
        <v>4648</v>
      </c>
      <c r="G5514" s="215"/>
      <c r="H5514" s="218">
        <v>5.71</v>
      </c>
      <c r="I5514" s="219"/>
      <c r="J5514" s="215"/>
      <c r="K5514" s="215"/>
      <c r="L5514" s="220"/>
      <c r="M5514" s="221"/>
      <c r="N5514" s="222"/>
      <c r="O5514" s="222"/>
      <c r="P5514" s="222"/>
      <c r="Q5514" s="222"/>
      <c r="R5514" s="222"/>
      <c r="S5514" s="222"/>
      <c r="T5514" s="223"/>
      <c r="AT5514" s="224" t="s">
        <v>453</v>
      </c>
      <c r="AU5514" s="224" t="s">
        <v>91</v>
      </c>
      <c r="AV5514" s="14" t="s">
        <v>91</v>
      </c>
      <c r="AW5514" s="14" t="s">
        <v>37</v>
      </c>
      <c r="AX5514" s="14" t="s">
        <v>78</v>
      </c>
      <c r="AY5514" s="224" t="s">
        <v>443</v>
      </c>
    </row>
    <row r="5515" spans="2:51" s="16" customFormat="1">
      <c r="B5515" s="236"/>
      <c r="C5515" s="237"/>
      <c r="D5515" s="205" t="s">
        <v>453</v>
      </c>
      <c r="E5515" s="238" t="s">
        <v>19</v>
      </c>
      <c r="F5515" s="239" t="s">
        <v>581</v>
      </c>
      <c r="G5515" s="237"/>
      <c r="H5515" s="240">
        <v>421.73</v>
      </c>
      <c r="I5515" s="241"/>
      <c r="J5515" s="237"/>
      <c r="K5515" s="237"/>
      <c r="L5515" s="242"/>
      <c r="M5515" s="243"/>
      <c r="N5515" s="244"/>
      <c r="O5515" s="244"/>
      <c r="P5515" s="244"/>
      <c r="Q5515" s="244"/>
      <c r="R5515" s="244"/>
      <c r="S5515" s="244"/>
      <c r="T5515" s="245"/>
      <c r="AT5515" s="246" t="s">
        <v>453</v>
      </c>
      <c r="AU5515" s="246" t="s">
        <v>91</v>
      </c>
      <c r="AV5515" s="16" t="s">
        <v>98</v>
      </c>
      <c r="AW5515" s="16" t="s">
        <v>37</v>
      </c>
      <c r="AX5515" s="16" t="s">
        <v>78</v>
      </c>
      <c r="AY5515" s="246" t="s">
        <v>443</v>
      </c>
    </row>
    <row r="5516" spans="2:51" s="13" customFormat="1">
      <c r="B5516" s="203"/>
      <c r="C5516" s="204"/>
      <c r="D5516" s="205" t="s">
        <v>453</v>
      </c>
      <c r="E5516" s="206" t="s">
        <v>19</v>
      </c>
      <c r="F5516" s="207" t="s">
        <v>955</v>
      </c>
      <c r="G5516" s="204"/>
      <c r="H5516" s="206" t="s">
        <v>19</v>
      </c>
      <c r="I5516" s="208"/>
      <c r="J5516" s="204"/>
      <c r="K5516" s="204"/>
      <c r="L5516" s="209"/>
      <c r="M5516" s="210"/>
      <c r="N5516" s="211"/>
      <c r="O5516" s="211"/>
      <c r="P5516" s="211"/>
      <c r="Q5516" s="211"/>
      <c r="R5516" s="211"/>
      <c r="S5516" s="211"/>
      <c r="T5516" s="212"/>
      <c r="AT5516" s="213" t="s">
        <v>453</v>
      </c>
      <c r="AU5516" s="213" t="s">
        <v>91</v>
      </c>
      <c r="AV5516" s="13" t="s">
        <v>85</v>
      </c>
      <c r="AW5516" s="13" t="s">
        <v>37</v>
      </c>
      <c r="AX5516" s="13" t="s">
        <v>78</v>
      </c>
      <c r="AY5516" s="213" t="s">
        <v>443</v>
      </c>
    </row>
    <row r="5517" spans="2:51" s="13" customFormat="1">
      <c r="B5517" s="203"/>
      <c r="C5517" s="204"/>
      <c r="D5517" s="205" t="s">
        <v>453</v>
      </c>
      <c r="E5517" s="206" t="s">
        <v>19</v>
      </c>
      <c r="F5517" s="207" t="s">
        <v>4605</v>
      </c>
      <c r="G5517" s="204"/>
      <c r="H5517" s="206" t="s">
        <v>19</v>
      </c>
      <c r="I5517" s="208"/>
      <c r="J5517" s="204"/>
      <c r="K5517" s="204"/>
      <c r="L5517" s="209"/>
      <c r="M5517" s="210"/>
      <c r="N5517" s="211"/>
      <c r="O5517" s="211"/>
      <c r="P5517" s="211"/>
      <c r="Q5517" s="211"/>
      <c r="R5517" s="211"/>
      <c r="S5517" s="211"/>
      <c r="T5517" s="212"/>
      <c r="AT5517" s="213" t="s">
        <v>453</v>
      </c>
      <c r="AU5517" s="213" t="s">
        <v>91</v>
      </c>
      <c r="AV5517" s="13" t="s">
        <v>85</v>
      </c>
      <c r="AW5517" s="13" t="s">
        <v>37</v>
      </c>
      <c r="AX5517" s="13" t="s">
        <v>78</v>
      </c>
      <c r="AY5517" s="213" t="s">
        <v>443</v>
      </c>
    </row>
    <row r="5518" spans="2:51" s="14" customFormat="1">
      <c r="B5518" s="214"/>
      <c r="C5518" s="215"/>
      <c r="D5518" s="205" t="s">
        <v>453</v>
      </c>
      <c r="E5518" s="216" t="s">
        <v>19</v>
      </c>
      <c r="F5518" s="217" t="s">
        <v>4649</v>
      </c>
      <c r="G5518" s="215"/>
      <c r="H5518" s="218">
        <v>11.14</v>
      </c>
      <c r="I5518" s="219"/>
      <c r="J5518" s="215"/>
      <c r="K5518" s="215"/>
      <c r="L5518" s="220"/>
      <c r="M5518" s="221"/>
      <c r="N5518" s="222"/>
      <c r="O5518" s="222"/>
      <c r="P5518" s="222"/>
      <c r="Q5518" s="222"/>
      <c r="R5518" s="222"/>
      <c r="S5518" s="222"/>
      <c r="T5518" s="223"/>
      <c r="AT5518" s="224" t="s">
        <v>453</v>
      </c>
      <c r="AU5518" s="224" t="s">
        <v>91</v>
      </c>
      <c r="AV5518" s="14" t="s">
        <v>91</v>
      </c>
      <c r="AW5518" s="14" t="s">
        <v>37</v>
      </c>
      <c r="AX5518" s="14" t="s">
        <v>78</v>
      </c>
      <c r="AY5518" s="224" t="s">
        <v>443</v>
      </c>
    </row>
    <row r="5519" spans="2:51" s="14" customFormat="1">
      <c r="B5519" s="214"/>
      <c r="C5519" s="215"/>
      <c r="D5519" s="205" t="s">
        <v>453</v>
      </c>
      <c r="E5519" s="216" t="s">
        <v>19</v>
      </c>
      <c r="F5519" s="217" t="s">
        <v>4650</v>
      </c>
      <c r="G5519" s="215"/>
      <c r="H5519" s="218">
        <v>15.55</v>
      </c>
      <c r="I5519" s="219"/>
      <c r="J5519" s="215"/>
      <c r="K5519" s="215"/>
      <c r="L5519" s="220"/>
      <c r="M5519" s="221"/>
      <c r="N5519" s="222"/>
      <c r="O5519" s="222"/>
      <c r="P5519" s="222"/>
      <c r="Q5519" s="222"/>
      <c r="R5519" s="222"/>
      <c r="S5519" s="222"/>
      <c r="T5519" s="223"/>
      <c r="AT5519" s="224" t="s">
        <v>453</v>
      </c>
      <c r="AU5519" s="224" t="s">
        <v>91</v>
      </c>
      <c r="AV5519" s="14" t="s">
        <v>91</v>
      </c>
      <c r="AW5519" s="14" t="s">
        <v>37</v>
      </c>
      <c r="AX5519" s="14" t="s">
        <v>78</v>
      </c>
      <c r="AY5519" s="224" t="s">
        <v>443</v>
      </c>
    </row>
    <row r="5520" spans="2:51" s="14" customFormat="1">
      <c r="B5520" s="214"/>
      <c r="C5520" s="215"/>
      <c r="D5520" s="205" t="s">
        <v>453</v>
      </c>
      <c r="E5520" s="216" t="s">
        <v>19</v>
      </c>
      <c r="F5520" s="217" t="s">
        <v>4651</v>
      </c>
      <c r="G5520" s="215"/>
      <c r="H5520" s="218">
        <v>23.43</v>
      </c>
      <c r="I5520" s="219"/>
      <c r="J5520" s="215"/>
      <c r="K5520" s="215"/>
      <c r="L5520" s="220"/>
      <c r="M5520" s="221"/>
      <c r="N5520" s="222"/>
      <c r="O5520" s="222"/>
      <c r="P5520" s="222"/>
      <c r="Q5520" s="222"/>
      <c r="R5520" s="222"/>
      <c r="S5520" s="222"/>
      <c r="T5520" s="223"/>
      <c r="AT5520" s="224" t="s">
        <v>453</v>
      </c>
      <c r="AU5520" s="224" t="s">
        <v>91</v>
      </c>
      <c r="AV5520" s="14" t="s">
        <v>91</v>
      </c>
      <c r="AW5520" s="14" t="s">
        <v>37</v>
      </c>
      <c r="AX5520" s="14" t="s">
        <v>78</v>
      </c>
      <c r="AY5520" s="224" t="s">
        <v>443</v>
      </c>
    </row>
    <row r="5521" spans="2:51" s="14" customFormat="1">
      <c r="B5521" s="214"/>
      <c r="C5521" s="215"/>
      <c r="D5521" s="205" t="s">
        <v>453</v>
      </c>
      <c r="E5521" s="216" t="s">
        <v>19</v>
      </c>
      <c r="F5521" s="217" t="s">
        <v>4652</v>
      </c>
      <c r="G5521" s="215"/>
      <c r="H5521" s="218">
        <v>15.12</v>
      </c>
      <c r="I5521" s="219"/>
      <c r="J5521" s="215"/>
      <c r="K5521" s="215"/>
      <c r="L5521" s="220"/>
      <c r="M5521" s="221"/>
      <c r="N5521" s="222"/>
      <c r="O5521" s="222"/>
      <c r="P5521" s="222"/>
      <c r="Q5521" s="222"/>
      <c r="R5521" s="222"/>
      <c r="S5521" s="222"/>
      <c r="T5521" s="223"/>
      <c r="AT5521" s="224" t="s">
        <v>453</v>
      </c>
      <c r="AU5521" s="224" t="s">
        <v>91</v>
      </c>
      <c r="AV5521" s="14" t="s">
        <v>91</v>
      </c>
      <c r="AW5521" s="14" t="s">
        <v>37</v>
      </c>
      <c r="AX5521" s="14" t="s">
        <v>78</v>
      </c>
      <c r="AY5521" s="224" t="s">
        <v>443</v>
      </c>
    </row>
    <row r="5522" spans="2:51" s="14" customFormat="1">
      <c r="B5522" s="214"/>
      <c r="C5522" s="215"/>
      <c r="D5522" s="205" t="s">
        <v>453</v>
      </c>
      <c r="E5522" s="216" t="s">
        <v>19</v>
      </c>
      <c r="F5522" s="217" t="s">
        <v>4653</v>
      </c>
      <c r="G5522" s="215"/>
      <c r="H5522" s="218">
        <v>5.63</v>
      </c>
      <c r="I5522" s="219"/>
      <c r="J5522" s="215"/>
      <c r="K5522" s="215"/>
      <c r="L5522" s="220"/>
      <c r="M5522" s="221"/>
      <c r="N5522" s="222"/>
      <c r="O5522" s="222"/>
      <c r="P5522" s="222"/>
      <c r="Q5522" s="222"/>
      <c r="R5522" s="222"/>
      <c r="S5522" s="222"/>
      <c r="T5522" s="223"/>
      <c r="AT5522" s="224" t="s">
        <v>453</v>
      </c>
      <c r="AU5522" s="224" t="s">
        <v>91</v>
      </c>
      <c r="AV5522" s="14" t="s">
        <v>91</v>
      </c>
      <c r="AW5522" s="14" t="s">
        <v>37</v>
      </c>
      <c r="AX5522" s="14" t="s">
        <v>78</v>
      </c>
      <c r="AY5522" s="224" t="s">
        <v>443</v>
      </c>
    </row>
    <row r="5523" spans="2:51" s="14" customFormat="1">
      <c r="B5523" s="214"/>
      <c r="C5523" s="215"/>
      <c r="D5523" s="205" t="s">
        <v>453</v>
      </c>
      <c r="E5523" s="216" t="s">
        <v>19</v>
      </c>
      <c r="F5523" s="217" t="s">
        <v>4654</v>
      </c>
      <c r="G5523" s="215"/>
      <c r="H5523" s="218">
        <v>19.71</v>
      </c>
      <c r="I5523" s="219"/>
      <c r="J5523" s="215"/>
      <c r="K5523" s="215"/>
      <c r="L5523" s="220"/>
      <c r="M5523" s="221"/>
      <c r="N5523" s="222"/>
      <c r="O5523" s="222"/>
      <c r="P5523" s="222"/>
      <c r="Q5523" s="222"/>
      <c r="R5523" s="222"/>
      <c r="S5523" s="222"/>
      <c r="T5523" s="223"/>
      <c r="AT5523" s="224" t="s">
        <v>453</v>
      </c>
      <c r="AU5523" s="224" t="s">
        <v>91</v>
      </c>
      <c r="AV5523" s="14" t="s">
        <v>91</v>
      </c>
      <c r="AW5523" s="14" t="s">
        <v>37</v>
      </c>
      <c r="AX5523" s="14" t="s">
        <v>78</v>
      </c>
      <c r="AY5523" s="224" t="s">
        <v>443</v>
      </c>
    </row>
    <row r="5524" spans="2:51" s="14" customFormat="1">
      <c r="B5524" s="214"/>
      <c r="C5524" s="215"/>
      <c r="D5524" s="205" t="s">
        <v>453</v>
      </c>
      <c r="E5524" s="216" t="s">
        <v>19</v>
      </c>
      <c r="F5524" s="217" t="s">
        <v>4655</v>
      </c>
      <c r="G5524" s="215"/>
      <c r="H5524" s="218">
        <v>20.29</v>
      </c>
      <c r="I5524" s="219"/>
      <c r="J5524" s="215"/>
      <c r="K5524" s="215"/>
      <c r="L5524" s="220"/>
      <c r="M5524" s="221"/>
      <c r="N5524" s="222"/>
      <c r="O5524" s="222"/>
      <c r="P5524" s="222"/>
      <c r="Q5524" s="222"/>
      <c r="R5524" s="222"/>
      <c r="S5524" s="222"/>
      <c r="T5524" s="223"/>
      <c r="AT5524" s="224" t="s">
        <v>453</v>
      </c>
      <c r="AU5524" s="224" t="s">
        <v>91</v>
      </c>
      <c r="AV5524" s="14" t="s">
        <v>91</v>
      </c>
      <c r="AW5524" s="14" t="s">
        <v>37</v>
      </c>
      <c r="AX5524" s="14" t="s">
        <v>78</v>
      </c>
      <c r="AY5524" s="224" t="s">
        <v>443</v>
      </c>
    </row>
    <row r="5525" spans="2:51" s="14" customFormat="1">
      <c r="B5525" s="214"/>
      <c r="C5525" s="215"/>
      <c r="D5525" s="205" t="s">
        <v>453</v>
      </c>
      <c r="E5525" s="216" t="s">
        <v>19</v>
      </c>
      <c r="F5525" s="217" t="s">
        <v>4656</v>
      </c>
      <c r="G5525" s="215"/>
      <c r="H5525" s="218">
        <v>13.74</v>
      </c>
      <c r="I5525" s="219"/>
      <c r="J5525" s="215"/>
      <c r="K5525" s="215"/>
      <c r="L5525" s="220"/>
      <c r="M5525" s="221"/>
      <c r="N5525" s="222"/>
      <c r="O5525" s="222"/>
      <c r="P5525" s="222"/>
      <c r="Q5525" s="222"/>
      <c r="R5525" s="222"/>
      <c r="S5525" s="222"/>
      <c r="T5525" s="223"/>
      <c r="AT5525" s="224" t="s">
        <v>453</v>
      </c>
      <c r="AU5525" s="224" t="s">
        <v>91</v>
      </c>
      <c r="AV5525" s="14" t="s">
        <v>91</v>
      </c>
      <c r="AW5525" s="14" t="s">
        <v>37</v>
      </c>
      <c r="AX5525" s="14" t="s">
        <v>78</v>
      </c>
      <c r="AY5525" s="224" t="s">
        <v>443</v>
      </c>
    </row>
    <row r="5526" spans="2:51" s="14" customFormat="1">
      <c r="B5526" s="214"/>
      <c r="C5526" s="215"/>
      <c r="D5526" s="205" t="s">
        <v>453</v>
      </c>
      <c r="E5526" s="216" t="s">
        <v>19</v>
      </c>
      <c r="F5526" s="217" t="s">
        <v>4657</v>
      </c>
      <c r="G5526" s="215"/>
      <c r="H5526" s="218">
        <v>19.71</v>
      </c>
      <c r="I5526" s="219"/>
      <c r="J5526" s="215"/>
      <c r="K5526" s="215"/>
      <c r="L5526" s="220"/>
      <c r="M5526" s="221"/>
      <c r="N5526" s="222"/>
      <c r="O5526" s="222"/>
      <c r="P5526" s="222"/>
      <c r="Q5526" s="222"/>
      <c r="R5526" s="222"/>
      <c r="S5526" s="222"/>
      <c r="T5526" s="223"/>
      <c r="AT5526" s="224" t="s">
        <v>453</v>
      </c>
      <c r="AU5526" s="224" t="s">
        <v>91</v>
      </c>
      <c r="AV5526" s="14" t="s">
        <v>91</v>
      </c>
      <c r="AW5526" s="14" t="s">
        <v>37</v>
      </c>
      <c r="AX5526" s="14" t="s">
        <v>78</v>
      </c>
      <c r="AY5526" s="224" t="s">
        <v>443</v>
      </c>
    </row>
    <row r="5527" spans="2:51" s="14" customFormat="1">
      <c r="B5527" s="214"/>
      <c r="C5527" s="215"/>
      <c r="D5527" s="205" t="s">
        <v>453</v>
      </c>
      <c r="E5527" s="216" t="s">
        <v>19</v>
      </c>
      <c r="F5527" s="217" t="s">
        <v>4658</v>
      </c>
      <c r="G5527" s="215"/>
      <c r="H5527" s="218">
        <v>18.45</v>
      </c>
      <c r="I5527" s="219"/>
      <c r="J5527" s="215"/>
      <c r="K5527" s="215"/>
      <c r="L5527" s="220"/>
      <c r="M5527" s="221"/>
      <c r="N5527" s="222"/>
      <c r="O5527" s="222"/>
      <c r="P5527" s="222"/>
      <c r="Q5527" s="222"/>
      <c r="R5527" s="222"/>
      <c r="S5527" s="222"/>
      <c r="T5527" s="223"/>
      <c r="AT5527" s="224" t="s">
        <v>453</v>
      </c>
      <c r="AU5527" s="224" t="s">
        <v>91</v>
      </c>
      <c r="AV5527" s="14" t="s">
        <v>91</v>
      </c>
      <c r="AW5527" s="14" t="s">
        <v>37</v>
      </c>
      <c r="AX5527" s="14" t="s">
        <v>78</v>
      </c>
      <c r="AY5527" s="224" t="s">
        <v>443</v>
      </c>
    </row>
    <row r="5528" spans="2:51" s="14" customFormat="1">
      <c r="B5528" s="214"/>
      <c r="C5528" s="215"/>
      <c r="D5528" s="205" t="s">
        <v>453</v>
      </c>
      <c r="E5528" s="216" t="s">
        <v>19</v>
      </c>
      <c r="F5528" s="217" t="s">
        <v>4659</v>
      </c>
      <c r="G5528" s="215"/>
      <c r="H5528" s="218">
        <v>8.3000000000000007</v>
      </c>
      <c r="I5528" s="219"/>
      <c r="J5528" s="215"/>
      <c r="K5528" s="215"/>
      <c r="L5528" s="220"/>
      <c r="M5528" s="221"/>
      <c r="N5528" s="222"/>
      <c r="O5528" s="222"/>
      <c r="P5528" s="222"/>
      <c r="Q5528" s="222"/>
      <c r="R5528" s="222"/>
      <c r="S5528" s="222"/>
      <c r="T5528" s="223"/>
      <c r="AT5528" s="224" t="s">
        <v>453</v>
      </c>
      <c r="AU5528" s="224" t="s">
        <v>91</v>
      </c>
      <c r="AV5528" s="14" t="s">
        <v>91</v>
      </c>
      <c r="AW5528" s="14" t="s">
        <v>37</v>
      </c>
      <c r="AX5528" s="14" t="s">
        <v>78</v>
      </c>
      <c r="AY5528" s="224" t="s">
        <v>443</v>
      </c>
    </row>
    <row r="5529" spans="2:51" s="14" customFormat="1">
      <c r="B5529" s="214"/>
      <c r="C5529" s="215"/>
      <c r="D5529" s="205" t="s">
        <v>453</v>
      </c>
      <c r="E5529" s="216" t="s">
        <v>19</v>
      </c>
      <c r="F5529" s="217" t="s">
        <v>4660</v>
      </c>
      <c r="G5529" s="215"/>
      <c r="H5529" s="218">
        <v>3.47</v>
      </c>
      <c r="I5529" s="219"/>
      <c r="J5529" s="215"/>
      <c r="K5529" s="215"/>
      <c r="L5529" s="220"/>
      <c r="M5529" s="221"/>
      <c r="N5529" s="222"/>
      <c r="O5529" s="222"/>
      <c r="P5529" s="222"/>
      <c r="Q5529" s="222"/>
      <c r="R5529" s="222"/>
      <c r="S5529" s="222"/>
      <c r="T5529" s="223"/>
      <c r="AT5529" s="224" t="s">
        <v>453</v>
      </c>
      <c r="AU5529" s="224" t="s">
        <v>91</v>
      </c>
      <c r="AV5529" s="14" t="s">
        <v>91</v>
      </c>
      <c r="AW5529" s="14" t="s">
        <v>37</v>
      </c>
      <c r="AX5529" s="14" t="s">
        <v>78</v>
      </c>
      <c r="AY5529" s="224" t="s">
        <v>443</v>
      </c>
    </row>
    <row r="5530" spans="2:51" s="14" customFormat="1">
      <c r="B5530" s="214"/>
      <c r="C5530" s="215"/>
      <c r="D5530" s="205" t="s">
        <v>453</v>
      </c>
      <c r="E5530" s="216" t="s">
        <v>19</v>
      </c>
      <c r="F5530" s="217" t="s">
        <v>4661</v>
      </c>
      <c r="G5530" s="215"/>
      <c r="H5530" s="218">
        <v>30.09</v>
      </c>
      <c r="I5530" s="219"/>
      <c r="J5530" s="215"/>
      <c r="K5530" s="215"/>
      <c r="L5530" s="220"/>
      <c r="M5530" s="221"/>
      <c r="N5530" s="222"/>
      <c r="O5530" s="222"/>
      <c r="P5530" s="222"/>
      <c r="Q5530" s="222"/>
      <c r="R5530" s="222"/>
      <c r="S5530" s="222"/>
      <c r="T5530" s="223"/>
      <c r="AT5530" s="224" t="s">
        <v>453</v>
      </c>
      <c r="AU5530" s="224" t="s">
        <v>91</v>
      </c>
      <c r="AV5530" s="14" t="s">
        <v>91</v>
      </c>
      <c r="AW5530" s="14" t="s">
        <v>37</v>
      </c>
      <c r="AX5530" s="14" t="s">
        <v>78</v>
      </c>
      <c r="AY5530" s="224" t="s">
        <v>443</v>
      </c>
    </row>
    <row r="5531" spans="2:51" s="14" customFormat="1">
      <c r="B5531" s="214"/>
      <c r="C5531" s="215"/>
      <c r="D5531" s="205" t="s">
        <v>453</v>
      </c>
      <c r="E5531" s="216" t="s">
        <v>19</v>
      </c>
      <c r="F5531" s="217" t="s">
        <v>4662</v>
      </c>
      <c r="G5531" s="215"/>
      <c r="H5531" s="218">
        <v>20.350000000000001</v>
      </c>
      <c r="I5531" s="219"/>
      <c r="J5531" s="215"/>
      <c r="K5531" s="215"/>
      <c r="L5531" s="220"/>
      <c r="M5531" s="221"/>
      <c r="N5531" s="222"/>
      <c r="O5531" s="222"/>
      <c r="P5531" s="222"/>
      <c r="Q5531" s="222"/>
      <c r="R5531" s="222"/>
      <c r="S5531" s="222"/>
      <c r="T5531" s="223"/>
      <c r="AT5531" s="224" t="s">
        <v>453</v>
      </c>
      <c r="AU5531" s="224" t="s">
        <v>91</v>
      </c>
      <c r="AV5531" s="14" t="s">
        <v>91</v>
      </c>
      <c r="AW5531" s="14" t="s">
        <v>37</v>
      </c>
      <c r="AX5531" s="14" t="s">
        <v>78</v>
      </c>
      <c r="AY5531" s="224" t="s">
        <v>443</v>
      </c>
    </row>
    <row r="5532" spans="2:51" s="14" customFormat="1">
      <c r="B5532" s="214"/>
      <c r="C5532" s="215"/>
      <c r="D5532" s="205" t="s">
        <v>453</v>
      </c>
      <c r="E5532" s="216" t="s">
        <v>19</v>
      </c>
      <c r="F5532" s="217" t="s">
        <v>4663</v>
      </c>
      <c r="G5532" s="215"/>
      <c r="H5532" s="218">
        <v>6.12</v>
      </c>
      <c r="I5532" s="219"/>
      <c r="J5532" s="215"/>
      <c r="K5532" s="215"/>
      <c r="L5532" s="220"/>
      <c r="M5532" s="221"/>
      <c r="N5532" s="222"/>
      <c r="O5532" s="222"/>
      <c r="P5532" s="222"/>
      <c r="Q5532" s="222"/>
      <c r="R5532" s="222"/>
      <c r="S5532" s="222"/>
      <c r="T5532" s="223"/>
      <c r="AT5532" s="224" t="s">
        <v>453</v>
      </c>
      <c r="AU5532" s="224" t="s">
        <v>91</v>
      </c>
      <c r="AV5532" s="14" t="s">
        <v>91</v>
      </c>
      <c r="AW5532" s="14" t="s">
        <v>37</v>
      </c>
      <c r="AX5532" s="14" t="s">
        <v>78</v>
      </c>
      <c r="AY5532" s="224" t="s">
        <v>443</v>
      </c>
    </row>
    <row r="5533" spans="2:51" s="14" customFormat="1">
      <c r="B5533" s="214"/>
      <c r="C5533" s="215"/>
      <c r="D5533" s="205" t="s">
        <v>453</v>
      </c>
      <c r="E5533" s="216" t="s">
        <v>19</v>
      </c>
      <c r="F5533" s="217" t="s">
        <v>4664</v>
      </c>
      <c r="G5533" s="215"/>
      <c r="H5533" s="218">
        <v>3.38</v>
      </c>
      <c r="I5533" s="219"/>
      <c r="J5533" s="215"/>
      <c r="K5533" s="215"/>
      <c r="L5533" s="220"/>
      <c r="M5533" s="221"/>
      <c r="N5533" s="222"/>
      <c r="O5533" s="222"/>
      <c r="P5533" s="222"/>
      <c r="Q5533" s="222"/>
      <c r="R5533" s="222"/>
      <c r="S5533" s="222"/>
      <c r="T5533" s="223"/>
      <c r="AT5533" s="224" t="s">
        <v>453</v>
      </c>
      <c r="AU5533" s="224" t="s">
        <v>91</v>
      </c>
      <c r="AV5533" s="14" t="s">
        <v>91</v>
      </c>
      <c r="AW5533" s="14" t="s">
        <v>37</v>
      </c>
      <c r="AX5533" s="14" t="s">
        <v>78</v>
      </c>
      <c r="AY5533" s="224" t="s">
        <v>443</v>
      </c>
    </row>
    <row r="5534" spans="2:51" s="14" customFormat="1">
      <c r="B5534" s="214"/>
      <c r="C5534" s="215"/>
      <c r="D5534" s="205" t="s">
        <v>453</v>
      </c>
      <c r="E5534" s="216" t="s">
        <v>19</v>
      </c>
      <c r="F5534" s="217" t="s">
        <v>4665</v>
      </c>
      <c r="G5534" s="215"/>
      <c r="H5534" s="218">
        <v>22.89</v>
      </c>
      <c r="I5534" s="219"/>
      <c r="J5534" s="215"/>
      <c r="K5534" s="215"/>
      <c r="L5534" s="220"/>
      <c r="M5534" s="221"/>
      <c r="N5534" s="222"/>
      <c r="O5534" s="222"/>
      <c r="P5534" s="222"/>
      <c r="Q5534" s="222"/>
      <c r="R5534" s="222"/>
      <c r="S5534" s="222"/>
      <c r="T5534" s="223"/>
      <c r="AT5534" s="224" t="s">
        <v>453</v>
      </c>
      <c r="AU5534" s="224" t="s">
        <v>91</v>
      </c>
      <c r="AV5534" s="14" t="s">
        <v>91</v>
      </c>
      <c r="AW5534" s="14" t="s">
        <v>37</v>
      </c>
      <c r="AX5534" s="14" t="s">
        <v>78</v>
      </c>
      <c r="AY5534" s="224" t="s">
        <v>443</v>
      </c>
    </row>
    <row r="5535" spans="2:51" s="14" customFormat="1">
      <c r="B5535" s="214"/>
      <c r="C5535" s="215"/>
      <c r="D5535" s="205" t="s">
        <v>453</v>
      </c>
      <c r="E5535" s="216" t="s">
        <v>19</v>
      </c>
      <c r="F5535" s="217" t="s">
        <v>4666</v>
      </c>
      <c r="G5535" s="215"/>
      <c r="H5535" s="218">
        <v>12.41</v>
      </c>
      <c r="I5535" s="219"/>
      <c r="J5535" s="215"/>
      <c r="K5535" s="215"/>
      <c r="L5535" s="220"/>
      <c r="M5535" s="221"/>
      <c r="N5535" s="222"/>
      <c r="O5535" s="222"/>
      <c r="P5535" s="222"/>
      <c r="Q5535" s="222"/>
      <c r="R5535" s="222"/>
      <c r="S5535" s="222"/>
      <c r="T5535" s="223"/>
      <c r="AT5535" s="224" t="s">
        <v>453</v>
      </c>
      <c r="AU5535" s="224" t="s">
        <v>91</v>
      </c>
      <c r="AV5535" s="14" t="s">
        <v>91</v>
      </c>
      <c r="AW5535" s="14" t="s">
        <v>37</v>
      </c>
      <c r="AX5535" s="14" t="s">
        <v>78</v>
      </c>
      <c r="AY5535" s="224" t="s">
        <v>443</v>
      </c>
    </row>
    <row r="5536" spans="2:51" s="14" customFormat="1">
      <c r="B5536" s="214"/>
      <c r="C5536" s="215"/>
      <c r="D5536" s="205" t="s">
        <v>453</v>
      </c>
      <c r="E5536" s="216" t="s">
        <v>19</v>
      </c>
      <c r="F5536" s="217" t="s">
        <v>4667</v>
      </c>
      <c r="G5536" s="215"/>
      <c r="H5536" s="218">
        <v>19.079999999999998</v>
      </c>
      <c r="I5536" s="219"/>
      <c r="J5536" s="215"/>
      <c r="K5536" s="215"/>
      <c r="L5536" s="220"/>
      <c r="M5536" s="221"/>
      <c r="N5536" s="222"/>
      <c r="O5536" s="222"/>
      <c r="P5536" s="222"/>
      <c r="Q5536" s="222"/>
      <c r="R5536" s="222"/>
      <c r="S5536" s="222"/>
      <c r="T5536" s="223"/>
      <c r="AT5536" s="224" t="s">
        <v>453</v>
      </c>
      <c r="AU5536" s="224" t="s">
        <v>91</v>
      </c>
      <c r="AV5536" s="14" t="s">
        <v>91</v>
      </c>
      <c r="AW5536" s="14" t="s">
        <v>37</v>
      </c>
      <c r="AX5536" s="14" t="s">
        <v>78</v>
      </c>
      <c r="AY5536" s="224" t="s">
        <v>443</v>
      </c>
    </row>
    <row r="5537" spans="2:51" s="14" customFormat="1">
      <c r="B5537" s="214"/>
      <c r="C5537" s="215"/>
      <c r="D5537" s="205" t="s">
        <v>453</v>
      </c>
      <c r="E5537" s="216" t="s">
        <v>19</v>
      </c>
      <c r="F5537" s="217" t="s">
        <v>4668</v>
      </c>
      <c r="G5537" s="215"/>
      <c r="H5537" s="218">
        <v>19.02</v>
      </c>
      <c r="I5537" s="219"/>
      <c r="J5537" s="215"/>
      <c r="K5537" s="215"/>
      <c r="L5537" s="220"/>
      <c r="M5537" s="221"/>
      <c r="N5537" s="222"/>
      <c r="O5537" s="222"/>
      <c r="P5537" s="222"/>
      <c r="Q5537" s="222"/>
      <c r="R5537" s="222"/>
      <c r="S5537" s="222"/>
      <c r="T5537" s="223"/>
      <c r="AT5537" s="224" t="s">
        <v>453</v>
      </c>
      <c r="AU5537" s="224" t="s">
        <v>91</v>
      </c>
      <c r="AV5537" s="14" t="s">
        <v>91</v>
      </c>
      <c r="AW5537" s="14" t="s">
        <v>37</v>
      </c>
      <c r="AX5537" s="14" t="s">
        <v>78</v>
      </c>
      <c r="AY5537" s="224" t="s">
        <v>443</v>
      </c>
    </row>
    <row r="5538" spans="2:51" s="14" customFormat="1">
      <c r="B5538" s="214"/>
      <c r="C5538" s="215"/>
      <c r="D5538" s="205" t="s">
        <v>453</v>
      </c>
      <c r="E5538" s="216" t="s">
        <v>19</v>
      </c>
      <c r="F5538" s="217" t="s">
        <v>4669</v>
      </c>
      <c r="G5538" s="215"/>
      <c r="H5538" s="218">
        <v>7.6</v>
      </c>
      <c r="I5538" s="219"/>
      <c r="J5538" s="215"/>
      <c r="K5538" s="215"/>
      <c r="L5538" s="220"/>
      <c r="M5538" s="221"/>
      <c r="N5538" s="222"/>
      <c r="O5538" s="222"/>
      <c r="P5538" s="222"/>
      <c r="Q5538" s="222"/>
      <c r="R5538" s="222"/>
      <c r="S5538" s="222"/>
      <c r="T5538" s="223"/>
      <c r="AT5538" s="224" t="s">
        <v>453</v>
      </c>
      <c r="AU5538" s="224" t="s">
        <v>91</v>
      </c>
      <c r="AV5538" s="14" t="s">
        <v>91</v>
      </c>
      <c r="AW5538" s="14" t="s">
        <v>37</v>
      </c>
      <c r="AX5538" s="14" t="s">
        <v>78</v>
      </c>
      <c r="AY5538" s="224" t="s">
        <v>443</v>
      </c>
    </row>
    <row r="5539" spans="2:51" s="14" customFormat="1">
      <c r="B5539" s="214"/>
      <c r="C5539" s="215"/>
      <c r="D5539" s="205" t="s">
        <v>453</v>
      </c>
      <c r="E5539" s="216" t="s">
        <v>19</v>
      </c>
      <c r="F5539" s="217" t="s">
        <v>4670</v>
      </c>
      <c r="G5539" s="215"/>
      <c r="H5539" s="218">
        <v>2.59</v>
      </c>
      <c r="I5539" s="219"/>
      <c r="J5539" s="215"/>
      <c r="K5539" s="215"/>
      <c r="L5539" s="220"/>
      <c r="M5539" s="221"/>
      <c r="N5539" s="222"/>
      <c r="O5539" s="222"/>
      <c r="P5539" s="222"/>
      <c r="Q5539" s="222"/>
      <c r="R5539" s="222"/>
      <c r="S5539" s="222"/>
      <c r="T5539" s="223"/>
      <c r="AT5539" s="224" t="s">
        <v>453</v>
      </c>
      <c r="AU5539" s="224" t="s">
        <v>91</v>
      </c>
      <c r="AV5539" s="14" t="s">
        <v>91</v>
      </c>
      <c r="AW5539" s="14" t="s">
        <v>37</v>
      </c>
      <c r="AX5539" s="14" t="s">
        <v>78</v>
      </c>
      <c r="AY5539" s="224" t="s">
        <v>443</v>
      </c>
    </row>
    <row r="5540" spans="2:51" s="14" customFormat="1">
      <c r="B5540" s="214"/>
      <c r="C5540" s="215"/>
      <c r="D5540" s="205" t="s">
        <v>453</v>
      </c>
      <c r="E5540" s="216" t="s">
        <v>19</v>
      </c>
      <c r="F5540" s="217" t="s">
        <v>4671</v>
      </c>
      <c r="G5540" s="215"/>
      <c r="H5540" s="218">
        <v>20.88</v>
      </c>
      <c r="I5540" s="219"/>
      <c r="J5540" s="215"/>
      <c r="K5540" s="215"/>
      <c r="L5540" s="220"/>
      <c r="M5540" s="221"/>
      <c r="N5540" s="222"/>
      <c r="O5540" s="222"/>
      <c r="P5540" s="222"/>
      <c r="Q5540" s="222"/>
      <c r="R5540" s="222"/>
      <c r="S5540" s="222"/>
      <c r="T5540" s="223"/>
      <c r="AT5540" s="224" t="s">
        <v>453</v>
      </c>
      <c r="AU5540" s="224" t="s">
        <v>91</v>
      </c>
      <c r="AV5540" s="14" t="s">
        <v>91</v>
      </c>
      <c r="AW5540" s="14" t="s">
        <v>37</v>
      </c>
      <c r="AX5540" s="14" t="s">
        <v>78</v>
      </c>
      <c r="AY5540" s="224" t="s">
        <v>443</v>
      </c>
    </row>
    <row r="5541" spans="2:51" s="14" customFormat="1">
      <c r="B5541" s="214"/>
      <c r="C5541" s="215"/>
      <c r="D5541" s="205" t="s">
        <v>453</v>
      </c>
      <c r="E5541" s="216" t="s">
        <v>19</v>
      </c>
      <c r="F5541" s="217" t="s">
        <v>4672</v>
      </c>
      <c r="G5541" s="215"/>
      <c r="H5541" s="218">
        <v>15.16</v>
      </c>
      <c r="I5541" s="219"/>
      <c r="J5541" s="215"/>
      <c r="K5541" s="215"/>
      <c r="L5541" s="220"/>
      <c r="M5541" s="221"/>
      <c r="N5541" s="222"/>
      <c r="O5541" s="222"/>
      <c r="P5541" s="222"/>
      <c r="Q5541" s="222"/>
      <c r="R5541" s="222"/>
      <c r="S5541" s="222"/>
      <c r="T5541" s="223"/>
      <c r="AT5541" s="224" t="s">
        <v>453</v>
      </c>
      <c r="AU5541" s="224" t="s">
        <v>91</v>
      </c>
      <c r="AV5541" s="14" t="s">
        <v>91</v>
      </c>
      <c r="AW5541" s="14" t="s">
        <v>37</v>
      </c>
      <c r="AX5541" s="14" t="s">
        <v>78</v>
      </c>
      <c r="AY5541" s="224" t="s">
        <v>443</v>
      </c>
    </row>
    <row r="5542" spans="2:51" s="14" customFormat="1">
      <c r="B5542" s="214"/>
      <c r="C5542" s="215"/>
      <c r="D5542" s="205" t="s">
        <v>453</v>
      </c>
      <c r="E5542" s="216" t="s">
        <v>19</v>
      </c>
      <c r="F5542" s="217" t="s">
        <v>4673</v>
      </c>
      <c r="G5542" s="215"/>
      <c r="H5542" s="218">
        <v>12.72</v>
      </c>
      <c r="I5542" s="219"/>
      <c r="J5542" s="215"/>
      <c r="K5542" s="215"/>
      <c r="L5542" s="220"/>
      <c r="M5542" s="221"/>
      <c r="N5542" s="222"/>
      <c r="O5542" s="222"/>
      <c r="P5542" s="222"/>
      <c r="Q5542" s="222"/>
      <c r="R5542" s="222"/>
      <c r="S5542" s="222"/>
      <c r="T5542" s="223"/>
      <c r="AT5542" s="224" t="s">
        <v>453</v>
      </c>
      <c r="AU5542" s="224" t="s">
        <v>91</v>
      </c>
      <c r="AV5542" s="14" t="s">
        <v>91</v>
      </c>
      <c r="AW5542" s="14" t="s">
        <v>37</v>
      </c>
      <c r="AX5542" s="14" t="s">
        <v>78</v>
      </c>
      <c r="AY5542" s="224" t="s">
        <v>443</v>
      </c>
    </row>
    <row r="5543" spans="2:51" s="14" customFormat="1">
      <c r="B5543" s="214"/>
      <c r="C5543" s="215"/>
      <c r="D5543" s="205" t="s">
        <v>453</v>
      </c>
      <c r="E5543" s="216" t="s">
        <v>19</v>
      </c>
      <c r="F5543" s="217" t="s">
        <v>4674</v>
      </c>
      <c r="G5543" s="215"/>
      <c r="H5543" s="218">
        <v>2.73</v>
      </c>
      <c r="I5543" s="219"/>
      <c r="J5543" s="215"/>
      <c r="K5543" s="215"/>
      <c r="L5543" s="220"/>
      <c r="M5543" s="221"/>
      <c r="N5543" s="222"/>
      <c r="O5543" s="222"/>
      <c r="P5543" s="222"/>
      <c r="Q5543" s="222"/>
      <c r="R5543" s="222"/>
      <c r="S5543" s="222"/>
      <c r="T5543" s="223"/>
      <c r="AT5543" s="224" t="s">
        <v>453</v>
      </c>
      <c r="AU5543" s="224" t="s">
        <v>91</v>
      </c>
      <c r="AV5543" s="14" t="s">
        <v>91</v>
      </c>
      <c r="AW5543" s="14" t="s">
        <v>37</v>
      </c>
      <c r="AX5543" s="14" t="s">
        <v>78</v>
      </c>
      <c r="AY5543" s="224" t="s">
        <v>443</v>
      </c>
    </row>
    <row r="5544" spans="2:51" s="14" customFormat="1">
      <c r="B5544" s="214"/>
      <c r="C5544" s="215"/>
      <c r="D5544" s="205" t="s">
        <v>453</v>
      </c>
      <c r="E5544" s="216" t="s">
        <v>19</v>
      </c>
      <c r="F5544" s="217" t="s">
        <v>4675</v>
      </c>
      <c r="G5544" s="215"/>
      <c r="H5544" s="218">
        <v>13.76</v>
      </c>
      <c r="I5544" s="219"/>
      <c r="J5544" s="215"/>
      <c r="K5544" s="215"/>
      <c r="L5544" s="220"/>
      <c r="M5544" s="221"/>
      <c r="N5544" s="222"/>
      <c r="O5544" s="222"/>
      <c r="P5544" s="222"/>
      <c r="Q5544" s="222"/>
      <c r="R5544" s="222"/>
      <c r="S5544" s="222"/>
      <c r="T5544" s="223"/>
      <c r="AT5544" s="224" t="s">
        <v>453</v>
      </c>
      <c r="AU5544" s="224" t="s">
        <v>91</v>
      </c>
      <c r="AV5544" s="14" t="s">
        <v>91</v>
      </c>
      <c r="AW5544" s="14" t="s">
        <v>37</v>
      </c>
      <c r="AX5544" s="14" t="s">
        <v>78</v>
      </c>
      <c r="AY5544" s="224" t="s">
        <v>443</v>
      </c>
    </row>
    <row r="5545" spans="2:51" s="14" customFormat="1">
      <c r="B5545" s="214"/>
      <c r="C5545" s="215"/>
      <c r="D5545" s="205" t="s">
        <v>453</v>
      </c>
      <c r="E5545" s="216" t="s">
        <v>19</v>
      </c>
      <c r="F5545" s="217" t="s">
        <v>4676</v>
      </c>
      <c r="G5545" s="215"/>
      <c r="H5545" s="218">
        <v>25.43</v>
      </c>
      <c r="I5545" s="219"/>
      <c r="J5545" s="215"/>
      <c r="K5545" s="215"/>
      <c r="L5545" s="220"/>
      <c r="M5545" s="221"/>
      <c r="N5545" s="222"/>
      <c r="O5545" s="222"/>
      <c r="P5545" s="222"/>
      <c r="Q5545" s="222"/>
      <c r="R5545" s="222"/>
      <c r="S5545" s="222"/>
      <c r="T5545" s="223"/>
      <c r="AT5545" s="224" t="s">
        <v>453</v>
      </c>
      <c r="AU5545" s="224" t="s">
        <v>91</v>
      </c>
      <c r="AV5545" s="14" t="s">
        <v>91</v>
      </c>
      <c r="AW5545" s="14" t="s">
        <v>37</v>
      </c>
      <c r="AX5545" s="14" t="s">
        <v>78</v>
      </c>
      <c r="AY5545" s="224" t="s">
        <v>443</v>
      </c>
    </row>
    <row r="5546" spans="2:51" s="14" customFormat="1">
      <c r="B5546" s="214"/>
      <c r="C5546" s="215"/>
      <c r="D5546" s="205" t="s">
        <v>453</v>
      </c>
      <c r="E5546" s="216" t="s">
        <v>19</v>
      </c>
      <c r="F5546" s="217" t="s">
        <v>4677</v>
      </c>
      <c r="G5546" s="215"/>
      <c r="H5546" s="218">
        <v>18.02</v>
      </c>
      <c r="I5546" s="219"/>
      <c r="J5546" s="215"/>
      <c r="K5546" s="215"/>
      <c r="L5546" s="220"/>
      <c r="M5546" s="221"/>
      <c r="N5546" s="222"/>
      <c r="O5546" s="222"/>
      <c r="P5546" s="222"/>
      <c r="Q5546" s="222"/>
      <c r="R5546" s="222"/>
      <c r="S5546" s="222"/>
      <c r="T5546" s="223"/>
      <c r="AT5546" s="224" t="s">
        <v>453</v>
      </c>
      <c r="AU5546" s="224" t="s">
        <v>91</v>
      </c>
      <c r="AV5546" s="14" t="s">
        <v>91</v>
      </c>
      <c r="AW5546" s="14" t="s">
        <v>37</v>
      </c>
      <c r="AX5546" s="14" t="s">
        <v>78</v>
      </c>
      <c r="AY5546" s="224" t="s">
        <v>443</v>
      </c>
    </row>
    <row r="5547" spans="2:51" s="14" customFormat="1">
      <c r="B5547" s="214"/>
      <c r="C5547" s="215"/>
      <c r="D5547" s="205" t="s">
        <v>453</v>
      </c>
      <c r="E5547" s="216" t="s">
        <v>19</v>
      </c>
      <c r="F5547" s="217" t="s">
        <v>4678</v>
      </c>
      <c r="G5547" s="215"/>
      <c r="H5547" s="218">
        <v>56.42</v>
      </c>
      <c r="I5547" s="219"/>
      <c r="J5547" s="215"/>
      <c r="K5547" s="215"/>
      <c r="L5547" s="220"/>
      <c r="M5547" s="221"/>
      <c r="N5547" s="222"/>
      <c r="O5547" s="222"/>
      <c r="P5547" s="222"/>
      <c r="Q5547" s="222"/>
      <c r="R5547" s="222"/>
      <c r="S5547" s="222"/>
      <c r="T5547" s="223"/>
      <c r="AT5547" s="224" t="s">
        <v>453</v>
      </c>
      <c r="AU5547" s="224" t="s">
        <v>91</v>
      </c>
      <c r="AV5547" s="14" t="s">
        <v>91</v>
      </c>
      <c r="AW5547" s="14" t="s">
        <v>37</v>
      </c>
      <c r="AX5547" s="14" t="s">
        <v>78</v>
      </c>
      <c r="AY5547" s="224" t="s">
        <v>443</v>
      </c>
    </row>
    <row r="5548" spans="2:51" s="14" customFormat="1">
      <c r="B5548" s="214"/>
      <c r="C5548" s="215"/>
      <c r="D5548" s="205" t="s">
        <v>453</v>
      </c>
      <c r="E5548" s="216" t="s">
        <v>19</v>
      </c>
      <c r="F5548" s="217" t="s">
        <v>4679</v>
      </c>
      <c r="G5548" s="215"/>
      <c r="H5548" s="218">
        <v>40.14</v>
      </c>
      <c r="I5548" s="219"/>
      <c r="J5548" s="215"/>
      <c r="K5548" s="215"/>
      <c r="L5548" s="220"/>
      <c r="M5548" s="221"/>
      <c r="N5548" s="222"/>
      <c r="O5548" s="222"/>
      <c r="P5548" s="222"/>
      <c r="Q5548" s="222"/>
      <c r="R5548" s="222"/>
      <c r="S5548" s="222"/>
      <c r="T5548" s="223"/>
      <c r="AT5548" s="224" t="s">
        <v>453</v>
      </c>
      <c r="AU5548" s="224" t="s">
        <v>91</v>
      </c>
      <c r="AV5548" s="14" t="s">
        <v>91</v>
      </c>
      <c r="AW5548" s="14" t="s">
        <v>37</v>
      </c>
      <c r="AX5548" s="14" t="s">
        <v>78</v>
      </c>
      <c r="AY5548" s="224" t="s">
        <v>443</v>
      </c>
    </row>
    <row r="5549" spans="2:51" s="14" customFormat="1">
      <c r="B5549" s="214"/>
      <c r="C5549" s="215"/>
      <c r="D5549" s="205" t="s">
        <v>453</v>
      </c>
      <c r="E5549" s="216" t="s">
        <v>19</v>
      </c>
      <c r="F5549" s="217" t="s">
        <v>4680</v>
      </c>
      <c r="G5549" s="215"/>
      <c r="H5549" s="218">
        <v>4.5999999999999996</v>
      </c>
      <c r="I5549" s="219"/>
      <c r="J5549" s="215"/>
      <c r="K5549" s="215"/>
      <c r="L5549" s="220"/>
      <c r="M5549" s="221"/>
      <c r="N5549" s="222"/>
      <c r="O5549" s="222"/>
      <c r="P5549" s="222"/>
      <c r="Q5549" s="222"/>
      <c r="R5549" s="222"/>
      <c r="S5549" s="222"/>
      <c r="T5549" s="223"/>
      <c r="AT5549" s="224" t="s">
        <v>453</v>
      </c>
      <c r="AU5549" s="224" t="s">
        <v>91</v>
      </c>
      <c r="AV5549" s="14" t="s">
        <v>91</v>
      </c>
      <c r="AW5549" s="14" t="s">
        <v>37</v>
      </c>
      <c r="AX5549" s="14" t="s">
        <v>78</v>
      </c>
      <c r="AY5549" s="224" t="s">
        <v>443</v>
      </c>
    </row>
    <row r="5550" spans="2:51" s="14" customFormat="1">
      <c r="B5550" s="214"/>
      <c r="C5550" s="215"/>
      <c r="D5550" s="205" t="s">
        <v>453</v>
      </c>
      <c r="E5550" s="216" t="s">
        <v>19</v>
      </c>
      <c r="F5550" s="217" t="s">
        <v>4681</v>
      </c>
      <c r="G5550" s="215"/>
      <c r="H5550" s="218">
        <v>27.9</v>
      </c>
      <c r="I5550" s="219"/>
      <c r="J5550" s="215"/>
      <c r="K5550" s="215"/>
      <c r="L5550" s="220"/>
      <c r="M5550" s="221"/>
      <c r="N5550" s="222"/>
      <c r="O5550" s="222"/>
      <c r="P5550" s="222"/>
      <c r="Q5550" s="222"/>
      <c r="R5550" s="222"/>
      <c r="S5550" s="222"/>
      <c r="T5550" s="223"/>
      <c r="AT5550" s="224" t="s">
        <v>453</v>
      </c>
      <c r="AU5550" s="224" t="s">
        <v>91</v>
      </c>
      <c r="AV5550" s="14" t="s">
        <v>91</v>
      </c>
      <c r="AW5550" s="14" t="s">
        <v>37</v>
      </c>
      <c r="AX5550" s="14" t="s">
        <v>78</v>
      </c>
      <c r="AY5550" s="224" t="s">
        <v>443</v>
      </c>
    </row>
    <row r="5551" spans="2:51" s="14" customFormat="1">
      <c r="B5551" s="214"/>
      <c r="C5551" s="215"/>
      <c r="D5551" s="205" t="s">
        <v>453</v>
      </c>
      <c r="E5551" s="216" t="s">
        <v>19</v>
      </c>
      <c r="F5551" s="217" t="s">
        <v>4682</v>
      </c>
      <c r="G5551" s="215"/>
      <c r="H5551" s="218">
        <v>3.02</v>
      </c>
      <c r="I5551" s="219"/>
      <c r="J5551" s="215"/>
      <c r="K5551" s="215"/>
      <c r="L5551" s="220"/>
      <c r="M5551" s="221"/>
      <c r="N5551" s="222"/>
      <c r="O5551" s="222"/>
      <c r="P5551" s="222"/>
      <c r="Q5551" s="222"/>
      <c r="R5551" s="222"/>
      <c r="S5551" s="222"/>
      <c r="T5551" s="223"/>
      <c r="AT5551" s="224" t="s">
        <v>453</v>
      </c>
      <c r="AU5551" s="224" t="s">
        <v>91</v>
      </c>
      <c r="AV5551" s="14" t="s">
        <v>91</v>
      </c>
      <c r="AW5551" s="14" t="s">
        <v>37</v>
      </c>
      <c r="AX5551" s="14" t="s">
        <v>78</v>
      </c>
      <c r="AY5551" s="224" t="s">
        <v>443</v>
      </c>
    </row>
    <row r="5552" spans="2:51" s="14" customFormat="1">
      <c r="B5552" s="214"/>
      <c r="C5552" s="215"/>
      <c r="D5552" s="205" t="s">
        <v>453</v>
      </c>
      <c r="E5552" s="216" t="s">
        <v>19</v>
      </c>
      <c r="F5552" s="217" t="s">
        <v>4683</v>
      </c>
      <c r="G5552" s="215"/>
      <c r="H5552" s="218">
        <v>3.04</v>
      </c>
      <c r="I5552" s="219"/>
      <c r="J5552" s="215"/>
      <c r="K5552" s="215"/>
      <c r="L5552" s="220"/>
      <c r="M5552" s="221"/>
      <c r="N5552" s="222"/>
      <c r="O5552" s="222"/>
      <c r="P5552" s="222"/>
      <c r="Q5552" s="222"/>
      <c r="R5552" s="222"/>
      <c r="S5552" s="222"/>
      <c r="T5552" s="223"/>
      <c r="AT5552" s="224" t="s">
        <v>453</v>
      </c>
      <c r="AU5552" s="224" t="s">
        <v>91</v>
      </c>
      <c r="AV5552" s="14" t="s">
        <v>91</v>
      </c>
      <c r="AW5552" s="14" t="s">
        <v>37</v>
      </c>
      <c r="AX5552" s="14" t="s">
        <v>78</v>
      </c>
      <c r="AY5552" s="224" t="s">
        <v>443</v>
      </c>
    </row>
    <row r="5553" spans="2:51" s="14" customFormat="1">
      <c r="B5553" s="214"/>
      <c r="C5553" s="215"/>
      <c r="D5553" s="205" t="s">
        <v>453</v>
      </c>
      <c r="E5553" s="216" t="s">
        <v>19</v>
      </c>
      <c r="F5553" s="217" t="s">
        <v>4684</v>
      </c>
      <c r="G5553" s="215"/>
      <c r="H5553" s="218">
        <v>3.03</v>
      </c>
      <c r="I5553" s="219"/>
      <c r="J5553" s="215"/>
      <c r="K5553" s="215"/>
      <c r="L5553" s="220"/>
      <c r="M5553" s="221"/>
      <c r="N5553" s="222"/>
      <c r="O5553" s="222"/>
      <c r="P5553" s="222"/>
      <c r="Q5553" s="222"/>
      <c r="R5553" s="222"/>
      <c r="S5553" s="222"/>
      <c r="T5553" s="223"/>
      <c r="AT5553" s="224" t="s">
        <v>453</v>
      </c>
      <c r="AU5553" s="224" t="s">
        <v>91</v>
      </c>
      <c r="AV5553" s="14" t="s">
        <v>91</v>
      </c>
      <c r="AW5553" s="14" t="s">
        <v>37</v>
      </c>
      <c r="AX5553" s="14" t="s">
        <v>78</v>
      </c>
      <c r="AY5553" s="224" t="s">
        <v>443</v>
      </c>
    </row>
    <row r="5554" spans="2:51" s="14" customFormat="1">
      <c r="B5554" s="214"/>
      <c r="C5554" s="215"/>
      <c r="D5554" s="205" t="s">
        <v>453</v>
      </c>
      <c r="E5554" s="216" t="s">
        <v>19</v>
      </c>
      <c r="F5554" s="217" t="s">
        <v>4685</v>
      </c>
      <c r="G5554" s="215"/>
      <c r="H5554" s="218">
        <v>4.01</v>
      </c>
      <c r="I5554" s="219"/>
      <c r="J5554" s="215"/>
      <c r="K5554" s="215"/>
      <c r="L5554" s="220"/>
      <c r="M5554" s="221"/>
      <c r="N5554" s="222"/>
      <c r="O5554" s="222"/>
      <c r="P5554" s="222"/>
      <c r="Q5554" s="222"/>
      <c r="R5554" s="222"/>
      <c r="S5554" s="222"/>
      <c r="T5554" s="223"/>
      <c r="AT5554" s="224" t="s">
        <v>453</v>
      </c>
      <c r="AU5554" s="224" t="s">
        <v>91</v>
      </c>
      <c r="AV5554" s="14" t="s">
        <v>91</v>
      </c>
      <c r="AW5554" s="14" t="s">
        <v>37</v>
      </c>
      <c r="AX5554" s="14" t="s">
        <v>78</v>
      </c>
      <c r="AY5554" s="224" t="s">
        <v>443</v>
      </c>
    </row>
    <row r="5555" spans="2:51" s="14" customFormat="1">
      <c r="B5555" s="214"/>
      <c r="C5555" s="215"/>
      <c r="D5555" s="205" t="s">
        <v>453</v>
      </c>
      <c r="E5555" s="216" t="s">
        <v>19</v>
      </c>
      <c r="F5555" s="217" t="s">
        <v>4686</v>
      </c>
      <c r="G5555" s="215"/>
      <c r="H5555" s="218">
        <v>4</v>
      </c>
      <c r="I5555" s="219"/>
      <c r="J5555" s="215"/>
      <c r="K5555" s="215"/>
      <c r="L5555" s="220"/>
      <c r="M5555" s="221"/>
      <c r="N5555" s="222"/>
      <c r="O5555" s="222"/>
      <c r="P5555" s="222"/>
      <c r="Q5555" s="222"/>
      <c r="R5555" s="222"/>
      <c r="S5555" s="222"/>
      <c r="T5555" s="223"/>
      <c r="AT5555" s="224" t="s">
        <v>453</v>
      </c>
      <c r="AU5555" s="224" t="s">
        <v>91</v>
      </c>
      <c r="AV5555" s="14" t="s">
        <v>91</v>
      </c>
      <c r="AW5555" s="14" t="s">
        <v>37</v>
      </c>
      <c r="AX5555" s="14" t="s">
        <v>78</v>
      </c>
      <c r="AY5555" s="224" t="s">
        <v>443</v>
      </c>
    </row>
    <row r="5556" spans="2:51" s="16" customFormat="1">
      <c r="B5556" s="236"/>
      <c r="C5556" s="237"/>
      <c r="D5556" s="205" t="s">
        <v>453</v>
      </c>
      <c r="E5556" s="238" t="s">
        <v>19</v>
      </c>
      <c r="F5556" s="239" t="s">
        <v>581</v>
      </c>
      <c r="G5556" s="237"/>
      <c r="H5556" s="240">
        <v>572.92999999999995</v>
      </c>
      <c r="I5556" s="241"/>
      <c r="J5556" s="237"/>
      <c r="K5556" s="237"/>
      <c r="L5556" s="242"/>
      <c r="M5556" s="243"/>
      <c r="N5556" s="244"/>
      <c r="O5556" s="244"/>
      <c r="P5556" s="244"/>
      <c r="Q5556" s="244"/>
      <c r="R5556" s="244"/>
      <c r="S5556" s="244"/>
      <c r="T5556" s="245"/>
      <c r="AT5556" s="246" t="s">
        <v>453</v>
      </c>
      <c r="AU5556" s="246" t="s">
        <v>91</v>
      </c>
      <c r="AV5556" s="16" t="s">
        <v>98</v>
      </c>
      <c r="AW5556" s="16" t="s">
        <v>37</v>
      </c>
      <c r="AX5556" s="16" t="s">
        <v>78</v>
      </c>
      <c r="AY5556" s="246" t="s">
        <v>443</v>
      </c>
    </row>
    <row r="5557" spans="2:51" s="13" customFormat="1">
      <c r="B5557" s="203"/>
      <c r="C5557" s="204"/>
      <c r="D5557" s="205" t="s">
        <v>453</v>
      </c>
      <c r="E5557" s="206" t="s">
        <v>19</v>
      </c>
      <c r="F5557" s="207" t="s">
        <v>985</v>
      </c>
      <c r="G5557" s="204"/>
      <c r="H5557" s="206" t="s">
        <v>19</v>
      </c>
      <c r="I5557" s="208"/>
      <c r="J5557" s="204"/>
      <c r="K5557" s="204"/>
      <c r="L5557" s="209"/>
      <c r="M5557" s="210"/>
      <c r="N5557" s="211"/>
      <c r="O5557" s="211"/>
      <c r="P5557" s="211"/>
      <c r="Q5557" s="211"/>
      <c r="R5557" s="211"/>
      <c r="S5557" s="211"/>
      <c r="T5557" s="212"/>
      <c r="AT5557" s="213" t="s">
        <v>453</v>
      </c>
      <c r="AU5557" s="213" t="s">
        <v>91</v>
      </c>
      <c r="AV5557" s="13" t="s">
        <v>85</v>
      </c>
      <c r="AW5557" s="13" t="s">
        <v>37</v>
      </c>
      <c r="AX5557" s="13" t="s">
        <v>78</v>
      </c>
      <c r="AY5557" s="213" t="s">
        <v>443</v>
      </c>
    </row>
    <row r="5558" spans="2:51" s="13" customFormat="1">
      <c r="B5558" s="203"/>
      <c r="C5558" s="204"/>
      <c r="D5558" s="205" t="s">
        <v>453</v>
      </c>
      <c r="E5558" s="206" t="s">
        <v>19</v>
      </c>
      <c r="F5558" s="207" t="s">
        <v>4605</v>
      </c>
      <c r="G5558" s="204"/>
      <c r="H5558" s="206" t="s">
        <v>19</v>
      </c>
      <c r="I5558" s="208"/>
      <c r="J5558" s="204"/>
      <c r="K5558" s="204"/>
      <c r="L5558" s="209"/>
      <c r="M5558" s="210"/>
      <c r="N5558" s="211"/>
      <c r="O5558" s="211"/>
      <c r="P5558" s="211"/>
      <c r="Q5558" s="211"/>
      <c r="R5558" s="211"/>
      <c r="S5558" s="211"/>
      <c r="T5558" s="212"/>
      <c r="AT5558" s="213" t="s">
        <v>453</v>
      </c>
      <c r="AU5558" s="213" t="s">
        <v>91</v>
      </c>
      <c r="AV5558" s="13" t="s">
        <v>85</v>
      </c>
      <c r="AW5558" s="13" t="s">
        <v>37</v>
      </c>
      <c r="AX5558" s="13" t="s">
        <v>78</v>
      </c>
      <c r="AY5558" s="213" t="s">
        <v>443</v>
      </c>
    </row>
    <row r="5559" spans="2:51" s="14" customFormat="1">
      <c r="B5559" s="214"/>
      <c r="C5559" s="215"/>
      <c r="D5559" s="205" t="s">
        <v>453</v>
      </c>
      <c r="E5559" s="216" t="s">
        <v>19</v>
      </c>
      <c r="F5559" s="217" t="s">
        <v>4687</v>
      </c>
      <c r="G5559" s="215"/>
      <c r="H5559" s="218">
        <v>12.16</v>
      </c>
      <c r="I5559" s="219"/>
      <c r="J5559" s="215"/>
      <c r="K5559" s="215"/>
      <c r="L5559" s="220"/>
      <c r="M5559" s="221"/>
      <c r="N5559" s="222"/>
      <c r="O5559" s="222"/>
      <c r="P5559" s="222"/>
      <c r="Q5559" s="222"/>
      <c r="R5559" s="222"/>
      <c r="S5559" s="222"/>
      <c r="T5559" s="223"/>
      <c r="AT5559" s="224" t="s">
        <v>453</v>
      </c>
      <c r="AU5559" s="224" t="s">
        <v>91</v>
      </c>
      <c r="AV5559" s="14" t="s">
        <v>91</v>
      </c>
      <c r="AW5559" s="14" t="s">
        <v>37</v>
      </c>
      <c r="AX5559" s="14" t="s">
        <v>78</v>
      </c>
      <c r="AY5559" s="224" t="s">
        <v>443</v>
      </c>
    </row>
    <row r="5560" spans="2:51" s="14" customFormat="1">
      <c r="B5560" s="214"/>
      <c r="C5560" s="215"/>
      <c r="D5560" s="205" t="s">
        <v>453</v>
      </c>
      <c r="E5560" s="216" t="s">
        <v>19</v>
      </c>
      <c r="F5560" s="217" t="s">
        <v>4688</v>
      </c>
      <c r="G5560" s="215"/>
      <c r="H5560" s="218">
        <v>15.97</v>
      </c>
      <c r="I5560" s="219"/>
      <c r="J5560" s="215"/>
      <c r="K5560" s="215"/>
      <c r="L5560" s="220"/>
      <c r="M5560" s="221"/>
      <c r="N5560" s="222"/>
      <c r="O5560" s="222"/>
      <c r="P5560" s="222"/>
      <c r="Q5560" s="222"/>
      <c r="R5560" s="222"/>
      <c r="S5560" s="222"/>
      <c r="T5560" s="223"/>
      <c r="AT5560" s="224" t="s">
        <v>453</v>
      </c>
      <c r="AU5560" s="224" t="s">
        <v>91</v>
      </c>
      <c r="AV5560" s="14" t="s">
        <v>91</v>
      </c>
      <c r="AW5560" s="14" t="s">
        <v>37</v>
      </c>
      <c r="AX5560" s="14" t="s">
        <v>78</v>
      </c>
      <c r="AY5560" s="224" t="s">
        <v>443</v>
      </c>
    </row>
    <row r="5561" spans="2:51" s="14" customFormat="1">
      <c r="B5561" s="214"/>
      <c r="C5561" s="215"/>
      <c r="D5561" s="205" t="s">
        <v>453</v>
      </c>
      <c r="E5561" s="216" t="s">
        <v>19</v>
      </c>
      <c r="F5561" s="217" t="s">
        <v>4689</v>
      </c>
      <c r="G5561" s="215"/>
      <c r="H5561" s="218">
        <v>23.61</v>
      </c>
      <c r="I5561" s="219"/>
      <c r="J5561" s="215"/>
      <c r="K5561" s="215"/>
      <c r="L5561" s="220"/>
      <c r="M5561" s="221"/>
      <c r="N5561" s="222"/>
      <c r="O5561" s="222"/>
      <c r="P5561" s="222"/>
      <c r="Q5561" s="222"/>
      <c r="R5561" s="222"/>
      <c r="S5561" s="222"/>
      <c r="T5561" s="223"/>
      <c r="AT5561" s="224" t="s">
        <v>453</v>
      </c>
      <c r="AU5561" s="224" t="s">
        <v>91</v>
      </c>
      <c r="AV5561" s="14" t="s">
        <v>91</v>
      </c>
      <c r="AW5561" s="14" t="s">
        <v>37</v>
      </c>
      <c r="AX5561" s="14" t="s">
        <v>78</v>
      </c>
      <c r="AY5561" s="224" t="s">
        <v>443</v>
      </c>
    </row>
    <row r="5562" spans="2:51" s="14" customFormat="1">
      <c r="B5562" s="214"/>
      <c r="C5562" s="215"/>
      <c r="D5562" s="205" t="s">
        <v>453</v>
      </c>
      <c r="E5562" s="216" t="s">
        <v>19</v>
      </c>
      <c r="F5562" s="217" t="s">
        <v>4690</v>
      </c>
      <c r="G5562" s="215"/>
      <c r="H5562" s="218">
        <v>14.71</v>
      </c>
      <c r="I5562" s="219"/>
      <c r="J5562" s="215"/>
      <c r="K5562" s="215"/>
      <c r="L5562" s="220"/>
      <c r="M5562" s="221"/>
      <c r="N5562" s="222"/>
      <c r="O5562" s="222"/>
      <c r="P5562" s="222"/>
      <c r="Q5562" s="222"/>
      <c r="R5562" s="222"/>
      <c r="S5562" s="222"/>
      <c r="T5562" s="223"/>
      <c r="AT5562" s="224" t="s">
        <v>453</v>
      </c>
      <c r="AU5562" s="224" t="s">
        <v>91</v>
      </c>
      <c r="AV5562" s="14" t="s">
        <v>91</v>
      </c>
      <c r="AW5562" s="14" t="s">
        <v>37</v>
      </c>
      <c r="AX5562" s="14" t="s">
        <v>78</v>
      </c>
      <c r="AY5562" s="224" t="s">
        <v>443</v>
      </c>
    </row>
    <row r="5563" spans="2:51" s="14" customFormat="1">
      <c r="B5563" s="214"/>
      <c r="C5563" s="215"/>
      <c r="D5563" s="205" t="s">
        <v>453</v>
      </c>
      <c r="E5563" s="216" t="s">
        <v>19</v>
      </c>
      <c r="F5563" s="217" t="s">
        <v>4691</v>
      </c>
      <c r="G5563" s="215"/>
      <c r="H5563" s="218">
        <v>5.63</v>
      </c>
      <c r="I5563" s="219"/>
      <c r="J5563" s="215"/>
      <c r="K5563" s="215"/>
      <c r="L5563" s="220"/>
      <c r="M5563" s="221"/>
      <c r="N5563" s="222"/>
      <c r="O5563" s="222"/>
      <c r="P5563" s="222"/>
      <c r="Q5563" s="222"/>
      <c r="R5563" s="222"/>
      <c r="S5563" s="222"/>
      <c r="T5563" s="223"/>
      <c r="AT5563" s="224" t="s">
        <v>453</v>
      </c>
      <c r="AU5563" s="224" t="s">
        <v>91</v>
      </c>
      <c r="AV5563" s="14" t="s">
        <v>91</v>
      </c>
      <c r="AW5563" s="14" t="s">
        <v>37</v>
      </c>
      <c r="AX5563" s="14" t="s">
        <v>78</v>
      </c>
      <c r="AY5563" s="224" t="s">
        <v>443</v>
      </c>
    </row>
    <row r="5564" spans="2:51" s="14" customFormat="1">
      <c r="B5564" s="214"/>
      <c r="C5564" s="215"/>
      <c r="D5564" s="205" t="s">
        <v>453</v>
      </c>
      <c r="E5564" s="216" t="s">
        <v>19</v>
      </c>
      <c r="F5564" s="217" t="s">
        <v>4692</v>
      </c>
      <c r="G5564" s="215"/>
      <c r="H5564" s="218">
        <v>19.09</v>
      </c>
      <c r="I5564" s="219"/>
      <c r="J5564" s="215"/>
      <c r="K5564" s="215"/>
      <c r="L5564" s="220"/>
      <c r="M5564" s="221"/>
      <c r="N5564" s="222"/>
      <c r="O5564" s="222"/>
      <c r="P5564" s="222"/>
      <c r="Q5564" s="222"/>
      <c r="R5564" s="222"/>
      <c r="S5564" s="222"/>
      <c r="T5564" s="223"/>
      <c r="AT5564" s="224" t="s">
        <v>453</v>
      </c>
      <c r="AU5564" s="224" t="s">
        <v>91</v>
      </c>
      <c r="AV5564" s="14" t="s">
        <v>91</v>
      </c>
      <c r="AW5564" s="14" t="s">
        <v>37</v>
      </c>
      <c r="AX5564" s="14" t="s">
        <v>78</v>
      </c>
      <c r="AY5564" s="224" t="s">
        <v>443</v>
      </c>
    </row>
    <row r="5565" spans="2:51" s="14" customFormat="1">
      <c r="B5565" s="214"/>
      <c r="C5565" s="215"/>
      <c r="D5565" s="205" t="s">
        <v>453</v>
      </c>
      <c r="E5565" s="216" t="s">
        <v>19</v>
      </c>
      <c r="F5565" s="217" t="s">
        <v>4693</v>
      </c>
      <c r="G5565" s="215"/>
      <c r="H5565" s="218">
        <v>19.809999999999999</v>
      </c>
      <c r="I5565" s="219"/>
      <c r="J5565" s="215"/>
      <c r="K5565" s="215"/>
      <c r="L5565" s="220"/>
      <c r="M5565" s="221"/>
      <c r="N5565" s="222"/>
      <c r="O5565" s="222"/>
      <c r="P5565" s="222"/>
      <c r="Q5565" s="222"/>
      <c r="R5565" s="222"/>
      <c r="S5565" s="222"/>
      <c r="T5565" s="223"/>
      <c r="AT5565" s="224" t="s">
        <v>453</v>
      </c>
      <c r="AU5565" s="224" t="s">
        <v>91</v>
      </c>
      <c r="AV5565" s="14" t="s">
        <v>91</v>
      </c>
      <c r="AW5565" s="14" t="s">
        <v>37</v>
      </c>
      <c r="AX5565" s="14" t="s">
        <v>78</v>
      </c>
      <c r="AY5565" s="224" t="s">
        <v>443</v>
      </c>
    </row>
    <row r="5566" spans="2:51" s="14" customFormat="1">
      <c r="B5566" s="214"/>
      <c r="C5566" s="215"/>
      <c r="D5566" s="205" t="s">
        <v>453</v>
      </c>
      <c r="E5566" s="216" t="s">
        <v>19</v>
      </c>
      <c r="F5566" s="217" t="s">
        <v>4694</v>
      </c>
      <c r="G5566" s="215"/>
      <c r="H5566" s="218">
        <v>13.74</v>
      </c>
      <c r="I5566" s="219"/>
      <c r="J5566" s="215"/>
      <c r="K5566" s="215"/>
      <c r="L5566" s="220"/>
      <c r="M5566" s="221"/>
      <c r="N5566" s="222"/>
      <c r="O5566" s="222"/>
      <c r="P5566" s="222"/>
      <c r="Q5566" s="222"/>
      <c r="R5566" s="222"/>
      <c r="S5566" s="222"/>
      <c r="T5566" s="223"/>
      <c r="AT5566" s="224" t="s">
        <v>453</v>
      </c>
      <c r="AU5566" s="224" t="s">
        <v>91</v>
      </c>
      <c r="AV5566" s="14" t="s">
        <v>91</v>
      </c>
      <c r="AW5566" s="14" t="s">
        <v>37</v>
      </c>
      <c r="AX5566" s="14" t="s">
        <v>78</v>
      </c>
      <c r="AY5566" s="224" t="s">
        <v>443</v>
      </c>
    </row>
    <row r="5567" spans="2:51" s="14" customFormat="1">
      <c r="B5567" s="214"/>
      <c r="C5567" s="215"/>
      <c r="D5567" s="205" t="s">
        <v>453</v>
      </c>
      <c r="E5567" s="216" t="s">
        <v>19</v>
      </c>
      <c r="F5567" s="217" t="s">
        <v>4695</v>
      </c>
      <c r="G5567" s="215"/>
      <c r="H5567" s="218">
        <v>19.09</v>
      </c>
      <c r="I5567" s="219"/>
      <c r="J5567" s="215"/>
      <c r="K5567" s="215"/>
      <c r="L5567" s="220"/>
      <c r="M5567" s="221"/>
      <c r="N5567" s="222"/>
      <c r="O5567" s="222"/>
      <c r="P5567" s="222"/>
      <c r="Q5567" s="222"/>
      <c r="R5567" s="222"/>
      <c r="S5567" s="222"/>
      <c r="T5567" s="223"/>
      <c r="AT5567" s="224" t="s">
        <v>453</v>
      </c>
      <c r="AU5567" s="224" t="s">
        <v>91</v>
      </c>
      <c r="AV5567" s="14" t="s">
        <v>91</v>
      </c>
      <c r="AW5567" s="14" t="s">
        <v>37</v>
      </c>
      <c r="AX5567" s="14" t="s">
        <v>78</v>
      </c>
      <c r="AY5567" s="224" t="s">
        <v>443</v>
      </c>
    </row>
    <row r="5568" spans="2:51" s="14" customFormat="1">
      <c r="B5568" s="214"/>
      <c r="C5568" s="215"/>
      <c r="D5568" s="205" t="s">
        <v>453</v>
      </c>
      <c r="E5568" s="216" t="s">
        <v>19</v>
      </c>
      <c r="F5568" s="217" t="s">
        <v>4696</v>
      </c>
      <c r="G5568" s="215"/>
      <c r="H5568" s="218">
        <v>17.84</v>
      </c>
      <c r="I5568" s="219"/>
      <c r="J5568" s="215"/>
      <c r="K5568" s="215"/>
      <c r="L5568" s="220"/>
      <c r="M5568" s="221"/>
      <c r="N5568" s="222"/>
      <c r="O5568" s="222"/>
      <c r="P5568" s="222"/>
      <c r="Q5568" s="222"/>
      <c r="R5568" s="222"/>
      <c r="S5568" s="222"/>
      <c r="T5568" s="223"/>
      <c r="AT5568" s="224" t="s">
        <v>453</v>
      </c>
      <c r="AU5568" s="224" t="s">
        <v>91</v>
      </c>
      <c r="AV5568" s="14" t="s">
        <v>91</v>
      </c>
      <c r="AW5568" s="14" t="s">
        <v>37</v>
      </c>
      <c r="AX5568" s="14" t="s">
        <v>78</v>
      </c>
      <c r="AY5568" s="224" t="s">
        <v>443</v>
      </c>
    </row>
    <row r="5569" spans="2:51" s="14" customFormat="1">
      <c r="B5569" s="214"/>
      <c r="C5569" s="215"/>
      <c r="D5569" s="205" t="s">
        <v>453</v>
      </c>
      <c r="E5569" s="216" t="s">
        <v>19</v>
      </c>
      <c r="F5569" s="217" t="s">
        <v>4697</v>
      </c>
      <c r="G5569" s="215"/>
      <c r="H5569" s="218">
        <v>8.32</v>
      </c>
      <c r="I5569" s="219"/>
      <c r="J5569" s="215"/>
      <c r="K5569" s="215"/>
      <c r="L5569" s="220"/>
      <c r="M5569" s="221"/>
      <c r="N5569" s="222"/>
      <c r="O5569" s="222"/>
      <c r="P5569" s="222"/>
      <c r="Q5569" s="222"/>
      <c r="R5569" s="222"/>
      <c r="S5569" s="222"/>
      <c r="T5569" s="223"/>
      <c r="AT5569" s="224" t="s">
        <v>453</v>
      </c>
      <c r="AU5569" s="224" t="s">
        <v>91</v>
      </c>
      <c r="AV5569" s="14" t="s">
        <v>91</v>
      </c>
      <c r="AW5569" s="14" t="s">
        <v>37</v>
      </c>
      <c r="AX5569" s="14" t="s">
        <v>78</v>
      </c>
      <c r="AY5569" s="224" t="s">
        <v>443</v>
      </c>
    </row>
    <row r="5570" spans="2:51" s="14" customFormat="1">
      <c r="B5570" s="214"/>
      <c r="C5570" s="215"/>
      <c r="D5570" s="205" t="s">
        <v>453</v>
      </c>
      <c r="E5570" s="216" t="s">
        <v>19</v>
      </c>
      <c r="F5570" s="217" t="s">
        <v>4698</v>
      </c>
      <c r="G5570" s="215"/>
      <c r="H5570" s="218">
        <v>3.47</v>
      </c>
      <c r="I5570" s="219"/>
      <c r="J5570" s="215"/>
      <c r="K5570" s="215"/>
      <c r="L5570" s="220"/>
      <c r="M5570" s="221"/>
      <c r="N5570" s="222"/>
      <c r="O5570" s="222"/>
      <c r="P5570" s="222"/>
      <c r="Q5570" s="222"/>
      <c r="R5570" s="222"/>
      <c r="S5570" s="222"/>
      <c r="T5570" s="223"/>
      <c r="AT5570" s="224" t="s">
        <v>453</v>
      </c>
      <c r="AU5570" s="224" t="s">
        <v>91</v>
      </c>
      <c r="AV5570" s="14" t="s">
        <v>91</v>
      </c>
      <c r="AW5570" s="14" t="s">
        <v>37</v>
      </c>
      <c r="AX5570" s="14" t="s">
        <v>78</v>
      </c>
      <c r="AY5570" s="224" t="s">
        <v>443</v>
      </c>
    </row>
    <row r="5571" spans="2:51" s="14" customFormat="1">
      <c r="B5571" s="214"/>
      <c r="C5571" s="215"/>
      <c r="D5571" s="205" t="s">
        <v>453</v>
      </c>
      <c r="E5571" s="216" t="s">
        <v>19</v>
      </c>
      <c r="F5571" s="217" t="s">
        <v>4699</v>
      </c>
      <c r="G5571" s="215"/>
      <c r="H5571" s="218">
        <v>29.33</v>
      </c>
      <c r="I5571" s="219"/>
      <c r="J5571" s="215"/>
      <c r="K5571" s="215"/>
      <c r="L5571" s="220"/>
      <c r="M5571" s="221"/>
      <c r="N5571" s="222"/>
      <c r="O5571" s="222"/>
      <c r="P5571" s="222"/>
      <c r="Q5571" s="222"/>
      <c r="R5571" s="222"/>
      <c r="S5571" s="222"/>
      <c r="T5571" s="223"/>
      <c r="AT5571" s="224" t="s">
        <v>453</v>
      </c>
      <c r="AU5571" s="224" t="s">
        <v>91</v>
      </c>
      <c r="AV5571" s="14" t="s">
        <v>91</v>
      </c>
      <c r="AW5571" s="14" t="s">
        <v>37</v>
      </c>
      <c r="AX5571" s="14" t="s">
        <v>78</v>
      </c>
      <c r="AY5571" s="224" t="s">
        <v>443</v>
      </c>
    </row>
    <row r="5572" spans="2:51" s="14" customFormat="1">
      <c r="B5572" s="214"/>
      <c r="C5572" s="215"/>
      <c r="D5572" s="205" t="s">
        <v>453</v>
      </c>
      <c r="E5572" s="216" t="s">
        <v>19</v>
      </c>
      <c r="F5572" s="217" t="s">
        <v>4700</v>
      </c>
      <c r="G5572" s="215"/>
      <c r="H5572" s="218">
        <v>19.87</v>
      </c>
      <c r="I5572" s="219"/>
      <c r="J5572" s="215"/>
      <c r="K5572" s="215"/>
      <c r="L5572" s="220"/>
      <c r="M5572" s="221"/>
      <c r="N5572" s="222"/>
      <c r="O5572" s="222"/>
      <c r="P5572" s="222"/>
      <c r="Q5572" s="222"/>
      <c r="R5572" s="222"/>
      <c r="S5572" s="222"/>
      <c r="T5572" s="223"/>
      <c r="AT5572" s="224" t="s">
        <v>453</v>
      </c>
      <c r="AU5572" s="224" t="s">
        <v>91</v>
      </c>
      <c r="AV5572" s="14" t="s">
        <v>91</v>
      </c>
      <c r="AW5572" s="14" t="s">
        <v>37</v>
      </c>
      <c r="AX5572" s="14" t="s">
        <v>78</v>
      </c>
      <c r="AY5572" s="224" t="s">
        <v>443</v>
      </c>
    </row>
    <row r="5573" spans="2:51" s="14" customFormat="1">
      <c r="B5573" s="214"/>
      <c r="C5573" s="215"/>
      <c r="D5573" s="205" t="s">
        <v>453</v>
      </c>
      <c r="E5573" s="216" t="s">
        <v>19</v>
      </c>
      <c r="F5573" s="217" t="s">
        <v>4701</v>
      </c>
      <c r="G5573" s="215"/>
      <c r="H5573" s="218">
        <v>6.12</v>
      </c>
      <c r="I5573" s="219"/>
      <c r="J5573" s="215"/>
      <c r="K5573" s="215"/>
      <c r="L5573" s="220"/>
      <c r="M5573" s="221"/>
      <c r="N5573" s="222"/>
      <c r="O5573" s="222"/>
      <c r="P5573" s="222"/>
      <c r="Q5573" s="222"/>
      <c r="R5573" s="222"/>
      <c r="S5573" s="222"/>
      <c r="T5573" s="223"/>
      <c r="AT5573" s="224" t="s">
        <v>453</v>
      </c>
      <c r="AU5573" s="224" t="s">
        <v>91</v>
      </c>
      <c r="AV5573" s="14" t="s">
        <v>91</v>
      </c>
      <c r="AW5573" s="14" t="s">
        <v>37</v>
      </c>
      <c r="AX5573" s="14" t="s">
        <v>78</v>
      </c>
      <c r="AY5573" s="224" t="s">
        <v>443</v>
      </c>
    </row>
    <row r="5574" spans="2:51" s="14" customFormat="1">
      <c r="B5574" s="214"/>
      <c r="C5574" s="215"/>
      <c r="D5574" s="205" t="s">
        <v>453</v>
      </c>
      <c r="E5574" s="216" t="s">
        <v>19</v>
      </c>
      <c r="F5574" s="217" t="s">
        <v>4702</v>
      </c>
      <c r="G5574" s="215"/>
      <c r="H5574" s="218">
        <v>3.38</v>
      </c>
      <c r="I5574" s="219"/>
      <c r="J5574" s="215"/>
      <c r="K5574" s="215"/>
      <c r="L5574" s="220"/>
      <c r="M5574" s="221"/>
      <c r="N5574" s="222"/>
      <c r="O5574" s="222"/>
      <c r="P5574" s="222"/>
      <c r="Q5574" s="222"/>
      <c r="R5574" s="222"/>
      <c r="S5574" s="222"/>
      <c r="T5574" s="223"/>
      <c r="AT5574" s="224" t="s">
        <v>453</v>
      </c>
      <c r="AU5574" s="224" t="s">
        <v>91</v>
      </c>
      <c r="AV5574" s="14" t="s">
        <v>91</v>
      </c>
      <c r="AW5574" s="14" t="s">
        <v>37</v>
      </c>
      <c r="AX5574" s="14" t="s">
        <v>78</v>
      </c>
      <c r="AY5574" s="224" t="s">
        <v>443</v>
      </c>
    </row>
    <row r="5575" spans="2:51" s="14" customFormat="1">
      <c r="B5575" s="214"/>
      <c r="C5575" s="215"/>
      <c r="D5575" s="205" t="s">
        <v>453</v>
      </c>
      <c r="E5575" s="216" t="s">
        <v>19</v>
      </c>
      <c r="F5575" s="217" t="s">
        <v>4703</v>
      </c>
      <c r="G5575" s="215"/>
      <c r="H5575" s="218">
        <v>22.4</v>
      </c>
      <c r="I5575" s="219"/>
      <c r="J5575" s="215"/>
      <c r="K5575" s="215"/>
      <c r="L5575" s="220"/>
      <c r="M5575" s="221"/>
      <c r="N5575" s="222"/>
      <c r="O5575" s="222"/>
      <c r="P5575" s="222"/>
      <c r="Q5575" s="222"/>
      <c r="R5575" s="222"/>
      <c r="S5575" s="222"/>
      <c r="T5575" s="223"/>
      <c r="AT5575" s="224" t="s">
        <v>453</v>
      </c>
      <c r="AU5575" s="224" t="s">
        <v>91</v>
      </c>
      <c r="AV5575" s="14" t="s">
        <v>91</v>
      </c>
      <c r="AW5575" s="14" t="s">
        <v>37</v>
      </c>
      <c r="AX5575" s="14" t="s">
        <v>78</v>
      </c>
      <c r="AY5575" s="224" t="s">
        <v>443</v>
      </c>
    </row>
    <row r="5576" spans="2:51" s="14" customFormat="1">
      <c r="B5576" s="214"/>
      <c r="C5576" s="215"/>
      <c r="D5576" s="205" t="s">
        <v>453</v>
      </c>
      <c r="E5576" s="216" t="s">
        <v>19</v>
      </c>
      <c r="F5576" s="217" t="s">
        <v>4704</v>
      </c>
      <c r="G5576" s="215"/>
      <c r="H5576" s="218">
        <v>12.41</v>
      </c>
      <c r="I5576" s="219"/>
      <c r="J5576" s="215"/>
      <c r="K5576" s="215"/>
      <c r="L5576" s="220"/>
      <c r="M5576" s="221"/>
      <c r="N5576" s="222"/>
      <c r="O5576" s="222"/>
      <c r="P5576" s="222"/>
      <c r="Q5576" s="222"/>
      <c r="R5576" s="222"/>
      <c r="S5576" s="222"/>
      <c r="T5576" s="223"/>
      <c r="AT5576" s="224" t="s">
        <v>453</v>
      </c>
      <c r="AU5576" s="224" t="s">
        <v>91</v>
      </c>
      <c r="AV5576" s="14" t="s">
        <v>91</v>
      </c>
      <c r="AW5576" s="14" t="s">
        <v>37</v>
      </c>
      <c r="AX5576" s="14" t="s">
        <v>78</v>
      </c>
      <c r="AY5576" s="224" t="s">
        <v>443</v>
      </c>
    </row>
    <row r="5577" spans="2:51" s="14" customFormat="1">
      <c r="B5577" s="214"/>
      <c r="C5577" s="215"/>
      <c r="D5577" s="205" t="s">
        <v>453</v>
      </c>
      <c r="E5577" s="216" t="s">
        <v>19</v>
      </c>
      <c r="F5577" s="217" t="s">
        <v>4705</v>
      </c>
      <c r="G5577" s="215"/>
      <c r="H5577" s="218">
        <v>18.66</v>
      </c>
      <c r="I5577" s="219"/>
      <c r="J5577" s="215"/>
      <c r="K5577" s="215"/>
      <c r="L5577" s="220"/>
      <c r="M5577" s="221"/>
      <c r="N5577" s="222"/>
      <c r="O5577" s="222"/>
      <c r="P5577" s="222"/>
      <c r="Q5577" s="222"/>
      <c r="R5577" s="222"/>
      <c r="S5577" s="222"/>
      <c r="T5577" s="223"/>
      <c r="AT5577" s="224" t="s">
        <v>453</v>
      </c>
      <c r="AU5577" s="224" t="s">
        <v>91</v>
      </c>
      <c r="AV5577" s="14" t="s">
        <v>91</v>
      </c>
      <c r="AW5577" s="14" t="s">
        <v>37</v>
      </c>
      <c r="AX5577" s="14" t="s">
        <v>78</v>
      </c>
      <c r="AY5577" s="224" t="s">
        <v>443</v>
      </c>
    </row>
    <row r="5578" spans="2:51" s="14" customFormat="1">
      <c r="B5578" s="214"/>
      <c r="C5578" s="215"/>
      <c r="D5578" s="205" t="s">
        <v>453</v>
      </c>
      <c r="E5578" s="216" t="s">
        <v>19</v>
      </c>
      <c r="F5578" s="217" t="s">
        <v>4706</v>
      </c>
      <c r="G5578" s="215"/>
      <c r="H5578" s="218">
        <v>18.57</v>
      </c>
      <c r="I5578" s="219"/>
      <c r="J5578" s="215"/>
      <c r="K5578" s="215"/>
      <c r="L5578" s="220"/>
      <c r="M5578" s="221"/>
      <c r="N5578" s="222"/>
      <c r="O5578" s="222"/>
      <c r="P5578" s="222"/>
      <c r="Q5578" s="222"/>
      <c r="R5578" s="222"/>
      <c r="S5578" s="222"/>
      <c r="T5578" s="223"/>
      <c r="AT5578" s="224" t="s">
        <v>453</v>
      </c>
      <c r="AU5578" s="224" t="s">
        <v>91</v>
      </c>
      <c r="AV5578" s="14" t="s">
        <v>91</v>
      </c>
      <c r="AW5578" s="14" t="s">
        <v>37</v>
      </c>
      <c r="AX5578" s="14" t="s">
        <v>78</v>
      </c>
      <c r="AY5578" s="224" t="s">
        <v>443</v>
      </c>
    </row>
    <row r="5579" spans="2:51" s="14" customFormat="1">
      <c r="B5579" s="214"/>
      <c r="C5579" s="215"/>
      <c r="D5579" s="205" t="s">
        <v>453</v>
      </c>
      <c r="E5579" s="216" t="s">
        <v>19</v>
      </c>
      <c r="F5579" s="217" t="s">
        <v>4707</v>
      </c>
      <c r="G5579" s="215"/>
      <c r="H5579" s="218">
        <v>7.6</v>
      </c>
      <c r="I5579" s="219"/>
      <c r="J5579" s="215"/>
      <c r="K5579" s="215"/>
      <c r="L5579" s="220"/>
      <c r="M5579" s="221"/>
      <c r="N5579" s="222"/>
      <c r="O5579" s="222"/>
      <c r="P5579" s="222"/>
      <c r="Q5579" s="222"/>
      <c r="R5579" s="222"/>
      <c r="S5579" s="222"/>
      <c r="T5579" s="223"/>
      <c r="AT5579" s="224" t="s">
        <v>453</v>
      </c>
      <c r="AU5579" s="224" t="s">
        <v>91</v>
      </c>
      <c r="AV5579" s="14" t="s">
        <v>91</v>
      </c>
      <c r="AW5579" s="14" t="s">
        <v>37</v>
      </c>
      <c r="AX5579" s="14" t="s">
        <v>78</v>
      </c>
      <c r="AY5579" s="224" t="s">
        <v>443</v>
      </c>
    </row>
    <row r="5580" spans="2:51" s="14" customFormat="1">
      <c r="B5580" s="214"/>
      <c r="C5580" s="215"/>
      <c r="D5580" s="205" t="s">
        <v>453</v>
      </c>
      <c r="E5580" s="216" t="s">
        <v>19</v>
      </c>
      <c r="F5580" s="217" t="s">
        <v>4708</v>
      </c>
      <c r="G5580" s="215"/>
      <c r="H5580" s="218">
        <v>2.59</v>
      </c>
      <c r="I5580" s="219"/>
      <c r="J5580" s="215"/>
      <c r="K5580" s="215"/>
      <c r="L5580" s="220"/>
      <c r="M5580" s="221"/>
      <c r="N5580" s="222"/>
      <c r="O5580" s="222"/>
      <c r="P5580" s="222"/>
      <c r="Q5580" s="222"/>
      <c r="R5580" s="222"/>
      <c r="S5580" s="222"/>
      <c r="T5580" s="223"/>
      <c r="AT5580" s="224" t="s">
        <v>453</v>
      </c>
      <c r="AU5580" s="224" t="s">
        <v>91</v>
      </c>
      <c r="AV5580" s="14" t="s">
        <v>91</v>
      </c>
      <c r="AW5580" s="14" t="s">
        <v>37</v>
      </c>
      <c r="AX5580" s="14" t="s">
        <v>78</v>
      </c>
      <c r="AY5580" s="224" t="s">
        <v>443</v>
      </c>
    </row>
    <row r="5581" spans="2:51" s="14" customFormat="1">
      <c r="B5581" s="214"/>
      <c r="C5581" s="215"/>
      <c r="D5581" s="205" t="s">
        <v>453</v>
      </c>
      <c r="E5581" s="216" t="s">
        <v>19</v>
      </c>
      <c r="F5581" s="217" t="s">
        <v>4709</v>
      </c>
      <c r="G5581" s="215"/>
      <c r="H5581" s="218">
        <v>20.66</v>
      </c>
      <c r="I5581" s="219"/>
      <c r="J5581" s="215"/>
      <c r="K5581" s="215"/>
      <c r="L5581" s="220"/>
      <c r="M5581" s="221"/>
      <c r="N5581" s="222"/>
      <c r="O5581" s="222"/>
      <c r="P5581" s="222"/>
      <c r="Q5581" s="222"/>
      <c r="R5581" s="222"/>
      <c r="S5581" s="222"/>
      <c r="T5581" s="223"/>
      <c r="AT5581" s="224" t="s">
        <v>453</v>
      </c>
      <c r="AU5581" s="224" t="s">
        <v>91</v>
      </c>
      <c r="AV5581" s="14" t="s">
        <v>91</v>
      </c>
      <c r="AW5581" s="14" t="s">
        <v>37</v>
      </c>
      <c r="AX5581" s="14" t="s">
        <v>78</v>
      </c>
      <c r="AY5581" s="224" t="s">
        <v>443</v>
      </c>
    </row>
    <row r="5582" spans="2:51" s="14" customFormat="1">
      <c r="B5582" s="214"/>
      <c r="C5582" s="215"/>
      <c r="D5582" s="205" t="s">
        <v>453</v>
      </c>
      <c r="E5582" s="216" t="s">
        <v>19</v>
      </c>
      <c r="F5582" s="217" t="s">
        <v>4710</v>
      </c>
      <c r="G5582" s="215"/>
      <c r="H5582" s="218">
        <v>15.12</v>
      </c>
      <c r="I5582" s="219"/>
      <c r="J5582" s="215"/>
      <c r="K5582" s="215"/>
      <c r="L5582" s="220"/>
      <c r="M5582" s="221"/>
      <c r="N5582" s="222"/>
      <c r="O5582" s="222"/>
      <c r="P5582" s="222"/>
      <c r="Q5582" s="222"/>
      <c r="R5582" s="222"/>
      <c r="S5582" s="222"/>
      <c r="T5582" s="223"/>
      <c r="AT5582" s="224" t="s">
        <v>453</v>
      </c>
      <c r="AU5582" s="224" t="s">
        <v>91</v>
      </c>
      <c r="AV5582" s="14" t="s">
        <v>91</v>
      </c>
      <c r="AW5582" s="14" t="s">
        <v>37</v>
      </c>
      <c r="AX5582" s="14" t="s">
        <v>78</v>
      </c>
      <c r="AY5582" s="224" t="s">
        <v>443</v>
      </c>
    </row>
    <row r="5583" spans="2:51" s="14" customFormat="1">
      <c r="B5583" s="214"/>
      <c r="C5583" s="215"/>
      <c r="D5583" s="205" t="s">
        <v>453</v>
      </c>
      <c r="E5583" s="216" t="s">
        <v>19</v>
      </c>
      <c r="F5583" s="217" t="s">
        <v>4711</v>
      </c>
      <c r="G5583" s="215"/>
      <c r="H5583" s="218">
        <v>12.67</v>
      </c>
      <c r="I5583" s="219"/>
      <c r="J5583" s="215"/>
      <c r="K5583" s="215"/>
      <c r="L5583" s="220"/>
      <c r="M5583" s="221"/>
      <c r="N5583" s="222"/>
      <c r="O5583" s="222"/>
      <c r="P5583" s="222"/>
      <c r="Q5583" s="222"/>
      <c r="R5583" s="222"/>
      <c r="S5583" s="222"/>
      <c r="T5583" s="223"/>
      <c r="AT5583" s="224" t="s">
        <v>453</v>
      </c>
      <c r="AU5583" s="224" t="s">
        <v>91</v>
      </c>
      <c r="AV5583" s="14" t="s">
        <v>91</v>
      </c>
      <c r="AW5583" s="14" t="s">
        <v>37</v>
      </c>
      <c r="AX5583" s="14" t="s">
        <v>78</v>
      </c>
      <c r="AY5583" s="224" t="s">
        <v>443</v>
      </c>
    </row>
    <row r="5584" spans="2:51" s="14" customFormat="1">
      <c r="B5584" s="214"/>
      <c r="C5584" s="215"/>
      <c r="D5584" s="205" t="s">
        <v>453</v>
      </c>
      <c r="E5584" s="216" t="s">
        <v>19</v>
      </c>
      <c r="F5584" s="217" t="s">
        <v>4712</v>
      </c>
      <c r="G5584" s="215"/>
      <c r="H5584" s="218">
        <v>2.73</v>
      </c>
      <c r="I5584" s="219"/>
      <c r="J5584" s="215"/>
      <c r="K5584" s="215"/>
      <c r="L5584" s="220"/>
      <c r="M5584" s="221"/>
      <c r="N5584" s="222"/>
      <c r="O5584" s="222"/>
      <c r="P5584" s="222"/>
      <c r="Q5584" s="222"/>
      <c r="R5584" s="222"/>
      <c r="S5584" s="222"/>
      <c r="T5584" s="223"/>
      <c r="AT5584" s="224" t="s">
        <v>453</v>
      </c>
      <c r="AU5584" s="224" t="s">
        <v>91</v>
      </c>
      <c r="AV5584" s="14" t="s">
        <v>91</v>
      </c>
      <c r="AW5584" s="14" t="s">
        <v>37</v>
      </c>
      <c r="AX5584" s="14" t="s">
        <v>78</v>
      </c>
      <c r="AY5584" s="224" t="s">
        <v>443</v>
      </c>
    </row>
    <row r="5585" spans="2:51" s="14" customFormat="1">
      <c r="B5585" s="214"/>
      <c r="C5585" s="215"/>
      <c r="D5585" s="205" t="s">
        <v>453</v>
      </c>
      <c r="E5585" s="216" t="s">
        <v>19</v>
      </c>
      <c r="F5585" s="217" t="s">
        <v>4713</v>
      </c>
      <c r="G5585" s="215"/>
      <c r="H5585" s="218">
        <v>13.81</v>
      </c>
      <c r="I5585" s="219"/>
      <c r="J5585" s="215"/>
      <c r="K5585" s="215"/>
      <c r="L5585" s="220"/>
      <c r="M5585" s="221"/>
      <c r="N5585" s="222"/>
      <c r="O5585" s="222"/>
      <c r="P5585" s="222"/>
      <c r="Q5585" s="222"/>
      <c r="R5585" s="222"/>
      <c r="S5585" s="222"/>
      <c r="T5585" s="223"/>
      <c r="AT5585" s="224" t="s">
        <v>453</v>
      </c>
      <c r="AU5585" s="224" t="s">
        <v>91</v>
      </c>
      <c r="AV5585" s="14" t="s">
        <v>91</v>
      </c>
      <c r="AW5585" s="14" t="s">
        <v>37</v>
      </c>
      <c r="AX5585" s="14" t="s">
        <v>78</v>
      </c>
      <c r="AY5585" s="224" t="s">
        <v>443</v>
      </c>
    </row>
    <row r="5586" spans="2:51" s="14" customFormat="1">
      <c r="B5586" s="214"/>
      <c r="C5586" s="215"/>
      <c r="D5586" s="205" t="s">
        <v>453</v>
      </c>
      <c r="E5586" s="216" t="s">
        <v>19</v>
      </c>
      <c r="F5586" s="217" t="s">
        <v>4714</v>
      </c>
      <c r="G5586" s="215"/>
      <c r="H5586" s="218">
        <v>25.37</v>
      </c>
      <c r="I5586" s="219"/>
      <c r="J5586" s="215"/>
      <c r="K5586" s="215"/>
      <c r="L5586" s="220"/>
      <c r="M5586" s="221"/>
      <c r="N5586" s="222"/>
      <c r="O5586" s="222"/>
      <c r="P5586" s="222"/>
      <c r="Q5586" s="222"/>
      <c r="R5586" s="222"/>
      <c r="S5586" s="222"/>
      <c r="T5586" s="223"/>
      <c r="AT5586" s="224" t="s">
        <v>453</v>
      </c>
      <c r="AU5586" s="224" t="s">
        <v>91</v>
      </c>
      <c r="AV5586" s="14" t="s">
        <v>91</v>
      </c>
      <c r="AW5586" s="14" t="s">
        <v>37</v>
      </c>
      <c r="AX5586" s="14" t="s">
        <v>78</v>
      </c>
      <c r="AY5586" s="224" t="s">
        <v>443</v>
      </c>
    </row>
    <row r="5587" spans="2:51" s="14" customFormat="1">
      <c r="B5587" s="214"/>
      <c r="C5587" s="215"/>
      <c r="D5587" s="205" t="s">
        <v>453</v>
      </c>
      <c r="E5587" s="216" t="s">
        <v>19</v>
      </c>
      <c r="F5587" s="217" t="s">
        <v>4715</v>
      </c>
      <c r="G5587" s="215"/>
      <c r="H5587" s="218">
        <v>18.14</v>
      </c>
      <c r="I5587" s="219"/>
      <c r="J5587" s="215"/>
      <c r="K5587" s="215"/>
      <c r="L5587" s="220"/>
      <c r="M5587" s="221"/>
      <c r="N5587" s="222"/>
      <c r="O5587" s="222"/>
      <c r="P5587" s="222"/>
      <c r="Q5587" s="222"/>
      <c r="R5587" s="222"/>
      <c r="S5587" s="222"/>
      <c r="T5587" s="223"/>
      <c r="AT5587" s="224" t="s">
        <v>453</v>
      </c>
      <c r="AU5587" s="224" t="s">
        <v>91</v>
      </c>
      <c r="AV5587" s="14" t="s">
        <v>91</v>
      </c>
      <c r="AW5587" s="14" t="s">
        <v>37</v>
      </c>
      <c r="AX5587" s="14" t="s">
        <v>78</v>
      </c>
      <c r="AY5587" s="224" t="s">
        <v>443</v>
      </c>
    </row>
    <row r="5588" spans="2:51" s="14" customFormat="1">
      <c r="B5588" s="214"/>
      <c r="C5588" s="215"/>
      <c r="D5588" s="205" t="s">
        <v>453</v>
      </c>
      <c r="E5588" s="216" t="s">
        <v>19</v>
      </c>
      <c r="F5588" s="217" t="s">
        <v>4716</v>
      </c>
      <c r="G5588" s="215"/>
      <c r="H5588" s="218">
        <v>55.65</v>
      </c>
      <c r="I5588" s="219"/>
      <c r="J5588" s="215"/>
      <c r="K5588" s="215"/>
      <c r="L5588" s="220"/>
      <c r="M5588" s="221"/>
      <c r="N5588" s="222"/>
      <c r="O5588" s="222"/>
      <c r="P5588" s="222"/>
      <c r="Q5588" s="222"/>
      <c r="R5588" s="222"/>
      <c r="S5588" s="222"/>
      <c r="T5588" s="223"/>
      <c r="AT5588" s="224" t="s">
        <v>453</v>
      </c>
      <c r="AU5588" s="224" t="s">
        <v>91</v>
      </c>
      <c r="AV5588" s="14" t="s">
        <v>91</v>
      </c>
      <c r="AW5588" s="14" t="s">
        <v>37</v>
      </c>
      <c r="AX5588" s="14" t="s">
        <v>78</v>
      </c>
      <c r="AY5588" s="224" t="s">
        <v>443</v>
      </c>
    </row>
    <row r="5589" spans="2:51" s="14" customFormat="1">
      <c r="B5589" s="214"/>
      <c r="C5589" s="215"/>
      <c r="D5589" s="205" t="s">
        <v>453</v>
      </c>
      <c r="E5589" s="216" t="s">
        <v>19</v>
      </c>
      <c r="F5589" s="217" t="s">
        <v>4717</v>
      </c>
      <c r="G5589" s="215"/>
      <c r="H5589" s="218">
        <v>45.86</v>
      </c>
      <c r="I5589" s="219"/>
      <c r="J5589" s="215"/>
      <c r="K5589" s="215"/>
      <c r="L5589" s="220"/>
      <c r="M5589" s="221"/>
      <c r="N5589" s="222"/>
      <c r="O5589" s="222"/>
      <c r="P5589" s="222"/>
      <c r="Q5589" s="222"/>
      <c r="R5589" s="222"/>
      <c r="S5589" s="222"/>
      <c r="T5589" s="223"/>
      <c r="AT5589" s="224" t="s">
        <v>453</v>
      </c>
      <c r="AU5589" s="224" t="s">
        <v>91</v>
      </c>
      <c r="AV5589" s="14" t="s">
        <v>91</v>
      </c>
      <c r="AW5589" s="14" t="s">
        <v>37</v>
      </c>
      <c r="AX5589" s="14" t="s">
        <v>78</v>
      </c>
      <c r="AY5589" s="224" t="s">
        <v>443</v>
      </c>
    </row>
    <row r="5590" spans="2:51" s="14" customFormat="1">
      <c r="B5590" s="214"/>
      <c r="C5590" s="215"/>
      <c r="D5590" s="205" t="s">
        <v>453</v>
      </c>
      <c r="E5590" s="216" t="s">
        <v>19</v>
      </c>
      <c r="F5590" s="217" t="s">
        <v>4718</v>
      </c>
      <c r="G5590" s="215"/>
      <c r="H5590" s="218">
        <v>4.55</v>
      </c>
      <c r="I5590" s="219"/>
      <c r="J5590" s="215"/>
      <c r="K5590" s="215"/>
      <c r="L5590" s="220"/>
      <c r="M5590" s="221"/>
      <c r="N5590" s="222"/>
      <c r="O5590" s="222"/>
      <c r="P5590" s="222"/>
      <c r="Q5590" s="222"/>
      <c r="R5590" s="222"/>
      <c r="S5590" s="222"/>
      <c r="T5590" s="223"/>
      <c r="AT5590" s="224" t="s">
        <v>453</v>
      </c>
      <c r="AU5590" s="224" t="s">
        <v>91</v>
      </c>
      <c r="AV5590" s="14" t="s">
        <v>91</v>
      </c>
      <c r="AW5590" s="14" t="s">
        <v>37</v>
      </c>
      <c r="AX5590" s="14" t="s">
        <v>78</v>
      </c>
      <c r="AY5590" s="224" t="s">
        <v>443</v>
      </c>
    </row>
    <row r="5591" spans="2:51" s="14" customFormat="1">
      <c r="B5591" s="214"/>
      <c r="C5591" s="215"/>
      <c r="D5591" s="205" t="s">
        <v>453</v>
      </c>
      <c r="E5591" s="216" t="s">
        <v>19</v>
      </c>
      <c r="F5591" s="217" t="s">
        <v>4719</v>
      </c>
      <c r="G5591" s="215"/>
      <c r="H5591" s="218">
        <v>28.02</v>
      </c>
      <c r="I5591" s="219"/>
      <c r="J5591" s="215"/>
      <c r="K5591" s="215"/>
      <c r="L5591" s="220"/>
      <c r="M5591" s="221"/>
      <c r="N5591" s="222"/>
      <c r="O5591" s="222"/>
      <c r="P5591" s="222"/>
      <c r="Q5591" s="222"/>
      <c r="R5591" s="222"/>
      <c r="S5591" s="222"/>
      <c r="T5591" s="223"/>
      <c r="AT5591" s="224" t="s">
        <v>453</v>
      </c>
      <c r="AU5591" s="224" t="s">
        <v>91</v>
      </c>
      <c r="AV5591" s="14" t="s">
        <v>91</v>
      </c>
      <c r="AW5591" s="14" t="s">
        <v>37</v>
      </c>
      <c r="AX5591" s="14" t="s">
        <v>78</v>
      </c>
      <c r="AY5591" s="224" t="s">
        <v>443</v>
      </c>
    </row>
    <row r="5592" spans="2:51" s="14" customFormat="1">
      <c r="B5592" s="214"/>
      <c r="C5592" s="215"/>
      <c r="D5592" s="205" t="s">
        <v>453</v>
      </c>
      <c r="E5592" s="216" t="s">
        <v>19</v>
      </c>
      <c r="F5592" s="217" t="s">
        <v>4720</v>
      </c>
      <c r="G5592" s="215"/>
      <c r="H5592" s="218">
        <v>3.05</v>
      </c>
      <c r="I5592" s="219"/>
      <c r="J5592" s="215"/>
      <c r="K5592" s="215"/>
      <c r="L5592" s="220"/>
      <c r="M5592" s="221"/>
      <c r="N5592" s="222"/>
      <c r="O5592" s="222"/>
      <c r="P5592" s="222"/>
      <c r="Q5592" s="222"/>
      <c r="R5592" s="222"/>
      <c r="S5592" s="222"/>
      <c r="T5592" s="223"/>
      <c r="AT5592" s="224" t="s">
        <v>453</v>
      </c>
      <c r="AU5592" s="224" t="s">
        <v>91</v>
      </c>
      <c r="AV5592" s="14" t="s">
        <v>91</v>
      </c>
      <c r="AW5592" s="14" t="s">
        <v>37</v>
      </c>
      <c r="AX5592" s="14" t="s">
        <v>78</v>
      </c>
      <c r="AY5592" s="224" t="s">
        <v>443</v>
      </c>
    </row>
    <row r="5593" spans="2:51" s="14" customFormat="1">
      <c r="B5593" s="214"/>
      <c r="C5593" s="215"/>
      <c r="D5593" s="205" t="s">
        <v>453</v>
      </c>
      <c r="E5593" s="216" t="s">
        <v>19</v>
      </c>
      <c r="F5593" s="217" t="s">
        <v>4721</v>
      </c>
      <c r="G5593" s="215"/>
      <c r="H5593" s="218">
        <v>3.19</v>
      </c>
      <c r="I5593" s="219"/>
      <c r="J5593" s="215"/>
      <c r="K5593" s="215"/>
      <c r="L5593" s="220"/>
      <c r="M5593" s="221"/>
      <c r="N5593" s="222"/>
      <c r="O5593" s="222"/>
      <c r="P5593" s="222"/>
      <c r="Q5593" s="222"/>
      <c r="R5593" s="222"/>
      <c r="S5593" s="222"/>
      <c r="T5593" s="223"/>
      <c r="AT5593" s="224" t="s">
        <v>453</v>
      </c>
      <c r="AU5593" s="224" t="s">
        <v>91</v>
      </c>
      <c r="AV5593" s="14" t="s">
        <v>91</v>
      </c>
      <c r="AW5593" s="14" t="s">
        <v>37</v>
      </c>
      <c r="AX5593" s="14" t="s">
        <v>78</v>
      </c>
      <c r="AY5593" s="224" t="s">
        <v>443</v>
      </c>
    </row>
    <row r="5594" spans="2:51" s="14" customFormat="1">
      <c r="B5594" s="214"/>
      <c r="C5594" s="215"/>
      <c r="D5594" s="205" t="s">
        <v>453</v>
      </c>
      <c r="E5594" s="216" t="s">
        <v>19</v>
      </c>
      <c r="F5594" s="217" t="s">
        <v>4722</v>
      </c>
      <c r="G5594" s="215"/>
      <c r="H5594" s="218">
        <v>3.17</v>
      </c>
      <c r="I5594" s="219"/>
      <c r="J5594" s="215"/>
      <c r="K5594" s="215"/>
      <c r="L5594" s="220"/>
      <c r="M5594" s="221"/>
      <c r="N5594" s="222"/>
      <c r="O5594" s="222"/>
      <c r="P5594" s="222"/>
      <c r="Q5594" s="222"/>
      <c r="R5594" s="222"/>
      <c r="S5594" s="222"/>
      <c r="T5594" s="223"/>
      <c r="AT5594" s="224" t="s">
        <v>453</v>
      </c>
      <c r="AU5594" s="224" t="s">
        <v>91</v>
      </c>
      <c r="AV5594" s="14" t="s">
        <v>91</v>
      </c>
      <c r="AW5594" s="14" t="s">
        <v>37</v>
      </c>
      <c r="AX5594" s="14" t="s">
        <v>78</v>
      </c>
      <c r="AY5594" s="224" t="s">
        <v>443</v>
      </c>
    </row>
    <row r="5595" spans="2:51" s="14" customFormat="1">
      <c r="B5595" s="214"/>
      <c r="C5595" s="215"/>
      <c r="D5595" s="205" t="s">
        <v>453</v>
      </c>
      <c r="E5595" s="216" t="s">
        <v>19</v>
      </c>
      <c r="F5595" s="217" t="s">
        <v>4723</v>
      </c>
      <c r="G5595" s="215"/>
      <c r="H5595" s="218">
        <v>4.1500000000000004</v>
      </c>
      <c r="I5595" s="219"/>
      <c r="J5595" s="215"/>
      <c r="K5595" s="215"/>
      <c r="L5595" s="220"/>
      <c r="M5595" s="221"/>
      <c r="N5595" s="222"/>
      <c r="O5595" s="222"/>
      <c r="P5595" s="222"/>
      <c r="Q5595" s="222"/>
      <c r="R5595" s="222"/>
      <c r="S5595" s="222"/>
      <c r="T5595" s="223"/>
      <c r="AT5595" s="224" t="s">
        <v>453</v>
      </c>
      <c r="AU5595" s="224" t="s">
        <v>91</v>
      </c>
      <c r="AV5595" s="14" t="s">
        <v>91</v>
      </c>
      <c r="AW5595" s="14" t="s">
        <v>37</v>
      </c>
      <c r="AX5595" s="14" t="s">
        <v>78</v>
      </c>
      <c r="AY5595" s="224" t="s">
        <v>443</v>
      </c>
    </row>
    <row r="5596" spans="2:51" s="16" customFormat="1">
      <c r="B5596" s="236"/>
      <c r="C5596" s="237"/>
      <c r="D5596" s="205" t="s">
        <v>453</v>
      </c>
      <c r="E5596" s="238" t="s">
        <v>19</v>
      </c>
      <c r="F5596" s="239" t="s">
        <v>581</v>
      </c>
      <c r="G5596" s="237"/>
      <c r="H5596" s="240">
        <v>570.51</v>
      </c>
      <c r="I5596" s="241"/>
      <c r="J5596" s="237"/>
      <c r="K5596" s="237"/>
      <c r="L5596" s="242"/>
      <c r="M5596" s="243"/>
      <c r="N5596" s="244"/>
      <c r="O5596" s="244"/>
      <c r="P5596" s="244"/>
      <c r="Q5596" s="244"/>
      <c r="R5596" s="244"/>
      <c r="S5596" s="244"/>
      <c r="T5596" s="245"/>
      <c r="AT5596" s="246" t="s">
        <v>453</v>
      </c>
      <c r="AU5596" s="246" t="s">
        <v>91</v>
      </c>
      <c r="AV5596" s="16" t="s">
        <v>98</v>
      </c>
      <c r="AW5596" s="16" t="s">
        <v>37</v>
      </c>
      <c r="AX5596" s="16" t="s">
        <v>78</v>
      </c>
      <c r="AY5596" s="246" t="s">
        <v>443</v>
      </c>
    </row>
    <row r="5597" spans="2:51" s="13" customFormat="1">
      <c r="B5597" s="203"/>
      <c r="C5597" s="204"/>
      <c r="D5597" s="205" t="s">
        <v>453</v>
      </c>
      <c r="E5597" s="206" t="s">
        <v>19</v>
      </c>
      <c r="F5597" s="207" t="s">
        <v>1016</v>
      </c>
      <c r="G5597" s="204"/>
      <c r="H5597" s="206" t="s">
        <v>19</v>
      </c>
      <c r="I5597" s="208"/>
      <c r="J5597" s="204"/>
      <c r="K5597" s="204"/>
      <c r="L5597" s="209"/>
      <c r="M5597" s="210"/>
      <c r="N5597" s="211"/>
      <c r="O5597" s="211"/>
      <c r="P5597" s="211"/>
      <c r="Q5597" s="211"/>
      <c r="R5597" s="211"/>
      <c r="S5597" s="211"/>
      <c r="T5597" s="212"/>
      <c r="AT5597" s="213" t="s">
        <v>453</v>
      </c>
      <c r="AU5597" s="213" t="s">
        <v>91</v>
      </c>
      <c r="AV5597" s="13" t="s">
        <v>85</v>
      </c>
      <c r="AW5597" s="13" t="s">
        <v>37</v>
      </c>
      <c r="AX5597" s="13" t="s">
        <v>78</v>
      </c>
      <c r="AY5597" s="213" t="s">
        <v>443</v>
      </c>
    </row>
    <row r="5598" spans="2:51" s="13" customFormat="1">
      <c r="B5598" s="203"/>
      <c r="C5598" s="204"/>
      <c r="D5598" s="205" t="s">
        <v>453</v>
      </c>
      <c r="E5598" s="206" t="s">
        <v>19</v>
      </c>
      <c r="F5598" s="207" t="s">
        <v>4605</v>
      </c>
      <c r="G5598" s="204"/>
      <c r="H5598" s="206" t="s">
        <v>19</v>
      </c>
      <c r="I5598" s="208"/>
      <c r="J5598" s="204"/>
      <c r="K5598" s="204"/>
      <c r="L5598" s="209"/>
      <c r="M5598" s="210"/>
      <c r="N5598" s="211"/>
      <c r="O5598" s="211"/>
      <c r="P5598" s="211"/>
      <c r="Q5598" s="211"/>
      <c r="R5598" s="211"/>
      <c r="S5598" s="211"/>
      <c r="T5598" s="212"/>
      <c r="AT5598" s="213" t="s">
        <v>453</v>
      </c>
      <c r="AU5598" s="213" t="s">
        <v>91</v>
      </c>
      <c r="AV5598" s="13" t="s">
        <v>85</v>
      </c>
      <c r="AW5598" s="13" t="s">
        <v>37</v>
      </c>
      <c r="AX5598" s="13" t="s">
        <v>78</v>
      </c>
      <c r="AY5598" s="213" t="s">
        <v>443</v>
      </c>
    </row>
    <row r="5599" spans="2:51" s="14" customFormat="1">
      <c r="B5599" s="214"/>
      <c r="C5599" s="215"/>
      <c r="D5599" s="205" t="s">
        <v>453</v>
      </c>
      <c r="E5599" s="216" t="s">
        <v>19</v>
      </c>
      <c r="F5599" s="217" t="s">
        <v>4724</v>
      </c>
      <c r="G5599" s="215"/>
      <c r="H5599" s="218">
        <v>12.17</v>
      </c>
      <c r="I5599" s="219"/>
      <c r="J5599" s="215"/>
      <c r="K5599" s="215"/>
      <c r="L5599" s="220"/>
      <c r="M5599" s="221"/>
      <c r="N5599" s="222"/>
      <c r="O5599" s="222"/>
      <c r="P5599" s="222"/>
      <c r="Q5599" s="222"/>
      <c r="R5599" s="222"/>
      <c r="S5599" s="222"/>
      <c r="T5599" s="223"/>
      <c r="AT5599" s="224" t="s">
        <v>453</v>
      </c>
      <c r="AU5599" s="224" t="s">
        <v>91</v>
      </c>
      <c r="AV5599" s="14" t="s">
        <v>91</v>
      </c>
      <c r="AW5599" s="14" t="s">
        <v>37</v>
      </c>
      <c r="AX5599" s="14" t="s">
        <v>78</v>
      </c>
      <c r="AY5599" s="224" t="s">
        <v>443</v>
      </c>
    </row>
    <row r="5600" spans="2:51" s="14" customFormat="1">
      <c r="B5600" s="214"/>
      <c r="C5600" s="215"/>
      <c r="D5600" s="205" t="s">
        <v>453</v>
      </c>
      <c r="E5600" s="216" t="s">
        <v>19</v>
      </c>
      <c r="F5600" s="217" t="s">
        <v>4725</v>
      </c>
      <c r="G5600" s="215"/>
      <c r="H5600" s="218">
        <v>17.440000000000001</v>
      </c>
      <c r="I5600" s="219"/>
      <c r="J5600" s="215"/>
      <c r="K5600" s="215"/>
      <c r="L5600" s="220"/>
      <c r="M5600" s="221"/>
      <c r="N5600" s="222"/>
      <c r="O5600" s="222"/>
      <c r="P5600" s="222"/>
      <c r="Q5600" s="222"/>
      <c r="R5600" s="222"/>
      <c r="S5600" s="222"/>
      <c r="T5600" s="223"/>
      <c r="AT5600" s="224" t="s">
        <v>453</v>
      </c>
      <c r="AU5600" s="224" t="s">
        <v>91</v>
      </c>
      <c r="AV5600" s="14" t="s">
        <v>91</v>
      </c>
      <c r="AW5600" s="14" t="s">
        <v>37</v>
      </c>
      <c r="AX5600" s="14" t="s">
        <v>78</v>
      </c>
      <c r="AY5600" s="224" t="s">
        <v>443</v>
      </c>
    </row>
    <row r="5601" spans="2:51" s="14" customFormat="1">
      <c r="B5601" s="214"/>
      <c r="C5601" s="215"/>
      <c r="D5601" s="205" t="s">
        <v>453</v>
      </c>
      <c r="E5601" s="216" t="s">
        <v>19</v>
      </c>
      <c r="F5601" s="217" t="s">
        <v>4726</v>
      </c>
      <c r="G5601" s="215"/>
      <c r="H5601" s="218">
        <v>24.16</v>
      </c>
      <c r="I5601" s="219"/>
      <c r="J5601" s="215"/>
      <c r="K5601" s="215"/>
      <c r="L5601" s="220"/>
      <c r="M5601" s="221"/>
      <c r="N5601" s="222"/>
      <c r="O5601" s="222"/>
      <c r="P5601" s="222"/>
      <c r="Q5601" s="222"/>
      <c r="R5601" s="222"/>
      <c r="S5601" s="222"/>
      <c r="T5601" s="223"/>
      <c r="AT5601" s="224" t="s">
        <v>453</v>
      </c>
      <c r="AU5601" s="224" t="s">
        <v>91</v>
      </c>
      <c r="AV5601" s="14" t="s">
        <v>91</v>
      </c>
      <c r="AW5601" s="14" t="s">
        <v>37</v>
      </c>
      <c r="AX5601" s="14" t="s">
        <v>78</v>
      </c>
      <c r="AY5601" s="224" t="s">
        <v>443</v>
      </c>
    </row>
    <row r="5602" spans="2:51" s="14" customFormat="1">
      <c r="B5602" s="214"/>
      <c r="C5602" s="215"/>
      <c r="D5602" s="205" t="s">
        <v>453</v>
      </c>
      <c r="E5602" s="216" t="s">
        <v>19</v>
      </c>
      <c r="F5602" s="217" t="s">
        <v>4727</v>
      </c>
      <c r="G5602" s="215"/>
      <c r="H5602" s="218">
        <v>15.69</v>
      </c>
      <c r="I5602" s="219"/>
      <c r="J5602" s="215"/>
      <c r="K5602" s="215"/>
      <c r="L5602" s="220"/>
      <c r="M5602" s="221"/>
      <c r="N5602" s="222"/>
      <c r="O5602" s="222"/>
      <c r="P5602" s="222"/>
      <c r="Q5602" s="222"/>
      <c r="R5602" s="222"/>
      <c r="S5602" s="222"/>
      <c r="T5602" s="223"/>
      <c r="AT5602" s="224" t="s">
        <v>453</v>
      </c>
      <c r="AU5602" s="224" t="s">
        <v>91</v>
      </c>
      <c r="AV5602" s="14" t="s">
        <v>91</v>
      </c>
      <c r="AW5602" s="14" t="s">
        <v>37</v>
      </c>
      <c r="AX5602" s="14" t="s">
        <v>78</v>
      </c>
      <c r="AY5602" s="224" t="s">
        <v>443</v>
      </c>
    </row>
    <row r="5603" spans="2:51" s="14" customFormat="1">
      <c r="B5603" s="214"/>
      <c r="C5603" s="215"/>
      <c r="D5603" s="205" t="s">
        <v>453</v>
      </c>
      <c r="E5603" s="216" t="s">
        <v>19</v>
      </c>
      <c r="F5603" s="217" t="s">
        <v>4728</v>
      </c>
      <c r="G5603" s="215"/>
      <c r="H5603" s="218">
        <v>5.65</v>
      </c>
      <c r="I5603" s="219"/>
      <c r="J5603" s="215"/>
      <c r="K5603" s="215"/>
      <c r="L5603" s="220"/>
      <c r="M5603" s="221"/>
      <c r="N5603" s="222"/>
      <c r="O5603" s="222"/>
      <c r="P5603" s="222"/>
      <c r="Q5603" s="222"/>
      <c r="R5603" s="222"/>
      <c r="S5603" s="222"/>
      <c r="T5603" s="223"/>
      <c r="AT5603" s="224" t="s">
        <v>453</v>
      </c>
      <c r="AU5603" s="224" t="s">
        <v>91</v>
      </c>
      <c r="AV5603" s="14" t="s">
        <v>91</v>
      </c>
      <c r="AW5603" s="14" t="s">
        <v>37</v>
      </c>
      <c r="AX5603" s="14" t="s">
        <v>78</v>
      </c>
      <c r="AY5603" s="224" t="s">
        <v>443</v>
      </c>
    </row>
    <row r="5604" spans="2:51" s="14" customFormat="1">
      <c r="B5604" s="214"/>
      <c r="C5604" s="215"/>
      <c r="D5604" s="205" t="s">
        <v>453</v>
      </c>
      <c r="E5604" s="216" t="s">
        <v>19</v>
      </c>
      <c r="F5604" s="217" t="s">
        <v>4729</v>
      </c>
      <c r="G5604" s="215"/>
      <c r="H5604" s="218">
        <v>19.46</v>
      </c>
      <c r="I5604" s="219"/>
      <c r="J5604" s="215"/>
      <c r="K5604" s="215"/>
      <c r="L5604" s="220"/>
      <c r="M5604" s="221"/>
      <c r="N5604" s="222"/>
      <c r="O5604" s="222"/>
      <c r="P5604" s="222"/>
      <c r="Q5604" s="222"/>
      <c r="R5604" s="222"/>
      <c r="S5604" s="222"/>
      <c r="T5604" s="223"/>
      <c r="AT5604" s="224" t="s">
        <v>453</v>
      </c>
      <c r="AU5604" s="224" t="s">
        <v>91</v>
      </c>
      <c r="AV5604" s="14" t="s">
        <v>91</v>
      </c>
      <c r="AW5604" s="14" t="s">
        <v>37</v>
      </c>
      <c r="AX5604" s="14" t="s">
        <v>78</v>
      </c>
      <c r="AY5604" s="224" t="s">
        <v>443</v>
      </c>
    </row>
    <row r="5605" spans="2:51" s="14" customFormat="1">
      <c r="B5605" s="214"/>
      <c r="C5605" s="215"/>
      <c r="D5605" s="205" t="s">
        <v>453</v>
      </c>
      <c r="E5605" s="216" t="s">
        <v>19</v>
      </c>
      <c r="F5605" s="217" t="s">
        <v>4730</v>
      </c>
      <c r="G5605" s="215"/>
      <c r="H5605" s="218">
        <v>20.37</v>
      </c>
      <c r="I5605" s="219"/>
      <c r="J5605" s="215"/>
      <c r="K5605" s="215"/>
      <c r="L5605" s="220"/>
      <c r="M5605" s="221"/>
      <c r="N5605" s="222"/>
      <c r="O5605" s="222"/>
      <c r="P5605" s="222"/>
      <c r="Q5605" s="222"/>
      <c r="R5605" s="222"/>
      <c r="S5605" s="222"/>
      <c r="T5605" s="223"/>
      <c r="AT5605" s="224" t="s">
        <v>453</v>
      </c>
      <c r="AU5605" s="224" t="s">
        <v>91</v>
      </c>
      <c r="AV5605" s="14" t="s">
        <v>91</v>
      </c>
      <c r="AW5605" s="14" t="s">
        <v>37</v>
      </c>
      <c r="AX5605" s="14" t="s">
        <v>78</v>
      </c>
      <c r="AY5605" s="224" t="s">
        <v>443</v>
      </c>
    </row>
    <row r="5606" spans="2:51" s="14" customFormat="1">
      <c r="B5606" s="214"/>
      <c r="C5606" s="215"/>
      <c r="D5606" s="205" t="s">
        <v>453</v>
      </c>
      <c r="E5606" s="216" t="s">
        <v>19</v>
      </c>
      <c r="F5606" s="217" t="s">
        <v>4731</v>
      </c>
      <c r="G5606" s="215"/>
      <c r="H5606" s="218">
        <v>13.65</v>
      </c>
      <c r="I5606" s="219"/>
      <c r="J5606" s="215"/>
      <c r="K5606" s="215"/>
      <c r="L5606" s="220"/>
      <c r="M5606" s="221"/>
      <c r="N5606" s="222"/>
      <c r="O5606" s="222"/>
      <c r="P5606" s="222"/>
      <c r="Q5606" s="222"/>
      <c r="R5606" s="222"/>
      <c r="S5606" s="222"/>
      <c r="T5606" s="223"/>
      <c r="AT5606" s="224" t="s">
        <v>453</v>
      </c>
      <c r="AU5606" s="224" t="s">
        <v>91</v>
      </c>
      <c r="AV5606" s="14" t="s">
        <v>91</v>
      </c>
      <c r="AW5606" s="14" t="s">
        <v>37</v>
      </c>
      <c r="AX5606" s="14" t="s">
        <v>78</v>
      </c>
      <c r="AY5606" s="224" t="s">
        <v>443</v>
      </c>
    </row>
    <row r="5607" spans="2:51" s="14" customFormat="1">
      <c r="B5607" s="214"/>
      <c r="C5607" s="215"/>
      <c r="D5607" s="205" t="s">
        <v>453</v>
      </c>
      <c r="E5607" s="216" t="s">
        <v>19</v>
      </c>
      <c r="F5607" s="217" t="s">
        <v>4732</v>
      </c>
      <c r="G5607" s="215"/>
      <c r="H5607" s="218">
        <v>19.46</v>
      </c>
      <c r="I5607" s="219"/>
      <c r="J5607" s="215"/>
      <c r="K5607" s="215"/>
      <c r="L5607" s="220"/>
      <c r="M5607" s="221"/>
      <c r="N5607" s="222"/>
      <c r="O5607" s="222"/>
      <c r="P5607" s="222"/>
      <c r="Q5607" s="222"/>
      <c r="R5607" s="222"/>
      <c r="S5607" s="222"/>
      <c r="T5607" s="223"/>
      <c r="AT5607" s="224" t="s">
        <v>453</v>
      </c>
      <c r="AU5607" s="224" t="s">
        <v>91</v>
      </c>
      <c r="AV5607" s="14" t="s">
        <v>91</v>
      </c>
      <c r="AW5607" s="14" t="s">
        <v>37</v>
      </c>
      <c r="AX5607" s="14" t="s">
        <v>78</v>
      </c>
      <c r="AY5607" s="224" t="s">
        <v>443</v>
      </c>
    </row>
    <row r="5608" spans="2:51" s="14" customFormat="1">
      <c r="B5608" s="214"/>
      <c r="C5608" s="215"/>
      <c r="D5608" s="205" t="s">
        <v>453</v>
      </c>
      <c r="E5608" s="216" t="s">
        <v>19</v>
      </c>
      <c r="F5608" s="217" t="s">
        <v>4733</v>
      </c>
      <c r="G5608" s="215"/>
      <c r="H5608" s="218">
        <v>18.13</v>
      </c>
      <c r="I5608" s="219"/>
      <c r="J5608" s="215"/>
      <c r="K5608" s="215"/>
      <c r="L5608" s="220"/>
      <c r="M5608" s="221"/>
      <c r="N5608" s="222"/>
      <c r="O5608" s="222"/>
      <c r="P5608" s="222"/>
      <c r="Q5608" s="222"/>
      <c r="R5608" s="222"/>
      <c r="S5608" s="222"/>
      <c r="T5608" s="223"/>
      <c r="AT5608" s="224" t="s">
        <v>453</v>
      </c>
      <c r="AU5608" s="224" t="s">
        <v>91</v>
      </c>
      <c r="AV5608" s="14" t="s">
        <v>91</v>
      </c>
      <c r="AW5608" s="14" t="s">
        <v>37</v>
      </c>
      <c r="AX5608" s="14" t="s">
        <v>78</v>
      </c>
      <c r="AY5608" s="224" t="s">
        <v>443</v>
      </c>
    </row>
    <row r="5609" spans="2:51" s="14" customFormat="1">
      <c r="B5609" s="214"/>
      <c r="C5609" s="215"/>
      <c r="D5609" s="205" t="s">
        <v>453</v>
      </c>
      <c r="E5609" s="216" t="s">
        <v>19</v>
      </c>
      <c r="F5609" s="217" t="s">
        <v>4734</v>
      </c>
      <c r="G5609" s="215"/>
      <c r="H5609" s="218">
        <v>8.5500000000000007</v>
      </c>
      <c r="I5609" s="219"/>
      <c r="J5609" s="215"/>
      <c r="K5609" s="215"/>
      <c r="L5609" s="220"/>
      <c r="M5609" s="221"/>
      <c r="N5609" s="222"/>
      <c r="O5609" s="222"/>
      <c r="P5609" s="222"/>
      <c r="Q5609" s="222"/>
      <c r="R5609" s="222"/>
      <c r="S5609" s="222"/>
      <c r="T5609" s="223"/>
      <c r="AT5609" s="224" t="s">
        <v>453</v>
      </c>
      <c r="AU5609" s="224" t="s">
        <v>91</v>
      </c>
      <c r="AV5609" s="14" t="s">
        <v>91</v>
      </c>
      <c r="AW5609" s="14" t="s">
        <v>37</v>
      </c>
      <c r="AX5609" s="14" t="s">
        <v>78</v>
      </c>
      <c r="AY5609" s="224" t="s">
        <v>443</v>
      </c>
    </row>
    <row r="5610" spans="2:51" s="14" customFormat="1">
      <c r="B5610" s="214"/>
      <c r="C5610" s="215"/>
      <c r="D5610" s="205" t="s">
        <v>453</v>
      </c>
      <c r="E5610" s="216" t="s">
        <v>19</v>
      </c>
      <c r="F5610" s="217" t="s">
        <v>4735</v>
      </c>
      <c r="G5610" s="215"/>
      <c r="H5610" s="218">
        <v>3.5</v>
      </c>
      <c r="I5610" s="219"/>
      <c r="J5610" s="215"/>
      <c r="K5610" s="215"/>
      <c r="L5610" s="220"/>
      <c r="M5610" s="221"/>
      <c r="N5610" s="222"/>
      <c r="O5610" s="222"/>
      <c r="P5610" s="222"/>
      <c r="Q5610" s="222"/>
      <c r="R5610" s="222"/>
      <c r="S5610" s="222"/>
      <c r="T5610" s="223"/>
      <c r="AT5610" s="224" t="s">
        <v>453</v>
      </c>
      <c r="AU5610" s="224" t="s">
        <v>91</v>
      </c>
      <c r="AV5610" s="14" t="s">
        <v>91</v>
      </c>
      <c r="AW5610" s="14" t="s">
        <v>37</v>
      </c>
      <c r="AX5610" s="14" t="s">
        <v>78</v>
      </c>
      <c r="AY5610" s="224" t="s">
        <v>443</v>
      </c>
    </row>
    <row r="5611" spans="2:51" s="14" customFormat="1">
      <c r="B5611" s="214"/>
      <c r="C5611" s="215"/>
      <c r="D5611" s="205" t="s">
        <v>453</v>
      </c>
      <c r="E5611" s="216" t="s">
        <v>19</v>
      </c>
      <c r="F5611" s="217" t="s">
        <v>4736</v>
      </c>
      <c r="G5611" s="215"/>
      <c r="H5611" s="218">
        <v>30.26</v>
      </c>
      <c r="I5611" s="219"/>
      <c r="J5611" s="215"/>
      <c r="K5611" s="215"/>
      <c r="L5611" s="220"/>
      <c r="M5611" s="221"/>
      <c r="N5611" s="222"/>
      <c r="O5611" s="222"/>
      <c r="P5611" s="222"/>
      <c r="Q5611" s="222"/>
      <c r="R5611" s="222"/>
      <c r="S5611" s="222"/>
      <c r="T5611" s="223"/>
      <c r="AT5611" s="224" t="s">
        <v>453</v>
      </c>
      <c r="AU5611" s="224" t="s">
        <v>91</v>
      </c>
      <c r="AV5611" s="14" t="s">
        <v>91</v>
      </c>
      <c r="AW5611" s="14" t="s">
        <v>37</v>
      </c>
      <c r="AX5611" s="14" t="s">
        <v>78</v>
      </c>
      <c r="AY5611" s="224" t="s">
        <v>443</v>
      </c>
    </row>
    <row r="5612" spans="2:51" s="14" customFormat="1">
      <c r="B5612" s="214"/>
      <c r="C5612" s="215"/>
      <c r="D5612" s="205" t="s">
        <v>453</v>
      </c>
      <c r="E5612" s="216" t="s">
        <v>19</v>
      </c>
      <c r="F5612" s="217" t="s">
        <v>4737</v>
      </c>
      <c r="G5612" s="215"/>
      <c r="H5612" s="218">
        <v>20.48</v>
      </c>
      <c r="I5612" s="219"/>
      <c r="J5612" s="215"/>
      <c r="K5612" s="215"/>
      <c r="L5612" s="220"/>
      <c r="M5612" s="221"/>
      <c r="N5612" s="222"/>
      <c r="O5612" s="222"/>
      <c r="P5612" s="222"/>
      <c r="Q5612" s="222"/>
      <c r="R5612" s="222"/>
      <c r="S5612" s="222"/>
      <c r="T5612" s="223"/>
      <c r="AT5612" s="224" t="s">
        <v>453</v>
      </c>
      <c r="AU5612" s="224" t="s">
        <v>91</v>
      </c>
      <c r="AV5612" s="14" t="s">
        <v>91</v>
      </c>
      <c r="AW5612" s="14" t="s">
        <v>37</v>
      </c>
      <c r="AX5612" s="14" t="s">
        <v>78</v>
      </c>
      <c r="AY5612" s="224" t="s">
        <v>443</v>
      </c>
    </row>
    <row r="5613" spans="2:51" s="14" customFormat="1">
      <c r="B5613" s="214"/>
      <c r="C5613" s="215"/>
      <c r="D5613" s="205" t="s">
        <v>453</v>
      </c>
      <c r="E5613" s="216" t="s">
        <v>19</v>
      </c>
      <c r="F5613" s="217" t="s">
        <v>4738</v>
      </c>
      <c r="G5613" s="215"/>
      <c r="H5613" s="218">
        <v>6.16</v>
      </c>
      <c r="I5613" s="219"/>
      <c r="J5613" s="215"/>
      <c r="K5613" s="215"/>
      <c r="L5613" s="220"/>
      <c r="M5613" s="221"/>
      <c r="N5613" s="222"/>
      <c r="O5613" s="222"/>
      <c r="P5613" s="222"/>
      <c r="Q5613" s="222"/>
      <c r="R5613" s="222"/>
      <c r="S5613" s="222"/>
      <c r="T5613" s="223"/>
      <c r="AT5613" s="224" t="s">
        <v>453</v>
      </c>
      <c r="AU5613" s="224" t="s">
        <v>91</v>
      </c>
      <c r="AV5613" s="14" t="s">
        <v>91</v>
      </c>
      <c r="AW5613" s="14" t="s">
        <v>37</v>
      </c>
      <c r="AX5613" s="14" t="s">
        <v>78</v>
      </c>
      <c r="AY5613" s="224" t="s">
        <v>443</v>
      </c>
    </row>
    <row r="5614" spans="2:51" s="14" customFormat="1">
      <c r="B5614" s="214"/>
      <c r="C5614" s="215"/>
      <c r="D5614" s="205" t="s">
        <v>453</v>
      </c>
      <c r="E5614" s="216" t="s">
        <v>19</v>
      </c>
      <c r="F5614" s="217" t="s">
        <v>4739</v>
      </c>
      <c r="G5614" s="215"/>
      <c r="H5614" s="218">
        <v>3.44</v>
      </c>
      <c r="I5614" s="219"/>
      <c r="J5614" s="215"/>
      <c r="K5614" s="215"/>
      <c r="L5614" s="220"/>
      <c r="M5614" s="221"/>
      <c r="N5614" s="222"/>
      <c r="O5614" s="222"/>
      <c r="P5614" s="222"/>
      <c r="Q5614" s="222"/>
      <c r="R5614" s="222"/>
      <c r="S5614" s="222"/>
      <c r="T5614" s="223"/>
      <c r="AT5614" s="224" t="s">
        <v>453</v>
      </c>
      <c r="AU5614" s="224" t="s">
        <v>91</v>
      </c>
      <c r="AV5614" s="14" t="s">
        <v>91</v>
      </c>
      <c r="AW5614" s="14" t="s">
        <v>37</v>
      </c>
      <c r="AX5614" s="14" t="s">
        <v>78</v>
      </c>
      <c r="AY5614" s="224" t="s">
        <v>443</v>
      </c>
    </row>
    <row r="5615" spans="2:51" s="14" customFormat="1">
      <c r="B5615" s="214"/>
      <c r="C5615" s="215"/>
      <c r="D5615" s="205" t="s">
        <v>453</v>
      </c>
      <c r="E5615" s="216" t="s">
        <v>19</v>
      </c>
      <c r="F5615" s="217" t="s">
        <v>4740</v>
      </c>
      <c r="G5615" s="215"/>
      <c r="H5615" s="218">
        <v>22.88</v>
      </c>
      <c r="I5615" s="219"/>
      <c r="J5615" s="215"/>
      <c r="K5615" s="215"/>
      <c r="L5615" s="220"/>
      <c r="M5615" s="221"/>
      <c r="N5615" s="222"/>
      <c r="O5615" s="222"/>
      <c r="P5615" s="222"/>
      <c r="Q5615" s="222"/>
      <c r="R5615" s="222"/>
      <c r="S5615" s="222"/>
      <c r="T5615" s="223"/>
      <c r="AT5615" s="224" t="s">
        <v>453</v>
      </c>
      <c r="AU5615" s="224" t="s">
        <v>91</v>
      </c>
      <c r="AV5615" s="14" t="s">
        <v>91</v>
      </c>
      <c r="AW5615" s="14" t="s">
        <v>37</v>
      </c>
      <c r="AX5615" s="14" t="s">
        <v>78</v>
      </c>
      <c r="AY5615" s="224" t="s">
        <v>443</v>
      </c>
    </row>
    <row r="5616" spans="2:51" s="14" customFormat="1">
      <c r="B5616" s="214"/>
      <c r="C5616" s="215"/>
      <c r="D5616" s="205" t="s">
        <v>453</v>
      </c>
      <c r="E5616" s="216" t="s">
        <v>19</v>
      </c>
      <c r="F5616" s="217" t="s">
        <v>4741</v>
      </c>
      <c r="G5616" s="215"/>
      <c r="H5616" s="218">
        <v>12.73</v>
      </c>
      <c r="I5616" s="219"/>
      <c r="J5616" s="215"/>
      <c r="K5616" s="215"/>
      <c r="L5616" s="220"/>
      <c r="M5616" s="221"/>
      <c r="N5616" s="222"/>
      <c r="O5616" s="222"/>
      <c r="P5616" s="222"/>
      <c r="Q5616" s="222"/>
      <c r="R5616" s="222"/>
      <c r="S5616" s="222"/>
      <c r="T5616" s="223"/>
      <c r="AT5616" s="224" t="s">
        <v>453</v>
      </c>
      <c r="AU5616" s="224" t="s">
        <v>91</v>
      </c>
      <c r="AV5616" s="14" t="s">
        <v>91</v>
      </c>
      <c r="AW5616" s="14" t="s">
        <v>37</v>
      </c>
      <c r="AX5616" s="14" t="s">
        <v>78</v>
      </c>
      <c r="AY5616" s="224" t="s">
        <v>443</v>
      </c>
    </row>
    <row r="5617" spans="2:51" s="14" customFormat="1">
      <c r="B5617" s="214"/>
      <c r="C5617" s="215"/>
      <c r="D5617" s="205" t="s">
        <v>453</v>
      </c>
      <c r="E5617" s="216" t="s">
        <v>19</v>
      </c>
      <c r="F5617" s="217" t="s">
        <v>4742</v>
      </c>
      <c r="G5617" s="215"/>
      <c r="H5617" s="218">
        <v>18.96</v>
      </c>
      <c r="I5617" s="219"/>
      <c r="J5617" s="215"/>
      <c r="K5617" s="215"/>
      <c r="L5617" s="220"/>
      <c r="M5617" s="221"/>
      <c r="N5617" s="222"/>
      <c r="O5617" s="222"/>
      <c r="P5617" s="222"/>
      <c r="Q5617" s="222"/>
      <c r="R5617" s="222"/>
      <c r="S5617" s="222"/>
      <c r="T5617" s="223"/>
      <c r="AT5617" s="224" t="s">
        <v>453</v>
      </c>
      <c r="AU5617" s="224" t="s">
        <v>91</v>
      </c>
      <c r="AV5617" s="14" t="s">
        <v>91</v>
      </c>
      <c r="AW5617" s="14" t="s">
        <v>37</v>
      </c>
      <c r="AX5617" s="14" t="s">
        <v>78</v>
      </c>
      <c r="AY5617" s="224" t="s">
        <v>443</v>
      </c>
    </row>
    <row r="5618" spans="2:51" s="14" customFormat="1">
      <c r="B5618" s="214"/>
      <c r="C5618" s="215"/>
      <c r="D5618" s="205" t="s">
        <v>453</v>
      </c>
      <c r="E5618" s="216" t="s">
        <v>19</v>
      </c>
      <c r="F5618" s="217" t="s">
        <v>4743</v>
      </c>
      <c r="G5618" s="215"/>
      <c r="H5618" s="218">
        <v>18.88</v>
      </c>
      <c r="I5618" s="219"/>
      <c r="J5618" s="215"/>
      <c r="K5618" s="215"/>
      <c r="L5618" s="220"/>
      <c r="M5618" s="221"/>
      <c r="N5618" s="222"/>
      <c r="O5618" s="222"/>
      <c r="P5618" s="222"/>
      <c r="Q5618" s="222"/>
      <c r="R5618" s="222"/>
      <c r="S5618" s="222"/>
      <c r="T5618" s="223"/>
      <c r="AT5618" s="224" t="s">
        <v>453</v>
      </c>
      <c r="AU5618" s="224" t="s">
        <v>91</v>
      </c>
      <c r="AV5618" s="14" t="s">
        <v>91</v>
      </c>
      <c r="AW5618" s="14" t="s">
        <v>37</v>
      </c>
      <c r="AX5618" s="14" t="s">
        <v>78</v>
      </c>
      <c r="AY5618" s="224" t="s">
        <v>443</v>
      </c>
    </row>
    <row r="5619" spans="2:51" s="14" customFormat="1">
      <c r="B5619" s="214"/>
      <c r="C5619" s="215"/>
      <c r="D5619" s="205" t="s">
        <v>453</v>
      </c>
      <c r="E5619" s="216" t="s">
        <v>19</v>
      </c>
      <c r="F5619" s="217" t="s">
        <v>4744</v>
      </c>
      <c r="G5619" s="215"/>
      <c r="H5619" s="218">
        <v>7.83</v>
      </c>
      <c r="I5619" s="219"/>
      <c r="J5619" s="215"/>
      <c r="K5619" s="215"/>
      <c r="L5619" s="220"/>
      <c r="M5619" s="221"/>
      <c r="N5619" s="222"/>
      <c r="O5619" s="222"/>
      <c r="P5619" s="222"/>
      <c r="Q5619" s="222"/>
      <c r="R5619" s="222"/>
      <c r="S5619" s="222"/>
      <c r="T5619" s="223"/>
      <c r="AT5619" s="224" t="s">
        <v>453</v>
      </c>
      <c r="AU5619" s="224" t="s">
        <v>91</v>
      </c>
      <c r="AV5619" s="14" t="s">
        <v>91</v>
      </c>
      <c r="AW5619" s="14" t="s">
        <v>37</v>
      </c>
      <c r="AX5619" s="14" t="s">
        <v>78</v>
      </c>
      <c r="AY5619" s="224" t="s">
        <v>443</v>
      </c>
    </row>
    <row r="5620" spans="2:51" s="14" customFormat="1">
      <c r="B5620" s="214"/>
      <c r="C5620" s="215"/>
      <c r="D5620" s="205" t="s">
        <v>453</v>
      </c>
      <c r="E5620" s="216" t="s">
        <v>19</v>
      </c>
      <c r="F5620" s="217" t="s">
        <v>4745</v>
      </c>
      <c r="G5620" s="215"/>
      <c r="H5620" s="218">
        <v>2.59</v>
      </c>
      <c r="I5620" s="219"/>
      <c r="J5620" s="215"/>
      <c r="K5620" s="215"/>
      <c r="L5620" s="220"/>
      <c r="M5620" s="221"/>
      <c r="N5620" s="222"/>
      <c r="O5620" s="222"/>
      <c r="P5620" s="222"/>
      <c r="Q5620" s="222"/>
      <c r="R5620" s="222"/>
      <c r="S5620" s="222"/>
      <c r="T5620" s="223"/>
      <c r="AT5620" s="224" t="s">
        <v>453</v>
      </c>
      <c r="AU5620" s="224" t="s">
        <v>91</v>
      </c>
      <c r="AV5620" s="14" t="s">
        <v>91</v>
      </c>
      <c r="AW5620" s="14" t="s">
        <v>37</v>
      </c>
      <c r="AX5620" s="14" t="s">
        <v>78</v>
      </c>
      <c r="AY5620" s="224" t="s">
        <v>443</v>
      </c>
    </row>
    <row r="5621" spans="2:51" s="14" customFormat="1">
      <c r="B5621" s="214"/>
      <c r="C5621" s="215"/>
      <c r="D5621" s="205" t="s">
        <v>453</v>
      </c>
      <c r="E5621" s="216" t="s">
        <v>19</v>
      </c>
      <c r="F5621" s="217" t="s">
        <v>4746</v>
      </c>
      <c r="G5621" s="215"/>
      <c r="H5621" s="218">
        <v>21.29</v>
      </c>
      <c r="I5621" s="219"/>
      <c r="J5621" s="215"/>
      <c r="K5621" s="215"/>
      <c r="L5621" s="220"/>
      <c r="M5621" s="221"/>
      <c r="N5621" s="222"/>
      <c r="O5621" s="222"/>
      <c r="P5621" s="222"/>
      <c r="Q5621" s="222"/>
      <c r="R5621" s="222"/>
      <c r="S5621" s="222"/>
      <c r="T5621" s="223"/>
      <c r="AT5621" s="224" t="s">
        <v>453</v>
      </c>
      <c r="AU5621" s="224" t="s">
        <v>91</v>
      </c>
      <c r="AV5621" s="14" t="s">
        <v>91</v>
      </c>
      <c r="AW5621" s="14" t="s">
        <v>37</v>
      </c>
      <c r="AX5621" s="14" t="s">
        <v>78</v>
      </c>
      <c r="AY5621" s="224" t="s">
        <v>443</v>
      </c>
    </row>
    <row r="5622" spans="2:51" s="14" customFormat="1">
      <c r="B5622" s="214"/>
      <c r="C5622" s="215"/>
      <c r="D5622" s="205" t="s">
        <v>453</v>
      </c>
      <c r="E5622" s="216" t="s">
        <v>19</v>
      </c>
      <c r="F5622" s="217" t="s">
        <v>4747</v>
      </c>
      <c r="G5622" s="215"/>
      <c r="H5622" s="218">
        <v>15.85</v>
      </c>
      <c r="I5622" s="219"/>
      <c r="J5622" s="215"/>
      <c r="K5622" s="215"/>
      <c r="L5622" s="220"/>
      <c r="M5622" s="221"/>
      <c r="N5622" s="222"/>
      <c r="O5622" s="222"/>
      <c r="P5622" s="222"/>
      <c r="Q5622" s="222"/>
      <c r="R5622" s="222"/>
      <c r="S5622" s="222"/>
      <c r="T5622" s="223"/>
      <c r="AT5622" s="224" t="s">
        <v>453</v>
      </c>
      <c r="AU5622" s="224" t="s">
        <v>91</v>
      </c>
      <c r="AV5622" s="14" t="s">
        <v>91</v>
      </c>
      <c r="AW5622" s="14" t="s">
        <v>37</v>
      </c>
      <c r="AX5622" s="14" t="s">
        <v>78</v>
      </c>
      <c r="AY5622" s="224" t="s">
        <v>443</v>
      </c>
    </row>
    <row r="5623" spans="2:51" s="14" customFormat="1">
      <c r="B5623" s="214"/>
      <c r="C5623" s="215"/>
      <c r="D5623" s="205" t="s">
        <v>453</v>
      </c>
      <c r="E5623" s="216" t="s">
        <v>19</v>
      </c>
      <c r="F5623" s="217" t="s">
        <v>4748</v>
      </c>
      <c r="G5623" s="215"/>
      <c r="H5623" s="218">
        <v>13.02</v>
      </c>
      <c r="I5623" s="219"/>
      <c r="J5623" s="215"/>
      <c r="K5623" s="215"/>
      <c r="L5623" s="220"/>
      <c r="M5623" s="221"/>
      <c r="N5623" s="222"/>
      <c r="O5623" s="222"/>
      <c r="P5623" s="222"/>
      <c r="Q5623" s="222"/>
      <c r="R5623" s="222"/>
      <c r="S5623" s="222"/>
      <c r="T5623" s="223"/>
      <c r="AT5623" s="224" t="s">
        <v>453</v>
      </c>
      <c r="AU5623" s="224" t="s">
        <v>91</v>
      </c>
      <c r="AV5623" s="14" t="s">
        <v>91</v>
      </c>
      <c r="AW5623" s="14" t="s">
        <v>37</v>
      </c>
      <c r="AX5623" s="14" t="s">
        <v>78</v>
      </c>
      <c r="AY5623" s="224" t="s">
        <v>443</v>
      </c>
    </row>
    <row r="5624" spans="2:51" s="14" customFormat="1">
      <c r="B5624" s="214"/>
      <c r="C5624" s="215"/>
      <c r="D5624" s="205" t="s">
        <v>453</v>
      </c>
      <c r="E5624" s="216" t="s">
        <v>19</v>
      </c>
      <c r="F5624" s="217" t="s">
        <v>4749</v>
      </c>
      <c r="G5624" s="215"/>
      <c r="H5624" s="218">
        <v>2.73</v>
      </c>
      <c r="I5624" s="219"/>
      <c r="J5624" s="215"/>
      <c r="K5624" s="215"/>
      <c r="L5624" s="220"/>
      <c r="M5624" s="221"/>
      <c r="N5624" s="222"/>
      <c r="O5624" s="222"/>
      <c r="P5624" s="222"/>
      <c r="Q5624" s="222"/>
      <c r="R5624" s="222"/>
      <c r="S5624" s="222"/>
      <c r="T5624" s="223"/>
      <c r="AT5624" s="224" t="s">
        <v>453</v>
      </c>
      <c r="AU5624" s="224" t="s">
        <v>91</v>
      </c>
      <c r="AV5624" s="14" t="s">
        <v>91</v>
      </c>
      <c r="AW5624" s="14" t="s">
        <v>37</v>
      </c>
      <c r="AX5624" s="14" t="s">
        <v>78</v>
      </c>
      <c r="AY5624" s="224" t="s">
        <v>443</v>
      </c>
    </row>
    <row r="5625" spans="2:51" s="14" customFormat="1">
      <c r="B5625" s="214"/>
      <c r="C5625" s="215"/>
      <c r="D5625" s="205" t="s">
        <v>453</v>
      </c>
      <c r="E5625" s="216" t="s">
        <v>19</v>
      </c>
      <c r="F5625" s="217" t="s">
        <v>4750</v>
      </c>
      <c r="G5625" s="215"/>
      <c r="H5625" s="218">
        <v>14.3</v>
      </c>
      <c r="I5625" s="219"/>
      <c r="J5625" s="215"/>
      <c r="K5625" s="215"/>
      <c r="L5625" s="220"/>
      <c r="M5625" s="221"/>
      <c r="N5625" s="222"/>
      <c r="O5625" s="222"/>
      <c r="P5625" s="222"/>
      <c r="Q5625" s="222"/>
      <c r="R5625" s="222"/>
      <c r="S5625" s="222"/>
      <c r="T5625" s="223"/>
      <c r="AT5625" s="224" t="s">
        <v>453</v>
      </c>
      <c r="AU5625" s="224" t="s">
        <v>91</v>
      </c>
      <c r="AV5625" s="14" t="s">
        <v>91</v>
      </c>
      <c r="AW5625" s="14" t="s">
        <v>37</v>
      </c>
      <c r="AX5625" s="14" t="s">
        <v>78</v>
      </c>
      <c r="AY5625" s="224" t="s">
        <v>443</v>
      </c>
    </row>
    <row r="5626" spans="2:51" s="14" customFormat="1">
      <c r="B5626" s="214"/>
      <c r="C5626" s="215"/>
      <c r="D5626" s="205" t="s">
        <v>453</v>
      </c>
      <c r="E5626" s="216" t="s">
        <v>19</v>
      </c>
      <c r="F5626" s="217" t="s">
        <v>4751</v>
      </c>
      <c r="G5626" s="215"/>
      <c r="H5626" s="218">
        <v>25.43</v>
      </c>
      <c r="I5626" s="219"/>
      <c r="J5626" s="215"/>
      <c r="K5626" s="215"/>
      <c r="L5626" s="220"/>
      <c r="M5626" s="221"/>
      <c r="N5626" s="222"/>
      <c r="O5626" s="222"/>
      <c r="P5626" s="222"/>
      <c r="Q5626" s="222"/>
      <c r="R5626" s="222"/>
      <c r="S5626" s="222"/>
      <c r="T5626" s="223"/>
      <c r="AT5626" s="224" t="s">
        <v>453</v>
      </c>
      <c r="AU5626" s="224" t="s">
        <v>91</v>
      </c>
      <c r="AV5626" s="14" t="s">
        <v>91</v>
      </c>
      <c r="AW5626" s="14" t="s">
        <v>37</v>
      </c>
      <c r="AX5626" s="14" t="s">
        <v>78</v>
      </c>
      <c r="AY5626" s="224" t="s">
        <v>443</v>
      </c>
    </row>
    <row r="5627" spans="2:51" s="14" customFormat="1">
      <c r="B5627" s="214"/>
      <c r="C5627" s="215"/>
      <c r="D5627" s="205" t="s">
        <v>453</v>
      </c>
      <c r="E5627" s="216" t="s">
        <v>19</v>
      </c>
      <c r="F5627" s="217" t="s">
        <v>4752</v>
      </c>
      <c r="G5627" s="215"/>
      <c r="H5627" s="218">
        <v>19.18</v>
      </c>
      <c r="I5627" s="219"/>
      <c r="J5627" s="215"/>
      <c r="K5627" s="215"/>
      <c r="L5627" s="220"/>
      <c r="M5627" s="221"/>
      <c r="N5627" s="222"/>
      <c r="O5627" s="222"/>
      <c r="P5627" s="222"/>
      <c r="Q5627" s="222"/>
      <c r="R5627" s="222"/>
      <c r="S5627" s="222"/>
      <c r="T5627" s="223"/>
      <c r="AT5627" s="224" t="s">
        <v>453</v>
      </c>
      <c r="AU5627" s="224" t="s">
        <v>91</v>
      </c>
      <c r="AV5627" s="14" t="s">
        <v>91</v>
      </c>
      <c r="AW5627" s="14" t="s">
        <v>37</v>
      </c>
      <c r="AX5627" s="14" t="s">
        <v>78</v>
      </c>
      <c r="AY5627" s="224" t="s">
        <v>443</v>
      </c>
    </row>
    <row r="5628" spans="2:51" s="14" customFormat="1">
      <c r="B5628" s="214"/>
      <c r="C5628" s="215"/>
      <c r="D5628" s="205" t="s">
        <v>453</v>
      </c>
      <c r="E5628" s="216" t="s">
        <v>19</v>
      </c>
      <c r="F5628" s="217" t="s">
        <v>4753</v>
      </c>
      <c r="G5628" s="215"/>
      <c r="H5628" s="218">
        <v>56.85</v>
      </c>
      <c r="I5628" s="219"/>
      <c r="J5628" s="215"/>
      <c r="K5628" s="215"/>
      <c r="L5628" s="220"/>
      <c r="M5628" s="221"/>
      <c r="N5628" s="222"/>
      <c r="O5628" s="222"/>
      <c r="P5628" s="222"/>
      <c r="Q5628" s="222"/>
      <c r="R5628" s="222"/>
      <c r="S5628" s="222"/>
      <c r="T5628" s="223"/>
      <c r="AT5628" s="224" t="s">
        <v>453</v>
      </c>
      <c r="AU5628" s="224" t="s">
        <v>91</v>
      </c>
      <c r="AV5628" s="14" t="s">
        <v>91</v>
      </c>
      <c r="AW5628" s="14" t="s">
        <v>37</v>
      </c>
      <c r="AX5628" s="14" t="s">
        <v>78</v>
      </c>
      <c r="AY5628" s="224" t="s">
        <v>443</v>
      </c>
    </row>
    <row r="5629" spans="2:51" s="14" customFormat="1">
      <c r="B5629" s="214"/>
      <c r="C5629" s="215"/>
      <c r="D5629" s="205" t="s">
        <v>453</v>
      </c>
      <c r="E5629" s="216" t="s">
        <v>19</v>
      </c>
      <c r="F5629" s="217" t="s">
        <v>4754</v>
      </c>
      <c r="G5629" s="215"/>
      <c r="H5629" s="218">
        <v>45.33</v>
      </c>
      <c r="I5629" s="219"/>
      <c r="J5629" s="215"/>
      <c r="K5629" s="215"/>
      <c r="L5629" s="220"/>
      <c r="M5629" s="221"/>
      <c r="N5629" s="222"/>
      <c r="O5629" s="222"/>
      <c r="P5629" s="222"/>
      <c r="Q5629" s="222"/>
      <c r="R5629" s="222"/>
      <c r="S5629" s="222"/>
      <c r="T5629" s="223"/>
      <c r="AT5629" s="224" t="s">
        <v>453</v>
      </c>
      <c r="AU5629" s="224" t="s">
        <v>91</v>
      </c>
      <c r="AV5629" s="14" t="s">
        <v>91</v>
      </c>
      <c r="AW5629" s="14" t="s">
        <v>37</v>
      </c>
      <c r="AX5629" s="14" t="s">
        <v>78</v>
      </c>
      <c r="AY5629" s="224" t="s">
        <v>443</v>
      </c>
    </row>
    <row r="5630" spans="2:51" s="14" customFormat="1">
      <c r="B5630" s="214"/>
      <c r="C5630" s="215"/>
      <c r="D5630" s="205" t="s">
        <v>453</v>
      </c>
      <c r="E5630" s="216" t="s">
        <v>19</v>
      </c>
      <c r="F5630" s="217" t="s">
        <v>4755</v>
      </c>
      <c r="G5630" s="215"/>
      <c r="H5630" s="218">
        <v>4.71</v>
      </c>
      <c r="I5630" s="219"/>
      <c r="J5630" s="215"/>
      <c r="K5630" s="215"/>
      <c r="L5630" s="220"/>
      <c r="M5630" s="221"/>
      <c r="N5630" s="222"/>
      <c r="O5630" s="222"/>
      <c r="P5630" s="222"/>
      <c r="Q5630" s="222"/>
      <c r="R5630" s="222"/>
      <c r="S5630" s="222"/>
      <c r="T5630" s="223"/>
      <c r="AT5630" s="224" t="s">
        <v>453</v>
      </c>
      <c r="AU5630" s="224" t="s">
        <v>91</v>
      </c>
      <c r="AV5630" s="14" t="s">
        <v>91</v>
      </c>
      <c r="AW5630" s="14" t="s">
        <v>37</v>
      </c>
      <c r="AX5630" s="14" t="s">
        <v>78</v>
      </c>
      <c r="AY5630" s="224" t="s">
        <v>443</v>
      </c>
    </row>
    <row r="5631" spans="2:51" s="14" customFormat="1">
      <c r="B5631" s="214"/>
      <c r="C5631" s="215"/>
      <c r="D5631" s="205" t="s">
        <v>453</v>
      </c>
      <c r="E5631" s="216" t="s">
        <v>19</v>
      </c>
      <c r="F5631" s="217" t="s">
        <v>4756</v>
      </c>
      <c r="G5631" s="215"/>
      <c r="H5631" s="218">
        <v>29.19</v>
      </c>
      <c r="I5631" s="219"/>
      <c r="J5631" s="215"/>
      <c r="K5631" s="215"/>
      <c r="L5631" s="220"/>
      <c r="M5631" s="221"/>
      <c r="N5631" s="222"/>
      <c r="O5631" s="222"/>
      <c r="P5631" s="222"/>
      <c r="Q5631" s="222"/>
      <c r="R5631" s="222"/>
      <c r="S5631" s="222"/>
      <c r="T5631" s="223"/>
      <c r="AT5631" s="224" t="s">
        <v>453</v>
      </c>
      <c r="AU5631" s="224" t="s">
        <v>91</v>
      </c>
      <c r="AV5631" s="14" t="s">
        <v>91</v>
      </c>
      <c r="AW5631" s="14" t="s">
        <v>37</v>
      </c>
      <c r="AX5631" s="14" t="s">
        <v>78</v>
      </c>
      <c r="AY5631" s="224" t="s">
        <v>443</v>
      </c>
    </row>
    <row r="5632" spans="2:51" s="14" customFormat="1">
      <c r="B5632" s="214"/>
      <c r="C5632" s="215"/>
      <c r="D5632" s="205" t="s">
        <v>453</v>
      </c>
      <c r="E5632" s="216" t="s">
        <v>19</v>
      </c>
      <c r="F5632" s="217" t="s">
        <v>4757</v>
      </c>
      <c r="G5632" s="215"/>
      <c r="H5632" s="218">
        <v>3.99</v>
      </c>
      <c r="I5632" s="219"/>
      <c r="J5632" s="215"/>
      <c r="K5632" s="215"/>
      <c r="L5632" s="220"/>
      <c r="M5632" s="221"/>
      <c r="N5632" s="222"/>
      <c r="O5632" s="222"/>
      <c r="P5632" s="222"/>
      <c r="Q5632" s="222"/>
      <c r="R5632" s="222"/>
      <c r="S5632" s="222"/>
      <c r="T5632" s="223"/>
      <c r="AT5632" s="224" t="s">
        <v>453</v>
      </c>
      <c r="AU5632" s="224" t="s">
        <v>91</v>
      </c>
      <c r="AV5632" s="14" t="s">
        <v>91</v>
      </c>
      <c r="AW5632" s="14" t="s">
        <v>37</v>
      </c>
      <c r="AX5632" s="14" t="s">
        <v>78</v>
      </c>
      <c r="AY5632" s="224" t="s">
        <v>443</v>
      </c>
    </row>
    <row r="5633" spans="2:51" s="14" customFormat="1">
      <c r="B5633" s="214"/>
      <c r="C5633" s="215"/>
      <c r="D5633" s="205" t="s">
        <v>453</v>
      </c>
      <c r="E5633" s="216" t="s">
        <v>19</v>
      </c>
      <c r="F5633" s="217" t="s">
        <v>4758</v>
      </c>
      <c r="G5633" s="215"/>
      <c r="H5633" s="218">
        <v>3.75</v>
      </c>
      <c r="I5633" s="219"/>
      <c r="J5633" s="215"/>
      <c r="K5633" s="215"/>
      <c r="L5633" s="220"/>
      <c r="M5633" s="221"/>
      <c r="N5633" s="222"/>
      <c r="O5633" s="222"/>
      <c r="P5633" s="222"/>
      <c r="Q5633" s="222"/>
      <c r="R5633" s="222"/>
      <c r="S5633" s="222"/>
      <c r="T5633" s="223"/>
      <c r="AT5633" s="224" t="s">
        <v>453</v>
      </c>
      <c r="AU5633" s="224" t="s">
        <v>91</v>
      </c>
      <c r="AV5633" s="14" t="s">
        <v>91</v>
      </c>
      <c r="AW5633" s="14" t="s">
        <v>37</v>
      </c>
      <c r="AX5633" s="14" t="s">
        <v>78</v>
      </c>
      <c r="AY5633" s="224" t="s">
        <v>443</v>
      </c>
    </row>
    <row r="5634" spans="2:51" s="14" customFormat="1">
      <c r="B5634" s="214"/>
      <c r="C5634" s="215"/>
      <c r="D5634" s="205" t="s">
        <v>453</v>
      </c>
      <c r="E5634" s="216" t="s">
        <v>19</v>
      </c>
      <c r="F5634" s="217" t="s">
        <v>4759</v>
      </c>
      <c r="G5634" s="215"/>
      <c r="H5634" s="218">
        <v>3.73</v>
      </c>
      <c r="I5634" s="219"/>
      <c r="J5634" s="215"/>
      <c r="K5634" s="215"/>
      <c r="L5634" s="220"/>
      <c r="M5634" s="221"/>
      <c r="N5634" s="222"/>
      <c r="O5634" s="222"/>
      <c r="P5634" s="222"/>
      <c r="Q5634" s="222"/>
      <c r="R5634" s="222"/>
      <c r="S5634" s="222"/>
      <c r="T5634" s="223"/>
      <c r="AT5634" s="224" t="s">
        <v>453</v>
      </c>
      <c r="AU5634" s="224" t="s">
        <v>91</v>
      </c>
      <c r="AV5634" s="14" t="s">
        <v>91</v>
      </c>
      <c r="AW5634" s="14" t="s">
        <v>37</v>
      </c>
      <c r="AX5634" s="14" t="s">
        <v>78</v>
      </c>
      <c r="AY5634" s="224" t="s">
        <v>443</v>
      </c>
    </row>
    <row r="5635" spans="2:51" s="14" customFormat="1">
      <c r="B5635" s="214"/>
      <c r="C5635" s="215"/>
      <c r="D5635" s="205" t="s">
        <v>453</v>
      </c>
      <c r="E5635" s="216" t="s">
        <v>19</v>
      </c>
      <c r="F5635" s="217" t="s">
        <v>4760</v>
      </c>
      <c r="G5635" s="215"/>
      <c r="H5635" s="218">
        <v>4.6100000000000003</v>
      </c>
      <c r="I5635" s="219"/>
      <c r="J5635" s="215"/>
      <c r="K5635" s="215"/>
      <c r="L5635" s="220"/>
      <c r="M5635" s="221"/>
      <c r="N5635" s="222"/>
      <c r="O5635" s="222"/>
      <c r="P5635" s="222"/>
      <c r="Q5635" s="222"/>
      <c r="R5635" s="222"/>
      <c r="S5635" s="222"/>
      <c r="T5635" s="223"/>
      <c r="AT5635" s="224" t="s">
        <v>453</v>
      </c>
      <c r="AU5635" s="224" t="s">
        <v>91</v>
      </c>
      <c r="AV5635" s="14" t="s">
        <v>91</v>
      </c>
      <c r="AW5635" s="14" t="s">
        <v>37</v>
      </c>
      <c r="AX5635" s="14" t="s">
        <v>78</v>
      </c>
      <c r="AY5635" s="224" t="s">
        <v>443</v>
      </c>
    </row>
    <row r="5636" spans="2:51" s="16" customFormat="1">
      <c r="B5636" s="236"/>
      <c r="C5636" s="237"/>
      <c r="D5636" s="205" t="s">
        <v>453</v>
      </c>
      <c r="E5636" s="238" t="s">
        <v>19</v>
      </c>
      <c r="F5636" s="239" t="s">
        <v>581</v>
      </c>
      <c r="G5636" s="237"/>
      <c r="H5636" s="240">
        <v>586.4</v>
      </c>
      <c r="I5636" s="241"/>
      <c r="J5636" s="237"/>
      <c r="K5636" s="237"/>
      <c r="L5636" s="242"/>
      <c r="M5636" s="243"/>
      <c r="N5636" s="244"/>
      <c r="O5636" s="244"/>
      <c r="P5636" s="244"/>
      <c r="Q5636" s="244"/>
      <c r="R5636" s="244"/>
      <c r="S5636" s="244"/>
      <c r="T5636" s="245"/>
      <c r="AT5636" s="246" t="s">
        <v>453</v>
      </c>
      <c r="AU5636" s="246" t="s">
        <v>91</v>
      </c>
      <c r="AV5636" s="16" t="s">
        <v>98</v>
      </c>
      <c r="AW5636" s="16" t="s">
        <v>37</v>
      </c>
      <c r="AX5636" s="16" t="s">
        <v>78</v>
      </c>
      <c r="AY5636" s="246" t="s">
        <v>443</v>
      </c>
    </row>
    <row r="5637" spans="2:51" s="13" customFormat="1">
      <c r="B5637" s="203"/>
      <c r="C5637" s="204"/>
      <c r="D5637" s="205" t="s">
        <v>453</v>
      </c>
      <c r="E5637" s="206" t="s">
        <v>19</v>
      </c>
      <c r="F5637" s="207" t="s">
        <v>1057</v>
      </c>
      <c r="G5637" s="204"/>
      <c r="H5637" s="206" t="s">
        <v>19</v>
      </c>
      <c r="I5637" s="208"/>
      <c r="J5637" s="204"/>
      <c r="K5637" s="204"/>
      <c r="L5637" s="209"/>
      <c r="M5637" s="210"/>
      <c r="N5637" s="211"/>
      <c r="O5637" s="211"/>
      <c r="P5637" s="211"/>
      <c r="Q5637" s="211"/>
      <c r="R5637" s="211"/>
      <c r="S5637" s="211"/>
      <c r="T5637" s="212"/>
      <c r="AT5637" s="213" t="s">
        <v>453</v>
      </c>
      <c r="AU5637" s="213" t="s">
        <v>91</v>
      </c>
      <c r="AV5637" s="13" t="s">
        <v>85</v>
      </c>
      <c r="AW5637" s="13" t="s">
        <v>37</v>
      </c>
      <c r="AX5637" s="13" t="s">
        <v>78</v>
      </c>
      <c r="AY5637" s="213" t="s">
        <v>443</v>
      </c>
    </row>
    <row r="5638" spans="2:51" s="13" customFormat="1">
      <c r="B5638" s="203"/>
      <c r="C5638" s="204"/>
      <c r="D5638" s="205" t="s">
        <v>453</v>
      </c>
      <c r="E5638" s="206" t="s">
        <v>19</v>
      </c>
      <c r="F5638" s="207" t="s">
        <v>4605</v>
      </c>
      <c r="G5638" s="204"/>
      <c r="H5638" s="206" t="s">
        <v>19</v>
      </c>
      <c r="I5638" s="208"/>
      <c r="J5638" s="204"/>
      <c r="K5638" s="204"/>
      <c r="L5638" s="209"/>
      <c r="M5638" s="210"/>
      <c r="N5638" s="211"/>
      <c r="O5638" s="211"/>
      <c r="P5638" s="211"/>
      <c r="Q5638" s="211"/>
      <c r="R5638" s="211"/>
      <c r="S5638" s="211"/>
      <c r="T5638" s="212"/>
      <c r="AT5638" s="213" t="s">
        <v>453</v>
      </c>
      <c r="AU5638" s="213" t="s">
        <v>91</v>
      </c>
      <c r="AV5638" s="13" t="s">
        <v>85</v>
      </c>
      <c r="AW5638" s="13" t="s">
        <v>37</v>
      </c>
      <c r="AX5638" s="13" t="s">
        <v>78</v>
      </c>
      <c r="AY5638" s="213" t="s">
        <v>443</v>
      </c>
    </row>
    <row r="5639" spans="2:51" s="14" customFormat="1">
      <c r="B5639" s="214"/>
      <c r="C5639" s="215"/>
      <c r="D5639" s="205" t="s">
        <v>453</v>
      </c>
      <c r="E5639" s="216" t="s">
        <v>19</v>
      </c>
      <c r="F5639" s="217" t="s">
        <v>4761</v>
      </c>
      <c r="G5639" s="215"/>
      <c r="H5639" s="218">
        <v>11.26</v>
      </c>
      <c r="I5639" s="219"/>
      <c r="J5639" s="215"/>
      <c r="K5639" s="215"/>
      <c r="L5639" s="220"/>
      <c r="M5639" s="221"/>
      <c r="N5639" s="222"/>
      <c r="O5639" s="222"/>
      <c r="P5639" s="222"/>
      <c r="Q5639" s="222"/>
      <c r="R5639" s="222"/>
      <c r="S5639" s="222"/>
      <c r="T5639" s="223"/>
      <c r="AT5639" s="224" t="s">
        <v>453</v>
      </c>
      <c r="AU5639" s="224" t="s">
        <v>91</v>
      </c>
      <c r="AV5639" s="14" t="s">
        <v>91</v>
      </c>
      <c r="AW5639" s="14" t="s">
        <v>37</v>
      </c>
      <c r="AX5639" s="14" t="s">
        <v>78</v>
      </c>
      <c r="AY5639" s="224" t="s">
        <v>443</v>
      </c>
    </row>
    <row r="5640" spans="2:51" s="14" customFormat="1">
      <c r="B5640" s="214"/>
      <c r="C5640" s="215"/>
      <c r="D5640" s="205" t="s">
        <v>453</v>
      </c>
      <c r="E5640" s="216" t="s">
        <v>19</v>
      </c>
      <c r="F5640" s="217" t="s">
        <v>4762</v>
      </c>
      <c r="G5640" s="215"/>
      <c r="H5640" s="218">
        <v>13.24</v>
      </c>
      <c r="I5640" s="219"/>
      <c r="J5640" s="215"/>
      <c r="K5640" s="215"/>
      <c r="L5640" s="220"/>
      <c r="M5640" s="221"/>
      <c r="N5640" s="222"/>
      <c r="O5640" s="222"/>
      <c r="P5640" s="222"/>
      <c r="Q5640" s="222"/>
      <c r="R5640" s="222"/>
      <c r="S5640" s="222"/>
      <c r="T5640" s="223"/>
      <c r="AT5640" s="224" t="s">
        <v>453</v>
      </c>
      <c r="AU5640" s="224" t="s">
        <v>91</v>
      </c>
      <c r="AV5640" s="14" t="s">
        <v>91</v>
      </c>
      <c r="AW5640" s="14" t="s">
        <v>37</v>
      </c>
      <c r="AX5640" s="14" t="s">
        <v>78</v>
      </c>
      <c r="AY5640" s="224" t="s">
        <v>443</v>
      </c>
    </row>
    <row r="5641" spans="2:51" s="14" customFormat="1">
      <c r="B5641" s="214"/>
      <c r="C5641" s="215"/>
      <c r="D5641" s="205" t="s">
        <v>453</v>
      </c>
      <c r="E5641" s="216" t="s">
        <v>19</v>
      </c>
      <c r="F5641" s="217" t="s">
        <v>4763</v>
      </c>
      <c r="G5641" s="215"/>
      <c r="H5641" s="218">
        <v>30.4</v>
      </c>
      <c r="I5641" s="219"/>
      <c r="J5641" s="215"/>
      <c r="K5641" s="215"/>
      <c r="L5641" s="220"/>
      <c r="M5641" s="221"/>
      <c r="N5641" s="222"/>
      <c r="O5641" s="222"/>
      <c r="P5641" s="222"/>
      <c r="Q5641" s="222"/>
      <c r="R5641" s="222"/>
      <c r="S5641" s="222"/>
      <c r="T5641" s="223"/>
      <c r="AT5641" s="224" t="s">
        <v>453</v>
      </c>
      <c r="AU5641" s="224" t="s">
        <v>91</v>
      </c>
      <c r="AV5641" s="14" t="s">
        <v>91</v>
      </c>
      <c r="AW5641" s="14" t="s">
        <v>37</v>
      </c>
      <c r="AX5641" s="14" t="s">
        <v>78</v>
      </c>
      <c r="AY5641" s="224" t="s">
        <v>443</v>
      </c>
    </row>
    <row r="5642" spans="2:51" s="14" customFormat="1">
      <c r="B5642" s="214"/>
      <c r="C5642" s="215"/>
      <c r="D5642" s="205" t="s">
        <v>453</v>
      </c>
      <c r="E5642" s="216" t="s">
        <v>19</v>
      </c>
      <c r="F5642" s="217" t="s">
        <v>4764</v>
      </c>
      <c r="G5642" s="215"/>
      <c r="H5642" s="218">
        <v>8.6</v>
      </c>
      <c r="I5642" s="219"/>
      <c r="J5642" s="215"/>
      <c r="K5642" s="215"/>
      <c r="L5642" s="220"/>
      <c r="M5642" s="221"/>
      <c r="N5642" s="222"/>
      <c r="O5642" s="222"/>
      <c r="P5642" s="222"/>
      <c r="Q5642" s="222"/>
      <c r="R5642" s="222"/>
      <c r="S5642" s="222"/>
      <c r="T5642" s="223"/>
      <c r="AT5642" s="224" t="s">
        <v>453</v>
      </c>
      <c r="AU5642" s="224" t="s">
        <v>91</v>
      </c>
      <c r="AV5642" s="14" t="s">
        <v>91</v>
      </c>
      <c r="AW5642" s="14" t="s">
        <v>37</v>
      </c>
      <c r="AX5642" s="14" t="s">
        <v>78</v>
      </c>
      <c r="AY5642" s="224" t="s">
        <v>443</v>
      </c>
    </row>
    <row r="5643" spans="2:51" s="14" customFormat="1">
      <c r="B5643" s="214"/>
      <c r="C5643" s="215"/>
      <c r="D5643" s="205" t="s">
        <v>453</v>
      </c>
      <c r="E5643" s="216" t="s">
        <v>19</v>
      </c>
      <c r="F5643" s="217" t="s">
        <v>4765</v>
      </c>
      <c r="G5643" s="215"/>
      <c r="H5643" s="218">
        <v>2.67</v>
      </c>
      <c r="I5643" s="219"/>
      <c r="J5643" s="215"/>
      <c r="K5643" s="215"/>
      <c r="L5643" s="220"/>
      <c r="M5643" s="221"/>
      <c r="N5643" s="222"/>
      <c r="O5643" s="222"/>
      <c r="P5643" s="222"/>
      <c r="Q5643" s="222"/>
      <c r="R5643" s="222"/>
      <c r="S5643" s="222"/>
      <c r="T5643" s="223"/>
      <c r="AT5643" s="224" t="s">
        <v>453</v>
      </c>
      <c r="AU5643" s="224" t="s">
        <v>91</v>
      </c>
      <c r="AV5643" s="14" t="s">
        <v>91</v>
      </c>
      <c r="AW5643" s="14" t="s">
        <v>37</v>
      </c>
      <c r="AX5643" s="14" t="s">
        <v>78</v>
      </c>
      <c r="AY5643" s="224" t="s">
        <v>443</v>
      </c>
    </row>
    <row r="5644" spans="2:51" s="14" customFormat="1">
      <c r="B5644" s="214"/>
      <c r="C5644" s="215"/>
      <c r="D5644" s="205" t="s">
        <v>453</v>
      </c>
      <c r="E5644" s="216" t="s">
        <v>19</v>
      </c>
      <c r="F5644" s="217" t="s">
        <v>4766</v>
      </c>
      <c r="G5644" s="215"/>
      <c r="H5644" s="218">
        <v>22.88</v>
      </c>
      <c r="I5644" s="219"/>
      <c r="J5644" s="215"/>
      <c r="K5644" s="215"/>
      <c r="L5644" s="220"/>
      <c r="M5644" s="221"/>
      <c r="N5644" s="222"/>
      <c r="O5644" s="222"/>
      <c r="P5644" s="222"/>
      <c r="Q5644" s="222"/>
      <c r="R5644" s="222"/>
      <c r="S5644" s="222"/>
      <c r="T5644" s="223"/>
      <c r="AT5644" s="224" t="s">
        <v>453</v>
      </c>
      <c r="AU5644" s="224" t="s">
        <v>91</v>
      </c>
      <c r="AV5644" s="14" t="s">
        <v>91</v>
      </c>
      <c r="AW5644" s="14" t="s">
        <v>37</v>
      </c>
      <c r="AX5644" s="14" t="s">
        <v>78</v>
      </c>
      <c r="AY5644" s="224" t="s">
        <v>443</v>
      </c>
    </row>
    <row r="5645" spans="2:51" s="14" customFormat="1">
      <c r="B5645" s="214"/>
      <c r="C5645" s="215"/>
      <c r="D5645" s="205" t="s">
        <v>453</v>
      </c>
      <c r="E5645" s="216" t="s">
        <v>19</v>
      </c>
      <c r="F5645" s="217" t="s">
        <v>4767</v>
      </c>
      <c r="G5645" s="215"/>
      <c r="H5645" s="218">
        <v>19.34</v>
      </c>
      <c r="I5645" s="219"/>
      <c r="J5645" s="215"/>
      <c r="K5645" s="215"/>
      <c r="L5645" s="220"/>
      <c r="M5645" s="221"/>
      <c r="N5645" s="222"/>
      <c r="O5645" s="222"/>
      <c r="P5645" s="222"/>
      <c r="Q5645" s="222"/>
      <c r="R5645" s="222"/>
      <c r="S5645" s="222"/>
      <c r="T5645" s="223"/>
      <c r="AT5645" s="224" t="s">
        <v>453</v>
      </c>
      <c r="AU5645" s="224" t="s">
        <v>91</v>
      </c>
      <c r="AV5645" s="14" t="s">
        <v>91</v>
      </c>
      <c r="AW5645" s="14" t="s">
        <v>37</v>
      </c>
      <c r="AX5645" s="14" t="s">
        <v>78</v>
      </c>
      <c r="AY5645" s="224" t="s">
        <v>443</v>
      </c>
    </row>
    <row r="5646" spans="2:51" s="14" customFormat="1">
      <c r="B5646" s="214"/>
      <c r="C5646" s="215"/>
      <c r="D5646" s="205" t="s">
        <v>453</v>
      </c>
      <c r="E5646" s="216" t="s">
        <v>19</v>
      </c>
      <c r="F5646" s="217" t="s">
        <v>4768</v>
      </c>
      <c r="G5646" s="215"/>
      <c r="H5646" s="218">
        <v>12.24</v>
      </c>
      <c r="I5646" s="219"/>
      <c r="J5646" s="215"/>
      <c r="K5646" s="215"/>
      <c r="L5646" s="220"/>
      <c r="M5646" s="221"/>
      <c r="N5646" s="222"/>
      <c r="O5646" s="222"/>
      <c r="P5646" s="222"/>
      <c r="Q5646" s="222"/>
      <c r="R5646" s="222"/>
      <c r="S5646" s="222"/>
      <c r="T5646" s="223"/>
      <c r="AT5646" s="224" t="s">
        <v>453</v>
      </c>
      <c r="AU5646" s="224" t="s">
        <v>91</v>
      </c>
      <c r="AV5646" s="14" t="s">
        <v>91</v>
      </c>
      <c r="AW5646" s="14" t="s">
        <v>37</v>
      </c>
      <c r="AX5646" s="14" t="s">
        <v>78</v>
      </c>
      <c r="AY5646" s="224" t="s">
        <v>443</v>
      </c>
    </row>
    <row r="5647" spans="2:51" s="14" customFormat="1">
      <c r="B5647" s="214"/>
      <c r="C5647" s="215"/>
      <c r="D5647" s="205" t="s">
        <v>453</v>
      </c>
      <c r="E5647" s="216" t="s">
        <v>19</v>
      </c>
      <c r="F5647" s="217" t="s">
        <v>4769</v>
      </c>
      <c r="G5647" s="215"/>
      <c r="H5647" s="218">
        <v>18.39</v>
      </c>
      <c r="I5647" s="219"/>
      <c r="J5647" s="215"/>
      <c r="K5647" s="215"/>
      <c r="L5647" s="220"/>
      <c r="M5647" s="221"/>
      <c r="N5647" s="222"/>
      <c r="O5647" s="222"/>
      <c r="P5647" s="222"/>
      <c r="Q5647" s="222"/>
      <c r="R5647" s="222"/>
      <c r="S5647" s="222"/>
      <c r="T5647" s="223"/>
      <c r="AT5647" s="224" t="s">
        <v>453</v>
      </c>
      <c r="AU5647" s="224" t="s">
        <v>91</v>
      </c>
      <c r="AV5647" s="14" t="s">
        <v>91</v>
      </c>
      <c r="AW5647" s="14" t="s">
        <v>37</v>
      </c>
      <c r="AX5647" s="14" t="s">
        <v>78</v>
      </c>
      <c r="AY5647" s="224" t="s">
        <v>443</v>
      </c>
    </row>
    <row r="5648" spans="2:51" s="14" customFormat="1">
      <c r="B5648" s="214"/>
      <c r="C5648" s="215"/>
      <c r="D5648" s="205" t="s">
        <v>453</v>
      </c>
      <c r="E5648" s="216" t="s">
        <v>19</v>
      </c>
      <c r="F5648" s="217" t="s">
        <v>4770</v>
      </c>
      <c r="G5648" s="215"/>
      <c r="H5648" s="218">
        <v>20.399999999999999</v>
      </c>
      <c r="I5648" s="219"/>
      <c r="J5648" s="215"/>
      <c r="K5648" s="215"/>
      <c r="L5648" s="220"/>
      <c r="M5648" s="221"/>
      <c r="N5648" s="222"/>
      <c r="O5648" s="222"/>
      <c r="P5648" s="222"/>
      <c r="Q5648" s="222"/>
      <c r="R5648" s="222"/>
      <c r="S5648" s="222"/>
      <c r="T5648" s="223"/>
      <c r="AT5648" s="224" t="s">
        <v>453</v>
      </c>
      <c r="AU5648" s="224" t="s">
        <v>91</v>
      </c>
      <c r="AV5648" s="14" t="s">
        <v>91</v>
      </c>
      <c r="AW5648" s="14" t="s">
        <v>37</v>
      </c>
      <c r="AX5648" s="14" t="s">
        <v>78</v>
      </c>
      <c r="AY5648" s="224" t="s">
        <v>443</v>
      </c>
    </row>
    <row r="5649" spans="1:65" s="14" customFormat="1">
      <c r="B5649" s="214"/>
      <c r="C5649" s="215"/>
      <c r="D5649" s="205" t="s">
        <v>453</v>
      </c>
      <c r="E5649" s="216" t="s">
        <v>19</v>
      </c>
      <c r="F5649" s="217" t="s">
        <v>4771</v>
      </c>
      <c r="G5649" s="215"/>
      <c r="H5649" s="218">
        <v>12</v>
      </c>
      <c r="I5649" s="219"/>
      <c r="J5649" s="215"/>
      <c r="K5649" s="215"/>
      <c r="L5649" s="220"/>
      <c r="M5649" s="221"/>
      <c r="N5649" s="222"/>
      <c r="O5649" s="222"/>
      <c r="P5649" s="222"/>
      <c r="Q5649" s="222"/>
      <c r="R5649" s="222"/>
      <c r="S5649" s="222"/>
      <c r="T5649" s="223"/>
      <c r="AT5649" s="224" t="s">
        <v>453</v>
      </c>
      <c r="AU5649" s="224" t="s">
        <v>91</v>
      </c>
      <c r="AV5649" s="14" t="s">
        <v>91</v>
      </c>
      <c r="AW5649" s="14" t="s">
        <v>37</v>
      </c>
      <c r="AX5649" s="14" t="s">
        <v>78</v>
      </c>
      <c r="AY5649" s="224" t="s">
        <v>443</v>
      </c>
    </row>
    <row r="5650" spans="1:65" s="14" customFormat="1">
      <c r="B5650" s="214"/>
      <c r="C5650" s="215"/>
      <c r="D5650" s="205" t="s">
        <v>453</v>
      </c>
      <c r="E5650" s="216" t="s">
        <v>19</v>
      </c>
      <c r="F5650" s="217" t="s">
        <v>4772</v>
      </c>
      <c r="G5650" s="215"/>
      <c r="H5650" s="218">
        <v>56.22</v>
      </c>
      <c r="I5650" s="219"/>
      <c r="J5650" s="215"/>
      <c r="K5650" s="215"/>
      <c r="L5650" s="220"/>
      <c r="M5650" s="221"/>
      <c r="N5650" s="222"/>
      <c r="O5650" s="222"/>
      <c r="P5650" s="222"/>
      <c r="Q5650" s="222"/>
      <c r="R5650" s="222"/>
      <c r="S5650" s="222"/>
      <c r="T5650" s="223"/>
      <c r="AT5650" s="224" t="s">
        <v>453</v>
      </c>
      <c r="AU5650" s="224" t="s">
        <v>91</v>
      </c>
      <c r="AV5650" s="14" t="s">
        <v>91</v>
      </c>
      <c r="AW5650" s="14" t="s">
        <v>37</v>
      </c>
      <c r="AX5650" s="14" t="s">
        <v>78</v>
      </c>
      <c r="AY5650" s="224" t="s">
        <v>443</v>
      </c>
    </row>
    <row r="5651" spans="1:65" s="14" customFormat="1">
      <c r="B5651" s="214"/>
      <c r="C5651" s="215"/>
      <c r="D5651" s="205" t="s">
        <v>453</v>
      </c>
      <c r="E5651" s="216" t="s">
        <v>19</v>
      </c>
      <c r="F5651" s="217" t="s">
        <v>4773</v>
      </c>
      <c r="G5651" s="215"/>
      <c r="H5651" s="218">
        <v>30.71</v>
      </c>
      <c r="I5651" s="219"/>
      <c r="J5651" s="215"/>
      <c r="K5651" s="215"/>
      <c r="L5651" s="220"/>
      <c r="M5651" s="221"/>
      <c r="N5651" s="222"/>
      <c r="O5651" s="222"/>
      <c r="P5651" s="222"/>
      <c r="Q5651" s="222"/>
      <c r="R5651" s="222"/>
      <c r="S5651" s="222"/>
      <c r="T5651" s="223"/>
      <c r="AT5651" s="224" t="s">
        <v>453</v>
      </c>
      <c r="AU5651" s="224" t="s">
        <v>91</v>
      </c>
      <c r="AV5651" s="14" t="s">
        <v>91</v>
      </c>
      <c r="AW5651" s="14" t="s">
        <v>37</v>
      </c>
      <c r="AX5651" s="14" t="s">
        <v>78</v>
      </c>
      <c r="AY5651" s="224" t="s">
        <v>443</v>
      </c>
    </row>
    <row r="5652" spans="1:65" s="16" customFormat="1">
      <c r="B5652" s="236"/>
      <c r="C5652" s="237"/>
      <c r="D5652" s="205" t="s">
        <v>453</v>
      </c>
      <c r="E5652" s="238" t="s">
        <v>19</v>
      </c>
      <c r="F5652" s="239" t="s">
        <v>581</v>
      </c>
      <c r="G5652" s="237"/>
      <c r="H5652" s="240">
        <v>258.35000000000002</v>
      </c>
      <c r="I5652" s="241"/>
      <c r="J5652" s="237"/>
      <c r="K5652" s="237"/>
      <c r="L5652" s="242"/>
      <c r="M5652" s="243"/>
      <c r="N5652" s="244"/>
      <c r="O5652" s="244"/>
      <c r="P5652" s="244"/>
      <c r="Q5652" s="244"/>
      <c r="R5652" s="244"/>
      <c r="S5652" s="244"/>
      <c r="T5652" s="245"/>
      <c r="AT5652" s="246" t="s">
        <v>453</v>
      </c>
      <c r="AU5652" s="246" t="s">
        <v>91</v>
      </c>
      <c r="AV5652" s="16" t="s">
        <v>98</v>
      </c>
      <c r="AW5652" s="16" t="s">
        <v>37</v>
      </c>
      <c r="AX5652" s="16" t="s">
        <v>78</v>
      </c>
      <c r="AY5652" s="246" t="s">
        <v>443</v>
      </c>
    </row>
    <row r="5653" spans="1:65" s="15" customFormat="1">
      <c r="B5653" s="225"/>
      <c r="C5653" s="226"/>
      <c r="D5653" s="205" t="s">
        <v>453</v>
      </c>
      <c r="E5653" s="227" t="s">
        <v>262</v>
      </c>
      <c r="F5653" s="228" t="s">
        <v>456</v>
      </c>
      <c r="G5653" s="226"/>
      <c r="H5653" s="229">
        <v>2409.92</v>
      </c>
      <c r="I5653" s="230"/>
      <c r="J5653" s="226"/>
      <c r="K5653" s="226"/>
      <c r="L5653" s="231"/>
      <c r="M5653" s="232"/>
      <c r="N5653" s="233"/>
      <c r="O5653" s="233"/>
      <c r="P5653" s="233"/>
      <c r="Q5653" s="233"/>
      <c r="R5653" s="233"/>
      <c r="S5653" s="233"/>
      <c r="T5653" s="234"/>
      <c r="AT5653" s="235" t="s">
        <v>453</v>
      </c>
      <c r="AU5653" s="235" t="s">
        <v>91</v>
      </c>
      <c r="AV5653" s="15" t="s">
        <v>449</v>
      </c>
      <c r="AW5653" s="15" t="s">
        <v>37</v>
      </c>
      <c r="AX5653" s="15" t="s">
        <v>85</v>
      </c>
      <c r="AY5653" s="235" t="s">
        <v>443</v>
      </c>
    </row>
    <row r="5654" spans="1:65" s="2" customFormat="1" ht="49.15" customHeight="1">
      <c r="A5654" s="37"/>
      <c r="B5654" s="38"/>
      <c r="C5654" s="185" t="s">
        <v>4774</v>
      </c>
      <c r="D5654" s="185" t="s">
        <v>445</v>
      </c>
      <c r="E5654" s="186" t="s">
        <v>4775</v>
      </c>
      <c r="F5654" s="187" t="s">
        <v>4776</v>
      </c>
      <c r="G5654" s="188" t="s">
        <v>136</v>
      </c>
      <c r="H5654" s="189">
        <v>237.08</v>
      </c>
      <c r="I5654" s="190"/>
      <c r="J5654" s="191">
        <f>ROUND(I5654*H5654,2)</f>
        <v>0</v>
      </c>
      <c r="K5654" s="187" t="s">
        <v>448</v>
      </c>
      <c r="L5654" s="42"/>
      <c r="M5654" s="192" t="s">
        <v>19</v>
      </c>
      <c r="N5654" s="193" t="s">
        <v>50</v>
      </c>
      <c r="O5654" s="67"/>
      <c r="P5654" s="194">
        <f>O5654*H5654</f>
        <v>0</v>
      </c>
      <c r="Q5654" s="194">
        <v>1.259E-2</v>
      </c>
      <c r="R5654" s="194">
        <f>Q5654*H5654</f>
        <v>2.9848372000000003</v>
      </c>
      <c r="S5654" s="194">
        <v>0</v>
      </c>
      <c r="T5654" s="195">
        <f>S5654*H5654</f>
        <v>0</v>
      </c>
      <c r="U5654" s="37"/>
      <c r="V5654" s="37"/>
      <c r="W5654" s="37"/>
      <c r="X5654" s="37"/>
      <c r="Y5654" s="37"/>
      <c r="Z5654" s="37"/>
      <c r="AA5654" s="37"/>
      <c r="AB5654" s="37"/>
      <c r="AC5654" s="37"/>
      <c r="AD5654" s="37"/>
      <c r="AE5654" s="37"/>
      <c r="AR5654" s="196" t="s">
        <v>551</v>
      </c>
      <c r="AT5654" s="196" t="s">
        <v>445</v>
      </c>
      <c r="AU5654" s="196" t="s">
        <v>91</v>
      </c>
      <c r="AY5654" s="20" t="s">
        <v>443</v>
      </c>
      <c r="BE5654" s="197">
        <f>IF(N5654="základní",J5654,0)</f>
        <v>0</v>
      </c>
      <c r="BF5654" s="197">
        <f>IF(N5654="snížená",J5654,0)</f>
        <v>0</v>
      </c>
      <c r="BG5654" s="197">
        <f>IF(N5654="zákl. přenesená",J5654,0)</f>
        <v>0</v>
      </c>
      <c r="BH5654" s="197">
        <f>IF(N5654="sníž. přenesená",J5654,0)</f>
        <v>0</v>
      </c>
      <c r="BI5654" s="197">
        <f>IF(N5654="nulová",J5654,0)</f>
        <v>0</v>
      </c>
      <c r="BJ5654" s="20" t="s">
        <v>91</v>
      </c>
      <c r="BK5654" s="197">
        <f>ROUND(I5654*H5654,2)</f>
        <v>0</v>
      </c>
      <c r="BL5654" s="20" t="s">
        <v>551</v>
      </c>
      <c r="BM5654" s="196" t="s">
        <v>4777</v>
      </c>
    </row>
    <row r="5655" spans="1:65" s="2" customFormat="1">
      <c r="A5655" s="37"/>
      <c r="B5655" s="38"/>
      <c r="C5655" s="39"/>
      <c r="D5655" s="198" t="s">
        <v>451</v>
      </c>
      <c r="E5655" s="39"/>
      <c r="F5655" s="199" t="s">
        <v>4778</v>
      </c>
      <c r="G5655" s="39"/>
      <c r="H5655" s="39"/>
      <c r="I5655" s="200"/>
      <c r="J5655" s="39"/>
      <c r="K5655" s="39"/>
      <c r="L5655" s="42"/>
      <c r="M5655" s="201"/>
      <c r="N5655" s="202"/>
      <c r="O5655" s="67"/>
      <c r="P5655" s="67"/>
      <c r="Q5655" s="67"/>
      <c r="R5655" s="67"/>
      <c r="S5655" s="67"/>
      <c r="T5655" s="68"/>
      <c r="U5655" s="37"/>
      <c r="V5655" s="37"/>
      <c r="W5655" s="37"/>
      <c r="X5655" s="37"/>
      <c r="Y5655" s="37"/>
      <c r="Z5655" s="37"/>
      <c r="AA5655" s="37"/>
      <c r="AB5655" s="37"/>
      <c r="AC5655" s="37"/>
      <c r="AD5655" s="37"/>
      <c r="AE5655" s="37"/>
      <c r="AT5655" s="20" t="s">
        <v>451</v>
      </c>
      <c r="AU5655" s="20" t="s">
        <v>91</v>
      </c>
    </row>
    <row r="5656" spans="1:65" s="13" customFormat="1">
      <c r="B5656" s="203"/>
      <c r="C5656" s="204"/>
      <c r="D5656" s="205" t="s">
        <v>453</v>
      </c>
      <c r="E5656" s="206" t="s">
        <v>19</v>
      </c>
      <c r="F5656" s="207" t="s">
        <v>1664</v>
      </c>
      <c r="G5656" s="204"/>
      <c r="H5656" s="206" t="s">
        <v>19</v>
      </c>
      <c r="I5656" s="208"/>
      <c r="J5656" s="204"/>
      <c r="K5656" s="204"/>
      <c r="L5656" s="209"/>
      <c r="M5656" s="210"/>
      <c r="N5656" s="211"/>
      <c r="O5656" s="211"/>
      <c r="P5656" s="211"/>
      <c r="Q5656" s="211"/>
      <c r="R5656" s="211"/>
      <c r="S5656" s="211"/>
      <c r="T5656" s="212"/>
      <c r="AT5656" s="213" t="s">
        <v>453</v>
      </c>
      <c r="AU5656" s="213" t="s">
        <v>91</v>
      </c>
      <c r="AV5656" s="13" t="s">
        <v>85</v>
      </c>
      <c r="AW5656" s="13" t="s">
        <v>37</v>
      </c>
      <c r="AX5656" s="13" t="s">
        <v>78</v>
      </c>
      <c r="AY5656" s="213" t="s">
        <v>443</v>
      </c>
    </row>
    <row r="5657" spans="1:65" s="13" customFormat="1">
      <c r="B5657" s="203"/>
      <c r="C5657" s="204"/>
      <c r="D5657" s="205" t="s">
        <v>453</v>
      </c>
      <c r="E5657" s="206" t="s">
        <v>19</v>
      </c>
      <c r="F5657" s="207" t="s">
        <v>1665</v>
      </c>
      <c r="G5657" s="204"/>
      <c r="H5657" s="206" t="s">
        <v>19</v>
      </c>
      <c r="I5657" s="208"/>
      <c r="J5657" s="204"/>
      <c r="K5657" s="204"/>
      <c r="L5657" s="209"/>
      <c r="M5657" s="210"/>
      <c r="N5657" s="211"/>
      <c r="O5657" s="211"/>
      <c r="P5657" s="211"/>
      <c r="Q5657" s="211"/>
      <c r="R5657" s="211"/>
      <c r="S5657" s="211"/>
      <c r="T5657" s="212"/>
      <c r="AT5657" s="213" t="s">
        <v>453</v>
      </c>
      <c r="AU5657" s="213" t="s">
        <v>91</v>
      </c>
      <c r="AV5657" s="13" t="s">
        <v>85</v>
      </c>
      <c r="AW5657" s="13" t="s">
        <v>37</v>
      </c>
      <c r="AX5657" s="13" t="s">
        <v>78</v>
      </c>
      <c r="AY5657" s="213" t="s">
        <v>443</v>
      </c>
    </row>
    <row r="5658" spans="1:65" s="13" customFormat="1">
      <c r="B5658" s="203"/>
      <c r="C5658" s="204"/>
      <c r="D5658" s="205" t="s">
        <v>453</v>
      </c>
      <c r="E5658" s="206" t="s">
        <v>19</v>
      </c>
      <c r="F5658" s="207" t="s">
        <v>4604</v>
      </c>
      <c r="G5658" s="204"/>
      <c r="H5658" s="206" t="s">
        <v>19</v>
      </c>
      <c r="I5658" s="208"/>
      <c r="J5658" s="204"/>
      <c r="K5658" s="204"/>
      <c r="L5658" s="209"/>
      <c r="M5658" s="210"/>
      <c r="N5658" s="211"/>
      <c r="O5658" s="211"/>
      <c r="P5658" s="211"/>
      <c r="Q5658" s="211"/>
      <c r="R5658" s="211"/>
      <c r="S5658" s="211"/>
      <c r="T5658" s="212"/>
      <c r="AT5658" s="213" t="s">
        <v>453</v>
      </c>
      <c r="AU5658" s="213" t="s">
        <v>91</v>
      </c>
      <c r="AV5658" s="13" t="s">
        <v>85</v>
      </c>
      <c r="AW5658" s="13" t="s">
        <v>37</v>
      </c>
      <c r="AX5658" s="13" t="s">
        <v>78</v>
      </c>
      <c r="AY5658" s="213" t="s">
        <v>443</v>
      </c>
    </row>
    <row r="5659" spans="1:65" s="13" customFormat="1">
      <c r="B5659" s="203"/>
      <c r="C5659" s="204"/>
      <c r="D5659" s="205" t="s">
        <v>453</v>
      </c>
      <c r="E5659" s="206" t="s">
        <v>19</v>
      </c>
      <c r="F5659" s="207" t="s">
        <v>1090</v>
      </c>
      <c r="G5659" s="204"/>
      <c r="H5659" s="206" t="s">
        <v>19</v>
      </c>
      <c r="I5659" s="208"/>
      <c r="J5659" s="204"/>
      <c r="K5659" s="204"/>
      <c r="L5659" s="209"/>
      <c r="M5659" s="210"/>
      <c r="N5659" s="211"/>
      <c r="O5659" s="211"/>
      <c r="P5659" s="211"/>
      <c r="Q5659" s="211"/>
      <c r="R5659" s="211"/>
      <c r="S5659" s="211"/>
      <c r="T5659" s="212"/>
      <c r="AT5659" s="213" t="s">
        <v>453</v>
      </c>
      <c r="AU5659" s="213" t="s">
        <v>91</v>
      </c>
      <c r="AV5659" s="13" t="s">
        <v>85</v>
      </c>
      <c r="AW5659" s="13" t="s">
        <v>37</v>
      </c>
      <c r="AX5659" s="13" t="s">
        <v>78</v>
      </c>
      <c r="AY5659" s="213" t="s">
        <v>443</v>
      </c>
    </row>
    <row r="5660" spans="1:65" s="13" customFormat="1">
      <c r="B5660" s="203"/>
      <c r="C5660" s="204"/>
      <c r="D5660" s="205" t="s">
        <v>453</v>
      </c>
      <c r="E5660" s="206" t="s">
        <v>19</v>
      </c>
      <c r="F5660" s="207" t="s">
        <v>530</v>
      </c>
      <c r="G5660" s="204"/>
      <c r="H5660" s="206" t="s">
        <v>19</v>
      </c>
      <c r="I5660" s="208"/>
      <c r="J5660" s="204"/>
      <c r="K5660" s="204"/>
      <c r="L5660" s="209"/>
      <c r="M5660" s="210"/>
      <c r="N5660" s="211"/>
      <c r="O5660" s="211"/>
      <c r="P5660" s="211"/>
      <c r="Q5660" s="211"/>
      <c r="R5660" s="211"/>
      <c r="S5660" s="211"/>
      <c r="T5660" s="212"/>
      <c r="AT5660" s="213" t="s">
        <v>453</v>
      </c>
      <c r="AU5660" s="213" t="s">
        <v>91</v>
      </c>
      <c r="AV5660" s="13" t="s">
        <v>85</v>
      </c>
      <c r="AW5660" s="13" t="s">
        <v>37</v>
      </c>
      <c r="AX5660" s="13" t="s">
        <v>78</v>
      </c>
      <c r="AY5660" s="213" t="s">
        <v>443</v>
      </c>
    </row>
    <row r="5661" spans="1:65" s="13" customFormat="1">
      <c r="B5661" s="203"/>
      <c r="C5661" s="204"/>
      <c r="D5661" s="205" t="s">
        <v>453</v>
      </c>
      <c r="E5661" s="206" t="s">
        <v>19</v>
      </c>
      <c r="F5661" s="207" t="s">
        <v>4779</v>
      </c>
      <c r="G5661" s="204"/>
      <c r="H5661" s="206" t="s">
        <v>19</v>
      </c>
      <c r="I5661" s="208"/>
      <c r="J5661" s="204"/>
      <c r="K5661" s="204"/>
      <c r="L5661" s="209"/>
      <c r="M5661" s="210"/>
      <c r="N5661" s="211"/>
      <c r="O5661" s="211"/>
      <c r="P5661" s="211"/>
      <c r="Q5661" s="211"/>
      <c r="R5661" s="211"/>
      <c r="S5661" s="211"/>
      <c r="T5661" s="212"/>
      <c r="AT5661" s="213" t="s">
        <v>453</v>
      </c>
      <c r="AU5661" s="213" t="s">
        <v>91</v>
      </c>
      <c r="AV5661" s="13" t="s">
        <v>85</v>
      </c>
      <c r="AW5661" s="13" t="s">
        <v>37</v>
      </c>
      <c r="AX5661" s="13" t="s">
        <v>78</v>
      </c>
      <c r="AY5661" s="213" t="s">
        <v>443</v>
      </c>
    </row>
    <row r="5662" spans="1:65" s="14" customFormat="1">
      <c r="B5662" s="214"/>
      <c r="C5662" s="215"/>
      <c r="D5662" s="205" t="s">
        <v>453</v>
      </c>
      <c r="E5662" s="216" t="s">
        <v>19</v>
      </c>
      <c r="F5662" s="217" t="s">
        <v>4780</v>
      </c>
      <c r="G5662" s="215"/>
      <c r="H5662" s="218">
        <v>5.89</v>
      </c>
      <c r="I5662" s="219"/>
      <c r="J5662" s="215"/>
      <c r="K5662" s="215"/>
      <c r="L5662" s="220"/>
      <c r="M5662" s="221"/>
      <c r="N5662" s="222"/>
      <c r="O5662" s="222"/>
      <c r="P5662" s="222"/>
      <c r="Q5662" s="222"/>
      <c r="R5662" s="222"/>
      <c r="S5662" s="222"/>
      <c r="T5662" s="223"/>
      <c r="AT5662" s="224" t="s">
        <v>453</v>
      </c>
      <c r="AU5662" s="224" t="s">
        <v>91</v>
      </c>
      <c r="AV5662" s="14" t="s">
        <v>91</v>
      </c>
      <c r="AW5662" s="14" t="s">
        <v>37</v>
      </c>
      <c r="AX5662" s="14" t="s">
        <v>78</v>
      </c>
      <c r="AY5662" s="224" t="s">
        <v>443</v>
      </c>
    </row>
    <row r="5663" spans="1:65" s="14" customFormat="1">
      <c r="B5663" s="214"/>
      <c r="C5663" s="215"/>
      <c r="D5663" s="205" t="s">
        <v>453</v>
      </c>
      <c r="E5663" s="216" t="s">
        <v>19</v>
      </c>
      <c r="F5663" s="217" t="s">
        <v>4781</v>
      </c>
      <c r="G5663" s="215"/>
      <c r="H5663" s="218">
        <v>3.14</v>
      </c>
      <c r="I5663" s="219"/>
      <c r="J5663" s="215"/>
      <c r="K5663" s="215"/>
      <c r="L5663" s="220"/>
      <c r="M5663" s="221"/>
      <c r="N5663" s="222"/>
      <c r="O5663" s="222"/>
      <c r="P5663" s="222"/>
      <c r="Q5663" s="222"/>
      <c r="R5663" s="222"/>
      <c r="S5663" s="222"/>
      <c r="T5663" s="223"/>
      <c r="AT5663" s="224" t="s">
        <v>453</v>
      </c>
      <c r="AU5663" s="224" t="s">
        <v>91</v>
      </c>
      <c r="AV5663" s="14" t="s">
        <v>91</v>
      </c>
      <c r="AW5663" s="14" t="s">
        <v>37</v>
      </c>
      <c r="AX5663" s="14" t="s">
        <v>78</v>
      </c>
      <c r="AY5663" s="224" t="s">
        <v>443</v>
      </c>
    </row>
    <row r="5664" spans="1:65" s="14" customFormat="1">
      <c r="B5664" s="214"/>
      <c r="C5664" s="215"/>
      <c r="D5664" s="205" t="s">
        <v>453</v>
      </c>
      <c r="E5664" s="216" t="s">
        <v>19</v>
      </c>
      <c r="F5664" s="217" t="s">
        <v>4782</v>
      </c>
      <c r="G5664" s="215"/>
      <c r="H5664" s="218">
        <v>7.11</v>
      </c>
      <c r="I5664" s="219"/>
      <c r="J5664" s="215"/>
      <c r="K5664" s="215"/>
      <c r="L5664" s="220"/>
      <c r="M5664" s="221"/>
      <c r="N5664" s="222"/>
      <c r="O5664" s="222"/>
      <c r="P5664" s="222"/>
      <c r="Q5664" s="222"/>
      <c r="R5664" s="222"/>
      <c r="S5664" s="222"/>
      <c r="T5664" s="223"/>
      <c r="AT5664" s="224" t="s">
        <v>453</v>
      </c>
      <c r="AU5664" s="224" t="s">
        <v>91</v>
      </c>
      <c r="AV5664" s="14" t="s">
        <v>91</v>
      </c>
      <c r="AW5664" s="14" t="s">
        <v>37</v>
      </c>
      <c r="AX5664" s="14" t="s">
        <v>78</v>
      </c>
      <c r="AY5664" s="224" t="s">
        <v>443</v>
      </c>
    </row>
    <row r="5665" spans="2:51" s="14" customFormat="1">
      <c r="B5665" s="214"/>
      <c r="C5665" s="215"/>
      <c r="D5665" s="205" t="s">
        <v>453</v>
      </c>
      <c r="E5665" s="216" t="s">
        <v>19</v>
      </c>
      <c r="F5665" s="217" t="s">
        <v>4783</v>
      </c>
      <c r="G5665" s="215"/>
      <c r="H5665" s="218">
        <v>5.95</v>
      </c>
      <c r="I5665" s="219"/>
      <c r="J5665" s="215"/>
      <c r="K5665" s="215"/>
      <c r="L5665" s="220"/>
      <c r="M5665" s="221"/>
      <c r="N5665" s="222"/>
      <c r="O5665" s="222"/>
      <c r="P5665" s="222"/>
      <c r="Q5665" s="222"/>
      <c r="R5665" s="222"/>
      <c r="S5665" s="222"/>
      <c r="T5665" s="223"/>
      <c r="AT5665" s="224" t="s">
        <v>453</v>
      </c>
      <c r="AU5665" s="224" t="s">
        <v>91</v>
      </c>
      <c r="AV5665" s="14" t="s">
        <v>91</v>
      </c>
      <c r="AW5665" s="14" t="s">
        <v>37</v>
      </c>
      <c r="AX5665" s="14" t="s">
        <v>78</v>
      </c>
      <c r="AY5665" s="224" t="s">
        <v>443</v>
      </c>
    </row>
    <row r="5666" spans="2:51" s="14" customFormat="1">
      <c r="B5666" s="214"/>
      <c r="C5666" s="215"/>
      <c r="D5666" s="205" t="s">
        <v>453</v>
      </c>
      <c r="E5666" s="216" t="s">
        <v>19</v>
      </c>
      <c r="F5666" s="217" t="s">
        <v>4784</v>
      </c>
      <c r="G5666" s="215"/>
      <c r="H5666" s="218">
        <v>7.29</v>
      </c>
      <c r="I5666" s="219"/>
      <c r="J5666" s="215"/>
      <c r="K5666" s="215"/>
      <c r="L5666" s="220"/>
      <c r="M5666" s="221"/>
      <c r="N5666" s="222"/>
      <c r="O5666" s="222"/>
      <c r="P5666" s="222"/>
      <c r="Q5666" s="222"/>
      <c r="R5666" s="222"/>
      <c r="S5666" s="222"/>
      <c r="T5666" s="223"/>
      <c r="AT5666" s="224" t="s">
        <v>453</v>
      </c>
      <c r="AU5666" s="224" t="s">
        <v>91</v>
      </c>
      <c r="AV5666" s="14" t="s">
        <v>91</v>
      </c>
      <c r="AW5666" s="14" t="s">
        <v>37</v>
      </c>
      <c r="AX5666" s="14" t="s">
        <v>78</v>
      </c>
      <c r="AY5666" s="224" t="s">
        <v>443</v>
      </c>
    </row>
    <row r="5667" spans="2:51" s="14" customFormat="1">
      <c r="B5667" s="214"/>
      <c r="C5667" s="215"/>
      <c r="D5667" s="205" t="s">
        <v>453</v>
      </c>
      <c r="E5667" s="216" t="s">
        <v>19</v>
      </c>
      <c r="F5667" s="217" t="s">
        <v>4785</v>
      </c>
      <c r="G5667" s="215"/>
      <c r="H5667" s="218">
        <v>5.6</v>
      </c>
      <c r="I5667" s="219"/>
      <c r="J5667" s="215"/>
      <c r="K5667" s="215"/>
      <c r="L5667" s="220"/>
      <c r="M5667" s="221"/>
      <c r="N5667" s="222"/>
      <c r="O5667" s="222"/>
      <c r="P5667" s="222"/>
      <c r="Q5667" s="222"/>
      <c r="R5667" s="222"/>
      <c r="S5667" s="222"/>
      <c r="T5667" s="223"/>
      <c r="AT5667" s="224" t="s">
        <v>453</v>
      </c>
      <c r="AU5667" s="224" t="s">
        <v>91</v>
      </c>
      <c r="AV5667" s="14" t="s">
        <v>91</v>
      </c>
      <c r="AW5667" s="14" t="s">
        <v>37</v>
      </c>
      <c r="AX5667" s="14" t="s">
        <v>78</v>
      </c>
      <c r="AY5667" s="224" t="s">
        <v>443</v>
      </c>
    </row>
    <row r="5668" spans="2:51" s="14" customFormat="1">
      <c r="B5668" s="214"/>
      <c r="C5668" s="215"/>
      <c r="D5668" s="205" t="s">
        <v>453</v>
      </c>
      <c r="E5668" s="216" t="s">
        <v>19</v>
      </c>
      <c r="F5668" s="217" t="s">
        <v>4786</v>
      </c>
      <c r="G5668" s="215"/>
      <c r="H5668" s="218">
        <v>5.67</v>
      </c>
      <c r="I5668" s="219"/>
      <c r="J5668" s="215"/>
      <c r="K5668" s="215"/>
      <c r="L5668" s="220"/>
      <c r="M5668" s="221"/>
      <c r="N5668" s="222"/>
      <c r="O5668" s="222"/>
      <c r="P5668" s="222"/>
      <c r="Q5668" s="222"/>
      <c r="R5668" s="222"/>
      <c r="S5668" s="222"/>
      <c r="T5668" s="223"/>
      <c r="AT5668" s="224" t="s">
        <v>453</v>
      </c>
      <c r="AU5668" s="224" t="s">
        <v>91</v>
      </c>
      <c r="AV5668" s="14" t="s">
        <v>91</v>
      </c>
      <c r="AW5668" s="14" t="s">
        <v>37</v>
      </c>
      <c r="AX5668" s="14" t="s">
        <v>78</v>
      </c>
      <c r="AY5668" s="224" t="s">
        <v>443</v>
      </c>
    </row>
    <row r="5669" spans="2:51" s="16" customFormat="1">
      <c r="B5669" s="236"/>
      <c r="C5669" s="237"/>
      <c r="D5669" s="205" t="s">
        <v>453</v>
      </c>
      <c r="E5669" s="238" t="s">
        <v>19</v>
      </c>
      <c r="F5669" s="239" t="s">
        <v>581</v>
      </c>
      <c r="G5669" s="237"/>
      <c r="H5669" s="240">
        <v>40.65</v>
      </c>
      <c r="I5669" s="241"/>
      <c r="J5669" s="237"/>
      <c r="K5669" s="237"/>
      <c r="L5669" s="242"/>
      <c r="M5669" s="243"/>
      <c r="N5669" s="244"/>
      <c r="O5669" s="244"/>
      <c r="P5669" s="244"/>
      <c r="Q5669" s="244"/>
      <c r="R5669" s="244"/>
      <c r="S5669" s="244"/>
      <c r="T5669" s="245"/>
      <c r="AT5669" s="246" t="s">
        <v>453</v>
      </c>
      <c r="AU5669" s="246" t="s">
        <v>91</v>
      </c>
      <c r="AV5669" s="16" t="s">
        <v>98</v>
      </c>
      <c r="AW5669" s="16" t="s">
        <v>37</v>
      </c>
      <c r="AX5669" s="16" t="s">
        <v>78</v>
      </c>
      <c r="AY5669" s="246" t="s">
        <v>443</v>
      </c>
    </row>
    <row r="5670" spans="2:51" s="13" customFormat="1">
      <c r="B5670" s="203"/>
      <c r="C5670" s="204"/>
      <c r="D5670" s="205" t="s">
        <v>453</v>
      </c>
      <c r="E5670" s="206" t="s">
        <v>19</v>
      </c>
      <c r="F5670" s="207" t="s">
        <v>955</v>
      </c>
      <c r="G5670" s="204"/>
      <c r="H5670" s="206" t="s">
        <v>19</v>
      </c>
      <c r="I5670" s="208"/>
      <c r="J5670" s="204"/>
      <c r="K5670" s="204"/>
      <c r="L5670" s="209"/>
      <c r="M5670" s="210"/>
      <c r="N5670" s="211"/>
      <c r="O5670" s="211"/>
      <c r="P5670" s="211"/>
      <c r="Q5670" s="211"/>
      <c r="R5670" s="211"/>
      <c r="S5670" s="211"/>
      <c r="T5670" s="212"/>
      <c r="AT5670" s="213" t="s">
        <v>453</v>
      </c>
      <c r="AU5670" s="213" t="s">
        <v>91</v>
      </c>
      <c r="AV5670" s="13" t="s">
        <v>85</v>
      </c>
      <c r="AW5670" s="13" t="s">
        <v>37</v>
      </c>
      <c r="AX5670" s="13" t="s">
        <v>78</v>
      </c>
      <c r="AY5670" s="213" t="s">
        <v>443</v>
      </c>
    </row>
    <row r="5671" spans="2:51" s="13" customFormat="1">
      <c r="B5671" s="203"/>
      <c r="C5671" s="204"/>
      <c r="D5671" s="205" t="s">
        <v>453</v>
      </c>
      <c r="E5671" s="206" t="s">
        <v>19</v>
      </c>
      <c r="F5671" s="207" t="s">
        <v>4779</v>
      </c>
      <c r="G5671" s="204"/>
      <c r="H5671" s="206" t="s">
        <v>19</v>
      </c>
      <c r="I5671" s="208"/>
      <c r="J5671" s="204"/>
      <c r="K5671" s="204"/>
      <c r="L5671" s="209"/>
      <c r="M5671" s="210"/>
      <c r="N5671" s="211"/>
      <c r="O5671" s="211"/>
      <c r="P5671" s="211"/>
      <c r="Q5671" s="211"/>
      <c r="R5671" s="211"/>
      <c r="S5671" s="211"/>
      <c r="T5671" s="212"/>
      <c r="AT5671" s="213" t="s">
        <v>453</v>
      </c>
      <c r="AU5671" s="213" t="s">
        <v>91</v>
      </c>
      <c r="AV5671" s="13" t="s">
        <v>85</v>
      </c>
      <c r="AW5671" s="13" t="s">
        <v>37</v>
      </c>
      <c r="AX5671" s="13" t="s">
        <v>78</v>
      </c>
      <c r="AY5671" s="213" t="s">
        <v>443</v>
      </c>
    </row>
    <row r="5672" spans="2:51" s="14" customFormat="1">
      <c r="B5672" s="214"/>
      <c r="C5672" s="215"/>
      <c r="D5672" s="205" t="s">
        <v>453</v>
      </c>
      <c r="E5672" s="216" t="s">
        <v>19</v>
      </c>
      <c r="F5672" s="217" t="s">
        <v>4787</v>
      </c>
      <c r="G5672" s="215"/>
      <c r="H5672" s="218">
        <v>5.98</v>
      </c>
      <c r="I5672" s="219"/>
      <c r="J5672" s="215"/>
      <c r="K5672" s="215"/>
      <c r="L5672" s="220"/>
      <c r="M5672" s="221"/>
      <c r="N5672" s="222"/>
      <c r="O5672" s="222"/>
      <c r="P5672" s="222"/>
      <c r="Q5672" s="222"/>
      <c r="R5672" s="222"/>
      <c r="S5672" s="222"/>
      <c r="T5672" s="223"/>
      <c r="AT5672" s="224" t="s">
        <v>453</v>
      </c>
      <c r="AU5672" s="224" t="s">
        <v>91</v>
      </c>
      <c r="AV5672" s="14" t="s">
        <v>91</v>
      </c>
      <c r="AW5672" s="14" t="s">
        <v>37</v>
      </c>
      <c r="AX5672" s="14" t="s">
        <v>78</v>
      </c>
      <c r="AY5672" s="224" t="s">
        <v>443</v>
      </c>
    </row>
    <row r="5673" spans="2:51" s="14" customFormat="1">
      <c r="B5673" s="214"/>
      <c r="C5673" s="215"/>
      <c r="D5673" s="205" t="s">
        <v>453</v>
      </c>
      <c r="E5673" s="216" t="s">
        <v>19</v>
      </c>
      <c r="F5673" s="217" t="s">
        <v>4788</v>
      </c>
      <c r="G5673" s="215"/>
      <c r="H5673" s="218">
        <v>3</v>
      </c>
      <c r="I5673" s="219"/>
      <c r="J5673" s="215"/>
      <c r="K5673" s="215"/>
      <c r="L5673" s="220"/>
      <c r="M5673" s="221"/>
      <c r="N5673" s="222"/>
      <c r="O5673" s="222"/>
      <c r="P5673" s="222"/>
      <c r="Q5673" s="222"/>
      <c r="R5673" s="222"/>
      <c r="S5673" s="222"/>
      <c r="T5673" s="223"/>
      <c r="AT5673" s="224" t="s">
        <v>453</v>
      </c>
      <c r="AU5673" s="224" t="s">
        <v>91</v>
      </c>
      <c r="AV5673" s="14" t="s">
        <v>91</v>
      </c>
      <c r="AW5673" s="14" t="s">
        <v>37</v>
      </c>
      <c r="AX5673" s="14" t="s">
        <v>78</v>
      </c>
      <c r="AY5673" s="224" t="s">
        <v>443</v>
      </c>
    </row>
    <row r="5674" spans="2:51" s="14" customFormat="1">
      <c r="B5674" s="214"/>
      <c r="C5674" s="215"/>
      <c r="D5674" s="205" t="s">
        <v>453</v>
      </c>
      <c r="E5674" s="216" t="s">
        <v>19</v>
      </c>
      <c r="F5674" s="217" t="s">
        <v>4789</v>
      </c>
      <c r="G5674" s="215"/>
      <c r="H5674" s="218">
        <v>6.98</v>
      </c>
      <c r="I5674" s="219"/>
      <c r="J5674" s="215"/>
      <c r="K5674" s="215"/>
      <c r="L5674" s="220"/>
      <c r="M5674" s="221"/>
      <c r="N5674" s="222"/>
      <c r="O5674" s="222"/>
      <c r="P5674" s="222"/>
      <c r="Q5674" s="222"/>
      <c r="R5674" s="222"/>
      <c r="S5674" s="222"/>
      <c r="T5674" s="223"/>
      <c r="AT5674" s="224" t="s">
        <v>453</v>
      </c>
      <c r="AU5674" s="224" t="s">
        <v>91</v>
      </c>
      <c r="AV5674" s="14" t="s">
        <v>91</v>
      </c>
      <c r="AW5674" s="14" t="s">
        <v>37</v>
      </c>
      <c r="AX5674" s="14" t="s">
        <v>78</v>
      </c>
      <c r="AY5674" s="224" t="s">
        <v>443</v>
      </c>
    </row>
    <row r="5675" spans="2:51" s="14" customFormat="1">
      <c r="B5675" s="214"/>
      <c r="C5675" s="215"/>
      <c r="D5675" s="205" t="s">
        <v>453</v>
      </c>
      <c r="E5675" s="216" t="s">
        <v>19</v>
      </c>
      <c r="F5675" s="217" t="s">
        <v>4790</v>
      </c>
      <c r="G5675" s="215"/>
      <c r="H5675" s="218">
        <v>9.15</v>
      </c>
      <c r="I5675" s="219"/>
      <c r="J5675" s="215"/>
      <c r="K5675" s="215"/>
      <c r="L5675" s="220"/>
      <c r="M5675" s="221"/>
      <c r="N5675" s="222"/>
      <c r="O5675" s="222"/>
      <c r="P5675" s="222"/>
      <c r="Q5675" s="222"/>
      <c r="R5675" s="222"/>
      <c r="S5675" s="222"/>
      <c r="T5675" s="223"/>
      <c r="AT5675" s="224" t="s">
        <v>453</v>
      </c>
      <c r="AU5675" s="224" t="s">
        <v>91</v>
      </c>
      <c r="AV5675" s="14" t="s">
        <v>91</v>
      </c>
      <c r="AW5675" s="14" t="s">
        <v>37</v>
      </c>
      <c r="AX5675" s="14" t="s">
        <v>78</v>
      </c>
      <c r="AY5675" s="224" t="s">
        <v>443</v>
      </c>
    </row>
    <row r="5676" spans="2:51" s="14" customFormat="1">
      <c r="B5676" s="214"/>
      <c r="C5676" s="215"/>
      <c r="D5676" s="205" t="s">
        <v>453</v>
      </c>
      <c r="E5676" s="216" t="s">
        <v>19</v>
      </c>
      <c r="F5676" s="217" t="s">
        <v>4791</v>
      </c>
      <c r="G5676" s="215"/>
      <c r="H5676" s="218">
        <v>6.98</v>
      </c>
      <c r="I5676" s="219"/>
      <c r="J5676" s="215"/>
      <c r="K5676" s="215"/>
      <c r="L5676" s="220"/>
      <c r="M5676" s="221"/>
      <c r="N5676" s="222"/>
      <c r="O5676" s="222"/>
      <c r="P5676" s="222"/>
      <c r="Q5676" s="222"/>
      <c r="R5676" s="222"/>
      <c r="S5676" s="222"/>
      <c r="T5676" s="223"/>
      <c r="AT5676" s="224" t="s">
        <v>453</v>
      </c>
      <c r="AU5676" s="224" t="s">
        <v>91</v>
      </c>
      <c r="AV5676" s="14" t="s">
        <v>91</v>
      </c>
      <c r="AW5676" s="14" t="s">
        <v>37</v>
      </c>
      <c r="AX5676" s="14" t="s">
        <v>78</v>
      </c>
      <c r="AY5676" s="224" t="s">
        <v>443</v>
      </c>
    </row>
    <row r="5677" spans="2:51" s="14" customFormat="1">
      <c r="B5677" s="214"/>
      <c r="C5677" s="215"/>
      <c r="D5677" s="205" t="s">
        <v>453</v>
      </c>
      <c r="E5677" s="216" t="s">
        <v>19</v>
      </c>
      <c r="F5677" s="217" t="s">
        <v>4792</v>
      </c>
      <c r="G5677" s="215"/>
      <c r="H5677" s="218">
        <v>7.32</v>
      </c>
      <c r="I5677" s="219"/>
      <c r="J5677" s="215"/>
      <c r="K5677" s="215"/>
      <c r="L5677" s="220"/>
      <c r="M5677" s="221"/>
      <c r="N5677" s="222"/>
      <c r="O5677" s="222"/>
      <c r="P5677" s="222"/>
      <c r="Q5677" s="222"/>
      <c r="R5677" s="222"/>
      <c r="S5677" s="222"/>
      <c r="T5677" s="223"/>
      <c r="AT5677" s="224" t="s">
        <v>453</v>
      </c>
      <c r="AU5677" s="224" t="s">
        <v>91</v>
      </c>
      <c r="AV5677" s="14" t="s">
        <v>91</v>
      </c>
      <c r="AW5677" s="14" t="s">
        <v>37</v>
      </c>
      <c r="AX5677" s="14" t="s">
        <v>78</v>
      </c>
      <c r="AY5677" s="224" t="s">
        <v>443</v>
      </c>
    </row>
    <row r="5678" spans="2:51" s="14" customFormat="1">
      <c r="B5678" s="214"/>
      <c r="C5678" s="215"/>
      <c r="D5678" s="205" t="s">
        <v>453</v>
      </c>
      <c r="E5678" s="216" t="s">
        <v>19</v>
      </c>
      <c r="F5678" s="217" t="s">
        <v>4793</v>
      </c>
      <c r="G5678" s="215"/>
      <c r="H5678" s="218">
        <v>6.78</v>
      </c>
      <c r="I5678" s="219"/>
      <c r="J5678" s="215"/>
      <c r="K5678" s="215"/>
      <c r="L5678" s="220"/>
      <c r="M5678" s="221"/>
      <c r="N5678" s="222"/>
      <c r="O5678" s="222"/>
      <c r="P5678" s="222"/>
      <c r="Q5678" s="222"/>
      <c r="R5678" s="222"/>
      <c r="S5678" s="222"/>
      <c r="T5678" s="223"/>
      <c r="AT5678" s="224" t="s">
        <v>453</v>
      </c>
      <c r="AU5678" s="224" t="s">
        <v>91</v>
      </c>
      <c r="AV5678" s="14" t="s">
        <v>91</v>
      </c>
      <c r="AW5678" s="14" t="s">
        <v>37</v>
      </c>
      <c r="AX5678" s="14" t="s">
        <v>78</v>
      </c>
      <c r="AY5678" s="224" t="s">
        <v>443</v>
      </c>
    </row>
    <row r="5679" spans="2:51" s="14" customFormat="1">
      <c r="B5679" s="214"/>
      <c r="C5679" s="215"/>
      <c r="D5679" s="205" t="s">
        <v>453</v>
      </c>
      <c r="E5679" s="216" t="s">
        <v>19</v>
      </c>
      <c r="F5679" s="217" t="s">
        <v>4794</v>
      </c>
      <c r="G5679" s="215"/>
      <c r="H5679" s="218">
        <v>4.37</v>
      </c>
      <c r="I5679" s="219"/>
      <c r="J5679" s="215"/>
      <c r="K5679" s="215"/>
      <c r="L5679" s="220"/>
      <c r="M5679" s="221"/>
      <c r="N5679" s="222"/>
      <c r="O5679" s="222"/>
      <c r="P5679" s="222"/>
      <c r="Q5679" s="222"/>
      <c r="R5679" s="222"/>
      <c r="S5679" s="222"/>
      <c r="T5679" s="223"/>
      <c r="AT5679" s="224" t="s">
        <v>453</v>
      </c>
      <c r="AU5679" s="224" t="s">
        <v>91</v>
      </c>
      <c r="AV5679" s="14" t="s">
        <v>91</v>
      </c>
      <c r="AW5679" s="14" t="s">
        <v>37</v>
      </c>
      <c r="AX5679" s="14" t="s">
        <v>78</v>
      </c>
      <c r="AY5679" s="224" t="s">
        <v>443</v>
      </c>
    </row>
    <row r="5680" spans="2:51" s="14" customFormat="1">
      <c r="B5680" s="214"/>
      <c r="C5680" s="215"/>
      <c r="D5680" s="205" t="s">
        <v>453</v>
      </c>
      <c r="E5680" s="216" t="s">
        <v>19</v>
      </c>
      <c r="F5680" s="217" t="s">
        <v>4795</v>
      </c>
      <c r="G5680" s="215"/>
      <c r="H5680" s="218">
        <v>5.73</v>
      </c>
      <c r="I5680" s="219"/>
      <c r="J5680" s="215"/>
      <c r="K5680" s="215"/>
      <c r="L5680" s="220"/>
      <c r="M5680" s="221"/>
      <c r="N5680" s="222"/>
      <c r="O5680" s="222"/>
      <c r="P5680" s="222"/>
      <c r="Q5680" s="222"/>
      <c r="R5680" s="222"/>
      <c r="S5680" s="222"/>
      <c r="T5680" s="223"/>
      <c r="AT5680" s="224" t="s">
        <v>453</v>
      </c>
      <c r="AU5680" s="224" t="s">
        <v>91</v>
      </c>
      <c r="AV5680" s="14" t="s">
        <v>91</v>
      </c>
      <c r="AW5680" s="14" t="s">
        <v>37</v>
      </c>
      <c r="AX5680" s="14" t="s">
        <v>78</v>
      </c>
      <c r="AY5680" s="224" t="s">
        <v>443</v>
      </c>
    </row>
    <row r="5681" spans="2:51" s="14" customFormat="1">
      <c r="B5681" s="214"/>
      <c r="C5681" s="215"/>
      <c r="D5681" s="205" t="s">
        <v>453</v>
      </c>
      <c r="E5681" s="216" t="s">
        <v>19</v>
      </c>
      <c r="F5681" s="217" t="s">
        <v>4796</v>
      </c>
      <c r="G5681" s="215"/>
      <c r="H5681" s="218">
        <v>1.47</v>
      </c>
      <c r="I5681" s="219"/>
      <c r="J5681" s="215"/>
      <c r="K5681" s="215"/>
      <c r="L5681" s="220"/>
      <c r="M5681" s="221"/>
      <c r="N5681" s="222"/>
      <c r="O5681" s="222"/>
      <c r="P5681" s="222"/>
      <c r="Q5681" s="222"/>
      <c r="R5681" s="222"/>
      <c r="S5681" s="222"/>
      <c r="T5681" s="223"/>
      <c r="AT5681" s="224" t="s">
        <v>453</v>
      </c>
      <c r="AU5681" s="224" t="s">
        <v>91</v>
      </c>
      <c r="AV5681" s="14" t="s">
        <v>91</v>
      </c>
      <c r="AW5681" s="14" t="s">
        <v>37</v>
      </c>
      <c r="AX5681" s="14" t="s">
        <v>78</v>
      </c>
      <c r="AY5681" s="224" t="s">
        <v>443</v>
      </c>
    </row>
    <row r="5682" spans="2:51" s="16" customFormat="1">
      <c r="B5682" s="236"/>
      <c r="C5682" s="237"/>
      <c r="D5682" s="205" t="s">
        <v>453</v>
      </c>
      <c r="E5682" s="238" t="s">
        <v>19</v>
      </c>
      <c r="F5682" s="239" t="s">
        <v>581</v>
      </c>
      <c r="G5682" s="237"/>
      <c r="H5682" s="240">
        <v>57.76</v>
      </c>
      <c r="I5682" s="241"/>
      <c r="J5682" s="237"/>
      <c r="K5682" s="237"/>
      <c r="L5682" s="242"/>
      <c r="M5682" s="243"/>
      <c r="N5682" s="244"/>
      <c r="O5682" s="244"/>
      <c r="P5682" s="244"/>
      <c r="Q5682" s="244"/>
      <c r="R5682" s="244"/>
      <c r="S5682" s="244"/>
      <c r="T5682" s="245"/>
      <c r="AT5682" s="246" t="s">
        <v>453</v>
      </c>
      <c r="AU5682" s="246" t="s">
        <v>91</v>
      </c>
      <c r="AV5682" s="16" t="s">
        <v>98</v>
      </c>
      <c r="AW5682" s="16" t="s">
        <v>37</v>
      </c>
      <c r="AX5682" s="16" t="s">
        <v>78</v>
      </c>
      <c r="AY5682" s="246" t="s">
        <v>443</v>
      </c>
    </row>
    <row r="5683" spans="2:51" s="13" customFormat="1">
      <c r="B5683" s="203"/>
      <c r="C5683" s="204"/>
      <c r="D5683" s="205" t="s">
        <v>453</v>
      </c>
      <c r="E5683" s="206" t="s">
        <v>19</v>
      </c>
      <c r="F5683" s="207" t="s">
        <v>985</v>
      </c>
      <c r="G5683" s="204"/>
      <c r="H5683" s="206" t="s">
        <v>19</v>
      </c>
      <c r="I5683" s="208"/>
      <c r="J5683" s="204"/>
      <c r="K5683" s="204"/>
      <c r="L5683" s="209"/>
      <c r="M5683" s="210"/>
      <c r="N5683" s="211"/>
      <c r="O5683" s="211"/>
      <c r="P5683" s="211"/>
      <c r="Q5683" s="211"/>
      <c r="R5683" s="211"/>
      <c r="S5683" s="211"/>
      <c r="T5683" s="212"/>
      <c r="AT5683" s="213" t="s">
        <v>453</v>
      </c>
      <c r="AU5683" s="213" t="s">
        <v>91</v>
      </c>
      <c r="AV5683" s="13" t="s">
        <v>85</v>
      </c>
      <c r="AW5683" s="13" t="s">
        <v>37</v>
      </c>
      <c r="AX5683" s="13" t="s">
        <v>78</v>
      </c>
      <c r="AY5683" s="213" t="s">
        <v>443</v>
      </c>
    </row>
    <row r="5684" spans="2:51" s="13" customFormat="1">
      <c r="B5684" s="203"/>
      <c r="C5684" s="204"/>
      <c r="D5684" s="205" t="s">
        <v>453</v>
      </c>
      <c r="E5684" s="206" t="s">
        <v>19</v>
      </c>
      <c r="F5684" s="207" t="s">
        <v>4779</v>
      </c>
      <c r="G5684" s="204"/>
      <c r="H5684" s="206" t="s">
        <v>19</v>
      </c>
      <c r="I5684" s="208"/>
      <c r="J5684" s="204"/>
      <c r="K5684" s="204"/>
      <c r="L5684" s="209"/>
      <c r="M5684" s="210"/>
      <c r="N5684" s="211"/>
      <c r="O5684" s="211"/>
      <c r="P5684" s="211"/>
      <c r="Q5684" s="211"/>
      <c r="R5684" s="211"/>
      <c r="S5684" s="211"/>
      <c r="T5684" s="212"/>
      <c r="AT5684" s="213" t="s">
        <v>453</v>
      </c>
      <c r="AU5684" s="213" t="s">
        <v>91</v>
      </c>
      <c r="AV5684" s="13" t="s">
        <v>85</v>
      </c>
      <c r="AW5684" s="13" t="s">
        <v>37</v>
      </c>
      <c r="AX5684" s="13" t="s">
        <v>78</v>
      </c>
      <c r="AY5684" s="213" t="s">
        <v>443</v>
      </c>
    </row>
    <row r="5685" spans="2:51" s="14" customFormat="1">
      <c r="B5685" s="214"/>
      <c r="C5685" s="215"/>
      <c r="D5685" s="205" t="s">
        <v>453</v>
      </c>
      <c r="E5685" s="216" t="s">
        <v>19</v>
      </c>
      <c r="F5685" s="217" t="s">
        <v>4797</v>
      </c>
      <c r="G5685" s="215"/>
      <c r="H5685" s="218">
        <v>5.98</v>
      </c>
      <c r="I5685" s="219"/>
      <c r="J5685" s="215"/>
      <c r="K5685" s="215"/>
      <c r="L5685" s="220"/>
      <c r="M5685" s="221"/>
      <c r="N5685" s="222"/>
      <c r="O5685" s="222"/>
      <c r="P5685" s="222"/>
      <c r="Q5685" s="222"/>
      <c r="R5685" s="222"/>
      <c r="S5685" s="222"/>
      <c r="T5685" s="223"/>
      <c r="AT5685" s="224" t="s">
        <v>453</v>
      </c>
      <c r="AU5685" s="224" t="s">
        <v>91</v>
      </c>
      <c r="AV5685" s="14" t="s">
        <v>91</v>
      </c>
      <c r="AW5685" s="14" t="s">
        <v>37</v>
      </c>
      <c r="AX5685" s="14" t="s">
        <v>78</v>
      </c>
      <c r="AY5685" s="224" t="s">
        <v>443</v>
      </c>
    </row>
    <row r="5686" spans="2:51" s="14" customFormat="1">
      <c r="B5686" s="214"/>
      <c r="C5686" s="215"/>
      <c r="D5686" s="205" t="s">
        <v>453</v>
      </c>
      <c r="E5686" s="216" t="s">
        <v>19</v>
      </c>
      <c r="F5686" s="217" t="s">
        <v>4798</v>
      </c>
      <c r="G5686" s="215"/>
      <c r="H5686" s="218">
        <v>2.99</v>
      </c>
      <c r="I5686" s="219"/>
      <c r="J5686" s="215"/>
      <c r="K5686" s="215"/>
      <c r="L5686" s="220"/>
      <c r="M5686" s="221"/>
      <c r="N5686" s="222"/>
      <c r="O5686" s="222"/>
      <c r="P5686" s="222"/>
      <c r="Q5686" s="222"/>
      <c r="R5686" s="222"/>
      <c r="S5686" s="222"/>
      <c r="T5686" s="223"/>
      <c r="AT5686" s="224" t="s">
        <v>453</v>
      </c>
      <c r="AU5686" s="224" t="s">
        <v>91</v>
      </c>
      <c r="AV5686" s="14" t="s">
        <v>91</v>
      </c>
      <c r="AW5686" s="14" t="s">
        <v>37</v>
      </c>
      <c r="AX5686" s="14" t="s">
        <v>78</v>
      </c>
      <c r="AY5686" s="224" t="s">
        <v>443</v>
      </c>
    </row>
    <row r="5687" spans="2:51" s="14" customFormat="1">
      <c r="B5687" s="214"/>
      <c r="C5687" s="215"/>
      <c r="D5687" s="205" t="s">
        <v>453</v>
      </c>
      <c r="E5687" s="216" t="s">
        <v>19</v>
      </c>
      <c r="F5687" s="217" t="s">
        <v>4799</v>
      </c>
      <c r="G5687" s="215"/>
      <c r="H5687" s="218">
        <v>6.98</v>
      </c>
      <c r="I5687" s="219"/>
      <c r="J5687" s="215"/>
      <c r="K5687" s="215"/>
      <c r="L5687" s="220"/>
      <c r="M5687" s="221"/>
      <c r="N5687" s="222"/>
      <c r="O5687" s="222"/>
      <c r="P5687" s="222"/>
      <c r="Q5687" s="222"/>
      <c r="R5687" s="222"/>
      <c r="S5687" s="222"/>
      <c r="T5687" s="223"/>
      <c r="AT5687" s="224" t="s">
        <v>453</v>
      </c>
      <c r="AU5687" s="224" t="s">
        <v>91</v>
      </c>
      <c r="AV5687" s="14" t="s">
        <v>91</v>
      </c>
      <c r="AW5687" s="14" t="s">
        <v>37</v>
      </c>
      <c r="AX5687" s="14" t="s">
        <v>78</v>
      </c>
      <c r="AY5687" s="224" t="s">
        <v>443</v>
      </c>
    </row>
    <row r="5688" spans="2:51" s="14" customFormat="1">
      <c r="B5688" s="214"/>
      <c r="C5688" s="215"/>
      <c r="D5688" s="205" t="s">
        <v>453</v>
      </c>
      <c r="E5688" s="216" t="s">
        <v>19</v>
      </c>
      <c r="F5688" s="217" t="s">
        <v>4800</v>
      </c>
      <c r="G5688" s="215"/>
      <c r="H5688" s="218">
        <v>9.15</v>
      </c>
      <c r="I5688" s="219"/>
      <c r="J5688" s="215"/>
      <c r="K5688" s="215"/>
      <c r="L5688" s="220"/>
      <c r="M5688" s="221"/>
      <c r="N5688" s="222"/>
      <c r="O5688" s="222"/>
      <c r="P5688" s="222"/>
      <c r="Q5688" s="222"/>
      <c r="R5688" s="222"/>
      <c r="S5688" s="222"/>
      <c r="T5688" s="223"/>
      <c r="AT5688" s="224" t="s">
        <v>453</v>
      </c>
      <c r="AU5688" s="224" t="s">
        <v>91</v>
      </c>
      <c r="AV5688" s="14" t="s">
        <v>91</v>
      </c>
      <c r="AW5688" s="14" t="s">
        <v>37</v>
      </c>
      <c r="AX5688" s="14" t="s">
        <v>78</v>
      </c>
      <c r="AY5688" s="224" t="s">
        <v>443</v>
      </c>
    </row>
    <row r="5689" spans="2:51" s="14" customFormat="1">
      <c r="B5689" s="214"/>
      <c r="C5689" s="215"/>
      <c r="D5689" s="205" t="s">
        <v>453</v>
      </c>
      <c r="E5689" s="216" t="s">
        <v>19</v>
      </c>
      <c r="F5689" s="217" t="s">
        <v>4801</v>
      </c>
      <c r="G5689" s="215"/>
      <c r="H5689" s="218">
        <v>6.98</v>
      </c>
      <c r="I5689" s="219"/>
      <c r="J5689" s="215"/>
      <c r="K5689" s="215"/>
      <c r="L5689" s="220"/>
      <c r="M5689" s="221"/>
      <c r="N5689" s="222"/>
      <c r="O5689" s="222"/>
      <c r="P5689" s="222"/>
      <c r="Q5689" s="222"/>
      <c r="R5689" s="222"/>
      <c r="S5689" s="222"/>
      <c r="T5689" s="223"/>
      <c r="AT5689" s="224" t="s">
        <v>453</v>
      </c>
      <c r="AU5689" s="224" t="s">
        <v>91</v>
      </c>
      <c r="AV5689" s="14" t="s">
        <v>91</v>
      </c>
      <c r="AW5689" s="14" t="s">
        <v>37</v>
      </c>
      <c r="AX5689" s="14" t="s">
        <v>78</v>
      </c>
      <c r="AY5689" s="224" t="s">
        <v>443</v>
      </c>
    </row>
    <row r="5690" spans="2:51" s="14" customFormat="1">
      <c r="B5690" s="214"/>
      <c r="C5690" s="215"/>
      <c r="D5690" s="205" t="s">
        <v>453</v>
      </c>
      <c r="E5690" s="216" t="s">
        <v>19</v>
      </c>
      <c r="F5690" s="217" t="s">
        <v>4802</v>
      </c>
      <c r="G5690" s="215"/>
      <c r="H5690" s="218">
        <v>7.33</v>
      </c>
      <c r="I5690" s="219"/>
      <c r="J5690" s="215"/>
      <c r="K5690" s="215"/>
      <c r="L5690" s="220"/>
      <c r="M5690" s="221"/>
      <c r="N5690" s="222"/>
      <c r="O5690" s="222"/>
      <c r="P5690" s="222"/>
      <c r="Q5690" s="222"/>
      <c r="R5690" s="222"/>
      <c r="S5690" s="222"/>
      <c r="T5690" s="223"/>
      <c r="AT5690" s="224" t="s">
        <v>453</v>
      </c>
      <c r="AU5690" s="224" t="s">
        <v>91</v>
      </c>
      <c r="AV5690" s="14" t="s">
        <v>91</v>
      </c>
      <c r="AW5690" s="14" t="s">
        <v>37</v>
      </c>
      <c r="AX5690" s="14" t="s">
        <v>78</v>
      </c>
      <c r="AY5690" s="224" t="s">
        <v>443</v>
      </c>
    </row>
    <row r="5691" spans="2:51" s="14" customFormat="1">
      <c r="B5691" s="214"/>
      <c r="C5691" s="215"/>
      <c r="D5691" s="205" t="s">
        <v>453</v>
      </c>
      <c r="E5691" s="216" t="s">
        <v>19</v>
      </c>
      <c r="F5691" s="217" t="s">
        <v>4803</v>
      </c>
      <c r="G5691" s="215"/>
      <c r="H5691" s="218">
        <v>6.86</v>
      </c>
      <c r="I5691" s="219"/>
      <c r="J5691" s="215"/>
      <c r="K5691" s="215"/>
      <c r="L5691" s="220"/>
      <c r="M5691" s="221"/>
      <c r="N5691" s="222"/>
      <c r="O5691" s="222"/>
      <c r="P5691" s="222"/>
      <c r="Q5691" s="222"/>
      <c r="R5691" s="222"/>
      <c r="S5691" s="222"/>
      <c r="T5691" s="223"/>
      <c r="AT5691" s="224" t="s">
        <v>453</v>
      </c>
      <c r="AU5691" s="224" t="s">
        <v>91</v>
      </c>
      <c r="AV5691" s="14" t="s">
        <v>91</v>
      </c>
      <c r="AW5691" s="14" t="s">
        <v>37</v>
      </c>
      <c r="AX5691" s="14" t="s">
        <v>78</v>
      </c>
      <c r="AY5691" s="224" t="s">
        <v>443</v>
      </c>
    </row>
    <row r="5692" spans="2:51" s="14" customFormat="1">
      <c r="B5692" s="214"/>
      <c r="C5692" s="215"/>
      <c r="D5692" s="205" t="s">
        <v>453</v>
      </c>
      <c r="E5692" s="216" t="s">
        <v>19</v>
      </c>
      <c r="F5692" s="217" t="s">
        <v>4804</v>
      </c>
      <c r="G5692" s="215"/>
      <c r="H5692" s="218">
        <v>4.37</v>
      </c>
      <c r="I5692" s="219"/>
      <c r="J5692" s="215"/>
      <c r="K5692" s="215"/>
      <c r="L5692" s="220"/>
      <c r="M5692" s="221"/>
      <c r="N5692" s="222"/>
      <c r="O5692" s="222"/>
      <c r="P5692" s="222"/>
      <c r="Q5692" s="222"/>
      <c r="R5692" s="222"/>
      <c r="S5692" s="222"/>
      <c r="T5692" s="223"/>
      <c r="AT5692" s="224" t="s">
        <v>453</v>
      </c>
      <c r="AU5692" s="224" t="s">
        <v>91</v>
      </c>
      <c r="AV5692" s="14" t="s">
        <v>91</v>
      </c>
      <c r="AW5692" s="14" t="s">
        <v>37</v>
      </c>
      <c r="AX5692" s="14" t="s">
        <v>78</v>
      </c>
      <c r="AY5692" s="224" t="s">
        <v>443</v>
      </c>
    </row>
    <row r="5693" spans="2:51" s="14" customFormat="1">
      <c r="B5693" s="214"/>
      <c r="C5693" s="215"/>
      <c r="D5693" s="205" t="s">
        <v>453</v>
      </c>
      <c r="E5693" s="216" t="s">
        <v>19</v>
      </c>
      <c r="F5693" s="217" t="s">
        <v>4805</v>
      </c>
      <c r="G5693" s="215"/>
      <c r="H5693" s="218">
        <v>5.73</v>
      </c>
      <c r="I5693" s="219"/>
      <c r="J5693" s="215"/>
      <c r="K5693" s="215"/>
      <c r="L5693" s="220"/>
      <c r="M5693" s="221"/>
      <c r="N5693" s="222"/>
      <c r="O5693" s="222"/>
      <c r="P5693" s="222"/>
      <c r="Q5693" s="222"/>
      <c r="R5693" s="222"/>
      <c r="S5693" s="222"/>
      <c r="T5693" s="223"/>
      <c r="AT5693" s="224" t="s">
        <v>453</v>
      </c>
      <c r="AU5693" s="224" t="s">
        <v>91</v>
      </c>
      <c r="AV5693" s="14" t="s">
        <v>91</v>
      </c>
      <c r="AW5693" s="14" t="s">
        <v>37</v>
      </c>
      <c r="AX5693" s="14" t="s">
        <v>78</v>
      </c>
      <c r="AY5693" s="224" t="s">
        <v>443</v>
      </c>
    </row>
    <row r="5694" spans="2:51" s="14" customFormat="1">
      <c r="B5694" s="214"/>
      <c r="C5694" s="215"/>
      <c r="D5694" s="205" t="s">
        <v>453</v>
      </c>
      <c r="E5694" s="216" t="s">
        <v>19</v>
      </c>
      <c r="F5694" s="217" t="s">
        <v>4806</v>
      </c>
      <c r="G5694" s="215"/>
      <c r="H5694" s="218">
        <v>1.47</v>
      </c>
      <c r="I5694" s="219"/>
      <c r="J5694" s="215"/>
      <c r="K5694" s="215"/>
      <c r="L5694" s="220"/>
      <c r="M5694" s="221"/>
      <c r="N5694" s="222"/>
      <c r="O5694" s="222"/>
      <c r="P5694" s="222"/>
      <c r="Q5694" s="222"/>
      <c r="R5694" s="222"/>
      <c r="S5694" s="222"/>
      <c r="T5694" s="223"/>
      <c r="AT5694" s="224" t="s">
        <v>453</v>
      </c>
      <c r="AU5694" s="224" t="s">
        <v>91</v>
      </c>
      <c r="AV5694" s="14" t="s">
        <v>91</v>
      </c>
      <c r="AW5694" s="14" t="s">
        <v>37</v>
      </c>
      <c r="AX5694" s="14" t="s">
        <v>78</v>
      </c>
      <c r="AY5694" s="224" t="s">
        <v>443</v>
      </c>
    </row>
    <row r="5695" spans="2:51" s="16" customFormat="1">
      <c r="B5695" s="236"/>
      <c r="C5695" s="237"/>
      <c r="D5695" s="205" t="s">
        <v>453</v>
      </c>
      <c r="E5695" s="238" t="s">
        <v>19</v>
      </c>
      <c r="F5695" s="239" t="s">
        <v>581</v>
      </c>
      <c r="G5695" s="237"/>
      <c r="H5695" s="240">
        <v>57.84</v>
      </c>
      <c r="I5695" s="241"/>
      <c r="J5695" s="237"/>
      <c r="K5695" s="237"/>
      <c r="L5695" s="242"/>
      <c r="M5695" s="243"/>
      <c r="N5695" s="244"/>
      <c r="O5695" s="244"/>
      <c r="P5695" s="244"/>
      <c r="Q5695" s="244"/>
      <c r="R5695" s="244"/>
      <c r="S5695" s="244"/>
      <c r="T5695" s="245"/>
      <c r="AT5695" s="246" t="s">
        <v>453</v>
      </c>
      <c r="AU5695" s="246" t="s">
        <v>91</v>
      </c>
      <c r="AV5695" s="16" t="s">
        <v>98</v>
      </c>
      <c r="AW5695" s="16" t="s">
        <v>37</v>
      </c>
      <c r="AX5695" s="16" t="s">
        <v>78</v>
      </c>
      <c r="AY5695" s="246" t="s">
        <v>443</v>
      </c>
    </row>
    <row r="5696" spans="2:51" s="13" customFormat="1">
      <c r="B5696" s="203"/>
      <c r="C5696" s="204"/>
      <c r="D5696" s="205" t="s">
        <v>453</v>
      </c>
      <c r="E5696" s="206" t="s">
        <v>19</v>
      </c>
      <c r="F5696" s="207" t="s">
        <v>1016</v>
      </c>
      <c r="G5696" s="204"/>
      <c r="H5696" s="206" t="s">
        <v>19</v>
      </c>
      <c r="I5696" s="208"/>
      <c r="J5696" s="204"/>
      <c r="K5696" s="204"/>
      <c r="L5696" s="209"/>
      <c r="M5696" s="210"/>
      <c r="N5696" s="211"/>
      <c r="O5696" s="211"/>
      <c r="P5696" s="211"/>
      <c r="Q5696" s="211"/>
      <c r="R5696" s="211"/>
      <c r="S5696" s="211"/>
      <c r="T5696" s="212"/>
      <c r="AT5696" s="213" t="s">
        <v>453</v>
      </c>
      <c r="AU5696" s="213" t="s">
        <v>91</v>
      </c>
      <c r="AV5696" s="13" t="s">
        <v>85</v>
      </c>
      <c r="AW5696" s="13" t="s">
        <v>37</v>
      </c>
      <c r="AX5696" s="13" t="s">
        <v>78</v>
      </c>
      <c r="AY5696" s="213" t="s">
        <v>443</v>
      </c>
    </row>
    <row r="5697" spans="2:51" s="13" customFormat="1">
      <c r="B5697" s="203"/>
      <c r="C5697" s="204"/>
      <c r="D5697" s="205" t="s">
        <v>453</v>
      </c>
      <c r="E5697" s="206" t="s">
        <v>19</v>
      </c>
      <c r="F5697" s="207" t="s">
        <v>4779</v>
      </c>
      <c r="G5697" s="204"/>
      <c r="H5697" s="206" t="s">
        <v>19</v>
      </c>
      <c r="I5697" s="208"/>
      <c r="J5697" s="204"/>
      <c r="K5697" s="204"/>
      <c r="L5697" s="209"/>
      <c r="M5697" s="210"/>
      <c r="N5697" s="211"/>
      <c r="O5697" s="211"/>
      <c r="P5697" s="211"/>
      <c r="Q5697" s="211"/>
      <c r="R5697" s="211"/>
      <c r="S5697" s="211"/>
      <c r="T5697" s="212"/>
      <c r="AT5697" s="213" t="s">
        <v>453</v>
      </c>
      <c r="AU5697" s="213" t="s">
        <v>91</v>
      </c>
      <c r="AV5697" s="13" t="s">
        <v>85</v>
      </c>
      <c r="AW5697" s="13" t="s">
        <v>37</v>
      </c>
      <c r="AX5697" s="13" t="s">
        <v>78</v>
      </c>
      <c r="AY5697" s="213" t="s">
        <v>443</v>
      </c>
    </row>
    <row r="5698" spans="2:51" s="14" customFormat="1">
      <c r="B5698" s="214"/>
      <c r="C5698" s="215"/>
      <c r="D5698" s="205" t="s">
        <v>453</v>
      </c>
      <c r="E5698" s="216" t="s">
        <v>19</v>
      </c>
      <c r="F5698" s="217" t="s">
        <v>4807</v>
      </c>
      <c r="G5698" s="215"/>
      <c r="H5698" s="218">
        <v>6.47</v>
      </c>
      <c r="I5698" s="219"/>
      <c r="J5698" s="215"/>
      <c r="K5698" s="215"/>
      <c r="L5698" s="220"/>
      <c r="M5698" s="221"/>
      <c r="N5698" s="222"/>
      <c r="O5698" s="222"/>
      <c r="P5698" s="222"/>
      <c r="Q5698" s="222"/>
      <c r="R5698" s="222"/>
      <c r="S5698" s="222"/>
      <c r="T5698" s="223"/>
      <c r="AT5698" s="224" t="s">
        <v>453</v>
      </c>
      <c r="AU5698" s="224" t="s">
        <v>91</v>
      </c>
      <c r="AV5698" s="14" t="s">
        <v>91</v>
      </c>
      <c r="AW5698" s="14" t="s">
        <v>37</v>
      </c>
      <c r="AX5698" s="14" t="s">
        <v>78</v>
      </c>
      <c r="AY5698" s="224" t="s">
        <v>443</v>
      </c>
    </row>
    <row r="5699" spans="2:51" s="14" customFormat="1">
      <c r="B5699" s="214"/>
      <c r="C5699" s="215"/>
      <c r="D5699" s="205" t="s">
        <v>453</v>
      </c>
      <c r="E5699" s="216" t="s">
        <v>19</v>
      </c>
      <c r="F5699" s="217" t="s">
        <v>4808</v>
      </c>
      <c r="G5699" s="215"/>
      <c r="H5699" s="218">
        <v>3.25</v>
      </c>
      <c r="I5699" s="219"/>
      <c r="J5699" s="215"/>
      <c r="K5699" s="215"/>
      <c r="L5699" s="220"/>
      <c r="M5699" s="221"/>
      <c r="N5699" s="222"/>
      <c r="O5699" s="222"/>
      <c r="P5699" s="222"/>
      <c r="Q5699" s="222"/>
      <c r="R5699" s="222"/>
      <c r="S5699" s="222"/>
      <c r="T5699" s="223"/>
      <c r="AT5699" s="224" t="s">
        <v>453</v>
      </c>
      <c r="AU5699" s="224" t="s">
        <v>91</v>
      </c>
      <c r="AV5699" s="14" t="s">
        <v>91</v>
      </c>
      <c r="AW5699" s="14" t="s">
        <v>37</v>
      </c>
      <c r="AX5699" s="14" t="s">
        <v>78</v>
      </c>
      <c r="AY5699" s="224" t="s">
        <v>443</v>
      </c>
    </row>
    <row r="5700" spans="2:51" s="14" customFormat="1">
      <c r="B5700" s="214"/>
      <c r="C5700" s="215"/>
      <c r="D5700" s="205" t="s">
        <v>453</v>
      </c>
      <c r="E5700" s="216" t="s">
        <v>19</v>
      </c>
      <c r="F5700" s="217" t="s">
        <v>4809</v>
      </c>
      <c r="G5700" s="215"/>
      <c r="H5700" s="218">
        <v>7.02</v>
      </c>
      <c r="I5700" s="219"/>
      <c r="J5700" s="215"/>
      <c r="K5700" s="215"/>
      <c r="L5700" s="220"/>
      <c r="M5700" s="221"/>
      <c r="N5700" s="222"/>
      <c r="O5700" s="222"/>
      <c r="P5700" s="222"/>
      <c r="Q5700" s="222"/>
      <c r="R5700" s="222"/>
      <c r="S5700" s="222"/>
      <c r="T5700" s="223"/>
      <c r="AT5700" s="224" t="s">
        <v>453</v>
      </c>
      <c r="AU5700" s="224" t="s">
        <v>91</v>
      </c>
      <c r="AV5700" s="14" t="s">
        <v>91</v>
      </c>
      <c r="AW5700" s="14" t="s">
        <v>37</v>
      </c>
      <c r="AX5700" s="14" t="s">
        <v>78</v>
      </c>
      <c r="AY5700" s="224" t="s">
        <v>443</v>
      </c>
    </row>
    <row r="5701" spans="2:51" s="14" customFormat="1">
      <c r="B5701" s="214"/>
      <c r="C5701" s="215"/>
      <c r="D5701" s="205" t="s">
        <v>453</v>
      </c>
      <c r="E5701" s="216" t="s">
        <v>19</v>
      </c>
      <c r="F5701" s="217" t="s">
        <v>4810</v>
      </c>
      <c r="G5701" s="215"/>
      <c r="H5701" s="218">
        <v>10.17</v>
      </c>
      <c r="I5701" s="219"/>
      <c r="J5701" s="215"/>
      <c r="K5701" s="215"/>
      <c r="L5701" s="220"/>
      <c r="M5701" s="221"/>
      <c r="N5701" s="222"/>
      <c r="O5701" s="222"/>
      <c r="P5701" s="222"/>
      <c r="Q5701" s="222"/>
      <c r="R5701" s="222"/>
      <c r="S5701" s="222"/>
      <c r="T5701" s="223"/>
      <c r="AT5701" s="224" t="s">
        <v>453</v>
      </c>
      <c r="AU5701" s="224" t="s">
        <v>91</v>
      </c>
      <c r="AV5701" s="14" t="s">
        <v>91</v>
      </c>
      <c r="AW5701" s="14" t="s">
        <v>37</v>
      </c>
      <c r="AX5701" s="14" t="s">
        <v>78</v>
      </c>
      <c r="AY5701" s="224" t="s">
        <v>443</v>
      </c>
    </row>
    <row r="5702" spans="2:51" s="14" customFormat="1">
      <c r="B5702" s="214"/>
      <c r="C5702" s="215"/>
      <c r="D5702" s="205" t="s">
        <v>453</v>
      </c>
      <c r="E5702" s="216" t="s">
        <v>19</v>
      </c>
      <c r="F5702" s="217" t="s">
        <v>4811</v>
      </c>
      <c r="G5702" s="215"/>
      <c r="H5702" s="218">
        <v>7.39</v>
      </c>
      <c r="I5702" s="219"/>
      <c r="J5702" s="215"/>
      <c r="K5702" s="215"/>
      <c r="L5702" s="220"/>
      <c r="M5702" s="221"/>
      <c r="N5702" s="222"/>
      <c r="O5702" s="222"/>
      <c r="P5702" s="222"/>
      <c r="Q5702" s="222"/>
      <c r="R5702" s="222"/>
      <c r="S5702" s="222"/>
      <c r="T5702" s="223"/>
      <c r="AT5702" s="224" t="s">
        <v>453</v>
      </c>
      <c r="AU5702" s="224" t="s">
        <v>91</v>
      </c>
      <c r="AV5702" s="14" t="s">
        <v>91</v>
      </c>
      <c r="AW5702" s="14" t="s">
        <v>37</v>
      </c>
      <c r="AX5702" s="14" t="s">
        <v>78</v>
      </c>
      <c r="AY5702" s="224" t="s">
        <v>443</v>
      </c>
    </row>
    <row r="5703" spans="2:51" s="14" customFormat="1">
      <c r="B5703" s="214"/>
      <c r="C5703" s="215"/>
      <c r="D5703" s="205" t="s">
        <v>453</v>
      </c>
      <c r="E5703" s="216" t="s">
        <v>19</v>
      </c>
      <c r="F5703" s="217" t="s">
        <v>4812</v>
      </c>
      <c r="G5703" s="215"/>
      <c r="H5703" s="218">
        <v>7.33</v>
      </c>
      <c r="I5703" s="219"/>
      <c r="J5703" s="215"/>
      <c r="K5703" s="215"/>
      <c r="L5703" s="220"/>
      <c r="M5703" s="221"/>
      <c r="N5703" s="222"/>
      <c r="O5703" s="222"/>
      <c r="P5703" s="222"/>
      <c r="Q5703" s="222"/>
      <c r="R5703" s="222"/>
      <c r="S5703" s="222"/>
      <c r="T5703" s="223"/>
      <c r="AT5703" s="224" t="s">
        <v>453</v>
      </c>
      <c r="AU5703" s="224" t="s">
        <v>91</v>
      </c>
      <c r="AV5703" s="14" t="s">
        <v>91</v>
      </c>
      <c r="AW5703" s="14" t="s">
        <v>37</v>
      </c>
      <c r="AX5703" s="14" t="s">
        <v>78</v>
      </c>
      <c r="AY5703" s="224" t="s">
        <v>443</v>
      </c>
    </row>
    <row r="5704" spans="2:51" s="14" customFormat="1">
      <c r="B5704" s="214"/>
      <c r="C5704" s="215"/>
      <c r="D5704" s="205" t="s">
        <v>453</v>
      </c>
      <c r="E5704" s="216" t="s">
        <v>19</v>
      </c>
      <c r="F5704" s="217" t="s">
        <v>4813</v>
      </c>
      <c r="G5704" s="215"/>
      <c r="H5704" s="218">
        <v>6.77</v>
      </c>
      <c r="I5704" s="219"/>
      <c r="J5704" s="215"/>
      <c r="K5704" s="215"/>
      <c r="L5704" s="220"/>
      <c r="M5704" s="221"/>
      <c r="N5704" s="222"/>
      <c r="O5704" s="222"/>
      <c r="P5704" s="222"/>
      <c r="Q5704" s="222"/>
      <c r="R5704" s="222"/>
      <c r="S5704" s="222"/>
      <c r="T5704" s="223"/>
      <c r="AT5704" s="224" t="s">
        <v>453</v>
      </c>
      <c r="AU5704" s="224" t="s">
        <v>91</v>
      </c>
      <c r="AV5704" s="14" t="s">
        <v>91</v>
      </c>
      <c r="AW5704" s="14" t="s">
        <v>37</v>
      </c>
      <c r="AX5704" s="14" t="s">
        <v>78</v>
      </c>
      <c r="AY5704" s="224" t="s">
        <v>443</v>
      </c>
    </row>
    <row r="5705" spans="2:51" s="14" customFormat="1">
      <c r="B5705" s="214"/>
      <c r="C5705" s="215"/>
      <c r="D5705" s="205" t="s">
        <v>453</v>
      </c>
      <c r="E5705" s="216" t="s">
        <v>19</v>
      </c>
      <c r="F5705" s="217" t="s">
        <v>4814</v>
      </c>
      <c r="G5705" s="215"/>
      <c r="H5705" s="218">
        <v>4.42</v>
      </c>
      <c r="I5705" s="219"/>
      <c r="J5705" s="215"/>
      <c r="K5705" s="215"/>
      <c r="L5705" s="220"/>
      <c r="M5705" s="221"/>
      <c r="N5705" s="222"/>
      <c r="O5705" s="222"/>
      <c r="P5705" s="222"/>
      <c r="Q5705" s="222"/>
      <c r="R5705" s="222"/>
      <c r="S5705" s="222"/>
      <c r="T5705" s="223"/>
      <c r="AT5705" s="224" t="s">
        <v>453</v>
      </c>
      <c r="AU5705" s="224" t="s">
        <v>91</v>
      </c>
      <c r="AV5705" s="14" t="s">
        <v>91</v>
      </c>
      <c r="AW5705" s="14" t="s">
        <v>37</v>
      </c>
      <c r="AX5705" s="14" t="s">
        <v>78</v>
      </c>
      <c r="AY5705" s="224" t="s">
        <v>443</v>
      </c>
    </row>
    <row r="5706" spans="2:51" s="14" customFormat="1">
      <c r="B5706" s="214"/>
      <c r="C5706" s="215"/>
      <c r="D5706" s="205" t="s">
        <v>453</v>
      </c>
      <c r="E5706" s="216" t="s">
        <v>19</v>
      </c>
      <c r="F5706" s="217" t="s">
        <v>4815</v>
      </c>
      <c r="G5706" s="215"/>
      <c r="H5706" s="218">
        <v>5.77</v>
      </c>
      <c r="I5706" s="219"/>
      <c r="J5706" s="215"/>
      <c r="K5706" s="215"/>
      <c r="L5706" s="220"/>
      <c r="M5706" s="221"/>
      <c r="N5706" s="222"/>
      <c r="O5706" s="222"/>
      <c r="P5706" s="222"/>
      <c r="Q5706" s="222"/>
      <c r="R5706" s="222"/>
      <c r="S5706" s="222"/>
      <c r="T5706" s="223"/>
      <c r="AT5706" s="224" t="s">
        <v>453</v>
      </c>
      <c r="AU5706" s="224" t="s">
        <v>91</v>
      </c>
      <c r="AV5706" s="14" t="s">
        <v>91</v>
      </c>
      <c r="AW5706" s="14" t="s">
        <v>37</v>
      </c>
      <c r="AX5706" s="14" t="s">
        <v>78</v>
      </c>
      <c r="AY5706" s="224" t="s">
        <v>443</v>
      </c>
    </row>
    <row r="5707" spans="2:51" s="14" customFormat="1">
      <c r="B5707" s="214"/>
      <c r="C5707" s="215"/>
      <c r="D5707" s="205" t="s">
        <v>453</v>
      </c>
      <c r="E5707" s="216" t="s">
        <v>19</v>
      </c>
      <c r="F5707" s="217" t="s">
        <v>4816</v>
      </c>
      <c r="G5707" s="215"/>
      <c r="H5707" s="218">
        <v>1.5</v>
      </c>
      <c r="I5707" s="219"/>
      <c r="J5707" s="215"/>
      <c r="K5707" s="215"/>
      <c r="L5707" s="220"/>
      <c r="M5707" s="221"/>
      <c r="N5707" s="222"/>
      <c r="O5707" s="222"/>
      <c r="P5707" s="222"/>
      <c r="Q5707" s="222"/>
      <c r="R5707" s="222"/>
      <c r="S5707" s="222"/>
      <c r="T5707" s="223"/>
      <c r="AT5707" s="224" t="s">
        <v>453</v>
      </c>
      <c r="AU5707" s="224" t="s">
        <v>91</v>
      </c>
      <c r="AV5707" s="14" t="s">
        <v>91</v>
      </c>
      <c r="AW5707" s="14" t="s">
        <v>37</v>
      </c>
      <c r="AX5707" s="14" t="s">
        <v>78</v>
      </c>
      <c r="AY5707" s="224" t="s">
        <v>443</v>
      </c>
    </row>
    <row r="5708" spans="2:51" s="16" customFormat="1">
      <c r="B5708" s="236"/>
      <c r="C5708" s="237"/>
      <c r="D5708" s="205" t="s">
        <v>453</v>
      </c>
      <c r="E5708" s="238" t="s">
        <v>19</v>
      </c>
      <c r="F5708" s="239" t="s">
        <v>581</v>
      </c>
      <c r="G5708" s="237"/>
      <c r="H5708" s="240">
        <v>60.09</v>
      </c>
      <c r="I5708" s="241"/>
      <c r="J5708" s="237"/>
      <c r="K5708" s="237"/>
      <c r="L5708" s="242"/>
      <c r="M5708" s="243"/>
      <c r="N5708" s="244"/>
      <c r="O5708" s="244"/>
      <c r="P5708" s="244"/>
      <c r="Q5708" s="244"/>
      <c r="R5708" s="244"/>
      <c r="S5708" s="244"/>
      <c r="T5708" s="245"/>
      <c r="AT5708" s="246" t="s">
        <v>453</v>
      </c>
      <c r="AU5708" s="246" t="s">
        <v>91</v>
      </c>
      <c r="AV5708" s="16" t="s">
        <v>98</v>
      </c>
      <c r="AW5708" s="16" t="s">
        <v>37</v>
      </c>
      <c r="AX5708" s="16" t="s">
        <v>78</v>
      </c>
      <c r="AY5708" s="246" t="s">
        <v>443</v>
      </c>
    </row>
    <row r="5709" spans="2:51" s="13" customFormat="1">
      <c r="B5709" s="203"/>
      <c r="C5709" s="204"/>
      <c r="D5709" s="205" t="s">
        <v>453</v>
      </c>
      <c r="E5709" s="206" t="s">
        <v>19</v>
      </c>
      <c r="F5709" s="207" t="s">
        <v>1057</v>
      </c>
      <c r="G5709" s="204"/>
      <c r="H5709" s="206" t="s">
        <v>19</v>
      </c>
      <c r="I5709" s="208"/>
      <c r="J5709" s="204"/>
      <c r="K5709" s="204"/>
      <c r="L5709" s="209"/>
      <c r="M5709" s="210"/>
      <c r="N5709" s="211"/>
      <c r="O5709" s="211"/>
      <c r="P5709" s="211"/>
      <c r="Q5709" s="211"/>
      <c r="R5709" s="211"/>
      <c r="S5709" s="211"/>
      <c r="T5709" s="212"/>
      <c r="AT5709" s="213" t="s">
        <v>453</v>
      </c>
      <c r="AU5709" s="213" t="s">
        <v>91</v>
      </c>
      <c r="AV5709" s="13" t="s">
        <v>85</v>
      </c>
      <c r="AW5709" s="13" t="s">
        <v>37</v>
      </c>
      <c r="AX5709" s="13" t="s">
        <v>78</v>
      </c>
      <c r="AY5709" s="213" t="s">
        <v>443</v>
      </c>
    </row>
    <row r="5710" spans="2:51" s="13" customFormat="1">
      <c r="B5710" s="203"/>
      <c r="C5710" s="204"/>
      <c r="D5710" s="205" t="s">
        <v>453</v>
      </c>
      <c r="E5710" s="206" t="s">
        <v>19</v>
      </c>
      <c r="F5710" s="207" t="s">
        <v>4779</v>
      </c>
      <c r="G5710" s="204"/>
      <c r="H5710" s="206" t="s">
        <v>19</v>
      </c>
      <c r="I5710" s="208"/>
      <c r="J5710" s="204"/>
      <c r="K5710" s="204"/>
      <c r="L5710" s="209"/>
      <c r="M5710" s="210"/>
      <c r="N5710" s="211"/>
      <c r="O5710" s="211"/>
      <c r="P5710" s="211"/>
      <c r="Q5710" s="211"/>
      <c r="R5710" s="211"/>
      <c r="S5710" s="211"/>
      <c r="T5710" s="212"/>
      <c r="AT5710" s="213" t="s">
        <v>453</v>
      </c>
      <c r="AU5710" s="213" t="s">
        <v>91</v>
      </c>
      <c r="AV5710" s="13" t="s">
        <v>85</v>
      </c>
      <c r="AW5710" s="13" t="s">
        <v>37</v>
      </c>
      <c r="AX5710" s="13" t="s">
        <v>78</v>
      </c>
      <c r="AY5710" s="213" t="s">
        <v>443</v>
      </c>
    </row>
    <row r="5711" spans="2:51" s="14" customFormat="1">
      <c r="B5711" s="214"/>
      <c r="C5711" s="215"/>
      <c r="D5711" s="205" t="s">
        <v>453</v>
      </c>
      <c r="E5711" s="216" t="s">
        <v>19</v>
      </c>
      <c r="F5711" s="217" t="s">
        <v>4817</v>
      </c>
      <c r="G5711" s="215"/>
      <c r="H5711" s="218">
        <v>5.22</v>
      </c>
      <c r="I5711" s="219"/>
      <c r="J5711" s="215"/>
      <c r="K5711" s="215"/>
      <c r="L5711" s="220"/>
      <c r="M5711" s="221"/>
      <c r="N5711" s="222"/>
      <c r="O5711" s="222"/>
      <c r="P5711" s="222"/>
      <c r="Q5711" s="222"/>
      <c r="R5711" s="222"/>
      <c r="S5711" s="222"/>
      <c r="T5711" s="223"/>
      <c r="AT5711" s="224" t="s">
        <v>453</v>
      </c>
      <c r="AU5711" s="224" t="s">
        <v>91</v>
      </c>
      <c r="AV5711" s="14" t="s">
        <v>91</v>
      </c>
      <c r="AW5711" s="14" t="s">
        <v>37</v>
      </c>
      <c r="AX5711" s="14" t="s">
        <v>78</v>
      </c>
      <c r="AY5711" s="224" t="s">
        <v>443</v>
      </c>
    </row>
    <row r="5712" spans="2:51" s="14" customFormat="1">
      <c r="B5712" s="214"/>
      <c r="C5712" s="215"/>
      <c r="D5712" s="205" t="s">
        <v>453</v>
      </c>
      <c r="E5712" s="216" t="s">
        <v>19</v>
      </c>
      <c r="F5712" s="217" t="s">
        <v>4818</v>
      </c>
      <c r="G5712" s="215"/>
      <c r="H5712" s="218">
        <v>5.68</v>
      </c>
      <c r="I5712" s="219"/>
      <c r="J5712" s="215"/>
      <c r="K5712" s="215"/>
      <c r="L5712" s="220"/>
      <c r="M5712" s="221"/>
      <c r="N5712" s="222"/>
      <c r="O5712" s="222"/>
      <c r="P5712" s="222"/>
      <c r="Q5712" s="222"/>
      <c r="R5712" s="222"/>
      <c r="S5712" s="222"/>
      <c r="T5712" s="223"/>
      <c r="AT5712" s="224" t="s">
        <v>453</v>
      </c>
      <c r="AU5712" s="224" t="s">
        <v>91</v>
      </c>
      <c r="AV5712" s="14" t="s">
        <v>91</v>
      </c>
      <c r="AW5712" s="14" t="s">
        <v>37</v>
      </c>
      <c r="AX5712" s="14" t="s">
        <v>78</v>
      </c>
      <c r="AY5712" s="224" t="s">
        <v>443</v>
      </c>
    </row>
    <row r="5713" spans="1:65" s="14" customFormat="1">
      <c r="B5713" s="214"/>
      <c r="C5713" s="215"/>
      <c r="D5713" s="205" t="s">
        <v>453</v>
      </c>
      <c r="E5713" s="216" t="s">
        <v>19</v>
      </c>
      <c r="F5713" s="217" t="s">
        <v>4819</v>
      </c>
      <c r="G5713" s="215"/>
      <c r="H5713" s="218">
        <v>6.28</v>
      </c>
      <c r="I5713" s="219"/>
      <c r="J5713" s="215"/>
      <c r="K5713" s="215"/>
      <c r="L5713" s="220"/>
      <c r="M5713" s="221"/>
      <c r="N5713" s="222"/>
      <c r="O5713" s="222"/>
      <c r="P5713" s="222"/>
      <c r="Q5713" s="222"/>
      <c r="R5713" s="222"/>
      <c r="S5713" s="222"/>
      <c r="T5713" s="223"/>
      <c r="AT5713" s="224" t="s">
        <v>453</v>
      </c>
      <c r="AU5713" s="224" t="s">
        <v>91</v>
      </c>
      <c r="AV5713" s="14" t="s">
        <v>91</v>
      </c>
      <c r="AW5713" s="14" t="s">
        <v>37</v>
      </c>
      <c r="AX5713" s="14" t="s">
        <v>78</v>
      </c>
      <c r="AY5713" s="224" t="s">
        <v>443</v>
      </c>
    </row>
    <row r="5714" spans="1:65" s="14" customFormat="1">
      <c r="B5714" s="214"/>
      <c r="C5714" s="215"/>
      <c r="D5714" s="205" t="s">
        <v>453</v>
      </c>
      <c r="E5714" s="216" t="s">
        <v>19</v>
      </c>
      <c r="F5714" s="217" t="s">
        <v>4820</v>
      </c>
      <c r="G5714" s="215"/>
      <c r="H5714" s="218">
        <v>3.56</v>
      </c>
      <c r="I5714" s="219"/>
      <c r="J5714" s="215"/>
      <c r="K5714" s="215"/>
      <c r="L5714" s="220"/>
      <c r="M5714" s="221"/>
      <c r="N5714" s="222"/>
      <c r="O5714" s="222"/>
      <c r="P5714" s="222"/>
      <c r="Q5714" s="222"/>
      <c r="R5714" s="222"/>
      <c r="S5714" s="222"/>
      <c r="T5714" s="223"/>
      <c r="AT5714" s="224" t="s">
        <v>453</v>
      </c>
      <c r="AU5714" s="224" t="s">
        <v>91</v>
      </c>
      <c r="AV5714" s="14" t="s">
        <v>91</v>
      </c>
      <c r="AW5714" s="14" t="s">
        <v>37</v>
      </c>
      <c r="AX5714" s="14" t="s">
        <v>78</v>
      </c>
      <c r="AY5714" s="224" t="s">
        <v>443</v>
      </c>
    </row>
    <row r="5715" spans="1:65" s="16" customFormat="1">
      <c r="B5715" s="236"/>
      <c r="C5715" s="237"/>
      <c r="D5715" s="205" t="s">
        <v>453</v>
      </c>
      <c r="E5715" s="238" t="s">
        <v>19</v>
      </c>
      <c r="F5715" s="239" t="s">
        <v>581</v>
      </c>
      <c r="G5715" s="237"/>
      <c r="H5715" s="240">
        <v>20.74</v>
      </c>
      <c r="I5715" s="241"/>
      <c r="J5715" s="237"/>
      <c r="K5715" s="237"/>
      <c r="L5715" s="242"/>
      <c r="M5715" s="243"/>
      <c r="N5715" s="244"/>
      <c r="O5715" s="244"/>
      <c r="P5715" s="244"/>
      <c r="Q5715" s="244"/>
      <c r="R5715" s="244"/>
      <c r="S5715" s="244"/>
      <c r="T5715" s="245"/>
      <c r="AT5715" s="246" t="s">
        <v>453</v>
      </c>
      <c r="AU5715" s="246" t="s">
        <v>91</v>
      </c>
      <c r="AV5715" s="16" t="s">
        <v>98</v>
      </c>
      <c r="AW5715" s="16" t="s">
        <v>37</v>
      </c>
      <c r="AX5715" s="16" t="s">
        <v>78</v>
      </c>
      <c r="AY5715" s="246" t="s">
        <v>443</v>
      </c>
    </row>
    <row r="5716" spans="1:65" s="15" customFormat="1">
      <c r="B5716" s="225"/>
      <c r="C5716" s="226"/>
      <c r="D5716" s="205" t="s">
        <v>453</v>
      </c>
      <c r="E5716" s="227" t="s">
        <v>259</v>
      </c>
      <c r="F5716" s="228" t="s">
        <v>456</v>
      </c>
      <c r="G5716" s="226"/>
      <c r="H5716" s="229">
        <v>237.08</v>
      </c>
      <c r="I5716" s="230"/>
      <c r="J5716" s="226"/>
      <c r="K5716" s="226"/>
      <c r="L5716" s="231"/>
      <c r="M5716" s="232"/>
      <c r="N5716" s="233"/>
      <c r="O5716" s="233"/>
      <c r="P5716" s="233"/>
      <c r="Q5716" s="233"/>
      <c r="R5716" s="233"/>
      <c r="S5716" s="233"/>
      <c r="T5716" s="234"/>
      <c r="AT5716" s="235" t="s">
        <v>453</v>
      </c>
      <c r="AU5716" s="235" t="s">
        <v>91</v>
      </c>
      <c r="AV5716" s="15" t="s">
        <v>449</v>
      </c>
      <c r="AW5716" s="15" t="s">
        <v>37</v>
      </c>
      <c r="AX5716" s="15" t="s">
        <v>85</v>
      </c>
      <c r="AY5716" s="235" t="s">
        <v>443</v>
      </c>
    </row>
    <row r="5717" spans="1:65" s="2" customFormat="1" ht="62.65" customHeight="1">
      <c r="A5717" s="37"/>
      <c r="B5717" s="38"/>
      <c r="C5717" s="185" t="s">
        <v>4821</v>
      </c>
      <c r="D5717" s="185" t="s">
        <v>445</v>
      </c>
      <c r="E5717" s="186" t="s">
        <v>4822</v>
      </c>
      <c r="F5717" s="187" t="s">
        <v>4823</v>
      </c>
      <c r="G5717" s="188" t="s">
        <v>136</v>
      </c>
      <c r="H5717" s="189">
        <v>41.54</v>
      </c>
      <c r="I5717" s="190"/>
      <c r="J5717" s="191">
        <f>ROUND(I5717*H5717,2)</f>
        <v>0</v>
      </c>
      <c r="K5717" s="187" t="s">
        <v>448</v>
      </c>
      <c r="L5717" s="42"/>
      <c r="M5717" s="192" t="s">
        <v>19</v>
      </c>
      <c r="N5717" s="193" t="s">
        <v>50</v>
      </c>
      <c r="O5717" s="67"/>
      <c r="P5717" s="194">
        <f>O5717*H5717</f>
        <v>0</v>
      </c>
      <c r="Q5717" s="194">
        <v>2.4889999999999999E-2</v>
      </c>
      <c r="R5717" s="194">
        <f>Q5717*H5717</f>
        <v>1.0339305999999999</v>
      </c>
      <c r="S5717" s="194">
        <v>0</v>
      </c>
      <c r="T5717" s="195">
        <f>S5717*H5717</f>
        <v>0</v>
      </c>
      <c r="U5717" s="37"/>
      <c r="V5717" s="37"/>
      <c r="W5717" s="37"/>
      <c r="X5717" s="37"/>
      <c r="Y5717" s="37"/>
      <c r="Z5717" s="37"/>
      <c r="AA5717" s="37"/>
      <c r="AB5717" s="37"/>
      <c r="AC5717" s="37"/>
      <c r="AD5717" s="37"/>
      <c r="AE5717" s="37"/>
      <c r="AR5717" s="196" t="s">
        <v>551</v>
      </c>
      <c r="AT5717" s="196" t="s">
        <v>445</v>
      </c>
      <c r="AU5717" s="196" t="s">
        <v>91</v>
      </c>
      <c r="AY5717" s="20" t="s">
        <v>443</v>
      </c>
      <c r="BE5717" s="197">
        <f>IF(N5717="základní",J5717,0)</f>
        <v>0</v>
      </c>
      <c r="BF5717" s="197">
        <f>IF(N5717="snížená",J5717,0)</f>
        <v>0</v>
      </c>
      <c r="BG5717" s="197">
        <f>IF(N5717="zákl. přenesená",J5717,0)</f>
        <v>0</v>
      </c>
      <c r="BH5717" s="197">
        <f>IF(N5717="sníž. přenesená",J5717,0)</f>
        <v>0</v>
      </c>
      <c r="BI5717" s="197">
        <f>IF(N5717="nulová",J5717,0)</f>
        <v>0</v>
      </c>
      <c r="BJ5717" s="20" t="s">
        <v>91</v>
      </c>
      <c r="BK5717" s="197">
        <f>ROUND(I5717*H5717,2)</f>
        <v>0</v>
      </c>
      <c r="BL5717" s="20" t="s">
        <v>551</v>
      </c>
      <c r="BM5717" s="196" t="s">
        <v>4824</v>
      </c>
    </row>
    <row r="5718" spans="1:65" s="2" customFormat="1">
      <c r="A5718" s="37"/>
      <c r="B5718" s="38"/>
      <c r="C5718" s="39"/>
      <c r="D5718" s="198" t="s">
        <v>451</v>
      </c>
      <c r="E5718" s="39"/>
      <c r="F5718" s="199" t="s">
        <v>4825</v>
      </c>
      <c r="G5718" s="39"/>
      <c r="H5718" s="39"/>
      <c r="I5718" s="200"/>
      <c r="J5718" s="39"/>
      <c r="K5718" s="39"/>
      <c r="L5718" s="42"/>
      <c r="M5718" s="201"/>
      <c r="N5718" s="202"/>
      <c r="O5718" s="67"/>
      <c r="P5718" s="67"/>
      <c r="Q5718" s="67"/>
      <c r="R5718" s="67"/>
      <c r="S5718" s="67"/>
      <c r="T5718" s="68"/>
      <c r="U5718" s="37"/>
      <c r="V5718" s="37"/>
      <c r="W5718" s="37"/>
      <c r="X5718" s="37"/>
      <c r="Y5718" s="37"/>
      <c r="Z5718" s="37"/>
      <c r="AA5718" s="37"/>
      <c r="AB5718" s="37"/>
      <c r="AC5718" s="37"/>
      <c r="AD5718" s="37"/>
      <c r="AE5718" s="37"/>
      <c r="AT5718" s="20" t="s">
        <v>451</v>
      </c>
      <c r="AU5718" s="20" t="s">
        <v>91</v>
      </c>
    </row>
    <row r="5719" spans="1:65" s="13" customFormat="1">
      <c r="B5719" s="203"/>
      <c r="C5719" s="204"/>
      <c r="D5719" s="205" t="s">
        <v>453</v>
      </c>
      <c r="E5719" s="206" t="s">
        <v>19</v>
      </c>
      <c r="F5719" s="207" t="s">
        <v>1664</v>
      </c>
      <c r="G5719" s="204"/>
      <c r="H5719" s="206" t="s">
        <v>19</v>
      </c>
      <c r="I5719" s="208"/>
      <c r="J5719" s="204"/>
      <c r="K5719" s="204"/>
      <c r="L5719" s="209"/>
      <c r="M5719" s="210"/>
      <c r="N5719" s="211"/>
      <c r="O5719" s="211"/>
      <c r="P5719" s="211"/>
      <c r="Q5719" s="211"/>
      <c r="R5719" s="211"/>
      <c r="S5719" s="211"/>
      <c r="T5719" s="212"/>
      <c r="AT5719" s="213" t="s">
        <v>453</v>
      </c>
      <c r="AU5719" s="213" t="s">
        <v>91</v>
      </c>
      <c r="AV5719" s="13" t="s">
        <v>85</v>
      </c>
      <c r="AW5719" s="13" t="s">
        <v>37</v>
      </c>
      <c r="AX5719" s="13" t="s">
        <v>78</v>
      </c>
      <c r="AY5719" s="213" t="s">
        <v>443</v>
      </c>
    </row>
    <row r="5720" spans="1:65" s="13" customFormat="1">
      <c r="B5720" s="203"/>
      <c r="C5720" s="204"/>
      <c r="D5720" s="205" t="s">
        <v>453</v>
      </c>
      <c r="E5720" s="206" t="s">
        <v>19</v>
      </c>
      <c r="F5720" s="207" t="s">
        <v>1665</v>
      </c>
      <c r="G5720" s="204"/>
      <c r="H5720" s="206" t="s">
        <v>19</v>
      </c>
      <c r="I5720" s="208"/>
      <c r="J5720" s="204"/>
      <c r="K5720" s="204"/>
      <c r="L5720" s="209"/>
      <c r="M5720" s="210"/>
      <c r="N5720" s="211"/>
      <c r="O5720" s="211"/>
      <c r="P5720" s="211"/>
      <c r="Q5720" s="211"/>
      <c r="R5720" s="211"/>
      <c r="S5720" s="211"/>
      <c r="T5720" s="212"/>
      <c r="AT5720" s="213" t="s">
        <v>453</v>
      </c>
      <c r="AU5720" s="213" t="s">
        <v>91</v>
      </c>
      <c r="AV5720" s="13" t="s">
        <v>85</v>
      </c>
      <c r="AW5720" s="13" t="s">
        <v>37</v>
      </c>
      <c r="AX5720" s="13" t="s">
        <v>78</v>
      </c>
      <c r="AY5720" s="213" t="s">
        <v>443</v>
      </c>
    </row>
    <row r="5721" spans="1:65" s="13" customFormat="1">
      <c r="B5721" s="203"/>
      <c r="C5721" s="204"/>
      <c r="D5721" s="205" t="s">
        <v>453</v>
      </c>
      <c r="E5721" s="206" t="s">
        <v>19</v>
      </c>
      <c r="F5721" s="207" t="s">
        <v>4604</v>
      </c>
      <c r="G5721" s="204"/>
      <c r="H5721" s="206" t="s">
        <v>19</v>
      </c>
      <c r="I5721" s="208"/>
      <c r="J5721" s="204"/>
      <c r="K5721" s="204"/>
      <c r="L5721" s="209"/>
      <c r="M5721" s="210"/>
      <c r="N5721" s="211"/>
      <c r="O5721" s="211"/>
      <c r="P5721" s="211"/>
      <c r="Q5721" s="211"/>
      <c r="R5721" s="211"/>
      <c r="S5721" s="211"/>
      <c r="T5721" s="212"/>
      <c r="AT5721" s="213" t="s">
        <v>453</v>
      </c>
      <c r="AU5721" s="213" t="s">
        <v>91</v>
      </c>
      <c r="AV5721" s="13" t="s">
        <v>85</v>
      </c>
      <c r="AW5721" s="13" t="s">
        <v>37</v>
      </c>
      <c r="AX5721" s="13" t="s">
        <v>78</v>
      </c>
      <c r="AY5721" s="213" t="s">
        <v>443</v>
      </c>
    </row>
    <row r="5722" spans="1:65" s="13" customFormat="1">
      <c r="B5722" s="203"/>
      <c r="C5722" s="204"/>
      <c r="D5722" s="205" t="s">
        <v>453</v>
      </c>
      <c r="E5722" s="206" t="s">
        <v>19</v>
      </c>
      <c r="F5722" s="207" t="s">
        <v>1090</v>
      </c>
      <c r="G5722" s="204"/>
      <c r="H5722" s="206" t="s">
        <v>19</v>
      </c>
      <c r="I5722" s="208"/>
      <c r="J5722" s="204"/>
      <c r="K5722" s="204"/>
      <c r="L5722" s="209"/>
      <c r="M5722" s="210"/>
      <c r="N5722" s="211"/>
      <c r="O5722" s="211"/>
      <c r="P5722" s="211"/>
      <c r="Q5722" s="211"/>
      <c r="R5722" s="211"/>
      <c r="S5722" s="211"/>
      <c r="T5722" s="212"/>
      <c r="AT5722" s="213" t="s">
        <v>453</v>
      </c>
      <c r="AU5722" s="213" t="s">
        <v>91</v>
      </c>
      <c r="AV5722" s="13" t="s">
        <v>85</v>
      </c>
      <c r="AW5722" s="13" t="s">
        <v>37</v>
      </c>
      <c r="AX5722" s="13" t="s">
        <v>78</v>
      </c>
      <c r="AY5722" s="213" t="s">
        <v>443</v>
      </c>
    </row>
    <row r="5723" spans="1:65" s="13" customFormat="1">
      <c r="B5723" s="203"/>
      <c r="C5723" s="204"/>
      <c r="D5723" s="205" t="s">
        <v>453</v>
      </c>
      <c r="E5723" s="206" t="s">
        <v>19</v>
      </c>
      <c r="F5723" s="207" t="s">
        <v>530</v>
      </c>
      <c r="G5723" s="204"/>
      <c r="H5723" s="206" t="s">
        <v>19</v>
      </c>
      <c r="I5723" s="208"/>
      <c r="J5723" s="204"/>
      <c r="K5723" s="204"/>
      <c r="L5723" s="209"/>
      <c r="M5723" s="210"/>
      <c r="N5723" s="211"/>
      <c r="O5723" s="211"/>
      <c r="P5723" s="211"/>
      <c r="Q5723" s="211"/>
      <c r="R5723" s="211"/>
      <c r="S5723" s="211"/>
      <c r="T5723" s="212"/>
      <c r="AT5723" s="213" t="s">
        <v>453</v>
      </c>
      <c r="AU5723" s="213" t="s">
        <v>91</v>
      </c>
      <c r="AV5723" s="13" t="s">
        <v>85</v>
      </c>
      <c r="AW5723" s="13" t="s">
        <v>37</v>
      </c>
      <c r="AX5723" s="13" t="s">
        <v>78</v>
      </c>
      <c r="AY5723" s="213" t="s">
        <v>443</v>
      </c>
    </row>
    <row r="5724" spans="1:65" s="13" customFormat="1">
      <c r="B5724" s="203"/>
      <c r="C5724" s="204"/>
      <c r="D5724" s="205" t="s">
        <v>453</v>
      </c>
      <c r="E5724" s="206" t="s">
        <v>19</v>
      </c>
      <c r="F5724" s="207" t="s">
        <v>4826</v>
      </c>
      <c r="G5724" s="204"/>
      <c r="H5724" s="206" t="s">
        <v>19</v>
      </c>
      <c r="I5724" s="208"/>
      <c r="J5724" s="204"/>
      <c r="K5724" s="204"/>
      <c r="L5724" s="209"/>
      <c r="M5724" s="210"/>
      <c r="N5724" s="211"/>
      <c r="O5724" s="211"/>
      <c r="P5724" s="211"/>
      <c r="Q5724" s="211"/>
      <c r="R5724" s="211"/>
      <c r="S5724" s="211"/>
      <c r="T5724" s="212"/>
      <c r="AT5724" s="213" t="s">
        <v>453</v>
      </c>
      <c r="AU5724" s="213" t="s">
        <v>91</v>
      </c>
      <c r="AV5724" s="13" t="s">
        <v>85</v>
      </c>
      <c r="AW5724" s="13" t="s">
        <v>37</v>
      </c>
      <c r="AX5724" s="13" t="s">
        <v>78</v>
      </c>
      <c r="AY5724" s="213" t="s">
        <v>443</v>
      </c>
    </row>
    <row r="5725" spans="1:65" s="14" customFormat="1">
      <c r="B5725" s="214"/>
      <c r="C5725" s="215"/>
      <c r="D5725" s="205" t="s">
        <v>453</v>
      </c>
      <c r="E5725" s="216" t="s">
        <v>19</v>
      </c>
      <c r="F5725" s="217" t="s">
        <v>4827</v>
      </c>
      <c r="G5725" s="215"/>
      <c r="H5725" s="218">
        <v>41.54</v>
      </c>
      <c r="I5725" s="219"/>
      <c r="J5725" s="215"/>
      <c r="K5725" s="215"/>
      <c r="L5725" s="220"/>
      <c r="M5725" s="221"/>
      <c r="N5725" s="222"/>
      <c r="O5725" s="222"/>
      <c r="P5725" s="222"/>
      <c r="Q5725" s="222"/>
      <c r="R5725" s="222"/>
      <c r="S5725" s="222"/>
      <c r="T5725" s="223"/>
      <c r="AT5725" s="224" t="s">
        <v>453</v>
      </c>
      <c r="AU5725" s="224" t="s">
        <v>91</v>
      </c>
      <c r="AV5725" s="14" t="s">
        <v>91</v>
      </c>
      <c r="AW5725" s="14" t="s">
        <v>37</v>
      </c>
      <c r="AX5725" s="14" t="s">
        <v>78</v>
      </c>
      <c r="AY5725" s="224" t="s">
        <v>443</v>
      </c>
    </row>
    <row r="5726" spans="1:65" s="15" customFormat="1">
      <c r="B5726" s="225"/>
      <c r="C5726" s="226"/>
      <c r="D5726" s="205" t="s">
        <v>453</v>
      </c>
      <c r="E5726" s="227" t="s">
        <v>256</v>
      </c>
      <c r="F5726" s="228" t="s">
        <v>456</v>
      </c>
      <c r="G5726" s="226"/>
      <c r="H5726" s="229">
        <v>41.54</v>
      </c>
      <c r="I5726" s="230"/>
      <c r="J5726" s="226"/>
      <c r="K5726" s="226"/>
      <c r="L5726" s="231"/>
      <c r="M5726" s="232"/>
      <c r="N5726" s="233"/>
      <c r="O5726" s="233"/>
      <c r="P5726" s="233"/>
      <c r="Q5726" s="233"/>
      <c r="R5726" s="233"/>
      <c r="S5726" s="233"/>
      <c r="T5726" s="234"/>
      <c r="AT5726" s="235" t="s">
        <v>453</v>
      </c>
      <c r="AU5726" s="235" t="s">
        <v>91</v>
      </c>
      <c r="AV5726" s="15" t="s">
        <v>449</v>
      </c>
      <c r="AW5726" s="15" t="s">
        <v>37</v>
      </c>
      <c r="AX5726" s="15" t="s">
        <v>85</v>
      </c>
      <c r="AY5726" s="235" t="s">
        <v>443</v>
      </c>
    </row>
    <row r="5727" spans="1:65" s="2" customFormat="1" ht="37.9" customHeight="1">
      <c r="A5727" s="37"/>
      <c r="B5727" s="38"/>
      <c r="C5727" s="185" t="s">
        <v>4828</v>
      </c>
      <c r="D5727" s="185" t="s">
        <v>445</v>
      </c>
      <c r="E5727" s="186" t="s">
        <v>4829</v>
      </c>
      <c r="F5727" s="187" t="s">
        <v>4830</v>
      </c>
      <c r="G5727" s="188" t="s">
        <v>136</v>
      </c>
      <c r="H5727" s="189">
        <v>2688.54</v>
      </c>
      <c r="I5727" s="190"/>
      <c r="J5727" s="191">
        <f>ROUND(I5727*H5727,2)</f>
        <v>0</v>
      </c>
      <c r="K5727" s="187" t="s">
        <v>448</v>
      </c>
      <c r="L5727" s="42"/>
      <c r="M5727" s="192" t="s">
        <v>19</v>
      </c>
      <c r="N5727" s="193" t="s">
        <v>50</v>
      </c>
      <c r="O5727" s="67"/>
      <c r="P5727" s="194">
        <f>O5727*H5727</f>
        <v>0</v>
      </c>
      <c r="Q5727" s="194">
        <v>1E-4</v>
      </c>
      <c r="R5727" s="194">
        <f>Q5727*H5727</f>
        <v>0.26885399999999998</v>
      </c>
      <c r="S5727" s="194">
        <v>0</v>
      </c>
      <c r="T5727" s="195">
        <f>S5727*H5727</f>
        <v>0</v>
      </c>
      <c r="U5727" s="37"/>
      <c r="V5727" s="37"/>
      <c r="W5727" s="37"/>
      <c r="X5727" s="37"/>
      <c r="Y5727" s="37"/>
      <c r="Z5727" s="37"/>
      <c r="AA5727" s="37"/>
      <c r="AB5727" s="37"/>
      <c r="AC5727" s="37"/>
      <c r="AD5727" s="37"/>
      <c r="AE5727" s="37"/>
      <c r="AR5727" s="196" t="s">
        <v>551</v>
      </c>
      <c r="AT5727" s="196" t="s">
        <v>445</v>
      </c>
      <c r="AU5727" s="196" t="s">
        <v>91</v>
      </c>
      <c r="AY5727" s="20" t="s">
        <v>443</v>
      </c>
      <c r="BE5727" s="197">
        <f>IF(N5727="základní",J5727,0)</f>
        <v>0</v>
      </c>
      <c r="BF5727" s="197">
        <f>IF(N5727="snížená",J5727,0)</f>
        <v>0</v>
      </c>
      <c r="BG5727" s="197">
        <f>IF(N5727="zákl. přenesená",J5727,0)</f>
        <v>0</v>
      </c>
      <c r="BH5727" s="197">
        <f>IF(N5727="sníž. přenesená",J5727,0)</f>
        <v>0</v>
      </c>
      <c r="BI5727" s="197">
        <f>IF(N5727="nulová",J5727,0)</f>
        <v>0</v>
      </c>
      <c r="BJ5727" s="20" t="s">
        <v>91</v>
      </c>
      <c r="BK5727" s="197">
        <f>ROUND(I5727*H5727,2)</f>
        <v>0</v>
      </c>
      <c r="BL5727" s="20" t="s">
        <v>551</v>
      </c>
      <c r="BM5727" s="196" t="s">
        <v>4831</v>
      </c>
    </row>
    <row r="5728" spans="1:65" s="2" customFormat="1">
      <c r="A5728" s="37"/>
      <c r="B5728" s="38"/>
      <c r="C5728" s="39"/>
      <c r="D5728" s="198" t="s">
        <v>451</v>
      </c>
      <c r="E5728" s="39"/>
      <c r="F5728" s="199" t="s">
        <v>4832</v>
      </c>
      <c r="G5728" s="39"/>
      <c r="H5728" s="39"/>
      <c r="I5728" s="200"/>
      <c r="J5728" s="39"/>
      <c r="K5728" s="39"/>
      <c r="L5728" s="42"/>
      <c r="M5728" s="201"/>
      <c r="N5728" s="202"/>
      <c r="O5728" s="67"/>
      <c r="P5728" s="67"/>
      <c r="Q5728" s="67"/>
      <c r="R5728" s="67"/>
      <c r="S5728" s="67"/>
      <c r="T5728" s="68"/>
      <c r="U5728" s="37"/>
      <c r="V5728" s="37"/>
      <c r="W5728" s="37"/>
      <c r="X5728" s="37"/>
      <c r="Y5728" s="37"/>
      <c r="Z5728" s="37"/>
      <c r="AA5728" s="37"/>
      <c r="AB5728" s="37"/>
      <c r="AC5728" s="37"/>
      <c r="AD5728" s="37"/>
      <c r="AE5728" s="37"/>
      <c r="AT5728" s="20" t="s">
        <v>451</v>
      </c>
      <c r="AU5728" s="20" t="s">
        <v>91</v>
      </c>
    </row>
    <row r="5729" spans="1:65" s="14" customFormat="1">
      <c r="B5729" s="214"/>
      <c r="C5729" s="215"/>
      <c r="D5729" s="205" t="s">
        <v>453</v>
      </c>
      <c r="E5729" s="216" t="s">
        <v>19</v>
      </c>
      <c r="F5729" s="217" t="s">
        <v>262</v>
      </c>
      <c r="G5729" s="215"/>
      <c r="H5729" s="218">
        <v>2409.92</v>
      </c>
      <c r="I5729" s="219"/>
      <c r="J5729" s="215"/>
      <c r="K5729" s="215"/>
      <c r="L5729" s="220"/>
      <c r="M5729" s="221"/>
      <c r="N5729" s="222"/>
      <c r="O5729" s="222"/>
      <c r="P5729" s="222"/>
      <c r="Q5729" s="222"/>
      <c r="R5729" s="222"/>
      <c r="S5729" s="222"/>
      <c r="T5729" s="223"/>
      <c r="AT5729" s="224" t="s">
        <v>453</v>
      </c>
      <c r="AU5729" s="224" t="s">
        <v>91</v>
      </c>
      <c r="AV5729" s="14" t="s">
        <v>91</v>
      </c>
      <c r="AW5729" s="14" t="s">
        <v>37</v>
      </c>
      <c r="AX5729" s="14" t="s">
        <v>78</v>
      </c>
      <c r="AY5729" s="224" t="s">
        <v>443</v>
      </c>
    </row>
    <row r="5730" spans="1:65" s="14" customFormat="1">
      <c r="B5730" s="214"/>
      <c r="C5730" s="215"/>
      <c r="D5730" s="205" t="s">
        <v>453</v>
      </c>
      <c r="E5730" s="216" t="s">
        <v>19</v>
      </c>
      <c r="F5730" s="217" t="s">
        <v>259</v>
      </c>
      <c r="G5730" s="215"/>
      <c r="H5730" s="218">
        <v>237.08</v>
      </c>
      <c r="I5730" s="219"/>
      <c r="J5730" s="215"/>
      <c r="K5730" s="215"/>
      <c r="L5730" s="220"/>
      <c r="M5730" s="221"/>
      <c r="N5730" s="222"/>
      <c r="O5730" s="222"/>
      <c r="P5730" s="222"/>
      <c r="Q5730" s="222"/>
      <c r="R5730" s="222"/>
      <c r="S5730" s="222"/>
      <c r="T5730" s="223"/>
      <c r="AT5730" s="224" t="s">
        <v>453</v>
      </c>
      <c r="AU5730" s="224" t="s">
        <v>91</v>
      </c>
      <c r="AV5730" s="14" t="s">
        <v>91</v>
      </c>
      <c r="AW5730" s="14" t="s">
        <v>37</v>
      </c>
      <c r="AX5730" s="14" t="s">
        <v>78</v>
      </c>
      <c r="AY5730" s="224" t="s">
        <v>443</v>
      </c>
    </row>
    <row r="5731" spans="1:65" s="14" customFormat="1">
      <c r="B5731" s="214"/>
      <c r="C5731" s="215"/>
      <c r="D5731" s="205" t="s">
        <v>453</v>
      </c>
      <c r="E5731" s="216" t="s">
        <v>19</v>
      </c>
      <c r="F5731" s="217" t="s">
        <v>256</v>
      </c>
      <c r="G5731" s="215"/>
      <c r="H5731" s="218">
        <v>41.54</v>
      </c>
      <c r="I5731" s="219"/>
      <c r="J5731" s="215"/>
      <c r="K5731" s="215"/>
      <c r="L5731" s="220"/>
      <c r="M5731" s="221"/>
      <c r="N5731" s="222"/>
      <c r="O5731" s="222"/>
      <c r="P5731" s="222"/>
      <c r="Q5731" s="222"/>
      <c r="R5731" s="222"/>
      <c r="S5731" s="222"/>
      <c r="T5731" s="223"/>
      <c r="AT5731" s="224" t="s">
        <v>453</v>
      </c>
      <c r="AU5731" s="224" t="s">
        <v>91</v>
      </c>
      <c r="AV5731" s="14" t="s">
        <v>91</v>
      </c>
      <c r="AW5731" s="14" t="s">
        <v>37</v>
      </c>
      <c r="AX5731" s="14" t="s">
        <v>78</v>
      </c>
      <c r="AY5731" s="224" t="s">
        <v>443</v>
      </c>
    </row>
    <row r="5732" spans="1:65" s="15" customFormat="1">
      <c r="B5732" s="225"/>
      <c r="C5732" s="226"/>
      <c r="D5732" s="205" t="s">
        <v>453</v>
      </c>
      <c r="E5732" s="227" t="s">
        <v>19</v>
      </c>
      <c r="F5732" s="228" t="s">
        <v>456</v>
      </c>
      <c r="G5732" s="226"/>
      <c r="H5732" s="229">
        <v>2688.54</v>
      </c>
      <c r="I5732" s="230"/>
      <c r="J5732" s="226"/>
      <c r="K5732" s="226"/>
      <c r="L5732" s="231"/>
      <c r="M5732" s="232"/>
      <c r="N5732" s="233"/>
      <c r="O5732" s="233"/>
      <c r="P5732" s="233"/>
      <c r="Q5732" s="233"/>
      <c r="R5732" s="233"/>
      <c r="S5732" s="233"/>
      <c r="T5732" s="234"/>
      <c r="AT5732" s="235" t="s">
        <v>453</v>
      </c>
      <c r="AU5732" s="235" t="s">
        <v>91</v>
      </c>
      <c r="AV5732" s="15" t="s">
        <v>449</v>
      </c>
      <c r="AW5732" s="15" t="s">
        <v>37</v>
      </c>
      <c r="AX5732" s="15" t="s">
        <v>85</v>
      </c>
      <c r="AY5732" s="235" t="s">
        <v>443</v>
      </c>
    </row>
    <row r="5733" spans="1:65" s="2" customFormat="1" ht="37.9" customHeight="1">
      <c r="A5733" s="37"/>
      <c r="B5733" s="38"/>
      <c r="C5733" s="185" t="s">
        <v>4833</v>
      </c>
      <c r="D5733" s="185" t="s">
        <v>445</v>
      </c>
      <c r="E5733" s="186" t="s">
        <v>4834</v>
      </c>
      <c r="F5733" s="187" t="s">
        <v>4835</v>
      </c>
      <c r="G5733" s="188" t="s">
        <v>459</v>
      </c>
      <c r="H5733" s="189">
        <v>7</v>
      </c>
      <c r="I5733" s="190"/>
      <c r="J5733" s="191">
        <f>ROUND(I5733*H5733,2)</f>
        <v>0</v>
      </c>
      <c r="K5733" s="187" t="s">
        <v>448</v>
      </c>
      <c r="L5733" s="42"/>
      <c r="M5733" s="192" t="s">
        <v>19</v>
      </c>
      <c r="N5733" s="193" t="s">
        <v>50</v>
      </c>
      <c r="O5733" s="67"/>
      <c r="P5733" s="194">
        <f>O5733*H5733</f>
        <v>0</v>
      </c>
      <c r="Q5733" s="194">
        <v>3.0000000000000001E-5</v>
      </c>
      <c r="R5733" s="194">
        <f>Q5733*H5733</f>
        <v>2.1000000000000001E-4</v>
      </c>
      <c r="S5733" s="194">
        <v>0</v>
      </c>
      <c r="T5733" s="195">
        <f>S5733*H5733</f>
        <v>0</v>
      </c>
      <c r="U5733" s="37"/>
      <c r="V5733" s="37"/>
      <c r="W5733" s="37"/>
      <c r="X5733" s="37"/>
      <c r="Y5733" s="37"/>
      <c r="Z5733" s="37"/>
      <c r="AA5733" s="37"/>
      <c r="AB5733" s="37"/>
      <c r="AC5733" s="37"/>
      <c r="AD5733" s="37"/>
      <c r="AE5733" s="37"/>
      <c r="AR5733" s="196" t="s">
        <v>551</v>
      </c>
      <c r="AT5733" s="196" t="s">
        <v>445</v>
      </c>
      <c r="AU5733" s="196" t="s">
        <v>91</v>
      </c>
      <c r="AY5733" s="20" t="s">
        <v>443</v>
      </c>
      <c r="BE5733" s="197">
        <f>IF(N5733="základní",J5733,0)</f>
        <v>0</v>
      </c>
      <c r="BF5733" s="197">
        <f>IF(N5733="snížená",J5733,0)</f>
        <v>0</v>
      </c>
      <c r="BG5733" s="197">
        <f>IF(N5733="zákl. přenesená",J5733,0)</f>
        <v>0</v>
      </c>
      <c r="BH5733" s="197">
        <f>IF(N5733="sníž. přenesená",J5733,0)</f>
        <v>0</v>
      </c>
      <c r="BI5733" s="197">
        <f>IF(N5733="nulová",J5733,0)</f>
        <v>0</v>
      </c>
      <c r="BJ5733" s="20" t="s">
        <v>91</v>
      </c>
      <c r="BK5733" s="197">
        <f>ROUND(I5733*H5733,2)</f>
        <v>0</v>
      </c>
      <c r="BL5733" s="20" t="s">
        <v>551</v>
      </c>
      <c r="BM5733" s="196" t="s">
        <v>4836</v>
      </c>
    </row>
    <row r="5734" spans="1:65" s="2" customFormat="1">
      <c r="A5734" s="37"/>
      <c r="B5734" s="38"/>
      <c r="C5734" s="39"/>
      <c r="D5734" s="198" t="s">
        <v>451</v>
      </c>
      <c r="E5734" s="39"/>
      <c r="F5734" s="199" t="s">
        <v>4837</v>
      </c>
      <c r="G5734" s="39"/>
      <c r="H5734" s="39"/>
      <c r="I5734" s="200"/>
      <c r="J5734" s="39"/>
      <c r="K5734" s="39"/>
      <c r="L5734" s="42"/>
      <c r="M5734" s="201"/>
      <c r="N5734" s="202"/>
      <c r="O5734" s="67"/>
      <c r="P5734" s="67"/>
      <c r="Q5734" s="67"/>
      <c r="R5734" s="67"/>
      <c r="S5734" s="67"/>
      <c r="T5734" s="68"/>
      <c r="U5734" s="37"/>
      <c r="V5734" s="37"/>
      <c r="W5734" s="37"/>
      <c r="X5734" s="37"/>
      <c r="Y5734" s="37"/>
      <c r="Z5734" s="37"/>
      <c r="AA5734" s="37"/>
      <c r="AB5734" s="37"/>
      <c r="AC5734" s="37"/>
      <c r="AD5734" s="37"/>
      <c r="AE5734" s="37"/>
      <c r="AT5734" s="20" t="s">
        <v>451</v>
      </c>
      <c r="AU5734" s="20" t="s">
        <v>91</v>
      </c>
    </row>
    <row r="5735" spans="1:65" s="13" customFormat="1">
      <c r="B5735" s="203"/>
      <c r="C5735" s="204"/>
      <c r="D5735" s="205" t="s">
        <v>453</v>
      </c>
      <c r="E5735" s="206" t="s">
        <v>19</v>
      </c>
      <c r="F5735" s="207" t="s">
        <v>2498</v>
      </c>
      <c r="G5735" s="204"/>
      <c r="H5735" s="206" t="s">
        <v>19</v>
      </c>
      <c r="I5735" s="208"/>
      <c r="J5735" s="204"/>
      <c r="K5735" s="204"/>
      <c r="L5735" s="209"/>
      <c r="M5735" s="210"/>
      <c r="N5735" s="211"/>
      <c r="O5735" s="211"/>
      <c r="P5735" s="211"/>
      <c r="Q5735" s="211"/>
      <c r="R5735" s="211"/>
      <c r="S5735" s="211"/>
      <c r="T5735" s="212"/>
      <c r="AT5735" s="213" t="s">
        <v>453</v>
      </c>
      <c r="AU5735" s="213" t="s">
        <v>91</v>
      </c>
      <c r="AV5735" s="13" t="s">
        <v>85</v>
      </c>
      <c r="AW5735" s="13" t="s">
        <v>37</v>
      </c>
      <c r="AX5735" s="13" t="s">
        <v>78</v>
      </c>
      <c r="AY5735" s="213" t="s">
        <v>443</v>
      </c>
    </row>
    <row r="5736" spans="1:65" s="14" customFormat="1">
      <c r="B5736" s="214"/>
      <c r="C5736" s="215"/>
      <c r="D5736" s="205" t="s">
        <v>453</v>
      </c>
      <c r="E5736" s="216" t="s">
        <v>19</v>
      </c>
      <c r="F5736" s="217" t="s">
        <v>4838</v>
      </c>
      <c r="G5736" s="215"/>
      <c r="H5736" s="218">
        <v>6</v>
      </c>
      <c r="I5736" s="219"/>
      <c r="J5736" s="215"/>
      <c r="K5736" s="215"/>
      <c r="L5736" s="220"/>
      <c r="M5736" s="221"/>
      <c r="N5736" s="222"/>
      <c r="O5736" s="222"/>
      <c r="P5736" s="222"/>
      <c r="Q5736" s="222"/>
      <c r="R5736" s="222"/>
      <c r="S5736" s="222"/>
      <c r="T5736" s="223"/>
      <c r="AT5736" s="224" t="s">
        <v>453</v>
      </c>
      <c r="AU5736" s="224" t="s">
        <v>91</v>
      </c>
      <c r="AV5736" s="14" t="s">
        <v>91</v>
      </c>
      <c r="AW5736" s="14" t="s">
        <v>37</v>
      </c>
      <c r="AX5736" s="14" t="s">
        <v>78</v>
      </c>
      <c r="AY5736" s="224" t="s">
        <v>443</v>
      </c>
    </row>
    <row r="5737" spans="1:65" s="14" customFormat="1">
      <c r="B5737" s="214"/>
      <c r="C5737" s="215"/>
      <c r="D5737" s="205" t="s">
        <v>453</v>
      </c>
      <c r="E5737" s="216" t="s">
        <v>19</v>
      </c>
      <c r="F5737" s="217" t="s">
        <v>4839</v>
      </c>
      <c r="G5737" s="215"/>
      <c r="H5737" s="218">
        <v>1</v>
      </c>
      <c r="I5737" s="219"/>
      <c r="J5737" s="215"/>
      <c r="K5737" s="215"/>
      <c r="L5737" s="220"/>
      <c r="M5737" s="221"/>
      <c r="N5737" s="222"/>
      <c r="O5737" s="222"/>
      <c r="P5737" s="222"/>
      <c r="Q5737" s="222"/>
      <c r="R5737" s="222"/>
      <c r="S5737" s="222"/>
      <c r="T5737" s="223"/>
      <c r="AT5737" s="224" t="s">
        <v>453</v>
      </c>
      <c r="AU5737" s="224" t="s">
        <v>91</v>
      </c>
      <c r="AV5737" s="14" t="s">
        <v>91</v>
      </c>
      <c r="AW5737" s="14" t="s">
        <v>37</v>
      </c>
      <c r="AX5737" s="14" t="s">
        <v>78</v>
      </c>
      <c r="AY5737" s="224" t="s">
        <v>443</v>
      </c>
    </row>
    <row r="5738" spans="1:65" s="15" customFormat="1">
      <c r="B5738" s="225"/>
      <c r="C5738" s="226"/>
      <c r="D5738" s="205" t="s">
        <v>453</v>
      </c>
      <c r="E5738" s="227" t="s">
        <v>19</v>
      </c>
      <c r="F5738" s="228" t="s">
        <v>456</v>
      </c>
      <c r="G5738" s="226"/>
      <c r="H5738" s="229">
        <v>7</v>
      </c>
      <c r="I5738" s="230"/>
      <c r="J5738" s="226"/>
      <c r="K5738" s="226"/>
      <c r="L5738" s="231"/>
      <c r="M5738" s="232"/>
      <c r="N5738" s="233"/>
      <c r="O5738" s="233"/>
      <c r="P5738" s="233"/>
      <c r="Q5738" s="233"/>
      <c r="R5738" s="233"/>
      <c r="S5738" s="233"/>
      <c r="T5738" s="234"/>
      <c r="AT5738" s="235" t="s">
        <v>453</v>
      </c>
      <c r="AU5738" s="235" t="s">
        <v>91</v>
      </c>
      <c r="AV5738" s="15" t="s">
        <v>449</v>
      </c>
      <c r="AW5738" s="15" t="s">
        <v>37</v>
      </c>
      <c r="AX5738" s="15" t="s">
        <v>85</v>
      </c>
      <c r="AY5738" s="235" t="s">
        <v>443</v>
      </c>
    </row>
    <row r="5739" spans="1:65" s="2" customFormat="1" ht="24.2" customHeight="1">
      <c r="A5739" s="37"/>
      <c r="B5739" s="38"/>
      <c r="C5739" s="247" t="s">
        <v>4840</v>
      </c>
      <c r="D5739" s="247" t="s">
        <v>731</v>
      </c>
      <c r="E5739" s="248" t="s">
        <v>4841</v>
      </c>
      <c r="F5739" s="249" t="s">
        <v>4842</v>
      </c>
      <c r="G5739" s="250" t="s">
        <v>459</v>
      </c>
      <c r="H5739" s="251">
        <v>1</v>
      </c>
      <c r="I5739" s="252"/>
      <c r="J5739" s="253">
        <f>ROUND(I5739*H5739,2)</f>
        <v>0</v>
      </c>
      <c r="K5739" s="249" t="s">
        <v>448</v>
      </c>
      <c r="L5739" s="254"/>
      <c r="M5739" s="255" t="s">
        <v>19</v>
      </c>
      <c r="N5739" s="256" t="s">
        <v>50</v>
      </c>
      <c r="O5739" s="67"/>
      <c r="P5739" s="194">
        <f>O5739*H5739</f>
        <v>0</v>
      </c>
      <c r="Q5739" s="194">
        <v>6.1999999999999998E-3</v>
      </c>
      <c r="R5739" s="194">
        <f>Q5739*H5739</f>
        <v>6.1999999999999998E-3</v>
      </c>
      <c r="S5739" s="194">
        <v>0</v>
      </c>
      <c r="T5739" s="195">
        <f>S5739*H5739</f>
        <v>0</v>
      </c>
      <c r="U5739" s="37"/>
      <c r="V5739" s="37"/>
      <c r="W5739" s="37"/>
      <c r="X5739" s="37"/>
      <c r="Y5739" s="37"/>
      <c r="Z5739" s="37"/>
      <c r="AA5739" s="37"/>
      <c r="AB5739" s="37"/>
      <c r="AC5739" s="37"/>
      <c r="AD5739" s="37"/>
      <c r="AE5739" s="37"/>
      <c r="AR5739" s="196" t="s">
        <v>652</v>
      </c>
      <c r="AT5739" s="196" t="s">
        <v>731</v>
      </c>
      <c r="AU5739" s="196" t="s">
        <v>91</v>
      </c>
      <c r="AY5739" s="20" t="s">
        <v>443</v>
      </c>
      <c r="BE5739" s="197">
        <f>IF(N5739="základní",J5739,0)</f>
        <v>0</v>
      </c>
      <c r="BF5739" s="197">
        <f>IF(N5739="snížená",J5739,0)</f>
        <v>0</v>
      </c>
      <c r="BG5739" s="197">
        <f>IF(N5739="zákl. přenesená",J5739,0)</f>
        <v>0</v>
      </c>
      <c r="BH5739" s="197">
        <f>IF(N5739="sníž. přenesená",J5739,0)</f>
        <v>0</v>
      </c>
      <c r="BI5739" s="197">
        <f>IF(N5739="nulová",J5739,0)</f>
        <v>0</v>
      </c>
      <c r="BJ5739" s="20" t="s">
        <v>91</v>
      </c>
      <c r="BK5739" s="197">
        <f>ROUND(I5739*H5739,2)</f>
        <v>0</v>
      </c>
      <c r="BL5739" s="20" t="s">
        <v>551</v>
      </c>
      <c r="BM5739" s="196" t="s">
        <v>4843</v>
      </c>
    </row>
    <row r="5740" spans="1:65" s="13" customFormat="1">
      <c r="B5740" s="203"/>
      <c r="C5740" s="204"/>
      <c r="D5740" s="205" t="s">
        <v>453</v>
      </c>
      <c r="E5740" s="206" t="s">
        <v>19</v>
      </c>
      <c r="F5740" s="207" t="s">
        <v>2498</v>
      </c>
      <c r="G5740" s="204"/>
      <c r="H5740" s="206" t="s">
        <v>19</v>
      </c>
      <c r="I5740" s="208"/>
      <c r="J5740" s="204"/>
      <c r="K5740" s="204"/>
      <c r="L5740" s="209"/>
      <c r="M5740" s="210"/>
      <c r="N5740" s="211"/>
      <c r="O5740" s="211"/>
      <c r="P5740" s="211"/>
      <c r="Q5740" s="211"/>
      <c r="R5740" s="211"/>
      <c r="S5740" s="211"/>
      <c r="T5740" s="212"/>
      <c r="AT5740" s="213" t="s">
        <v>453</v>
      </c>
      <c r="AU5740" s="213" t="s">
        <v>91</v>
      </c>
      <c r="AV5740" s="13" t="s">
        <v>85</v>
      </c>
      <c r="AW5740" s="13" t="s">
        <v>37</v>
      </c>
      <c r="AX5740" s="13" t="s">
        <v>78</v>
      </c>
      <c r="AY5740" s="213" t="s">
        <v>443</v>
      </c>
    </row>
    <row r="5741" spans="1:65" s="14" customFormat="1">
      <c r="B5741" s="214"/>
      <c r="C5741" s="215"/>
      <c r="D5741" s="205" t="s">
        <v>453</v>
      </c>
      <c r="E5741" s="216" t="s">
        <v>19</v>
      </c>
      <c r="F5741" s="217" t="s">
        <v>4839</v>
      </c>
      <c r="G5741" s="215"/>
      <c r="H5741" s="218">
        <v>1</v>
      </c>
      <c r="I5741" s="219"/>
      <c r="J5741" s="215"/>
      <c r="K5741" s="215"/>
      <c r="L5741" s="220"/>
      <c r="M5741" s="221"/>
      <c r="N5741" s="222"/>
      <c r="O5741" s="222"/>
      <c r="P5741" s="222"/>
      <c r="Q5741" s="222"/>
      <c r="R5741" s="222"/>
      <c r="S5741" s="222"/>
      <c r="T5741" s="223"/>
      <c r="AT5741" s="224" t="s">
        <v>453</v>
      </c>
      <c r="AU5741" s="224" t="s">
        <v>91</v>
      </c>
      <c r="AV5741" s="14" t="s">
        <v>91</v>
      </c>
      <c r="AW5741" s="14" t="s">
        <v>37</v>
      </c>
      <c r="AX5741" s="14" t="s">
        <v>78</v>
      </c>
      <c r="AY5741" s="224" t="s">
        <v>443</v>
      </c>
    </row>
    <row r="5742" spans="1:65" s="15" customFormat="1">
      <c r="B5742" s="225"/>
      <c r="C5742" s="226"/>
      <c r="D5742" s="205" t="s">
        <v>453</v>
      </c>
      <c r="E5742" s="227" t="s">
        <v>19</v>
      </c>
      <c r="F5742" s="228" t="s">
        <v>456</v>
      </c>
      <c r="G5742" s="226"/>
      <c r="H5742" s="229">
        <v>1</v>
      </c>
      <c r="I5742" s="230"/>
      <c r="J5742" s="226"/>
      <c r="K5742" s="226"/>
      <c r="L5742" s="231"/>
      <c r="M5742" s="232"/>
      <c r="N5742" s="233"/>
      <c r="O5742" s="233"/>
      <c r="P5742" s="233"/>
      <c r="Q5742" s="233"/>
      <c r="R5742" s="233"/>
      <c r="S5742" s="233"/>
      <c r="T5742" s="234"/>
      <c r="AT5742" s="235" t="s">
        <v>453</v>
      </c>
      <c r="AU5742" s="235" t="s">
        <v>91</v>
      </c>
      <c r="AV5742" s="15" t="s">
        <v>449</v>
      </c>
      <c r="AW5742" s="15" t="s">
        <v>37</v>
      </c>
      <c r="AX5742" s="15" t="s">
        <v>85</v>
      </c>
      <c r="AY5742" s="235" t="s">
        <v>443</v>
      </c>
    </row>
    <row r="5743" spans="1:65" s="2" customFormat="1" ht="24.2" customHeight="1">
      <c r="A5743" s="37"/>
      <c r="B5743" s="38"/>
      <c r="C5743" s="247" t="s">
        <v>4844</v>
      </c>
      <c r="D5743" s="247" t="s">
        <v>731</v>
      </c>
      <c r="E5743" s="248" t="s">
        <v>4845</v>
      </c>
      <c r="F5743" s="249" t="s">
        <v>4846</v>
      </c>
      <c r="G5743" s="250" t="s">
        <v>459</v>
      </c>
      <c r="H5743" s="251">
        <v>6</v>
      </c>
      <c r="I5743" s="252"/>
      <c r="J5743" s="253">
        <f>ROUND(I5743*H5743,2)</f>
        <v>0</v>
      </c>
      <c r="K5743" s="249" t="s">
        <v>19</v>
      </c>
      <c r="L5743" s="254"/>
      <c r="M5743" s="255" t="s">
        <v>19</v>
      </c>
      <c r="N5743" s="256" t="s">
        <v>50</v>
      </c>
      <c r="O5743" s="67"/>
      <c r="P5743" s="194">
        <f>O5743*H5743</f>
        <v>0</v>
      </c>
      <c r="Q5743" s="194">
        <v>2.2000000000000001E-3</v>
      </c>
      <c r="R5743" s="194">
        <f>Q5743*H5743</f>
        <v>1.32E-2</v>
      </c>
      <c r="S5743" s="194">
        <v>0</v>
      </c>
      <c r="T5743" s="195">
        <f>S5743*H5743</f>
        <v>0</v>
      </c>
      <c r="U5743" s="37"/>
      <c r="V5743" s="37"/>
      <c r="W5743" s="37"/>
      <c r="X5743" s="37"/>
      <c r="Y5743" s="37"/>
      <c r="Z5743" s="37"/>
      <c r="AA5743" s="37"/>
      <c r="AB5743" s="37"/>
      <c r="AC5743" s="37"/>
      <c r="AD5743" s="37"/>
      <c r="AE5743" s="37"/>
      <c r="AR5743" s="196" t="s">
        <v>652</v>
      </c>
      <c r="AT5743" s="196" t="s">
        <v>731</v>
      </c>
      <c r="AU5743" s="196" t="s">
        <v>91</v>
      </c>
      <c r="AY5743" s="20" t="s">
        <v>443</v>
      </c>
      <c r="BE5743" s="197">
        <f>IF(N5743="základní",J5743,0)</f>
        <v>0</v>
      </c>
      <c r="BF5743" s="197">
        <f>IF(N5743="snížená",J5743,0)</f>
        <v>0</v>
      </c>
      <c r="BG5743" s="197">
        <f>IF(N5743="zákl. přenesená",J5743,0)</f>
        <v>0</v>
      </c>
      <c r="BH5743" s="197">
        <f>IF(N5743="sníž. přenesená",J5743,0)</f>
        <v>0</v>
      </c>
      <c r="BI5743" s="197">
        <f>IF(N5743="nulová",J5743,0)</f>
        <v>0</v>
      </c>
      <c r="BJ5743" s="20" t="s">
        <v>91</v>
      </c>
      <c r="BK5743" s="197">
        <f>ROUND(I5743*H5743,2)</f>
        <v>0</v>
      </c>
      <c r="BL5743" s="20" t="s">
        <v>551</v>
      </c>
      <c r="BM5743" s="196" t="s">
        <v>4847</v>
      </c>
    </row>
    <row r="5744" spans="1:65" s="13" customFormat="1">
      <c r="B5744" s="203"/>
      <c r="C5744" s="204"/>
      <c r="D5744" s="205" t="s">
        <v>453</v>
      </c>
      <c r="E5744" s="206" t="s">
        <v>19</v>
      </c>
      <c r="F5744" s="207" t="s">
        <v>2498</v>
      </c>
      <c r="G5744" s="204"/>
      <c r="H5744" s="206" t="s">
        <v>19</v>
      </c>
      <c r="I5744" s="208"/>
      <c r="J5744" s="204"/>
      <c r="K5744" s="204"/>
      <c r="L5744" s="209"/>
      <c r="M5744" s="210"/>
      <c r="N5744" s="211"/>
      <c r="O5744" s="211"/>
      <c r="P5744" s="211"/>
      <c r="Q5744" s="211"/>
      <c r="R5744" s="211"/>
      <c r="S5744" s="211"/>
      <c r="T5744" s="212"/>
      <c r="AT5744" s="213" t="s">
        <v>453</v>
      </c>
      <c r="AU5744" s="213" t="s">
        <v>91</v>
      </c>
      <c r="AV5744" s="13" t="s">
        <v>85</v>
      </c>
      <c r="AW5744" s="13" t="s">
        <v>37</v>
      </c>
      <c r="AX5744" s="13" t="s">
        <v>78</v>
      </c>
      <c r="AY5744" s="213" t="s">
        <v>443</v>
      </c>
    </row>
    <row r="5745" spans="1:65" s="14" customFormat="1">
      <c r="B5745" s="214"/>
      <c r="C5745" s="215"/>
      <c r="D5745" s="205" t="s">
        <v>453</v>
      </c>
      <c r="E5745" s="216" t="s">
        <v>19</v>
      </c>
      <c r="F5745" s="217" t="s">
        <v>4838</v>
      </c>
      <c r="G5745" s="215"/>
      <c r="H5745" s="218">
        <v>6</v>
      </c>
      <c r="I5745" s="219"/>
      <c r="J5745" s="215"/>
      <c r="K5745" s="215"/>
      <c r="L5745" s="220"/>
      <c r="M5745" s="221"/>
      <c r="N5745" s="222"/>
      <c r="O5745" s="222"/>
      <c r="P5745" s="222"/>
      <c r="Q5745" s="222"/>
      <c r="R5745" s="222"/>
      <c r="S5745" s="222"/>
      <c r="T5745" s="223"/>
      <c r="AT5745" s="224" t="s">
        <v>453</v>
      </c>
      <c r="AU5745" s="224" t="s">
        <v>91</v>
      </c>
      <c r="AV5745" s="14" t="s">
        <v>91</v>
      </c>
      <c r="AW5745" s="14" t="s">
        <v>37</v>
      </c>
      <c r="AX5745" s="14" t="s">
        <v>78</v>
      </c>
      <c r="AY5745" s="224" t="s">
        <v>443</v>
      </c>
    </row>
    <row r="5746" spans="1:65" s="15" customFormat="1">
      <c r="B5746" s="225"/>
      <c r="C5746" s="226"/>
      <c r="D5746" s="205" t="s">
        <v>453</v>
      </c>
      <c r="E5746" s="227" t="s">
        <v>19</v>
      </c>
      <c r="F5746" s="228" t="s">
        <v>456</v>
      </c>
      <c r="G5746" s="226"/>
      <c r="H5746" s="229">
        <v>6</v>
      </c>
      <c r="I5746" s="230"/>
      <c r="J5746" s="226"/>
      <c r="K5746" s="226"/>
      <c r="L5746" s="231"/>
      <c r="M5746" s="232"/>
      <c r="N5746" s="233"/>
      <c r="O5746" s="233"/>
      <c r="P5746" s="233"/>
      <c r="Q5746" s="233"/>
      <c r="R5746" s="233"/>
      <c r="S5746" s="233"/>
      <c r="T5746" s="234"/>
      <c r="AT5746" s="235" t="s">
        <v>453</v>
      </c>
      <c r="AU5746" s="235" t="s">
        <v>91</v>
      </c>
      <c r="AV5746" s="15" t="s">
        <v>449</v>
      </c>
      <c r="AW5746" s="15" t="s">
        <v>37</v>
      </c>
      <c r="AX5746" s="15" t="s">
        <v>85</v>
      </c>
      <c r="AY5746" s="235" t="s">
        <v>443</v>
      </c>
    </row>
    <row r="5747" spans="1:65" s="2" customFormat="1" ht="37.9" customHeight="1">
      <c r="A5747" s="37"/>
      <c r="B5747" s="38"/>
      <c r="C5747" s="185" t="s">
        <v>4848</v>
      </c>
      <c r="D5747" s="185" t="s">
        <v>445</v>
      </c>
      <c r="E5747" s="186" t="s">
        <v>4849</v>
      </c>
      <c r="F5747" s="187" t="s">
        <v>4850</v>
      </c>
      <c r="G5747" s="188" t="s">
        <v>459</v>
      </c>
      <c r="H5747" s="189">
        <v>17</v>
      </c>
      <c r="I5747" s="190"/>
      <c r="J5747" s="191">
        <f>ROUND(I5747*H5747,2)</f>
        <v>0</v>
      </c>
      <c r="K5747" s="187" t="s">
        <v>19</v>
      </c>
      <c r="L5747" s="42"/>
      <c r="M5747" s="192" t="s">
        <v>19</v>
      </c>
      <c r="N5747" s="193" t="s">
        <v>50</v>
      </c>
      <c r="O5747" s="67"/>
      <c r="P5747" s="194">
        <f>O5747*H5747</f>
        <v>0</v>
      </c>
      <c r="Q5747" s="194">
        <v>3.0000000000000001E-5</v>
      </c>
      <c r="R5747" s="194">
        <f>Q5747*H5747</f>
        <v>5.1000000000000004E-4</v>
      </c>
      <c r="S5747" s="194">
        <v>0</v>
      </c>
      <c r="T5747" s="195">
        <f>S5747*H5747</f>
        <v>0</v>
      </c>
      <c r="U5747" s="37"/>
      <c r="V5747" s="37"/>
      <c r="W5747" s="37"/>
      <c r="X5747" s="37"/>
      <c r="Y5747" s="37"/>
      <c r="Z5747" s="37"/>
      <c r="AA5747" s="37"/>
      <c r="AB5747" s="37"/>
      <c r="AC5747" s="37"/>
      <c r="AD5747" s="37"/>
      <c r="AE5747" s="37"/>
      <c r="AR5747" s="196" t="s">
        <v>551</v>
      </c>
      <c r="AT5747" s="196" t="s">
        <v>445</v>
      </c>
      <c r="AU5747" s="196" t="s">
        <v>91</v>
      </c>
      <c r="AY5747" s="20" t="s">
        <v>443</v>
      </c>
      <c r="BE5747" s="197">
        <f>IF(N5747="základní",J5747,0)</f>
        <v>0</v>
      </c>
      <c r="BF5747" s="197">
        <f>IF(N5747="snížená",J5747,0)</f>
        <v>0</v>
      </c>
      <c r="BG5747" s="197">
        <f>IF(N5747="zákl. přenesená",J5747,0)</f>
        <v>0</v>
      </c>
      <c r="BH5747" s="197">
        <f>IF(N5747="sníž. přenesená",J5747,0)</f>
        <v>0</v>
      </c>
      <c r="BI5747" s="197">
        <f>IF(N5747="nulová",J5747,0)</f>
        <v>0</v>
      </c>
      <c r="BJ5747" s="20" t="s">
        <v>91</v>
      </c>
      <c r="BK5747" s="197">
        <f>ROUND(I5747*H5747,2)</f>
        <v>0</v>
      </c>
      <c r="BL5747" s="20" t="s">
        <v>551</v>
      </c>
      <c r="BM5747" s="196" t="s">
        <v>4851</v>
      </c>
    </row>
    <row r="5748" spans="1:65" s="13" customFormat="1">
      <c r="B5748" s="203"/>
      <c r="C5748" s="204"/>
      <c r="D5748" s="205" t="s">
        <v>453</v>
      </c>
      <c r="E5748" s="206" t="s">
        <v>19</v>
      </c>
      <c r="F5748" s="207" t="s">
        <v>2498</v>
      </c>
      <c r="G5748" s="204"/>
      <c r="H5748" s="206" t="s">
        <v>19</v>
      </c>
      <c r="I5748" s="208"/>
      <c r="J5748" s="204"/>
      <c r="K5748" s="204"/>
      <c r="L5748" s="209"/>
      <c r="M5748" s="210"/>
      <c r="N5748" s="211"/>
      <c r="O5748" s="211"/>
      <c r="P5748" s="211"/>
      <c r="Q5748" s="211"/>
      <c r="R5748" s="211"/>
      <c r="S5748" s="211"/>
      <c r="T5748" s="212"/>
      <c r="AT5748" s="213" t="s">
        <v>453</v>
      </c>
      <c r="AU5748" s="213" t="s">
        <v>91</v>
      </c>
      <c r="AV5748" s="13" t="s">
        <v>85</v>
      </c>
      <c r="AW5748" s="13" t="s">
        <v>37</v>
      </c>
      <c r="AX5748" s="13" t="s">
        <v>78</v>
      </c>
      <c r="AY5748" s="213" t="s">
        <v>443</v>
      </c>
    </row>
    <row r="5749" spans="1:65" s="14" customFormat="1">
      <c r="B5749" s="214"/>
      <c r="C5749" s="215"/>
      <c r="D5749" s="205" t="s">
        <v>453</v>
      </c>
      <c r="E5749" s="216" t="s">
        <v>19</v>
      </c>
      <c r="F5749" s="217" t="s">
        <v>4852</v>
      </c>
      <c r="G5749" s="215"/>
      <c r="H5749" s="218">
        <v>17</v>
      </c>
      <c r="I5749" s="219"/>
      <c r="J5749" s="215"/>
      <c r="K5749" s="215"/>
      <c r="L5749" s="220"/>
      <c r="M5749" s="221"/>
      <c r="N5749" s="222"/>
      <c r="O5749" s="222"/>
      <c r="P5749" s="222"/>
      <c r="Q5749" s="222"/>
      <c r="R5749" s="222"/>
      <c r="S5749" s="222"/>
      <c r="T5749" s="223"/>
      <c r="AT5749" s="224" t="s">
        <v>453</v>
      </c>
      <c r="AU5749" s="224" t="s">
        <v>91</v>
      </c>
      <c r="AV5749" s="14" t="s">
        <v>91</v>
      </c>
      <c r="AW5749" s="14" t="s">
        <v>37</v>
      </c>
      <c r="AX5749" s="14" t="s">
        <v>78</v>
      </c>
      <c r="AY5749" s="224" t="s">
        <v>443</v>
      </c>
    </row>
    <row r="5750" spans="1:65" s="15" customFormat="1">
      <c r="B5750" s="225"/>
      <c r="C5750" s="226"/>
      <c r="D5750" s="205" t="s">
        <v>453</v>
      </c>
      <c r="E5750" s="227" t="s">
        <v>19</v>
      </c>
      <c r="F5750" s="228" t="s">
        <v>456</v>
      </c>
      <c r="G5750" s="226"/>
      <c r="H5750" s="229">
        <v>17</v>
      </c>
      <c r="I5750" s="230"/>
      <c r="J5750" s="226"/>
      <c r="K5750" s="226"/>
      <c r="L5750" s="231"/>
      <c r="M5750" s="232"/>
      <c r="N5750" s="233"/>
      <c r="O5750" s="233"/>
      <c r="P5750" s="233"/>
      <c r="Q5750" s="233"/>
      <c r="R5750" s="233"/>
      <c r="S5750" s="233"/>
      <c r="T5750" s="234"/>
      <c r="AT5750" s="235" t="s">
        <v>453</v>
      </c>
      <c r="AU5750" s="235" t="s">
        <v>91</v>
      </c>
      <c r="AV5750" s="15" t="s">
        <v>449</v>
      </c>
      <c r="AW5750" s="15" t="s">
        <v>37</v>
      </c>
      <c r="AX5750" s="15" t="s">
        <v>85</v>
      </c>
      <c r="AY5750" s="235" t="s">
        <v>443</v>
      </c>
    </row>
    <row r="5751" spans="1:65" s="2" customFormat="1" ht="33" customHeight="1">
      <c r="A5751" s="37"/>
      <c r="B5751" s="38"/>
      <c r="C5751" s="247" t="s">
        <v>4853</v>
      </c>
      <c r="D5751" s="247" t="s">
        <v>731</v>
      </c>
      <c r="E5751" s="248" t="s">
        <v>4854</v>
      </c>
      <c r="F5751" s="249" t="s">
        <v>4855</v>
      </c>
      <c r="G5751" s="250" t="s">
        <v>459</v>
      </c>
      <c r="H5751" s="251">
        <v>17</v>
      </c>
      <c r="I5751" s="252"/>
      <c r="J5751" s="253">
        <f>ROUND(I5751*H5751,2)</f>
        <v>0</v>
      </c>
      <c r="K5751" s="249" t="s">
        <v>19</v>
      </c>
      <c r="L5751" s="254"/>
      <c r="M5751" s="255" t="s">
        <v>19</v>
      </c>
      <c r="N5751" s="256" t="s">
        <v>50</v>
      </c>
      <c r="O5751" s="67"/>
      <c r="P5751" s="194">
        <f>O5751*H5751</f>
        <v>0</v>
      </c>
      <c r="Q5751" s="194">
        <v>1.0200000000000001E-2</v>
      </c>
      <c r="R5751" s="194">
        <f>Q5751*H5751</f>
        <v>0.1734</v>
      </c>
      <c r="S5751" s="194">
        <v>0</v>
      </c>
      <c r="T5751" s="195">
        <f>S5751*H5751</f>
        <v>0</v>
      </c>
      <c r="U5751" s="37"/>
      <c r="V5751" s="37"/>
      <c r="W5751" s="37"/>
      <c r="X5751" s="37"/>
      <c r="Y5751" s="37"/>
      <c r="Z5751" s="37"/>
      <c r="AA5751" s="37"/>
      <c r="AB5751" s="37"/>
      <c r="AC5751" s="37"/>
      <c r="AD5751" s="37"/>
      <c r="AE5751" s="37"/>
      <c r="AR5751" s="196" t="s">
        <v>652</v>
      </c>
      <c r="AT5751" s="196" t="s">
        <v>731</v>
      </c>
      <c r="AU5751" s="196" t="s">
        <v>91</v>
      </c>
      <c r="AY5751" s="20" t="s">
        <v>443</v>
      </c>
      <c r="BE5751" s="197">
        <f>IF(N5751="základní",J5751,0)</f>
        <v>0</v>
      </c>
      <c r="BF5751" s="197">
        <f>IF(N5751="snížená",J5751,0)</f>
        <v>0</v>
      </c>
      <c r="BG5751" s="197">
        <f>IF(N5751="zákl. přenesená",J5751,0)</f>
        <v>0</v>
      </c>
      <c r="BH5751" s="197">
        <f>IF(N5751="sníž. přenesená",J5751,0)</f>
        <v>0</v>
      </c>
      <c r="BI5751" s="197">
        <f>IF(N5751="nulová",J5751,0)</f>
        <v>0</v>
      </c>
      <c r="BJ5751" s="20" t="s">
        <v>91</v>
      </c>
      <c r="BK5751" s="197">
        <f>ROUND(I5751*H5751,2)</f>
        <v>0</v>
      </c>
      <c r="BL5751" s="20" t="s">
        <v>551</v>
      </c>
      <c r="BM5751" s="196" t="s">
        <v>4856</v>
      </c>
    </row>
    <row r="5752" spans="1:65" s="13" customFormat="1">
      <c r="B5752" s="203"/>
      <c r="C5752" s="204"/>
      <c r="D5752" s="205" t="s">
        <v>453</v>
      </c>
      <c r="E5752" s="206" t="s">
        <v>19</v>
      </c>
      <c r="F5752" s="207" t="s">
        <v>2498</v>
      </c>
      <c r="G5752" s="204"/>
      <c r="H5752" s="206" t="s">
        <v>19</v>
      </c>
      <c r="I5752" s="208"/>
      <c r="J5752" s="204"/>
      <c r="K5752" s="204"/>
      <c r="L5752" s="209"/>
      <c r="M5752" s="210"/>
      <c r="N5752" s="211"/>
      <c r="O5752" s="211"/>
      <c r="P5752" s="211"/>
      <c r="Q5752" s="211"/>
      <c r="R5752" s="211"/>
      <c r="S5752" s="211"/>
      <c r="T5752" s="212"/>
      <c r="AT5752" s="213" t="s">
        <v>453</v>
      </c>
      <c r="AU5752" s="213" t="s">
        <v>91</v>
      </c>
      <c r="AV5752" s="13" t="s">
        <v>85</v>
      </c>
      <c r="AW5752" s="13" t="s">
        <v>37</v>
      </c>
      <c r="AX5752" s="13" t="s">
        <v>78</v>
      </c>
      <c r="AY5752" s="213" t="s">
        <v>443</v>
      </c>
    </row>
    <row r="5753" spans="1:65" s="14" customFormat="1">
      <c r="B5753" s="214"/>
      <c r="C5753" s="215"/>
      <c r="D5753" s="205" t="s">
        <v>453</v>
      </c>
      <c r="E5753" s="216" t="s">
        <v>19</v>
      </c>
      <c r="F5753" s="217" t="s">
        <v>4852</v>
      </c>
      <c r="G5753" s="215"/>
      <c r="H5753" s="218">
        <v>17</v>
      </c>
      <c r="I5753" s="219"/>
      <c r="J5753" s="215"/>
      <c r="K5753" s="215"/>
      <c r="L5753" s="220"/>
      <c r="M5753" s="221"/>
      <c r="N5753" s="222"/>
      <c r="O5753" s="222"/>
      <c r="P5753" s="222"/>
      <c r="Q5753" s="222"/>
      <c r="R5753" s="222"/>
      <c r="S5753" s="222"/>
      <c r="T5753" s="223"/>
      <c r="AT5753" s="224" t="s">
        <v>453</v>
      </c>
      <c r="AU5753" s="224" t="s">
        <v>91</v>
      </c>
      <c r="AV5753" s="14" t="s">
        <v>91</v>
      </c>
      <c r="AW5753" s="14" t="s">
        <v>37</v>
      </c>
      <c r="AX5753" s="14" t="s">
        <v>78</v>
      </c>
      <c r="AY5753" s="224" t="s">
        <v>443</v>
      </c>
    </row>
    <row r="5754" spans="1:65" s="15" customFormat="1">
      <c r="B5754" s="225"/>
      <c r="C5754" s="226"/>
      <c r="D5754" s="205" t="s">
        <v>453</v>
      </c>
      <c r="E5754" s="227" t="s">
        <v>19</v>
      </c>
      <c r="F5754" s="228" t="s">
        <v>456</v>
      </c>
      <c r="G5754" s="226"/>
      <c r="H5754" s="229">
        <v>17</v>
      </c>
      <c r="I5754" s="230"/>
      <c r="J5754" s="226"/>
      <c r="K5754" s="226"/>
      <c r="L5754" s="231"/>
      <c r="M5754" s="232"/>
      <c r="N5754" s="233"/>
      <c r="O5754" s="233"/>
      <c r="P5754" s="233"/>
      <c r="Q5754" s="233"/>
      <c r="R5754" s="233"/>
      <c r="S5754" s="233"/>
      <c r="T5754" s="234"/>
      <c r="AT5754" s="235" t="s">
        <v>453</v>
      </c>
      <c r="AU5754" s="235" t="s">
        <v>91</v>
      </c>
      <c r="AV5754" s="15" t="s">
        <v>449</v>
      </c>
      <c r="AW5754" s="15" t="s">
        <v>37</v>
      </c>
      <c r="AX5754" s="15" t="s">
        <v>85</v>
      </c>
      <c r="AY5754" s="235" t="s">
        <v>443</v>
      </c>
    </row>
    <row r="5755" spans="1:65" s="2" customFormat="1" ht="33" customHeight="1">
      <c r="A5755" s="37"/>
      <c r="B5755" s="38"/>
      <c r="C5755" s="185" t="s">
        <v>4857</v>
      </c>
      <c r="D5755" s="185" t="s">
        <v>445</v>
      </c>
      <c r="E5755" s="186" t="s">
        <v>4858</v>
      </c>
      <c r="F5755" s="187" t="s">
        <v>4859</v>
      </c>
      <c r="G5755" s="188" t="s">
        <v>459</v>
      </c>
      <c r="H5755" s="189">
        <v>115</v>
      </c>
      <c r="I5755" s="190"/>
      <c r="J5755" s="191">
        <f>ROUND(I5755*H5755,2)</f>
        <v>0</v>
      </c>
      <c r="K5755" s="187" t="s">
        <v>448</v>
      </c>
      <c r="L5755" s="42"/>
      <c r="M5755" s="192" t="s">
        <v>19</v>
      </c>
      <c r="N5755" s="193" t="s">
        <v>50</v>
      </c>
      <c r="O5755" s="67"/>
      <c r="P5755" s="194">
        <f>O5755*H5755</f>
        <v>0</v>
      </c>
      <c r="Q5755" s="194">
        <v>2.2000000000000001E-4</v>
      </c>
      <c r="R5755" s="194">
        <f>Q5755*H5755</f>
        <v>2.53E-2</v>
      </c>
      <c r="S5755" s="194">
        <v>0</v>
      </c>
      <c r="T5755" s="195">
        <f>S5755*H5755</f>
        <v>0</v>
      </c>
      <c r="U5755" s="37"/>
      <c r="V5755" s="37"/>
      <c r="W5755" s="37"/>
      <c r="X5755" s="37"/>
      <c r="Y5755" s="37"/>
      <c r="Z5755" s="37"/>
      <c r="AA5755" s="37"/>
      <c r="AB5755" s="37"/>
      <c r="AC5755" s="37"/>
      <c r="AD5755" s="37"/>
      <c r="AE5755" s="37"/>
      <c r="AR5755" s="196" t="s">
        <v>551</v>
      </c>
      <c r="AT5755" s="196" t="s">
        <v>445</v>
      </c>
      <c r="AU5755" s="196" t="s">
        <v>91</v>
      </c>
      <c r="AY5755" s="20" t="s">
        <v>443</v>
      </c>
      <c r="BE5755" s="197">
        <f>IF(N5755="základní",J5755,0)</f>
        <v>0</v>
      </c>
      <c r="BF5755" s="197">
        <f>IF(N5755="snížená",J5755,0)</f>
        <v>0</v>
      </c>
      <c r="BG5755" s="197">
        <f>IF(N5755="zákl. přenesená",J5755,0)</f>
        <v>0</v>
      </c>
      <c r="BH5755" s="197">
        <f>IF(N5755="sníž. přenesená",J5755,0)</f>
        <v>0</v>
      </c>
      <c r="BI5755" s="197">
        <f>IF(N5755="nulová",J5755,0)</f>
        <v>0</v>
      </c>
      <c r="BJ5755" s="20" t="s">
        <v>91</v>
      </c>
      <c r="BK5755" s="197">
        <f>ROUND(I5755*H5755,2)</f>
        <v>0</v>
      </c>
      <c r="BL5755" s="20" t="s">
        <v>551</v>
      </c>
      <c r="BM5755" s="196" t="s">
        <v>4860</v>
      </c>
    </row>
    <row r="5756" spans="1:65" s="2" customFormat="1">
      <c r="A5756" s="37"/>
      <c r="B5756" s="38"/>
      <c r="C5756" s="39"/>
      <c r="D5756" s="198" t="s">
        <v>451</v>
      </c>
      <c r="E5756" s="39"/>
      <c r="F5756" s="199" t="s">
        <v>4861</v>
      </c>
      <c r="G5756" s="39"/>
      <c r="H5756" s="39"/>
      <c r="I5756" s="200"/>
      <c r="J5756" s="39"/>
      <c r="K5756" s="39"/>
      <c r="L5756" s="42"/>
      <c r="M5756" s="201"/>
      <c r="N5756" s="202"/>
      <c r="O5756" s="67"/>
      <c r="P5756" s="67"/>
      <c r="Q5756" s="67"/>
      <c r="R5756" s="67"/>
      <c r="S5756" s="67"/>
      <c r="T5756" s="68"/>
      <c r="U5756" s="37"/>
      <c r="V5756" s="37"/>
      <c r="W5756" s="37"/>
      <c r="X5756" s="37"/>
      <c r="Y5756" s="37"/>
      <c r="Z5756" s="37"/>
      <c r="AA5756" s="37"/>
      <c r="AB5756" s="37"/>
      <c r="AC5756" s="37"/>
      <c r="AD5756" s="37"/>
      <c r="AE5756" s="37"/>
      <c r="AT5756" s="20" t="s">
        <v>451</v>
      </c>
      <c r="AU5756" s="20" t="s">
        <v>91</v>
      </c>
    </row>
    <row r="5757" spans="1:65" s="13" customFormat="1">
      <c r="B5757" s="203"/>
      <c r="C5757" s="204"/>
      <c r="D5757" s="205" t="s">
        <v>453</v>
      </c>
      <c r="E5757" s="206" t="s">
        <v>19</v>
      </c>
      <c r="F5757" s="207" t="s">
        <v>2530</v>
      </c>
      <c r="G5757" s="204"/>
      <c r="H5757" s="206" t="s">
        <v>19</v>
      </c>
      <c r="I5757" s="208"/>
      <c r="J5757" s="204"/>
      <c r="K5757" s="204"/>
      <c r="L5757" s="209"/>
      <c r="M5757" s="210"/>
      <c r="N5757" s="211"/>
      <c r="O5757" s="211"/>
      <c r="P5757" s="211"/>
      <c r="Q5757" s="211"/>
      <c r="R5757" s="211"/>
      <c r="S5757" s="211"/>
      <c r="T5757" s="212"/>
      <c r="AT5757" s="213" t="s">
        <v>453</v>
      </c>
      <c r="AU5757" s="213" t="s">
        <v>91</v>
      </c>
      <c r="AV5757" s="13" t="s">
        <v>85</v>
      </c>
      <c r="AW5757" s="13" t="s">
        <v>37</v>
      </c>
      <c r="AX5757" s="13" t="s">
        <v>78</v>
      </c>
      <c r="AY5757" s="213" t="s">
        <v>443</v>
      </c>
    </row>
    <row r="5758" spans="1:65" s="14" customFormat="1">
      <c r="B5758" s="214"/>
      <c r="C5758" s="215"/>
      <c r="D5758" s="205" t="s">
        <v>453</v>
      </c>
      <c r="E5758" s="216" t="s">
        <v>19</v>
      </c>
      <c r="F5758" s="217" t="s">
        <v>4862</v>
      </c>
      <c r="G5758" s="215"/>
      <c r="H5758" s="218">
        <v>18</v>
      </c>
      <c r="I5758" s="219"/>
      <c r="J5758" s="215"/>
      <c r="K5758" s="215"/>
      <c r="L5758" s="220"/>
      <c r="M5758" s="221"/>
      <c r="N5758" s="222"/>
      <c r="O5758" s="222"/>
      <c r="P5758" s="222"/>
      <c r="Q5758" s="222"/>
      <c r="R5758" s="222"/>
      <c r="S5758" s="222"/>
      <c r="T5758" s="223"/>
      <c r="AT5758" s="224" t="s">
        <v>453</v>
      </c>
      <c r="AU5758" s="224" t="s">
        <v>91</v>
      </c>
      <c r="AV5758" s="14" t="s">
        <v>91</v>
      </c>
      <c r="AW5758" s="14" t="s">
        <v>37</v>
      </c>
      <c r="AX5758" s="14" t="s">
        <v>78</v>
      </c>
      <c r="AY5758" s="224" t="s">
        <v>443</v>
      </c>
    </row>
    <row r="5759" spans="1:65" s="14" customFormat="1">
      <c r="B5759" s="214"/>
      <c r="C5759" s="215"/>
      <c r="D5759" s="205" t="s">
        <v>453</v>
      </c>
      <c r="E5759" s="216" t="s">
        <v>19</v>
      </c>
      <c r="F5759" s="217" t="s">
        <v>4863</v>
      </c>
      <c r="G5759" s="215"/>
      <c r="H5759" s="218">
        <v>17</v>
      </c>
      <c r="I5759" s="219"/>
      <c r="J5759" s="215"/>
      <c r="K5759" s="215"/>
      <c r="L5759" s="220"/>
      <c r="M5759" s="221"/>
      <c r="N5759" s="222"/>
      <c r="O5759" s="222"/>
      <c r="P5759" s="222"/>
      <c r="Q5759" s="222"/>
      <c r="R5759" s="222"/>
      <c r="S5759" s="222"/>
      <c r="T5759" s="223"/>
      <c r="AT5759" s="224" t="s">
        <v>453</v>
      </c>
      <c r="AU5759" s="224" t="s">
        <v>91</v>
      </c>
      <c r="AV5759" s="14" t="s">
        <v>91</v>
      </c>
      <c r="AW5759" s="14" t="s">
        <v>37</v>
      </c>
      <c r="AX5759" s="14" t="s">
        <v>78</v>
      </c>
      <c r="AY5759" s="224" t="s">
        <v>443</v>
      </c>
    </row>
    <row r="5760" spans="1:65" s="14" customFormat="1">
      <c r="B5760" s="214"/>
      <c r="C5760" s="215"/>
      <c r="D5760" s="205" t="s">
        <v>453</v>
      </c>
      <c r="E5760" s="216" t="s">
        <v>19</v>
      </c>
      <c r="F5760" s="217" t="s">
        <v>4864</v>
      </c>
      <c r="G5760" s="215"/>
      <c r="H5760" s="218">
        <v>19</v>
      </c>
      <c r="I5760" s="219"/>
      <c r="J5760" s="215"/>
      <c r="K5760" s="215"/>
      <c r="L5760" s="220"/>
      <c r="M5760" s="221"/>
      <c r="N5760" s="222"/>
      <c r="O5760" s="222"/>
      <c r="P5760" s="222"/>
      <c r="Q5760" s="222"/>
      <c r="R5760" s="222"/>
      <c r="S5760" s="222"/>
      <c r="T5760" s="223"/>
      <c r="AT5760" s="224" t="s">
        <v>453</v>
      </c>
      <c r="AU5760" s="224" t="s">
        <v>91</v>
      </c>
      <c r="AV5760" s="14" t="s">
        <v>91</v>
      </c>
      <c r="AW5760" s="14" t="s">
        <v>37</v>
      </c>
      <c r="AX5760" s="14" t="s">
        <v>78</v>
      </c>
      <c r="AY5760" s="224" t="s">
        <v>443</v>
      </c>
    </row>
    <row r="5761" spans="1:65" s="14" customFormat="1">
      <c r="B5761" s="214"/>
      <c r="C5761" s="215"/>
      <c r="D5761" s="205" t="s">
        <v>453</v>
      </c>
      <c r="E5761" s="216" t="s">
        <v>19</v>
      </c>
      <c r="F5761" s="217" t="s">
        <v>4865</v>
      </c>
      <c r="G5761" s="215"/>
      <c r="H5761" s="218">
        <v>14</v>
      </c>
      <c r="I5761" s="219"/>
      <c r="J5761" s="215"/>
      <c r="K5761" s="215"/>
      <c r="L5761" s="220"/>
      <c r="M5761" s="221"/>
      <c r="N5761" s="222"/>
      <c r="O5761" s="222"/>
      <c r="P5761" s="222"/>
      <c r="Q5761" s="222"/>
      <c r="R5761" s="222"/>
      <c r="S5761" s="222"/>
      <c r="T5761" s="223"/>
      <c r="AT5761" s="224" t="s">
        <v>453</v>
      </c>
      <c r="AU5761" s="224" t="s">
        <v>91</v>
      </c>
      <c r="AV5761" s="14" t="s">
        <v>91</v>
      </c>
      <c r="AW5761" s="14" t="s">
        <v>37</v>
      </c>
      <c r="AX5761" s="14" t="s">
        <v>78</v>
      </c>
      <c r="AY5761" s="224" t="s">
        <v>443</v>
      </c>
    </row>
    <row r="5762" spans="1:65" s="14" customFormat="1">
      <c r="B5762" s="214"/>
      <c r="C5762" s="215"/>
      <c r="D5762" s="205" t="s">
        <v>453</v>
      </c>
      <c r="E5762" s="216" t="s">
        <v>19</v>
      </c>
      <c r="F5762" s="217" t="s">
        <v>4866</v>
      </c>
      <c r="G5762" s="215"/>
      <c r="H5762" s="218">
        <v>7</v>
      </c>
      <c r="I5762" s="219"/>
      <c r="J5762" s="215"/>
      <c r="K5762" s="215"/>
      <c r="L5762" s="220"/>
      <c r="M5762" s="221"/>
      <c r="N5762" s="222"/>
      <c r="O5762" s="222"/>
      <c r="P5762" s="222"/>
      <c r="Q5762" s="222"/>
      <c r="R5762" s="222"/>
      <c r="S5762" s="222"/>
      <c r="T5762" s="223"/>
      <c r="AT5762" s="224" t="s">
        <v>453</v>
      </c>
      <c r="AU5762" s="224" t="s">
        <v>91</v>
      </c>
      <c r="AV5762" s="14" t="s">
        <v>91</v>
      </c>
      <c r="AW5762" s="14" t="s">
        <v>37</v>
      </c>
      <c r="AX5762" s="14" t="s">
        <v>78</v>
      </c>
      <c r="AY5762" s="224" t="s">
        <v>443</v>
      </c>
    </row>
    <row r="5763" spans="1:65" s="14" customFormat="1">
      <c r="B5763" s="214"/>
      <c r="C5763" s="215"/>
      <c r="D5763" s="205" t="s">
        <v>453</v>
      </c>
      <c r="E5763" s="216" t="s">
        <v>19</v>
      </c>
      <c r="F5763" s="217" t="s">
        <v>4867</v>
      </c>
      <c r="G5763" s="215"/>
      <c r="H5763" s="218">
        <v>3</v>
      </c>
      <c r="I5763" s="219"/>
      <c r="J5763" s="215"/>
      <c r="K5763" s="215"/>
      <c r="L5763" s="220"/>
      <c r="M5763" s="221"/>
      <c r="N5763" s="222"/>
      <c r="O5763" s="222"/>
      <c r="P5763" s="222"/>
      <c r="Q5763" s="222"/>
      <c r="R5763" s="222"/>
      <c r="S5763" s="222"/>
      <c r="T5763" s="223"/>
      <c r="AT5763" s="224" t="s">
        <v>453</v>
      </c>
      <c r="AU5763" s="224" t="s">
        <v>91</v>
      </c>
      <c r="AV5763" s="14" t="s">
        <v>91</v>
      </c>
      <c r="AW5763" s="14" t="s">
        <v>37</v>
      </c>
      <c r="AX5763" s="14" t="s">
        <v>78</v>
      </c>
      <c r="AY5763" s="224" t="s">
        <v>443</v>
      </c>
    </row>
    <row r="5764" spans="1:65" s="14" customFormat="1">
      <c r="B5764" s="214"/>
      <c r="C5764" s="215"/>
      <c r="D5764" s="205" t="s">
        <v>453</v>
      </c>
      <c r="E5764" s="216" t="s">
        <v>19</v>
      </c>
      <c r="F5764" s="217" t="s">
        <v>4868</v>
      </c>
      <c r="G5764" s="215"/>
      <c r="H5764" s="218">
        <v>3</v>
      </c>
      <c r="I5764" s="219"/>
      <c r="J5764" s="215"/>
      <c r="K5764" s="215"/>
      <c r="L5764" s="220"/>
      <c r="M5764" s="221"/>
      <c r="N5764" s="222"/>
      <c r="O5764" s="222"/>
      <c r="P5764" s="222"/>
      <c r="Q5764" s="222"/>
      <c r="R5764" s="222"/>
      <c r="S5764" s="222"/>
      <c r="T5764" s="223"/>
      <c r="AT5764" s="224" t="s">
        <v>453</v>
      </c>
      <c r="AU5764" s="224" t="s">
        <v>91</v>
      </c>
      <c r="AV5764" s="14" t="s">
        <v>91</v>
      </c>
      <c r="AW5764" s="14" t="s">
        <v>37</v>
      </c>
      <c r="AX5764" s="14" t="s">
        <v>78</v>
      </c>
      <c r="AY5764" s="224" t="s">
        <v>443</v>
      </c>
    </row>
    <row r="5765" spans="1:65" s="14" customFormat="1">
      <c r="B5765" s="214"/>
      <c r="C5765" s="215"/>
      <c r="D5765" s="205" t="s">
        <v>453</v>
      </c>
      <c r="E5765" s="216" t="s">
        <v>19</v>
      </c>
      <c r="F5765" s="217" t="s">
        <v>4869</v>
      </c>
      <c r="G5765" s="215"/>
      <c r="H5765" s="218">
        <v>3</v>
      </c>
      <c r="I5765" s="219"/>
      <c r="J5765" s="215"/>
      <c r="K5765" s="215"/>
      <c r="L5765" s="220"/>
      <c r="M5765" s="221"/>
      <c r="N5765" s="222"/>
      <c r="O5765" s="222"/>
      <c r="P5765" s="222"/>
      <c r="Q5765" s="222"/>
      <c r="R5765" s="222"/>
      <c r="S5765" s="222"/>
      <c r="T5765" s="223"/>
      <c r="AT5765" s="224" t="s">
        <v>453</v>
      </c>
      <c r="AU5765" s="224" t="s">
        <v>91</v>
      </c>
      <c r="AV5765" s="14" t="s">
        <v>91</v>
      </c>
      <c r="AW5765" s="14" t="s">
        <v>37</v>
      </c>
      <c r="AX5765" s="14" t="s">
        <v>78</v>
      </c>
      <c r="AY5765" s="224" t="s">
        <v>443</v>
      </c>
    </row>
    <row r="5766" spans="1:65" s="14" customFormat="1">
      <c r="B5766" s="214"/>
      <c r="C5766" s="215"/>
      <c r="D5766" s="205" t="s">
        <v>453</v>
      </c>
      <c r="E5766" s="216" t="s">
        <v>19</v>
      </c>
      <c r="F5766" s="217" t="s">
        <v>4870</v>
      </c>
      <c r="G5766" s="215"/>
      <c r="H5766" s="218">
        <v>6</v>
      </c>
      <c r="I5766" s="219"/>
      <c r="J5766" s="215"/>
      <c r="K5766" s="215"/>
      <c r="L5766" s="220"/>
      <c r="M5766" s="221"/>
      <c r="N5766" s="222"/>
      <c r="O5766" s="222"/>
      <c r="P5766" s="222"/>
      <c r="Q5766" s="222"/>
      <c r="R5766" s="222"/>
      <c r="S5766" s="222"/>
      <c r="T5766" s="223"/>
      <c r="AT5766" s="224" t="s">
        <v>453</v>
      </c>
      <c r="AU5766" s="224" t="s">
        <v>91</v>
      </c>
      <c r="AV5766" s="14" t="s">
        <v>91</v>
      </c>
      <c r="AW5766" s="14" t="s">
        <v>37</v>
      </c>
      <c r="AX5766" s="14" t="s">
        <v>78</v>
      </c>
      <c r="AY5766" s="224" t="s">
        <v>443</v>
      </c>
    </row>
    <row r="5767" spans="1:65" s="14" customFormat="1">
      <c r="B5767" s="214"/>
      <c r="C5767" s="215"/>
      <c r="D5767" s="205" t="s">
        <v>453</v>
      </c>
      <c r="E5767" s="216" t="s">
        <v>19</v>
      </c>
      <c r="F5767" s="217" t="s">
        <v>4871</v>
      </c>
      <c r="G5767" s="215"/>
      <c r="H5767" s="218">
        <v>3</v>
      </c>
      <c r="I5767" s="219"/>
      <c r="J5767" s="215"/>
      <c r="K5767" s="215"/>
      <c r="L5767" s="220"/>
      <c r="M5767" s="221"/>
      <c r="N5767" s="222"/>
      <c r="O5767" s="222"/>
      <c r="P5767" s="222"/>
      <c r="Q5767" s="222"/>
      <c r="R5767" s="222"/>
      <c r="S5767" s="222"/>
      <c r="T5767" s="223"/>
      <c r="AT5767" s="224" t="s">
        <v>453</v>
      </c>
      <c r="AU5767" s="224" t="s">
        <v>91</v>
      </c>
      <c r="AV5767" s="14" t="s">
        <v>91</v>
      </c>
      <c r="AW5767" s="14" t="s">
        <v>37</v>
      </c>
      <c r="AX5767" s="14" t="s">
        <v>78</v>
      </c>
      <c r="AY5767" s="224" t="s">
        <v>443</v>
      </c>
    </row>
    <row r="5768" spans="1:65" s="14" customFormat="1">
      <c r="B5768" s="214"/>
      <c r="C5768" s="215"/>
      <c r="D5768" s="205" t="s">
        <v>453</v>
      </c>
      <c r="E5768" s="216" t="s">
        <v>19</v>
      </c>
      <c r="F5768" s="217" t="s">
        <v>4872</v>
      </c>
      <c r="G5768" s="215"/>
      <c r="H5768" s="218">
        <v>5</v>
      </c>
      <c r="I5768" s="219"/>
      <c r="J5768" s="215"/>
      <c r="K5768" s="215"/>
      <c r="L5768" s="220"/>
      <c r="M5768" s="221"/>
      <c r="N5768" s="222"/>
      <c r="O5768" s="222"/>
      <c r="P5768" s="222"/>
      <c r="Q5768" s="222"/>
      <c r="R5768" s="222"/>
      <c r="S5768" s="222"/>
      <c r="T5768" s="223"/>
      <c r="AT5768" s="224" t="s">
        <v>453</v>
      </c>
      <c r="AU5768" s="224" t="s">
        <v>91</v>
      </c>
      <c r="AV5768" s="14" t="s">
        <v>91</v>
      </c>
      <c r="AW5768" s="14" t="s">
        <v>37</v>
      </c>
      <c r="AX5768" s="14" t="s">
        <v>78</v>
      </c>
      <c r="AY5768" s="224" t="s">
        <v>443</v>
      </c>
    </row>
    <row r="5769" spans="1:65" s="14" customFormat="1">
      <c r="B5769" s="214"/>
      <c r="C5769" s="215"/>
      <c r="D5769" s="205" t="s">
        <v>453</v>
      </c>
      <c r="E5769" s="216" t="s">
        <v>19</v>
      </c>
      <c r="F5769" s="217" t="s">
        <v>4873</v>
      </c>
      <c r="G5769" s="215"/>
      <c r="H5769" s="218">
        <v>2</v>
      </c>
      <c r="I5769" s="219"/>
      <c r="J5769" s="215"/>
      <c r="K5769" s="215"/>
      <c r="L5769" s="220"/>
      <c r="M5769" s="221"/>
      <c r="N5769" s="222"/>
      <c r="O5769" s="222"/>
      <c r="P5769" s="222"/>
      <c r="Q5769" s="222"/>
      <c r="R5769" s="222"/>
      <c r="S5769" s="222"/>
      <c r="T5769" s="223"/>
      <c r="AT5769" s="224" t="s">
        <v>453</v>
      </c>
      <c r="AU5769" s="224" t="s">
        <v>91</v>
      </c>
      <c r="AV5769" s="14" t="s">
        <v>91</v>
      </c>
      <c r="AW5769" s="14" t="s">
        <v>37</v>
      </c>
      <c r="AX5769" s="14" t="s">
        <v>78</v>
      </c>
      <c r="AY5769" s="224" t="s">
        <v>443</v>
      </c>
    </row>
    <row r="5770" spans="1:65" s="14" customFormat="1">
      <c r="B5770" s="214"/>
      <c r="C5770" s="215"/>
      <c r="D5770" s="205" t="s">
        <v>453</v>
      </c>
      <c r="E5770" s="216" t="s">
        <v>19</v>
      </c>
      <c r="F5770" s="217" t="s">
        <v>4874</v>
      </c>
      <c r="G5770" s="215"/>
      <c r="H5770" s="218">
        <v>4</v>
      </c>
      <c r="I5770" s="219"/>
      <c r="J5770" s="215"/>
      <c r="K5770" s="215"/>
      <c r="L5770" s="220"/>
      <c r="M5770" s="221"/>
      <c r="N5770" s="222"/>
      <c r="O5770" s="222"/>
      <c r="P5770" s="222"/>
      <c r="Q5770" s="222"/>
      <c r="R5770" s="222"/>
      <c r="S5770" s="222"/>
      <c r="T5770" s="223"/>
      <c r="AT5770" s="224" t="s">
        <v>453</v>
      </c>
      <c r="AU5770" s="224" t="s">
        <v>91</v>
      </c>
      <c r="AV5770" s="14" t="s">
        <v>91</v>
      </c>
      <c r="AW5770" s="14" t="s">
        <v>37</v>
      </c>
      <c r="AX5770" s="14" t="s">
        <v>78</v>
      </c>
      <c r="AY5770" s="224" t="s">
        <v>443</v>
      </c>
    </row>
    <row r="5771" spans="1:65" s="14" customFormat="1">
      <c r="B5771" s="214"/>
      <c r="C5771" s="215"/>
      <c r="D5771" s="205" t="s">
        <v>453</v>
      </c>
      <c r="E5771" s="216" t="s">
        <v>19</v>
      </c>
      <c r="F5771" s="217" t="s">
        <v>4875</v>
      </c>
      <c r="G5771" s="215"/>
      <c r="H5771" s="218">
        <v>9</v>
      </c>
      <c r="I5771" s="219"/>
      <c r="J5771" s="215"/>
      <c r="K5771" s="215"/>
      <c r="L5771" s="220"/>
      <c r="M5771" s="221"/>
      <c r="N5771" s="222"/>
      <c r="O5771" s="222"/>
      <c r="P5771" s="222"/>
      <c r="Q5771" s="222"/>
      <c r="R5771" s="222"/>
      <c r="S5771" s="222"/>
      <c r="T5771" s="223"/>
      <c r="AT5771" s="224" t="s">
        <v>453</v>
      </c>
      <c r="AU5771" s="224" t="s">
        <v>91</v>
      </c>
      <c r="AV5771" s="14" t="s">
        <v>91</v>
      </c>
      <c r="AW5771" s="14" t="s">
        <v>37</v>
      </c>
      <c r="AX5771" s="14" t="s">
        <v>78</v>
      </c>
      <c r="AY5771" s="224" t="s">
        <v>443</v>
      </c>
    </row>
    <row r="5772" spans="1:65" s="14" customFormat="1">
      <c r="B5772" s="214"/>
      <c r="C5772" s="215"/>
      <c r="D5772" s="205" t="s">
        <v>453</v>
      </c>
      <c r="E5772" s="216" t="s">
        <v>19</v>
      </c>
      <c r="F5772" s="217" t="s">
        <v>4876</v>
      </c>
      <c r="G5772" s="215"/>
      <c r="H5772" s="218">
        <v>1</v>
      </c>
      <c r="I5772" s="219"/>
      <c r="J5772" s="215"/>
      <c r="K5772" s="215"/>
      <c r="L5772" s="220"/>
      <c r="M5772" s="221"/>
      <c r="N5772" s="222"/>
      <c r="O5772" s="222"/>
      <c r="P5772" s="222"/>
      <c r="Q5772" s="222"/>
      <c r="R5772" s="222"/>
      <c r="S5772" s="222"/>
      <c r="T5772" s="223"/>
      <c r="AT5772" s="224" t="s">
        <v>453</v>
      </c>
      <c r="AU5772" s="224" t="s">
        <v>91</v>
      </c>
      <c r="AV5772" s="14" t="s">
        <v>91</v>
      </c>
      <c r="AW5772" s="14" t="s">
        <v>37</v>
      </c>
      <c r="AX5772" s="14" t="s">
        <v>78</v>
      </c>
      <c r="AY5772" s="224" t="s">
        <v>443</v>
      </c>
    </row>
    <row r="5773" spans="1:65" s="14" customFormat="1">
      <c r="B5773" s="214"/>
      <c r="C5773" s="215"/>
      <c r="D5773" s="205" t="s">
        <v>453</v>
      </c>
      <c r="E5773" s="216" t="s">
        <v>19</v>
      </c>
      <c r="F5773" s="217" t="s">
        <v>4877</v>
      </c>
      <c r="G5773" s="215"/>
      <c r="H5773" s="218">
        <v>1</v>
      </c>
      <c r="I5773" s="219"/>
      <c r="J5773" s="215"/>
      <c r="K5773" s="215"/>
      <c r="L5773" s="220"/>
      <c r="M5773" s="221"/>
      <c r="N5773" s="222"/>
      <c r="O5773" s="222"/>
      <c r="P5773" s="222"/>
      <c r="Q5773" s="222"/>
      <c r="R5773" s="222"/>
      <c r="S5773" s="222"/>
      <c r="T5773" s="223"/>
      <c r="AT5773" s="224" t="s">
        <v>453</v>
      </c>
      <c r="AU5773" s="224" t="s">
        <v>91</v>
      </c>
      <c r="AV5773" s="14" t="s">
        <v>91</v>
      </c>
      <c r="AW5773" s="14" t="s">
        <v>37</v>
      </c>
      <c r="AX5773" s="14" t="s">
        <v>78</v>
      </c>
      <c r="AY5773" s="224" t="s">
        <v>443</v>
      </c>
    </row>
    <row r="5774" spans="1:65" s="15" customFormat="1">
      <c r="B5774" s="225"/>
      <c r="C5774" s="226"/>
      <c r="D5774" s="205" t="s">
        <v>453</v>
      </c>
      <c r="E5774" s="227" t="s">
        <v>19</v>
      </c>
      <c r="F5774" s="228" t="s">
        <v>456</v>
      </c>
      <c r="G5774" s="226"/>
      <c r="H5774" s="229">
        <v>115</v>
      </c>
      <c r="I5774" s="230"/>
      <c r="J5774" s="226"/>
      <c r="K5774" s="226"/>
      <c r="L5774" s="231"/>
      <c r="M5774" s="232"/>
      <c r="N5774" s="233"/>
      <c r="O5774" s="233"/>
      <c r="P5774" s="233"/>
      <c r="Q5774" s="233"/>
      <c r="R5774" s="233"/>
      <c r="S5774" s="233"/>
      <c r="T5774" s="234"/>
      <c r="AT5774" s="235" t="s">
        <v>453</v>
      </c>
      <c r="AU5774" s="235" t="s">
        <v>91</v>
      </c>
      <c r="AV5774" s="15" t="s">
        <v>449</v>
      </c>
      <c r="AW5774" s="15" t="s">
        <v>37</v>
      </c>
      <c r="AX5774" s="15" t="s">
        <v>85</v>
      </c>
      <c r="AY5774" s="235" t="s">
        <v>443</v>
      </c>
    </row>
    <row r="5775" spans="1:65" s="2" customFormat="1" ht="62.65" customHeight="1">
      <c r="A5775" s="37"/>
      <c r="B5775" s="38"/>
      <c r="C5775" s="247" t="s">
        <v>4878</v>
      </c>
      <c r="D5775" s="247" t="s">
        <v>731</v>
      </c>
      <c r="E5775" s="248" t="s">
        <v>4879</v>
      </c>
      <c r="F5775" s="249" t="s">
        <v>4880</v>
      </c>
      <c r="G5775" s="250" t="s">
        <v>459</v>
      </c>
      <c r="H5775" s="251">
        <v>3</v>
      </c>
      <c r="I5775" s="252"/>
      <c r="J5775" s="253">
        <f>ROUND(I5775*H5775,2)</f>
        <v>0</v>
      </c>
      <c r="K5775" s="249" t="s">
        <v>19</v>
      </c>
      <c r="L5775" s="254"/>
      <c r="M5775" s="255" t="s">
        <v>19</v>
      </c>
      <c r="N5775" s="256" t="s">
        <v>50</v>
      </c>
      <c r="O5775" s="67"/>
      <c r="P5775" s="194">
        <f>O5775*H5775</f>
        <v>0</v>
      </c>
      <c r="Q5775" s="194">
        <v>1.7930000000000001E-2</v>
      </c>
      <c r="R5775" s="194">
        <f>Q5775*H5775</f>
        <v>5.3790000000000004E-2</v>
      </c>
      <c r="S5775" s="194">
        <v>0</v>
      </c>
      <c r="T5775" s="195">
        <f>S5775*H5775</f>
        <v>0</v>
      </c>
      <c r="U5775" s="37"/>
      <c r="V5775" s="37"/>
      <c r="W5775" s="37"/>
      <c r="X5775" s="37"/>
      <c r="Y5775" s="37"/>
      <c r="Z5775" s="37"/>
      <c r="AA5775" s="37"/>
      <c r="AB5775" s="37"/>
      <c r="AC5775" s="37"/>
      <c r="AD5775" s="37"/>
      <c r="AE5775" s="37"/>
      <c r="AR5775" s="196" t="s">
        <v>652</v>
      </c>
      <c r="AT5775" s="196" t="s">
        <v>731</v>
      </c>
      <c r="AU5775" s="196" t="s">
        <v>91</v>
      </c>
      <c r="AY5775" s="20" t="s">
        <v>443</v>
      </c>
      <c r="BE5775" s="197">
        <f>IF(N5775="základní",J5775,0)</f>
        <v>0</v>
      </c>
      <c r="BF5775" s="197">
        <f>IF(N5775="snížená",J5775,0)</f>
        <v>0</v>
      </c>
      <c r="BG5775" s="197">
        <f>IF(N5775="zákl. přenesená",J5775,0)</f>
        <v>0</v>
      </c>
      <c r="BH5775" s="197">
        <f>IF(N5775="sníž. přenesená",J5775,0)</f>
        <v>0</v>
      </c>
      <c r="BI5775" s="197">
        <f>IF(N5775="nulová",J5775,0)</f>
        <v>0</v>
      </c>
      <c r="BJ5775" s="20" t="s">
        <v>91</v>
      </c>
      <c r="BK5775" s="197">
        <f>ROUND(I5775*H5775,2)</f>
        <v>0</v>
      </c>
      <c r="BL5775" s="20" t="s">
        <v>551</v>
      </c>
      <c r="BM5775" s="196" t="s">
        <v>4881</v>
      </c>
    </row>
    <row r="5776" spans="1:65" s="13" customFormat="1">
      <c r="B5776" s="203"/>
      <c r="C5776" s="204"/>
      <c r="D5776" s="205" t="s">
        <v>453</v>
      </c>
      <c r="E5776" s="206" t="s">
        <v>19</v>
      </c>
      <c r="F5776" s="207" t="s">
        <v>2530</v>
      </c>
      <c r="G5776" s="204"/>
      <c r="H5776" s="206" t="s">
        <v>19</v>
      </c>
      <c r="I5776" s="208"/>
      <c r="J5776" s="204"/>
      <c r="K5776" s="204"/>
      <c r="L5776" s="209"/>
      <c r="M5776" s="210"/>
      <c r="N5776" s="211"/>
      <c r="O5776" s="211"/>
      <c r="P5776" s="211"/>
      <c r="Q5776" s="211"/>
      <c r="R5776" s="211"/>
      <c r="S5776" s="211"/>
      <c r="T5776" s="212"/>
      <c r="AT5776" s="213" t="s">
        <v>453</v>
      </c>
      <c r="AU5776" s="213" t="s">
        <v>91</v>
      </c>
      <c r="AV5776" s="13" t="s">
        <v>85</v>
      </c>
      <c r="AW5776" s="13" t="s">
        <v>37</v>
      </c>
      <c r="AX5776" s="13" t="s">
        <v>78</v>
      </c>
      <c r="AY5776" s="213" t="s">
        <v>443</v>
      </c>
    </row>
    <row r="5777" spans="1:65" s="14" customFormat="1">
      <c r="B5777" s="214"/>
      <c r="C5777" s="215"/>
      <c r="D5777" s="205" t="s">
        <v>453</v>
      </c>
      <c r="E5777" s="216" t="s">
        <v>19</v>
      </c>
      <c r="F5777" s="217" t="s">
        <v>4868</v>
      </c>
      <c r="G5777" s="215"/>
      <c r="H5777" s="218">
        <v>3</v>
      </c>
      <c r="I5777" s="219"/>
      <c r="J5777" s="215"/>
      <c r="K5777" s="215"/>
      <c r="L5777" s="220"/>
      <c r="M5777" s="221"/>
      <c r="N5777" s="222"/>
      <c r="O5777" s="222"/>
      <c r="P5777" s="222"/>
      <c r="Q5777" s="222"/>
      <c r="R5777" s="222"/>
      <c r="S5777" s="222"/>
      <c r="T5777" s="223"/>
      <c r="AT5777" s="224" t="s">
        <v>453</v>
      </c>
      <c r="AU5777" s="224" t="s">
        <v>91</v>
      </c>
      <c r="AV5777" s="14" t="s">
        <v>91</v>
      </c>
      <c r="AW5777" s="14" t="s">
        <v>37</v>
      </c>
      <c r="AX5777" s="14" t="s">
        <v>78</v>
      </c>
      <c r="AY5777" s="224" t="s">
        <v>443</v>
      </c>
    </row>
    <row r="5778" spans="1:65" s="15" customFormat="1">
      <c r="B5778" s="225"/>
      <c r="C5778" s="226"/>
      <c r="D5778" s="205" t="s">
        <v>453</v>
      </c>
      <c r="E5778" s="227" t="s">
        <v>19</v>
      </c>
      <c r="F5778" s="228" t="s">
        <v>456</v>
      </c>
      <c r="G5778" s="226"/>
      <c r="H5778" s="229">
        <v>3</v>
      </c>
      <c r="I5778" s="230"/>
      <c r="J5778" s="226"/>
      <c r="K5778" s="226"/>
      <c r="L5778" s="231"/>
      <c r="M5778" s="232"/>
      <c r="N5778" s="233"/>
      <c r="O5778" s="233"/>
      <c r="P5778" s="233"/>
      <c r="Q5778" s="233"/>
      <c r="R5778" s="233"/>
      <c r="S5778" s="233"/>
      <c r="T5778" s="234"/>
      <c r="AT5778" s="235" t="s">
        <v>453</v>
      </c>
      <c r="AU5778" s="235" t="s">
        <v>91</v>
      </c>
      <c r="AV5778" s="15" t="s">
        <v>449</v>
      </c>
      <c r="AW5778" s="15" t="s">
        <v>37</v>
      </c>
      <c r="AX5778" s="15" t="s">
        <v>85</v>
      </c>
      <c r="AY5778" s="235" t="s">
        <v>443</v>
      </c>
    </row>
    <row r="5779" spans="1:65" s="2" customFormat="1" ht="66.75" customHeight="1">
      <c r="A5779" s="37"/>
      <c r="B5779" s="38"/>
      <c r="C5779" s="247" t="s">
        <v>4882</v>
      </c>
      <c r="D5779" s="247" t="s">
        <v>731</v>
      </c>
      <c r="E5779" s="248" t="s">
        <v>4883</v>
      </c>
      <c r="F5779" s="249" t="s">
        <v>4884</v>
      </c>
      <c r="G5779" s="250" t="s">
        <v>459</v>
      </c>
      <c r="H5779" s="251">
        <v>22</v>
      </c>
      <c r="I5779" s="252"/>
      <c r="J5779" s="253">
        <f>ROUND(I5779*H5779,2)</f>
        <v>0</v>
      </c>
      <c r="K5779" s="249" t="s">
        <v>19</v>
      </c>
      <c r="L5779" s="254"/>
      <c r="M5779" s="255" t="s">
        <v>19</v>
      </c>
      <c r="N5779" s="256" t="s">
        <v>50</v>
      </c>
      <c r="O5779" s="67"/>
      <c r="P5779" s="194">
        <f>O5779*H5779</f>
        <v>0</v>
      </c>
      <c r="Q5779" s="194">
        <v>2.1149999999999999E-2</v>
      </c>
      <c r="R5779" s="194">
        <f>Q5779*H5779</f>
        <v>0.46529999999999999</v>
      </c>
      <c r="S5779" s="194">
        <v>0</v>
      </c>
      <c r="T5779" s="195">
        <f>S5779*H5779</f>
        <v>0</v>
      </c>
      <c r="U5779" s="37"/>
      <c r="V5779" s="37"/>
      <c r="W5779" s="37"/>
      <c r="X5779" s="37"/>
      <c r="Y5779" s="37"/>
      <c r="Z5779" s="37"/>
      <c r="AA5779" s="37"/>
      <c r="AB5779" s="37"/>
      <c r="AC5779" s="37"/>
      <c r="AD5779" s="37"/>
      <c r="AE5779" s="37"/>
      <c r="AR5779" s="196" t="s">
        <v>652</v>
      </c>
      <c r="AT5779" s="196" t="s">
        <v>731</v>
      </c>
      <c r="AU5779" s="196" t="s">
        <v>91</v>
      </c>
      <c r="AY5779" s="20" t="s">
        <v>443</v>
      </c>
      <c r="BE5779" s="197">
        <f>IF(N5779="základní",J5779,0)</f>
        <v>0</v>
      </c>
      <c r="BF5779" s="197">
        <f>IF(N5779="snížená",J5779,0)</f>
        <v>0</v>
      </c>
      <c r="BG5779" s="197">
        <f>IF(N5779="zákl. přenesená",J5779,0)</f>
        <v>0</v>
      </c>
      <c r="BH5779" s="197">
        <f>IF(N5779="sníž. přenesená",J5779,0)</f>
        <v>0</v>
      </c>
      <c r="BI5779" s="197">
        <f>IF(N5779="nulová",J5779,0)</f>
        <v>0</v>
      </c>
      <c r="BJ5779" s="20" t="s">
        <v>91</v>
      </c>
      <c r="BK5779" s="197">
        <f>ROUND(I5779*H5779,2)</f>
        <v>0</v>
      </c>
      <c r="BL5779" s="20" t="s">
        <v>551</v>
      </c>
      <c r="BM5779" s="196" t="s">
        <v>4885</v>
      </c>
    </row>
    <row r="5780" spans="1:65" s="13" customFormat="1">
      <c r="B5780" s="203"/>
      <c r="C5780" s="204"/>
      <c r="D5780" s="205" t="s">
        <v>453</v>
      </c>
      <c r="E5780" s="206" t="s">
        <v>19</v>
      </c>
      <c r="F5780" s="207" t="s">
        <v>2530</v>
      </c>
      <c r="G5780" s="204"/>
      <c r="H5780" s="206" t="s">
        <v>19</v>
      </c>
      <c r="I5780" s="208"/>
      <c r="J5780" s="204"/>
      <c r="K5780" s="204"/>
      <c r="L5780" s="209"/>
      <c r="M5780" s="210"/>
      <c r="N5780" s="211"/>
      <c r="O5780" s="211"/>
      <c r="P5780" s="211"/>
      <c r="Q5780" s="211"/>
      <c r="R5780" s="211"/>
      <c r="S5780" s="211"/>
      <c r="T5780" s="212"/>
      <c r="AT5780" s="213" t="s">
        <v>453</v>
      </c>
      <c r="AU5780" s="213" t="s">
        <v>91</v>
      </c>
      <c r="AV5780" s="13" t="s">
        <v>85</v>
      </c>
      <c r="AW5780" s="13" t="s">
        <v>37</v>
      </c>
      <c r="AX5780" s="13" t="s">
        <v>78</v>
      </c>
      <c r="AY5780" s="213" t="s">
        <v>443</v>
      </c>
    </row>
    <row r="5781" spans="1:65" s="14" customFormat="1">
      <c r="B5781" s="214"/>
      <c r="C5781" s="215"/>
      <c r="D5781" s="205" t="s">
        <v>453</v>
      </c>
      <c r="E5781" s="216" t="s">
        <v>19</v>
      </c>
      <c r="F5781" s="217" t="s">
        <v>4872</v>
      </c>
      <c r="G5781" s="215"/>
      <c r="H5781" s="218">
        <v>5</v>
      </c>
      <c r="I5781" s="219"/>
      <c r="J5781" s="215"/>
      <c r="K5781" s="215"/>
      <c r="L5781" s="220"/>
      <c r="M5781" s="221"/>
      <c r="N5781" s="222"/>
      <c r="O5781" s="222"/>
      <c r="P5781" s="222"/>
      <c r="Q5781" s="222"/>
      <c r="R5781" s="222"/>
      <c r="S5781" s="222"/>
      <c r="T5781" s="223"/>
      <c r="AT5781" s="224" t="s">
        <v>453</v>
      </c>
      <c r="AU5781" s="224" t="s">
        <v>91</v>
      </c>
      <c r="AV5781" s="14" t="s">
        <v>91</v>
      </c>
      <c r="AW5781" s="14" t="s">
        <v>37</v>
      </c>
      <c r="AX5781" s="14" t="s">
        <v>78</v>
      </c>
      <c r="AY5781" s="224" t="s">
        <v>443</v>
      </c>
    </row>
    <row r="5782" spans="1:65" s="14" customFormat="1">
      <c r="B5782" s="214"/>
      <c r="C5782" s="215"/>
      <c r="D5782" s="205" t="s">
        <v>453</v>
      </c>
      <c r="E5782" s="216" t="s">
        <v>19</v>
      </c>
      <c r="F5782" s="217" t="s">
        <v>4873</v>
      </c>
      <c r="G5782" s="215"/>
      <c r="H5782" s="218">
        <v>2</v>
      </c>
      <c r="I5782" s="219"/>
      <c r="J5782" s="215"/>
      <c r="K5782" s="215"/>
      <c r="L5782" s="220"/>
      <c r="M5782" s="221"/>
      <c r="N5782" s="222"/>
      <c r="O5782" s="222"/>
      <c r="P5782" s="222"/>
      <c r="Q5782" s="222"/>
      <c r="R5782" s="222"/>
      <c r="S5782" s="222"/>
      <c r="T5782" s="223"/>
      <c r="AT5782" s="224" t="s">
        <v>453</v>
      </c>
      <c r="AU5782" s="224" t="s">
        <v>91</v>
      </c>
      <c r="AV5782" s="14" t="s">
        <v>91</v>
      </c>
      <c r="AW5782" s="14" t="s">
        <v>37</v>
      </c>
      <c r="AX5782" s="14" t="s">
        <v>78</v>
      </c>
      <c r="AY5782" s="224" t="s">
        <v>443</v>
      </c>
    </row>
    <row r="5783" spans="1:65" s="14" customFormat="1">
      <c r="B5783" s="214"/>
      <c r="C5783" s="215"/>
      <c r="D5783" s="205" t="s">
        <v>453</v>
      </c>
      <c r="E5783" s="216" t="s">
        <v>19</v>
      </c>
      <c r="F5783" s="217" t="s">
        <v>4874</v>
      </c>
      <c r="G5783" s="215"/>
      <c r="H5783" s="218">
        <v>4</v>
      </c>
      <c r="I5783" s="219"/>
      <c r="J5783" s="215"/>
      <c r="K5783" s="215"/>
      <c r="L5783" s="220"/>
      <c r="M5783" s="221"/>
      <c r="N5783" s="222"/>
      <c r="O5783" s="222"/>
      <c r="P5783" s="222"/>
      <c r="Q5783" s="222"/>
      <c r="R5783" s="222"/>
      <c r="S5783" s="222"/>
      <c r="T5783" s="223"/>
      <c r="AT5783" s="224" t="s">
        <v>453</v>
      </c>
      <c r="AU5783" s="224" t="s">
        <v>91</v>
      </c>
      <c r="AV5783" s="14" t="s">
        <v>91</v>
      </c>
      <c r="AW5783" s="14" t="s">
        <v>37</v>
      </c>
      <c r="AX5783" s="14" t="s">
        <v>78</v>
      </c>
      <c r="AY5783" s="224" t="s">
        <v>443</v>
      </c>
    </row>
    <row r="5784" spans="1:65" s="14" customFormat="1">
      <c r="B5784" s="214"/>
      <c r="C5784" s="215"/>
      <c r="D5784" s="205" t="s">
        <v>453</v>
      </c>
      <c r="E5784" s="216" t="s">
        <v>19</v>
      </c>
      <c r="F5784" s="217" t="s">
        <v>4875</v>
      </c>
      <c r="G5784" s="215"/>
      <c r="H5784" s="218">
        <v>9</v>
      </c>
      <c r="I5784" s="219"/>
      <c r="J5784" s="215"/>
      <c r="K5784" s="215"/>
      <c r="L5784" s="220"/>
      <c r="M5784" s="221"/>
      <c r="N5784" s="222"/>
      <c r="O5784" s="222"/>
      <c r="P5784" s="222"/>
      <c r="Q5784" s="222"/>
      <c r="R5784" s="222"/>
      <c r="S5784" s="222"/>
      <c r="T5784" s="223"/>
      <c r="AT5784" s="224" t="s">
        <v>453</v>
      </c>
      <c r="AU5784" s="224" t="s">
        <v>91</v>
      </c>
      <c r="AV5784" s="14" t="s">
        <v>91</v>
      </c>
      <c r="AW5784" s="14" t="s">
        <v>37</v>
      </c>
      <c r="AX5784" s="14" t="s">
        <v>78</v>
      </c>
      <c r="AY5784" s="224" t="s">
        <v>443</v>
      </c>
    </row>
    <row r="5785" spans="1:65" s="14" customFormat="1">
      <c r="B5785" s="214"/>
      <c r="C5785" s="215"/>
      <c r="D5785" s="205" t="s">
        <v>453</v>
      </c>
      <c r="E5785" s="216" t="s">
        <v>19</v>
      </c>
      <c r="F5785" s="217" t="s">
        <v>4876</v>
      </c>
      <c r="G5785" s="215"/>
      <c r="H5785" s="218">
        <v>1</v>
      </c>
      <c r="I5785" s="219"/>
      <c r="J5785" s="215"/>
      <c r="K5785" s="215"/>
      <c r="L5785" s="220"/>
      <c r="M5785" s="221"/>
      <c r="N5785" s="222"/>
      <c r="O5785" s="222"/>
      <c r="P5785" s="222"/>
      <c r="Q5785" s="222"/>
      <c r="R5785" s="222"/>
      <c r="S5785" s="222"/>
      <c r="T5785" s="223"/>
      <c r="AT5785" s="224" t="s">
        <v>453</v>
      </c>
      <c r="AU5785" s="224" t="s">
        <v>91</v>
      </c>
      <c r="AV5785" s="14" t="s">
        <v>91</v>
      </c>
      <c r="AW5785" s="14" t="s">
        <v>37</v>
      </c>
      <c r="AX5785" s="14" t="s">
        <v>78</v>
      </c>
      <c r="AY5785" s="224" t="s">
        <v>443</v>
      </c>
    </row>
    <row r="5786" spans="1:65" s="14" customFormat="1">
      <c r="B5786" s="214"/>
      <c r="C5786" s="215"/>
      <c r="D5786" s="205" t="s">
        <v>453</v>
      </c>
      <c r="E5786" s="216" t="s">
        <v>19</v>
      </c>
      <c r="F5786" s="217" t="s">
        <v>4877</v>
      </c>
      <c r="G5786" s="215"/>
      <c r="H5786" s="218">
        <v>1</v>
      </c>
      <c r="I5786" s="219"/>
      <c r="J5786" s="215"/>
      <c r="K5786" s="215"/>
      <c r="L5786" s="220"/>
      <c r="M5786" s="221"/>
      <c r="N5786" s="222"/>
      <c r="O5786" s="222"/>
      <c r="P5786" s="222"/>
      <c r="Q5786" s="222"/>
      <c r="R5786" s="222"/>
      <c r="S5786" s="222"/>
      <c r="T5786" s="223"/>
      <c r="AT5786" s="224" t="s">
        <v>453</v>
      </c>
      <c r="AU5786" s="224" t="s">
        <v>91</v>
      </c>
      <c r="AV5786" s="14" t="s">
        <v>91</v>
      </c>
      <c r="AW5786" s="14" t="s">
        <v>37</v>
      </c>
      <c r="AX5786" s="14" t="s">
        <v>78</v>
      </c>
      <c r="AY5786" s="224" t="s">
        <v>443</v>
      </c>
    </row>
    <row r="5787" spans="1:65" s="15" customFormat="1">
      <c r="B5787" s="225"/>
      <c r="C5787" s="226"/>
      <c r="D5787" s="205" t="s">
        <v>453</v>
      </c>
      <c r="E5787" s="227" t="s">
        <v>19</v>
      </c>
      <c r="F5787" s="228" t="s">
        <v>456</v>
      </c>
      <c r="G5787" s="226"/>
      <c r="H5787" s="229">
        <v>22</v>
      </c>
      <c r="I5787" s="230"/>
      <c r="J5787" s="226"/>
      <c r="K5787" s="226"/>
      <c r="L5787" s="231"/>
      <c r="M5787" s="232"/>
      <c r="N5787" s="233"/>
      <c r="O5787" s="233"/>
      <c r="P5787" s="233"/>
      <c r="Q5787" s="233"/>
      <c r="R5787" s="233"/>
      <c r="S5787" s="233"/>
      <c r="T5787" s="234"/>
      <c r="AT5787" s="235" t="s">
        <v>453</v>
      </c>
      <c r="AU5787" s="235" t="s">
        <v>91</v>
      </c>
      <c r="AV5787" s="15" t="s">
        <v>449</v>
      </c>
      <c r="AW5787" s="15" t="s">
        <v>37</v>
      </c>
      <c r="AX5787" s="15" t="s">
        <v>85</v>
      </c>
      <c r="AY5787" s="235" t="s">
        <v>443</v>
      </c>
    </row>
    <row r="5788" spans="1:65" s="2" customFormat="1" ht="62.65" customHeight="1">
      <c r="A5788" s="37"/>
      <c r="B5788" s="38"/>
      <c r="C5788" s="247" t="s">
        <v>4886</v>
      </c>
      <c r="D5788" s="247" t="s">
        <v>731</v>
      </c>
      <c r="E5788" s="248" t="s">
        <v>4887</v>
      </c>
      <c r="F5788" s="249" t="s">
        <v>4888</v>
      </c>
      <c r="G5788" s="250" t="s">
        <v>459</v>
      </c>
      <c r="H5788" s="251">
        <v>43</v>
      </c>
      <c r="I5788" s="252"/>
      <c r="J5788" s="253">
        <f>ROUND(I5788*H5788,2)</f>
        <v>0</v>
      </c>
      <c r="K5788" s="249" t="s">
        <v>19</v>
      </c>
      <c r="L5788" s="254"/>
      <c r="M5788" s="255" t="s">
        <v>19</v>
      </c>
      <c r="N5788" s="256" t="s">
        <v>50</v>
      </c>
      <c r="O5788" s="67"/>
      <c r="P5788" s="194">
        <f>O5788*H5788</f>
        <v>0</v>
      </c>
      <c r="Q5788" s="194">
        <v>1.521E-2</v>
      </c>
      <c r="R5788" s="194">
        <f>Q5788*H5788</f>
        <v>0.65403</v>
      </c>
      <c r="S5788" s="194">
        <v>0</v>
      </c>
      <c r="T5788" s="195">
        <f>S5788*H5788</f>
        <v>0</v>
      </c>
      <c r="U5788" s="37"/>
      <c r="V5788" s="37"/>
      <c r="W5788" s="37"/>
      <c r="X5788" s="37"/>
      <c r="Y5788" s="37"/>
      <c r="Z5788" s="37"/>
      <c r="AA5788" s="37"/>
      <c r="AB5788" s="37"/>
      <c r="AC5788" s="37"/>
      <c r="AD5788" s="37"/>
      <c r="AE5788" s="37"/>
      <c r="AR5788" s="196" t="s">
        <v>652</v>
      </c>
      <c r="AT5788" s="196" t="s">
        <v>731</v>
      </c>
      <c r="AU5788" s="196" t="s">
        <v>91</v>
      </c>
      <c r="AY5788" s="20" t="s">
        <v>443</v>
      </c>
      <c r="BE5788" s="197">
        <f>IF(N5788="základní",J5788,0)</f>
        <v>0</v>
      </c>
      <c r="BF5788" s="197">
        <f>IF(N5788="snížená",J5788,0)</f>
        <v>0</v>
      </c>
      <c r="BG5788" s="197">
        <f>IF(N5788="zákl. přenesená",J5788,0)</f>
        <v>0</v>
      </c>
      <c r="BH5788" s="197">
        <f>IF(N5788="sníž. přenesená",J5788,0)</f>
        <v>0</v>
      </c>
      <c r="BI5788" s="197">
        <f>IF(N5788="nulová",J5788,0)</f>
        <v>0</v>
      </c>
      <c r="BJ5788" s="20" t="s">
        <v>91</v>
      </c>
      <c r="BK5788" s="197">
        <f>ROUND(I5788*H5788,2)</f>
        <v>0</v>
      </c>
      <c r="BL5788" s="20" t="s">
        <v>551</v>
      </c>
      <c r="BM5788" s="196" t="s">
        <v>4889</v>
      </c>
    </row>
    <row r="5789" spans="1:65" s="13" customFormat="1">
      <c r="B5789" s="203"/>
      <c r="C5789" s="204"/>
      <c r="D5789" s="205" t="s">
        <v>453</v>
      </c>
      <c r="E5789" s="206" t="s">
        <v>19</v>
      </c>
      <c r="F5789" s="207" t="s">
        <v>2530</v>
      </c>
      <c r="G5789" s="204"/>
      <c r="H5789" s="206" t="s">
        <v>19</v>
      </c>
      <c r="I5789" s="208"/>
      <c r="J5789" s="204"/>
      <c r="K5789" s="204"/>
      <c r="L5789" s="209"/>
      <c r="M5789" s="210"/>
      <c r="N5789" s="211"/>
      <c r="O5789" s="211"/>
      <c r="P5789" s="211"/>
      <c r="Q5789" s="211"/>
      <c r="R5789" s="211"/>
      <c r="S5789" s="211"/>
      <c r="T5789" s="212"/>
      <c r="AT5789" s="213" t="s">
        <v>453</v>
      </c>
      <c r="AU5789" s="213" t="s">
        <v>91</v>
      </c>
      <c r="AV5789" s="13" t="s">
        <v>85</v>
      </c>
      <c r="AW5789" s="13" t="s">
        <v>37</v>
      </c>
      <c r="AX5789" s="13" t="s">
        <v>78</v>
      </c>
      <c r="AY5789" s="213" t="s">
        <v>443</v>
      </c>
    </row>
    <row r="5790" spans="1:65" s="14" customFormat="1">
      <c r="B5790" s="214"/>
      <c r="C5790" s="215"/>
      <c r="D5790" s="205" t="s">
        <v>453</v>
      </c>
      <c r="E5790" s="216" t="s">
        <v>19</v>
      </c>
      <c r="F5790" s="217" t="s">
        <v>4864</v>
      </c>
      <c r="G5790" s="215"/>
      <c r="H5790" s="218">
        <v>19</v>
      </c>
      <c r="I5790" s="219"/>
      <c r="J5790" s="215"/>
      <c r="K5790" s="215"/>
      <c r="L5790" s="220"/>
      <c r="M5790" s="221"/>
      <c r="N5790" s="222"/>
      <c r="O5790" s="222"/>
      <c r="P5790" s="222"/>
      <c r="Q5790" s="222"/>
      <c r="R5790" s="222"/>
      <c r="S5790" s="222"/>
      <c r="T5790" s="223"/>
      <c r="AT5790" s="224" t="s">
        <v>453</v>
      </c>
      <c r="AU5790" s="224" t="s">
        <v>91</v>
      </c>
      <c r="AV5790" s="14" t="s">
        <v>91</v>
      </c>
      <c r="AW5790" s="14" t="s">
        <v>37</v>
      </c>
      <c r="AX5790" s="14" t="s">
        <v>78</v>
      </c>
      <c r="AY5790" s="224" t="s">
        <v>443</v>
      </c>
    </row>
    <row r="5791" spans="1:65" s="14" customFormat="1">
      <c r="B5791" s="214"/>
      <c r="C5791" s="215"/>
      <c r="D5791" s="205" t="s">
        <v>453</v>
      </c>
      <c r="E5791" s="216" t="s">
        <v>19</v>
      </c>
      <c r="F5791" s="217" t="s">
        <v>4865</v>
      </c>
      <c r="G5791" s="215"/>
      <c r="H5791" s="218">
        <v>14</v>
      </c>
      <c r="I5791" s="219"/>
      <c r="J5791" s="215"/>
      <c r="K5791" s="215"/>
      <c r="L5791" s="220"/>
      <c r="M5791" s="221"/>
      <c r="N5791" s="222"/>
      <c r="O5791" s="222"/>
      <c r="P5791" s="222"/>
      <c r="Q5791" s="222"/>
      <c r="R5791" s="222"/>
      <c r="S5791" s="222"/>
      <c r="T5791" s="223"/>
      <c r="AT5791" s="224" t="s">
        <v>453</v>
      </c>
      <c r="AU5791" s="224" t="s">
        <v>91</v>
      </c>
      <c r="AV5791" s="14" t="s">
        <v>91</v>
      </c>
      <c r="AW5791" s="14" t="s">
        <v>37</v>
      </c>
      <c r="AX5791" s="14" t="s">
        <v>78</v>
      </c>
      <c r="AY5791" s="224" t="s">
        <v>443</v>
      </c>
    </row>
    <row r="5792" spans="1:65" s="14" customFormat="1">
      <c r="B5792" s="214"/>
      <c r="C5792" s="215"/>
      <c r="D5792" s="205" t="s">
        <v>453</v>
      </c>
      <c r="E5792" s="216" t="s">
        <v>19</v>
      </c>
      <c r="F5792" s="217" t="s">
        <v>4866</v>
      </c>
      <c r="G5792" s="215"/>
      <c r="H5792" s="218">
        <v>7</v>
      </c>
      <c r="I5792" s="219"/>
      <c r="J5792" s="215"/>
      <c r="K5792" s="215"/>
      <c r="L5792" s="220"/>
      <c r="M5792" s="221"/>
      <c r="N5792" s="222"/>
      <c r="O5792" s="222"/>
      <c r="P5792" s="222"/>
      <c r="Q5792" s="222"/>
      <c r="R5792" s="222"/>
      <c r="S5792" s="222"/>
      <c r="T5792" s="223"/>
      <c r="AT5792" s="224" t="s">
        <v>453</v>
      </c>
      <c r="AU5792" s="224" t="s">
        <v>91</v>
      </c>
      <c r="AV5792" s="14" t="s">
        <v>91</v>
      </c>
      <c r="AW5792" s="14" t="s">
        <v>37</v>
      </c>
      <c r="AX5792" s="14" t="s">
        <v>78</v>
      </c>
      <c r="AY5792" s="224" t="s">
        <v>443</v>
      </c>
    </row>
    <row r="5793" spans="1:65" s="14" customFormat="1">
      <c r="B5793" s="214"/>
      <c r="C5793" s="215"/>
      <c r="D5793" s="205" t="s">
        <v>453</v>
      </c>
      <c r="E5793" s="216" t="s">
        <v>19</v>
      </c>
      <c r="F5793" s="217" t="s">
        <v>4867</v>
      </c>
      <c r="G5793" s="215"/>
      <c r="H5793" s="218">
        <v>3</v>
      </c>
      <c r="I5793" s="219"/>
      <c r="J5793" s="215"/>
      <c r="K5793" s="215"/>
      <c r="L5793" s="220"/>
      <c r="M5793" s="221"/>
      <c r="N5793" s="222"/>
      <c r="O5793" s="222"/>
      <c r="P5793" s="222"/>
      <c r="Q5793" s="222"/>
      <c r="R5793" s="222"/>
      <c r="S5793" s="222"/>
      <c r="T5793" s="223"/>
      <c r="AT5793" s="224" t="s">
        <v>453</v>
      </c>
      <c r="AU5793" s="224" t="s">
        <v>91</v>
      </c>
      <c r="AV5793" s="14" t="s">
        <v>91</v>
      </c>
      <c r="AW5793" s="14" t="s">
        <v>37</v>
      </c>
      <c r="AX5793" s="14" t="s">
        <v>78</v>
      </c>
      <c r="AY5793" s="224" t="s">
        <v>443</v>
      </c>
    </row>
    <row r="5794" spans="1:65" s="15" customFormat="1">
      <c r="B5794" s="225"/>
      <c r="C5794" s="226"/>
      <c r="D5794" s="205" t="s">
        <v>453</v>
      </c>
      <c r="E5794" s="227" t="s">
        <v>19</v>
      </c>
      <c r="F5794" s="228" t="s">
        <v>456</v>
      </c>
      <c r="G5794" s="226"/>
      <c r="H5794" s="229">
        <v>43</v>
      </c>
      <c r="I5794" s="230"/>
      <c r="J5794" s="226"/>
      <c r="K5794" s="226"/>
      <c r="L5794" s="231"/>
      <c r="M5794" s="232"/>
      <c r="N5794" s="233"/>
      <c r="O5794" s="233"/>
      <c r="P5794" s="233"/>
      <c r="Q5794" s="233"/>
      <c r="R5794" s="233"/>
      <c r="S5794" s="233"/>
      <c r="T5794" s="234"/>
      <c r="AT5794" s="235" t="s">
        <v>453</v>
      </c>
      <c r="AU5794" s="235" t="s">
        <v>91</v>
      </c>
      <c r="AV5794" s="15" t="s">
        <v>449</v>
      </c>
      <c r="AW5794" s="15" t="s">
        <v>37</v>
      </c>
      <c r="AX5794" s="15" t="s">
        <v>85</v>
      </c>
      <c r="AY5794" s="235" t="s">
        <v>443</v>
      </c>
    </row>
    <row r="5795" spans="1:65" s="2" customFormat="1" ht="62.65" customHeight="1">
      <c r="A5795" s="37"/>
      <c r="B5795" s="38"/>
      <c r="C5795" s="247" t="s">
        <v>4890</v>
      </c>
      <c r="D5795" s="247" t="s">
        <v>731</v>
      </c>
      <c r="E5795" s="248" t="s">
        <v>4891</v>
      </c>
      <c r="F5795" s="249" t="s">
        <v>4892</v>
      </c>
      <c r="G5795" s="250" t="s">
        <v>459</v>
      </c>
      <c r="H5795" s="251">
        <v>12</v>
      </c>
      <c r="I5795" s="252"/>
      <c r="J5795" s="253">
        <f>ROUND(I5795*H5795,2)</f>
        <v>0</v>
      </c>
      <c r="K5795" s="249" t="s">
        <v>19</v>
      </c>
      <c r="L5795" s="254"/>
      <c r="M5795" s="255" t="s">
        <v>19</v>
      </c>
      <c r="N5795" s="256" t="s">
        <v>50</v>
      </c>
      <c r="O5795" s="67"/>
      <c r="P5795" s="194">
        <f>O5795*H5795</f>
        <v>0</v>
      </c>
      <c r="Q5795" s="194">
        <v>1.553E-2</v>
      </c>
      <c r="R5795" s="194">
        <f>Q5795*H5795</f>
        <v>0.18636</v>
      </c>
      <c r="S5795" s="194">
        <v>0</v>
      </c>
      <c r="T5795" s="195">
        <f>S5795*H5795</f>
        <v>0</v>
      </c>
      <c r="U5795" s="37"/>
      <c r="V5795" s="37"/>
      <c r="W5795" s="37"/>
      <c r="X5795" s="37"/>
      <c r="Y5795" s="37"/>
      <c r="Z5795" s="37"/>
      <c r="AA5795" s="37"/>
      <c r="AB5795" s="37"/>
      <c r="AC5795" s="37"/>
      <c r="AD5795" s="37"/>
      <c r="AE5795" s="37"/>
      <c r="AR5795" s="196" t="s">
        <v>652</v>
      </c>
      <c r="AT5795" s="196" t="s">
        <v>731</v>
      </c>
      <c r="AU5795" s="196" t="s">
        <v>91</v>
      </c>
      <c r="AY5795" s="20" t="s">
        <v>443</v>
      </c>
      <c r="BE5795" s="197">
        <f>IF(N5795="základní",J5795,0)</f>
        <v>0</v>
      </c>
      <c r="BF5795" s="197">
        <f>IF(N5795="snížená",J5795,0)</f>
        <v>0</v>
      </c>
      <c r="BG5795" s="197">
        <f>IF(N5795="zákl. přenesená",J5795,0)</f>
        <v>0</v>
      </c>
      <c r="BH5795" s="197">
        <f>IF(N5795="sníž. přenesená",J5795,0)</f>
        <v>0</v>
      </c>
      <c r="BI5795" s="197">
        <f>IF(N5795="nulová",J5795,0)</f>
        <v>0</v>
      </c>
      <c r="BJ5795" s="20" t="s">
        <v>91</v>
      </c>
      <c r="BK5795" s="197">
        <f>ROUND(I5795*H5795,2)</f>
        <v>0</v>
      </c>
      <c r="BL5795" s="20" t="s">
        <v>551</v>
      </c>
      <c r="BM5795" s="196" t="s">
        <v>4893</v>
      </c>
    </row>
    <row r="5796" spans="1:65" s="13" customFormat="1">
      <c r="B5796" s="203"/>
      <c r="C5796" s="204"/>
      <c r="D5796" s="205" t="s">
        <v>453</v>
      </c>
      <c r="E5796" s="206" t="s">
        <v>19</v>
      </c>
      <c r="F5796" s="207" t="s">
        <v>2530</v>
      </c>
      <c r="G5796" s="204"/>
      <c r="H5796" s="206" t="s">
        <v>19</v>
      </c>
      <c r="I5796" s="208"/>
      <c r="J5796" s="204"/>
      <c r="K5796" s="204"/>
      <c r="L5796" s="209"/>
      <c r="M5796" s="210"/>
      <c r="N5796" s="211"/>
      <c r="O5796" s="211"/>
      <c r="P5796" s="211"/>
      <c r="Q5796" s="211"/>
      <c r="R5796" s="211"/>
      <c r="S5796" s="211"/>
      <c r="T5796" s="212"/>
      <c r="AT5796" s="213" t="s">
        <v>453</v>
      </c>
      <c r="AU5796" s="213" t="s">
        <v>91</v>
      </c>
      <c r="AV5796" s="13" t="s">
        <v>85</v>
      </c>
      <c r="AW5796" s="13" t="s">
        <v>37</v>
      </c>
      <c r="AX5796" s="13" t="s">
        <v>78</v>
      </c>
      <c r="AY5796" s="213" t="s">
        <v>443</v>
      </c>
    </row>
    <row r="5797" spans="1:65" s="14" customFormat="1">
      <c r="B5797" s="214"/>
      <c r="C5797" s="215"/>
      <c r="D5797" s="205" t="s">
        <v>453</v>
      </c>
      <c r="E5797" s="216" t="s">
        <v>19</v>
      </c>
      <c r="F5797" s="217" t="s">
        <v>4869</v>
      </c>
      <c r="G5797" s="215"/>
      <c r="H5797" s="218">
        <v>3</v>
      </c>
      <c r="I5797" s="219"/>
      <c r="J5797" s="215"/>
      <c r="K5797" s="215"/>
      <c r="L5797" s="220"/>
      <c r="M5797" s="221"/>
      <c r="N5797" s="222"/>
      <c r="O5797" s="222"/>
      <c r="P5797" s="222"/>
      <c r="Q5797" s="222"/>
      <c r="R5797" s="222"/>
      <c r="S5797" s="222"/>
      <c r="T5797" s="223"/>
      <c r="AT5797" s="224" t="s">
        <v>453</v>
      </c>
      <c r="AU5797" s="224" t="s">
        <v>91</v>
      </c>
      <c r="AV5797" s="14" t="s">
        <v>91</v>
      </c>
      <c r="AW5797" s="14" t="s">
        <v>37</v>
      </c>
      <c r="AX5797" s="14" t="s">
        <v>78</v>
      </c>
      <c r="AY5797" s="224" t="s">
        <v>443</v>
      </c>
    </row>
    <row r="5798" spans="1:65" s="14" customFormat="1">
      <c r="B5798" s="214"/>
      <c r="C5798" s="215"/>
      <c r="D5798" s="205" t="s">
        <v>453</v>
      </c>
      <c r="E5798" s="216" t="s">
        <v>19</v>
      </c>
      <c r="F5798" s="217" t="s">
        <v>4870</v>
      </c>
      <c r="G5798" s="215"/>
      <c r="H5798" s="218">
        <v>6</v>
      </c>
      <c r="I5798" s="219"/>
      <c r="J5798" s="215"/>
      <c r="K5798" s="215"/>
      <c r="L5798" s="220"/>
      <c r="M5798" s="221"/>
      <c r="N5798" s="222"/>
      <c r="O5798" s="222"/>
      <c r="P5798" s="222"/>
      <c r="Q5798" s="222"/>
      <c r="R5798" s="222"/>
      <c r="S5798" s="222"/>
      <c r="T5798" s="223"/>
      <c r="AT5798" s="224" t="s">
        <v>453</v>
      </c>
      <c r="AU5798" s="224" t="s">
        <v>91</v>
      </c>
      <c r="AV5798" s="14" t="s">
        <v>91</v>
      </c>
      <c r="AW5798" s="14" t="s">
        <v>37</v>
      </c>
      <c r="AX5798" s="14" t="s">
        <v>78</v>
      </c>
      <c r="AY5798" s="224" t="s">
        <v>443</v>
      </c>
    </row>
    <row r="5799" spans="1:65" s="14" customFormat="1">
      <c r="B5799" s="214"/>
      <c r="C5799" s="215"/>
      <c r="D5799" s="205" t="s">
        <v>453</v>
      </c>
      <c r="E5799" s="216" t="s">
        <v>19</v>
      </c>
      <c r="F5799" s="217" t="s">
        <v>4871</v>
      </c>
      <c r="G5799" s="215"/>
      <c r="H5799" s="218">
        <v>3</v>
      </c>
      <c r="I5799" s="219"/>
      <c r="J5799" s="215"/>
      <c r="K5799" s="215"/>
      <c r="L5799" s="220"/>
      <c r="M5799" s="221"/>
      <c r="N5799" s="222"/>
      <c r="O5799" s="222"/>
      <c r="P5799" s="222"/>
      <c r="Q5799" s="222"/>
      <c r="R5799" s="222"/>
      <c r="S5799" s="222"/>
      <c r="T5799" s="223"/>
      <c r="AT5799" s="224" t="s">
        <v>453</v>
      </c>
      <c r="AU5799" s="224" t="s">
        <v>91</v>
      </c>
      <c r="AV5799" s="14" t="s">
        <v>91</v>
      </c>
      <c r="AW5799" s="14" t="s">
        <v>37</v>
      </c>
      <c r="AX5799" s="14" t="s">
        <v>78</v>
      </c>
      <c r="AY5799" s="224" t="s">
        <v>443</v>
      </c>
    </row>
    <row r="5800" spans="1:65" s="15" customFormat="1">
      <c r="B5800" s="225"/>
      <c r="C5800" s="226"/>
      <c r="D5800" s="205" t="s">
        <v>453</v>
      </c>
      <c r="E5800" s="227" t="s">
        <v>19</v>
      </c>
      <c r="F5800" s="228" t="s">
        <v>456</v>
      </c>
      <c r="G5800" s="226"/>
      <c r="H5800" s="229">
        <v>12</v>
      </c>
      <c r="I5800" s="230"/>
      <c r="J5800" s="226"/>
      <c r="K5800" s="226"/>
      <c r="L5800" s="231"/>
      <c r="M5800" s="232"/>
      <c r="N5800" s="233"/>
      <c r="O5800" s="233"/>
      <c r="P5800" s="233"/>
      <c r="Q5800" s="233"/>
      <c r="R5800" s="233"/>
      <c r="S5800" s="233"/>
      <c r="T5800" s="234"/>
      <c r="AT5800" s="235" t="s">
        <v>453</v>
      </c>
      <c r="AU5800" s="235" t="s">
        <v>91</v>
      </c>
      <c r="AV5800" s="15" t="s">
        <v>449</v>
      </c>
      <c r="AW5800" s="15" t="s">
        <v>37</v>
      </c>
      <c r="AX5800" s="15" t="s">
        <v>85</v>
      </c>
      <c r="AY5800" s="235" t="s">
        <v>443</v>
      </c>
    </row>
    <row r="5801" spans="1:65" s="2" customFormat="1" ht="62.65" customHeight="1">
      <c r="A5801" s="37"/>
      <c r="B5801" s="38"/>
      <c r="C5801" s="247" t="s">
        <v>4894</v>
      </c>
      <c r="D5801" s="247" t="s">
        <v>731</v>
      </c>
      <c r="E5801" s="248" t="s">
        <v>4895</v>
      </c>
      <c r="F5801" s="249" t="s">
        <v>4896</v>
      </c>
      <c r="G5801" s="250" t="s">
        <v>459</v>
      </c>
      <c r="H5801" s="251">
        <v>35</v>
      </c>
      <c r="I5801" s="252"/>
      <c r="J5801" s="253">
        <f>ROUND(I5801*H5801,2)</f>
        <v>0</v>
      </c>
      <c r="K5801" s="249" t="s">
        <v>19</v>
      </c>
      <c r="L5801" s="254"/>
      <c r="M5801" s="255" t="s">
        <v>19</v>
      </c>
      <c r="N5801" s="256" t="s">
        <v>50</v>
      </c>
      <c r="O5801" s="67"/>
      <c r="P5801" s="194">
        <f>O5801*H5801</f>
        <v>0</v>
      </c>
      <c r="Q5801" s="194">
        <v>1.489E-2</v>
      </c>
      <c r="R5801" s="194">
        <f>Q5801*H5801</f>
        <v>0.52115</v>
      </c>
      <c r="S5801" s="194">
        <v>0</v>
      </c>
      <c r="T5801" s="195">
        <f>S5801*H5801</f>
        <v>0</v>
      </c>
      <c r="U5801" s="37"/>
      <c r="V5801" s="37"/>
      <c r="W5801" s="37"/>
      <c r="X5801" s="37"/>
      <c r="Y5801" s="37"/>
      <c r="Z5801" s="37"/>
      <c r="AA5801" s="37"/>
      <c r="AB5801" s="37"/>
      <c r="AC5801" s="37"/>
      <c r="AD5801" s="37"/>
      <c r="AE5801" s="37"/>
      <c r="AR5801" s="196" t="s">
        <v>652</v>
      </c>
      <c r="AT5801" s="196" t="s">
        <v>731</v>
      </c>
      <c r="AU5801" s="196" t="s">
        <v>91</v>
      </c>
      <c r="AY5801" s="20" t="s">
        <v>443</v>
      </c>
      <c r="BE5801" s="197">
        <f>IF(N5801="základní",J5801,0)</f>
        <v>0</v>
      </c>
      <c r="BF5801" s="197">
        <f>IF(N5801="snížená",J5801,0)</f>
        <v>0</v>
      </c>
      <c r="BG5801" s="197">
        <f>IF(N5801="zákl. přenesená",J5801,0)</f>
        <v>0</v>
      </c>
      <c r="BH5801" s="197">
        <f>IF(N5801="sníž. přenesená",J5801,0)</f>
        <v>0</v>
      </c>
      <c r="BI5801" s="197">
        <f>IF(N5801="nulová",J5801,0)</f>
        <v>0</v>
      </c>
      <c r="BJ5801" s="20" t="s">
        <v>91</v>
      </c>
      <c r="BK5801" s="197">
        <f>ROUND(I5801*H5801,2)</f>
        <v>0</v>
      </c>
      <c r="BL5801" s="20" t="s">
        <v>551</v>
      </c>
      <c r="BM5801" s="196" t="s">
        <v>4897</v>
      </c>
    </row>
    <row r="5802" spans="1:65" s="13" customFormat="1">
      <c r="B5802" s="203"/>
      <c r="C5802" s="204"/>
      <c r="D5802" s="205" t="s">
        <v>453</v>
      </c>
      <c r="E5802" s="206" t="s">
        <v>19</v>
      </c>
      <c r="F5802" s="207" t="s">
        <v>2530</v>
      </c>
      <c r="G5802" s="204"/>
      <c r="H5802" s="206" t="s">
        <v>19</v>
      </c>
      <c r="I5802" s="208"/>
      <c r="J5802" s="204"/>
      <c r="K5802" s="204"/>
      <c r="L5802" s="209"/>
      <c r="M5802" s="210"/>
      <c r="N5802" s="211"/>
      <c r="O5802" s="211"/>
      <c r="P5802" s="211"/>
      <c r="Q5802" s="211"/>
      <c r="R5802" s="211"/>
      <c r="S5802" s="211"/>
      <c r="T5802" s="212"/>
      <c r="AT5802" s="213" t="s">
        <v>453</v>
      </c>
      <c r="AU5802" s="213" t="s">
        <v>91</v>
      </c>
      <c r="AV5802" s="13" t="s">
        <v>85</v>
      </c>
      <c r="AW5802" s="13" t="s">
        <v>37</v>
      </c>
      <c r="AX5802" s="13" t="s">
        <v>78</v>
      </c>
      <c r="AY5802" s="213" t="s">
        <v>443</v>
      </c>
    </row>
    <row r="5803" spans="1:65" s="14" customFormat="1">
      <c r="B5803" s="214"/>
      <c r="C5803" s="215"/>
      <c r="D5803" s="205" t="s">
        <v>453</v>
      </c>
      <c r="E5803" s="216" t="s">
        <v>19</v>
      </c>
      <c r="F5803" s="217" t="s">
        <v>4862</v>
      </c>
      <c r="G5803" s="215"/>
      <c r="H5803" s="218">
        <v>18</v>
      </c>
      <c r="I5803" s="219"/>
      <c r="J5803" s="215"/>
      <c r="K5803" s="215"/>
      <c r="L5803" s="220"/>
      <c r="M5803" s="221"/>
      <c r="N5803" s="222"/>
      <c r="O5803" s="222"/>
      <c r="P5803" s="222"/>
      <c r="Q5803" s="222"/>
      <c r="R5803" s="222"/>
      <c r="S5803" s="222"/>
      <c r="T5803" s="223"/>
      <c r="AT5803" s="224" t="s">
        <v>453</v>
      </c>
      <c r="AU5803" s="224" t="s">
        <v>91</v>
      </c>
      <c r="AV5803" s="14" t="s">
        <v>91</v>
      </c>
      <c r="AW5803" s="14" t="s">
        <v>37</v>
      </c>
      <c r="AX5803" s="14" t="s">
        <v>78</v>
      </c>
      <c r="AY5803" s="224" t="s">
        <v>443</v>
      </c>
    </row>
    <row r="5804" spans="1:65" s="14" customFormat="1">
      <c r="B5804" s="214"/>
      <c r="C5804" s="215"/>
      <c r="D5804" s="205" t="s">
        <v>453</v>
      </c>
      <c r="E5804" s="216" t="s">
        <v>19</v>
      </c>
      <c r="F5804" s="217" t="s">
        <v>4863</v>
      </c>
      <c r="G5804" s="215"/>
      <c r="H5804" s="218">
        <v>17</v>
      </c>
      <c r="I5804" s="219"/>
      <c r="J5804" s="215"/>
      <c r="K5804" s="215"/>
      <c r="L5804" s="220"/>
      <c r="M5804" s="221"/>
      <c r="N5804" s="222"/>
      <c r="O5804" s="222"/>
      <c r="P5804" s="222"/>
      <c r="Q5804" s="222"/>
      <c r="R5804" s="222"/>
      <c r="S5804" s="222"/>
      <c r="T5804" s="223"/>
      <c r="AT5804" s="224" t="s">
        <v>453</v>
      </c>
      <c r="AU5804" s="224" t="s">
        <v>91</v>
      </c>
      <c r="AV5804" s="14" t="s">
        <v>91</v>
      </c>
      <c r="AW5804" s="14" t="s">
        <v>37</v>
      </c>
      <c r="AX5804" s="14" t="s">
        <v>78</v>
      </c>
      <c r="AY5804" s="224" t="s">
        <v>443</v>
      </c>
    </row>
    <row r="5805" spans="1:65" s="15" customFormat="1">
      <c r="B5805" s="225"/>
      <c r="C5805" s="226"/>
      <c r="D5805" s="205" t="s">
        <v>453</v>
      </c>
      <c r="E5805" s="227" t="s">
        <v>19</v>
      </c>
      <c r="F5805" s="228" t="s">
        <v>456</v>
      </c>
      <c r="G5805" s="226"/>
      <c r="H5805" s="229">
        <v>35</v>
      </c>
      <c r="I5805" s="230"/>
      <c r="J5805" s="226"/>
      <c r="K5805" s="226"/>
      <c r="L5805" s="231"/>
      <c r="M5805" s="232"/>
      <c r="N5805" s="233"/>
      <c r="O5805" s="233"/>
      <c r="P5805" s="233"/>
      <c r="Q5805" s="233"/>
      <c r="R5805" s="233"/>
      <c r="S5805" s="233"/>
      <c r="T5805" s="234"/>
      <c r="AT5805" s="235" t="s">
        <v>453</v>
      </c>
      <c r="AU5805" s="235" t="s">
        <v>91</v>
      </c>
      <c r="AV5805" s="15" t="s">
        <v>449</v>
      </c>
      <c r="AW5805" s="15" t="s">
        <v>37</v>
      </c>
      <c r="AX5805" s="15" t="s">
        <v>85</v>
      </c>
      <c r="AY5805" s="235" t="s">
        <v>443</v>
      </c>
    </row>
    <row r="5806" spans="1:65" s="2" customFormat="1" ht="49.15" customHeight="1">
      <c r="A5806" s="37"/>
      <c r="B5806" s="38"/>
      <c r="C5806" s="185" t="s">
        <v>4898</v>
      </c>
      <c r="D5806" s="185" t="s">
        <v>445</v>
      </c>
      <c r="E5806" s="186" t="s">
        <v>4899</v>
      </c>
      <c r="F5806" s="187" t="s">
        <v>4900</v>
      </c>
      <c r="G5806" s="188" t="s">
        <v>459</v>
      </c>
      <c r="H5806" s="189">
        <v>115</v>
      </c>
      <c r="I5806" s="190"/>
      <c r="J5806" s="191">
        <f>ROUND(I5806*H5806,2)</f>
        <v>0</v>
      </c>
      <c r="K5806" s="187" t="s">
        <v>448</v>
      </c>
      <c r="L5806" s="42"/>
      <c r="M5806" s="192" t="s">
        <v>19</v>
      </c>
      <c r="N5806" s="193" t="s">
        <v>50</v>
      </c>
      <c r="O5806" s="67"/>
      <c r="P5806" s="194">
        <f>O5806*H5806</f>
        <v>0</v>
      </c>
      <c r="Q5806" s="194">
        <v>1.555E-2</v>
      </c>
      <c r="R5806" s="194">
        <f>Q5806*H5806</f>
        <v>1.7882499999999999</v>
      </c>
      <c r="S5806" s="194">
        <v>0</v>
      </c>
      <c r="T5806" s="195">
        <f>S5806*H5806</f>
        <v>0</v>
      </c>
      <c r="U5806" s="37"/>
      <c r="V5806" s="37"/>
      <c r="W5806" s="37"/>
      <c r="X5806" s="37"/>
      <c r="Y5806" s="37"/>
      <c r="Z5806" s="37"/>
      <c r="AA5806" s="37"/>
      <c r="AB5806" s="37"/>
      <c r="AC5806" s="37"/>
      <c r="AD5806" s="37"/>
      <c r="AE5806" s="37"/>
      <c r="AR5806" s="196" t="s">
        <v>551</v>
      </c>
      <c r="AT5806" s="196" t="s">
        <v>445</v>
      </c>
      <c r="AU5806" s="196" t="s">
        <v>91</v>
      </c>
      <c r="AY5806" s="20" t="s">
        <v>443</v>
      </c>
      <c r="BE5806" s="197">
        <f>IF(N5806="základní",J5806,0)</f>
        <v>0</v>
      </c>
      <c r="BF5806" s="197">
        <f>IF(N5806="snížená",J5806,0)</f>
        <v>0</v>
      </c>
      <c r="BG5806" s="197">
        <f>IF(N5806="zákl. přenesená",J5806,0)</f>
        <v>0</v>
      </c>
      <c r="BH5806" s="197">
        <f>IF(N5806="sníž. přenesená",J5806,0)</f>
        <v>0</v>
      </c>
      <c r="BI5806" s="197">
        <f>IF(N5806="nulová",J5806,0)</f>
        <v>0</v>
      </c>
      <c r="BJ5806" s="20" t="s">
        <v>91</v>
      </c>
      <c r="BK5806" s="197">
        <f>ROUND(I5806*H5806,2)</f>
        <v>0</v>
      </c>
      <c r="BL5806" s="20" t="s">
        <v>551</v>
      </c>
      <c r="BM5806" s="196" t="s">
        <v>4901</v>
      </c>
    </row>
    <row r="5807" spans="1:65" s="2" customFormat="1">
      <c r="A5807" s="37"/>
      <c r="B5807" s="38"/>
      <c r="C5807" s="39"/>
      <c r="D5807" s="198" t="s">
        <v>451</v>
      </c>
      <c r="E5807" s="39"/>
      <c r="F5807" s="199" t="s">
        <v>4902</v>
      </c>
      <c r="G5807" s="39"/>
      <c r="H5807" s="39"/>
      <c r="I5807" s="200"/>
      <c r="J5807" s="39"/>
      <c r="K5807" s="39"/>
      <c r="L5807" s="42"/>
      <c r="M5807" s="201"/>
      <c r="N5807" s="202"/>
      <c r="O5807" s="67"/>
      <c r="P5807" s="67"/>
      <c r="Q5807" s="67"/>
      <c r="R5807" s="67"/>
      <c r="S5807" s="67"/>
      <c r="T5807" s="68"/>
      <c r="U5807" s="37"/>
      <c r="V5807" s="37"/>
      <c r="W5807" s="37"/>
      <c r="X5807" s="37"/>
      <c r="Y5807" s="37"/>
      <c r="Z5807" s="37"/>
      <c r="AA5807" s="37"/>
      <c r="AB5807" s="37"/>
      <c r="AC5807" s="37"/>
      <c r="AD5807" s="37"/>
      <c r="AE5807" s="37"/>
      <c r="AT5807" s="20" t="s">
        <v>451</v>
      </c>
      <c r="AU5807" s="20" t="s">
        <v>91</v>
      </c>
    </row>
    <row r="5808" spans="1:65" s="13" customFormat="1">
      <c r="B5808" s="203"/>
      <c r="C5808" s="204"/>
      <c r="D5808" s="205" t="s">
        <v>453</v>
      </c>
      <c r="E5808" s="206" t="s">
        <v>19</v>
      </c>
      <c r="F5808" s="207" t="s">
        <v>2530</v>
      </c>
      <c r="G5808" s="204"/>
      <c r="H5808" s="206" t="s">
        <v>19</v>
      </c>
      <c r="I5808" s="208"/>
      <c r="J5808" s="204"/>
      <c r="K5808" s="204"/>
      <c r="L5808" s="209"/>
      <c r="M5808" s="210"/>
      <c r="N5808" s="211"/>
      <c r="O5808" s="211"/>
      <c r="P5808" s="211"/>
      <c r="Q5808" s="211"/>
      <c r="R5808" s="211"/>
      <c r="S5808" s="211"/>
      <c r="T5808" s="212"/>
      <c r="AT5808" s="213" t="s">
        <v>453</v>
      </c>
      <c r="AU5808" s="213" t="s">
        <v>91</v>
      </c>
      <c r="AV5808" s="13" t="s">
        <v>85</v>
      </c>
      <c r="AW5808" s="13" t="s">
        <v>37</v>
      </c>
      <c r="AX5808" s="13" t="s">
        <v>78</v>
      </c>
      <c r="AY5808" s="213" t="s">
        <v>443</v>
      </c>
    </row>
    <row r="5809" spans="2:51" s="14" customFormat="1">
      <c r="B5809" s="214"/>
      <c r="C5809" s="215"/>
      <c r="D5809" s="205" t="s">
        <v>453</v>
      </c>
      <c r="E5809" s="216" t="s">
        <v>19</v>
      </c>
      <c r="F5809" s="217" t="s">
        <v>4862</v>
      </c>
      <c r="G5809" s="215"/>
      <c r="H5809" s="218">
        <v>18</v>
      </c>
      <c r="I5809" s="219"/>
      <c r="J5809" s="215"/>
      <c r="K5809" s="215"/>
      <c r="L5809" s="220"/>
      <c r="M5809" s="221"/>
      <c r="N5809" s="222"/>
      <c r="O5809" s="222"/>
      <c r="P5809" s="222"/>
      <c r="Q5809" s="222"/>
      <c r="R5809" s="222"/>
      <c r="S5809" s="222"/>
      <c r="T5809" s="223"/>
      <c r="AT5809" s="224" t="s">
        <v>453</v>
      </c>
      <c r="AU5809" s="224" t="s">
        <v>91</v>
      </c>
      <c r="AV5809" s="14" t="s">
        <v>91</v>
      </c>
      <c r="AW5809" s="14" t="s">
        <v>37</v>
      </c>
      <c r="AX5809" s="14" t="s">
        <v>78</v>
      </c>
      <c r="AY5809" s="224" t="s">
        <v>443</v>
      </c>
    </row>
    <row r="5810" spans="2:51" s="14" customFormat="1">
      <c r="B5810" s="214"/>
      <c r="C5810" s="215"/>
      <c r="D5810" s="205" t="s">
        <v>453</v>
      </c>
      <c r="E5810" s="216" t="s">
        <v>19</v>
      </c>
      <c r="F5810" s="217" t="s">
        <v>4863</v>
      </c>
      <c r="G5810" s="215"/>
      <c r="H5810" s="218">
        <v>17</v>
      </c>
      <c r="I5810" s="219"/>
      <c r="J5810" s="215"/>
      <c r="K5810" s="215"/>
      <c r="L5810" s="220"/>
      <c r="M5810" s="221"/>
      <c r="N5810" s="222"/>
      <c r="O5810" s="222"/>
      <c r="P5810" s="222"/>
      <c r="Q5810" s="222"/>
      <c r="R5810" s="222"/>
      <c r="S5810" s="222"/>
      <c r="T5810" s="223"/>
      <c r="AT5810" s="224" t="s">
        <v>453</v>
      </c>
      <c r="AU5810" s="224" t="s">
        <v>91</v>
      </c>
      <c r="AV5810" s="14" t="s">
        <v>91</v>
      </c>
      <c r="AW5810" s="14" t="s">
        <v>37</v>
      </c>
      <c r="AX5810" s="14" t="s">
        <v>78</v>
      </c>
      <c r="AY5810" s="224" t="s">
        <v>443</v>
      </c>
    </row>
    <row r="5811" spans="2:51" s="14" customFormat="1">
      <c r="B5811" s="214"/>
      <c r="C5811" s="215"/>
      <c r="D5811" s="205" t="s">
        <v>453</v>
      </c>
      <c r="E5811" s="216" t="s">
        <v>19</v>
      </c>
      <c r="F5811" s="217" t="s">
        <v>4864</v>
      </c>
      <c r="G5811" s="215"/>
      <c r="H5811" s="218">
        <v>19</v>
      </c>
      <c r="I5811" s="219"/>
      <c r="J5811" s="215"/>
      <c r="K5811" s="215"/>
      <c r="L5811" s="220"/>
      <c r="M5811" s="221"/>
      <c r="N5811" s="222"/>
      <c r="O5811" s="222"/>
      <c r="P5811" s="222"/>
      <c r="Q5811" s="222"/>
      <c r="R5811" s="222"/>
      <c r="S5811" s="222"/>
      <c r="T5811" s="223"/>
      <c r="AT5811" s="224" t="s">
        <v>453</v>
      </c>
      <c r="AU5811" s="224" t="s">
        <v>91</v>
      </c>
      <c r="AV5811" s="14" t="s">
        <v>91</v>
      </c>
      <c r="AW5811" s="14" t="s">
        <v>37</v>
      </c>
      <c r="AX5811" s="14" t="s">
        <v>78</v>
      </c>
      <c r="AY5811" s="224" t="s">
        <v>443</v>
      </c>
    </row>
    <row r="5812" spans="2:51" s="14" customFormat="1">
      <c r="B5812" s="214"/>
      <c r="C5812" s="215"/>
      <c r="D5812" s="205" t="s">
        <v>453</v>
      </c>
      <c r="E5812" s="216" t="s">
        <v>19</v>
      </c>
      <c r="F5812" s="217" t="s">
        <v>4865</v>
      </c>
      <c r="G5812" s="215"/>
      <c r="H5812" s="218">
        <v>14</v>
      </c>
      <c r="I5812" s="219"/>
      <c r="J5812" s="215"/>
      <c r="K5812" s="215"/>
      <c r="L5812" s="220"/>
      <c r="M5812" s="221"/>
      <c r="N5812" s="222"/>
      <c r="O5812" s="222"/>
      <c r="P5812" s="222"/>
      <c r="Q5812" s="222"/>
      <c r="R5812" s="222"/>
      <c r="S5812" s="222"/>
      <c r="T5812" s="223"/>
      <c r="AT5812" s="224" t="s">
        <v>453</v>
      </c>
      <c r="AU5812" s="224" t="s">
        <v>91</v>
      </c>
      <c r="AV5812" s="14" t="s">
        <v>91</v>
      </c>
      <c r="AW5812" s="14" t="s">
        <v>37</v>
      </c>
      <c r="AX5812" s="14" t="s">
        <v>78</v>
      </c>
      <c r="AY5812" s="224" t="s">
        <v>443</v>
      </c>
    </row>
    <row r="5813" spans="2:51" s="14" customFormat="1">
      <c r="B5813" s="214"/>
      <c r="C5813" s="215"/>
      <c r="D5813" s="205" t="s">
        <v>453</v>
      </c>
      <c r="E5813" s="216" t="s">
        <v>19</v>
      </c>
      <c r="F5813" s="217" t="s">
        <v>4866</v>
      </c>
      <c r="G5813" s="215"/>
      <c r="H5813" s="218">
        <v>7</v>
      </c>
      <c r="I5813" s="219"/>
      <c r="J5813" s="215"/>
      <c r="K5813" s="215"/>
      <c r="L5813" s="220"/>
      <c r="M5813" s="221"/>
      <c r="N5813" s="222"/>
      <c r="O5813" s="222"/>
      <c r="P5813" s="222"/>
      <c r="Q5813" s="222"/>
      <c r="R5813" s="222"/>
      <c r="S5813" s="222"/>
      <c r="T5813" s="223"/>
      <c r="AT5813" s="224" t="s">
        <v>453</v>
      </c>
      <c r="AU5813" s="224" t="s">
        <v>91</v>
      </c>
      <c r="AV5813" s="14" t="s">
        <v>91</v>
      </c>
      <c r="AW5813" s="14" t="s">
        <v>37</v>
      </c>
      <c r="AX5813" s="14" t="s">
        <v>78</v>
      </c>
      <c r="AY5813" s="224" t="s">
        <v>443</v>
      </c>
    </row>
    <row r="5814" spans="2:51" s="14" customFormat="1">
      <c r="B5814" s="214"/>
      <c r="C5814" s="215"/>
      <c r="D5814" s="205" t="s">
        <v>453</v>
      </c>
      <c r="E5814" s="216" t="s">
        <v>19</v>
      </c>
      <c r="F5814" s="217" t="s">
        <v>4867</v>
      </c>
      <c r="G5814" s="215"/>
      <c r="H5814" s="218">
        <v>3</v>
      </c>
      <c r="I5814" s="219"/>
      <c r="J5814" s="215"/>
      <c r="K5814" s="215"/>
      <c r="L5814" s="220"/>
      <c r="M5814" s="221"/>
      <c r="N5814" s="222"/>
      <c r="O5814" s="222"/>
      <c r="P5814" s="222"/>
      <c r="Q5814" s="222"/>
      <c r="R5814" s="222"/>
      <c r="S5814" s="222"/>
      <c r="T5814" s="223"/>
      <c r="AT5814" s="224" t="s">
        <v>453</v>
      </c>
      <c r="AU5814" s="224" t="s">
        <v>91</v>
      </c>
      <c r="AV5814" s="14" t="s">
        <v>91</v>
      </c>
      <c r="AW5814" s="14" t="s">
        <v>37</v>
      </c>
      <c r="AX5814" s="14" t="s">
        <v>78</v>
      </c>
      <c r="AY5814" s="224" t="s">
        <v>443</v>
      </c>
    </row>
    <row r="5815" spans="2:51" s="14" customFormat="1">
      <c r="B5815" s="214"/>
      <c r="C5815" s="215"/>
      <c r="D5815" s="205" t="s">
        <v>453</v>
      </c>
      <c r="E5815" s="216" t="s">
        <v>19</v>
      </c>
      <c r="F5815" s="217" t="s">
        <v>4868</v>
      </c>
      <c r="G5815" s="215"/>
      <c r="H5815" s="218">
        <v>3</v>
      </c>
      <c r="I5815" s="219"/>
      <c r="J5815" s="215"/>
      <c r="K5815" s="215"/>
      <c r="L5815" s="220"/>
      <c r="M5815" s="221"/>
      <c r="N5815" s="222"/>
      <c r="O5815" s="222"/>
      <c r="P5815" s="222"/>
      <c r="Q5815" s="222"/>
      <c r="R5815" s="222"/>
      <c r="S5815" s="222"/>
      <c r="T5815" s="223"/>
      <c r="AT5815" s="224" t="s">
        <v>453</v>
      </c>
      <c r="AU5815" s="224" t="s">
        <v>91</v>
      </c>
      <c r="AV5815" s="14" t="s">
        <v>91</v>
      </c>
      <c r="AW5815" s="14" t="s">
        <v>37</v>
      </c>
      <c r="AX5815" s="14" t="s">
        <v>78</v>
      </c>
      <c r="AY5815" s="224" t="s">
        <v>443</v>
      </c>
    </row>
    <row r="5816" spans="2:51" s="14" customFormat="1">
      <c r="B5816" s="214"/>
      <c r="C5816" s="215"/>
      <c r="D5816" s="205" t="s">
        <v>453</v>
      </c>
      <c r="E5816" s="216" t="s">
        <v>19</v>
      </c>
      <c r="F5816" s="217" t="s">
        <v>4869</v>
      </c>
      <c r="G5816" s="215"/>
      <c r="H5816" s="218">
        <v>3</v>
      </c>
      <c r="I5816" s="219"/>
      <c r="J5816" s="215"/>
      <c r="K5816" s="215"/>
      <c r="L5816" s="220"/>
      <c r="M5816" s="221"/>
      <c r="N5816" s="222"/>
      <c r="O5816" s="222"/>
      <c r="P5816" s="222"/>
      <c r="Q5816" s="222"/>
      <c r="R5816" s="222"/>
      <c r="S5816" s="222"/>
      <c r="T5816" s="223"/>
      <c r="AT5816" s="224" t="s">
        <v>453</v>
      </c>
      <c r="AU5816" s="224" t="s">
        <v>91</v>
      </c>
      <c r="AV5816" s="14" t="s">
        <v>91</v>
      </c>
      <c r="AW5816" s="14" t="s">
        <v>37</v>
      </c>
      <c r="AX5816" s="14" t="s">
        <v>78</v>
      </c>
      <c r="AY5816" s="224" t="s">
        <v>443</v>
      </c>
    </row>
    <row r="5817" spans="2:51" s="14" customFormat="1">
      <c r="B5817" s="214"/>
      <c r="C5817" s="215"/>
      <c r="D5817" s="205" t="s">
        <v>453</v>
      </c>
      <c r="E5817" s="216" t="s">
        <v>19</v>
      </c>
      <c r="F5817" s="217" t="s">
        <v>4870</v>
      </c>
      <c r="G5817" s="215"/>
      <c r="H5817" s="218">
        <v>6</v>
      </c>
      <c r="I5817" s="219"/>
      <c r="J5817" s="215"/>
      <c r="K5817" s="215"/>
      <c r="L5817" s="220"/>
      <c r="M5817" s="221"/>
      <c r="N5817" s="222"/>
      <c r="O5817" s="222"/>
      <c r="P5817" s="222"/>
      <c r="Q5817" s="222"/>
      <c r="R5817" s="222"/>
      <c r="S5817" s="222"/>
      <c r="T5817" s="223"/>
      <c r="AT5817" s="224" t="s">
        <v>453</v>
      </c>
      <c r="AU5817" s="224" t="s">
        <v>91</v>
      </c>
      <c r="AV5817" s="14" t="s">
        <v>91</v>
      </c>
      <c r="AW5817" s="14" t="s">
        <v>37</v>
      </c>
      <c r="AX5817" s="14" t="s">
        <v>78</v>
      </c>
      <c r="AY5817" s="224" t="s">
        <v>443</v>
      </c>
    </row>
    <row r="5818" spans="2:51" s="14" customFormat="1">
      <c r="B5818" s="214"/>
      <c r="C5818" s="215"/>
      <c r="D5818" s="205" t="s">
        <v>453</v>
      </c>
      <c r="E5818" s="216" t="s">
        <v>19</v>
      </c>
      <c r="F5818" s="217" t="s">
        <v>4871</v>
      </c>
      <c r="G5818" s="215"/>
      <c r="H5818" s="218">
        <v>3</v>
      </c>
      <c r="I5818" s="219"/>
      <c r="J5818" s="215"/>
      <c r="K5818" s="215"/>
      <c r="L5818" s="220"/>
      <c r="M5818" s="221"/>
      <c r="N5818" s="222"/>
      <c r="O5818" s="222"/>
      <c r="P5818" s="222"/>
      <c r="Q5818" s="222"/>
      <c r="R5818" s="222"/>
      <c r="S5818" s="222"/>
      <c r="T5818" s="223"/>
      <c r="AT5818" s="224" t="s">
        <v>453</v>
      </c>
      <c r="AU5818" s="224" t="s">
        <v>91</v>
      </c>
      <c r="AV5818" s="14" t="s">
        <v>91</v>
      </c>
      <c r="AW5818" s="14" t="s">
        <v>37</v>
      </c>
      <c r="AX5818" s="14" t="s">
        <v>78</v>
      </c>
      <c r="AY5818" s="224" t="s">
        <v>443</v>
      </c>
    </row>
    <row r="5819" spans="2:51" s="14" customFormat="1">
      <c r="B5819" s="214"/>
      <c r="C5819" s="215"/>
      <c r="D5819" s="205" t="s">
        <v>453</v>
      </c>
      <c r="E5819" s="216" t="s">
        <v>19</v>
      </c>
      <c r="F5819" s="217" t="s">
        <v>4872</v>
      </c>
      <c r="G5819" s="215"/>
      <c r="H5819" s="218">
        <v>5</v>
      </c>
      <c r="I5819" s="219"/>
      <c r="J5819" s="215"/>
      <c r="K5819" s="215"/>
      <c r="L5819" s="220"/>
      <c r="M5819" s="221"/>
      <c r="N5819" s="222"/>
      <c r="O5819" s="222"/>
      <c r="P5819" s="222"/>
      <c r="Q5819" s="222"/>
      <c r="R5819" s="222"/>
      <c r="S5819" s="222"/>
      <c r="T5819" s="223"/>
      <c r="AT5819" s="224" t="s">
        <v>453</v>
      </c>
      <c r="AU5819" s="224" t="s">
        <v>91</v>
      </c>
      <c r="AV5819" s="14" t="s">
        <v>91</v>
      </c>
      <c r="AW5819" s="14" t="s">
        <v>37</v>
      </c>
      <c r="AX5819" s="14" t="s">
        <v>78</v>
      </c>
      <c r="AY5819" s="224" t="s">
        <v>443</v>
      </c>
    </row>
    <row r="5820" spans="2:51" s="14" customFormat="1">
      <c r="B5820" s="214"/>
      <c r="C5820" s="215"/>
      <c r="D5820" s="205" t="s">
        <v>453</v>
      </c>
      <c r="E5820" s="216" t="s">
        <v>19</v>
      </c>
      <c r="F5820" s="217" t="s">
        <v>4873</v>
      </c>
      <c r="G5820" s="215"/>
      <c r="H5820" s="218">
        <v>2</v>
      </c>
      <c r="I5820" s="219"/>
      <c r="J5820" s="215"/>
      <c r="K5820" s="215"/>
      <c r="L5820" s="220"/>
      <c r="M5820" s="221"/>
      <c r="N5820" s="222"/>
      <c r="O5820" s="222"/>
      <c r="P5820" s="222"/>
      <c r="Q5820" s="222"/>
      <c r="R5820" s="222"/>
      <c r="S5820" s="222"/>
      <c r="T5820" s="223"/>
      <c r="AT5820" s="224" t="s">
        <v>453</v>
      </c>
      <c r="AU5820" s="224" t="s">
        <v>91</v>
      </c>
      <c r="AV5820" s="14" t="s">
        <v>91</v>
      </c>
      <c r="AW5820" s="14" t="s">
        <v>37</v>
      </c>
      <c r="AX5820" s="14" t="s">
        <v>78</v>
      </c>
      <c r="AY5820" s="224" t="s">
        <v>443</v>
      </c>
    </row>
    <row r="5821" spans="2:51" s="14" customFormat="1">
      <c r="B5821" s="214"/>
      <c r="C5821" s="215"/>
      <c r="D5821" s="205" t="s">
        <v>453</v>
      </c>
      <c r="E5821" s="216" t="s">
        <v>19</v>
      </c>
      <c r="F5821" s="217" t="s">
        <v>4874</v>
      </c>
      <c r="G5821" s="215"/>
      <c r="H5821" s="218">
        <v>4</v>
      </c>
      <c r="I5821" s="219"/>
      <c r="J5821" s="215"/>
      <c r="K5821" s="215"/>
      <c r="L5821" s="220"/>
      <c r="M5821" s="221"/>
      <c r="N5821" s="222"/>
      <c r="O5821" s="222"/>
      <c r="P5821" s="222"/>
      <c r="Q5821" s="222"/>
      <c r="R5821" s="222"/>
      <c r="S5821" s="222"/>
      <c r="T5821" s="223"/>
      <c r="AT5821" s="224" t="s">
        <v>453</v>
      </c>
      <c r="AU5821" s="224" t="s">
        <v>91</v>
      </c>
      <c r="AV5821" s="14" t="s">
        <v>91</v>
      </c>
      <c r="AW5821" s="14" t="s">
        <v>37</v>
      </c>
      <c r="AX5821" s="14" t="s">
        <v>78</v>
      </c>
      <c r="AY5821" s="224" t="s">
        <v>443</v>
      </c>
    </row>
    <row r="5822" spans="2:51" s="14" customFormat="1">
      <c r="B5822" s="214"/>
      <c r="C5822" s="215"/>
      <c r="D5822" s="205" t="s">
        <v>453</v>
      </c>
      <c r="E5822" s="216" t="s">
        <v>19</v>
      </c>
      <c r="F5822" s="217" t="s">
        <v>4875</v>
      </c>
      <c r="G5822" s="215"/>
      <c r="H5822" s="218">
        <v>9</v>
      </c>
      <c r="I5822" s="219"/>
      <c r="J5822" s="215"/>
      <c r="K5822" s="215"/>
      <c r="L5822" s="220"/>
      <c r="M5822" s="221"/>
      <c r="N5822" s="222"/>
      <c r="O5822" s="222"/>
      <c r="P5822" s="222"/>
      <c r="Q5822" s="222"/>
      <c r="R5822" s="222"/>
      <c r="S5822" s="222"/>
      <c r="T5822" s="223"/>
      <c r="AT5822" s="224" t="s">
        <v>453</v>
      </c>
      <c r="AU5822" s="224" t="s">
        <v>91</v>
      </c>
      <c r="AV5822" s="14" t="s">
        <v>91</v>
      </c>
      <c r="AW5822" s="14" t="s">
        <v>37</v>
      </c>
      <c r="AX5822" s="14" t="s">
        <v>78</v>
      </c>
      <c r="AY5822" s="224" t="s">
        <v>443</v>
      </c>
    </row>
    <row r="5823" spans="2:51" s="14" customFormat="1">
      <c r="B5823" s="214"/>
      <c r="C5823" s="215"/>
      <c r="D5823" s="205" t="s">
        <v>453</v>
      </c>
      <c r="E5823" s="216" t="s">
        <v>19</v>
      </c>
      <c r="F5823" s="217" t="s">
        <v>4876</v>
      </c>
      <c r="G5823" s="215"/>
      <c r="H5823" s="218">
        <v>1</v>
      </c>
      <c r="I5823" s="219"/>
      <c r="J5823" s="215"/>
      <c r="K5823" s="215"/>
      <c r="L5823" s="220"/>
      <c r="M5823" s="221"/>
      <c r="N5823" s="222"/>
      <c r="O5823" s="222"/>
      <c r="P5823" s="222"/>
      <c r="Q5823" s="222"/>
      <c r="R5823" s="222"/>
      <c r="S5823" s="222"/>
      <c r="T5823" s="223"/>
      <c r="AT5823" s="224" t="s">
        <v>453</v>
      </c>
      <c r="AU5823" s="224" t="s">
        <v>91</v>
      </c>
      <c r="AV5823" s="14" t="s">
        <v>91</v>
      </c>
      <c r="AW5823" s="14" t="s">
        <v>37</v>
      </c>
      <c r="AX5823" s="14" t="s">
        <v>78</v>
      </c>
      <c r="AY5823" s="224" t="s">
        <v>443</v>
      </c>
    </row>
    <row r="5824" spans="2:51" s="14" customFormat="1">
      <c r="B5824" s="214"/>
      <c r="C5824" s="215"/>
      <c r="D5824" s="205" t="s">
        <v>453</v>
      </c>
      <c r="E5824" s="216" t="s">
        <v>19</v>
      </c>
      <c r="F5824" s="217" t="s">
        <v>4877</v>
      </c>
      <c r="G5824" s="215"/>
      <c r="H5824" s="218">
        <v>1</v>
      </c>
      <c r="I5824" s="219"/>
      <c r="J5824" s="215"/>
      <c r="K5824" s="215"/>
      <c r="L5824" s="220"/>
      <c r="M5824" s="221"/>
      <c r="N5824" s="222"/>
      <c r="O5824" s="222"/>
      <c r="P5824" s="222"/>
      <c r="Q5824" s="222"/>
      <c r="R5824" s="222"/>
      <c r="S5824" s="222"/>
      <c r="T5824" s="223"/>
      <c r="AT5824" s="224" t="s">
        <v>453</v>
      </c>
      <c r="AU5824" s="224" t="s">
        <v>91</v>
      </c>
      <c r="AV5824" s="14" t="s">
        <v>91</v>
      </c>
      <c r="AW5824" s="14" t="s">
        <v>37</v>
      </c>
      <c r="AX5824" s="14" t="s">
        <v>78</v>
      </c>
      <c r="AY5824" s="224" t="s">
        <v>443</v>
      </c>
    </row>
    <row r="5825" spans="1:65" s="15" customFormat="1">
      <c r="B5825" s="225"/>
      <c r="C5825" s="226"/>
      <c r="D5825" s="205" t="s">
        <v>453</v>
      </c>
      <c r="E5825" s="227" t="s">
        <v>19</v>
      </c>
      <c r="F5825" s="228" t="s">
        <v>456</v>
      </c>
      <c r="G5825" s="226"/>
      <c r="H5825" s="229">
        <v>115</v>
      </c>
      <c r="I5825" s="230"/>
      <c r="J5825" s="226"/>
      <c r="K5825" s="226"/>
      <c r="L5825" s="231"/>
      <c r="M5825" s="232"/>
      <c r="N5825" s="233"/>
      <c r="O5825" s="233"/>
      <c r="P5825" s="233"/>
      <c r="Q5825" s="233"/>
      <c r="R5825" s="233"/>
      <c r="S5825" s="233"/>
      <c r="T5825" s="234"/>
      <c r="AT5825" s="235" t="s">
        <v>453</v>
      </c>
      <c r="AU5825" s="235" t="s">
        <v>91</v>
      </c>
      <c r="AV5825" s="15" t="s">
        <v>449</v>
      </c>
      <c r="AW5825" s="15" t="s">
        <v>37</v>
      </c>
      <c r="AX5825" s="15" t="s">
        <v>85</v>
      </c>
      <c r="AY5825" s="235" t="s">
        <v>443</v>
      </c>
    </row>
    <row r="5826" spans="1:65" s="2" customFormat="1" ht="55.5" customHeight="1">
      <c r="A5826" s="37"/>
      <c r="B5826" s="38"/>
      <c r="C5826" s="185" t="s">
        <v>4903</v>
      </c>
      <c r="D5826" s="185" t="s">
        <v>445</v>
      </c>
      <c r="E5826" s="186" t="s">
        <v>4904</v>
      </c>
      <c r="F5826" s="187" t="s">
        <v>4905</v>
      </c>
      <c r="G5826" s="188" t="s">
        <v>132</v>
      </c>
      <c r="H5826" s="189">
        <v>23</v>
      </c>
      <c r="I5826" s="190"/>
      <c r="J5826" s="191">
        <f>ROUND(I5826*H5826,2)</f>
        <v>0</v>
      </c>
      <c r="K5826" s="187" t="s">
        <v>19</v>
      </c>
      <c r="L5826" s="42"/>
      <c r="M5826" s="192" t="s">
        <v>19</v>
      </c>
      <c r="N5826" s="193" t="s">
        <v>50</v>
      </c>
      <c r="O5826" s="67"/>
      <c r="P5826" s="194">
        <f>O5826*H5826</f>
        <v>0</v>
      </c>
      <c r="Q5826" s="194">
        <v>2.5420000000000002E-2</v>
      </c>
      <c r="R5826" s="194">
        <f>Q5826*H5826</f>
        <v>0.58466000000000007</v>
      </c>
      <c r="S5826" s="194">
        <v>0</v>
      </c>
      <c r="T5826" s="195">
        <f>S5826*H5826</f>
        <v>0</v>
      </c>
      <c r="U5826" s="37"/>
      <c r="V5826" s="37"/>
      <c r="W5826" s="37"/>
      <c r="X5826" s="37"/>
      <c r="Y5826" s="37"/>
      <c r="Z5826" s="37"/>
      <c r="AA5826" s="37"/>
      <c r="AB5826" s="37"/>
      <c r="AC5826" s="37"/>
      <c r="AD5826" s="37"/>
      <c r="AE5826" s="37"/>
      <c r="AR5826" s="196" t="s">
        <v>551</v>
      </c>
      <c r="AT5826" s="196" t="s">
        <v>445</v>
      </c>
      <c r="AU5826" s="196" t="s">
        <v>91</v>
      </c>
      <c r="AY5826" s="20" t="s">
        <v>443</v>
      </c>
      <c r="BE5826" s="197">
        <f>IF(N5826="základní",J5826,0)</f>
        <v>0</v>
      </c>
      <c r="BF5826" s="197">
        <f>IF(N5826="snížená",J5826,0)</f>
        <v>0</v>
      </c>
      <c r="BG5826" s="197">
        <f>IF(N5826="zákl. přenesená",J5826,0)</f>
        <v>0</v>
      </c>
      <c r="BH5826" s="197">
        <f>IF(N5826="sníž. přenesená",J5826,0)</f>
        <v>0</v>
      </c>
      <c r="BI5826" s="197">
        <f>IF(N5826="nulová",J5826,0)</f>
        <v>0</v>
      </c>
      <c r="BJ5826" s="20" t="s">
        <v>91</v>
      </c>
      <c r="BK5826" s="197">
        <f>ROUND(I5826*H5826,2)</f>
        <v>0</v>
      </c>
      <c r="BL5826" s="20" t="s">
        <v>551</v>
      </c>
      <c r="BM5826" s="196" t="s">
        <v>4906</v>
      </c>
    </row>
    <row r="5827" spans="1:65" s="13" customFormat="1">
      <c r="B5827" s="203"/>
      <c r="C5827" s="204"/>
      <c r="D5827" s="205" t="s">
        <v>453</v>
      </c>
      <c r="E5827" s="206" t="s">
        <v>19</v>
      </c>
      <c r="F5827" s="207" t="s">
        <v>1909</v>
      </c>
      <c r="G5827" s="204"/>
      <c r="H5827" s="206" t="s">
        <v>19</v>
      </c>
      <c r="I5827" s="208"/>
      <c r="J5827" s="204"/>
      <c r="K5827" s="204"/>
      <c r="L5827" s="209"/>
      <c r="M5827" s="210"/>
      <c r="N5827" s="211"/>
      <c r="O5827" s="211"/>
      <c r="P5827" s="211"/>
      <c r="Q5827" s="211"/>
      <c r="R5827" s="211"/>
      <c r="S5827" s="211"/>
      <c r="T5827" s="212"/>
      <c r="AT5827" s="213" t="s">
        <v>453</v>
      </c>
      <c r="AU5827" s="213" t="s">
        <v>91</v>
      </c>
      <c r="AV5827" s="13" t="s">
        <v>85</v>
      </c>
      <c r="AW5827" s="13" t="s">
        <v>37</v>
      </c>
      <c r="AX5827" s="13" t="s">
        <v>78</v>
      </c>
      <c r="AY5827" s="213" t="s">
        <v>443</v>
      </c>
    </row>
    <row r="5828" spans="1:65" s="13" customFormat="1">
      <c r="B5828" s="203"/>
      <c r="C5828" s="204"/>
      <c r="D5828" s="205" t="s">
        <v>453</v>
      </c>
      <c r="E5828" s="206" t="s">
        <v>19</v>
      </c>
      <c r="F5828" s="207" t="s">
        <v>1910</v>
      </c>
      <c r="G5828" s="204"/>
      <c r="H5828" s="206" t="s">
        <v>19</v>
      </c>
      <c r="I5828" s="208"/>
      <c r="J5828" s="204"/>
      <c r="K5828" s="204"/>
      <c r="L5828" s="209"/>
      <c r="M5828" s="210"/>
      <c r="N5828" s="211"/>
      <c r="O5828" s="211"/>
      <c r="P5828" s="211"/>
      <c r="Q5828" s="211"/>
      <c r="R5828" s="211"/>
      <c r="S5828" s="211"/>
      <c r="T5828" s="212"/>
      <c r="AT5828" s="213" t="s">
        <v>453</v>
      </c>
      <c r="AU5828" s="213" t="s">
        <v>91</v>
      </c>
      <c r="AV5828" s="13" t="s">
        <v>85</v>
      </c>
      <c r="AW5828" s="13" t="s">
        <v>37</v>
      </c>
      <c r="AX5828" s="13" t="s">
        <v>78</v>
      </c>
      <c r="AY5828" s="213" t="s">
        <v>443</v>
      </c>
    </row>
    <row r="5829" spans="1:65" s="13" customFormat="1">
      <c r="B5829" s="203"/>
      <c r="C5829" s="204"/>
      <c r="D5829" s="205" t="s">
        <v>453</v>
      </c>
      <c r="E5829" s="206" t="s">
        <v>19</v>
      </c>
      <c r="F5829" s="207" t="s">
        <v>533</v>
      </c>
      <c r="G5829" s="204"/>
      <c r="H5829" s="206" t="s">
        <v>19</v>
      </c>
      <c r="I5829" s="208"/>
      <c r="J5829" s="204"/>
      <c r="K5829" s="204"/>
      <c r="L5829" s="209"/>
      <c r="M5829" s="210"/>
      <c r="N5829" s="211"/>
      <c r="O5829" s="211"/>
      <c r="P5829" s="211"/>
      <c r="Q5829" s="211"/>
      <c r="R5829" s="211"/>
      <c r="S5829" s="211"/>
      <c r="T5829" s="212"/>
      <c r="AT5829" s="213" t="s">
        <v>453</v>
      </c>
      <c r="AU5829" s="213" t="s">
        <v>91</v>
      </c>
      <c r="AV5829" s="13" t="s">
        <v>85</v>
      </c>
      <c r="AW5829" s="13" t="s">
        <v>37</v>
      </c>
      <c r="AX5829" s="13" t="s">
        <v>78</v>
      </c>
      <c r="AY5829" s="213" t="s">
        <v>443</v>
      </c>
    </row>
    <row r="5830" spans="1:65" s="14" customFormat="1">
      <c r="B5830" s="214"/>
      <c r="C5830" s="215"/>
      <c r="D5830" s="205" t="s">
        <v>453</v>
      </c>
      <c r="E5830" s="216" t="s">
        <v>19</v>
      </c>
      <c r="F5830" s="217" t="s">
        <v>4907</v>
      </c>
      <c r="G5830" s="215"/>
      <c r="H5830" s="218">
        <v>4.5</v>
      </c>
      <c r="I5830" s="219"/>
      <c r="J5830" s="215"/>
      <c r="K5830" s="215"/>
      <c r="L5830" s="220"/>
      <c r="M5830" s="221"/>
      <c r="N5830" s="222"/>
      <c r="O5830" s="222"/>
      <c r="P5830" s="222"/>
      <c r="Q5830" s="222"/>
      <c r="R5830" s="222"/>
      <c r="S5830" s="222"/>
      <c r="T5830" s="223"/>
      <c r="AT5830" s="224" t="s">
        <v>453</v>
      </c>
      <c r="AU5830" s="224" t="s">
        <v>91</v>
      </c>
      <c r="AV5830" s="14" t="s">
        <v>91</v>
      </c>
      <c r="AW5830" s="14" t="s">
        <v>37</v>
      </c>
      <c r="AX5830" s="14" t="s">
        <v>78</v>
      </c>
      <c r="AY5830" s="224" t="s">
        <v>443</v>
      </c>
    </row>
    <row r="5831" spans="1:65" s="14" customFormat="1">
      <c r="B5831" s="214"/>
      <c r="C5831" s="215"/>
      <c r="D5831" s="205" t="s">
        <v>453</v>
      </c>
      <c r="E5831" s="216" t="s">
        <v>19</v>
      </c>
      <c r="F5831" s="217" t="s">
        <v>4908</v>
      </c>
      <c r="G5831" s="215"/>
      <c r="H5831" s="218">
        <v>5</v>
      </c>
      <c r="I5831" s="219"/>
      <c r="J5831" s="215"/>
      <c r="K5831" s="215"/>
      <c r="L5831" s="220"/>
      <c r="M5831" s="221"/>
      <c r="N5831" s="222"/>
      <c r="O5831" s="222"/>
      <c r="P5831" s="222"/>
      <c r="Q5831" s="222"/>
      <c r="R5831" s="222"/>
      <c r="S5831" s="222"/>
      <c r="T5831" s="223"/>
      <c r="AT5831" s="224" t="s">
        <v>453</v>
      </c>
      <c r="AU5831" s="224" t="s">
        <v>91</v>
      </c>
      <c r="AV5831" s="14" t="s">
        <v>91</v>
      </c>
      <c r="AW5831" s="14" t="s">
        <v>37</v>
      </c>
      <c r="AX5831" s="14" t="s">
        <v>78</v>
      </c>
      <c r="AY5831" s="224" t="s">
        <v>443</v>
      </c>
    </row>
    <row r="5832" spans="1:65" s="14" customFormat="1">
      <c r="B5832" s="214"/>
      <c r="C5832" s="215"/>
      <c r="D5832" s="205" t="s">
        <v>453</v>
      </c>
      <c r="E5832" s="216" t="s">
        <v>19</v>
      </c>
      <c r="F5832" s="217" t="s">
        <v>4909</v>
      </c>
      <c r="G5832" s="215"/>
      <c r="H5832" s="218">
        <v>4.5</v>
      </c>
      <c r="I5832" s="219"/>
      <c r="J5832" s="215"/>
      <c r="K5832" s="215"/>
      <c r="L5832" s="220"/>
      <c r="M5832" s="221"/>
      <c r="N5832" s="222"/>
      <c r="O5832" s="222"/>
      <c r="P5832" s="222"/>
      <c r="Q5832" s="222"/>
      <c r="R5832" s="222"/>
      <c r="S5832" s="222"/>
      <c r="T5832" s="223"/>
      <c r="AT5832" s="224" t="s">
        <v>453</v>
      </c>
      <c r="AU5832" s="224" t="s">
        <v>91</v>
      </c>
      <c r="AV5832" s="14" t="s">
        <v>91</v>
      </c>
      <c r="AW5832" s="14" t="s">
        <v>37</v>
      </c>
      <c r="AX5832" s="14" t="s">
        <v>78</v>
      </c>
      <c r="AY5832" s="224" t="s">
        <v>443</v>
      </c>
    </row>
    <row r="5833" spans="1:65" s="14" customFormat="1">
      <c r="B5833" s="214"/>
      <c r="C5833" s="215"/>
      <c r="D5833" s="205" t="s">
        <v>453</v>
      </c>
      <c r="E5833" s="216" t="s">
        <v>19</v>
      </c>
      <c r="F5833" s="217" t="s">
        <v>4910</v>
      </c>
      <c r="G5833" s="215"/>
      <c r="H5833" s="218">
        <v>4.5</v>
      </c>
      <c r="I5833" s="219"/>
      <c r="J5833" s="215"/>
      <c r="K5833" s="215"/>
      <c r="L5833" s="220"/>
      <c r="M5833" s="221"/>
      <c r="N5833" s="222"/>
      <c r="O5833" s="222"/>
      <c r="P5833" s="222"/>
      <c r="Q5833" s="222"/>
      <c r="R5833" s="222"/>
      <c r="S5833" s="222"/>
      <c r="T5833" s="223"/>
      <c r="AT5833" s="224" t="s">
        <v>453</v>
      </c>
      <c r="AU5833" s="224" t="s">
        <v>91</v>
      </c>
      <c r="AV5833" s="14" t="s">
        <v>91</v>
      </c>
      <c r="AW5833" s="14" t="s">
        <v>37</v>
      </c>
      <c r="AX5833" s="14" t="s">
        <v>78</v>
      </c>
      <c r="AY5833" s="224" t="s">
        <v>443</v>
      </c>
    </row>
    <row r="5834" spans="1:65" s="14" customFormat="1">
      <c r="B5834" s="214"/>
      <c r="C5834" s="215"/>
      <c r="D5834" s="205" t="s">
        <v>453</v>
      </c>
      <c r="E5834" s="216" t="s">
        <v>19</v>
      </c>
      <c r="F5834" s="217" t="s">
        <v>4911</v>
      </c>
      <c r="G5834" s="215"/>
      <c r="H5834" s="218">
        <v>4.5</v>
      </c>
      <c r="I5834" s="219"/>
      <c r="J5834" s="215"/>
      <c r="K5834" s="215"/>
      <c r="L5834" s="220"/>
      <c r="M5834" s="221"/>
      <c r="N5834" s="222"/>
      <c r="O5834" s="222"/>
      <c r="P5834" s="222"/>
      <c r="Q5834" s="222"/>
      <c r="R5834" s="222"/>
      <c r="S5834" s="222"/>
      <c r="T5834" s="223"/>
      <c r="AT5834" s="224" t="s">
        <v>453</v>
      </c>
      <c r="AU5834" s="224" t="s">
        <v>91</v>
      </c>
      <c r="AV5834" s="14" t="s">
        <v>91</v>
      </c>
      <c r="AW5834" s="14" t="s">
        <v>37</v>
      </c>
      <c r="AX5834" s="14" t="s">
        <v>78</v>
      </c>
      <c r="AY5834" s="224" t="s">
        <v>443</v>
      </c>
    </row>
    <row r="5835" spans="1:65" s="15" customFormat="1">
      <c r="B5835" s="225"/>
      <c r="C5835" s="226"/>
      <c r="D5835" s="205" t="s">
        <v>453</v>
      </c>
      <c r="E5835" s="227" t="s">
        <v>19</v>
      </c>
      <c r="F5835" s="228" t="s">
        <v>456</v>
      </c>
      <c r="G5835" s="226"/>
      <c r="H5835" s="229">
        <v>23</v>
      </c>
      <c r="I5835" s="230"/>
      <c r="J5835" s="226"/>
      <c r="K5835" s="226"/>
      <c r="L5835" s="231"/>
      <c r="M5835" s="232"/>
      <c r="N5835" s="233"/>
      <c r="O5835" s="233"/>
      <c r="P5835" s="233"/>
      <c r="Q5835" s="233"/>
      <c r="R5835" s="233"/>
      <c r="S5835" s="233"/>
      <c r="T5835" s="234"/>
      <c r="AT5835" s="235" t="s">
        <v>453</v>
      </c>
      <c r="AU5835" s="235" t="s">
        <v>91</v>
      </c>
      <c r="AV5835" s="15" t="s">
        <v>449</v>
      </c>
      <c r="AW5835" s="15" t="s">
        <v>37</v>
      </c>
      <c r="AX5835" s="15" t="s">
        <v>85</v>
      </c>
      <c r="AY5835" s="235" t="s">
        <v>443</v>
      </c>
    </row>
    <row r="5836" spans="1:65" s="2" customFormat="1" ht="49.15" customHeight="1">
      <c r="A5836" s="37"/>
      <c r="B5836" s="38"/>
      <c r="C5836" s="185" t="s">
        <v>4912</v>
      </c>
      <c r="D5836" s="185" t="s">
        <v>445</v>
      </c>
      <c r="E5836" s="186" t="s">
        <v>4913</v>
      </c>
      <c r="F5836" s="187" t="s">
        <v>4914</v>
      </c>
      <c r="G5836" s="188" t="s">
        <v>3733</v>
      </c>
      <c r="H5836" s="258"/>
      <c r="I5836" s="190"/>
      <c r="J5836" s="191">
        <f>ROUND(I5836*H5836,2)</f>
        <v>0</v>
      </c>
      <c r="K5836" s="187" t="s">
        <v>448</v>
      </c>
      <c r="L5836" s="42"/>
      <c r="M5836" s="192" t="s">
        <v>19</v>
      </c>
      <c r="N5836" s="193" t="s">
        <v>50</v>
      </c>
      <c r="O5836" s="67"/>
      <c r="P5836" s="194">
        <f>O5836*H5836</f>
        <v>0</v>
      </c>
      <c r="Q5836" s="194">
        <v>0</v>
      </c>
      <c r="R5836" s="194">
        <f>Q5836*H5836</f>
        <v>0</v>
      </c>
      <c r="S5836" s="194">
        <v>0</v>
      </c>
      <c r="T5836" s="195">
        <f>S5836*H5836</f>
        <v>0</v>
      </c>
      <c r="U5836" s="37"/>
      <c r="V5836" s="37"/>
      <c r="W5836" s="37"/>
      <c r="X5836" s="37"/>
      <c r="Y5836" s="37"/>
      <c r="Z5836" s="37"/>
      <c r="AA5836" s="37"/>
      <c r="AB5836" s="37"/>
      <c r="AC5836" s="37"/>
      <c r="AD5836" s="37"/>
      <c r="AE5836" s="37"/>
      <c r="AR5836" s="196" t="s">
        <v>551</v>
      </c>
      <c r="AT5836" s="196" t="s">
        <v>445</v>
      </c>
      <c r="AU5836" s="196" t="s">
        <v>91</v>
      </c>
      <c r="AY5836" s="20" t="s">
        <v>443</v>
      </c>
      <c r="BE5836" s="197">
        <f>IF(N5836="základní",J5836,0)</f>
        <v>0</v>
      </c>
      <c r="BF5836" s="197">
        <f>IF(N5836="snížená",J5836,0)</f>
        <v>0</v>
      </c>
      <c r="BG5836" s="197">
        <f>IF(N5836="zákl. přenesená",J5836,0)</f>
        <v>0</v>
      </c>
      <c r="BH5836" s="197">
        <f>IF(N5836="sníž. přenesená",J5836,0)</f>
        <v>0</v>
      </c>
      <c r="BI5836" s="197">
        <f>IF(N5836="nulová",J5836,0)</f>
        <v>0</v>
      </c>
      <c r="BJ5836" s="20" t="s">
        <v>91</v>
      </c>
      <c r="BK5836" s="197">
        <f>ROUND(I5836*H5836,2)</f>
        <v>0</v>
      </c>
      <c r="BL5836" s="20" t="s">
        <v>551</v>
      </c>
      <c r="BM5836" s="196" t="s">
        <v>4915</v>
      </c>
    </row>
    <row r="5837" spans="1:65" s="2" customFormat="1">
      <c r="A5837" s="37"/>
      <c r="B5837" s="38"/>
      <c r="C5837" s="39"/>
      <c r="D5837" s="198" t="s">
        <v>451</v>
      </c>
      <c r="E5837" s="39"/>
      <c r="F5837" s="199" t="s">
        <v>4916</v>
      </c>
      <c r="G5837" s="39"/>
      <c r="H5837" s="39"/>
      <c r="I5837" s="200"/>
      <c r="J5837" s="39"/>
      <c r="K5837" s="39"/>
      <c r="L5837" s="42"/>
      <c r="M5837" s="201"/>
      <c r="N5837" s="202"/>
      <c r="O5837" s="67"/>
      <c r="P5837" s="67"/>
      <c r="Q5837" s="67"/>
      <c r="R5837" s="67"/>
      <c r="S5837" s="67"/>
      <c r="T5837" s="68"/>
      <c r="U5837" s="37"/>
      <c r="V5837" s="37"/>
      <c r="W5837" s="37"/>
      <c r="X5837" s="37"/>
      <c r="Y5837" s="37"/>
      <c r="Z5837" s="37"/>
      <c r="AA5837" s="37"/>
      <c r="AB5837" s="37"/>
      <c r="AC5837" s="37"/>
      <c r="AD5837" s="37"/>
      <c r="AE5837" s="37"/>
      <c r="AT5837" s="20" t="s">
        <v>451</v>
      </c>
      <c r="AU5837" s="20" t="s">
        <v>91</v>
      </c>
    </row>
    <row r="5838" spans="1:65" s="12" customFormat="1" ht="22.9" customHeight="1">
      <c r="B5838" s="169"/>
      <c r="C5838" s="170"/>
      <c r="D5838" s="171" t="s">
        <v>77</v>
      </c>
      <c r="E5838" s="183" t="s">
        <v>4917</v>
      </c>
      <c r="F5838" s="183" t="s">
        <v>4918</v>
      </c>
      <c r="G5838" s="170"/>
      <c r="H5838" s="170"/>
      <c r="I5838" s="173"/>
      <c r="J5838" s="184">
        <f>BK5838</f>
        <v>0</v>
      </c>
      <c r="K5838" s="170"/>
      <c r="L5838" s="175"/>
      <c r="M5838" s="176"/>
      <c r="N5838" s="177"/>
      <c r="O5838" s="177"/>
      <c r="P5838" s="178">
        <f>SUM(P5839:P6029)</f>
        <v>0</v>
      </c>
      <c r="Q5838" s="177"/>
      <c r="R5838" s="178">
        <f>SUM(R5839:R6029)</f>
        <v>0.59366087999999995</v>
      </c>
      <c r="S5838" s="177"/>
      <c r="T5838" s="179">
        <f>SUM(T5839:T6029)</f>
        <v>3.4468441799999998</v>
      </c>
      <c r="AR5838" s="180" t="s">
        <v>91</v>
      </c>
      <c r="AT5838" s="181" t="s">
        <v>77</v>
      </c>
      <c r="AU5838" s="181" t="s">
        <v>85</v>
      </c>
      <c r="AY5838" s="180" t="s">
        <v>443</v>
      </c>
      <c r="BK5838" s="182">
        <f>SUM(BK5839:BK6029)</f>
        <v>0</v>
      </c>
    </row>
    <row r="5839" spans="1:65" s="2" customFormat="1" ht="24.2" customHeight="1">
      <c r="A5839" s="37"/>
      <c r="B5839" s="38"/>
      <c r="C5839" s="185" t="s">
        <v>4919</v>
      </c>
      <c r="D5839" s="185" t="s">
        <v>445</v>
      </c>
      <c r="E5839" s="186" t="s">
        <v>4920</v>
      </c>
      <c r="F5839" s="187" t="s">
        <v>4921</v>
      </c>
      <c r="G5839" s="188" t="s">
        <v>136</v>
      </c>
      <c r="H5839" s="189">
        <v>41.645000000000003</v>
      </c>
      <c r="I5839" s="190"/>
      <c r="J5839" s="191">
        <f>ROUND(I5839*H5839,2)</f>
        <v>0</v>
      </c>
      <c r="K5839" s="187" t="s">
        <v>448</v>
      </c>
      <c r="L5839" s="42"/>
      <c r="M5839" s="192" t="s">
        <v>19</v>
      </c>
      <c r="N5839" s="193" t="s">
        <v>50</v>
      </c>
      <c r="O5839" s="67"/>
      <c r="P5839" s="194">
        <f>O5839*H5839</f>
        <v>0</v>
      </c>
      <c r="Q5839" s="194">
        <v>0</v>
      </c>
      <c r="R5839" s="194">
        <f>Q5839*H5839</f>
        <v>0</v>
      </c>
      <c r="S5839" s="194">
        <v>5.94E-3</v>
      </c>
      <c r="T5839" s="195">
        <f>S5839*H5839</f>
        <v>0.24737130000000002</v>
      </c>
      <c r="U5839" s="37"/>
      <c r="V5839" s="37"/>
      <c r="W5839" s="37"/>
      <c r="X5839" s="37"/>
      <c r="Y5839" s="37"/>
      <c r="Z5839" s="37"/>
      <c r="AA5839" s="37"/>
      <c r="AB5839" s="37"/>
      <c r="AC5839" s="37"/>
      <c r="AD5839" s="37"/>
      <c r="AE5839" s="37"/>
      <c r="AR5839" s="196" t="s">
        <v>551</v>
      </c>
      <c r="AT5839" s="196" t="s">
        <v>445</v>
      </c>
      <c r="AU5839" s="196" t="s">
        <v>91</v>
      </c>
      <c r="AY5839" s="20" t="s">
        <v>443</v>
      </c>
      <c r="BE5839" s="197">
        <f>IF(N5839="základní",J5839,0)</f>
        <v>0</v>
      </c>
      <c r="BF5839" s="197">
        <f>IF(N5839="snížená",J5839,0)</f>
        <v>0</v>
      </c>
      <c r="BG5839" s="197">
        <f>IF(N5839="zákl. přenesená",J5839,0)</f>
        <v>0</v>
      </c>
      <c r="BH5839" s="197">
        <f>IF(N5839="sníž. přenesená",J5839,0)</f>
        <v>0</v>
      </c>
      <c r="BI5839" s="197">
        <f>IF(N5839="nulová",J5839,0)</f>
        <v>0</v>
      </c>
      <c r="BJ5839" s="20" t="s">
        <v>91</v>
      </c>
      <c r="BK5839" s="197">
        <f>ROUND(I5839*H5839,2)</f>
        <v>0</v>
      </c>
      <c r="BL5839" s="20" t="s">
        <v>551</v>
      </c>
      <c r="BM5839" s="196" t="s">
        <v>4922</v>
      </c>
    </row>
    <row r="5840" spans="1:65" s="2" customFormat="1">
      <c r="A5840" s="37"/>
      <c r="B5840" s="38"/>
      <c r="C5840" s="39"/>
      <c r="D5840" s="198" t="s">
        <v>451</v>
      </c>
      <c r="E5840" s="39"/>
      <c r="F5840" s="199" t="s">
        <v>4923</v>
      </c>
      <c r="G5840" s="39"/>
      <c r="H5840" s="39"/>
      <c r="I5840" s="200"/>
      <c r="J5840" s="39"/>
      <c r="K5840" s="39"/>
      <c r="L5840" s="42"/>
      <c r="M5840" s="201"/>
      <c r="N5840" s="202"/>
      <c r="O5840" s="67"/>
      <c r="P5840" s="67"/>
      <c r="Q5840" s="67"/>
      <c r="R5840" s="67"/>
      <c r="S5840" s="67"/>
      <c r="T5840" s="68"/>
      <c r="U5840" s="37"/>
      <c r="V5840" s="37"/>
      <c r="W5840" s="37"/>
      <c r="X5840" s="37"/>
      <c r="Y5840" s="37"/>
      <c r="Z5840" s="37"/>
      <c r="AA5840" s="37"/>
      <c r="AB5840" s="37"/>
      <c r="AC5840" s="37"/>
      <c r="AD5840" s="37"/>
      <c r="AE5840" s="37"/>
      <c r="AT5840" s="20" t="s">
        <v>451</v>
      </c>
      <c r="AU5840" s="20" t="s">
        <v>91</v>
      </c>
    </row>
    <row r="5841" spans="1:65" s="13" customFormat="1">
      <c r="B5841" s="203"/>
      <c r="C5841" s="204"/>
      <c r="D5841" s="205" t="s">
        <v>453</v>
      </c>
      <c r="E5841" s="206" t="s">
        <v>19</v>
      </c>
      <c r="F5841" s="207" t="s">
        <v>1505</v>
      </c>
      <c r="G5841" s="204"/>
      <c r="H5841" s="206" t="s">
        <v>19</v>
      </c>
      <c r="I5841" s="208"/>
      <c r="J5841" s="204"/>
      <c r="K5841" s="204"/>
      <c r="L5841" s="209"/>
      <c r="M5841" s="210"/>
      <c r="N5841" s="211"/>
      <c r="O5841" s="211"/>
      <c r="P5841" s="211"/>
      <c r="Q5841" s="211"/>
      <c r="R5841" s="211"/>
      <c r="S5841" s="211"/>
      <c r="T5841" s="212"/>
      <c r="AT5841" s="213" t="s">
        <v>453</v>
      </c>
      <c r="AU5841" s="213" t="s">
        <v>91</v>
      </c>
      <c r="AV5841" s="13" t="s">
        <v>85</v>
      </c>
      <c r="AW5841" s="13" t="s">
        <v>37</v>
      </c>
      <c r="AX5841" s="13" t="s">
        <v>78</v>
      </c>
      <c r="AY5841" s="213" t="s">
        <v>443</v>
      </c>
    </row>
    <row r="5842" spans="1:65" s="14" customFormat="1">
      <c r="B5842" s="214"/>
      <c r="C5842" s="215"/>
      <c r="D5842" s="205" t="s">
        <v>453</v>
      </c>
      <c r="E5842" s="216" t="s">
        <v>19</v>
      </c>
      <c r="F5842" s="217" t="s">
        <v>4924</v>
      </c>
      <c r="G5842" s="215"/>
      <c r="H5842" s="218">
        <v>41.645000000000003</v>
      </c>
      <c r="I5842" s="219"/>
      <c r="J5842" s="215"/>
      <c r="K5842" s="215"/>
      <c r="L5842" s="220"/>
      <c r="M5842" s="221"/>
      <c r="N5842" s="222"/>
      <c r="O5842" s="222"/>
      <c r="P5842" s="222"/>
      <c r="Q5842" s="222"/>
      <c r="R5842" s="222"/>
      <c r="S5842" s="222"/>
      <c r="T5842" s="223"/>
      <c r="AT5842" s="224" t="s">
        <v>453</v>
      </c>
      <c r="AU5842" s="224" t="s">
        <v>91</v>
      </c>
      <c r="AV5842" s="14" t="s">
        <v>91</v>
      </c>
      <c r="AW5842" s="14" t="s">
        <v>37</v>
      </c>
      <c r="AX5842" s="14" t="s">
        <v>78</v>
      </c>
      <c r="AY5842" s="224" t="s">
        <v>443</v>
      </c>
    </row>
    <row r="5843" spans="1:65" s="16" customFormat="1">
      <c r="B5843" s="236"/>
      <c r="C5843" s="237"/>
      <c r="D5843" s="205" t="s">
        <v>453</v>
      </c>
      <c r="E5843" s="238" t="s">
        <v>19</v>
      </c>
      <c r="F5843" s="239" t="s">
        <v>581</v>
      </c>
      <c r="G5843" s="237"/>
      <c r="H5843" s="240">
        <v>41.645000000000003</v>
      </c>
      <c r="I5843" s="241"/>
      <c r="J5843" s="237"/>
      <c r="K5843" s="237"/>
      <c r="L5843" s="242"/>
      <c r="M5843" s="243"/>
      <c r="N5843" s="244"/>
      <c r="O5843" s="244"/>
      <c r="P5843" s="244"/>
      <c r="Q5843" s="244"/>
      <c r="R5843" s="244"/>
      <c r="S5843" s="244"/>
      <c r="T5843" s="245"/>
      <c r="AT5843" s="246" t="s">
        <v>453</v>
      </c>
      <c r="AU5843" s="246" t="s">
        <v>91</v>
      </c>
      <c r="AV5843" s="16" t="s">
        <v>98</v>
      </c>
      <c r="AW5843" s="16" t="s">
        <v>37</v>
      </c>
      <c r="AX5843" s="16" t="s">
        <v>78</v>
      </c>
      <c r="AY5843" s="246" t="s">
        <v>443</v>
      </c>
    </row>
    <row r="5844" spans="1:65" s="15" customFormat="1">
      <c r="B5844" s="225"/>
      <c r="C5844" s="226"/>
      <c r="D5844" s="205" t="s">
        <v>453</v>
      </c>
      <c r="E5844" s="227" t="s">
        <v>19</v>
      </c>
      <c r="F5844" s="228" t="s">
        <v>456</v>
      </c>
      <c r="G5844" s="226"/>
      <c r="H5844" s="229">
        <v>41.645000000000003</v>
      </c>
      <c r="I5844" s="230"/>
      <c r="J5844" s="226"/>
      <c r="K5844" s="226"/>
      <c r="L5844" s="231"/>
      <c r="M5844" s="232"/>
      <c r="N5844" s="233"/>
      <c r="O5844" s="233"/>
      <c r="P5844" s="233"/>
      <c r="Q5844" s="233"/>
      <c r="R5844" s="233"/>
      <c r="S5844" s="233"/>
      <c r="T5844" s="234"/>
      <c r="AT5844" s="235" t="s">
        <v>453</v>
      </c>
      <c r="AU5844" s="235" t="s">
        <v>91</v>
      </c>
      <c r="AV5844" s="15" t="s">
        <v>449</v>
      </c>
      <c r="AW5844" s="15" t="s">
        <v>37</v>
      </c>
      <c r="AX5844" s="15" t="s">
        <v>85</v>
      </c>
      <c r="AY5844" s="235" t="s">
        <v>443</v>
      </c>
    </row>
    <row r="5845" spans="1:65" s="2" customFormat="1" ht="24.2" customHeight="1">
      <c r="A5845" s="37"/>
      <c r="B5845" s="38"/>
      <c r="C5845" s="185" t="s">
        <v>4925</v>
      </c>
      <c r="D5845" s="185" t="s">
        <v>445</v>
      </c>
      <c r="E5845" s="186" t="s">
        <v>4926</v>
      </c>
      <c r="F5845" s="187" t="s">
        <v>4927</v>
      </c>
      <c r="G5845" s="188" t="s">
        <v>132</v>
      </c>
      <c r="H5845" s="189">
        <v>151.554</v>
      </c>
      <c r="I5845" s="190"/>
      <c r="J5845" s="191">
        <f>ROUND(I5845*H5845,2)</f>
        <v>0</v>
      </c>
      <c r="K5845" s="187" t="s">
        <v>448</v>
      </c>
      <c r="L5845" s="42"/>
      <c r="M5845" s="192" t="s">
        <v>19</v>
      </c>
      <c r="N5845" s="193" t="s">
        <v>50</v>
      </c>
      <c r="O5845" s="67"/>
      <c r="P5845" s="194">
        <f>O5845*H5845</f>
        <v>0</v>
      </c>
      <c r="Q5845" s="194">
        <v>0</v>
      </c>
      <c r="R5845" s="194">
        <f>Q5845*H5845</f>
        <v>0</v>
      </c>
      <c r="S5845" s="194">
        <v>1.7700000000000001E-3</v>
      </c>
      <c r="T5845" s="195">
        <f>S5845*H5845</f>
        <v>0.26825058000000002</v>
      </c>
      <c r="U5845" s="37"/>
      <c r="V5845" s="37"/>
      <c r="W5845" s="37"/>
      <c r="X5845" s="37"/>
      <c r="Y5845" s="37"/>
      <c r="Z5845" s="37"/>
      <c r="AA5845" s="37"/>
      <c r="AB5845" s="37"/>
      <c r="AC5845" s="37"/>
      <c r="AD5845" s="37"/>
      <c r="AE5845" s="37"/>
      <c r="AR5845" s="196" t="s">
        <v>551</v>
      </c>
      <c r="AT5845" s="196" t="s">
        <v>445</v>
      </c>
      <c r="AU5845" s="196" t="s">
        <v>91</v>
      </c>
      <c r="AY5845" s="20" t="s">
        <v>443</v>
      </c>
      <c r="BE5845" s="197">
        <f>IF(N5845="základní",J5845,0)</f>
        <v>0</v>
      </c>
      <c r="BF5845" s="197">
        <f>IF(N5845="snížená",J5845,0)</f>
        <v>0</v>
      </c>
      <c r="BG5845" s="197">
        <f>IF(N5845="zákl. přenesená",J5845,0)</f>
        <v>0</v>
      </c>
      <c r="BH5845" s="197">
        <f>IF(N5845="sníž. přenesená",J5845,0)</f>
        <v>0</v>
      </c>
      <c r="BI5845" s="197">
        <f>IF(N5845="nulová",J5845,0)</f>
        <v>0</v>
      </c>
      <c r="BJ5845" s="20" t="s">
        <v>91</v>
      </c>
      <c r="BK5845" s="197">
        <f>ROUND(I5845*H5845,2)</f>
        <v>0</v>
      </c>
      <c r="BL5845" s="20" t="s">
        <v>551</v>
      </c>
      <c r="BM5845" s="196" t="s">
        <v>4928</v>
      </c>
    </row>
    <row r="5846" spans="1:65" s="2" customFormat="1">
      <c r="A5846" s="37"/>
      <c r="B5846" s="38"/>
      <c r="C5846" s="39"/>
      <c r="D5846" s="198" t="s">
        <v>451</v>
      </c>
      <c r="E5846" s="39"/>
      <c r="F5846" s="199" t="s">
        <v>4929</v>
      </c>
      <c r="G5846" s="39"/>
      <c r="H5846" s="39"/>
      <c r="I5846" s="200"/>
      <c r="J5846" s="39"/>
      <c r="K5846" s="39"/>
      <c r="L5846" s="42"/>
      <c r="M5846" s="201"/>
      <c r="N5846" s="202"/>
      <c r="O5846" s="67"/>
      <c r="P5846" s="67"/>
      <c r="Q5846" s="67"/>
      <c r="R5846" s="67"/>
      <c r="S5846" s="67"/>
      <c r="T5846" s="68"/>
      <c r="U5846" s="37"/>
      <c r="V5846" s="37"/>
      <c r="W5846" s="37"/>
      <c r="X5846" s="37"/>
      <c r="Y5846" s="37"/>
      <c r="Z5846" s="37"/>
      <c r="AA5846" s="37"/>
      <c r="AB5846" s="37"/>
      <c r="AC5846" s="37"/>
      <c r="AD5846" s="37"/>
      <c r="AE5846" s="37"/>
      <c r="AT5846" s="20" t="s">
        <v>451</v>
      </c>
      <c r="AU5846" s="20" t="s">
        <v>91</v>
      </c>
    </row>
    <row r="5847" spans="1:65" s="13" customFormat="1">
      <c r="B5847" s="203"/>
      <c r="C5847" s="204"/>
      <c r="D5847" s="205" t="s">
        <v>453</v>
      </c>
      <c r="E5847" s="206" t="s">
        <v>19</v>
      </c>
      <c r="F5847" s="207" t="s">
        <v>2734</v>
      </c>
      <c r="G5847" s="204"/>
      <c r="H5847" s="206" t="s">
        <v>19</v>
      </c>
      <c r="I5847" s="208"/>
      <c r="J5847" s="204"/>
      <c r="K5847" s="204"/>
      <c r="L5847" s="209"/>
      <c r="M5847" s="210"/>
      <c r="N5847" s="211"/>
      <c r="O5847" s="211"/>
      <c r="P5847" s="211"/>
      <c r="Q5847" s="211"/>
      <c r="R5847" s="211"/>
      <c r="S5847" s="211"/>
      <c r="T5847" s="212"/>
      <c r="AT5847" s="213" t="s">
        <v>453</v>
      </c>
      <c r="AU5847" s="213" t="s">
        <v>91</v>
      </c>
      <c r="AV5847" s="13" t="s">
        <v>85</v>
      </c>
      <c r="AW5847" s="13" t="s">
        <v>37</v>
      </c>
      <c r="AX5847" s="13" t="s">
        <v>78</v>
      </c>
      <c r="AY5847" s="213" t="s">
        <v>443</v>
      </c>
    </row>
    <row r="5848" spans="1:65" s="14" customFormat="1">
      <c r="B5848" s="214"/>
      <c r="C5848" s="215"/>
      <c r="D5848" s="205" t="s">
        <v>453</v>
      </c>
      <c r="E5848" s="216" t="s">
        <v>19</v>
      </c>
      <c r="F5848" s="217" t="s">
        <v>4930</v>
      </c>
      <c r="G5848" s="215"/>
      <c r="H5848" s="218">
        <v>90.4</v>
      </c>
      <c r="I5848" s="219"/>
      <c r="J5848" s="215"/>
      <c r="K5848" s="215"/>
      <c r="L5848" s="220"/>
      <c r="M5848" s="221"/>
      <c r="N5848" s="222"/>
      <c r="O5848" s="222"/>
      <c r="P5848" s="222"/>
      <c r="Q5848" s="222"/>
      <c r="R5848" s="222"/>
      <c r="S5848" s="222"/>
      <c r="T5848" s="223"/>
      <c r="AT5848" s="224" t="s">
        <v>453</v>
      </c>
      <c r="AU5848" s="224" t="s">
        <v>91</v>
      </c>
      <c r="AV5848" s="14" t="s">
        <v>91</v>
      </c>
      <c r="AW5848" s="14" t="s">
        <v>37</v>
      </c>
      <c r="AX5848" s="14" t="s">
        <v>78</v>
      </c>
      <c r="AY5848" s="224" t="s">
        <v>443</v>
      </c>
    </row>
    <row r="5849" spans="1:65" s="13" customFormat="1">
      <c r="B5849" s="203"/>
      <c r="C5849" s="204"/>
      <c r="D5849" s="205" t="s">
        <v>453</v>
      </c>
      <c r="E5849" s="206" t="s">
        <v>19</v>
      </c>
      <c r="F5849" s="207" t="s">
        <v>2827</v>
      </c>
      <c r="G5849" s="204"/>
      <c r="H5849" s="206" t="s">
        <v>19</v>
      </c>
      <c r="I5849" s="208"/>
      <c r="J5849" s="204"/>
      <c r="K5849" s="204"/>
      <c r="L5849" s="209"/>
      <c r="M5849" s="210"/>
      <c r="N5849" s="211"/>
      <c r="O5849" s="211"/>
      <c r="P5849" s="211"/>
      <c r="Q5849" s="211"/>
      <c r="R5849" s="211"/>
      <c r="S5849" s="211"/>
      <c r="T5849" s="212"/>
      <c r="AT5849" s="213" t="s">
        <v>453</v>
      </c>
      <c r="AU5849" s="213" t="s">
        <v>91</v>
      </c>
      <c r="AV5849" s="13" t="s">
        <v>85</v>
      </c>
      <c r="AW5849" s="13" t="s">
        <v>37</v>
      </c>
      <c r="AX5849" s="13" t="s">
        <v>78</v>
      </c>
      <c r="AY5849" s="213" t="s">
        <v>443</v>
      </c>
    </row>
    <row r="5850" spans="1:65" s="14" customFormat="1">
      <c r="B5850" s="214"/>
      <c r="C5850" s="215"/>
      <c r="D5850" s="205" t="s">
        <v>453</v>
      </c>
      <c r="E5850" s="216" t="s">
        <v>19</v>
      </c>
      <c r="F5850" s="217" t="s">
        <v>4931</v>
      </c>
      <c r="G5850" s="215"/>
      <c r="H5850" s="218">
        <v>61.154000000000003</v>
      </c>
      <c r="I5850" s="219"/>
      <c r="J5850" s="215"/>
      <c r="K5850" s="215"/>
      <c r="L5850" s="220"/>
      <c r="M5850" s="221"/>
      <c r="N5850" s="222"/>
      <c r="O5850" s="222"/>
      <c r="P5850" s="222"/>
      <c r="Q5850" s="222"/>
      <c r="R5850" s="222"/>
      <c r="S5850" s="222"/>
      <c r="T5850" s="223"/>
      <c r="AT5850" s="224" t="s">
        <v>453</v>
      </c>
      <c r="AU5850" s="224" t="s">
        <v>91</v>
      </c>
      <c r="AV5850" s="14" t="s">
        <v>91</v>
      </c>
      <c r="AW5850" s="14" t="s">
        <v>37</v>
      </c>
      <c r="AX5850" s="14" t="s">
        <v>78</v>
      </c>
      <c r="AY5850" s="224" t="s">
        <v>443</v>
      </c>
    </row>
    <row r="5851" spans="1:65" s="15" customFormat="1">
      <c r="B5851" s="225"/>
      <c r="C5851" s="226"/>
      <c r="D5851" s="205" t="s">
        <v>453</v>
      </c>
      <c r="E5851" s="227" t="s">
        <v>19</v>
      </c>
      <c r="F5851" s="228" t="s">
        <v>456</v>
      </c>
      <c r="G5851" s="226"/>
      <c r="H5851" s="229">
        <v>151.554</v>
      </c>
      <c r="I5851" s="230"/>
      <c r="J5851" s="226"/>
      <c r="K5851" s="226"/>
      <c r="L5851" s="231"/>
      <c r="M5851" s="232"/>
      <c r="N5851" s="233"/>
      <c r="O5851" s="233"/>
      <c r="P5851" s="233"/>
      <c r="Q5851" s="233"/>
      <c r="R5851" s="233"/>
      <c r="S5851" s="233"/>
      <c r="T5851" s="234"/>
      <c r="AT5851" s="235" t="s">
        <v>453</v>
      </c>
      <c r="AU5851" s="235" t="s">
        <v>91</v>
      </c>
      <c r="AV5851" s="15" t="s">
        <v>449</v>
      </c>
      <c r="AW5851" s="15" t="s">
        <v>37</v>
      </c>
      <c r="AX5851" s="15" t="s">
        <v>85</v>
      </c>
      <c r="AY5851" s="235" t="s">
        <v>443</v>
      </c>
    </row>
    <row r="5852" spans="1:65" s="2" customFormat="1" ht="24.2" customHeight="1">
      <c r="A5852" s="37"/>
      <c r="B5852" s="38"/>
      <c r="C5852" s="185" t="s">
        <v>4932</v>
      </c>
      <c r="D5852" s="185" t="s">
        <v>445</v>
      </c>
      <c r="E5852" s="186" t="s">
        <v>4933</v>
      </c>
      <c r="F5852" s="187" t="s">
        <v>4934</v>
      </c>
      <c r="G5852" s="188" t="s">
        <v>132</v>
      </c>
      <c r="H5852" s="189">
        <v>126.143</v>
      </c>
      <c r="I5852" s="190"/>
      <c r="J5852" s="191">
        <f>ROUND(I5852*H5852,2)</f>
        <v>0</v>
      </c>
      <c r="K5852" s="187" t="s">
        <v>448</v>
      </c>
      <c r="L5852" s="42"/>
      <c r="M5852" s="192" t="s">
        <v>19</v>
      </c>
      <c r="N5852" s="193" t="s">
        <v>50</v>
      </c>
      <c r="O5852" s="67"/>
      <c r="P5852" s="194">
        <f>O5852*H5852</f>
        <v>0</v>
      </c>
      <c r="Q5852" s="194">
        <v>0</v>
      </c>
      <c r="R5852" s="194">
        <f>Q5852*H5852</f>
        <v>0</v>
      </c>
      <c r="S5852" s="194">
        <v>1.91E-3</v>
      </c>
      <c r="T5852" s="195">
        <f>S5852*H5852</f>
        <v>0.24093313</v>
      </c>
      <c r="U5852" s="37"/>
      <c r="V5852" s="37"/>
      <c r="W5852" s="37"/>
      <c r="X5852" s="37"/>
      <c r="Y5852" s="37"/>
      <c r="Z5852" s="37"/>
      <c r="AA5852" s="37"/>
      <c r="AB5852" s="37"/>
      <c r="AC5852" s="37"/>
      <c r="AD5852" s="37"/>
      <c r="AE5852" s="37"/>
      <c r="AR5852" s="196" t="s">
        <v>551</v>
      </c>
      <c r="AT5852" s="196" t="s">
        <v>445</v>
      </c>
      <c r="AU5852" s="196" t="s">
        <v>91</v>
      </c>
      <c r="AY5852" s="20" t="s">
        <v>443</v>
      </c>
      <c r="BE5852" s="197">
        <f>IF(N5852="základní",J5852,0)</f>
        <v>0</v>
      </c>
      <c r="BF5852" s="197">
        <f>IF(N5852="snížená",J5852,0)</f>
        <v>0</v>
      </c>
      <c r="BG5852" s="197">
        <f>IF(N5852="zákl. přenesená",J5852,0)</f>
        <v>0</v>
      </c>
      <c r="BH5852" s="197">
        <f>IF(N5852="sníž. přenesená",J5852,0)</f>
        <v>0</v>
      </c>
      <c r="BI5852" s="197">
        <f>IF(N5852="nulová",J5852,0)</f>
        <v>0</v>
      </c>
      <c r="BJ5852" s="20" t="s">
        <v>91</v>
      </c>
      <c r="BK5852" s="197">
        <f>ROUND(I5852*H5852,2)</f>
        <v>0</v>
      </c>
      <c r="BL5852" s="20" t="s">
        <v>551</v>
      </c>
      <c r="BM5852" s="196" t="s">
        <v>4935</v>
      </c>
    </row>
    <row r="5853" spans="1:65" s="2" customFormat="1">
      <c r="A5853" s="37"/>
      <c r="B5853" s="38"/>
      <c r="C5853" s="39"/>
      <c r="D5853" s="198" t="s">
        <v>451</v>
      </c>
      <c r="E5853" s="39"/>
      <c r="F5853" s="199" t="s">
        <v>4936</v>
      </c>
      <c r="G5853" s="39"/>
      <c r="H5853" s="39"/>
      <c r="I5853" s="200"/>
      <c r="J5853" s="39"/>
      <c r="K5853" s="39"/>
      <c r="L5853" s="42"/>
      <c r="M5853" s="201"/>
      <c r="N5853" s="202"/>
      <c r="O5853" s="67"/>
      <c r="P5853" s="67"/>
      <c r="Q5853" s="67"/>
      <c r="R5853" s="67"/>
      <c r="S5853" s="67"/>
      <c r="T5853" s="68"/>
      <c r="U5853" s="37"/>
      <c r="V5853" s="37"/>
      <c r="W5853" s="37"/>
      <c r="X5853" s="37"/>
      <c r="Y5853" s="37"/>
      <c r="Z5853" s="37"/>
      <c r="AA5853" s="37"/>
      <c r="AB5853" s="37"/>
      <c r="AC5853" s="37"/>
      <c r="AD5853" s="37"/>
      <c r="AE5853" s="37"/>
      <c r="AT5853" s="20" t="s">
        <v>451</v>
      </c>
      <c r="AU5853" s="20" t="s">
        <v>91</v>
      </c>
    </row>
    <row r="5854" spans="1:65" s="13" customFormat="1">
      <c r="B5854" s="203"/>
      <c r="C5854" s="204"/>
      <c r="D5854" s="205" t="s">
        <v>453</v>
      </c>
      <c r="E5854" s="206" t="s">
        <v>19</v>
      </c>
      <c r="F5854" s="207" t="s">
        <v>1503</v>
      </c>
      <c r="G5854" s="204"/>
      <c r="H5854" s="206" t="s">
        <v>19</v>
      </c>
      <c r="I5854" s="208"/>
      <c r="J5854" s="204"/>
      <c r="K5854" s="204"/>
      <c r="L5854" s="209"/>
      <c r="M5854" s="210"/>
      <c r="N5854" s="211"/>
      <c r="O5854" s="211"/>
      <c r="P5854" s="211"/>
      <c r="Q5854" s="211"/>
      <c r="R5854" s="211"/>
      <c r="S5854" s="211"/>
      <c r="T5854" s="212"/>
      <c r="AT5854" s="213" t="s">
        <v>453</v>
      </c>
      <c r="AU5854" s="213" t="s">
        <v>91</v>
      </c>
      <c r="AV5854" s="13" t="s">
        <v>85</v>
      </c>
      <c r="AW5854" s="13" t="s">
        <v>37</v>
      </c>
      <c r="AX5854" s="13" t="s">
        <v>78</v>
      </c>
      <c r="AY5854" s="213" t="s">
        <v>443</v>
      </c>
    </row>
    <row r="5855" spans="1:65" s="14" customFormat="1">
      <c r="B5855" s="214"/>
      <c r="C5855" s="215"/>
      <c r="D5855" s="205" t="s">
        <v>453</v>
      </c>
      <c r="E5855" s="216" t="s">
        <v>19</v>
      </c>
      <c r="F5855" s="217" t="s">
        <v>4937</v>
      </c>
      <c r="G5855" s="215"/>
      <c r="H5855" s="218">
        <v>5.8639999999999999</v>
      </c>
      <c r="I5855" s="219"/>
      <c r="J5855" s="215"/>
      <c r="K5855" s="215"/>
      <c r="L5855" s="220"/>
      <c r="M5855" s="221"/>
      <c r="N5855" s="222"/>
      <c r="O5855" s="222"/>
      <c r="P5855" s="222"/>
      <c r="Q5855" s="222"/>
      <c r="R5855" s="222"/>
      <c r="S5855" s="222"/>
      <c r="T5855" s="223"/>
      <c r="AT5855" s="224" t="s">
        <v>453</v>
      </c>
      <c r="AU5855" s="224" t="s">
        <v>91</v>
      </c>
      <c r="AV5855" s="14" t="s">
        <v>91</v>
      </c>
      <c r="AW5855" s="14" t="s">
        <v>37</v>
      </c>
      <c r="AX5855" s="14" t="s">
        <v>78</v>
      </c>
      <c r="AY5855" s="224" t="s">
        <v>443</v>
      </c>
    </row>
    <row r="5856" spans="1:65" s="16" customFormat="1">
      <c r="B5856" s="236"/>
      <c r="C5856" s="237"/>
      <c r="D5856" s="205" t="s">
        <v>453</v>
      </c>
      <c r="E5856" s="238" t="s">
        <v>19</v>
      </c>
      <c r="F5856" s="239" t="s">
        <v>581</v>
      </c>
      <c r="G5856" s="237"/>
      <c r="H5856" s="240">
        <v>5.8639999999999999</v>
      </c>
      <c r="I5856" s="241"/>
      <c r="J5856" s="237"/>
      <c r="K5856" s="237"/>
      <c r="L5856" s="242"/>
      <c r="M5856" s="243"/>
      <c r="N5856" s="244"/>
      <c r="O5856" s="244"/>
      <c r="P5856" s="244"/>
      <c r="Q5856" s="244"/>
      <c r="R5856" s="244"/>
      <c r="S5856" s="244"/>
      <c r="T5856" s="245"/>
      <c r="AT5856" s="246" t="s">
        <v>453</v>
      </c>
      <c r="AU5856" s="246" t="s">
        <v>91</v>
      </c>
      <c r="AV5856" s="16" t="s">
        <v>98</v>
      </c>
      <c r="AW5856" s="16" t="s">
        <v>37</v>
      </c>
      <c r="AX5856" s="16" t="s">
        <v>78</v>
      </c>
      <c r="AY5856" s="246" t="s">
        <v>443</v>
      </c>
    </row>
    <row r="5857" spans="2:51" s="13" customFormat="1">
      <c r="B5857" s="203"/>
      <c r="C5857" s="204"/>
      <c r="D5857" s="205" t="s">
        <v>453</v>
      </c>
      <c r="E5857" s="206" t="s">
        <v>19</v>
      </c>
      <c r="F5857" s="207" t="s">
        <v>1505</v>
      </c>
      <c r="G5857" s="204"/>
      <c r="H5857" s="206" t="s">
        <v>19</v>
      </c>
      <c r="I5857" s="208"/>
      <c r="J5857" s="204"/>
      <c r="K5857" s="204"/>
      <c r="L5857" s="209"/>
      <c r="M5857" s="210"/>
      <c r="N5857" s="211"/>
      <c r="O5857" s="211"/>
      <c r="P5857" s="211"/>
      <c r="Q5857" s="211"/>
      <c r="R5857" s="211"/>
      <c r="S5857" s="211"/>
      <c r="T5857" s="212"/>
      <c r="AT5857" s="213" t="s">
        <v>453</v>
      </c>
      <c r="AU5857" s="213" t="s">
        <v>91</v>
      </c>
      <c r="AV5857" s="13" t="s">
        <v>85</v>
      </c>
      <c r="AW5857" s="13" t="s">
        <v>37</v>
      </c>
      <c r="AX5857" s="13" t="s">
        <v>78</v>
      </c>
      <c r="AY5857" s="213" t="s">
        <v>443</v>
      </c>
    </row>
    <row r="5858" spans="2:51" s="14" customFormat="1">
      <c r="B5858" s="214"/>
      <c r="C5858" s="215"/>
      <c r="D5858" s="205" t="s">
        <v>453</v>
      </c>
      <c r="E5858" s="216" t="s">
        <v>19</v>
      </c>
      <c r="F5858" s="217" t="s">
        <v>4938</v>
      </c>
      <c r="G5858" s="215"/>
      <c r="H5858" s="218">
        <v>12.851000000000001</v>
      </c>
      <c r="I5858" s="219"/>
      <c r="J5858" s="215"/>
      <c r="K5858" s="215"/>
      <c r="L5858" s="220"/>
      <c r="M5858" s="221"/>
      <c r="N5858" s="222"/>
      <c r="O5858" s="222"/>
      <c r="P5858" s="222"/>
      <c r="Q5858" s="222"/>
      <c r="R5858" s="222"/>
      <c r="S5858" s="222"/>
      <c r="T5858" s="223"/>
      <c r="AT5858" s="224" t="s">
        <v>453</v>
      </c>
      <c r="AU5858" s="224" t="s">
        <v>91</v>
      </c>
      <c r="AV5858" s="14" t="s">
        <v>91</v>
      </c>
      <c r="AW5858" s="14" t="s">
        <v>37</v>
      </c>
      <c r="AX5858" s="14" t="s">
        <v>78</v>
      </c>
      <c r="AY5858" s="224" t="s">
        <v>443</v>
      </c>
    </row>
    <row r="5859" spans="2:51" s="14" customFormat="1">
      <c r="B5859" s="214"/>
      <c r="C5859" s="215"/>
      <c r="D5859" s="205" t="s">
        <v>453</v>
      </c>
      <c r="E5859" s="216" t="s">
        <v>19</v>
      </c>
      <c r="F5859" s="217" t="s">
        <v>4939</v>
      </c>
      <c r="G5859" s="215"/>
      <c r="H5859" s="218">
        <v>7.431</v>
      </c>
      <c r="I5859" s="219"/>
      <c r="J5859" s="215"/>
      <c r="K5859" s="215"/>
      <c r="L5859" s="220"/>
      <c r="M5859" s="221"/>
      <c r="N5859" s="222"/>
      <c r="O5859" s="222"/>
      <c r="P5859" s="222"/>
      <c r="Q5859" s="222"/>
      <c r="R5859" s="222"/>
      <c r="S5859" s="222"/>
      <c r="T5859" s="223"/>
      <c r="AT5859" s="224" t="s">
        <v>453</v>
      </c>
      <c r="AU5859" s="224" t="s">
        <v>91</v>
      </c>
      <c r="AV5859" s="14" t="s">
        <v>91</v>
      </c>
      <c r="AW5859" s="14" t="s">
        <v>37</v>
      </c>
      <c r="AX5859" s="14" t="s">
        <v>78</v>
      </c>
      <c r="AY5859" s="224" t="s">
        <v>443</v>
      </c>
    </row>
    <row r="5860" spans="2:51" s="14" customFormat="1">
      <c r="B5860" s="214"/>
      <c r="C5860" s="215"/>
      <c r="D5860" s="205" t="s">
        <v>453</v>
      </c>
      <c r="E5860" s="216" t="s">
        <v>19</v>
      </c>
      <c r="F5860" s="217" t="s">
        <v>4940</v>
      </c>
      <c r="G5860" s="215"/>
      <c r="H5860" s="218">
        <v>6.2</v>
      </c>
      <c r="I5860" s="219"/>
      <c r="J5860" s="215"/>
      <c r="K5860" s="215"/>
      <c r="L5860" s="220"/>
      <c r="M5860" s="221"/>
      <c r="N5860" s="222"/>
      <c r="O5860" s="222"/>
      <c r="P5860" s="222"/>
      <c r="Q5860" s="222"/>
      <c r="R5860" s="222"/>
      <c r="S5860" s="222"/>
      <c r="T5860" s="223"/>
      <c r="AT5860" s="224" t="s">
        <v>453</v>
      </c>
      <c r="AU5860" s="224" t="s">
        <v>91</v>
      </c>
      <c r="AV5860" s="14" t="s">
        <v>91</v>
      </c>
      <c r="AW5860" s="14" t="s">
        <v>37</v>
      </c>
      <c r="AX5860" s="14" t="s">
        <v>78</v>
      </c>
      <c r="AY5860" s="224" t="s">
        <v>443</v>
      </c>
    </row>
    <row r="5861" spans="2:51" s="16" customFormat="1">
      <c r="B5861" s="236"/>
      <c r="C5861" s="237"/>
      <c r="D5861" s="205" t="s">
        <v>453</v>
      </c>
      <c r="E5861" s="238" t="s">
        <v>19</v>
      </c>
      <c r="F5861" s="239" t="s">
        <v>581</v>
      </c>
      <c r="G5861" s="237"/>
      <c r="H5861" s="240">
        <v>26.481999999999999</v>
      </c>
      <c r="I5861" s="241"/>
      <c r="J5861" s="237"/>
      <c r="K5861" s="237"/>
      <c r="L5861" s="242"/>
      <c r="M5861" s="243"/>
      <c r="N5861" s="244"/>
      <c r="O5861" s="244"/>
      <c r="P5861" s="244"/>
      <c r="Q5861" s="244"/>
      <c r="R5861" s="244"/>
      <c r="S5861" s="244"/>
      <c r="T5861" s="245"/>
      <c r="AT5861" s="246" t="s">
        <v>453</v>
      </c>
      <c r="AU5861" s="246" t="s">
        <v>91</v>
      </c>
      <c r="AV5861" s="16" t="s">
        <v>98</v>
      </c>
      <c r="AW5861" s="16" t="s">
        <v>37</v>
      </c>
      <c r="AX5861" s="16" t="s">
        <v>78</v>
      </c>
      <c r="AY5861" s="246" t="s">
        <v>443</v>
      </c>
    </row>
    <row r="5862" spans="2:51" s="13" customFormat="1">
      <c r="B5862" s="203"/>
      <c r="C5862" s="204"/>
      <c r="D5862" s="205" t="s">
        <v>453</v>
      </c>
      <c r="E5862" s="206" t="s">
        <v>19</v>
      </c>
      <c r="F5862" s="207" t="s">
        <v>1507</v>
      </c>
      <c r="G5862" s="204"/>
      <c r="H5862" s="206" t="s">
        <v>19</v>
      </c>
      <c r="I5862" s="208"/>
      <c r="J5862" s="204"/>
      <c r="K5862" s="204"/>
      <c r="L5862" s="209"/>
      <c r="M5862" s="210"/>
      <c r="N5862" s="211"/>
      <c r="O5862" s="211"/>
      <c r="P5862" s="211"/>
      <c r="Q5862" s="211"/>
      <c r="R5862" s="211"/>
      <c r="S5862" s="211"/>
      <c r="T5862" s="212"/>
      <c r="AT5862" s="213" t="s">
        <v>453</v>
      </c>
      <c r="AU5862" s="213" t="s">
        <v>91</v>
      </c>
      <c r="AV5862" s="13" t="s">
        <v>85</v>
      </c>
      <c r="AW5862" s="13" t="s">
        <v>37</v>
      </c>
      <c r="AX5862" s="13" t="s">
        <v>78</v>
      </c>
      <c r="AY5862" s="213" t="s">
        <v>443</v>
      </c>
    </row>
    <row r="5863" spans="2:51" s="14" customFormat="1">
      <c r="B5863" s="214"/>
      <c r="C5863" s="215"/>
      <c r="D5863" s="205" t="s">
        <v>453</v>
      </c>
      <c r="E5863" s="216" t="s">
        <v>19</v>
      </c>
      <c r="F5863" s="217" t="s">
        <v>4941</v>
      </c>
      <c r="G5863" s="215"/>
      <c r="H5863" s="218">
        <v>12.851000000000001</v>
      </c>
      <c r="I5863" s="219"/>
      <c r="J5863" s="215"/>
      <c r="K5863" s="215"/>
      <c r="L5863" s="220"/>
      <c r="M5863" s="221"/>
      <c r="N5863" s="222"/>
      <c r="O5863" s="222"/>
      <c r="P5863" s="222"/>
      <c r="Q5863" s="222"/>
      <c r="R5863" s="222"/>
      <c r="S5863" s="222"/>
      <c r="T5863" s="223"/>
      <c r="AT5863" s="224" t="s">
        <v>453</v>
      </c>
      <c r="AU5863" s="224" t="s">
        <v>91</v>
      </c>
      <c r="AV5863" s="14" t="s">
        <v>91</v>
      </c>
      <c r="AW5863" s="14" t="s">
        <v>37</v>
      </c>
      <c r="AX5863" s="14" t="s">
        <v>78</v>
      </c>
      <c r="AY5863" s="224" t="s">
        <v>443</v>
      </c>
    </row>
    <row r="5864" spans="2:51" s="14" customFormat="1">
      <c r="B5864" s="214"/>
      <c r="C5864" s="215"/>
      <c r="D5864" s="205" t="s">
        <v>453</v>
      </c>
      <c r="E5864" s="216" t="s">
        <v>19</v>
      </c>
      <c r="F5864" s="217" t="s">
        <v>4942</v>
      </c>
      <c r="G5864" s="215"/>
      <c r="H5864" s="218">
        <v>7.431</v>
      </c>
      <c r="I5864" s="219"/>
      <c r="J5864" s="215"/>
      <c r="K5864" s="215"/>
      <c r="L5864" s="220"/>
      <c r="M5864" s="221"/>
      <c r="N5864" s="222"/>
      <c r="O5864" s="222"/>
      <c r="P5864" s="222"/>
      <c r="Q5864" s="222"/>
      <c r="R5864" s="222"/>
      <c r="S5864" s="222"/>
      <c r="T5864" s="223"/>
      <c r="AT5864" s="224" t="s">
        <v>453</v>
      </c>
      <c r="AU5864" s="224" t="s">
        <v>91</v>
      </c>
      <c r="AV5864" s="14" t="s">
        <v>91</v>
      </c>
      <c r="AW5864" s="14" t="s">
        <v>37</v>
      </c>
      <c r="AX5864" s="14" t="s">
        <v>78</v>
      </c>
      <c r="AY5864" s="224" t="s">
        <v>443</v>
      </c>
    </row>
    <row r="5865" spans="2:51" s="14" customFormat="1">
      <c r="B5865" s="214"/>
      <c r="C5865" s="215"/>
      <c r="D5865" s="205" t="s">
        <v>453</v>
      </c>
      <c r="E5865" s="216" t="s">
        <v>19</v>
      </c>
      <c r="F5865" s="217" t="s">
        <v>4943</v>
      </c>
      <c r="G5865" s="215"/>
      <c r="H5865" s="218">
        <v>6.2</v>
      </c>
      <c r="I5865" s="219"/>
      <c r="J5865" s="215"/>
      <c r="K5865" s="215"/>
      <c r="L5865" s="220"/>
      <c r="M5865" s="221"/>
      <c r="N5865" s="222"/>
      <c r="O5865" s="222"/>
      <c r="P5865" s="222"/>
      <c r="Q5865" s="222"/>
      <c r="R5865" s="222"/>
      <c r="S5865" s="222"/>
      <c r="T5865" s="223"/>
      <c r="AT5865" s="224" t="s">
        <v>453</v>
      </c>
      <c r="AU5865" s="224" t="s">
        <v>91</v>
      </c>
      <c r="AV5865" s="14" t="s">
        <v>91</v>
      </c>
      <c r="AW5865" s="14" t="s">
        <v>37</v>
      </c>
      <c r="AX5865" s="14" t="s">
        <v>78</v>
      </c>
      <c r="AY5865" s="224" t="s">
        <v>443</v>
      </c>
    </row>
    <row r="5866" spans="2:51" s="16" customFormat="1">
      <c r="B5866" s="236"/>
      <c r="C5866" s="237"/>
      <c r="D5866" s="205" t="s">
        <v>453</v>
      </c>
      <c r="E5866" s="238" t="s">
        <v>19</v>
      </c>
      <c r="F5866" s="239" t="s">
        <v>581</v>
      </c>
      <c r="G5866" s="237"/>
      <c r="H5866" s="240">
        <v>26.481999999999999</v>
      </c>
      <c r="I5866" s="241"/>
      <c r="J5866" s="237"/>
      <c r="K5866" s="237"/>
      <c r="L5866" s="242"/>
      <c r="M5866" s="243"/>
      <c r="N5866" s="244"/>
      <c r="O5866" s="244"/>
      <c r="P5866" s="244"/>
      <c r="Q5866" s="244"/>
      <c r="R5866" s="244"/>
      <c r="S5866" s="244"/>
      <c r="T5866" s="245"/>
      <c r="AT5866" s="246" t="s">
        <v>453</v>
      </c>
      <c r="AU5866" s="246" t="s">
        <v>91</v>
      </c>
      <c r="AV5866" s="16" t="s">
        <v>98</v>
      </c>
      <c r="AW5866" s="16" t="s">
        <v>37</v>
      </c>
      <c r="AX5866" s="16" t="s">
        <v>78</v>
      </c>
      <c r="AY5866" s="246" t="s">
        <v>443</v>
      </c>
    </row>
    <row r="5867" spans="2:51" s="13" customFormat="1">
      <c r="B5867" s="203"/>
      <c r="C5867" s="204"/>
      <c r="D5867" s="205" t="s">
        <v>453</v>
      </c>
      <c r="E5867" s="206" t="s">
        <v>19</v>
      </c>
      <c r="F5867" s="207" t="s">
        <v>2734</v>
      </c>
      <c r="G5867" s="204"/>
      <c r="H5867" s="206" t="s">
        <v>19</v>
      </c>
      <c r="I5867" s="208"/>
      <c r="J5867" s="204"/>
      <c r="K5867" s="204"/>
      <c r="L5867" s="209"/>
      <c r="M5867" s="210"/>
      <c r="N5867" s="211"/>
      <c r="O5867" s="211"/>
      <c r="P5867" s="211"/>
      <c r="Q5867" s="211"/>
      <c r="R5867" s="211"/>
      <c r="S5867" s="211"/>
      <c r="T5867" s="212"/>
      <c r="AT5867" s="213" t="s">
        <v>453</v>
      </c>
      <c r="AU5867" s="213" t="s">
        <v>91</v>
      </c>
      <c r="AV5867" s="13" t="s">
        <v>85</v>
      </c>
      <c r="AW5867" s="13" t="s">
        <v>37</v>
      </c>
      <c r="AX5867" s="13" t="s">
        <v>78</v>
      </c>
      <c r="AY5867" s="213" t="s">
        <v>443</v>
      </c>
    </row>
    <row r="5868" spans="2:51" s="14" customFormat="1">
      <c r="B5868" s="214"/>
      <c r="C5868" s="215"/>
      <c r="D5868" s="205" t="s">
        <v>453</v>
      </c>
      <c r="E5868" s="216" t="s">
        <v>19</v>
      </c>
      <c r="F5868" s="217" t="s">
        <v>4944</v>
      </c>
      <c r="G5868" s="215"/>
      <c r="H5868" s="218">
        <v>17.600000000000001</v>
      </c>
      <c r="I5868" s="219"/>
      <c r="J5868" s="215"/>
      <c r="K5868" s="215"/>
      <c r="L5868" s="220"/>
      <c r="M5868" s="221"/>
      <c r="N5868" s="222"/>
      <c r="O5868" s="222"/>
      <c r="P5868" s="222"/>
      <c r="Q5868" s="222"/>
      <c r="R5868" s="222"/>
      <c r="S5868" s="222"/>
      <c r="T5868" s="223"/>
      <c r="AT5868" s="224" t="s">
        <v>453</v>
      </c>
      <c r="AU5868" s="224" t="s">
        <v>91</v>
      </c>
      <c r="AV5868" s="14" t="s">
        <v>91</v>
      </c>
      <c r="AW5868" s="14" t="s">
        <v>37</v>
      </c>
      <c r="AX5868" s="14" t="s">
        <v>78</v>
      </c>
      <c r="AY5868" s="224" t="s">
        <v>443</v>
      </c>
    </row>
    <row r="5869" spans="2:51" s="14" customFormat="1">
      <c r="B5869" s="214"/>
      <c r="C5869" s="215"/>
      <c r="D5869" s="205" t="s">
        <v>453</v>
      </c>
      <c r="E5869" s="216" t="s">
        <v>19</v>
      </c>
      <c r="F5869" s="217" t="s">
        <v>4945</v>
      </c>
      <c r="G5869" s="215"/>
      <c r="H5869" s="218">
        <v>6.2</v>
      </c>
      <c r="I5869" s="219"/>
      <c r="J5869" s="215"/>
      <c r="K5869" s="215"/>
      <c r="L5869" s="220"/>
      <c r="M5869" s="221"/>
      <c r="N5869" s="222"/>
      <c r="O5869" s="222"/>
      <c r="P5869" s="222"/>
      <c r="Q5869" s="222"/>
      <c r="R5869" s="222"/>
      <c r="S5869" s="222"/>
      <c r="T5869" s="223"/>
      <c r="AT5869" s="224" t="s">
        <v>453</v>
      </c>
      <c r="AU5869" s="224" t="s">
        <v>91</v>
      </c>
      <c r="AV5869" s="14" t="s">
        <v>91</v>
      </c>
      <c r="AW5869" s="14" t="s">
        <v>37</v>
      </c>
      <c r="AX5869" s="14" t="s">
        <v>78</v>
      </c>
      <c r="AY5869" s="224" t="s">
        <v>443</v>
      </c>
    </row>
    <row r="5870" spans="2:51" s="16" customFormat="1">
      <c r="B5870" s="236"/>
      <c r="C5870" s="237"/>
      <c r="D5870" s="205" t="s">
        <v>453</v>
      </c>
      <c r="E5870" s="238" t="s">
        <v>19</v>
      </c>
      <c r="F5870" s="239" t="s">
        <v>581</v>
      </c>
      <c r="G5870" s="237"/>
      <c r="H5870" s="240">
        <v>23.8</v>
      </c>
      <c r="I5870" s="241"/>
      <c r="J5870" s="237"/>
      <c r="K5870" s="237"/>
      <c r="L5870" s="242"/>
      <c r="M5870" s="243"/>
      <c r="N5870" s="244"/>
      <c r="O5870" s="244"/>
      <c r="P5870" s="244"/>
      <c r="Q5870" s="244"/>
      <c r="R5870" s="244"/>
      <c r="S5870" s="244"/>
      <c r="T5870" s="245"/>
      <c r="AT5870" s="246" t="s">
        <v>453</v>
      </c>
      <c r="AU5870" s="246" t="s">
        <v>91</v>
      </c>
      <c r="AV5870" s="16" t="s">
        <v>98</v>
      </c>
      <c r="AW5870" s="16" t="s">
        <v>37</v>
      </c>
      <c r="AX5870" s="16" t="s">
        <v>78</v>
      </c>
      <c r="AY5870" s="246" t="s">
        <v>443</v>
      </c>
    </row>
    <row r="5871" spans="2:51" s="13" customFormat="1">
      <c r="B5871" s="203"/>
      <c r="C5871" s="204"/>
      <c r="D5871" s="205" t="s">
        <v>453</v>
      </c>
      <c r="E5871" s="206" t="s">
        <v>19</v>
      </c>
      <c r="F5871" s="207" t="s">
        <v>2827</v>
      </c>
      <c r="G5871" s="204"/>
      <c r="H5871" s="206" t="s">
        <v>19</v>
      </c>
      <c r="I5871" s="208"/>
      <c r="J5871" s="204"/>
      <c r="K5871" s="204"/>
      <c r="L5871" s="209"/>
      <c r="M5871" s="210"/>
      <c r="N5871" s="211"/>
      <c r="O5871" s="211"/>
      <c r="P5871" s="211"/>
      <c r="Q5871" s="211"/>
      <c r="R5871" s="211"/>
      <c r="S5871" s="211"/>
      <c r="T5871" s="212"/>
      <c r="AT5871" s="213" t="s">
        <v>453</v>
      </c>
      <c r="AU5871" s="213" t="s">
        <v>91</v>
      </c>
      <c r="AV5871" s="13" t="s">
        <v>85</v>
      </c>
      <c r="AW5871" s="13" t="s">
        <v>37</v>
      </c>
      <c r="AX5871" s="13" t="s">
        <v>78</v>
      </c>
      <c r="AY5871" s="213" t="s">
        <v>443</v>
      </c>
    </row>
    <row r="5872" spans="2:51" s="14" customFormat="1">
      <c r="B5872" s="214"/>
      <c r="C5872" s="215"/>
      <c r="D5872" s="205" t="s">
        <v>453</v>
      </c>
      <c r="E5872" s="216" t="s">
        <v>19</v>
      </c>
      <c r="F5872" s="217" t="s">
        <v>4946</v>
      </c>
      <c r="G5872" s="215"/>
      <c r="H5872" s="218">
        <v>43.515000000000001</v>
      </c>
      <c r="I5872" s="219"/>
      <c r="J5872" s="215"/>
      <c r="K5872" s="215"/>
      <c r="L5872" s="220"/>
      <c r="M5872" s="221"/>
      <c r="N5872" s="222"/>
      <c r="O5872" s="222"/>
      <c r="P5872" s="222"/>
      <c r="Q5872" s="222"/>
      <c r="R5872" s="222"/>
      <c r="S5872" s="222"/>
      <c r="T5872" s="223"/>
      <c r="AT5872" s="224" t="s">
        <v>453</v>
      </c>
      <c r="AU5872" s="224" t="s">
        <v>91</v>
      </c>
      <c r="AV5872" s="14" t="s">
        <v>91</v>
      </c>
      <c r="AW5872" s="14" t="s">
        <v>37</v>
      </c>
      <c r="AX5872" s="14" t="s">
        <v>78</v>
      </c>
      <c r="AY5872" s="224" t="s">
        <v>443</v>
      </c>
    </row>
    <row r="5873" spans="1:65" s="16" customFormat="1">
      <c r="B5873" s="236"/>
      <c r="C5873" s="237"/>
      <c r="D5873" s="205" t="s">
        <v>453</v>
      </c>
      <c r="E5873" s="238" t="s">
        <v>19</v>
      </c>
      <c r="F5873" s="239" t="s">
        <v>581</v>
      </c>
      <c r="G5873" s="237"/>
      <c r="H5873" s="240">
        <v>43.515000000000001</v>
      </c>
      <c r="I5873" s="241"/>
      <c r="J5873" s="237"/>
      <c r="K5873" s="237"/>
      <c r="L5873" s="242"/>
      <c r="M5873" s="243"/>
      <c r="N5873" s="244"/>
      <c r="O5873" s="244"/>
      <c r="P5873" s="244"/>
      <c r="Q5873" s="244"/>
      <c r="R5873" s="244"/>
      <c r="S5873" s="244"/>
      <c r="T5873" s="245"/>
      <c r="AT5873" s="246" t="s">
        <v>453</v>
      </c>
      <c r="AU5873" s="246" t="s">
        <v>91</v>
      </c>
      <c r="AV5873" s="16" t="s">
        <v>98</v>
      </c>
      <c r="AW5873" s="16" t="s">
        <v>37</v>
      </c>
      <c r="AX5873" s="16" t="s">
        <v>78</v>
      </c>
      <c r="AY5873" s="246" t="s">
        <v>443</v>
      </c>
    </row>
    <row r="5874" spans="1:65" s="15" customFormat="1">
      <c r="B5874" s="225"/>
      <c r="C5874" s="226"/>
      <c r="D5874" s="205" t="s">
        <v>453</v>
      </c>
      <c r="E5874" s="227" t="s">
        <v>19</v>
      </c>
      <c r="F5874" s="228" t="s">
        <v>456</v>
      </c>
      <c r="G5874" s="226"/>
      <c r="H5874" s="229">
        <v>126.143</v>
      </c>
      <c r="I5874" s="230"/>
      <c r="J5874" s="226"/>
      <c r="K5874" s="226"/>
      <c r="L5874" s="231"/>
      <c r="M5874" s="232"/>
      <c r="N5874" s="233"/>
      <c r="O5874" s="233"/>
      <c r="P5874" s="233"/>
      <c r="Q5874" s="233"/>
      <c r="R5874" s="233"/>
      <c r="S5874" s="233"/>
      <c r="T5874" s="234"/>
      <c r="AT5874" s="235" t="s">
        <v>453</v>
      </c>
      <c r="AU5874" s="235" t="s">
        <v>91</v>
      </c>
      <c r="AV5874" s="15" t="s">
        <v>449</v>
      </c>
      <c r="AW5874" s="15" t="s">
        <v>37</v>
      </c>
      <c r="AX5874" s="15" t="s">
        <v>85</v>
      </c>
      <c r="AY5874" s="235" t="s">
        <v>443</v>
      </c>
    </row>
    <row r="5875" spans="1:65" s="2" customFormat="1" ht="24.2" customHeight="1">
      <c r="A5875" s="37"/>
      <c r="B5875" s="38"/>
      <c r="C5875" s="185" t="s">
        <v>4947</v>
      </c>
      <c r="D5875" s="185" t="s">
        <v>445</v>
      </c>
      <c r="E5875" s="186" t="s">
        <v>4948</v>
      </c>
      <c r="F5875" s="187" t="s">
        <v>4949</v>
      </c>
      <c r="G5875" s="188" t="s">
        <v>132</v>
      </c>
      <c r="H5875" s="189">
        <v>328.24099999999999</v>
      </c>
      <c r="I5875" s="190"/>
      <c r="J5875" s="191">
        <f>ROUND(I5875*H5875,2)</f>
        <v>0</v>
      </c>
      <c r="K5875" s="187" t="s">
        <v>448</v>
      </c>
      <c r="L5875" s="42"/>
      <c r="M5875" s="192" t="s">
        <v>19</v>
      </c>
      <c r="N5875" s="193" t="s">
        <v>50</v>
      </c>
      <c r="O5875" s="67"/>
      <c r="P5875" s="194">
        <f>O5875*H5875</f>
        <v>0</v>
      </c>
      <c r="Q5875" s="194">
        <v>0</v>
      </c>
      <c r="R5875" s="194">
        <f>Q5875*H5875</f>
        <v>0</v>
      </c>
      <c r="S5875" s="194">
        <v>1.67E-3</v>
      </c>
      <c r="T5875" s="195">
        <f>S5875*H5875</f>
        <v>0.54816246999999996</v>
      </c>
      <c r="U5875" s="37"/>
      <c r="V5875" s="37"/>
      <c r="W5875" s="37"/>
      <c r="X5875" s="37"/>
      <c r="Y5875" s="37"/>
      <c r="Z5875" s="37"/>
      <c r="AA5875" s="37"/>
      <c r="AB5875" s="37"/>
      <c r="AC5875" s="37"/>
      <c r="AD5875" s="37"/>
      <c r="AE5875" s="37"/>
      <c r="AR5875" s="196" t="s">
        <v>551</v>
      </c>
      <c r="AT5875" s="196" t="s">
        <v>445</v>
      </c>
      <c r="AU5875" s="196" t="s">
        <v>91</v>
      </c>
      <c r="AY5875" s="20" t="s">
        <v>443</v>
      </c>
      <c r="BE5875" s="197">
        <f>IF(N5875="základní",J5875,0)</f>
        <v>0</v>
      </c>
      <c r="BF5875" s="197">
        <f>IF(N5875="snížená",J5875,0)</f>
        <v>0</v>
      </c>
      <c r="BG5875" s="197">
        <f>IF(N5875="zákl. přenesená",J5875,0)</f>
        <v>0</v>
      </c>
      <c r="BH5875" s="197">
        <f>IF(N5875="sníž. přenesená",J5875,0)</f>
        <v>0</v>
      </c>
      <c r="BI5875" s="197">
        <f>IF(N5875="nulová",J5875,0)</f>
        <v>0</v>
      </c>
      <c r="BJ5875" s="20" t="s">
        <v>91</v>
      </c>
      <c r="BK5875" s="197">
        <f>ROUND(I5875*H5875,2)</f>
        <v>0</v>
      </c>
      <c r="BL5875" s="20" t="s">
        <v>551</v>
      </c>
      <c r="BM5875" s="196" t="s">
        <v>4950</v>
      </c>
    </row>
    <row r="5876" spans="1:65" s="2" customFormat="1">
      <c r="A5876" s="37"/>
      <c r="B5876" s="38"/>
      <c r="C5876" s="39"/>
      <c r="D5876" s="198" t="s">
        <v>451</v>
      </c>
      <c r="E5876" s="39"/>
      <c r="F5876" s="199" t="s">
        <v>4951</v>
      </c>
      <c r="G5876" s="39"/>
      <c r="H5876" s="39"/>
      <c r="I5876" s="200"/>
      <c r="J5876" s="39"/>
      <c r="K5876" s="39"/>
      <c r="L5876" s="42"/>
      <c r="M5876" s="201"/>
      <c r="N5876" s="202"/>
      <c r="O5876" s="67"/>
      <c r="P5876" s="67"/>
      <c r="Q5876" s="67"/>
      <c r="R5876" s="67"/>
      <c r="S5876" s="67"/>
      <c r="T5876" s="68"/>
      <c r="U5876" s="37"/>
      <c r="V5876" s="37"/>
      <c r="W5876" s="37"/>
      <c r="X5876" s="37"/>
      <c r="Y5876" s="37"/>
      <c r="Z5876" s="37"/>
      <c r="AA5876" s="37"/>
      <c r="AB5876" s="37"/>
      <c r="AC5876" s="37"/>
      <c r="AD5876" s="37"/>
      <c r="AE5876" s="37"/>
      <c r="AT5876" s="20" t="s">
        <v>451</v>
      </c>
      <c r="AU5876" s="20" t="s">
        <v>91</v>
      </c>
    </row>
    <row r="5877" spans="1:65" s="13" customFormat="1">
      <c r="B5877" s="203"/>
      <c r="C5877" s="204"/>
      <c r="D5877" s="205" t="s">
        <v>453</v>
      </c>
      <c r="E5877" s="206" t="s">
        <v>19</v>
      </c>
      <c r="F5877" s="207" t="s">
        <v>595</v>
      </c>
      <c r="G5877" s="204"/>
      <c r="H5877" s="206" t="s">
        <v>19</v>
      </c>
      <c r="I5877" s="208"/>
      <c r="J5877" s="204"/>
      <c r="K5877" s="204"/>
      <c r="L5877" s="209"/>
      <c r="M5877" s="210"/>
      <c r="N5877" s="211"/>
      <c r="O5877" s="211"/>
      <c r="P5877" s="211"/>
      <c r="Q5877" s="211"/>
      <c r="R5877" s="211"/>
      <c r="S5877" s="211"/>
      <c r="T5877" s="212"/>
      <c r="AT5877" s="213" t="s">
        <v>453</v>
      </c>
      <c r="AU5877" s="213" t="s">
        <v>91</v>
      </c>
      <c r="AV5877" s="13" t="s">
        <v>85</v>
      </c>
      <c r="AW5877" s="13" t="s">
        <v>37</v>
      </c>
      <c r="AX5877" s="13" t="s">
        <v>78</v>
      </c>
      <c r="AY5877" s="213" t="s">
        <v>443</v>
      </c>
    </row>
    <row r="5878" spans="1:65" s="14" customFormat="1" ht="22.5">
      <c r="B5878" s="214"/>
      <c r="C5878" s="215"/>
      <c r="D5878" s="205" t="s">
        <v>453</v>
      </c>
      <c r="E5878" s="216" t="s">
        <v>19</v>
      </c>
      <c r="F5878" s="217" t="s">
        <v>4952</v>
      </c>
      <c r="G5878" s="215"/>
      <c r="H5878" s="218">
        <v>74.66</v>
      </c>
      <c r="I5878" s="219"/>
      <c r="J5878" s="215"/>
      <c r="K5878" s="215"/>
      <c r="L5878" s="220"/>
      <c r="M5878" s="221"/>
      <c r="N5878" s="222"/>
      <c r="O5878" s="222"/>
      <c r="P5878" s="222"/>
      <c r="Q5878" s="222"/>
      <c r="R5878" s="222"/>
      <c r="S5878" s="222"/>
      <c r="T5878" s="223"/>
      <c r="AT5878" s="224" t="s">
        <v>453</v>
      </c>
      <c r="AU5878" s="224" t="s">
        <v>91</v>
      </c>
      <c r="AV5878" s="14" t="s">
        <v>91</v>
      </c>
      <c r="AW5878" s="14" t="s">
        <v>37</v>
      </c>
      <c r="AX5878" s="14" t="s">
        <v>78</v>
      </c>
      <c r="AY5878" s="224" t="s">
        <v>443</v>
      </c>
    </row>
    <row r="5879" spans="1:65" s="16" customFormat="1">
      <c r="B5879" s="236"/>
      <c r="C5879" s="237"/>
      <c r="D5879" s="205" t="s">
        <v>453</v>
      </c>
      <c r="E5879" s="238" t="s">
        <v>19</v>
      </c>
      <c r="F5879" s="239" t="s">
        <v>581</v>
      </c>
      <c r="G5879" s="237"/>
      <c r="H5879" s="240">
        <v>74.66</v>
      </c>
      <c r="I5879" s="241"/>
      <c r="J5879" s="237"/>
      <c r="K5879" s="237"/>
      <c r="L5879" s="242"/>
      <c r="M5879" s="243"/>
      <c r="N5879" s="244"/>
      <c r="O5879" s="244"/>
      <c r="P5879" s="244"/>
      <c r="Q5879" s="244"/>
      <c r="R5879" s="244"/>
      <c r="S5879" s="244"/>
      <c r="T5879" s="245"/>
      <c r="AT5879" s="246" t="s">
        <v>453</v>
      </c>
      <c r="AU5879" s="246" t="s">
        <v>91</v>
      </c>
      <c r="AV5879" s="16" t="s">
        <v>98</v>
      </c>
      <c r="AW5879" s="16" t="s">
        <v>37</v>
      </c>
      <c r="AX5879" s="16" t="s">
        <v>78</v>
      </c>
      <c r="AY5879" s="246" t="s">
        <v>443</v>
      </c>
    </row>
    <row r="5880" spans="1:65" s="13" customFormat="1">
      <c r="B5880" s="203"/>
      <c r="C5880" s="204"/>
      <c r="D5880" s="205" t="s">
        <v>453</v>
      </c>
      <c r="E5880" s="206" t="s">
        <v>19</v>
      </c>
      <c r="F5880" s="207" t="s">
        <v>1503</v>
      </c>
      <c r="G5880" s="204"/>
      <c r="H5880" s="206" t="s">
        <v>19</v>
      </c>
      <c r="I5880" s="208"/>
      <c r="J5880" s="204"/>
      <c r="K5880" s="204"/>
      <c r="L5880" s="209"/>
      <c r="M5880" s="210"/>
      <c r="N5880" s="211"/>
      <c r="O5880" s="211"/>
      <c r="P5880" s="211"/>
      <c r="Q5880" s="211"/>
      <c r="R5880" s="211"/>
      <c r="S5880" s="211"/>
      <c r="T5880" s="212"/>
      <c r="AT5880" s="213" t="s">
        <v>453</v>
      </c>
      <c r="AU5880" s="213" t="s">
        <v>91</v>
      </c>
      <c r="AV5880" s="13" t="s">
        <v>85</v>
      </c>
      <c r="AW5880" s="13" t="s">
        <v>37</v>
      </c>
      <c r="AX5880" s="13" t="s">
        <v>78</v>
      </c>
      <c r="AY5880" s="213" t="s">
        <v>443</v>
      </c>
    </row>
    <row r="5881" spans="1:65" s="14" customFormat="1" ht="22.5">
      <c r="B5881" s="214"/>
      <c r="C5881" s="215"/>
      <c r="D5881" s="205" t="s">
        <v>453</v>
      </c>
      <c r="E5881" s="216" t="s">
        <v>19</v>
      </c>
      <c r="F5881" s="217" t="s">
        <v>4953</v>
      </c>
      <c r="G5881" s="215"/>
      <c r="H5881" s="218">
        <v>73.302000000000007</v>
      </c>
      <c r="I5881" s="219"/>
      <c r="J5881" s="215"/>
      <c r="K5881" s="215"/>
      <c r="L5881" s="220"/>
      <c r="M5881" s="221"/>
      <c r="N5881" s="222"/>
      <c r="O5881" s="222"/>
      <c r="P5881" s="222"/>
      <c r="Q5881" s="222"/>
      <c r="R5881" s="222"/>
      <c r="S5881" s="222"/>
      <c r="T5881" s="223"/>
      <c r="AT5881" s="224" t="s">
        <v>453</v>
      </c>
      <c r="AU5881" s="224" t="s">
        <v>91</v>
      </c>
      <c r="AV5881" s="14" t="s">
        <v>91</v>
      </c>
      <c r="AW5881" s="14" t="s">
        <v>37</v>
      </c>
      <c r="AX5881" s="14" t="s">
        <v>78</v>
      </c>
      <c r="AY5881" s="224" t="s">
        <v>443</v>
      </c>
    </row>
    <row r="5882" spans="1:65" s="16" customFormat="1">
      <c r="B5882" s="236"/>
      <c r="C5882" s="237"/>
      <c r="D5882" s="205" t="s">
        <v>453</v>
      </c>
      <c r="E5882" s="238" t="s">
        <v>19</v>
      </c>
      <c r="F5882" s="239" t="s">
        <v>581</v>
      </c>
      <c r="G5882" s="237"/>
      <c r="H5882" s="240">
        <v>73.302000000000007</v>
      </c>
      <c r="I5882" s="241"/>
      <c r="J5882" s="237"/>
      <c r="K5882" s="237"/>
      <c r="L5882" s="242"/>
      <c r="M5882" s="243"/>
      <c r="N5882" s="244"/>
      <c r="O5882" s="244"/>
      <c r="P5882" s="244"/>
      <c r="Q5882" s="244"/>
      <c r="R5882" s="244"/>
      <c r="S5882" s="244"/>
      <c r="T5882" s="245"/>
      <c r="AT5882" s="246" t="s">
        <v>453</v>
      </c>
      <c r="AU5882" s="246" t="s">
        <v>91</v>
      </c>
      <c r="AV5882" s="16" t="s">
        <v>98</v>
      </c>
      <c r="AW5882" s="16" t="s">
        <v>37</v>
      </c>
      <c r="AX5882" s="16" t="s">
        <v>78</v>
      </c>
      <c r="AY5882" s="246" t="s">
        <v>443</v>
      </c>
    </row>
    <row r="5883" spans="1:65" s="13" customFormat="1">
      <c r="B5883" s="203"/>
      <c r="C5883" s="204"/>
      <c r="D5883" s="205" t="s">
        <v>453</v>
      </c>
      <c r="E5883" s="206" t="s">
        <v>19</v>
      </c>
      <c r="F5883" s="207" t="s">
        <v>1505</v>
      </c>
      <c r="G5883" s="204"/>
      <c r="H5883" s="206" t="s">
        <v>19</v>
      </c>
      <c r="I5883" s="208"/>
      <c r="J5883" s="204"/>
      <c r="K5883" s="204"/>
      <c r="L5883" s="209"/>
      <c r="M5883" s="210"/>
      <c r="N5883" s="211"/>
      <c r="O5883" s="211"/>
      <c r="P5883" s="211"/>
      <c r="Q5883" s="211"/>
      <c r="R5883" s="211"/>
      <c r="S5883" s="211"/>
      <c r="T5883" s="212"/>
      <c r="AT5883" s="213" t="s">
        <v>453</v>
      </c>
      <c r="AU5883" s="213" t="s">
        <v>91</v>
      </c>
      <c r="AV5883" s="13" t="s">
        <v>85</v>
      </c>
      <c r="AW5883" s="13" t="s">
        <v>37</v>
      </c>
      <c r="AX5883" s="13" t="s">
        <v>78</v>
      </c>
      <c r="AY5883" s="213" t="s">
        <v>443</v>
      </c>
    </row>
    <row r="5884" spans="1:65" s="14" customFormat="1" ht="22.5">
      <c r="B5884" s="214"/>
      <c r="C5884" s="215"/>
      <c r="D5884" s="205" t="s">
        <v>453</v>
      </c>
      <c r="E5884" s="216" t="s">
        <v>19</v>
      </c>
      <c r="F5884" s="217" t="s">
        <v>4954</v>
      </c>
      <c r="G5884" s="215"/>
      <c r="H5884" s="218">
        <v>73.718999999999994</v>
      </c>
      <c r="I5884" s="219"/>
      <c r="J5884" s="215"/>
      <c r="K5884" s="215"/>
      <c r="L5884" s="220"/>
      <c r="M5884" s="221"/>
      <c r="N5884" s="222"/>
      <c r="O5884" s="222"/>
      <c r="P5884" s="222"/>
      <c r="Q5884" s="222"/>
      <c r="R5884" s="222"/>
      <c r="S5884" s="222"/>
      <c r="T5884" s="223"/>
      <c r="AT5884" s="224" t="s">
        <v>453</v>
      </c>
      <c r="AU5884" s="224" t="s">
        <v>91</v>
      </c>
      <c r="AV5884" s="14" t="s">
        <v>91</v>
      </c>
      <c r="AW5884" s="14" t="s">
        <v>37</v>
      </c>
      <c r="AX5884" s="14" t="s">
        <v>78</v>
      </c>
      <c r="AY5884" s="224" t="s">
        <v>443</v>
      </c>
    </row>
    <row r="5885" spans="1:65" s="16" customFormat="1">
      <c r="B5885" s="236"/>
      <c r="C5885" s="237"/>
      <c r="D5885" s="205" t="s">
        <v>453</v>
      </c>
      <c r="E5885" s="238" t="s">
        <v>19</v>
      </c>
      <c r="F5885" s="239" t="s">
        <v>581</v>
      </c>
      <c r="G5885" s="237"/>
      <c r="H5885" s="240">
        <v>73.718999999999994</v>
      </c>
      <c r="I5885" s="241"/>
      <c r="J5885" s="237"/>
      <c r="K5885" s="237"/>
      <c r="L5885" s="242"/>
      <c r="M5885" s="243"/>
      <c r="N5885" s="244"/>
      <c r="O5885" s="244"/>
      <c r="P5885" s="244"/>
      <c r="Q5885" s="244"/>
      <c r="R5885" s="244"/>
      <c r="S5885" s="244"/>
      <c r="T5885" s="245"/>
      <c r="AT5885" s="246" t="s">
        <v>453</v>
      </c>
      <c r="AU5885" s="246" t="s">
        <v>91</v>
      </c>
      <c r="AV5885" s="16" t="s">
        <v>98</v>
      </c>
      <c r="AW5885" s="16" t="s">
        <v>37</v>
      </c>
      <c r="AX5885" s="16" t="s">
        <v>78</v>
      </c>
      <c r="AY5885" s="246" t="s">
        <v>443</v>
      </c>
    </row>
    <row r="5886" spans="1:65" s="13" customFormat="1">
      <c r="B5886" s="203"/>
      <c r="C5886" s="204"/>
      <c r="D5886" s="205" t="s">
        <v>453</v>
      </c>
      <c r="E5886" s="206" t="s">
        <v>19</v>
      </c>
      <c r="F5886" s="207" t="s">
        <v>1507</v>
      </c>
      <c r="G5886" s="204"/>
      <c r="H5886" s="206" t="s">
        <v>19</v>
      </c>
      <c r="I5886" s="208"/>
      <c r="J5886" s="204"/>
      <c r="K5886" s="204"/>
      <c r="L5886" s="209"/>
      <c r="M5886" s="210"/>
      <c r="N5886" s="211"/>
      <c r="O5886" s="211"/>
      <c r="P5886" s="211"/>
      <c r="Q5886" s="211"/>
      <c r="R5886" s="211"/>
      <c r="S5886" s="211"/>
      <c r="T5886" s="212"/>
      <c r="AT5886" s="213" t="s">
        <v>453</v>
      </c>
      <c r="AU5886" s="213" t="s">
        <v>91</v>
      </c>
      <c r="AV5886" s="13" t="s">
        <v>85</v>
      </c>
      <c r="AW5886" s="13" t="s">
        <v>37</v>
      </c>
      <c r="AX5886" s="13" t="s">
        <v>78</v>
      </c>
      <c r="AY5886" s="213" t="s">
        <v>443</v>
      </c>
    </row>
    <row r="5887" spans="1:65" s="14" customFormat="1" ht="22.5">
      <c r="B5887" s="214"/>
      <c r="C5887" s="215"/>
      <c r="D5887" s="205" t="s">
        <v>453</v>
      </c>
      <c r="E5887" s="216" t="s">
        <v>19</v>
      </c>
      <c r="F5887" s="217" t="s">
        <v>4954</v>
      </c>
      <c r="G5887" s="215"/>
      <c r="H5887" s="218">
        <v>73.718999999999994</v>
      </c>
      <c r="I5887" s="219"/>
      <c r="J5887" s="215"/>
      <c r="K5887" s="215"/>
      <c r="L5887" s="220"/>
      <c r="M5887" s="221"/>
      <c r="N5887" s="222"/>
      <c r="O5887" s="222"/>
      <c r="P5887" s="222"/>
      <c r="Q5887" s="222"/>
      <c r="R5887" s="222"/>
      <c r="S5887" s="222"/>
      <c r="T5887" s="223"/>
      <c r="AT5887" s="224" t="s">
        <v>453</v>
      </c>
      <c r="AU5887" s="224" t="s">
        <v>91</v>
      </c>
      <c r="AV5887" s="14" t="s">
        <v>91</v>
      </c>
      <c r="AW5887" s="14" t="s">
        <v>37</v>
      </c>
      <c r="AX5887" s="14" t="s">
        <v>78</v>
      </c>
      <c r="AY5887" s="224" t="s">
        <v>443</v>
      </c>
    </row>
    <row r="5888" spans="1:65" s="16" customFormat="1">
      <c r="B5888" s="236"/>
      <c r="C5888" s="237"/>
      <c r="D5888" s="205" t="s">
        <v>453</v>
      </c>
      <c r="E5888" s="238" t="s">
        <v>19</v>
      </c>
      <c r="F5888" s="239" t="s">
        <v>581</v>
      </c>
      <c r="G5888" s="237"/>
      <c r="H5888" s="240">
        <v>73.718999999999994</v>
      </c>
      <c r="I5888" s="241"/>
      <c r="J5888" s="237"/>
      <c r="K5888" s="237"/>
      <c r="L5888" s="242"/>
      <c r="M5888" s="243"/>
      <c r="N5888" s="244"/>
      <c r="O5888" s="244"/>
      <c r="P5888" s="244"/>
      <c r="Q5888" s="244"/>
      <c r="R5888" s="244"/>
      <c r="S5888" s="244"/>
      <c r="T5888" s="245"/>
      <c r="AT5888" s="246" t="s">
        <v>453</v>
      </c>
      <c r="AU5888" s="246" t="s">
        <v>91</v>
      </c>
      <c r="AV5888" s="16" t="s">
        <v>98</v>
      </c>
      <c r="AW5888" s="16" t="s">
        <v>37</v>
      </c>
      <c r="AX5888" s="16" t="s">
        <v>78</v>
      </c>
      <c r="AY5888" s="246" t="s">
        <v>443</v>
      </c>
    </row>
    <row r="5889" spans="1:65" s="13" customFormat="1">
      <c r="B5889" s="203"/>
      <c r="C5889" s="204"/>
      <c r="D5889" s="205" t="s">
        <v>453</v>
      </c>
      <c r="E5889" s="206" t="s">
        <v>19</v>
      </c>
      <c r="F5889" s="207" t="s">
        <v>2734</v>
      </c>
      <c r="G5889" s="204"/>
      <c r="H5889" s="206" t="s">
        <v>19</v>
      </c>
      <c r="I5889" s="208"/>
      <c r="J5889" s="204"/>
      <c r="K5889" s="204"/>
      <c r="L5889" s="209"/>
      <c r="M5889" s="210"/>
      <c r="N5889" s="211"/>
      <c r="O5889" s="211"/>
      <c r="P5889" s="211"/>
      <c r="Q5889" s="211"/>
      <c r="R5889" s="211"/>
      <c r="S5889" s="211"/>
      <c r="T5889" s="212"/>
      <c r="AT5889" s="213" t="s">
        <v>453</v>
      </c>
      <c r="AU5889" s="213" t="s">
        <v>91</v>
      </c>
      <c r="AV5889" s="13" t="s">
        <v>85</v>
      </c>
      <c r="AW5889" s="13" t="s">
        <v>37</v>
      </c>
      <c r="AX5889" s="13" t="s">
        <v>78</v>
      </c>
      <c r="AY5889" s="213" t="s">
        <v>443</v>
      </c>
    </row>
    <row r="5890" spans="1:65" s="14" customFormat="1" ht="22.5">
      <c r="B5890" s="214"/>
      <c r="C5890" s="215"/>
      <c r="D5890" s="205" t="s">
        <v>453</v>
      </c>
      <c r="E5890" s="216" t="s">
        <v>19</v>
      </c>
      <c r="F5890" s="217" t="s">
        <v>4955</v>
      </c>
      <c r="G5890" s="215"/>
      <c r="H5890" s="218">
        <v>32.841000000000001</v>
      </c>
      <c r="I5890" s="219"/>
      <c r="J5890" s="215"/>
      <c r="K5890" s="215"/>
      <c r="L5890" s="220"/>
      <c r="M5890" s="221"/>
      <c r="N5890" s="222"/>
      <c r="O5890" s="222"/>
      <c r="P5890" s="222"/>
      <c r="Q5890" s="222"/>
      <c r="R5890" s="222"/>
      <c r="S5890" s="222"/>
      <c r="T5890" s="223"/>
      <c r="AT5890" s="224" t="s">
        <v>453</v>
      </c>
      <c r="AU5890" s="224" t="s">
        <v>91</v>
      </c>
      <c r="AV5890" s="14" t="s">
        <v>91</v>
      </c>
      <c r="AW5890" s="14" t="s">
        <v>37</v>
      </c>
      <c r="AX5890" s="14" t="s">
        <v>78</v>
      </c>
      <c r="AY5890" s="224" t="s">
        <v>443</v>
      </c>
    </row>
    <row r="5891" spans="1:65" s="16" customFormat="1">
      <c r="B5891" s="236"/>
      <c r="C5891" s="237"/>
      <c r="D5891" s="205" t="s">
        <v>453</v>
      </c>
      <c r="E5891" s="238" t="s">
        <v>19</v>
      </c>
      <c r="F5891" s="239" t="s">
        <v>581</v>
      </c>
      <c r="G5891" s="237"/>
      <c r="H5891" s="240">
        <v>32.841000000000001</v>
      </c>
      <c r="I5891" s="241"/>
      <c r="J5891" s="237"/>
      <c r="K5891" s="237"/>
      <c r="L5891" s="242"/>
      <c r="M5891" s="243"/>
      <c r="N5891" s="244"/>
      <c r="O5891" s="244"/>
      <c r="P5891" s="244"/>
      <c r="Q5891" s="244"/>
      <c r="R5891" s="244"/>
      <c r="S5891" s="244"/>
      <c r="T5891" s="245"/>
      <c r="AT5891" s="246" t="s">
        <v>453</v>
      </c>
      <c r="AU5891" s="246" t="s">
        <v>91</v>
      </c>
      <c r="AV5891" s="16" t="s">
        <v>98</v>
      </c>
      <c r="AW5891" s="16" t="s">
        <v>37</v>
      </c>
      <c r="AX5891" s="16" t="s">
        <v>78</v>
      </c>
      <c r="AY5891" s="246" t="s">
        <v>443</v>
      </c>
    </row>
    <row r="5892" spans="1:65" s="15" customFormat="1">
      <c r="B5892" s="225"/>
      <c r="C5892" s="226"/>
      <c r="D5892" s="205" t="s">
        <v>453</v>
      </c>
      <c r="E5892" s="227" t="s">
        <v>19</v>
      </c>
      <c r="F5892" s="228" t="s">
        <v>456</v>
      </c>
      <c r="G5892" s="226"/>
      <c r="H5892" s="229">
        <v>328.24099999999999</v>
      </c>
      <c r="I5892" s="230"/>
      <c r="J5892" s="226"/>
      <c r="K5892" s="226"/>
      <c r="L5892" s="231"/>
      <c r="M5892" s="232"/>
      <c r="N5892" s="233"/>
      <c r="O5892" s="233"/>
      <c r="P5892" s="233"/>
      <c r="Q5892" s="233"/>
      <c r="R5892" s="233"/>
      <c r="S5892" s="233"/>
      <c r="T5892" s="234"/>
      <c r="AT5892" s="235" t="s">
        <v>453</v>
      </c>
      <c r="AU5892" s="235" t="s">
        <v>91</v>
      </c>
      <c r="AV5892" s="15" t="s">
        <v>449</v>
      </c>
      <c r="AW5892" s="15" t="s">
        <v>37</v>
      </c>
      <c r="AX5892" s="15" t="s">
        <v>85</v>
      </c>
      <c r="AY5892" s="235" t="s">
        <v>443</v>
      </c>
    </row>
    <row r="5893" spans="1:65" s="2" customFormat="1" ht="21.75" customHeight="1">
      <c r="A5893" s="37"/>
      <c r="B5893" s="38"/>
      <c r="C5893" s="185" t="s">
        <v>4956</v>
      </c>
      <c r="D5893" s="185" t="s">
        <v>445</v>
      </c>
      <c r="E5893" s="186" t="s">
        <v>4957</v>
      </c>
      <c r="F5893" s="187" t="s">
        <v>4958</v>
      </c>
      <c r="G5893" s="188" t="s">
        <v>132</v>
      </c>
      <c r="H5893" s="189">
        <v>182.3</v>
      </c>
      <c r="I5893" s="190"/>
      <c r="J5893" s="191">
        <f>ROUND(I5893*H5893,2)</f>
        <v>0</v>
      </c>
      <c r="K5893" s="187" t="s">
        <v>448</v>
      </c>
      <c r="L5893" s="42"/>
      <c r="M5893" s="192" t="s">
        <v>19</v>
      </c>
      <c r="N5893" s="193" t="s">
        <v>50</v>
      </c>
      <c r="O5893" s="67"/>
      <c r="P5893" s="194">
        <f>O5893*H5893</f>
        <v>0</v>
      </c>
      <c r="Q5893" s="194">
        <v>0</v>
      </c>
      <c r="R5893" s="194">
        <f>Q5893*H5893</f>
        <v>0</v>
      </c>
      <c r="S5893" s="194">
        <v>1.75E-3</v>
      </c>
      <c r="T5893" s="195">
        <f>S5893*H5893</f>
        <v>0.319025</v>
      </c>
      <c r="U5893" s="37"/>
      <c r="V5893" s="37"/>
      <c r="W5893" s="37"/>
      <c r="X5893" s="37"/>
      <c r="Y5893" s="37"/>
      <c r="Z5893" s="37"/>
      <c r="AA5893" s="37"/>
      <c r="AB5893" s="37"/>
      <c r="AC5893" s="37"/>
      <c r="AD5893" s="37"/>
      <c r="AE5893" s="37"/>
      <c r="AR5893" s="196" t="s">
        <v>551</v>
      </c>
      <c r="AT5893" s="196" t="s">
        <v>445</v>
      </c>
      <c r="AU5893" s="196" t="s">
        <v>91</v>
      </c>
      <c r="AY5893" s="20" t="s">
        <v>443</v>
      </c>
      <c r="BE5893" s="197">
        <f>IF(N5893="základní",J5893,0)</f>
        <v>0</v>
      </c>
      <c r="BF5893" s="197">
        <f>IF(N5893="snížená",J5893,0)</f>
        <v>0</v>
      </c>
      <c r="BG5893" s="197">
        <f>IF(N5893="zákl. přenesená",J5893,0)</f>
        <v>0</v>
      </c>
      <c r="BH5893" s="197">
        <f>IF(N5893="sníž. přenesená",J5893,0)</f>
        <v>0</v>
      </c>
      <c r="BI5893" s="197">
        <f>IF(N5893="nulová",J5893,0)</f>
        <v>0</v>
      </c>
      <c r="BJ5893" s="20" t="s">
        <v>91</v>
      </c>
      <c r="BK5893" s="197">
        <f>ROUND(I5893*H5893,2)</f>
        <v>0</v>
      </c>
      <c r="BL5893" s="20" t="s">
        <v>551</v>
      </c>
      <c r="BM5893" s="196" t="s">
        <v>4959</v>
      </c>
    </row>
    <row r="5894" spans="1:65" s="2" customFormat="1">
      <c r="A5894" s="37"/>
      <c r="B5894" s="38"/>
      <c r="C5894" s="39"/>
      <c r="D5894" s="198" t="s">
        <v>451</v>
      </c>
      <c r="E5894" s="39"/>
      <c r="F5894" s="199" t="s">
        <v>4960</v>
      </c>
      <c r="G5894" s="39"/>
      <c r="H5894" s="39"/>
      <c r="I5894" s="200"/>
      <c r="J5894" s="39"/>
      <c r="K5894" s="39"/>
      <c r="L5894" s="42"/>
      <c r="M5894" s="201"/>
      <c r="N5894" s="202"/>
      <c r="O5894" s="67"/>
      <c r="P5894" s="67"/>
      <c r="Q5894" s="67"/>
      <c r="R5894" s="67"/>
      <c r="S5894" s="67"/>
      <c r="T5894" s="68"/>
      <c r="U5894" s="37"/>
      <c r="V5894" s="37"/>
      <c r="W5894" s="37"/>
      <c r="X5894" s="37"/>
      <c r="Y5894" s="37"/>
      <c r="Z5894" s="37"/>
      <c r="AA5894" s="37"/>
      <c r="AB5894" s="37"/>
      <c r="AC5894" s="37"/>
      <c r="AD5894" s="37"/>
      <c r="AE5894" s="37"/>
      <c r="AT5894" s="20" t="s">
        <v>451</v>
      </c>
      <c r="AU5894" s="20" t="s">
        <v>91</v>
      </c>
    </row>
    <row r="5895" spans="1:65" s="13" customFormat="1">
      <c r="B5895" s="203"/>
      <c r="C5895" s="204"/>
      <c r="D5895" s="205" t="s">
        <v>453</v>
      </c>
      <c r="E5895" s="206" t="s">
        <v>19</v>
      </c>
      <c r="F5895" s="207" t="s">
        <v>2734</v>
      </c>
      <c r="G5895" s="204"/>
      <c r="H5895" s="206" t="s">
        <v>19</v>
      </c>
      <c r="I5895" s="208"/>
      <c r="J5895" s="204"/>
      <c r="K5895" s="204"/>
      <c r="L5895" s="209"/>
      <c r="M5895" s="210"/>
      <c r="N5895" s="211"/>
      <c r="O5895" s="211"/>
      <c r="P5895" s="211"/>
      <c r="Q5895" s="211"/>
      <c r="R5895" s="211"/>
      <c r="S5895" s="211"/>
      <c r="T5895" s="212"/>
      <c r="AT5895" s="213" t="s">
        <v>453</v>
      </c>
      <c r="AU5895" s="213" t="s">
        <v>91</v>
      </c>
      <c r="AV5895" s="13" t="s">
        <v>85</v>
      </c>
      <c r="AW5895" s="13" t="s">
        <v>37</v>
      </c>
      <c r="AX5895" s="13" t="s">
        <v>78</v>
      </c>
      <c r="AY5895" s="213" t="s">
        <v>443</v>
      </c>
    </row>
    <row r="5896" spans="1:65" s="14" customFormat="1">
      <c r="B5896" s="214"/>
      <c r="C5896" s="215"/>
      <c r="D5896" s="205" t="s">
        <v>453</v>
      </c>
      <c r="E5896" s="216" t="s">
        <v>19</v>
      </c>
      <c r="F5896" s="217" t="s">
        <v>4961</v>
      </c>
      <c r="G5896" s="215"/>
      <c r="H5896" s="218">
        <v>60.9</v>
      </c>
      <c r="I5896" s="219"/>
      <c r="J5896" s="215"/>
      <c r="K5896" s="215"/>
      <c r="L5896" s="220"/>
      <c r="M5896" s="221"/>
      <c r="N5896" s="222"/>
      <c r="O5896" s="222"/>
      <c r="P5896" s="222"/>
      <c r="Q5896" s="222"/>
      <c r="R5896" s="222"/>
      <c r="S5896" s="222"/>
      <c r="T5896" s="223"/>
      <c r="AT5896" s="224" t="s">
        <v>453</v>
      </c>
      <c r="AU5896" s="224" t="s">
        <v>91</v>
      </c>
      <c r="AV5896" s="14" t="s">
        <v>91</v>
      </c>
      <c r="AW5896" s="14" t="s">
        <v>37</v>
      </c>
      <c r="AX5896" s="14" t="s">
        <v>78</v>
      </c>
      <c r="AY5896" s="224" t="s">
        <v>443</v>
      </c>
    </row>
    <row r="5897" spans="1:65" s="14" customFormat="1">
      <c r="B5897" s="214"/>
      <c r="C5897" s="215"/>
      <c r="D5897" s="205" t="s">
        <v>453</v>
      </c>
      <c r="E5897" s="216" t="s">
        <v>19</v>
      </c>
      <c r="F5897" s="217" t="s">
        <v>4945</v>
      </c>
      <c r="G5897" s="215"/>
      <c r="H5897" s="218">
        <v>6.2</v>
      </c>
      <c r="I5897" s="219"/>
      <c r="J5897" s="215"/>
      <c r="K5897" s="215"/>
      <c r="L5897" s="220"/>
      <c r="M5897" s="221"/>
      <c r="N5897" s="222"/>
      <c r="O5897" s="222"/>
      <c r="P5897" s="222"/>
      <c r="Q5897" s="222"/>
      <c r="R5897" s="222"/>
      <c r="S5897" s="222"/>
      <c r="T5897" s="223"/>
      <c r="AT5897" s="224" t="s">
        <v>453</v>
      </c>
      <c r="AU5897" s="224" t="s">
        <v>91</v>
      </c>
      <c r="AV5897" s="14" t="s">
        <v>91</v>
      </c>
      <c r="AW5897" s="14" t="s">
        <v>37</v>
      </c>
      <c r="AX5897" s="14" t="s">
        <v>78</v>
      </c>
      <c r="AY5897" s="224" t="s">
        <v>443</v>
      </c>
    </row>
    <row r="5898" spans="1:65" s="13" customFormat="1">
      <c r="B5898" s="203"/>
      <c r="C5898" s="204"/>
      <c r="D5898" s="205" t="s">
        <v>453</v>
      </c>
      <c r="E5898" s="206" t="s">
        <v>19</v>
      </c>
      <c r="F5898" s="207" t="s">
        <v>2827</v>
      </c>
      <c r="G5898" s="204"/>
      <c r="H5898" s="206" t="s">
        <v>19</v>
      </c>
      <c r="I5898" s="208"/>
      <c r="J5898" s="204"/>
      <c r="K5898" s="204"/>
      <c r="L5898" s="209"/>
      <c r="M5898" s="210"/>
      <c r="N5898" s="211"/>
      <c r="O5898" s="211"/>
      <c r="P5898" s="211"/>
      <c r="Q5898" s="211"/>
      <c r="R5898" s="211"/>
      <c r="S5898" s="211"/>
      <c r="T5898" s="212"/>
      <c r="AT5898" s="213" t="s">
        <v>453</v>
      </c>
      <c r="AU5898" s="213" t="s">
        <v>91</v>
      </c>
      <c r="AV5898" s="13" t="s">
        <v>85</v>
      </c>
      <c r="AW5898" s="13" t="s">
        <v>37</v>
      </c>
      <c r="AX5898" s="13" t="s">
        <v>78</v>
      </c>
      <c r="AY5898" s="213" t="s">
        <v>443</v>
      </c>
    </row>
    <row r="5899" spans="1:65" s="14" customFormat="1">
      <c r="B5899" s="214"/>
      <c r="C5899" s="215"/>
      <c r="D5899" s="205" t="s">
        <v>453</v>
      </c>
      <c r="E5899" s="216" t="s">
        <v>19</v>
      </c>
      <c r="F5899" s="217" t="s">
        <v>4962</v>
      </c>
      <c r="G5899" s="215"/>
      <c r="H5899" s="218">
        <v>115.2</v>
      </c>
      <c r="I5899" s="219"/>
      <c r="J5899" s="215"/>
      <c r="K5899" s="215"/>
      <c r="L5899" s="220"/>
      <c r="M5899" s="221"/>
      <c r="N5899" s="222"/>
      <c r="O5899" s="222"/>
      <c r="P5899" s="222"/>
      <c r="Q5899" s="222"/>
      <c r="R5899" s="222"/>
      <c r="S5899" s="222"/>
      <c r="T5899" s="223"/>
      <c r="AT5899" s="224" t="s">
        <v>453</v>
      </c>
      <c r="AU5899" s="224" t="s">
        <v>91</v>
      </c>
      <c r="AV5899" s="14" t="s">
        <v>91</v>
      </c>
      <c r="AW5899" s="14" t="s">
        <v>37</v>
      </c>
      <c r="AX5899" s="14" t="s">
        <v>78</v>
      </c>
      <c r="AY5899" s="224" t="s">
        <v>443</v>
      </c>
    </row>
    <row r="5900" spans="1:65" s="15" customFormat="1">
      <c r="B5900" s="225"/>
      <c r="C5900" s="226"/>
      <c r="D5900" s="205" t="s">
        <v>453</v>
      </c>
      <c r="E5900" s="227" t="s">
        <v>19</v>
      </c>
      <c r="F5900" s="228" t="s">
        <v>456</v>
      </c>
      <c r="G5900" s="226"/>
      <c r="H5900" s="229">
        <v>182.3</v>
      </c>
      <c r="I5900" s="230"/>
      <c r="J5900" s="226"/>
      <c r="K5900" s="226"/>
      <c r="L5900" s="231"/>
      <c r="M5900" s="232"/>
      <c r="N5900" s="233"/>
      <c r="O5900" s="233"/>
      <c r="P5900" s="233"/>
      <c r="Q5900" s="233"/>
      <c r="R5900" s="233"/>
      <c r="S5900" s="233"/>
      <c r="T5900" s="234"/>
      <c r="AT5900" s="235" t="s">
        <v>453</v>
      </c>
      <c r="AU5900" s="235" t="s">
        <v>91</v>
      </c>
      <c r="AV5900" s="15" t="s">
        <v>449</v>
      </c>
      <c r="AW5900" s="15" t="s">
        <v>37</v>
      </c>
      <c r="AX5900" s="15" t="s">
        <v>85</v>
      </c>
      <c r="AY5900" s="235" t="s">
        <v>443</v>
      </c>
    </row>
    <row r="5901" spans="1:65" s="2" customFormat="1" ht="24.2" customHeight="1">
      <c r="A5901" s="37"/>
      <c r="B5901" s="38"/>
      <c r="C5901" s="185" t="s">
        <v>4963</v>
      </c>
      <c r="D5901" s="185" t="s">
        <v>445</v>
      </c>
      <c r="E5901" s="186" t="s">
        <v>4964</v>
      </c>
      <c r="F5901" s="187" t="s">
        <v>4965</v>
      </c>
      <c r="G5901" s="188" t="s">
        <v>132</v>
      </c>
      <c r="H5901" s="189">
        <v>151.554</v>
      </c>
      <c r="I5901" s="190"/>
      <c r="J5901" s="191">
        <f>ROUND(I5901*H5901,2)</f>
        <v>0</v>
      </c>
      <c r="K5901" s="187" t="s">
        <v>448</v>
      </c>
      <c r="L5901" s="42"/>
      <c r="M5901" s="192" t="s">
        <v>19</v>
      </c>
      <c r="N5901" s="193" t="s">
        <v>50</v>
      </c>
      <c r="O5901" s="67"/>
      <c r="P5901" s="194">
        <f>O5901*H5901</f>
        <v>0</v>
      </c>
      <c r="Q5901" s="194">
        <v>0</v>
      </c>
      <c r="R5901" s="194">
        <f>Q5901*H5901</f>
        <v>0</v>
      </c>
      <c r="S5901" s="194">
        <v>6.0499999999999998E-3</v>
      </c>
      <c r="T5901" s="195">
        <f>S5901*H5901</f>
        <v>0.91690169999999993</v>
      </c>
      <c r="U5901" s="37"/>
      <c r="V5901" s="37"/>
      <c r="W5901" s="37"/>
      <c r="X5901" s="37"/>
      <c r="Y5901" s="37"/>
      <c r="Z5901" s="37"/>
      <c r="AA5901" s="37"/>
      <c r="AB5901" s="37"/>
      <c r="AC5901" s="37"/>
      <c r="AD5901" s="37"/>
      <c r="AE5901" s="37"/>
      <c r="AR5901" s="196" t="s">
        <v>551</v>
      </c>
      <c r="AT5901" s="196" t="s">
        <v>445</v>
      </c>
      <c r="AU5901" s="196" t="s">
        <v>91</v>
      </c>
      <c r="AY5901" s="20" t="s">
        <v>443</v>
      </c>
      <c r="BE5901" s="197">
        <f>IF(N5901="základní",J5901,0)</f>
        <v>0</v>
      </c>
      <c r="BF5901" s="197">
        <f>IF(N5901="snížená",J5901,0)</f>
        <v>0</v>
      </c>
      <c r="BG5901" s="197">
        <f>IF(N5901="zákl. přenesená",J5901,0)</f>
        <v>0</v>
      </c>
      <c r="BH5901" s="197">
        <f>IF(N5901="sníž. přenesená",J5901,0)</f>
        <v>0</v>
      </c>
      <c r="BI5901" s="197">
        <f>IF(N5901="nulová",J5901,0)</f>
        <v>0</v>
      </c>
      <c r="BJ5901" s="20" t="s">
        <v>91</v>
      </c>
      <c r="BK5901" s="197">
        <f>ROUND(I5901*H5901,2)</f>
        <v>0</v>
      </c>
      <c r="BL5901" s="20" t="s">
        <v>551</v>
      </c>
      <c r="BM5901" s="196" t="s">
        <v>4966</v>
      </c>
    </row>
    <row r="5902" spans="1:65" s="2" customFormat="1">
      <c r="A5902" s="37"/>
      <c r="B5902" s="38"/>
      <c r="C5902" s="39"/>
      <c r="D5902" s="198" t="s">
        <v>451</v>
      </c>
      <c r="E5902" s="39"/>
      <c r="F5902" s="199" t="s">
        <v>4967</v>
      </c>
      <c r="G5902" s="39"/>
      <c r="H5902" s="39"/>
      <c r="I5902" s="200"/>
      <c r="J5902" s="39"/>
      <c r="K5902" s="39"/>
      <c r="L5902" s="42"/>
      <c r="M5902" s="201"/>
      <c r="N5902" s="202"/>
      <c r="O5902" s="67"/>
      <c r="P5902" s="67"/>
      <c r="Q5902" s="67"/>
      <c r="R5902" s="67"/>
      <c r="S5902" s="67"/>
      <c r="T5902" s="68"/>
      <c r="U5902" s="37"/>
      <c r="V5902" s="37"/>
      <c r="W5902" s="37"/>
      <c r="X5902" s="37"/>
      <c r="Y5902" s="37"/>
      <c r="Z5902" s="37"/>
      <c r="AA5902" s="37"/>
      <c r="AB5902" s="37"/>
      <c r="AC5902" s="37"/>
      <c r="AD5902" s="37"/>
      <c r="AE5902" s="37"/>
      <c r="AT5902" s="20" t="s">
        <v>451</v>
      </c>
      <c r="AU5902" s="20" t="s">
        <v>91</v>
      </c>
    </row>
    <row r="5903" spans="1:65" s="13" customFormat="1">
      <c r="B5903" s="203"/>
      <c r="C5903" s="204"/>
      <c r="D5903" s="205" t="s">
        <v>453</v>
      </c>
      <c r="E5903" s="206" t="s">
        <v>19</v>
      </c>
      <c r="F5903" s="207" t="s">
        <v>2734</v>
      </c>
      <c r="G5903" s="204"/>
      <c r="H5903" s="206" t="s">
        <v>19</v>
      </c>
      <c r="I5903" s="208"/>
      <c r="J5903" s="204"/>
      <c r="K5903" s="204"/>
      <c r="L5903" s="209"/>
      <c r="M5903" s="210"/>
      <c r="N5903" s="211"/>
      <c r="O5903" s="211"/>
      <c r="P5903" s="211"/>
      <c r="Q5903" s="211"/>
      <c r="R5903" s="211"/>
      <c r="S5903" s="211"/>
      <c r="T5903" s="212"/>
      <c r="AT5903" s="213" t="s">
        <v>453</v>
      </c>
      <c r="AU5903" s="213" t="s">
        <v>91</v>
      </c>
      <c r="AV5903" s="13" t="s">
        <v>85</v>
      </c>
      <c r="AW5903" s="13" t="s">
        <v>37</v>
      </c>
      <c r="AX5903" s="13" t="s">
        <v>78</v>
      </c>
      <c r="AY5903" s="213" t="s">
        <v>443</v>
      </c>
    </row>
    <row r="5904" spans="1:65" s="14" customFormat="1">
      <c r="B5904" s="214"/>
      <c r="C5904" s="215"/>
      <c r="D5904" s="205" t="s">
        <v>453</v>
      </c>
      <c r="E5904" s="216" t="s">
        <v>19</v>
      </c>
      <c r="F5904" s="217" t="s">
        <v>4930</v>
      </c>
      <c r="G5904" s="215"/>
      <c r="H5904" s="218">
        <v>90.4</v>
      </c>
      <c r="I5904" s="219"/>
      <c r="J5904" s="215"/>
      <c r="K5904" s="215"/>
      <c r="L5904" s="220"/>
      <c r="M5904" s="221"/>
      <c r="N5904" s="222"/>
      <c r="O5904" s="222"/>
      <c r="P5904" s="222"/>
      <c r="Q5904" s="222"/>
      <c r="R5904" s="222"/>
      <c r="S5904" s="222"/>
      <c r="T5904" s="223"/>
      <c r="AT5904" s="224" t="s">
        <v>453</v>
      </c>
      <c r="AU5904" s="224" t="s">
        <v>91</v>
      </c>
      <c r="AV5904" s="14" t="s">
        <v>91</v>
      </c>
      <c r="AW5904" s="14" t="s">
        <v>37</v>
      </c>
      <c r="AX5904" s="14" t="s">
        <v>78</v>
      </c>
      <c r="AY5904" s="224" t="s">
        <v>443</v>
      </c>
    </row>
    <row r="5905" spans="1:65" s="13" customFormat="1">
      <c r="B5905" s="203"/>
      <c r="C5905" s="204"/>
      <c r="D5905" s="205" t="s">
        <v>453</v>
      </c>
      <c r="E5905" s="206" t="s">
        <v>19</v>
      </c>
      <c r="F5905" s="207" t="s">
        <v>2827</v>
      </c>
      <c r="G5905" s="204"/>
      <c r="H5905" s="206" t="s">
        <v>19</v>
      </c>
      <c r="I5905" s="208"/>
      <c r="J5905" s="204"/>
      <c r="K5905" s="204"/>
      <c r="L5905" s="209"/>
      <c r="M5905" s="210"/>
      <c r="N5905" s="211"/>
      <c r="O5905" s="211"/>
      <c r="P5905" s="211"/>
      <c r="Q5905" s="211"/>
      <c r="R5905" s="211"/>
      <c r="S5905" s="211"/>
      <c r="T5905" s="212"/>
      <c r="AT5905" s="213" t="s">
        <v>453</v>
      </c>
      <c r="AU5905" s="213" t="s">
        <v>91</v>
      </c>
      <c r="AV5905" s="13" t="s">
        <v>85</v>
      </c>
      <c r="AW5905" s="13" t="s">
        <v>37</v>
      </c>
      <c r="AX5905" s="13" t="s">
        <v>78</v>
      </c>
      <c r="AY5905" s="213" t="s">
        <v>443</v>
      </c>
    </row>
    <row r="5906" spans="1:65" s="14" customFormat="1">
      <c r="B5906" s="214"/>
      <c r="C5906" s="215"/>
      <c r="D5906" s="205" t="s">
        <v>453</v>
      </c>
      <c r="E5906" s="216" t="s">
        <v>19</v>
      </c>
      <c r="F5906" s="217" t="s">
        <v>4931</v>
      </c>
      <c r="G5906" s="215"/>
      <c r="H5906" s="218">
        <v>61.154000000000003</v>
      </c>
      <c r="I5906" s="219"/>
      <c r="J5906" s="215"/>
      <c r="K5906" s="215"/>
      <c r="L5906" s="220"/>
      <c r="M5906" s="221"/>
      <c r="N5906" s="222"/>
      <c r="O5906" s="222"/>
      <c r="P5906" s="222"/>
      <c r="Q5906" s="222"/>
      <c r="R5906" s="222"/>
      <c r="S5906" s="222"/>
      <c r="T5906" s="223"/>
      <c r="AT5906" s="224" t="s">
        <v>453</v>
      </c>
      <c r="AU5906" s="224" t="s">
        <v>91</v>
      </c>
      <c r="AV5906" s="14" t="s">
        <v>91</v>
      </c>
      <c r="AW5906" s="14" t="s">
        <v>37</v>
      </c>
      <c r="AX5906" s="14" t="s">
        <v>78</v>
      </c>
      <c r="AY5906" s="224" t="s">
        <v>443</v>
      </c>
    </row>
    <row r="5907" spans="1:65" s="15" customFormat="1">
      <c r="B5907" s="225"/>
      <c r="C5907" s="226"/>
      <c r="D5907" s="205" t="s">
        <v>453</v>
      </c>
      <c r="E5907" s="227" t="s">
        <v>19</v>
      </c>
      <c r="F5907" s="228" t="s">
        <v>456</v>
      </c>
      <c r="G5907" s="226"/>
      <c r="H5907" s="229">
        <v>151.554</v>
      </c>
      <c r="I5907" s="230"/>
      <c r="J5907" s="226"/>
      <c r="K5907" s="226"/>
      <c r="L5907" s="231"/>
      <c r="M5907" s="232"/>
      <c r="N5907" s="233"/>
      <c r="O5907" s="233"/>
      <c r="P5907" s="233"/>
      <c r="Q5907" s="233"/>
      <c r="R5907" s="233"/>
      <c r="S5907" s="233"/>
      <c r="T5907" s="234"/>
      <c r="AT5907" s="235" t="s">
        <v>453</v>
      </c>
      <c r="AU5907" s="235" t="s">
        <v>91</v>
      </c>
      <c r="AV5907" s="15" t="s">
        <v>449</v>
      </c>
      <c r="AW5907" s="15" t="s">
        <v>37</v>
      </c>
      <c r="AX5907" s="15" t="s">
        <v>85</v>
      </c>
      <c r="AY5907" s="235" t="s">
        <v>443</v>
      </c>
    </row>
    <row r="5908" spans="1:65" s="2" customFormat="1" ht="16.5" customHeight="1">
      <c r="A5908" s="37"/>
      <c r="B5908" s="38"/>
      <c r="C5908" s="185" t="s">
        <v>4968</v>
      </c>
      <c r="D5908" s="185" t="s">
        <v>445</v>
      </c>
      <c r="E5908" s="186" t="s">
        <v>4969</v>
      </c>
      <c r="F5908" s="187" t="s">
        <v>4970</v>
      </c>
      <c r="G5908" s="188" t="s">
        <v>132</v>
      </c>
      <c r="H5908" s="189">
        <v>230</v>
      </c>
      <c r="I5908" s="190"/>
      <c r="J5908" s="191">
        <f>ROUND(I5908*H5908,2)</f>
        <v>0</v>
      </c>
      <c r="K5908" s="187" t="s">
        <v>448</v>
      </c>
      <c r="L5908" s="42"/>
      <c r="M5908" s="192" t="s">
        <v>19</v>
      </c>
      <c r="N5908" s="193" t="s">
        <v>50</v>
      </c>
      <c r="O5908" s="67"/>
      <c r="P5908" s="194">
        <f>O5908*H5908</f>
        <v>0</v>
      </c>
      <c r="Q5908" s="194">
        <v>0</v>
      </c>
      <c r="R5908" s="194">
        <f>Q5908*H5908</f>
        <v>0</v>
      </c>
      <c r="S5908" s="194">
        <v>3.9399999999999999E-3</v>
      </c>
      <c r="T5908" s="195">
        <f>S5908*H5908</f>
        <v>0.90620000000000001</v>
      </c>
      <c r="U5908" s="37"/>
      <c r="V5908" s="37"/>
      <c r="W5908" s="37"/>
      <c r="X5908" s="37"/>
      <c r="Y5908" s="37"/>
      <c r="Z5908" s="37"/>
      <c r="AA5908" s="37"/>
      <c r="AB5908" s="37"/>
      <c r="AC5908" s="37"/>
      <c r="AD5908" s="37"/>
      <c r="AE5908" s="37"/>
      <c r="AR5908" s="196" t="s">
        <v>551</v>
      </c>
      <c r="AT5908" s="196" t="s">
        <v>445</v>
      </c>
      <c r="AU5908" s="196" t="s">
        <v>91</v>
      </c>
      <c r="AY5908" s="20" t="s">
        <v>443</v>
      </c>
      <c r="BE5908" s="197">
        <f>IF(N5908="základní",J5908,0)</f>
        <v>0</v>
      </c>
      <c r="BF5908" s="197">
        <f>IF(N5908="snížená",J5908,0)</f>
        <v>0</v>
      </c>
      <c r="BG5908" s="197">
        <f>IF(N5908="zákl. přenesená",J5908,0)</f>
        <v>0</v>
      </c>
      <c r="BH5908" s="197">
        <f>IF(N5908="sníž. přenesená",J5908,0)</f>
        <v>0</v>
      </c>
      <c r="BI5908" s="197">
        <f>IF(N5908="nulová",J5908,0)</f>
        <v>0</v>
      </c>
      <c r="BJ5908" s="20" t="s">
        <v>91</v>
      </c>
      <c r="BK5908" s="197">
        <f>ROUND(I5908*H5908,2)</f>
        <v>0</v>
      </c>
      <c r="BL5908" s="20" t="s">
        <v>551</v>
      </c>
      <c r="BM5908" s="196" t="s">
        <v>4971</v>
      </c>
    </row>
    <row r="5909" spans="1:65" s="2" customFormat="1">
      <c r="A5909" s="37"/>
      <c r="B5909" s="38"/>
      <c r="C5909" s="39"/>
      <c r="D5909" s="198" t="s">
        <v>451</v>
      </c>
      <c r="E5909" s="39"/>
      <c r="F5909" s="199" t="s">
        <v>4972</v>
      </c>
      <c r="G5909" s="39"/>
      <c r="H5909" s="39"/>
      <c r="I5909" s="200"/>
      <c r="J5909" s="39"/>
      <c r="K5909" s="39"/>
      <c r="L5909" s="42"/>
      <c r="M5909" s="201"/>
      <c r="N5909" s="202"/>
      <c r="O5909" s="67"/>
      <c r="P5909" s="67"/>
      <c r="Q5909" s="67"/>
      <c r="R5909" s="67"/>
      <c r="S5909" s="67"/>
      <c r="T5909" s="68"/>
      <c r="U5909" s="37"/>
      <c r="V5909" s="37"/>
      <c r="W5909" s="37"/>
      <c r="X5909" s="37"/>
      <c r="Y5909" s="37"/>
      <c r="Z5909" s="37"/>
      <c r="AA5909" s="37"/>
      <c r="AB5909" s="37"/>
      <c r="AC5909" s="37"/>
      <c r="AD5909" s="37"/>
      <c r="AE5909" s="37"/>
      <c r="AT5909" s="20" t="s">
        <v>451</v>
      </c>
      <c r="AU5909" s="20" t="s">
        <v>91</v>
      </c>
    </row>
    <row r="5910" spans="1:65" s="2" customFormat="1" ht="21.75" customHeight="1">
      <c r="A5910" s="37"/>
      <c r="B5910" s="38"/>
      <c r="C5910" s="185" t="s">
        <v>4973</v>
      </c>
      <c r="D5910" s="185" t="s">
        <v>445</v>
      </c>
      <c r="E5910" s="186" t="s">
        <v>4974</v>
      </c>
      <c r="F5910" s="187" t="s">
        <v>4975</v>
      </c>
      <c r="G5910" s="188" t="s">
        <v>132</v>
      </c>
      <c r="H5910" s="189">
        <v>15.6</v>
      </c>
      <c r="I5910" s="190"/>
      <c r="J5910" s="191">
        <f>ROUND(I5910*H5910,2)</f>
        <v>0</v>
      </c>
      <c r="K5910" s="187" t="s">
        <v>448</v>
      </c>
      <c r="L5910" s="42"/>
      <c r="M5910" s="192" t="s">
        <v>19</v>
      </c>
      <c r="N5910" s="193" t="s">
        <v>50</v>
      </c>
      <c r="O5910" s="67"/>
      <c r="P5910" s="194">
        <f>O5910*H5910</f>
        <v>0</v>
      </c>
      <c r="Q5910" s="194">
        <v>7.7999999999999999E-4</v>
      </c>
      <c r="R5910" s="194">
        <f>Q5910*H5910</f>
        <v>1.2168E-2</v>
      </c>
      <c r="S5910" s="194">
        <v>0</v>
      </c>
      <c r="T5910" s="195">
        <f>S5910*H5910</f>
        <v>0</v>
      </c>
      <c r="U5910" s="37"/>
      <c r="V5910" s="37"/>
      <c r="W5910" s="37"/>
      <c r="X5910" s="37"/>
      <c r="Y5910" s="37"/>
      <c r="Z5910" s="37"/>
      <c r="AA5910" s="37"/>
      <c r="AB5910" s="37"/>
      <c r="AC5910" s="37"/>
      <c r="AD5910" s="37"/>
      <c r="AE5910" s="37"/>
      <c r="AR5910" s="196" t="s">
        <v>551</v>
      </c>
      <c r="AT5910" s="196" t="s">
        <v>445</v>
      </c>
      <c r="AU5910" s="196" t="s">
        <v>91</v>
      </c>
      <c r="AY5910" s="20" t="s">
        <v>443</v>
      </c>
      <c r="BE5910" s="197">
        <f>IF(N5910="základní",J5910,0)</f>
        <v>0</v>
      </c>
      <c r="BF5910" s="197">
        <f>IF(N5910="snížená",J5910,0)</f>
        <v>0</v>
      </c>
      <c r="BG5910" s="197">
        <f>IF(N5910="zákl. přenesená",J5910,0)</f>
        <v>0</v>
      </c>
      <c r="BH5910" s="197">
        <f>IF(N5910="sníž. přenesená",J5910,0)</f>
        <v>0</v>
      </c>
      <c r="BI5910" s="197">
        <f>IF(N5910="nulová",J5910,0)</f>
        <v>0</v>
      </c>
      <c r="BJ5910" s="20" t="s">
        <v>91</v>
      </c>
      <c r="BK5910" s="197">
        <f>ROUND(I5910*H5910,2)</f>
        <v>0</v>
      </c>
      <c r="BL5910" s="20" t="s">
        <v>551</v>
      </c>
      <c r="BM5910" s="196" t="s">
        <v>4976</v>
      </c>
    </row>
    <row r="5911" spans="1:65" s="2" customFormat="1">
      <c r="A5911" s="37"/>
      <c r="B5911" s="38"/>
      <c r="C5911" s="39"/>
      <c r="D5911" s="198" t="s">
        <v>451</v>
      </c>
      <c r="E5911" s="39"/>
      <c r="F5911" s="199" t="s">
        <v>4977</v>
      </c>
      <c r="G5911" s="39"/>
      <c r="H5911" s="39"/>
      <c r="I5911" s="200"/>
      <c r="J5911" s="39"/>
      <c r="K5911" s="39"/>
      <c r="L5911" s="42"/>
      <c r="M5911" s="201"/>
      <c r="N5911" s="202"/>
      <c r="O5911" s="67"/>
      <c r="P5911" s="67"/>
      <c r="Q5911" s="67"/>
      <c r="R5911" s="67"/>
      <c r="S5911" s="67"/>
      <c r="T5911" s="68"/>
      <c r="U5911" s="37"/>
      <c r="V5911" s="37"/>
      <c r="W5911" s="37"/>
      <c r="X5911" s="37"/>
      <c r="Y5911" s="37"/>
      <c r="Z5911" s="37"/>
      <c r="AA5911" s="37"/>
      <c r="AB5911" s="37"/>
      <c r="AC5911" s="37"/>
      <c r="AD5911" s="37"/>
      <c r="AE5911" s="37"/>
      <c r="AT5911" s="20" t="s">
        <v>451</v>
      </c>
      <c r="AU5911" s="20" t="s">
        <v>91</v>
      </c>
    </row>
    <row r="5912" spans="1:65" s="13" customFormat="1">
      <c r="B5912" s="203"/>
      <c r="C5912" s="204"/>
      <c r="D5912" s="205" t="s">
        <v>453</v>
      </c>
      <c r="E5912" s="206" t="s">
        <v>19</v>
      </c>
      <c r="F5912" s="207" t="s">
        <v>3846</v>
      </c>
      <c r="G5912" s="204"/>
      <c r="H5912" s="206" t="s">
        <v>19</v>
      </c>
      <c r="I5912" s="208"/>
      <c r="J5912" s="204"/>
      <c r="K5912" s="204"/>
      <c r="L5912" s="209"/>
      <c r="M5912" s="210"/>
      <c r="N5912" s="211"/>
      <c r="O5912" s="211"/>
      <c r="P5912" s="211"/>
      <c r="Q5912" s="211"/>
      <c r="R5912" s="211"/>
      <c r="S5912" s="211"/>
      <c r="T5912" s="212"/>
      <c r="AT5912" s="213" t="s">
        <v>453</v>
      </c>
      <c r="AU5912" s="213" t="s">
        <v>91</v>
      </c>
      <c r="AV5912" s="13" t="s">
        <v>85</v>
      </c>
      <c r="AW5912" s="13" t="s">
        <v>37</v>
      </c>
      <c r="AX5912" s="13" t="s">
        <v>78</v>
      </c>
      <c r="AY5912" s="213" t="s">
        <v>443</v>
      </c>
    </row>
    <row r="5913" spans="1:65" s="14" customFormat="1">
      <c r="B5913" s="214"/>
      <c r="C5913" s="215"/>
      <c r="D5913" s="205" t="s">
        <v>453</v>
      </c>
      <c r="E5913" s="216" t="s">
        <v>19</v>
      </c>
      <c r="F5913" s="217" t="s">
        <v>4978</v>
      </c>
      <c r="G5913" s="215"/>
      <c r="H5913" s="218">
        <v>15.6</v>
      </c>
      <c r="I5913" s="219"/>
      <c r="J5913" s="215"/>
      <c r="K5913" s="215"/>
      <c r="L5913" s="220"/>
      <c r="M5913" s="221"/>
      <c r="N5913" s="222"/>
      <c r="O5913" s="222"/>
      <c r="P5913" s="222"/>
      <c r="Q5913" s="222"/>
      <c r="R5913" s="222"/>
      <c r="S5913" s="222"/>
      <c r="T5913" s="223"/>
      <c r="AT5913" s="224" t="s">
        <v>453</v>
      </c>
      <c r="AU5913" s="224" t="s">
        <v>91</v>
      </c>
      <c r="AV5913" s="14" t="s">
        <v>91</v>
      </c>
      <c r="AW5913" s="14" t="s">
        <v>37</v>
      </c>
      <c r="AX5913" s="14" t="s">
        <v>78</v>
      </c>
      <c r="AY5913" s="224" t="s">
        <v>443</v>
      </c>
    </row>
    <row r="5914" spans="1:65" s="15" customFormat="1">
      <c r="B5914" s="225"/>
      <c r="C5914" s="226"/>
      <c r="D5914" s="205" t="s">
        <v>453</v>
      </c>
      <c r="E5914" s="227" t="s">
        <v>19</v>
      </c>
      <c r="F5914" s="228" t="s">
        <v>456</v>
      </c>
      <c r="G5914" s="226"/>
      <c r="H5914" s="229">
        <v>15.6</v>
      </c>
      <c r="I5914" s="230"/>
      <c r="J5914" s="226"/>
      <c r="K5914" s="226"/>
      <c r="L5914" s="231"/>
      <c r="M5914" s="232"/>
      <c r="N5914" s="233"/>
      <c r="O5914" s="233"/>
      <c r="P5914" s="233"/>
      <c r="Q5914" s="233"/>
      <c r="R5914" s="233"/>
      <c r="S5914" s="233"/>
      <c r="T5914" s="234"/>
      <c r="AT5914" s="235" t="s">
        <v>453</v>
      </c>
      <c r="AU5914" s="235" t="s">
        <v>91</v>
      </c>
      <c r="AV5914" s="15" t="s">
        <v>449</v>
      </c>
      <c r="AW5914" s="15" t="s">
        <v>37</v>
      </c>
      <c r="AX5914" s="15" t="s">
        <v>85</v>
      </c>
      <c r="AY5914" s="235" t="s">
        <v>443</v>
      </c>
    </row>
    <row r="5915" spans="1:65" s="2" customFormat="1" ht="33" customHeight="1">
      <c r="A5915" s="37"/>
      <c r="B5915" s="38"/>
      <c r="C5915" s="185" t="s">
        <v>4979</v>
      </c>
      <c r="D5915" s="185" t="s">
        <v>445</v>
      </c>
      <c r="E5915" s="186" t="s">
        <v>4980</v>
      </c>
      <c r="F5915" s="187" t="s">
        <v>4981</v>
      </c>
      <c r="G5915" s="188" t="s">
        <v>132</v>
      </c>
      <c r="H5915" s="189">
        <v>3.69</v>
      </c>
      <c r="I5915" s="190"/>
      <c r="J5915" s="191">
        <f>ROUND(I5915*H5915,2)</f>
        <v>0</v>
      </c>
      <c r="K5915" s="187" t="s">
        <v>19</v>
      </c>
      <c r="L5915" s="42"/>
      <c r="M5915" s="192" t="s">
        <v>19</v>
      </c>
      <c r="N5915" s="193" t="s">
        <v>50</v>
      </c>
      <c r="O5915" s="67"/>
      <c r="P5915" s="194">
        <f>O5915*H5915</f>
        <v>0</v>
      </c>
      <c r="Q5915" s="194">
        <v>9.3000000000000005E-4</v>
      </c>
      <c r="R5915" s="194">
        <f>Q5915*H5915</f>
        <v>3.4317000000000002E-3</v>
      </c>
      <c r="S5915" s="194">
        <v>0</v>
      </c>
      <c r="T5915" s="195">
        <f>S5915*H5915</f>
        <v>0</v>
      </c>
      <c r="U5915" s="37"/>
      <c r="V5915" s="37"/>
      <c r="W5915" s="37"/>
      <c r="X5915" s="37"/>
      <c r="Y5915" s="37"/>
      <c r="Z5915" s="37"/>
      <c r="AA5915" s="37"/>
      <c r="AB5915" s="37"/>
      <c r="AC5915" s="37"/>
      <c r="AD5915" s="37"/>
      <c r="AE5915" s="37"/>
      <c r="AR5915" s="196" t="s">
        <v>551</v>
      </c>
      <c r="AT5915" s="196" t="s">
        <v>445</v>
      </c>
      <c r="AU5915" s="196" t="s">
        <v>91</v>
      </c>
      <c r="AY5915" s="20" t="s">
        <v>443</v>
      </c>
      <c r="BE5915" s="197">
        <f>IF(N5915="základní",J5915,0)</f>
        <v>0</v>
      </c>
      <c r="BF5915" s="197">
        <f>IF(N5915="snížená",J5915,0)</f>
        <v>0</v>
      </c>
      <c r="BG5915" s="197">
        <f>IF(N5915="zákl. přenesená",J5915,0)</f>
        <v>0</v>
      </c>
      <c r="BH5915" s="197">
        <f>IF(N5915="sníž. přenesená",J5915,0)</f>
        <v>0</v>
      </c>
      <c r="BI5915" s="197">
        <f>IF(N5915="nulová",J5915,0)</f>
        <v>0</v>
      </c>
      <c r="BJ5915" s="20" t="s">
        <v>91</v>
      </c>
      <c r="BK5915" s="197">
        <f>ROUND(I5915*H5915,2)</f>
        <v>0</v>
      </c>
      <c r="BL5915" s="20" t="s">
        <v>551</v>
      </c>
      <c r="BM5915" s="196" t="s">
        <v>4982</v>
      </c>
    </row>
    <row r="5916" spans="1:65" s="13" customFormat="1">
      <c r="B5916" s="203"/>
      <c r="C5916" s="204"/>
      <c r="D5916" s="205" t="s">
        <v>453</v>
      </c>
      <c r="E5916" s="206" t="s">
        <v>19</v>
      </c>
      <c r="F5916" s="207" t="s">
        <v>1664</v>
      </c>
      <c r="G5916" s="204"/>
      <c r="H5916" s="206" t="s">
        <v>19</v>
      </c>
      <c r="I5916" s="208"/>
      <c r="J5916" s="204"/>
      <c r="K5916" s="204"/>
      <c r="L5916" s="209"/>
      <c r="M5916" s="210"/>
      <c r="N5916" s="211"/>
      <c r="O5916" s="211"/>
      <c r="P5916" s="211"/>
      <c r="Q5916" s="211"/>
      <c r="R5916" s="211"/>
      <c r="S5916" s="211"/>
      <c r="T5916" s="212"/>
      <c r="AT5916" s="213" t="s">
        <v>453</v>
      </c>
      <c r="AU5916" s="213" t="s">
        <v>91</v>
      </c>
      <c r="AV5916" s="13" t="s">
        <v>85</v>
      </c>
      <c r="AW5916" s="13" t="s">
        <v>37</v>
      </c>
      <c r="AX5916" s="13" t="s">
        <v>78</v>
      </c>
      <c r="AY5916" s="213" t="s">
        <v>443</v>
      </c>
    </row>
    <row r="5917" spans="1:65" s="13" customFormat="1">
      <c r="B5917" s="203"/>
      <c r="C5917" s="204"/>
      <c r="D5917" s="205" t="s">
        <v>453</v>
      </c>
      <c r="E5917" s="206" t="s">
        <v>19</v>
      </c>
      <c r="F5917" s="207" t="s">
        <v>1665</v>
      </c>
      <c r="G5917" s="204"/>
      <c r="H5917" s="206" t="s">
        <v>19</v>
      </c>
      <c r="I5917" s="208"/>
      <c r="J5917" s="204"/>
      <c r="K5917" s="204"/>
      <c r="L5917" s="209"/>
      <c r="M5917" s="210"/>
      <c r="N5917" s="211"/>
      <c r="O5917" s="211"/>
      <c r="P5917" s="211"/>
      <c r="Q5917" s="211"/>
      <c r="R5917" s="211"/>
      <c r="S5917" s="211"/>
      <c r="T5917" s="212"/>
      <c r="AT5917" s="213" t="s">
        <v>453</v>
      </c>
      <c r="AU5917" s="213" t="s">
        <v>91</v>
      </c>
      <c r="AV5917" s="13" t="s">
        <v>85</v>
      </c>
      <c r="AW5917" s="13" t="s">
        <v>37</v>
      </c>
      <c r="AX5917" s="13" t="s">
        <v>78</v>
      </c>
      <c r="AY5917" s="213" t="s">
        <v>443</v>
      </c>
    </row>
    <row r="5918" spans="1:65" s="13" customFormat="1" ht="22.5">
      <c r="B5918" s="203"/>
      <c r="C5918" s="204"/>
      <c r="D5918" s="205" t="s">
        <v>453</v>
      </c>
      <c r="E5918" s="206" t="s">
        <v>19</v>
      </c>
      <c r="F5918" s="207" t="s">
        <v>4983</v>
      </c>
      <c r="G5918" s="204"/>
      <c r="H5918" s="206" t="s">
        <v>19</v>
      </c>
      <c r="I5918" s="208"/>
      <c r="J5918" s="204"/>
      <c r="K5918" s="204"/>
      <c r="L5918" s="209"/>
      <c r="M5918" s="210"/>
      <c r="N5918" s="211"/>
      <c r="O5918" s="211"/>
      <c r="P5918" s="211"/>
      <c r="Q5918" s="211"/>
      <c r="R5918" s="211"/>
      <c r="S5918" s="211"/>
      <c r="T5918" s="212"/>
      <c r="AT5918" s="213" t="s">
        <v>453</v>
      </c>
      <c r="AU5918" s="213" t="s">
        <v>91</v>
      </c>
      <c r="AV5918" s="13" t="s">
        <v>85</v>
      </c>
      <c r="AW5918" s="13" t="s">
        <v>37</v>
      </c>
      <c r="AX5918" s="13" t="s">
        <v>78</v>
      </c>
      <c r="AY5918" s="213" t="s">
        <v>443</v>
      </c>
    </row>
    <row r="5919" spans="1:65" s="13" customFormat="1">
      <c r="B5919" s="203"/>
      <c r="C5919" s="204"/>
      <c r="D5919" s="205" t="s">
        <v>453</v>
      </c>
      <c r="E5919" s="206" t="s">
        <v>19</v>
      </c>
      <c r="F5919" s="207" t="s">
        <v>3846</v>
      </c>
      <c r="G5919" s="204"/>
      <c r="H5919" s="206" t="s">
        <v>19</v>
      </c>
      <c r="I5919" s="208"/>
      <c r="J5919" s="204"/>
      <c r="K5919" s="204"/>
      <c r="L5919" s="209"/>
      <c r="M5919" s="210"/>
      <c r="N5919" s="211"/>
      <c r="O5919" s="211"/>
      <c r="P5919" s="211"/>
      <c r="Q5919" s="211"/>
      <c r="R5919" s="211"/>
      <c r="S5919" s="211"/>
      <c r="T5919" s="212"/>
      <c r="AT5919" s="213" t="s">
        <v>453</v>
      </c>
      <c r="AU5919" s="213" t="s">
        <v>91</v>
      </c>
      <c r="AV5919" s="13" t="s">
        <v>85</v>
      </c>
      <c r="AW5919" s="13" t="s">
        <v>37</v>
      </c>
      <c r="AX5919" s="13" t="s">
        <v>78</v>
      </c>
      <c r="AY5919" s="213" t="s">
        <v>443</v>
      </c>
    </row>
    <row r="5920" spans="1:65" s="14" customFormat="1">
      <c r="B5920" s="214"/>
      <c r="C5920" s="215"/>
      <c r="D5920" s="205" t="s">
        <v>453</v>
      </c>
      <c r="E5920" s="216" t="s">
        <v>19</v>
      </c>
      <c r="F5920" s="217" t="s">
        <v>4984</v>
      </c>
      <c r="G5920" s="215"/>
      <c r="H5920" s="218">
        <v>3.69</v>
      </c>
      <c r="I5920" s="219"/>
      <c r="J5920" s="215"/>
      <c r="K5920" s="215"/>
      <c r="L5920" s="220"/>
      <c r="M5920" s="221"/>
      <c r="N5920" s="222"/>
      <c r="O5920" s="222"/>
      <c r="P5920" s="222"/>
      <c r="Q5920" s="222"/>
      <c r="R5920" s="222"/>
      <c r="S5920" s="222"/>
      <c r="T5920" s="223"/>
      <c r="AT5920" s="224" t="s">
        <v>453</v>
      </c>
      <c r="AU5920" s="224" t="s">
        <v>91</v>
      </c>
      <c r="AV5920" s="14" t="s">
        <v>91</v>
      </c>
      <c r="AW5920" s="14" t="s">
        <v>37</v>
      </c>
      <c r="AX5920" s="14" t="s">
        <v>78</v>
      </c>
      <c r="AY5920" s="224" t="s">
        <v>443</v>
      </c>
    </row>
    <row r="5921" spans="1:65" s="15" customFormat="1">
      <c r="B5921" s="225"/>
      <c r="C5921" s="226"/>
      <c r="D5921" s="205" t="s">
        <v>453</v>
      </c>
      <c r="E5921" s="227" t="s">
        <v>19</v>
      </c>
      <c r="F5921" s="228" t="s">
        <v>456</v>
      </c>
      <c r="G5921" s="226"/>
      <c r="H5921" s="229">
        <v>3.69</v>
      </c>
      <c r="I5921" s="230"/>
      <c r="J5921" s="226"/>
      <c r="K5921" s="226"/>
      <c r="L5921" s="231"/>
      <c r="M5921" s="232"/>
      <c r="N5921" s="233"/>
      <c r="O5921" s="233"/>
      <c r="P5921" s="233"/>
      <c r="Q5921" s="233"/>
      <c r="R5921" s="233"/>
      <c r="S5921" s="233"/>
      <c r="T5921" s="234"/>
      <c r="AT5921" s="235" t="s">
        <v>453</v>
      </c>
      <c r="AU5921" s="235" t="s">
        <v>91</v>
      </c>
      <c r="AV5921" s="15" t="s">
        <v>449</v>
      </c>
      <c r="AW5921" s="15" t="s">
        <v>37</v>
      </c>
      <c r="AX5921" s="15" t="s">
        <v>85</v>
      </c>
      <c r="AY5921" s="235" t="s">
        <v>443</v>
      </c>
    </row>
    <row r="5922" spans="1:65" s="2" customFormat="1" ht="37.9" customHeight="1">
      <c r="A5922" s="37"/>
      <c r="B5922" s="38"/>
      <c r="C5922" s="185" t="s">
        <v>4985</v>
      </c>
      <c r="D5922" s="185" t="s">
        <v>445</v>
      </c>
      <c r="E5922" s="186" t="s">
        <v>4986</v>
      </c>
      <c r="F5922" s="187" t="s">
        <v>4987</v>
      </c>
      <c r="G5922" s="188" t="s">
        <v>132</v>
      </c>
      <c r="H5922" s="189">
        <v>26.4</v>
      </c>
      <c r="I5922" s="190"/>
      <c r="J5922" s="191">
        <f>ROUND(I5922*H5922,2)</f>
        <v>0</v>
      </c>
      <c r="K5922" s="187" t="s">
        <v>19</v>
      </c>
      <c r="L5922" s="42"/>
      <c r="M5922" s="192" t="s">
        <v>19</v>
      </c>
      <c r="N5922" s="193" t="s">
        <v>50</v>
      </c>
      <c r="O5922" s="67"/>
      <c r="P5922" s="194">
        <f>O5922*H5922</f>
        <v>0</v>
      </c>
      <c r="Q5922" s="194">
        <v>1.81E-3</v>
      </c>
      <c r="R5922" s="194">
        <f>Q5922*H5922</f>
        <v>4.7784E-2</v>
      </c>
      <c r="S5922" s="194">
        <v>0</v>
      </c>
      <c r="T5922" s="195">
        <f>S5922*H5922</f>
        <v>0</v>
      </c>
      <c r="U5922" s="37"/>
      <c r="V5922" s="37"/>
      <c r="W5922" s="37"/>
      <c r="X5922" s="37"/>
      <c r="Y5922" s="37"/>
      <c r="Z5922" s="37"/>
      <c r="AA5922" s="37"/>
      <c r="AB5922" s="37"/>
      <c r="AC5922" s="37"/>
      <c r="AD5922" s="37"/>
      <c r="AE5922" s="37"/>
      <c r="AR5922" s="196" t="s">
        <v>551</v>
      </c>
      <c r="AT5922" s="196" t="s">
        <v>445</v>
      </c>
      <c r="AU5922" s="196" t="s">
        <v>91</v>
      </c>
      <c r="AY5922" s="20" t="s">
        <v>443</v>
      </c>
      <c r="BE5922" s="197">
        <f>IF(N5922="základní",J5922,0)</f>
        <v>0</v>
      </c>
      <c r="BF5922" s="197">
        <f>IF(N5922="snížená",J5922,0)</f>
        <v>0</v>
      </c>
      <c r="BG5922" s="197">
        <f>IF(N5922="zákl. přenesená",J5922,0)</f>
        <v>0</v>
      </c>
      <c r="BH5922" s="197">
        <f>IF(N5922="sníž. přenesená",J5922,0)</f>
        <v>0</v>
      </c>
      <c r="BI5922" s="197">
        <f>IF(N5922="nulová",J5922,0)</f>
        <v>0</v>
      </c>
      <c r="BJ5922" s="20" t="s">
        <v>91</v>
      </c>
      <c r="BK5922" s="197">
        <f>ROUND(I5922*H5922,2)</f>
        <v>0</v>
      </c>
      <c r="BL5922" s="20" t="s">
        <v>551</v>
      </c>
      <c r="BM5922" s="196" t="s">
        <v>4988</v>
      </c>
    </row>
    <row r="5923" spans="1:65" s="13" customFormat="1">
      <c r="B5923" s="203"/>
      <c r="C5923" s="204"/>
      <c r="D5923" s="205" t="s">
        <v>453</v>
      </c>
      <c r="E5923" s="206" t="s">
        <v>19</v>
      </c>
      <c r="F5923" s="207" t="s">
        <v>1664</v>
      </c>
      <c r="G5923" s="204"/>
      <c r="H5923" s="206" t="s">
        <v>19</v>
      </c>
      <c r="I5923" s="208"/>
      <c r="J5923" s="204"/>
      <c r="K5923" s="204"/>
      <c r="L5923" s="209"/>
      <c r="M5923" s="210"/>
      <c r="N5923" s="211"/>
      <c r="O5923" s="211"/>
      <c r="P5923" s="211"/>
      <c r="Q5923" s="211"/>
      <c r="R5923" s="211"/>
      <c r="S5923" s="211"/>
      <c r="T5923" s="212"/>
      <c r="AT5923" s="213" t="s">
        <v>453</v>
      </c>
      <c r="AU5923" s="213" t="s">
        <v>91</v>
      </c>
      <c r="AV5923" s="13" t="s">
        <v>85</v>
      </c>
      <c r="AW5923" s="13" t="s">
        <v>37</v>
      </c>
      <c r="AX5923" s="13" t="s">
        <v>78</v>
      </c>
      <c r="AY5923" s="213" t="s">
        <v>443</v>
      </c>
    </row>
    <row r="5924" spans="1:65" s="13" customFormat="1">
      <c r="B5924" s="203"/>
      <c r="C5924" s="204"/>
      <c r="D5924" s="205" t="s">
        <v>453</v>
      </c>
      <c r="E5924" s="206" t="s">
        <v>19</v>
      </c>
      <c r="F5924" s="207" t="s">
        <v>1665</v>
      </c>
      <c r="G5924" s="204"/>
      <c r="H5924" s="206" t="s">
        <v>19</v>
      </c>
      <c r="I5924" s="208"/>
      <c r="J5924" s="204"/>
      <c r="K5924" s="204"/>
      <c r="L5924" s="209"/>
      <c r="M5924" s="210"/>
      <c r="N5924" s="211"/>
      <c r="O5924" s="211"/>
      <c r="P5924" s="211"/>
      <c r="Q5924" s="211"/>
      <c r="R5924" s="211"/>
      <c r="S5924" s="211"/>
      <c r="T5924" s="212"/>
      <c r="AT5924" s="213" t="s">
        <v>453</v>
      </c>
      <c r="AU5924" s="213" t="s">
        <v>91</v>
      </c>
      <c r="AV5924" s="13" t="s">
        <v>85</v>
      </c>
      <c r="AW5924" s="13" t="s">
        <v>37</v>
      </c>
      <c r="AX5924" s="13" t="s">
        <v>78</v>
      </c>
      <c r="AY5924" s="213" t="s">
        <v>443</v>
      </c>
    </row>
    <row r="5925" spans="1:65" s="13" customFormat="1" ht="22.5">
      <c r="B5925" s="203"/>
      <c r="C5925" s="204"/>
      <c r="D5925" s="205" t="s">
        <v>453</v>
      </c>
      <c r="E5925" s="206" t="s">
        <v>19</v>
      </c>
      <c r="F5925" s="207" t="s">
        <v>4983</v>
      </c>
      <c r="G5925" s="204"/>
      <c r="H5925" s="206" t="s">
        <v>19</v>
      </c>
      <c r="I5925" s="208"/>
      <c r="J5925" s="204"/>
      <c r="K5925" s="204"/>
      <c r="L5925" s="209"/>
      <c r="M5925" s="210"/>
      <c r="N5925" s="211"/>
      <c r="O5925" s="211"/>
      <c r="P5925" s="211"/>
      <c r="Q5925" s="211"/>
      <c r="R5925" s="211"/>
      <c r="S5925" s="211"/>
      <c r="T5925" s="212"/>
      <c r="AT5925" s="213" t="s">
        <v>453</v>
      </c>
      <c r="AU5925" s="213" t="s">
        <v>91</v>
      </c>
      <c r="AV5925" s="13" t="s">
        <v>85</v>
      </c>
      <c r="AW5925" s="13" t="s">
        <v>37</v>
      </c>
      <c r="AX5925" s="13" t="s">
        <v>78</v>
      </c>
      <c r="AY5925" s="213" t="s">
        <v>443</v>
      </c>
    </row>
    <row r="5926" spans="1:65" s="13" customFormat="1">
      <c r="B5926" s="203"/>
      <c r="C5926" s="204"/>
      <c r="D5926" s="205" t="s">
        <v>453</v>
      </c>
      <c r="E5926" s="206" t="s">
        <v>19</v>
      </c>
      <c r="F5926" s="207" t="s">
        <v>3846</v>
      </c>
      <c r="G5926" s="204"/>
      <c r="H5926" s="206" t="s">
        <v>19</v>
      </c>
      <c r="I5926" s="208"/>
      <c r="J5926" s="204"/>
      <c r="K5926" s="204"/>
      <c r="L5926" s="209"/>
      <c r="M5926" s="210"/>
      <c r="N5926" s="211"/>
      <c r="O5926" s="211"/>
      <c r="P5926" s="211"/>
      <c r="Q5926" s="211"/>
      <c r="R5926" s="211"/>
      <c r="S5926" s="211"/>
      <c r="T5926" s="212"/>
      <c r="AT5926" s="213" t="s">
        <v>453</v>
      </c>
      <c r="AU5926" s="213" t="s">
        <v>91</v>
      </c>
      <c r="AV5926" s="13" t="s">
        <v>85</v>
      </c>
      <c r="AW5926" s="13" t="s">
        <v>37</v>
      </c>
      <c r="AX5926" s="13" t="s">
        <v>78</v>
      </c>
      <c r="AY5926" s="213" t="s">
        <v>443</v>
      </c>
    </row>
    <row r="5927" spans="1:65" s="14" customFormat="1">
      <c r="B5927" s="214"/>
      <c r="C5927" s="215"/>
      <c r="D5927" s="205" t="s">
        <v>453</v>
      </c>
      <c r="E5927" s="216" t="s">
        <v>19</v>
      </c>
      <c r="F5927" s="217" t="s">
        <v>4989</v>
      </c>
      <c r="G5927" s="215"/>
      <c r="H5927" s="218">
        <v>26.4</v>
      </c>
      <c r="I5927" s="219"/>
      <c r="J5927" s="215"/>
      <c r="K5927" s="215"/>
      <c r="L5927" s="220"/>
      <c r="M5927" s="221"/>
      <c r="N5927" s="222"/>
      <c r="O5927" s="222"/>
      <c r="P5927" s="222"/>
      <c r="Q5927" s="222"/>
      <c r="R5927" s="222"/>
      <c r="S5927" s="222"/>
      <c r="T5927" s="223"/>
      <c r="AT5927" s="224" t="s">
        <v>453</v>
      </c>
      <c r="AU5927" s="224" t="s">
        <v>91</v>
      </c>
      <c r="AV5927" s="14" t="s">
        <v>91</v>
      </c>
      <c r="AW5927" s="14" t="s">
        <v>37</v>
      </c>
      <c r="AX5927" s="14" t="s">
        <v>78</v>
      </c>
      <c r="AY5927" s="224" t="s">
        <v>443</v>
      </c>
    </row>
    <row r="5928" spans="1:65" s="15" customFormat="1">
      <c r="B5928" s="225"/>
      <c r="C5928" s="226"/>
      <c r="D5928" s="205" t="s">
        <v>453</v>
      </c>
      <c r="E5928" s="227" t="s">
        <v>19</v>
      </c>
      <c r="F5928" s="228" t="s">
        <v>456</v>
      </c>
      <c r="G5928" s="226"/>
      <c r="H5928" s="229">
        <v>26.4</v>
      </c>
      <c r="I5928" s="230"/>
      <c r="J5928" s="226"/>
      <c r="K5928" s="226"/>
      <c r="L5928" s="231"/>
      <c r="M5928" s="232"/>
      <c r="N5928" s="233"/>
      <c r="O5928" s="233"/>
      <c r="P5928" s="233"/>
      <c r="Q5928" s="233"/>
      <c r="R5928" s="233"/>
      <c r="S5928" s="233"/>
      <c r="T5928" s="234"/>
      <c r="AT5928" s="235" t="s">
        <v>453</v>
      </c>
      <c r="AU5928" s="235" t="s">
        <v>91</v>
      </c>
      <c r="AV5928" s="15" t="s">
        <v>449</v>
      </c>
      <c r="AW5928" s="15" t="s">
        <v>37</v>
      </c>
      <c r="AX5928" s="15" t="s">
        <v>85</v>
      </c>
      <c r="AY5928" s="235" t="s">
        <v>443</v>
      </c>
    </row>
    <row r="5929" spans="1:65" s="2" customFormat="1" ht="33" customHeight="1">
      <c r="A5929" s="37"/>
      <c r="B5929" s="38"/>
      <c r="C5929" s="185" t="s">
        <v>4990</v>
      </c>
      <c r="D5929" s="185" t="s">
        <v>445</v>
      </c>
      <c r="E5929" s="186" t="s">
        <v>4991</v>
      </c>
      <c r="F5929" s="187" t="s">
        <v>4992</v>
      </c>
      <c r="G5929" s="188" t="s">
        <v>136</v>
      </c>
      <c r="H5929" s="189">
        <v>1.056</v>
      </c>
      <c r="I5929" s="190"/>
      <c r="J5929" s="191">
        <f>ROUND(I5929*H5929,2)</f>
        <v>0</v>
      </c>
      <c r="K5929" s="187" t="s">
        <v>19</v>
      </c>
      <c r="L5929" s="42"/>
      <c r="M5929" s="192" t="s">
        <v>19</v>
      </c>
      <c r="N5929" s="193" t="s">
        <v>50</v>
      </c>
      <c r="O5929" s="67"/>
      <c r="P5929" s="194">
        <f>O5929*H5929</f>
        <v>0</v>
      </c>
      <c r="Q5929" s="194">
        <v>2.0300000000000001E-3</v>
      </c>
      <c r="R5929" s="194">
        <f>Q5929*H5929</f>
        <v>2.1436800000000002E-3</v>
      </c>
      <c r="S5929" s="194">
        <v>0</v>
      </c>
      <c r="T5929" s="195">
        <f>S5929*H5929</f>
        <v>0</v>
      </c>
      <c r="U5929" s="37"/>
      <c r="V5929" s="37"/>
      <c r="W5929" s="37"/>
      <c r="X5929" s="37"/>
      <c r="Y5929" s="37"/>
      <c r="Z5929" s="37"/>
      <c r="AA5929" s="37"/>
      <c r="AB5929" s="37"/>
      <c r="AC5929" s="37"/>
      <c r="AD5929" s="37"/>
      <c r="AE5929" s="37"/>
      <c r="AR5929" s="196" t="s">
        <v>551</v>
      </c>
      <c r="AT5929" s="196" t="s">
        <v>445</v>
      </c>
      <c r="AU5929" s="196" t="s">
        <v>91</v>
      </c>
      <c r="AY5929" s="20" t="s">
        <v>443</v>
      </c>
      <c r="BE5929" s="197">
        <f>IF(N5929="základní",J5929,0)</f>
        <v>0</v>
      </c>
      <c r="BF5929" s="197">
        <f>IF(N5929="snížená",J5929,0)</f>
        <v>0</v>
      </c>
      <c r="BG5929" s="197">
        <f>IF(N5929="zákl. přenesená",J5929,0)</f>
        <v>0</v>
      </c>
      <c r="BH5929" s="197">
        <f>IF(N5929="sníž. přenesená",J5929,0)</f>
        <v>0</v>
      </c>
      <c r="BI5929" s="197">
        <f>IF(N5929="nulová",J5929,0)</f>
        <v>0</v>
      </c>
      <c r="BJ5929" s="20" t="s">
        <v>91</v>
      </c>
      <c r="BK5929" s="197">
        <f>ROUND(I5929*H5929,2)</f>
        <v>0</v>
      </c>
      <c r="BL5929" s="20" t="s">
        <v>551</v>
      </c>
      <c r="BM5929" s="196" t="s">
        <v>4993</v>
      </c>
    </row>
    <row r="5930" spans="1:65" s="13" customFormat="1">
      <c r="B5930" s="203"/>
      <c r="C5930" s="204"/>
      <c r="D5930" s="205" t="s">
        <v>453</v>
      </c>
      <c r="E5930" s="206" t="s">
        <v>19</v>
      </c>
      <c r="F5930" s="207" t="s">
        <v>1664</v>
      </c>
      <c r="G5930" s="204"/>
      <c r="H5930" s="206" t="s">
        <v>19</v>
      </c>
      <c r="I5930" s="208"/>
      <c r="J5930" s="204"/>
      <c r="K5930" s="204"/>
      <c r="L5930" s="209"/>
      <c r="M5930" s="210"/>
      <c r="N5930" s="211"/>
      <c r="O5930" s="211"/>
      <c r="P5930" s="211"/>
      <c r="Q5930" s="211"/>
      <c r="R5930" s="211"/>
      <c r="S5930" s="211"/>
      <c r="T5930" s="212"/>
      <c r="AT5930" s="213" t="s">
        <v>453</v>
      </c>
      <c r="AU5930" s="213" t="s">
        <v>91</v>
      </c>
      <c r="AV5930" s="13" t="s">
        <v>85</v>
      </c>
      <c r="AW5930" s="13" t="s">
        <v>37</v>
      </c>
      <c r="AX5930" s="13" t="s">
        <v>78</v>
      </c>
      <c r="AY5930" s="213" t="s">
        <v>443</v>
      </c>
    </row>
    <row r="5931" spans="1:65" s="13" customFormat="1">
      <c r="B5931" s="203"/>
      <c r="C5931" s="204"/>
      <c r="D5931" s="205" t="s">
        <v>453</v>
      </c>
      <c r="E5931" s="206" t="s">
        <v>19</v>
      </c>
      <c r="F5931" s="207" t="s">
        <v>1665</v>
      </c>
      <c r="G5931" s="204"/>
      <c r="H5931" s="206" t="s">
        <v>19</v>
      </c>
      <c r="I5931" s="208"/>
      <c r="J5931" s="204"/>
      <c r="K5931" s="204"/>
      <c r="L5931" s="209"/>
      <c r="M5931" s="210"/>
      <c r="N5931" s="211"/>
      <c r="O5931" s="211"/>
      <c r="P5931" s="211"/>
      <c r="Q5931" s="211"/>
      <c r="R5931" s="211"/>
      <c r="S5931" s="211"/>
      <c r="T5931" s="212"/>
      <c r="AT5931" s="213" t="s">
        <v>453</v>
      </c>
      <c r="AU5931" s="213" t="s">
        <v>91</v>
      </c>
      <c r="AV5931" s="13" t="s">
        <v>85</v>
      </c>
      <c r="AW5931" s="13" t="s">
        <v>37</v>
      </c>
      <c r="AX5931" s="13" t="s">
        <v>78</v>
      </c>
      <c r="AY5931" s="213" t="s">
        <v>443</v>
      </c>
    </row>
    <row r="5932" spans="1:65" s="13" customFormat="1" ht="22.5">
      <c r="B5932" s="203"/>
      <c r="C5932" s="204"/>
      <c r="D5932" s="205" t="s">
        <v>453</v>
      </c>
      <c r="E5932" s="206" t="s">
        <v>19</v>
      </c>
      <c r="F5932" s="207" t="s">
        <v>4983</v>
      </c>
      <c r="G5932" s="204"/>
      <c r="H5932" s="206" t="s">
        <v>19</v>
      </c>
      <c r="I5932" s="208"/>
      <c r="J5932" s="204"/>
      <c r="K5932" s="204"/>
      <c r="L5932" s="209"/>
      <c r="M5932" s="210"/>
      <c r="N5932" s="211"/>
      <c r="O5932" s="211"/>
      <c r="P5932" s="211"/>
      <c r="Q5932" s="211"/>
      <c r="R5932" s="211"/>
      <c r="S5932" s="211"/>
      <c r="T5932" s="212"/>
      <c r="AT5932" s="213" t="s">
        <v>453</v>
      </c>
      <c r="AU5932" s="213" t="s">
        <v>91</v>
      </c>
      <c r="AV5932" s="13" t="s">
        <v>85</v>
      </c>
      <c r="AW5932" s="13" t="s">
        <v>37</v>
      </c>
      <c r="AX5932" s="13" t="s">
        <v>78</v>
      </c>
      <c r="AY5932" s="213" t="s">
        <v>443</v>
      </c>
    </row>
    <row r="5933" spans="1:65" s="13" customFormat="1">
      <c r="B5933" s="203"/>
      <c r="C5933" s="204"/>
      <c r="D5933" s="205" t="s">
        <v>453</v>
      </c>
      <c r="E5933" s="206" t="s">
        <v>19</v>
      </c>
      <c r="F5933" s="207" t="s">
        <v>3846</v>
      </c>
      <c r="G5933" s="204"/>
      <c r="H5933" s="206" t="s">
        <v>19</v>
      </c>
      <c r="I5933" s="208"/>
      <c r="J5933" s="204"/>
      <c r="K5933" s="204"/>
      <c r="L5933" s="209"/>
      <c r="M5933" s="210"/>
      <c r="N5933" s="211"/>
      <c r="O5933" s="211"/>
      <c r="P5933" s="211"/>
      <c r="Q5933" s="211"/>
      <c r="R5933" s="211"/>
      <c r="S5933" s="211"/>
      <c r="T5933" s="212"/>
      <c r="AT5933" s="213" t="s">
        <v>453</v>
      </c>
      <c r="AU5933" s="213" t="s">
        <v>91</v>
      </c>
      <c r="AV5933" s="13" t="s">
        <v>85</v>
      </c>
      <c r="AW5933" s="13" t="s">
        <v>37</v>
      </c>
      <c r="AX5933" s="13" t="s">
        <v>78</v>
      </c>
      <c r="AY5933" s="213" t="s">
        <v>443</v>
      </c>
    </row>
    <row r="5934" spans="1:65" s="14" customFormat="1">
      <c r="B5934" s="214"/>
      <c r="C5934" s="215"/>
      <c r="D5934" s="205" t="s">
        <v>453</v>
      </c>
      <c r="E5934" s="216" t="s">
        <v>19</v>
      </c>
      <c r="F5934" s="217" t="s">
        <v>4994</v>
      </c>
      <c r="G5934" s="215"/>
      <c r="H5934" s="218">
        <v>1.056</v>
      </c>
      <c r="I5934" s="219"/>
      <c r="J5934" s="215"/>
      <c r="K5934" s="215"/>
      <c r="L5934" s="220"/>
      <c r="M5934" s="221"/>
      <c r="N5934" s="222"/>
      <c r="O5934" s="222"/>
      <c r="P5934" s="222"/>
      <c r="Q5934" s="222"/>
      <c r="R5934" s="222"/>
      <c r="S5934" s="222"/>
      <c r="T5934" s="223"/>
      <c r="AT5934" s="224" t="s">
        <v>453</v>
      </c>
      <c r="AU5934" s="224" t="s">
        <v>91</v>
      </c>
      <c r="AV5934" s="14" t="s">
        <v>91</v>
      </c>
      <c r="AW5934" s="14" t="s">
        <v>37</v>
      </c>
      <c r="AX5934" s="14" t="s">
        <v>78</v>
      </c>
      <c r="AY5934" s="224" t="s">
        <v>443</v>
      </c>
    </row>
    <row r="5935" spans="1:65" s="15" customFormat="1">
      <c r="B5935" s="225"/>
      <c r="C5935" s="226"/>
      <c r="D5935" s="205" t="s">
        <v>453</v>
      </c>
      <c r="E5935" s="227" t="s">
        <v>19</v>
      </c>
      <c r="F5935" s="228" t="s">
        <v>456</v>
      </c>
      <c r="G5935" s="226"/>
      <c r="H5935" s="229">
        <v>1.056</v>
      </c>
      <c r="I5935" s="230"/>
      <c r="J5935" s="226"/>
      <c r="K5935" s="226"/>
      <c r="L5935" s="231"/>
      <c r="M5935" s="232"/>
      <c r="N5935" s="233"/>
      <c r="O5935" s="233"/>
      <c r="P5935" s="233"/>
      <c r="Q5935" s="233"/>
      <c r="R5935" s="233"/>
      <c r="S5935" s="233"/>
      <c r="T5935" s="234"/>
      <c r="AT5935" s="235" t="s">
        <v>453</v>
      </c>
      <c r="AU5935" s="235" t="s">
        <v>91</v>
      </c>
      <c r="AV5935" s="15" t="s">
        <v>449</v>
      </c>
      <c r="AW5935" s="15" t="s">
        <v>37</v>
      </c>
      <c r="AX5935" s="15" t="s">
        <v>85</v>
      </c>
      <c r="AY5935" s="235" t="s">
        <v>443</v>
      </c>
    </row>
    <row r="5936" spans="1:65" s="2" customFormat="1" ht="33" customHeight="1">
      <c r="A5936" s="37"/>
      <c r="B5936" s="38"/>
      <c r="C5936" s="185" t="s">
        <v>4995</v>
      </c>
      <c r="D5936" s="185" t="s">
        <v>445</v>
      </c>
      <c r="E5936" s="186" t="s">
        <v>4996</v>
      </c>
      <c r="F5936" s="187" t="s">
        <v>4997</v>
      </c>
      <c r="G5936" s="188" t="s">
        <v>132</v>
      </c>
      <c r="H5936" s="189">
        <v>209.35</v>
      </c>
      <c r="I5936" s="190"/>
      <c r="J5936" s="191">
        <f>ROUND(I5936*H5936,2)</f>
        <v>0</v>
      </c>
      <c r="K5936" s="187" t="s">
        <v>19</v>
      </c>
      <c r="L5936" s="42"/>
      <c r="M5936" s="192" t="s">
        <v>19</v>
      </c>
      <c r="N5936" s="193" t="s">
        <v>50</v>
      </c>
      <c r="O5936" s="67"/>
      <c r="P5936" s="194">
        <f>O5936*H5936</f>
        <v>0</v>
      </c>
      <c r="Q5936" s="194">
        <v>7.9000000000000001E-4</v>
      </c>
      <c r="R5936" s="194">
        <f>Q5936*H5936</f>
        <v>0.16538649999999999</v>
      </c>
      <c r="S5936" s="194">
        <v>0</v>
      </c>
      <c r="T5936" s="195">
        <f>S5936*H5936</f>
        <v>0</v>
      </c>
      <c r="U5936" s="37"/>
      <c r="V5936" s="37"/>
      <c r="W5936" s="37"/>
      <c r="X5936" s="37"/>
      <c r="Y5936" s="37"/>
      <c r="Z5936" s="37"/>
      <c r="AA5936" s="37"/>
      <c r="AB5936" s="37"/>
      <c r="AC5936" s="37"/>
      <c r="AD5936" s="37"/>
      <c r="AE5936" s="37"/>
      <c r="AR5936" s="196" t="s">
        <v>551</v>
      </c>
      <c r="AT5936" s="196" t="s">
        <v>445</v>
      </c>
      <c r="AU5936" s="196" t="s">
        <v>91</v>
      </c>
      <c r="AY5936" s="20" t="s">
        <v>443</v>
      </c>
      <c r="BE5936" s="197">
        <f>IF(N5936="základní",J5936,0)</f>
        <v>0</v>
      </c>
      <c r="BF5936" s="197">
        <f>IF(N5936="snížená",J5936,0)</f>
        <v>0</v>
      </c>
      <c r="BG5936" s="197">
        <f>IF(N5936="zákl. přenesená",J5936,0)</f>
        <v>0</v>
      </c>
      <c r="BH5936" s="197">
        <f>IF(N5936="sníž. přenesená",J5936,0)</f>
        <v>0</v>
      </c>
      <c r="BI5936" s="197">
        <f>IF(N5936="nulová",J5936,0)</f>
        <v>0</v>
      </c>
      <c r="BJ5936" s="20" t="s">
        <v>91</v>
      </c>
      <c r="BK5936" s="197">
        <f>ROUND(I5936*H5936,2)</f>
        <v>0</v>
      </c>
      <c r="BL5936" s="20" t="s">
        <v>551</v>
      </c>
      <c r="BM5936" s="196" t="s">
        <v>4998</v>
      </c>
    </row>
    <row r="5937" spans="2:51" s="13" customFormat="1">
      <c r="B5937" s="203"/>
      <c r="C5937" s="204"/>
      <c r="D5937" s="205" t="s">
        <v>453</v>
      </c>
      <c r="E5937" s="206" t="s">
        <v>19</v>
      </c>
      <c r="F5937" s="207" t="s">
        <v>1664</v>
      </c>
      <c r="G5937" s="204"/>
      <c r="H5937" s="206" t="s">
        <v>19</v>
      </c>
      <c r="I5937" s="208"/>
      <c r="J5937" s="204"/>
      <c r="K5937" s="204"/>
      <c r="L5937" s="209"/>
      <c r="M5937" s="210"/>
      <c r="N5937" s="211"/>
      <c r="O5937" s="211"/>
      <c r="P5937" s="211"/>
      <c r="Q5937" s="211"/>
      <c r="R5937" s="211"/>
      <c r="S5937" s="211"/>
      <c r="T5937" s="212"/>
      <c r="AT5937" s="213" t="s">
        <v>453</v>
      </c>
      <c r="AU5937" s="213" t="s">
        <v>91</v>
      </c>
      <c r="AV5937" s="13" t="s">
        <v>85</v>
      </c>
      <c r="AW5937" s="13" t="s">
        <v>37</v>
      </c>
      <c r="AX5937" s="13" t="s">
        <v>78</v>
      </c>
      <c r="AY5937" s="213" t="s">
        <v>443</v>
      </c>
    </row>
    <row r="5938" spans="2:51" s="13" customFormat="1">
      <c r="B5938" s="203"/>
      <c r="C5938" s="204"/>
      <c r="D5938" s="205" t="s">
        <v>453</v>
      </c>
      <c r="E5938" s="206" t="s">
        <v>19</v>
      </c>
      <c r="F5938" s="207" t="s">
        <v>1665</v>
      </c>
      <c r="G5938" s="204"/>
      <c r="H5938" s="206" t="s">
        <v>19</v>
      </c>
      <c r="I5938" s="208"/>
      <c r="J5938" s="204"/>
      <c r="K5938" s="204"/>
      <c r="L5938" s="209"/>
      <c r="M5938" s="210"/>
      <c r="N5938" s="211"/>
      <c r="O5938" s="211"/>
      <c r="P5938" s="211"/>
      <c r="Q5938" s="211"/>
      <c r="R5938" s="211"/>
      <c r="S5938" s="211"/>
      <c r="T5938" s="212"/>
      <c r="AT5938" s="213" t="s">
        <v>453</v>
      </c>
      <c r="AU5938" s="213" t="s">
        <v>91</v>
      </c>
      <c r="AV5938" s="13" t="s">
        <v>85</v>
      </c>
      <c r="AW5938" s="13" t="s">
        <v>37</v>
      </c>
      <c r="AX5938" s="13" t="s">
        <v>78</v>
      </c>
      <c r="AY5938" s="213" t="s">
        <v>443</v>
      </c>
    </row>
    <row r="5939" spans="2:51" s="13" customFormat="1" ht="22.5">
      <c r="B5939" s="203"/>
      <c r="C5939" s="204"/>
      <c r="D5939" s="205" t="s">
        <v>453</v>
      </c>
      <c r="E5939" s="206" t="s">
        <v>19</v>
      </c>
      <c r="F5939" s="207" t="s">
        <v>4983</v>
      </c>
      <c r="G5939" s="204"/>
      <c r="H5939" s="206" t="s">
        <v>19</v>
      </c>
      <c r="I5939" s="208"/>
      <c r="J5939" s="204"/>
      <c r="K5939" s="204"/>
      <c r="L5939" s="209"/>
      <c r="M5939" s="210"/>
      <c r="N5939" s="211"/>
      <c r="O5939" s="211"/>
      <c r="P5939" s="211"/>
      <c r="Q5939" s="211"/>
      <c r="R5939" s="211"/>
      <c r="S5939" s="211"/>
      <c r="T5939" s="212"/>
      <c r="AT5939" s="213" t="s">
        <v>453</v>
      </c>
      <c r="AU5939" s="213" t="s">
        <v>91</v>
      </c>
      <c r="AV5939" s="13" t="s">
        <v>85</v>
      </c>
      <c r="AW5939" s="13" t="s">
        <v>37</v>
      </c>
      <c r="AX5939" s="13" t="s">
        <v>78</v>
      </c>
      <c r="AY5939" s="213" t="s">
        <v>443</v>
      </c>
    </row>
    <row r="5940" spans="2:51" s="13" customFormat="1">
      <c r="B5940" s="203"/>
      <c r="C5940" s="204"/>
      <c r="D5940" s="205" t="s">
        <v>453</v>
      </c>
      <c r="E5940" s="206" t="s">
        <v>19</v>
      </c>
      <c r="F5940" s="207" t="s">
        <v>3846</v>
      </c>
      <c r="G5940" s="204"/>
      <c r="H5940" s="206" t="s">
        <v>19</v>
      </c>
      <c r="I5940" s="208"/>
      <c r="J5940" s="204"/>
      <c r="K5940" s="204"/>
      <c r="L5940" s="209"/>
      <c r="M5940" s="210"/>
      <c r="N5940" s="211"/>
      <c r="O5940" s="211"/>
      <c r="P5940" s="211"/>
      <c r="Q5940" s="211"/>
      <c r="R5940" s="211"/>
      <c r="S5940" s="211"/>
      <c r="T5940" s="212"/>
      <c r="AT5940" s="213" t="s">
        <v>453</v>
      </c>
      <c r="AU5940" s="213" t="s">
        <v>91</v>
      </c>
      <c r="AV5940" s="13" t="s">
        <v>85</v>
      </c>
      <c r="AW5940" s="13" t="s">
        <v>37</v>
      </c>
      <c r="AX5940" s="13" t="s">
        <v>78</v>
      </c>
      <c r="AY5940" s="213" t="s">
        <v>443</v>
      </c>
    </row>
    <row r="5941" spans="2:51" s="14" customFormat="1">
      <c r="B5941" s="214"/>
      <c r="C5941" s="215"/>
      <c r="D5941" s="205" t="s">
        <v>453</v>
      </c>
      <c r="E5941" s="216" t="s">
        <v>19</v>
      </c>
      <c r="F5941" s="217" t="s">
        <v>4999</v>
      </c>
      <c r="G5941" s="215"/>
      <c r="H5941" s="218">
        <v>9.9600000000000009</v>
      </c>
      <c r="I5941" s="219"/>
      <c r="J5941" s="215"/>
      <c r="K5941" s="215"/>
      <c r="L5941" s="220"/>
      <c r="M5941" s="221"/>
      <c r="N5941" s="222"/>
      <c r="O5941" s="222"/>
      <c r="P5941" s="222"/>
      <c r="Q5941" s="222"/>
      <c r="R5941" s="222"/>
      <c r="S5941" s="222"/>
      <c r="T5941" s="223"/>
      <c r="AT5941" s="224" t="s">
        <v>453</v>
      </c>
      <c r="AU5941" s="224" t="s">
        <v>91</v>
      </c>
      <c r="AV5941" s="14" t="s">
        <v>91</v>
      </c>
      <c r="AW5941" s="14" t="s">
        <v>37</v>
      </c>
      <c r="AX5941" s="14" t="s">
        <v>78</v>
      </c>
      <c r="AY5941" s="224" t="s">
        <v>443</v>
      </c>
    </row>
    <row r="5942" spans="2:51" s="14" customFormat="1">
      <c r="B5942" s="214"/>
      <c r="C5942" s="215"/>
      <c r="D5942" s="205" t="s">
        <v>453</v>
      </c>
      <c r="E5942" s="216" t="s">
        <v>19</v>
      </c>
      <c r="F5942" s="217" t="s">
        <v>5000</v>
      </c>
      <c r="G5942" s="215"/>
      <c r="H5942" s="218">
        <v>9.1999999999999993</v>
      </c>
      <c r="I5942" s="219"/>
      <c r="J5942" s="215"/>
      <c r="K5942" s="215"/>
      <c r="L5942" s="220"/>
      <c r="M5942" s="221"/>
      <c r="N5942" s="222"/>
      <c r="O5942" s="222"/>
      <c r="P5942" s="222"/>
      <c r="Q5942" s="222"/>
      <c r="R5942" s="222"/>
      <c r="S5942" s="222"/>
      <c r="T5942" s="223"/>
      <c r="AT5942" s="224" t="s">
        <v>453</v>
      </c>
      <c r="AU5942" s="224" t="s">
        <v>91</v>
      </c>
      <c r="AV5942" s="14" t="s">
        <v>91</v>
      </c>
      <c r="AW5942" s="14" t="s">
        <v>37</v>
      </c>
      <c r="AX5942" s="14" t="s">
        <v>78</v>
      </c>
      <c r="AY5942" s="224" t="s">
        <v>443</v>
      </c>
    </row>
    <row r="5943" spans="2:51" s="14" customFormat="1">
      <c r="B5943" s="214"/>
      <c r="C5943" s="215"/>
      <c r="D5943" s="205" t="s">
        <v>453</v>
      </c>
      <c r="E5943" s="216" t="s">
        <v>19</v>
      </c>
      <c r="F5943" s="217" t="s">
        <v>5001</v>
      </c>
      <c r="G5943" s="215"/>
      <c r="H5943" s="218">
        <v>1.39</v>
      </c>
      <c r="I5943" s="219"/>
      <c r="J5943" s="215"/>
      <c r="K5943" s="215"/>
      <c r="L5943" s="220"/>
      <c r="M5943" s="221"/>
      <c r="N5943" s="222"/>
      <c r="O5943" s="222"/>
      <c r="P5943" s="222"/>
      <c r="Q5943" s="222"/>
      <c r="R5943" s="222"/>
      <c r="S5943" s="222"/>
      <c r="T5943" s="223"/>
      <c r="AT5943" s="224" t="s">
        <v>453</v>
      </c>
      <c r="AU5943" s="224" t="s">
        <v>91</v>
      </c>
      <c r="AV5943" s="14" t="s">
        <v>91</v>
      </c>
      <c r="AW5943" s="14" t="s">
        <v>37</v>
      </c>
      <c r="AX5943" s="14" t="s">
        <v>78</v>
      </c>
      <c r="AY5943" s="224" t="s">
        <v>443</v>
      </c>
    </row>
    <row r="5944" spans="2:51" s="14" customFormat="1">
      <c r="B5944" s="214"/>
      <c r="C5944" s="215"/>
      <c r="D5944" s="205" t="s">
        <v>453</v>
      </c>
      <c r="E5944" s="216" t="s">
        <v>19</v>
      </c>
      <c r="F5944" s="217" t="s">
        <v>5002</v>
      </c>
      <c r="G5944" s="215"/>
      <c r="H5944" s="218">
        <v>15.93</v>
      </c>
      <c r="I5944" s="219"/>
      <c r="J5944" s="215"/>
      <c r="K5944" s="215"/>
      <c r="L5944" s="220"/>
      <c r="M5944" s="221"/>
      <c r="N5944" s="222"/>
      <c r="O5944" s="222"/>
      <c r="P5944" s="222"/>
      <c r="Q5944" s="222"/>
      <c r="R5944" s="222"/>
      <c r="S5944" s="222"/>
      <c r="T5944" s="223"/>
      <c r="AT5944" s="224" t="s">
        <v>453</v>
      </c>
      <c r="AU5944" s="224" t="s">
        <v>91</v>
      </c>
      <c r="AV5944" s="14" t="s">
        <v>91</v>
      </c>
      <c r="AW5944" s="14" t="s">
        <v>37</v>
      </c>
      <c r="AX5944" s="14" t="s">
        <v>78</v>
      </c>
      <c r="AY5944" s="224" t="s">
        <v>443</v>
      </c>
    </row>
    <row r="5945" spans="2:51" s="14" customFormat="1">
      <c r="B5945" s="214"/>
      <c r="C5945" s="215"/>
      <c r="D5945" s="205" t="s">
        <v>453</v>
      </c>
      <c r="E5945" s="216" t="s">
        <v>19</v>
      </c>
      <c r="F5945" s="217" t="s">
        <v>5003</v>
      </c>
      <c r="G5945" s="215"/>
      <c r="H5945" s="218">
        <v>16.38</v>
      </c>
      <c r="I5945" s="219"/>
      <c r="J5945" s="215"/>
      <c r="K5945" s="215"/>
      <c r="L5945" s="220"/>
      <c r="M5945" s="221"/>
      <c r="N5945" s="222"/>
      <c r="O5945" s="222"/>
      <c r="P5945" s="222"/>
      <c r="Q5945" s="222"/>
      <c r="R5945" s="222"/>
      <c r="S5945" s="222"/>
      <c r="T5945" s="223"/>
      <c r="AT5945" s="224" t="s">
        <v>453</v>
      </c>
      <c r="AU5945" s="224" t="s">
        <v>91</v>
      </c>
      <c r="AV5945" s="14" t="s">
        <v>91</v>
      </c>
      <c r="AW5945" s="14" t="s">
        <v>37</v>
      </c>
      <c r="AX5945" s="14" t="s">
        <v>78</v>
      </c>
      <c r="AY5945" s="224" t="s">
        <v>443</v>
      </c>
    </row>
    <row r="5946" spans="2:51" s="14" customFormat="1">
      <c r="B5946" s="214"/>
      <c r="C5946" s="215"/>
      <c r="D5946" s="205" t="s">
        <v>453</v>
      </c>
      <c r="E5946" s="216" t="s">
        <v>19</v>
      </c>
      <c r="F5946" s="217" t="s">
        <v>5004</v>
      </c>
      <c r="G5946" s="215"/>
      <c r="H5946" s="218">
        <v>1.92</v>
      </c>
      <c r="I5946" s="219"/>
      <c r="J5946" s="215"/>
      <c r="K5946" s="215"/>
      <c r="L5946" s="220"/>
      <c r="M5946" s="221"/>
      <c r="N5946" s="222"/>
      <c r="O5946" s="222"/>
      <c r="P5946" s="222"/>
      <c r="Q5946" s="222"/>
      <c r="R5946" s="222"/>
      <c r="S5946" s="222"/>
      <c r="T5946" s="223"/>
      <c r="AT5946" s="224" t="s">
        <v>453</v>
      </c>
      <c r="AU5946" s="224" t="s">
        <v>91</v>
      </c>
      <c r="AV5946" s="14" t="s">
        <v>91</v>
      </c>
      <c r="AW5946" s="14" t="s">
        <v>37</v>
      </c>
      <c r="AX5946" s="14" t="s">
        <v>78</v>
      </c>
      <c r="AY5946" s="224" t="s">
        <v>443</v>
      </c>
    </row>
    <row r="5947" spans="2:51" s="14" customFormat="1">
      <c r="B5947" s="214"/>
      <c r="C5947" s="215"/>
      <c r="D5947" s="205" t="s">
        <v>453</v>
      </c>
      <c r="E5947" s="216" t="s">
        <v>19</v>
      </c>
      <c r="F5947" s="217" t="s">
        <v>5005</v>
      </c>
      <c r="G5947" s="215"/>
      <c r="H5947" s="218">
        <v>9.68</v>
      </c>
      <c r="I5947" s="219"/>
      <c r="J5947" s="215"/>
      <c r="K5947" s="215"/>
      <c r="L5947" s="220"/>
      <c r="M5947" s="221"/>
      <c r="N5947" s="222"/>
      <c r="O5947" s="222"/>
      <c r="P5947" s="222"/>
      <c r="Q5947" s="222"/>
      <c r="R5947" s="222"/>
      <c r="S5947" s="222"/>
      <c r="T5947" s="223"/>
      <c r="AT5947" s="224" t="s">
        <v>453</v>
      </c>
      <c r="AU5947" s="224" t="s">
        <v>91</v>
      </c>
      <c r="AV5947" s="14" t="s">
        <v>91</v>
      </c>
      <c r="AW5947" s="14" t="s">
        <v>37</v>
      </c>
      <c r="AX5947" s="14" t="s">
        <v>78</v>
      </c>
      <c r="AY5947" s="224" t="s">
        <v>443</v>
      </c>
    </row>
    <row r="5948" spans="2:51" s="14" customFormat="1">
      <c r="B5948" s="214"/>
      <c r="C5948" s="215"/>
      <c r="D5948" s="205" t="s">
        <v>453</v>
      </c>
      <c r="E5948" s="216" t="s">
        <v>19</v>
      </c>
      <c r="F5948" s="217" t="s">
        <v>5006</v>
      </c>
      <c r="G5948" s="215"/>
      <c r="H5948" s="218">
        <v>29.64</v>
      </c>
      <c r="I5948" s="219"/>
      <c r="J5948" s="215"/>
      <c r="K5948" s="215"/>
      <c r="L5948" s="220"/>
      <c r="M5948" s="221"/>
      <c r="N5948" s="222"/>
      <c r="O5948" s="222"/>
      <c r="P5948" s="222"/>
      <c r="Q5948" s="222"/>
      <c r="R5948" s="222"/>
      <c r="S5948" s="222"/>
      <c r="T5948" s="223"/>
      <c r="AT5948" s="224" t="s">
        <v>453</v>
      </c>
      <c r="AU5948" s="224" t="s">
        <v>91</v>
      </c>
      <c r="AV5948" s="14" t="s">
        <v>91</v>
      </c>
      <c r="AW5948" s="14" t="s">
        <v>37</v>
      </c>
      <c r="AX5948" s="14" t="s">
        <v>78</v>
      </c>
      <c r="AY5948" s="224" t="s">
        <v>443</v>
      </c>
    </row>
    <row r="5949" spans="2:51" s="14" customFormat="1">
      <c r="B5949" s="214"/>
      <c r="C5949" s="215"/>
      <c r="D5949" s="205" t="s">
        <v>453</v>
      </c>
      <c r="E5949" s="216" t="s">
        <v>19</v>
      </c>
      <c r="F5949" s="217" t="s">
        <v>5007</v>
      </c>
      <c r="G5949" s="215"/>
      <c r="H5949" s="218">
        <v>63.75</v>
      </c>
      <c r="I5949" s="219"/>
      <c r="J5949" s="215"/>
      <c r="K5949" s="215"/>
      <c r="L5949" s="220"/>
      <c r="M5949" s="221"/>
      <c r="N5949" s="222"/>
      <c r="O5949" s="222"/>
      <c r="P5949" s="222"/>
      <c r="Q5949" s="222"/>
      <c r="R5949" s="222"/>
      <c r="S5949" s="222"/>
      <c r="T5949" s="223"/>
      <c r="AT5949" s="224" t="s">
        <v>453</v>
      </c>
      <c r="AU5949" s="224" t="s">
        <v>91</v>
      </c>
      <c r="AV5949" s="14" t="s">
        <v>91</v>
      </c>
      <c r="AW5949" s="14" t="s">
        <v>37</v>
      </c>
      <c r="AX5949" s="14" t="s">
        <v>78</v>
      </c>
      <c r="AY5949" s="224" t="s">
        <v>443</v>
      </c>
    </row>
    <row r="5950" spans="2:51" s="14" customFormat="1">
      <c r="B5950" s="214"/>
      <c r="C5950" s="215"/>
      <c r="D5950" s="205" t="s">
        <v>453</v>
      </c>
      <c r="E5950" s="216" t="s">
        <v>19</v>
      </c>
      <c r="F5950" s="217" t="s">
        <v>5008</v>
      </c>
      <c r="G5950" s="215"/>
      <c r="H5950" s="218">
        <v>20.56</v>
      </c>
      <c r="I5950" s="219"/>
      <c r="J5950" s="215"/>
      <c r="K5950" s="215"/>
      <c r="L5950" s="220"/>
      <c r="M5950" s="221"/>
      <c r="N5950" s="222"/>
      <c r="O5950" s="222"/>
      <c r="P5950" s="222"/>
      <c r="Q5950" s="222"/>
      <c r="R5950" s="222"/>
      <c r="S5950" s="222"/>
      <c r="T5950" s="223"/>
      <c r="AT5950" s="224" t="s">
        <v>453</v>
      </c>
      <c r="AU5950" s="224" t="s">
        <v>91</v>
      </c>
      <c r="AV5950" s="14" t="s">
        <v>91</v>
      </c>
      <c r="AW5950" s="14" t="s">
        <v>37</v>
      </c>
      <c r="AX5950" s="14" t="s">
        <v>78</v>
      </c>
      <c r="AY5950" s="224" t="s">
        <v>443</v>
      </c>
    </row>
    <row r="5951" spans="2:51" s="14" customFormat="1">
      <c r="B5951" s="214"/>
      <c r="C5951" s="215"/>
      <c r="D5951" s="205" t="s">
        <v>453</v>
      </c>
      <c r="E5951" s="216" t="s">
        <v>19</v>
      </c>
      <c r="F5951" s="217" t="s">
        <v>5009</v>
      </c>
      <c r="G5951" s="215"/>
      <c r="H5951" s="218">
        <v>30.94</v>
      </c>
      <c r="I5951" s="219"/>
      <c r="J5951" s="215"/>
      <c r="K5951" s="215"/>
      <c r="L5951" s="220"/>
      <c r="M5951" s="221"/>
      <c r="N5951" s="222"/>
      <c r="O5951" s="222"/>
      <c r="P5951" s="222"/>
      <c r="Q5951" s="222"/>
      <c r="R5951" s="222"/>
      <c r="S5951" s="222"/>
      <c r="T5951" s="223"/>
      <c r="AT5951" s="224" t="s">
        <v>453</v>
      </c>
      <c r="AU5951" s="224" t="s">
        <v>91</v>
      </c>
      <c r="AV5951" s="14" t="s">
        <v>91</v>
      </c>
      <c r="AW5951" s="14" t="s">
        <v>37</v>
      </c>
      <c r="AX5951" s="14" t="s">
        <v>78</v>
      </c>
      <c r="AY5951" s="224" t="s">
        <v>443</v>
      </c>
    </row>
    <row r="5952" spans="2:51" s="15" customFormat="1">
      <c r="B5952" s="225"/>
      <c r="C5952" s="226"/>
      <c r="D5952" s="205" t="s">
        <v>453</v>
      </c>
      <c r="E5952" s="227" t="s">
        <v>19</v>
      </c>
      <c r="F5952" s="228" t="s">
        <v>456</v>
      </c>
      <c r="G5952" s="226"/>
      <c r="H5952" s="229">
        <v>209.35</v>
      </c>
      <c r="I5952" s="230"/>
      <c r="J5952" s="226"/>
      <c r="K5952" s="226"/>
      <c r="L5952" s="231"/>
      <c r="M5952" s="232"/>
      <c r="N5952" s="233"/>
      <c r="O5952" s="233"/>
      <c r="P5952" s="233"/>
      <c r="Q5952" s="233"/>
      <c r="R5952" s="233"/>
      <c r="S5952" s="233"/>
      <c r="T5952" s="234"/>
      <c r="AT5952" s="235" t="s">
        <v>453</v>
      </c>
      <c r="AU5952" s="235" t="s">
        <v>91</v>
      </c>
      <c r="AV5952" s="15" t="s">
        <v>449</v>
      </c>
      <c r="AW5952" s="15" t="s">
        <v>37</v>
      </c>
      <c r="AX5952" s="15" t="s">
        <v>85</v>
      </c>
      <c r="AY5952" s="235" t="s">
        <v>443</v>
      </c>
    </row>
    <row r="5953" spans="1:65" s="2" customFormat="1" ht="33" customHeight="1">
      <c r="A5953" s="37"/>
      <c r="B5953" s="38"/>
      <c r="C5953" s="185" t="s">
        <v>5010</v>
      </c>
      <c r="D5953" s="185" t="s">
        <v>445</v>
      </c>
      <c r="E5953" s="186" t="s">
        <v>5011</v>
      </c>
      <c r="F5953" s="187" t="s">
        <v>5012</v>
      </c>
      <c r="G5953" s="188" t="s">
        <v>132</v>
      </c>
      <c r="H5953" s="189">
        <v>2.5</v>
      </c>
      <c r="I5953" s="190"/>
      <c r="J5953" s="191">
        <f>ROUND(I5953*H5953,2)</f>
        <v>0</v>
      </c>
      <c r="K5953" s="187" t="s">
        <v>19</v>
      </c>
      <c r="L5953" s="42"/>
      <c r="M5953" s="192" t="s">
        <v>19</v>
      </c>
      <c r="N5953" s="193" t="s">
        <v>50</v>
      </c>
      <c r="O5953" s="67"/>
      <c r="P5953" s="194">
        <f>O5953*H5953</f>
        <v>0</v>
      </c>
      <c r="Q5953" s="194">
        <v>9.3999999999999997E-4</v>
      </c>
      <c r="R5953" s="194">
        <f>Q5953*H5953</f>
        <v>2.3500000000000001E-3</v>
      </c>
      <c r="S5953" s="194">
        <v>0</v>
      </c>
      <c r="T5953" s="195">
        <f>S5953*H5953</f>
        <v>0</v>
      </c>
      <c r="U5953" s="37"/>
      <c r="V5953" s="37"/>
      <c r="W5953" s="37"/>
      <c r="X5953" s="37"/>
      <c r="Y5953" s="37"/>
      <c r="Z5953" s="37"/>
      <c r="AA5953" s="37"/>
      <c r="AB5953" s="37"/>
      <c r="AC5953" s="37"/>
      <c r="AD5953" s="37"/>
      <c r="AE5953" s="37"/>
      <c r="AR5953" s="196" t="s">
        <v>551</v>
      </c>
      <c r="AT5953" s="196" t="s">
        <v>445</v>
      </c>
      <c r="AU5953" s="196" t="s">
        <v>91</v>
      </c>
      <c r="AY5953" s="20" t="s">
        <v>443</v>
      </c>
      <c r="BE5953" s="197">
        <f>IF(N5953="základní",J5953,0)</f>
        <v>0</v>
      </c>
      <c r="BF5953" s="197">
        <f>IF(N5953="snížená",J5953,0)</f>
        <v>0</v>
      </c>
      <c r="BG5953" s="197">
        <f>IF(N5953="zákl. přenesená",J5953,0)</f>
        <v>0</v>
      </c>
      <c r="BH5953" s="197">
        <f>IF(N5953="sníž. přenesená",J5953,0)</f>
        <v>0</v>
      </c>
      <c r="BI5953" s="197">
        <f>IF(N5953="nulová",J5953,0)</f>
        <v>0</v>
      </c>
      <c r="BJ5953" s="20" t="s">
        <v>91</v>
      </c>
      <c r="BK5953" s="197">
        <f>ROUND(I5953*H5953,2)</f>
        <v>0</v>
      </c>
      <c r="BL5953" s="20" t="s">
        <v>551</v>
      </c>
      <c r="BM5953" s="196" t="s">
        <v>5013</v>
      </c>
    </row>
    <row r="5954" spans="1:65" s="13" customFormat="1">
      <c r="B5954" s="203"/>
      <c r="C5954" s="204"/>
      <c r="D5954" s="205" t="s">
        <v>453</v>
      </c>
      <c r="E5954" s="206" t="s">
        <v>19</v>
      </c>
      <c r="F5954" s="207" t="s">
        <v>1664</v>
      </c>
      <c r="G5954" s="204"/>
      <c r="H5954" s="206" t="s">
        <v>19</v>
      </c>
      <c r="I5954" s="208"/>
      <c r="J5954" s="204"/>
      <c r="K5954" s="204"/>
      <c r="L5954" s="209"/>
      <c r="M5954" s="210"/>
      <c r="N5954" s="211"/>
      <c r="O5954" s="211"/>
      <c r="P5954" s="211"/>
      <c r="Q5954" s="211"/>
      <c r="R5954" s="211"/>
      <c r="S5954" s="211"/>
      <c r="T5954" s="212"/>
      <c r="AT5954" s="213" t="s">
        <v>453</v>
      </c>
      <c r="AU5954" s="213" t="s">
        <v>91</v>
      </c>
      <c r="AV5954" s="13" t="s">
        <v>85</v>
      </c>
      <c r="AW5954" s="13" t="s">
        <v>37</v>
      </c>
      <c r="AX5954" s="13" t="s">
        <v>78</v>
      </c>
      <c r="AY5954" s="213" t="s">
        <v>443</v>
      </c>
    </row>
    <row r="5955" spans="1:65" s="13" customFormat="1">
      <c r="B5955" s="203"/>
      <c r="C5955" s="204"/>
      <c r="D5955" s="205" t="s">
        <v>453</v>
      </c>
      <c r="E5955" s="206" t="s">
        <v>19</v>
      </c>
      <c r="F5955" s="207" t="s">
        <v>1665</v>
      </c>
      <c r="G5955" s="204"/>
      <c r="H5955" s="206" t="s">
        <v>19</v>
      </c>
      <c r="I5955" s="208"/>
      <c r="J5955" s="204"/>
      <c r="K5955" s="204"/>
      <c r="L5955" s="209"/>
      <c r="M5955" s="210"/>
      <c r="N5955" s="211"/>
      <c r="O5955" s="211"/>
      <c r="P5955" s="211"/>
      <c r="Q5955" s="211"/>
      <c r="R5955" s="211"/>
      <c r="S5955" s="211"/>
      <c r="T5955" s="212"/>
      <c r="AT5955" s="213" t="s">
        <v>453</v>
      </c>
      <c r="AU5955" s="213" t="s">
        <v>91</v>
      </c>
      <c r="AV5955" s="13" t="s">
        <v>85</v>
      </c>
      <c r="AW5955" s="13" t="s">
        <v>37</v>
      </c>
      <c r="AX5955" s="13" t="s">
        <v>78</v>
      </c>
      <c r="AY5955" s="213" t="s">
        <v>443</v>
      </c>
    </row>
    <row r="5956" spans="1:65" s="13" customFormat="1" ht="22.5">
      <c r="B5956" s="203"/>
      <c r="C5956" s="204"/>
      <c r="D5956" s="205" t="s">
        <v>453</v>
      </c>
      <c r="E5956" s="206" t="s">
        <v>19</v>
      </c>
      <c r="F5956" s="207" t="s">
        <v>4983</v>
      </c>
      <c r="G5956" s="204"/>
      <c r="H5956" s="206" t="s">
        <v>19</v>
      </c>
      <c r="I5956" s="208"/>
      <c r="J5956" s="204"/>
      <c r="K5956" s="204"/>
      <c r="L5956" s="209"/>
      <c r="M5956" s="210"/>
      <c r="N5956" s="211"/>
      <c r="O5956" s="211"/>
      <c r="P5956" s="211"/>
      <c r="Q5956" s="211"/>
      <c r="R5956" s="211"/>
      <c r="S5956" s="211"/>
      <c r="T5956" s="212"/>
      <c r="AT5956" s="213" t="s">
        <v>453</v>
      </c>
      <c r="AU5956" s="213" t="s">
        <v>91</v>
      </c>
      <c r="AV5956" s="13" t="s">
        <v>85</v>
      </c>
      <c r="AW5956" s="13" t="s">
        <v>37</v>
      </c>
      <c r="AX5956" s="13" t="s">
        <v>78</v>
      </c>
      <c r="AY5956" s="213" t="s">
        <v>443</v>
      </c>
    </row>
    <row r="5957" spans="1:65" s="13" customFormat="1">
      <c r="B5957" s="203"/>
      <c r="C5957" s="204"/>
      <c r="D5957" s="205" t="s">
        <v>453</v>
      </c>
      <c r="E5957" s="206" t="s">
        <v>19</v>
      </c>
      <c r="F5957" s="207" t="s">
        <v>3846</v>
      </c>
      <c r="G5957" s="204"/>
      <c r="H5957" s="206" t="s">
        <v>19</v>
      </c>
      <c r="I5957" s="208"/>
      <c r="J5957" s="204"/>
      <c r="K5957" s="204"/>
      <c r="L5957" s="209"/>
      <c r="M5957" s="210"/>
      <c r="N5957" s="211"/>
      <c r="O5957" s="211"/>
      <c r="P5957" s="211"/>
      <c r="Q5957" s="211"/>
      <c r="R5957" s="211"/>
      <c r="S5957" s="211"/>
      <c r="T5957" s="212"/>
      <c r="AT5957" s="213" t="s">
        <v>453</v>
      </c>
      <c r="AU5957" s="213" t="s">
        <v>91</v>
      </c>
      <c r="AV5957" s="13" t="s">
        <v>85</v>
      </c>
      <c r="AW5957" s="13" t="s">
        <v>37</v>
      </c>
      <c r="AX5957" s="13" t="s">
        <v>78</v>
      </c>
      <c r="AY5957" s="213" t="s">
        <v>443</v>
      </c>
    </row>
    <row r="5958" spans="1:65" s="14" customFormat="1">
      <c r="B5958" s="214"/>
      <c r="C5958" s="215"/>
      <c r="D5958" s="205" t="s">
        <v>453</v>
      </c>
      <c r="E5958" s="216" t="s">
        <v>19</v>
      </c>
      <c r="F5958" s="217" t="s">
        <v>5014</v>
      </c>
      <c r="G5958" s="215"/>
      <c r="H5958" s="218">
        <v>2.5</v>
      </c>
      <c r="I5958" s="219"/>
      <c r="J5958" s="215"/>
      <c r="K5958" s="215"/>
      <c r="L5958" s="220"/>
      <c r="M5958" s="221"/>
      <c r="N5958" s="222"/>
      <c r="O5958" s="222"/>
      <c r="P5958" s="222"/>
      <c r="Q5958" s="222"/>
      <c r="R5958" s="222"/>
      <c r="S5958" s="222"/>
      <c r="T5958" s="223"/>
      <c r="AT5958" s="224" t="s">
        <v>453</v>
      </c>
      <c r="AU5958" s="224" t="s">
        <v>91</v>
      </c>
      <c r="AV5958" s="14" t="s">
        <v>91</v>
      </c>
      <c r="AW5958" s="14" t="s">
        <v>37</v>
      </c>
      <c r="AX5958" s="14" t="s">
        <v>78</v>
      </c>
      <c r="AY5958" s="224" t="s">
        <v>443</v>
      </c>
    </row>
    <row r="5959" spans="1:65" s="15" customFormat="1">
      <c r="B5959" s="225"/>
      <c r="C5959" s="226"/>
      <c r="D5959" s="205" t="s">
        <v>453</v>
      </c>
      <c r="E5959" s="227" t="s">
        <v>19</v>
      </c>
      <c r="F5959" s="228" t="s">
        <v>456</v>
      </c>
      <c r="G5959" s="226"/>
      <c r="H5959" s="229">
        <v>2.5</v>
      </c>
      <c r="I5959" s="230"/>
      <c r="J5959" s="226"/>
      <c r="K5959" s="226"/>
      <c r="L5959" s="231"/>
      <c r="M5959" s="232"/>
      <c r="N5959" s="233"/>
      <c r="O5959" s="233"/>
      <c r="P5959" s="233"/>
      <c r="Q5959" s="233"/>
      <c r="R5959" s="233"/>
      <c r="S5959" s="233"/>
      <c r="T5959" s="234"/>
      <c r="AT5959" s="235" t="s">
        <v>453</v>
      </c>
      <c r="AU5959" s="235" t="s">
        <v>91</v>
      </c>
      <c r="AV5959" s="15" t="s">
        <v>449</v>
      </c>
      <c r="AW5959" s="15" t="s">
        <v>37</v>
      </c>
      <c r="AX5959" s="15" t="s">
        <v>85</v>
      </c>
      <c r="AY5959" s="235" t="s">
        <v>443</v>
      </c>
    </row>
    <row r="5960" spans="1:65" s="2" customFormat="1" ht="49.15" customHeight="1">
      <c r="A5960" s="37"/>
      <c r="B5960" s="38"/>
      <c r="C5960" s="185" t="s">
        <v>5015</v>
      </c>
      <c r="D5960" s="185" t="s">
        <v>445</v>
      </c>
      <c r="E5960" s="186" t="s">
        <v>5016</v>
      </c>
      <c r="F5960" s="187" t="s">
        <v>5017</v>
      </c>
      <c r="G5960" s="188" t="s">
        <v>459</v>
      </c>
      <c r="H5960" s="189">
        <v>200</v>
      </c>
      <c r="I5960" s="190"/>
      <c r="J5960" s="191">
        <f>ROUND(I5960*H5960,2)</f>
        <v>0</v>
      </c>
      <c r="K5960" s="187" t="s">
        <v>448</v>
      </c>
      <c r="L5960" s="42"/>
      <c r="M5960" s="192" t="s">
        <v>19</v>
      </c>
      <c r="N5960" s="193" t="s">
        <v>50</v>
      </c>
      <c r="O5960" s="67"/>
      <c r="P5960" s="194">
        <f>O5960*H5960</f>
        <v>0</v>
      </c>
      <c r="Q5960" s="194">
        <v>0</v>
      </c>
      <c r="R5960" s="194">
        <f>Q5960*H5960</f>
        <v>0</v>
      </c>
      <c r="S5960" s="194">
        <v>0</v>
      </c>
      <c r="T5960" s="195">
        <f>S5960*H5960</f>
        <v>0</v>
      </c>
      <c r="U5960" s="37"/>
      <c r="V5960" s="37"/>
      <c r="W5960" s="37"/>
      <c r="X5960" s="37"/>
      <c r="Y5960" s="37"/>
      <c r="Z5960" s="37"/>
      <c r="AA5960" s="37"/>
      <c r="AB5960" s="37"/>
      <c r="AC5960" s="37"/>
      <c r="AD5960" s="37"/>
      <c r="AE5960" s="37"/>
      <c r="AR5960" s="196" t="s">
        <v>551</v>
      </c>
      <c r="AT5960" s="196" t="s">
        <v>445</v>
      </c>
      <c r="AU5960" s="196" t="s">
        <v>91</v>
      </c>
      <c r="AY5960" s="20" t="s">
        <v>443</v>
      </c>
      <c r="BE5960" s="197">
        <f>IF(N5960="základní",J5960,0)</f>
        <v>0</v>
      </c>
      <c r="BF5960" s="197">
        <f>IF(N5960="snížená",J5960,0)</f>
        <v>0</v>
      </c>
      <c r="BG5960" s="197">
        <f>IF(N5960="zákl. přenesená",J5960,0)</f>
        <v>0</v>
      </c>
      <c r="BH5960" s="197">
        <f>IF(N5960="sníž. přenesená",J5960,0)</f>
        <v>0</v>
      </c>
      <c r="BI5960" s="197">
        <f>IF(N5960="nulová",J5960,0)</f>
        <v>0</v>
      </c>
      <c r="BJ5960" s="20" t="s">
        <v>91</v>
      </c>
      <c r="BK5960" s="197">
        <f>ROUND(I5960*H5960,2)</f>
        <v>0</v>
      </c>
      <c r="BL5960" s="20" t="s">
        <v>551</v>
      </c>
      <c r="BM5960" s="196" t="s">
        <v>5018</v>
      </c>
    </row>
    <row r="5961" spans="1:65" s="2" customFormat="1">
      <c r="A5961" s="37"/>
      <c r="B5961" s="38"/>
      <c r="C5961" s="39"/>
      <c r="D5961" s="198" t="s">
        <v>451</v>
      </c>
      <c r="E5961" s="39"/>
      <c r="F5961" s="199" t="s">
        <v>5019</v>
      </c>
      <c r="G5961" s="39"/>
      <c r="H5961" s="39"/>
      <c r="I5961" s="200"/>
      <c r="J5961" s="39"/>
      <c r="K5961" s="39"/>
      <c r="L5961" s="42"/>
      <c r="M5961" s="201"/>
      <c r="N5961" s="202"/>
      <c r="O5961" s="67"/>
      <c r="P5961" s="67"/>
      <c r="Q5961" s="67"/>
      <c r="R5961" s="67"/>
      <c r="S5961" s="67"/>
      <c r="T5961" s="68"/>
      <c r="U5961" s="37"/>
      <c r="V5961" s="37"/>
      <c r="W5961" s="37"/>
      <c r="X5961" s="37"/>
      <c r="Y5961" s="37"/>
      <c r="Z5961" s="37"/>
      <c r="AA5961" s="37"/>
      <c r="AB5961" s="37"/>
      <c r="AC5961" s="37"/>
      <c r="AD5961" s="37"/>
      <c r="AE5961" s="37"/>
      <c r="AT5961" s="20" t="s">
        <v>451</v>
      </c>
      <c r="AU5961" s="20" t="s">
        <v>91</v>
      </c>
    </row>
    <row r="5962" spans="1:65" s="13" customFormat="1">
      <c r="B5962" s="203"/>
      <c r="C5962" s="204"/>
      <c r="D5962" s="205" t="s">
        <v>453</v>
      </c>
      <c r="E5962" s="206" t="s">
        <v>19</v>
      </c>
      <c r="F5962" s="207" t="s">
        <v>1664</v>
      </c>
      <c r="G5962" s="204"/>
      <c r="H5962" s="206" t="s">
        <v>19</v>
      </c>
      <c r="I5962" s="208"/>
      <c r="J5962" s="204"/>
      <c r="K5962" s="204"/>
      <c r="L5962" s="209"/>
      <c r="M5962" s="210"/>
      <c r="N5962" s="211"/>
      <c r="O5962" s="211"/>
      <c r="P5962" s="211"/>
      <c r="Q5962" s="211"/>
      <c r="R5962" s="211"/>
      <c r="S5962" s="211"/>
      <c r="T5962" s="212"/>
      <c r="AT5962" s="213" t="s">
        <v>453</v>
      </c>
      <c r="AU5962" s="213" t="s">
        <v>91</v>
      </c>
      <c r="AV5962" s="13" t="s">
        <v>85</v>
      </c>
      <c r="AW5962" s="13" t="s">
        <v>37</v>
      </c>
      <c r="AX5962" s="13" t="s">
        <v>78</v>
      </c>
      <c r="AY5962" s="213" t="s">
        <v>443</v>
      </c>
    </row>
    <row r="5963" spans="1:65" s="13" customFormat="1">
      <c r="B5963" s="203"/>
      <c r="C5963" s="204"/>
      <c r="D5963" s="205" t="s">
        <v>453</v>
      </c>
      <c r="E5963" s="206" t="s">
        <v>19</v>
      </c>
      <c r="F5963" s="207" t="s">
        <v>1665</v>
      </c>
      <c r="G5963" s="204"/>
      <c r="H5963" s="206" t="s">
        <v>19</v>
      </c>
      <c r="I5963" s="208"/>
      <c r="J5963" s="204"/>
      <c r="K5963" s="204"/>
      <c r="L5963" s="209"/>
      <c r="M5963" s="210"/>
      <c r="N5963" s="211"/>
      <c r="O5963" s="211"/>
      <c r="P5963" s="211"/>
      <c r="Q5963" s="211"/>
      <c r="R5963" s="211"/>
      <c r="S5963" s="211"/>
      <c r="T5963" s="212"/>
      <c r="AT5963" s="213" t="s">
        <v>453</v>
      </c>
      <c r="AU5963" s="213" t="s">
        <v>91</v>
      </c>
      <c r="AV5963" s="13" t="s">
        <v>85</v>
      </c>
      <c r="AW5963" s="13" t="s">
        <v>37</v>
      </c>
      <c r="AX5963" s="13" t="s">
        <v>78</v>
      </c>
      <c r="AY5963" s="213" t="s">
        <v>443</v>
      </c>
    </row>
    <row r="5964" spans="1:65" s="13" customFormat="1" ht="22.5">
      <c r="B5964" s="203"/>
      <c r="C5964" s="204"/>
      <c r="D5964" s="205" t="s">
        <v>453</v>
      </c>
      <c r="E5964" s="206" t="s">
        <v>19</v>
      </c>
      <c r="F5964" s="207" t="s">
        <v>4983</v>
      </c>
      <c r="G5964" s="204"/>
      <c r="H5964" s="206" t="s">
        <v>19</v>
      </c>
      <c r="I5964" s="208"/>
      <c r="J5964" s="204"/>
      <c r="K5964" s="204"/>
      <c r="L5964" s="209"/>
      <c r="M5964" s="210"/>
      <c r="N5964" s="211"/>
      <c r="O5964" s="211"/>
      <c r="P5964" s="211"/>
      <c r="Q5964" s="211"/>
      <c r="R5964" s="211"/>
      <c r="S5964" s="211"/>
      <c r="T5964" s="212"/>
      <c r="AT5964" s="213" t="s">
        <v>453</v>
      </c>
      <c r="AU5964" s="213" t="s">
        <v>91</v>
      </c>
      <c r="AV5964" s="13" t="s">
        <v>85</v>
      </c>
      <c r="AW5964" s="13" t="s">
        <v>37</v>
      </c>
      <c r="AX5964" s="13" t="s">
        <v>78</v>
      </c>
      <c r="AY5964" s="213" t="s">
        <v>443</v>
      </c>
    </row>
    <row r="5965" spans="1:65" s="13" customFormat="1">
      <c r="B5965" s="203"/>
      <c r="C5965" s="204"/>
      <c r="D5965" s="205" t="s">
        <v>453</v>
      </c>
      <c r="E5965" s="206" t="s">
        <v>19</v>
      </c>
      <c r="F5965" s="207" t="s">
        <v>3846</v>
      </c>
      <c r="G5965" s="204"/>
      <c r="H5965" s="206" t="s">
        <v>19</v>
      </c>
      <c r="I5965" s="208"/>
      <c r="J5965" s="204"/>
      <c r="K5965" s="204"/>
      <c r="L5965" s="209"/>
      <c r="M5965" s="210"/>
      <c r="N5965" s="211"/>
      <c r="O5965" s="211"/>
      <c r="P5965" s="211"/>
      <c r="Q5965" s="211"/>
      <c r="R5965" s="211"/>
      <c r="S5965" s="211"/>
      <c r="T5965" s="212"/>
      <c r="AT5965" s="213" t="s">
        <v>453</v>
      </c>
      <c r="AU5965" s="213" t="s">
        <v>91</v>
      </c>
      <c r="AV5965" s="13" t="s">
        <v>85</v>
      </c>
      <c r="AW5965" s="13" t="s">
        <v>37</v>
      </c>
      <c r="AX5965" s="13" t="s">
        <v>78</v>
      </c>
      <c r="AY5965" s="213" t="s">
        <v>443</v>
      </c>
    </row>
    <row r="5966" spans="1:65" s="14" customFormat="1">
      <c r="B5966" s="214"/>
      <c r="C5966" s="215"/>
      <c r="D5966" s="205" t="s">
        <v>453</v>
      </c>
      <c r="E5966" s="216" t="s">
        <v>19</v>
      </c>
      <c r="F5966" s="217" t="s">
        <v>5020</v>
      </c>
      <c r="G5966" s="215"/>
      <c r="H5966" s="218">
        <v>24</v>
      </c>
      <c r="I5966" s="219"/>
      <c r="J5966" s="215"/>
      <c r="K5966" s="215"/>
      <c r="L5966" s="220"/>
      <c r="M5966" s="221"/>
      <c r="N5966" s="222"/>
      <c r="O5966" s="222"/>
      <c r="P5966" s="222"/>
      <c r="Q5966" s="222"/>
      <c r="R5966" s="222"/>
      <c r="S5966" s="222"/>
      <c r="T5966" s="223"/>
      <c r="AT5966" s="224" t="s">
        <v>453</v>
      </c>
      <c r="AU5966" s="224" t="s">
        <v>91</v>
      </c>
      <c r="AV5966" s="14" t="s">
        <v>91</v>
      </c>
      <c r="AW5966" s="14" t="s">
        <v>37</v>
      </c>
      <c r="AX5966" s="14" t="s">
        <v>78</v>
      </c>
      <c r="AY5966" s="224" t="s">
        <v>443</v>
      </c>
    </row>
    <row r="5967" spans="1:65" s="14" customFormat="1">
      <c r="B5967" s="214"/>
      <c r="C5967" s="215"/>
      <c r="D5967" s="205" t="s">
        <v>453</v>
      </c>
      <c r="E5967" s="216" t="s">
        <v>19</v>
      </c>
      <c r="F5967" s="217" t="s">
        <v>5021</v>
      </c>
      <c r="G5967" s="215"/>
      <c r="H5967" s="218">
        <v>20</v>
      </c>
      <c r="I5967" s="219"/>
      <c r="J5967" s="215"/>
      <c r="K5967" s="215"/>
      <c r="L5967" s="220"/>
      <c r="M5967" s="221"/>
      <c r="N5967" s="222"/>
      <c r="O5967" s="222"/>
      <c r="P5967" s="222"/>
      <c r="Q5967" s="222"/>
      <c r="R5967" s="222"/>
      <c r="S5967" s="222"/>
      <c r="T5967" s="223"/>
      <c r="AT5967" s="224" t="s">
        <v>453</v>
      </c>
      <c r="AU5967" s="224" t="s">
        <v>91</v>
      </c>
      <c r="AV5967" s="14" t="s">
        <v>91</v>
      </c>
      <c r="AW5967" s="14" t="s">
        <v>37</v>
      </c>
      <c r="AX5967" s="14" t="s">
        <v>78</v>
      </c>
      <c r="AY5967" s="224" t="s">
        <v>443</v>
      </c>
    </row>
    <row r="5968" spans="1:65" s="14" customFormat="1">
      <c r="B5968" s="214"/>
      <c r="C5968" s="215"/>
      <c r="D5968" s="205" t="s">
        <v>453</v>
      </c>
      <c r="E5968" s="216" t="s">
        <v>19</v>
      </c>
      <c r="F5968" s="217" t="s">
        <v>5022</v>
      </c>
      <c r="G5968" s="215"/>
      <c r="H5968" s="218">
        <v>4</v>
      </c>
      <c r="I5968" s="219"/>
      <c r="J5968" s="215"/>
      <c r="K5968" s="215"/>
      <c r="L5968" s="220"/>
      <c r="M5968" s="221"/>
      <c r="N5968" s="222"/>
      <c r="O5968" s="222"/>
      <c r="P5968" s="222"/>
      <c r="Q5968" s="222"/>
      <c r="R5968" s="222"/>
      <c r="S5968" s="222"/>
      <c r="T5968" s="223"/>
      <c r="AT5968" s="224" t="s">
        <v>453</v>
      </c>
      <c r="AU5968" s="224" t="s">
        <v>91</v>
      </c>
      <c r="AV5968" s="14" t="s">
        <v>91</v>
      </c>
      <c r="AW5968" s="14" t="s">
        <v>37</v>
      </c>
      <c r="AX5968" s="14" t="s">
        <v>78</v>
      </c>
      <c r="AY5968" s="224" t="s">
        <v>443</v>
      </c>
    </row>
    <row r="5969" spans="1:65" s="14" customFormat="1">
      <c r="B5969" s="214"/>
      <c r="C5969" s="215"/>
      <c r="D5969" s="205" t="s">
        <v>453</v>
      </c>
      <c r="E5969" s="216" t="s">
        <v>19</v>
      </c>
      <c r="F5969" s="217" t="s">
        <v>5023</v>
      </c>
      <c r="G5969" s="215"/>
      <c r="H5969" s="218">
        <v>2</v>
      </c>
      <c r="I5969" s="219"/>
      <c r="J5969" s="215"/>
      <c r="K5969" s="215"/>
      <c r="L5969" s="220"/>
      <c r="M5969" s="221"/>
      <c r="N5969" s="222"/>
      <c r="O5969" s="222"/>
      <c r="P5969" s="222"/>
      <c r="Q5969" s="222"/>
      <c r="R5969" s="222"/>
      <c r="S5969" s="222"/>
      <c r="T5969" s="223"/>
      <c r="AT5969" s="224" t="s">
        <v>453</v>
      </c>
      <c r="AU5969" s="224" t="s">
        <v>91</v>
      </c>
      <c r="AV5969" s="14" t="s">
        <v>91</v>
      </c>
      <c r="AW5969" s="14" t="s">
        <v>37</v>
      </c>
      <c r="AX5969" s="14" t="s">
        <v>78</v>
      </c>
      <c r="AY5969" s="224" t="s">
        <v>443</v>
      </c>
    </row>
    <row r="5970" spans="1:65" s="14" customFormat="1">
      <c r="B5970" s="214"/>
      <c r="C5970" s="215"/>
      <c r="D5970" s="205" t="s">
        <v>453</v>
      </c>
      <c r="E5970" s="216" t="s">
        <v>19</v>
      </c>
      <c r="F5970" s="217" t="s">
        <v>5024</v>
      </c>
      <c r="G5970" s="215"/>
      <c r="H5970" s="218">
        <v>18</v>
      </c>
      <c r="I5970" s="219"/>
      <c r="J5970" s="215"/>
      <c r="K5970" s="215"/>
      <c r="L5970" s="220"/>
      <c r="M5970" s="221"/>
      <c r="N5970" s="222"/>
      <c r="O5970" s="222"/>
      <c r="P5970" s="222"/>
      <c r="Q5970" s="222"/>
      <c r="R5970" s="222"/>
      <c r="S5970" s="222"/>
      <c r="T5970" s="223"/>
      <c r="AT5970" s="224" t="s">
        <v>453</v>
      </c>
      <c r="AU5970" s="224" t="s">
        <v>91</v>
      </c>
      <c r="AV5970" s="14" t="s">
        <v>91</v>
      </c>
      <c r="AW5970" s="14" t="s">
        <v>37</v>
      </c>
      <c r="AX5970" s="14" t="s">
        <v>78</v>
      </c>
      <c r="AY5970" s="224" t="s">
        <v>443</v>
      </c>
    </row>
    <row r="5971" spans="1:65" s="14" customFormat="1">
      <c r="B5971" s="214"/>
      <c r="C5971" s="215"/>
      <c r="D5971" s="205" t="s">
        <v>453</v>
      </c>
      <c r="E5971" s="216" t="s">
        <v>19</v>
      </c>
      <c r="F5971" s="217" t="s">
        <v>5025</v>
      </c>
      <c r="G5971" s="215"/>
      <c r="H5971" s="218">
        <v>18</v>
      </c>
      <c r="I5971" s="219"/>
      <c r="J5971" s="215"/>
      <c r="K5971" s="215"/>
      <c r="L5971" s="220"/>
      <c r="M5971" s="221"/>
      <c r="N5971" s="222"/>
      <c r="O5971" s="222"/>
      <c r="P5971" s="222"/>
      <c r="Q5971" s="222"/>
      <c r="R5971" s="222"/>
      <c r="S5971" s="222"/>
      <c r="T5971" s="223"/>
      <c r="AT5971" s="224" t="s">
        <v>453</v>
      </c>
      <c r="AU5971" s="224" t="s">
        <v>91</v>
      </c>
      <c r="AV5971" s="14" t="s">
        <v>91</v>
      </c>
      <c r="AW5971" s="14" t="s">
        <v>37</v>
      </c>
      <c r="AX5971" s="14" t="s">
        <v>78</v>
      </c>
      <c r="AY5971" s="224" t="s">
        <v>443</v>
      </c>
    </row>
    <row r="5972" spans="1:65" s="14" customFormat="1">
      <c r="B5972" s="214"/>
      <c r="C5972" s="215"/>
      <c r="D5972" s="205" t="s">
        <v>453</v>
      </c>
      <c r="E5972" s="216" t="s">
        <v>19</v>
      </c>
      <c r="F5972" s="217" t="s">
        <v>5026</v>
      </c>
      <c r="G5972" s="215"/>
      <c r="H5972" s="218">
        <v>2</v>
      </c>
      <c r="I5972" s="219"/>
      <c r="J5972" s="215"/>
      <c r="K5972" s="215"/>
      <c r="L5972" s="220"/>
      <c r="M5972" s="221"/>
      <c r="N5972" s="222"/>
      <c r="O5972" s="222"/>
      <c r="P5972" s="222"/>
      <c r="Q5972" s="222"/>
      <c r="R5972" s="222"/>
      <c r="S5972" s="222"/>
      <c r="T5972" s="223"/>
      <c r="AT5972" s="224" t="s">
        <v>453</v>
      </c>
      <c r="AU5972" s="224" t="s">
        <v>91</v>
      </c>
      <c r="AV5972" s="14" t="s">
        <v>91</v>
      </c>
      <c r="AW5972" s="14" t="s">
        <v>37</v>
      </c>
      <c r="AX5972" s="14" t="s">
        <v>78</v>
      </c>
      <c r="AY5972" s="224" t="s">
        <v>443</v>
      </c>
    </row>
    <row r="5973" spans="1:65" s="14" customFormat="1">
      <c r="B5973" s="214"/>
      <c r="C5973" s="215"/>
      <c r="D5973" s="205" t="s">
        <v>453</v>
      </c>
      <c r="E5973" s="216" t="s">
        <v>19</v>
      </c>
      <c r="F5973" s="217" t="s">
        <v>5027</v>
      </c>
      <c r="G5973" s="215"/>
      <c r="H5973" s="218">
        <v>8</v>
      </c>
      <c r="I5973" s="219"/>
      <c r="J5973" s="215"/>
      <c r="K5973" s="215"/>
      <c r="L5973" s="220"/>
      <c r="M5973" s="221"/>
      <c r="N5973" s="222"/>
      <c r="O5973" s="222"/>
      <c r="P5973" s="222"/>
      <c r="Q5973" s="222"/>
      <c r="R5973" s="222"/>
      <c r="S5973" s="222"/>
      <c r="T5973" s="223"/>
      <c r="AT5973" s="224" t="s">
        <v>453</v>
      </c>
      <c r="AU5973" s="224" t="s">
        <v>91</v>
      </c>
      <c r="AV5973" s="14" t="s">
        <v>91</v>
      </c>
      <c r="AW5973" s="14" t="s">
        <v>37</v>
      </c>
      <c r="AX5973" s="14" t="s">
        <v>78</v>
      </c>
      <c r="AY5973" s="224" t="s">
        <v>443</v>
      </c>
    </row>
    <row r="5974" spans="1:65" s="14" customFormat="1">
      <c r="B5974" s="214"/>
      <c r="C5974" s="215"/>
      <c r="D5974" s="205" t="s">
        <v>453</v>
      </c>
      <c r="E5974" s="216" t="s">
        <v>19</v>
      </c>
      <c r="F5974" s="217" t="s">
        <v>5028</v>
      </c>
      <c r="G5974" s="215"/>
      <c r="H5974" s="218">
        <v>24</v>
      </c>
      <c r="I5974" s="219"/>
      <c r="J5974" s="215"/>
      <c r="K5974" s="215"/>
      <c r="L5974" s="220"/>
      <c r="M5974" s="221"/>
      <c r="N5974" s="222"/>
      <c r="O5974" s="222"/>
      <c r="P5974" s="222"/>
      <c r="Q5974" s="222"/>
      <c r="R5974" s="222"/>
      <c r="S5974" s="222"/>
      <c r="T5974" s="223"/>
      <c r="AT5974" s="224" t="s">
        <v>453</v>
      </c>
      <c r="AU5974" s="224" t="s">
        <v>91</v>
      </c>
      <c r="AV5974" s="14" t="s">
        <v>91</v>
      </c>
      <c r="AW5974" s="14" t="s">
        <v>37</v>
      </c>
      <c r="AX5974" s="14" t="s">
        <v>78</v>
      </c>
      <c r="AY5974" s="224" t="s">
        <v>443</v>
      </c>
    </row>
    <row r="5975" spans="1:65" s="14" customFormat="1">
      <c r="B5975" s="214"/>
      <c r="C5975" s="215"/>
      <c r="D5975" s="205" t="s">
        <v>453</v>
      </c>
      <c r="E5975" s="216" t="s">
        <v>19</v>
      </c>
      <c r="F5975" s="217" t="s">
        <v>5029</v>
      </c>
      <c r="G5975" s="215"/>
      <c r="H5975" s="218">
        <v>50</v>
      </c>
      <c r="I5975" s="219"/>
      <c r="J5975" s="215"/>
      <c r="K5975" s="215"/>
      <c r="L5975" s="220"/>
      <c r="M5975" s="221"/>
      <c r="N5975" s="222"/>
      <c r="O5975" s="222"/>
      <c r="P5975" s="222"/>
      <c r="Q5975" s="222"/>
      <c r="R5975" s="222"/>
      <c r="S5975" s="222"/>
      <c r="T5975" s="223"/>
      <c r="AT5975" s="224" t="s">
        <v>453</v>
      </c>
      <c r="AU5975" s="224" t="s">
        <v>91</v>
      </c>
      <c r="AV5975" s="14" t="s">
        <v>91</v>
      </c>
      <c r="AW5975" s="14" t="s">
        <v>37</v>
      </c>
      <c r="AX5975" s="14" t="s">
        <v>78</v>
      </c>
      <c r="AY5975" s="224" t="s">
        <v>443</v>
      </c>
    </row>
    <row r="5976" spans="1:65" s="14" customFormat="1">
      <c r="B5976" s="214"/>
      <c r="C5976" s="215"/>
      <c r="D5976" s="205" t="s">
        <v>453</v>
      </c>
      <c r="E5976" s="216" t="s">
        <v>19</v>
      </c>
      <c r="F5976" s="217" t="s">
        <v>5030</v>
      </c>
      <c r="G5976" s="215"/>
      <c r="H5976" s="218">
        <v>16</v>
      </c>
      <c r="I5976" s="219"/>
      <c r="J5976" s="215"/>
      <c r="K5976" s="215"/>
      <c r="L5976" s="220"/>
      <c r="M5976" s="221"/>
      <c r="N5976" s="222"/>
      <c r="O5976" s="222"/>
      <c r="P5976" s="222"/>
      <c r="Q5976" s="222"/>
      <c r="R5976" s="222"/>
      <c r="S5976" s="222"/>
      <c r="T5976" s="223"/>
      <c r="AT5976" s="224" t="s">
        <v>453</v>
      </c>
      <c r="AU5976" s="224" t="s">
        <v>91</v>
      </c>
      <c r="AV5976" s="14" t="s">
        <v>91</v>
      </c>
      <c r="AW5976" s="14" t="s">
        <v>37</v>
      </c>
      <c r="AX5976" s="14" t="s">
        <v>78</v>
      </c>
      <c r="AY5976" s="224" t="s">
        <v>443</v>
      </c>
    </row>
    <row r="5977" spans="1:65" s="14" customFormat="1">
      <c r="B5977" s="214"/>
      <c r="C5977" s="215"/>
      <c r="D5977" s="205" t="s">
        <v>453</v>
      </c>
      <c r="E5977" s="216" t="s">
        <v>19</v>
      </c>
      <c r="F5977" s="217" t="s">
        <v>5031</v>
      </c>
      <c r="G5977" s="215"/>
      <c r="H5977" s="218">
        <v>14</v>
      </c>
      <c r="I5977" s="219"/>
      <c r="J5977" s="215"/>
      <c r="K5977" s="215"/>
      <c r="L5977" s="220"/>
      <c r="M5977" s="221"/>
      <c r="N5977" s="222"/>
      <c r="O5977" s="222"/>
      <c r="P5977" s="222"/>
      <c r="Q5977" s="222"/>
      <c r="R5977" s="222"/>
      <c r="S5977" s="222"/>
      <c r="T5977" s="223"/>
      <c r="AT5977" s="224" t="s">
        <v>453</v>
      </c>
      <c r="AU5977" s="224" t="s">
        <v>91</v>
      </c>
      <c r="AV5977" s="14" t="s">
        <v>91</v>
      </c>
      <c r="AW5977" s="14" t="s">
        <v>37</v>
      </c>
      <c r="AX5977" s="14" t="s">
        <v>78</v>
      </c>
      <c r="AY5977" s="224" t="s">
        <v>443</v>
      </c>
    </row>
    <row r="5978" spans="1:65" s="15" customFormat="1">
      <c r="B5978" s="225"/>
      <c r="C5978" s="226"/>
      <c r="D5978" s="205" t="s">
        <v>453</v>
      </c>
      <c r="E5978" s="227" t="s">
        <v>19</v>
      </c>
      <c r="F5978" s="228" t="s">
        <v>456</v>
      </c>
      <c r="G5978" s="226"/>
      <c r="H5978" s="229">
        <v>200</v>
      </c>
      <c r="I5978" s="230"/>
      <c r="J5978" s="226"/>
      <c r="K5978" s="226"/>
      <c r="L5978" s="231"/>
      <c r="M5978" s="232"/>
      <c r="N5978" s="233"/>
      <c r="O5978" s="233"/>
      <c r="P5978" s="233"/>
      <c r="Q5978" s="233"/>
      <c r="R5978" s="233"/>
      <c r="S5978" s="233"/>
      <c r="T5978" s="234"/>
      <c r="AT5978" s="235" t="s">
        <v>453</v>
      </c>
      <c r="AU5978" s="235" t="s">
        <v>91</v>
      </c>
      <c r="AV5978" s="15" t="s">
        <v>449</v>
      </c>
      <c r="AW5978" s="15" t="s">
        <v>37</v>
      </c>
      <c r="AX5978" s="15" t="s">
        <v>85</v>
      </c>
      <c r="AY5978" s="235" t="s">
        <v>443</v>
      </c>
    </row>
    <row r="5979" spans="1:65" s="2" customFormat="1" ht="37.9" customHeight="1">
      <c r="A5979" s="37"/>
      <c r="B5979" s="38"/>
      <c r="C5979" s="185" t="s">
        <v>5032</v>
      </c>
      <c r="D5979" s="185" t="s">
        <v>445</v>
      </c>
      <c r="E5979" s="186" t="s">
        <v>5033</v>
      </c>
      <c r="F5979" s="187" t="s">
        <v>5034</v>
      </c>
      <c r="G5979" s="188" t="s">
        <v>132</v>
      </c>
      <c r="H5979" s="189">
        <v>4.0999999999999996</v>
      </c>
      <c r="I5979" s="190"/>
      <c r="J5979" s="191">
        <f>ROUND(I5979*H5979,2)</f>
        <v>0</v>
      </c>
      <c r="K5979" s="187" t="s">
        <v>19</v>
      </c>
      <c r="L5979" s="42"/>
      <c r="M5979" s="192" t="s">
        <v>19</v>
      </c>
      <c r="N5979" s="193" t="s">
        <v>50</v>
      </c>
      <c r="O5979" s="67"/>
      <c r="P5979" s="194">
        <f>O5979*H5979</f>
        <v>0</v>
      </c>
      <c r="Q5979" s="194">
        <v>7.9000000000000001E-4</v>
      </c>
      <c r="R5979" s="194">
        <f>Q5979*H5979</f>
        <v>3.2389999999999997E-3</v>
      </c>
      <c r="S5979" s="194">
        <v>0</v>
      </c>
      <c r="T5979" s="195">
        <f>S5979*H5979</f>
        <v>0</v>
      </c>
      <c r="U5979" s="37"/>
      <c r="V5979" s="37"/>
      <c r="W5979" s="37"/>
      <c r="X5979" s="37"/>
      <c r="Y5979" s="37"/>
      <c r="Z5979" s="37"/>
      <c r="AA5979" s="37"/>
      <c r="AB5979" s="37"/>
      <c r="AC5979" s="37"/>
      <c r="AD5979" s="37"/>
      <c r="AE5979" s="37"/>
      <c r="AR5979" s="196" t="s">
        <v>551</v>
      </c>
      <c r="AT5979" s="196" t="s">
        <v>445</v>
      </c>
      <c r="AU5979" s="196" t="s">
        <v>91</v>
      </c>
      <c r="AY5979" s="20" t="s">
        <v>443</v>
      </c>
      <c r="BE5979" s="197">
        <f>IF(N5979="základní",J5979,0)</f>
        <v>0</v>
      </c>
      <c r="BF5979" s="197">
        <f>IF(N5979="snížená",J5979,0)</f>
        <v>0</v>
      </c>
      <c r="BG5979" s="197">
        <f>IF(N5979="zákl. přenesená",J5979,0)</f>
        <v>0</v>
      </c>
      <c r="BH5979" s="197">
        <f>IF(N5979="sníž. přenesená",J5979,0)</f>
        <v>0</v>
      </c>
      <c r="BI5979" s="197">
        <f>IF(N5979="nulová",J5979,0)</f>
        <v>0</v>
      </c>
      <c r="BJ5979" s="20" t="s">
        <v>91</v>
      </c>
      <c r="BK5979" s="197">
        <f>ROUND(I5979*H5979,2)</f>
        <v>0</v>
      </c>
      <c r="BL5979" s="20" t="s">
        <v>551</v>
      </c>
      <c r="BM5979" s="196" t="s">
        <v>5035</v>
      </c>
    </row>
    <row r="5980" spans="1:65" s="13" customFormat="1">
      <c r="B5980" s="203"/>
      <c r="C5980" s="204"/>
      <c r="D5980" s="205" t="s">
        <v>453</v>
      </c>
      <c r="E5980" s="206" t="s">
        <v>19</v>
      </c>
      <c r="F5980" s="207" t="s">
        <v>1664</v>
      </c>
      <c r="G5980" s="204"/>
      <c r="H5980" s="206" t="s">
        <v>19</v>
      </c>
      <c r="I5980" s="208"/>
      <c r="J5980" s="204"/>
      <c r="K5980" s="204"/>
      <c r="L5980" s="209"/>
      <c r="M5980" s="210"/>
      <c r="N5980" s="211"/>
      <c r="O5980" s="211"/>
      <c r="P5980" s="211"/>
      <c r="Q5980" s="211"/>
      <c r="R5980" s="211"/>
      <c r="S5980" s="211"/>
      <c r="T5980" s="212"/>
      <c r="AT5980" s="213" t="s">
        <v>453</v>
      </c>
      <c r="AU5980" s="213" t="s">
        <v>91</v>
      </c>
      <c r="AV5980" s="13" t="s">
        <v>85</v>
      </c>
      <c r="AW5980" s="13" t="s">
        <v>37</v>
      </c>
      <c r="AX5980" s="13" t="s">
        <v>78</v>
      </c>
      <c r="AY5980" s="213" t="s">
        <v>443</v>
      </c>
    </row>
    <row r="5981" spans="1:65" s="13" customFormat="1">
      <c r="B5981" s="203"/>
      <c r="C5981" s="204"/>
      <c r="D5981" s="205" t="s">
        <v>453</v>
      </c>
      <c r="E5981" s="206" t="s">
        <v>19</v>
      </c>
      <c r="F5981" s="207" t="s">
        <v>1665</v>
      </c>
      <c r="G5981" s="204"/>
      <c r="H5981" s="206" t="s">
        <v>19</v>
      </c>
      <c r="I5981" s="208"/>
      <c r="J5981" s="204"/>
      <c r="K5981" s="204"/>
      <c r="L5981" s="209"/>
      <c r="M5981" s="210"/>
      <c r="N5981" s="211"/>
      <c r="O5981" s="211"/>
      <c r="P5981" s="211"/>
      <c r="Q5981" s="211"/>
      <c r="R5981" s="211"/>
      <c r="S5981" s="211"/>
      <c r="T5981" s="212"/>
      <c r="AT5981" s="213" t="s">
        <v>453</v>
      </c>
      <c r="AU5981" s="213" t="s">
        <v>91</v>
      </c>
      <c r="AV5981" s="13" t="s">
        <v>85</v>
      </c>
      <c r="AW5981" s="13" t="s">
        <v>37</v>
      </c>
      <c r="AX5981" s="13" t="s">
        <v>78</v>
      </c>
      <c r="AY5981" s="213" t="s">
        <v>443</v>
      </c>
    </row>
    <row r="5982" spans="1:65" s="13" customFormat="1" ht="22.5">
      <c r="B5982" s="203"/>
      <c r="C5982" s="204"/>
      <c r="D5982" s="205" t="s">
        <v>453</v>
      </c>
      <c r="E5982" s="206" t="s">
        <v>19</v>
      </c>
      <c r="F5982" s="207" t="s">
        <v>4983</v>
      </c>
      <c r="G5982" s="204"/>
      <c r="H5982" s="206" t="s">
        <v>19</v>
      </c>
      <c r="I5982" s="208"/>
      <c r="J5982" s="204"/>
      <c r="K5982" s="204"/>
      <c r="L5982" s="209"/>
      <c r="M5982" s="210"/>
      <c r="N5982" s="211"/>
      <c r="O5982" s="211"/>
      <c r="P5982" s="211"/>
      <c r="Q5982" s="211"/>
      <c r="R5982" s="211"/>
      <c r="S5982" s="211"/>
      <c r="T5982" s="212"/>
      <c r="AT5982" s="213" t="s">
        <v>453</v>
      </c>
      <c r="AU5982" s="213" t="s">
        <v>91</v>
      </c>
      <c r="AV5982" s="13" t="s">
        <v>85</v>
      </c>
      <c r="AW5982" s="13" t="s">
        <v>37</v>
      </c>
      <c r="AX5982" s="13" t="s">
        <v>78</v>
      </c>
      <c r="AY5982" s="213" t="s">
        <v>443</v>
      </c>
    </row>
    <row r="5983" spans="1:65" s="13" customFormat="1">
      <c r="B5983" s="203"/>
      <c r="C5983" s="204"/>
      <c r="D5983" s="205" t="s">
        <v>453</v>
      </c>
      <c r="E5983" s="206" t="s">
        <v>19</v>
      </c>
      <c r="F5983" s="207" t="s">
        <v>3846</v>
      </c>
      <c r="G5983" s="204"/>
      <c r="H5983" s="206" t="s">
        <v>19</v>
      </c>
      <c r="I5983" s="208"/>
      <c r="J5983" s="204"/>
      <c r="K5983" s="204"/>
      <c r="L5983" s="209"/>
      <c r="M5983" s="210"/>
      <c r="N5983" s="211"/>
      <c r="O5983" s="211"/>
      <c r="P5983" s="211"/>
      <c r="Q5983" s="211"/>
      <c r="R5983" s="211"/>
      <c r="S5983" s="211"/>
      <c r="T5983" s="212"/>
      <c r="AT5983" s="213" t="s">
        <v>453</v>
      </c>
      <c r="AU5983" s="213" t="s">
        <v>91</v>
      </c>
      <c r="AV5983" s="13" t="s">
        <v>85</v>
      </c>
      <c r="AW5983" s="13" t="s">
        <v>37</v>
      </c>
      <c r="AX5983" s="13" t="s">
        <v>78</v>
      </c>
      <c r="AY5983" s="213" t="s">
        <v>443</v>
      </c>
    </row>
    <row r="5984" spans="1:65" s="14" customFormat="1">
      <c r="B5984" s="214"/>
      <c r="C5984" s="215"/>
      <c r="D5984" s="205" t="s">
        <v>453</v>
      </c>
      <c r="E5984" s="216" t="s">
        <v>19</v>
      </c>
      <c r="F5984" s="217" t="s">
        <v>5036</v>
      </c>
      <c r="G5984" s="215"/>
      <c r="H5984" s="218">
        <v>4.0999999999999996</v>
      </c>
      <c r="I5984" s="219"/>
      <c r="J5984" s="215"/>
      <c r="K5984" s="215"/>
      <c r="L5984" s="220"/>
      <c r="M5984" s="221"/>
      <c r="N5984" s="222"/>
      <c r="O5984" s="222"/>
      <c r="P5984" s="222"/>
      <c r="Q5984" s="222"/>
      <c r="R5984" s="222"/>
      <c r="S5984" s="222"/>
      <c r="T5984" s="223"/>
      <c r="AT5984" s="224" t="s">
        <v>453</v>
      </c>
      <c r="AU5984" s="224" t="s">
        <v>91</v>
      </c>
      <c r="AV5984" s="14" t="s">
        <v>91</v>
      </c>
      <c r="AW5984" s="14" t="s">
        <v>37</v>
      </c>
      <c r="AX5984" s="14" t="s">
        <v>78</v>
      </c>
      <c r="AY5984" s="224" t="s">
        <v>443</v>
      </c>
    </row>
    <row r="5985" spans="1:65" s="15" customFormat="1">
      <c r="B5985" s="225"/>
      <c r="C5985" s="226"/>
      <c r="D5985" s="205" t="s">
        <v>453</v>
      </c>
      <c r="E5985" s="227" t="s">
        <v>19</v>
      </c>
      <c r="F5985" s="228" t="s">
        <v>456</v>
      </c>
      <c r="G5985" s="226"/>
      <c r="H5985" s="229">
        <v>4.0999999999999996</v>
      </c>
      <c r="I5985" s="230"/>
      <c r="J5985" s="226"/>
      <c r="K5985" s="226"/>
      <c r="L5985" s="231"/>
      <c r="M5985" s="232"/>
      <c r="N5985" s="233"/>
      <c r="O5985" s="233"/>
      <c r="P5985" s="233"/>
      <c r="Q5985" s="233"/>
      <c r="R5985" s="233"/>
      <c r="S5985" s="233"/>
      <c r="T5985" s="234"/>
      <c r="AT5985" s="235" t="s">
        <v>453</v>
      </c>
      <c r="AU5985" s="235" t="s">
        <v>91</v>
      </c>
      <c r="AV5985" s="15" t="s">
        <v>449</v>
      </c>
      <c r="AW5985" s="15" t="s">
        <v>37</v>
      </c>
      <c r="AX5985" s="15" t="s">
        <v>85</v>
      </c>
      <c r="AY5985" s="235" t="s">
        <v>443</v>
      </c>
    </row>
    <row r="5986" spans="1:65" s="2" customFormat="1" ht="37.9" customHeight="1">
      <c r="A5986" s="37"/>
      <c r="B5986" s="38"/>
      <c r="C5986" s="185" t="s">
        <v>5037</v>
      </c>
      <c r="D5986" s="185" t="s">
        <v>445</v>
      </c>
      <c r="E5986" s="186" t="s">
        <v>5038</v>
      </c>
      <c r="F5986" s="187" t="s">
        <v>5039</v>
      </c>
      <c r="G5986" s="188" t="s">
        <v>132</v>
      </c>
      <c r="H5986" s="189">
        <v>4.0999999999999996</v>
      </c>
      <c r="I5986" s="190"/>
      <c r="J5986" s="191">
        <f>ROUND(I5986*H5986,2)</f>
        <v>0</v>
      </c>
      <c r="K5986" s="187" t="s">
        <v>19</v>
      </c>
      <c r="L5986" s="42"/>
      <c r="M5986" s="192" t="s">
        <v>19</v>
      </c>
      <c r="N5986" s="193" t="s">
        <v>50</v>
      </c>
      <c r="O5986" s="67"/>
      <c r="P5986" s="194">
        <f>O5986*H5986</f>
        <v>0</v>
      </c>
      <c r="Q5986" s="194">
        <v>9.3999999999999997E-4</v>
      </c>
      <c r="R5986" s="194">
        <f>Q5986*H5986</f>
        <v>3.8539999999999994E-3</v>
      </c>
      <c r="S5986" s="194">
        <v>0</v>
      </c>
      <c r="T5986" s="195">
        <f>S5986*H5986</f>
        <v>0</v>
      </c>
      <c r="U5986" s="37"/>
      <c r="V5986" s="37"/>
      <c r="W5986" s="37"/>
      <c r="X5986" s="37"/>
      <c r="Y5986" s="37"/>
      <c r="Z5986" s="37"/>
      <c r="AA5986" s="37"/>
      <c r="AB5986" s="37"/>
      <c r="AC5986" s="37"/>
      <c r="AD5986" s="37"/>
      <c r="AE5986" s="37"/>
      <c r="AR5986" s="196" t="s">
        <v>551</v>
      </c>
      <c r="AT5986" s="196" t="s">
        <v>445</v>
      </c>
      <c r="AU5986" s="196" t="s">
        <v>91</v>
      </c>
      <c r="AY5986" s="20" t="s">
        <v>443</v>
      </c>
      <c r="BE5986" s="197">
        <f>IF(N5986="základní",J5986,0)</f>
        <v>0</v>
      </c>
      <c r="BF5986" s="197">
        <f>IF(N5986="snížená",J5986,0)</f>
        <v>0</v>
      </c>
      <c r="BG5986" s="197">
        <f>IF(N5986="zákl. přenesená",J5986,0)</f>
        <v>0</v>
      </c>
      <c r="BH5986" s="197">
        <f>IF(N5986="sníž. přenesená",J5986,0)</f>
        <v>0</v>
      </c>
      <c r="BI5986" s="197">
        <f>IF(N5986="nulová",J5986,0)</f>
        <v>0</v>
      </c>
      <c r="BJ5986" s="20" t="s">
        <v>91</v>
      </c>
      <c r="BK5986" s="197">
        <f>ROUND(I5986*H5986,2)</f>
        <v>0</v>
      </c>
      <c r="BL5986" s="20" t="s">
        <v>551</v>
      </c>
      <c r="BM5986" s="196" t="s">
        <v>5040</v>
      </c>
    </row>
    <row r="5987" spans="1:65" s="13" customFormat="1">
      <c r="B5987" s="203"/>
      <c r="C5987" s="204"/>
      <c r="D5987" s="205" t="s">
        <v>453</v>
      </c>
      <c r="E5987" s="206" t="s">
        <v>19</v>
      </c>
      <c r="F5987" s="207" t="s">
        <v>1664</v>
      </c>
      <c r="G5987" s="204"/>
      <c r="H5987" s="206" t="s">
        <v>19</v>
      </c>
      <c r="I5987" s="208"/>
      <c r="J5987" s="204"/>
      <c r="K5987" s="204"/>
      <c r="L5987" s="209"/>
      <c r="M5987" s="210"/>
      <c r="N5987" s="211"/>
      <c r="O5987" s="211"/>
      <c r="P5987" s="211"/>
      <c r="Q5987" s="211"/>
      <c r="R5987" s="211"/>
      <c r="S5987" s="211"/>
      <c r="T5987" s="212"/>
      <c r="AT5987" s="213" t="s">
        <v>453</v>
      </c>
      <c r="AU5987" s="213" t="s">
        <v>91</v>
      </c>
      <c r="AV5987" s="13" t="s">
        <v>85</v>
      </c>
      <c r="AW5987" s="13" t="s">
        <v>37</v>
      </c>
      <c r="AX5987" s="13" t="s">
        <v>78</v>
      </c>
      <c r="AY5987" s="213" t="s">
        <v>443</v>
      </c>
    </row>
    <row r="5988" spans="1:65" s="13" customFormat="1">
      <c r="B5988" s="203"/>
      <c r="C5988" s="204"/>
      <c r="D5988" s="205" t="s">
        <v>453</v>
      </c>
      <c r="E5988" s="206" t="s">
        <v>19</v>
      </c>
      <c r="F5988" s="207" t="s">
        <v>1665</v>
      </c>
      <c r="G5988" s="204"/>
      <c r="H5988" s="206" t="s">
        <v>19</v>
      </c>
      <c r="I5988" s="208"/>
      <c r="J5988" s="204"/>
      <c r="K5988" s="204"/>
      <c r="L5988" s="209"/>
      <c r="M5988" s="210"/>
      <c r="N5988" s="211"/>
      <c r="O5988" s="211"/>
      <c r="P5988" s="211"/>
      <c r="Q5988" s="211"/>
      <c r="R5988" s="211"/>
      <c r="S5988" s="211"/>
      <c r="T5988" s="212"/>
      <c r="AT5988" s="213" t="s">
        <v>453</v>
      </c>
      <c r="AU5988" s="213" t="s">
        <v>91</v>
      </c>
      <c r="AV5988" s="13" t="s">
        <v>85</v>
      </c>
      <c r="AW5988" s="13" t="s">
        <v>37</v>
      </c>
      <c r="AX5988" s="13" t="s">
        <v>78</v>
      </c>
      <c r="AY5988" s="213" t="s">
        <v>443</v>
      </c>
    </row>
    <row r="5989" spans="1:65" s="13" customFormat="1" ht="22.5">
      <c r="B5989" s="203"/>
      <c r="C5989" s="204"/>
      <c r="D5989" s="205" t="s">
        <v>453</v>
      </c>
      <c r="E5989" s="206" t="s">
        <v>19</v>
      </c>
      <c r="F5989" s="207" t="s">
        <v>4983</v>
      </c>
      <c r="G5989" s="204"/>
      <c r="H5989" s="206" t="s">
        <v>19</v>
      </c>
      <c r="I5989" s="208"/>
      <c r="J5989" s="204"/>
      <c r="K5989" s="204"/>
      <c r="L5989" s="209"/>
      <c r="M5989" s="210"/>
      <c r="N5989" s="211"/>
      <c r="O5989" s="211"/>
      <c r="P5989" s="211"/>
      <c r="Q5989" s="211"/>
      <c r="R5989" s="211"/>
      <c r="S5989" s="211"/>
      <c r="T5989" s="212"/>
      <c r="AT5989" s="213" t="s">
        <v>453</v>
      </c>
      <c r="AU5989" s="213" t="s">
        <v>91</v>
      </c>
      <c r="AV5989" s="13" t="s">
        <v>85</v>
      </c>
      <c r="AW5989" s="13" t="s">
        <v>37</v>
      </c>
      <c r="AX5989" s="13" t="s">
        <v>78</v>
      </c>
      <c r="AY5989" s="213" t="s">
        <v>443</v>
      </c>
    </row>
    <row r="5990" spans="1:65" s="13" customFormat="1">
      <c r="B5990" s="203"/>
      <c r="C5990" s="204"/>
      <c r="D5990" s="205" t="s">
        <v>453</v>
      </c>
      <c r="E5990" s="206" t="s">
        <v>19</v>
      </c>
      <c r="F5990" s="207" t="s">
        <v>3846</v>
      </c>
      <c r="G5990" s="204"/>
      <c r="H5990" s="206" t="s">
        <v>19</v>
      </c>
      <c r="I5990" s="208"/>
      <c r="J5990" s="204"/>
      <c r="K5990" s="204"/>
      <c r="L5990" s="209"/>
      <c r="M5990" s="210"/>
      <c r="N5990" s="211"/>
      <c r="O5990" s="211"/>
      <c r="P5990" s="211"/>
      <c r="Q5990" s="211"/>
      <c r="R5990" s="211"/>
      <c r="S5990" s="211"/>
      <c r="T5990" s="212"/>
      <c r="AT5990" s="213" t="s">
        <v>453</v>
      </c>
      <c r="AU5990" s="213" t="s">
        <v>91</v>
      </c>
      <c r="AV5990" s="13" t="s">
        <v>85</v>
      </c>
      <c r="AW5990" s="13" t="s">
        <v>37</v>
      </c>
      <c r="AX5990" s="13" t="s">
        <v>78</v>
      </c>
      <c r="AY5990" s="213" t="s">
        <v>443</v>
      </c>
    </row>
    <row r="5991" spans="1:65" s="14" customFormat="1">
      <c r="B5991" s="214"/>
      <c r="C5991" s="215"/>
      <c r="D5991" s="205" t="s">
        <v>453</v>
      </c>
      <c r="E5991" s="216" t="s">
        <v>19</v>
      </c>
      <c r="F5991" s="217" t="s">
        <v>5041</v>
      </c>
      <c r="G5991" s="215"/>
      <c r="H5991" s="218">
        <v>4.0999999999999996</v>
      </c>
      <c r="I5991" s="219"/>
      <c r="J5991" s="215"/>
      <c r="K5991" s="215"/>
      <c r="L5991" s="220"/>
      <c r="M5991" s="221"/>
      <c r="N5991" s="222"/>
      <c r="O5991" s="222"/>
      <c r="P5991" s="222"/>
      <c r="Q5991" s="222"/>
      <c r="R5991" s="222"/>
      <c r="S5991" s="222"/>
      <c r="T5991" s="223"/>
      <c r="AT5991" s="224" t="s">
        <v>453</v>
      </c>
      <c r="AU5991" s="224" t="s">
        <v>91</v>
      </c>
      <c r="AV5991" s="14" t="s">
        <v>91</v>
      </c>
      <c r="AW5991" s="14" t="s">
        <v>37</v>
      </c>
      <c r="AX5991" s="14" t="s">
        <v>78</v>
      </c>
      <c r="AY5991" s="224" t="s">
        <v>443</v>
      </c>
    </row>
    <row r="5992" spans="1:65" s="15" customFormat="1">
      <c r="B5992" s="225"/>
      <c r="C5992" s="226"/>
      <c r="D5992" s="205" t="s">
        <v>453</v>
      </c>
      <c r="E5992" s="227" t="s">
        <v>19</v>
      </c>
      <c r="F5992" s="228" t="s">
        <v>456</v>
      </c>
      <c r="G5992" s="226"/>
      <c r="H5992" s="229">
        <v>4.0999999999999996</v>
      </c>
      <c r="I5992" s="230"/>
      <c r="J5992" s="226"/>
      <c r="K5992" s="226"/>
      <c r="L5992" s="231"/>
      <c r="M5992" s="232"/>
      <c r="N5992" s="233"/>
      <c r="O5992" s="233"/>
      <c r="P5992" s="233"/>
      <c r="Q5992" s="233"/>
      <c r="R5992" s="233"/>
      <c r="S5992" s="233"/>
      <c r="T5992" s="234"/>
      <c r="AT5992" s="235" t="s">
        <v>453</v>
      </c>
      <c r="AU5992" s="235" t="s">
        <v>91</v>
      </c>
      <c r="AV5992" s="15" t="s">
        <v>449</v>
      </c>
      <c r="AW5992" s="15" t="s">
        <v>37</v>
      </c>
      <c r="AX5992" s="15" t="s">
        <v>85</v>
      </c>
      <c r="AY5992" s="235" t="s">
        <v>443</v>
      </c>
    </row>
    <row r="5993" spans="1:65" s="2" customFormat="1" ht="37.9" customHeight="1">
      <c r="A5993" s="37"/>
      <c r="B5993" s="38"/>
      <c r="C5993" s="185" t="s">
        <v>5042</v>
      </c>
      <c r="D5993" s="185" t="s">
        <v>445</v>
      </c>
      <c r="E5993" s="186" t="s">
        <v>5043</v>
      </c>
      <c r="F5993" s="187" t="s">
        <v>5044</v>
      </c>
      <c r="G5993" s="188" t="s">
        <v>459</v>
      </c>
      <c r="H5993" s="189">
        <v>16</v>
      </c>
      <c r="I5993" s="190"/>
      <c r="J5993" s="191">
        <f>ROUND(I5993*H5993,2)</f>
        <v>0</v>
      </c>
      <c r="K5993" s="187" t="s">
        <v>19</v>
      </c>
      <c r="L5993" s="42"/>
      <c r="M5993" s="192" t="s">
        <v>19</v>
      </c>
      <c r="N5993" s="193" t="s">
        <v>50</v>
      </c>
      <c r="O5993" s="67"/>
      <c r="P5993" s="194">
        <f>O5993*H5993</f>
        <v>0</v>
      </c>
      <c r="Q5993" s="194">
        <v>2.5999999999999998E-4</v>
      </c>
      <c r="R5993" s="194">
        <f>Q5993*H5993</f>
        <v>4.1599999999999996E-3</v>
      </c>
      <c r="S5993" s="194">
        <v>0</v>
      </c>
      <c r="T5993" s="195">
        <f>S5993*H5993</f>
        <v>0</v>
      </c>
      <c r="U5993" s="37"/>
      <c r="V5993" s="37"/>
      <c r="W5993" s="37"/>
      <c r="X5993" s="37"/>
      <c r="Y5993" s="37"/>
      <c r="Z5993" s="37"/>
      <c r="AA5993" s="37"/>
      <c r="AB5993" s="37"/>
      <c r="AC5993" s="37"/>
      <c r="AD5993" s="37"/>
      <c r="AE5993" s="37"/>
      <c r="AR5993" s="196" t="s">
        <v>551</v>
      </c>
      <c r="AT5993" s="196" t="s">
        <v>445</v>
      </c>
      <c r="AU5993" s="196" t="s">
        <v>91</v>
      </c>
      <c r="AY5993" s="20" t="s">
        <v>443</v>
      </c>
      <c r="BE5993" s="197">
        <f>IF(N5993="základní",J5993,0)</f>
        <v>0</v>
      </c>
      <c r="BF5993" s="197">
        <f>IF(N5993="snížená",J5993,0)</f>
        <v>0</v>
      </c>
      <c r="BG5993" s="197">
        <f>IF(N5993="zákl. přenesená",J5993,0)</f>
        <v>0</v>
      </c>
      <c r="BH5993" s="197">
        <f>IF(N5993="sníž. přenesená",J5993,0)</f>
        <v>0</v>
      </c>
      <c r="BI5993" s="197">
        <f>IF(N5993="nulová",J5993,0)</f>
        <v>0</v>
      </c>
      <c r="BJ5993" s="20" t="s">
        <v>91</v>
      </c>
      <c r="BK5993" s="197">
        <f>ROUND(I5993*H5993,2)</f>
        <v>0</v>
      </c>
      <c r="BL5993" s="20" t="s">
        <v>551</v>
      </c>
      <c r="BM5993" s="196" t="s">
        <v>5045</v>
      </c>
    </row>
    <row r="5994" spans="1:65" s="13" customFormat="1">
      <c r="B5994" s="203"/>
      <c r="C5994" s="204"/>
      <c r="D5994" s="205" t="s">
        <v>453</v>
      </c>
      <c r="E5994" s="206" t="s">
        <v>19</v>
      </c>
      <c r="F5994" s="207" t="s">
        <v>1664</v>
      </c>
      <c r="G5994" s="204"/>
      <c r="H5994" s="206" t="s">
        <v>19</v>
      </c>
      <c r="I5994" s="208"/>
      <c r="J5994" s="204"/>
      <c r="K5994" s="204"/>
      <c r="L5994" s="209"/>
      <c r="M5994" s="210"/>
      <c r="N5994" s="211"/>
      <c r="O5994" s="211"/>
      <c r="P5994" s="211"/>
      <c r="Q5994" s="211"/>
      <c r="R5994" s="211"/>
      <c r="S5994" s="211"/>
      <c r="T5994" s="212"/>
      <c r="AT5994" s="213" t="s">
        <v>453</v>
      </c>
      <c r="AU5994" s="213" t="s">
        <v>91</v>
      </c>
      <c r="AV5994" s="13" t="s">
        <v>85</v>
      </c>
      <c r="AW5994" s="13" t="s">
        <v>37</v>
      </c>
      <c r="AX5994" s="13" t="s">
        <v>78</v>
      </c>
      <c r="AY5994" s="213" t="s">
        <v>443</v>
      </c>
    </row>
    <row r="5995" spans="1:65" s="13" customFormat="1">
      <c r="B5995" s="203"/>
      <c r="C5995" s="204"/>
      <c r="D5995" s="205" t="s">
        <v>453</v>
      </c>
      <c r="E5995" s="206" t="s">
        <v>19</v>
      </c>
      <c r="F5995" s="207" t="s">
        <v>1665</v>
      </c>
      <c r="G5995" s="204"/>
      <c r="H5995" s="206" t="s">
        <v>19</v>
      </c>
      <c r="I5995" s="208"/>
      <c r="J5995" s="204"/>
      <c r="K5995" s="204"/>
      <c r="L5995" s="209"/>
      <c r="M5995" s="210"/>
      <c r="N5995" s="211"/>
      <c r="O5995" s="211"/>
      <c r="P5995" s="211"/>
      <c r="Q5995" s="211"/>
      <c r="R5995" s="211"/>
      <c r="S5995" s="211"/>
      <c r="T5995" s="212"/>
      <c r="AT5995" s="213" t="s">
        <v>453</v>
      </c>
      <c r="AU5995" s="213" t="s">
        <v>91</v>
      </c>
      <c r="AV5995" s="13" t="s">
        <v>85</v>
      </c>
      <c r="AW5995" s="13" t="s">
        <v>37</v>
      </c>
      <c r="AX5995" s="13" t="s">
        <v>78</v>
      </c>
      <c r="AY5995" s="213" t="s">
        <v>443</v>
      </c>
    </row>
    <row r="5996" spans="1:65" s="13" customFormat="1" ht="22.5">
      <c r="B5996" s="203"/>
      <c r="C5996" s="204"/>
      <c r="D5996" s="205" t="s">
        <v>453</v>
      </c>
      <c r="E5996" s="206" t="s">
        <v>19</v>
      </c>
      <c r="F5996" s="207" t="s">
        <v>4983</v>
      </c>
      <c r="G5996" s="204"/>
      <c r="H5996" s="206" t="s">
        <v>19</v>
      </c>
      <c r="I5996" s="208"/>
      <c r="J5996" s="204"/>
      <c r="K5996" s="204"/>
      <c r="L5996" s="209"/>
      <c r="M5996" s="210"/>
      <c r="N5996" s="211"/>
      <c r="O5996" s="211"/>
      <c r="P5996" s="211"/>
      <c r="Q5996" s="211"/>
      <c r="R5996" s="211"/>
      <c r="S5996" s="211"/>
      <c r="T5996" s="212"/>
      <c r="AT5996" s="213" t="s">
        <v>453</v>
      </c>
      <c r="AU5996" s="213" t="s">
        <v>91</v>
      </c>
      <c r="AV5996" s="13" t="s">
        <v>85</v>
      </c>
      <c r="AW5996" s="13" t="s">
        <v>37</v>
      </c>
      <c r="AX5996" s="13" t="s">
        <v>78</v>
      </c>
      <c r="AY5996" s="213" t="s">
        <v>443</v>
      </c>
    </row>
    <row r="5997" spans="1:65" s="13" customFormat="1">
      <c r="B5997" s="203"/>
      <c r="C5997" s="204"/>
      <c r="D5997" s="205" t="s">
        <v>453</v>
      </c>
      <c r="E5997" s="206" t="s">
        <v>19</v>
      </c>
      <c r="F5997" s="207" t="s">
        <v>3846</v>
      </c>
      <c r="G5997" s="204"/>
      <c r="H5997" s="206" t="s">
        <v>19</v>
      </c>
      <c r="I5997" s="208"/>
      <c r="J5997" s="204"/>
      <c r="K5997" s="204"/>
      <c r="L5997" s="209"/>
      <c r="M5997" s="210"/>
      <c r="N5997" s="211"/>
      <c r="O5997" s="211"/>
      <c r="P5997" s="211"/>
      <c r="Q5997" s="211"/>
      <c r="R5997" s="211"/>
      <c r="S5997" s="211"/>
      <c r="T5997" s="212"/>
      <c r="AT5997" s="213" t="s">
        <v>453</v>
      </c>
      <c r="AU5997" s="213" t="s">
        <v>91</v>
      </c>
      <c r="AV5997" s="13" t="s">
        <v>85</v>
      </c>
      <c r="AW5997" s="13" t="s">
        <v>37</v>
      </c>
      <c r="AX5997" s="13" t="s">
        <v>78</v>
      </c>
      <c r="AY5997" s="213" t="s">
        <v>443</v>
      </c>
    </row>
    <row r="5998" spans="1:65" s="14" customFormat="1">
      <c r="B5998" s="214"/>
      <c r="C5998" s="215"/>
      <c r="D5998" s="205" t="s">
        <v>453</v>
      </c>
      <c r="E5998" s="216" t="s">
        <v>19</v>
      </c>
      <c r="F5998" s="217" t="s">
        <v>5046</v>
      </c>
      <c r="G5998" s="215"/>
      <c r="H5998" s="218">
        <v>16</v>
      </c>
      <c r="I5998" s="219"/>
      <c r="J5998" s="215"/>
      <c r="K5998" s="215"/>
      <c r="L5998" s="220"/>
      <c r="M5998" s="221"/>
      <c r="N5998" s="222"/>
      <c r="O5998" s="222"/>
      <c r="P5998" s="222"/>
      <c r="Q5998" s="222"/>
      <c r="R5998" s="222"/>
      <c r="S5998" s="222"/>
      <c r="T5998" s="223"/>
      <c r="AT5998" s="224" t="s">
        <v>453</v>
      </c>
      <c r="AU5998" s="224" t="s">
        <v>91</v>
      </c>
      <c r="AV5998" s="14" t="s">
        <v>91</v>
      </c>
      <c r="AW5998" s="14" t="s">
        <v>37</v>
      </c>
      <c r="AX5998" s="14" t="s">
        <v>78</v>
      </c>
      <c r="AY5998" s="224" t="s">
        <v>443</v>
      </c>
    </row>
    <row r="5999" spans="1:65" s="15" customFormat="1">
      <c r="B5999" s="225"/>
      <c r="C5999" s="226"/>
      <c r="D5999" s="205" t="s">
        <v>453</v>
      </c>
      <c r="E5999" s="227" t="s">
        <v>19</v>
      </c>
      <c r="F5999" s="228" t="s">
        <v>456</v>
      </c>
      <c r="G5999" s="226"/>
      <c r="H5999" s="229">
        <v>16</v>
      </c>
      <c r="I5999" s="230"/>
      <c r="J5999" s="226"/>
      <c r="K5999" s="226"/>
      <c r="L5999" s="231"/>
      <c r="M5999" s="232"/>
      <c r="N5999" s="233"/>
      <c r="O5999" s="233"/>
      <c r="P5999" s="233"/>
      <c r="Q5999" s="233"/>
      <c r="R5999" s="233"/>
      <c r="S5999" s="233"/>
      <c r="T5999" s="234"/>
      <c r="AT5999" s="235" t="s">
        <v>453</v>
      </c>
      <c r="AU5999" s="235" t="s">
        <v>91</v>
      </c>
      <c r="AV5999" s="15" t="s">
        <v>449</v>
      </c>
      <c r="AW5999" s="15" t="s">
        <v>37</v>
      </c>
      <c r="AX5999" s="15" t="s">
        <v>85</v>
      </c>
      <c r="AY5999" s="235" t="s">
        <v>443</v>
      </c>
    </row>
    <row r="6000" spans="1:65" s="2" customFormat="1" ht="24.2" customHeight="1">
      <c r="A6000" s="37"/>
      <c r="B6000" s="38"/>
      <c r="C6000" s="185" t="s">
        <v>5047</v>
      </c>
      <c r="D6000" s="185" t="s">
        <v>445</v>
      </c>
      <c r="E6000" s="186" t="s">
        <v>5048</v>
      </c>
      <c r="F6000" s="187" t="s">
        <v>5049</v>
      </c>
      <c r="G6000" s="188" t="s">
        <v>132</v>
      </c>
      <c r="H6000" s="189">
        <v>204.7</v>
      </c>
      <c r="I6000" s="190"/>
      <c r="J6000" s="191">
        <f>ROUND(I6000*H6000,2)</f>
        <v>0</v>
      </c>
      <c r="K6000" s="187" t="s">
        <v>19</v>
      </c>
      <c r="L6000" s="42"/>
      <c r="M6000" s="192" t="s">
        <v>19</v>
      </c>
      <c r="N6000" s="193" t="s">
        <v>50</v>
      </c>
      <c r="O6000" s="67"/>
      <c r="P6000" s="194">
        <f>O6000*H6000</f>
        <v>0</v>
      </c>
      <c r="Q6000" s="194">
        <v>1.5200000000000001E-3</v>
      </c>
      <c r="R6000" s="194">
        <f>Q6000*H6000</f>
        <v>0.31114399999999998</v>
      </c>
      <c r="S6000" s="194">
        <v>0</v>
      </c>
      <c r="T6000" s="195">
        <f>S6000*H6000</f>
        <v>0</v>
      </c>
      <c r="U6000" s="37"/>
      <c r="V6000" s="37"/>
      <c r="W6000" s="37"/>
      <c r="X6000" s="37"/>
      <c r="Y6000" s="37"/>
      <c r="Z6000" s="37"/>
      <c r="AA6000" s="37"/>
      <c r="AB6000" s="37"/>
      <c r="AC6000" s="37"/>
      <c r="AD6000" s="37"/>
      <c r="AE6000" s="37"/>
      <c r="AR6000" s="196" t="s">
        <v>551</v>
      </c>
      <c r="AT6000" s="196" t="s">
        <v>445</v>
      </c>
      <c r="AU6000" s="196" t="s">
        <v>91</v>
      </c>
      <c r="AY6000" s="20" t="s">
        <v>443</v>
      </c>
      <c r="BE6000" s="197">
        <f>IF(N6000="základní",J6000,0)</f>
        <v>0</v>
      </c>
      <c r="BF6000" s="197">
        <f>IF(N6000="snížená",J6000,0)</f>
        <v>0</v>
      </c>
      <c r="BG6000" s="197">
        <f>IF(N6000="zákl. přenesená",J6000,0)</f>
        <v>0</v>
      </c>
      <c r="BH6000" s="197">
        <f>IF(N6000="sníž. přenesená",J6000,0)</f>
        <v>0</v>
      </c>
      <c r="BI6000" s="197">
        <f>IF(N6000="nulová",J6000,0)</f>
        <v>0</v>
      </c>
      <c r="BJ6000" s="20" t="s">
        <v>91</v>
      </c>
      <c r="BK6000" s="197">
        <f>ROUND(I6000*H6000,2)</f>
        <v>0</v>
      </c>
      <c r="BL6000" s="20" t="s">
        <v>551</v>
      </c>
      <c r="BM6000" s="196" t="s">
        <v>5050</v>
      </c>
    </row>
    <row r="6001" spans="2:51" s="13" customFormat="1">
      <c r="B6001" s="203"/>
      <c r="C6001" s="204"/>
      <c r="D6001" s="205" t="s">
        <v>453</v>
      </c>
      <c r="E6001" s="206" t="s">
        <v>19</v>
      </c>
      <c r="F6001" s="207" t="s">
        <v>1664</v>
      </c>
      <c r="G6001" s="204"/>
      <c r="H6001" s="206" t="s">
        <v>19</v>
      </c>
      <c r="I6001" s="208"/>
      <c r="J6001" s="204"/>
      <c r="K6001" s="204"/>
      <c r="L6001" s="209"/>
      <c r="M6001" s="210"/>
      <c r="N6001" s="211"/>
      <c r="O6001" s="211"/>
      <c r="P6001" s="211"/>
      <c r="Q6001" s="211"/>
      <c r="R6001" s="211"/>
      <c r="S6001" s="211"/>
      <c r="T6001" s="212"/>
      <c r="AT6001" s="213" t="s">
        <v>453</v>
      </c>
      <c r="AU6001" s="213" t="s">
        <v>91</v>
      </c>
      <c r="AV6001" s="13" t="s">
        <v>85</v>
      </c>
      <c r="AW6001" s="13" t="s">
        <v>37</v>
      </c>
      <c r="AX6001" s="13" t="s">
        <v>78</v>
      </c>
      <c r="AY6001" s="213" t="s">
        <v>443</v>
      </c>
    </row>
    <row r="6002" spans="2:51" s="13" customFormat="1">
      <c r="B6002" s="203"/>
      <c r="C6002" s="204"/>
      <c r="D6002" s="205" t="s">
        <v>453</v>
      </c>
      <c r="E6002" s="206" t="s">
        <v>19</v>
      </c>
      <c r="F6002" s="207" t="s">
        <v>1665</v>
      </c>
      <c r="G6002" s="204"/>
      <c r="H6002" s="206" t="s">
        <v>19</v>
      </c>
      <c r="I6002" s="208"/>
      <c r="J6002" s="204"/>
      <c r="K6002" s="204"/>
      <c r="L6002" s="209"/>
      <c r="M6002" s="210"/>
      <c r="N6002" s="211"/>
      <c r="O6002" s="211"/>
      <c r="P6002" s="211"/>
      <c r="Q6002" s="211"/>
      <c r="R6002" s="211"/>
      <c r="S6002" s="211"/>
      <c r="T6002" s="212"/>
      <c r="AT6002" s="213" t="s">
        <v>453</v>
      </c>
      <c r="AU6002" s="213" t="s">
        <v>91</v>
      </c>
      <c r="AV6002" s="13" t="s">
        <v>85</v>
      </c>
      <c r="AW6002" s="13" t="s">
        <v>37</v>
      </c>
      <c r="AX6002" s="13" t="s">
        <v>78</v>
      </c>
      <c r="AY6002" s="213" t="s">
        <v>443</v>
      </c>
    </row>
    <row r="6003" spans="2:51" s="13" customFormat="1" ht="22.5">
      <c r="B6003" s="203"/>
      <c r="C6003" s="204"/>
      <c r="D6003" s="205" t="s">
        <v>453</v>
      </c>
      <c r="E6003" s="206" t="s">
        <v>19</v>
      </c>
      <c r="F6003" s="207" t="s">
        <v>4983</v>
      </c>
      <c r="G6003" s="204"/>
      <c r="H6003" s="206" t="s">
        <v>19</v>
      </c>
      <c r="I6003" s="208"/>
      <c r="J6003" s="204"/>
      <c r="K6003" s="204"/>
      <c r="L6003" s="209"/>
      <c r="M6003" s="210"/>
      <c r="N6003" s="211"/>
      <c r="O6003" s="211"/>
      <c r="P6003" s="211"/>
      <c r="Q6003" s="211"/>
      <c r="R6003" s="211"/>
      <c r="S6003" s="211"/>
      <c r="T6003" s="212"/>
      <c r="AT6003" s="213" t="s">
        <v>453</v>
      </c>
      <c r="AU6003" s="213" t="s">
        <v>91</v>
      </c>
      <c r="AV6003" s="13" t="s">
        <v>85</v>
      </c>
      <c r="AW6003" s="13" t="s">
        <v>37</v>
      </c>
      <c r="AX6003" s="13" t="s">
        <v>78</v>
      </c>
      <c r="AY6003" s="213" t="s">
        <v>443</v>
      </c>
    </row>
    <row r="6004" spans="2:51" s="13" customFormat="1">
      <c r="B6004" s="203"/>
      <c r="C6004" s="204"/>
      <c r="D6004" s="205" t="s">
        <v>453</v>
      </c>
      <c r="E6004" s="206" t="s">
        <v>19</v>
      </c>
      <c r="F6004" s="207" t="s">
        <v>3846</v>
      </c>
      <c r="G6004" s="204"/>
      <c r="H6004" s="206" t="s">
        <v>19</v>
      </c>
      <c r="I6004" s="208"/>
      <c r="J6004" s="204"/>
      <c r="K6004" s="204"/>
      <c r="L6004" s="209"/>
      <c r="M6004" s="210"/>
      <c r="N6004" s="211"/>
      <c r="O6004" s="211"/>
      <c r="P6004" s="211"/>
      <c r="Q6004" s="211"/>
      <c r="R6004" s="211"/>
      <c r="S6004" s="211"/>
      <c r="T6004" s="212"/>
      <c r="AT6004" s="213" t="s">
        <v>453</v>
      </c>
      <c r="AU6004" s="213" t="s">
        <v>91</v>
      </c>
      <c r="AV6004" s="13" t="s">
        <v>85</v>
      </c>
      <c r="AW6004" s="13" t="s">
        <v>37</v>
      </c>
      <c r="AX6004" s="13" t="s">
        <v>78</v>
      </c>
      <c r="AY6004" s="213" t="s">
        <v>443</v>
      </c>
    </row>
    <row r="6005" spans="2:51" s="14" customFormat="1">
      <c r="B6005" s="214"/>
      <c r="C6005" s="215"/>
      <c r="D6005" s="205" t="s">
        <v>453</v>
      </c>
      <c r="E6005" s="216" t="s">
        <v>19</v>
      </c>
      <c r="F6005" s="217" t="s">
        <v>5051</v>
      </c>
      <c r="G6005" s="215"/>
      <c r="H6005" s="218">
        <v>14.7</v>
      </c>
      <c r="I6005" s="219"/>
      <c r="J6005" s="215"/>
      <c r="K6005" s="215"/>
      <c r="L6005" s="220"/>
      <c r="M6005" s="221"/>
      <c r="N6005" s="222"/>
      <c r="O6005" s="222"/>
      <c r="P6005" s="222"/>
      <c r="Q6005" s="222"/>
      <c r="R6005" s="222"/>
      <c r="S6005" s="222"/>
      <c r="T6005" s="223"/>
      <c r="AT6005" s="224" t="s">
        <v>453</v>
      </c>
      <c r="AU6005" s="224" t="s">
        <v>91</v>
      </c>
      <c r="AV6005" s="14" t="s">
        <v>91</v>
      </c>
      <c r="AW6005" s="14" t="s">
        <v>37</v>
      </c>
      <c r="AX6005" s="14" t="s">
        <v>78</v>
      </c>
      <c r="AY6005" s="224" t="s">
        <v>443</v>
      </c>
    </row>
    <row r="6006" spans="2:51" s="14" customFormat="1">
      <c r="B6006" s="214"/>
      <c r="C6006" s="215"/>
      <c r="D6006" s="205" t="s">
        <v>453</v>
      </c>
      <c r="E6006" s="216" t="s">
        <v>19</v>
      </c>
      <c r="F6006" s="217" t="s">
        <v>5052</v>
      </c>
      <c r="G6006" s="215"/>
      <c r="H6006" s="218">
        <v>10.7</v>
      </c>
      <c r="I6006" s="219"/>
      <c r="J6006" s="215"/>
      <c r="K6006" s="215"/>
      <c r="L6006" s="220"/>
      <c r="M6006" s="221"/>
      <c r="N6006" s="222"/>
      <c r="O6006" s="222"/>
      <c r="P6006" s="222"/>
      <c r="Q6006" s="222"/>
      <c r="R6006" s="222"/>
      <c r="S6006" s="222"/>
      <c r="T6006" s="223"/>
      <c r="AT6006" s="224" t="s">
        <v>453</v>
      </c>
      <c r="AU6006" s="224" t="s">
        <v>91</v>
      </c>
      <c r="AV6006" s="14" t="s">
        <v>91</v>
      </c>
      <c r="AW6006" s="14" t="s">
        <v>37</v>
      </c>
      <c r="AX6006" s="14" t="s">
        <v>78</v>
      </c>
      <c r="AY6006" s="224" t="s">
        <v>443</v>
      </c>
    </row>
    <row r="6007" spans="2:51" s="14" customFormat="1">
      <c r="B6007" s="214"/>
      <c r="C6007" s="215"/>
      <c r="D6007" s="205" t="s">
        <v>453</v>
      </c>
      <c r="E6007" s="216" t="s">
        <v>19</v>
      </c>
      <c r="F6007" s="217" t="s">
        <v>5053</v>
      </c>
      <c r="G6007" s="215"/>
      <c r="H6007" s="218">
        <v>17</v>
      </c>
      <c r="I6007" s="219"/>
      <c r="J6007" s="215"/>
      <c r="K6007" s="215"/>
      <c r="L6007" s="220"/>
      <c r="M6007" s="221"/>
      <c r="N6007" s="222"/>
      <c r="O6007" s="222"/>
      <c r="P6007" s="222"/>
      <c r="Q6007" s="222"/>
      <c r="R6007" s="222"/>
      <c r="S6007" s="222"/>
      <c r="T6007" s="223"/>
      <c r="AT6007" s="224" t="s">
        <v>453</v>
      </c>
      <c r="AU6007" s="224" t="s">
        <v>91</v>
      </c>
      <c r="AV6007" s="14" t="s">
        <v>91</v>
      </c>
      <c r="AW6007" s="14" t="s">
        <v>37</v>
      </c>
      <c r="AX6007" s="14" t="s">
        <v>78</v>
      </c>
      <c r="AY6007" s="224" t="s">
        <v>443</v>
      </c>
    </row>
    <row r="6008" spans="2:51" s="14" customFormat="1">
      <c r="B6008" s="214"/>
      <c r="C6008" s="215"/>
      <c r="D6008" s="205" t="s">
        <v>453</v>
      </c>
      <c r="E6008" s="216" t="s">
        <v>19</v>
      </c>
      <c r="F6008" s="217" t="s">
        <v>5054</v>
      </c>
      <c r="G6008" s="215"/>
      <c r="H6008" s="218">
        <v>17</v>
      </c>
      <c r="I6008" s="219"/>
      <c r="J6008" s="215"/>
      <c r="K6008" s="215"/>
      <c r="L6008" s="220"/>
      <c r="M6008" s="221"/>
      <c r="N6008" s="222"/>
      <c r="O6008" s="222"/>
      <c r="P6008" s="222"/>
      <c r="Q6008" s="222"/>
      <c r="R6008" s="222"/>
      <c r="S6008" s="222"/>
      <c r="T6008" s="223"/>
      <c r="AT6008" s="224" t="s">
        <v>453</v>
      </c>
      <c r="AU6008" s="224" t="s">
        <v>91</v>
      </c>
      <c r="AV6008" s="14" t="s">
        <v>91</v>
      </c>
      <c r="AW6008" s="14" t="s">
        <v>37</v>
      </c>
      <c r="AX6008" s="14" t="s">
        <v>78</v>
      </c>
      <c r="AY6008" s="224" t="s">
        <v>443</v>
      </c>
    </row>
    <row r="6009" spans="2:51" s="14" customFormat="1">
      <c r="B6009" s="214"/>
      <c r="C6009" s="215"/>
      <c r="D6009" s="205" t="s">
        <v>453</v>
      </c>
      <c r="E6009" s="216" t="s">
        <v>19</v>
      </c>
      <c r="F6009" s="217" t="s">
        <v>5055</v>
      </c>
      <c r="G6009" s="215"/>
      <c r="H6009" s="218">
        <v>13.3</v>
      </c>
      <c r="I6009" s="219"/>
      <c r="J6009" s="215"/>
      <c r="K6009" s="215"/>
      <c r="L6009" s="220"/>
      <c r="M6009" s="221"/>
      <c r="N6009" s="222"/>
      <c r="O6009" s="222"/>
      <c r="P6009" s="222"/>
      <c r="Q6009" s="222"/>
      <c r="R6009" s="222"/>
      <c r="S6009" s="222"/>
      <c r="T6009" s="223"/>
      <c r="AT6009" s="224" t="s">
        <v>453</v>
      </c>
      <c r="AU6009" s="224" t="s">
        <v>91</v>
      </c>
      <c r="AV6009" s="14" t="s">
        <v>91</v>
      </c>
      <c r="AW6009" s="14" t="s">
        <v>37</v>
      </c>
      <c r="AX6009" s="14" t="s">
        <v>78</v>
      </c>
      <c r="AY6009" s="224" t="s">
        <v>443</v>
      </c>
    </row>
    <row r="6010" spans="2:51" s="14" customFormat="1">
      <c r="B6010" s="214"/>
      <c r="C6010" s="215"/>
      <c r="D6010" s="205" t="s">
        <v>453</v>
      </c>
      <c r="E6010" s="216" t="s">
        <v>19</v>
      </c>
      <c r="F6010" s="217" t="s">
        <v>5056</v>
      </c>
      <c r="G6010" s="215"/>
      <c r="H6010" s="218">
        <v>14.5</v>
      </c>
      <c r="I6010" s="219"/>
      <c r="J6010" s="215"/>
      <c r="K6010" s="215"/>
      <c r="L6010" s="220"/>
      <c r="M6010" s="221"/>
      <c r="N6010" s="222"/>
      <c r="O6010" s="222"/>
      <c r="P6010" s="222"/>
      <c r="Q6010" s="222"/>
      <c r="R6010" s="222"/>
      <c r="S6010" s="222"/>
      <c r="T6010" s="223"/>
      <c r="AT6010" s="224" t="s">
        <v>453</v>
      </c>
      <c r="AU6010" s="224" t="s">
        <v>91</v>
      </c>
      <c r="AV6010" s="14" t="s">
        <v>91</v>
      </c>
      <c r="AW6010" s="14" t="s">
        <v>37</v>
      </c>
      <c r="AX6010" s="14" t="s">
        <v>78</v>
      </c>
      <c r="AY6010" s="224" t="s">
        <v>443</v>
      </c>
    </row>
    <row r="6011" spans="2:51" s="14" customFormat="1">
      <c r="B6011" s="214"/>
      <c r="C6011" s="215"/>
      <c r="D6011" s="205" t="s">
        <v>453</v>
      </c>
      <c r="E6011" s="216" t="s">
        <v>19</v>
      </c>
      <c r="F6011" s="217" t="s">
        <v>5057</v>
      </c>
      <c r="G6011" s="215"/>
      <c r="H6011" s="218">
        <v>14.5</v>
      </c>
      <c r="I6011" s="219"/>
      <c r="J6011" s="215"/>
      <c r="K6011" s="215"/>
      <c r="L6011" s="220"/>
      <c r="M6011" s="221"/>
      <c r="N6011" s="222"/>
      <c r="O6011" s="222"/>
      <c r="P6011" s="222"/>
      <c r="Q6011" s="222"/>
      <c r="R6011" s="222"/>
      <c r="S6011" s="222"/>
      <c r="T6011" s="223"/>
      <c r="AT6011" s="224" t="s">
        <v>453</v>
      </c>
      <c r="AU6011" s="224" t="s">
        <v>91</v>
      </c>
      <c r="AV6011" s="14" t="s">
        <v>91</v>
      </c>
      <c r="AW6011" s="14" t="s">
        <v>37</v>
      </c>
      <c r="AX6011" s="14" t="s">
        <v>78</v>
      </c>
      <c r="AY6011" s="224" t="s">
        <v>443</v>
      </c>
    </row>
    <row r="6012" spans="2:51" s="14" customFormat="1">
      <c r="B6012" s="214"/>
      <c r="C6012" s="215"/>
      <c r="D6012" s="205" t="s">
        <v>453</v>
      </c>
      <c r="E6012" s="216" t="s">
        <v>19</v>
      </c>
      <c r="F6012" s="217" t="s">
        <v>5058</v>
      </c>
      <c r="G6012" s="215"/>
      <c r="H6012" s="218">
        <v>18</v>
      </c>
      <c r="I6012" s="219"/>
      <c r="J6012" s="215"/>
      <c r="K6012" s="215"/>
      <c r="L6012" s="220"/>
      <c r="M6012" s="221"/>
      <c r="N6012" s="222"/>
      <c r="O6012" s="222"/>
      <c r="P6012" s="222"/>
      <c r="Q6012" s="222"/>
      <c r="R6012" s="222"/>
      <c r="S6012" s="222"/>
      <c r="T6012" s="223"/>
      <c r="AT6012" s="224" t="s">
        <v>453</v>
      </c>
      <c r="AU6012" s="224" t="s">
        <v>91</v>
      </c>
      <c r="AV6012" s="14" t="s">
        <v>91</v>
      </c>
      <c r="AW6012" s="14" t="s">
        <v>37</v>
      </c>
      <c r="AX6012" s="14" t="s">
        <v>78</v>
      </c>
      <c r="AY6012" s="224" t="s">
        <v>443</v>
      </c>
    </row>
    <row r="6013" spans="2:51" s="14" customFormat="1">
      <c r="B6013" s="214"/>
      <c r="C6013" s="215"/>
      <c r="D6013" s="205" t="s">
        <v>453</v>
      </c>
      <c r="E6013" s="216" t="s">
        <v>19</v>
      </c>
      <c r="F6013" s="217" t="s">
        <v>5059</v>
      </c>
      <c r="G6013" s="215"/>
      <c r="H6013" s="218">
        <v>18</v>
      </c>
      <c r="I6013" s="219"/>
      <c r="J6013" s="215"/>
      <c r="K6013" s="215"/>
      <c r="L6013" s="220"/>
      <c r="M6013" s="221"/>
      <c r="N6013" s="222"/>
      <c r="O6013" s="222"/>
      <c r="P6013" s="222"/>
      <c r="Q6013" s="222"/>
      <c r="R6013" s="222"/>
      <c r="S6013" s="222"/>
      <c r="T6013" s="223"/>
      <c r="AT6013" s="224" t="s">
        <v>453</v>
      </c>
      <c r="AU6013" s="224" t="s">
        <v>91</v>
      </c>
      <c r="AV6013" s="14" t="s">
        <v>91</v>
      </c>
      <c r="AW6013" s="14" t="s">
        <v>37</v>
      </c>
      <c r="AX6013" s="14" t="s">
        <v>78</v>
      </c>
      <c r="AY6013" s="224" t="s">
        <v>443</v>
      </c>
    </row>
    <row r="6014" spans="2:51" s="14" customFormat="1">
      <c r="B6014" s="214"/>
      <c r="C6014" s="215"/>
      <c r="D6014" s="205" t="s">
        <v>453</v>
      </c>
      <c r="E6014" s="216" t="s">
        <v>19</v>
      </c>
      <c r="F6014" s="217" t="s">
        <v>5060</v>
      </c>
      <c r="G6014" s="215"/>
      <c r="H6014" s="218">
        <v>19</v>
      </c>
      <c r="I6014" s="219"/>
      <c r="J6014" s="215"/>
      <c r="K6014" s="215"/>
      <c r="L6014" s="220"/>
      <c r="M6014" s="221"/>
      <c r="N6014" s="222"/>
      <c r="O6014" s="222"/>
      <c r="P6014" s="222"/>
      <c r="Q6014" s="222"/>
      <c r="R6014" s="222"/>
      <c r="S6014" s="222"/>
      <c r="T6014" s="223"/>
      <c r="AT6014" s="224" t="s">
        <v>453</v>
      </c>
      <c r="AU6014" s="224" t="s">
        <v>91</v>
      </c>
      <c r="AV6014" s="14" t="s">
        <v>91</v>
      </c>
      <c r="AW6014" s="14" t="s">
        <v>37</v>
      </c>
      <c r="AX6014" s="14" t="s">
        <v>78</v>
      </c>
      <c r="AY6014" s="224" t="s">
        <v>443</v>
      </c>
    </row>
    <row r="6015" spans="2:51" s="14" customFormat="1">
      <c r="B6015" s="214"/>
      <c r="C6015" s="215"/>
      <c r="D6015" s="205" t="s">
        <v>453</v>
      </c>
      <c r="E6015" s="216" t="s">
        <v>19</v>
      </c>
      <c r="F6015" s="217" t="s">
        <v>5061</v>
      </c>
      <c r="G6015" s="215"/>
      <c r="H6015" s="218">
        <v>13.1</v>
      </c>
      <c r="I6015" s="219"/>
      <c r="J6015" s="215"/>
      <c r="K6015" s="215"/>
      <c r="L6015" s="220"/>
      <c r="M6015" s="221"/>
      <c r="N6015" s="222"/>
      <c r="O6015" s="222"/>
      <c r="P6015" s="222"/>
      <c r="Q6015" s="222"/>
      <c r="R6015" s="222"/>
      <c r="S6015" s="222"/>
      <c r="T6015" s="223"/>
      <c r="AT6015" s="224" t="s">
        <v>453</v>
      </c>
      <c r="AU6015" s="224" t="s">
        <v>91</v>
      </c>
      <c r="AV6015" s="14" t="s">
        <v>91</v>
      </c>
      <c r="AW6015" s="14" t="s">
        <v>37</v>
      </c>
      <c r="AX6015" s="14" t="s">
        <v>78</v>
      </c>
      <c r="AY6015" s="224" t="s">
        <v>443</v>
      </c>
    </row>
    <row r="6016" spans="2:51" s="14" customFormat="1">
      <c r="B6016" s="214"/>
      <c r="C6016" s="215"/>
      <c r="D6016" s="205" t="s">
        <v>453</v>
      </c>
      <c r="E6016" s="216" t="s">
        <v>19</v>
      </c>
      <c r="F6016" s="217" t="s">
        <v>5062</v>
      </c>
      <c r="G6016" s="215"/>
      <c r="H6016" s="218">
        <v>14.6</v>
      </c>
      <c r="I6016" s="219"/>
      <c r="J6016" s="215"/>
      <c r="K6016" s="215"/>
      <c r="L6016" s="220"/>
      <c r="M6016" s="221"/>
      <c r="N6016" s="222"/>
      <c r="O6016" s="222"/>
      <c r="P6016" s="222"/>
      <c r="Q6016" s="222"/>
      <c r="R6016" s="222"/>
      <c r="S6016" s="222"/>
      <c r="T6016" s="223"/>
      <c r="AT6016" s="224" t="s">
        <v>453</v>
      </c>
      <c r="AU6016" s="224" t="s">
        <v>91</v>
      </c>
      <c r="AV6016" s="14" t="s">
        <v>91</v>
      </c>
      <c r="AW6016" s="14" t="s">
        <v>37</v>
      </c>
      <c r="AX6016" s="14" t="s">
        <v>78</v>
      </c>
      <c r="AY6016" s="224" t="s">
        <v>443</v>
      </c>
    </row>
    <row r="6017" spans="1:65" s="14" customFormat="1">
      <c r="B6017" s="214"/>
      <c r="C6017" s="215"/>
      <c r="D6017" s="205" t="s">
        <v>453</v>
      </c>
      <c r="E6017" s="216" t="s">
        <v>19</v>
      </c>
      <c r="F6017" s="217" t="s">
        <v>5063</v>
      </c>
      <c r="G6017" s="215"/>
      <c r="H6017" s="218">
        <v>14.7</v>
      </c>
      <c r="I6017" s="219"/>
      <c r="J6017" s="215"/>
      <c r="K6017" s="215"/>
      <c r="L6017" s="220"/>
      <c r="M6017" s="221"/>
      <c r="N6017" s="222"/>
      <c r="O6017" s="222"/>
      <c r="P6017" s="222"/>
      <c r="Q6017" s="222"/>
      <c r="R6017" s="222"/>
      <c r="S6017" s="222"/>
      <c r="T6017" s="223"/>
      <c r="AT6017" s="224" t="s">
        <v>453</v>
      </c>
      <c r="AU6017" s="224" t="s">
        <v>91</v>
      </c>
      <c r="AV6017" s="14" t="s">
        <v>91</v>
      </c>
      <c r="AW6017" s="14" t="s">
        <v>37</v>
      </c>
      <c r="AX6017" s="14" t="s">
        <v>78</v>
      </c>
      <c r="AY6017" s="224" t="s">
        <v>443</v>
      </c>
    </row>
    <row r="6018" spans="1:65" s="14" customFormat="1">
      <c r="B6018" s="214"/>
      <c r="C6018" s="215"/>
      <c r="D6018" s="205" t="s">
        <v>453</v>
      </c>
      <c r="E6018" s="216" t="s">
        <v>19</v>
      </c>
      <c r="F6018" s="217" t="s">
        <v>5064</v>
      </c>
      <c r="G6018" s="215"/>
      <c r="H6018" s="218">
        <v>2.8</v>
      </c>
      <c r="I6018" s="219"/>
      <c r="J6018" s="215"/>
      <c r="K6018" s="215"/>
      <c r="L6018" s="220"/>
      <c r="M6018" s="221"/>
      <c r="N6018" s="222"/>
      <c r="O6018" s="222"/>
      <c r="P6018" s="222"/>
      <c r="Q6018" s="222"/>
      <c r="R6018" s="222"/>
      <c r="S6018" s="222"/>
      <c r="T6018" s="223"/>
      <c r="AT6018" s="224" t="s">
        <v>453</v>
      </c>
      <c r="AU6018" s="224" t="s">
        <v>91</v>
      </c>
      <c r="AV6018" s="14" t="s">
        <v>91</v>
      </c>
      <c r="AW6018" s="14" t="s">
        <v>37</v>
      </c>
      <c r="AX6018" s="14" t="s">
        <v>78</v>
      </c>
      <c r="AY6018" s="224" t="s">
        <v>443</v>
      </c>
    </row>
    <row r="6019" spans="1:65" s="14" customFormat="1">
      <c r="B6019" s="214"/>
      <c r="C6019" s="215"/>
      <c r="D6019" s="205" t="s">
        <v>453</v>
      </c>
      <c r="E6019" s="216" t="s">
        <v>19</v>
      </c>
      <c r="F6019" s="217" t="s">
        <v>5065</v>
      </c>
      <c r="G6019" s="215"/>
      <c r="H6019" s="218">
        <v>2.8</v>
      </c>
      <c r="I6019" s="219"/>
      <c r="J6019" s="215"/>
      <c r="K6019" s="215"/>
      <c r="L6019" s="220"/>
      <c r="M6019" s="221"/>
      <c r="N6019" s="222"/>
      <c r="O6019" s="222"/>
      <c r="P6019" s="222"/>
      <c r="Q6019" s="222"/>
      <c r="R6019" s="222"/>
      <c r="S6019" s="222"/>
      <c r="T6019" s="223"/>
      <c r="AT6019" s="224" t="s">
        <v>453</v>
      </c>
      <c r="AU6019" s="224" t="s">
        <v>91</v>
      </c>
      <c r="AV6019" s="14" t="s">
        <v>91</v>
      </c>
      <c r="AW6019" s="14" t="s">
        <v>37</v>
      </c>
      <c r="AX6019" s="14" t="s">
        <v>78</v>
      </c>
      <c r="AY6019" s="224" t="s">
        <v>443</v>
      </c>
    </row>
    <row r="6020" spans="1:65" s="15" customFormat="1">
      <c r="B6020" s="225"/>
      <c r="C6020" s="226"/>
      <c r="D6020" s="205" t="s">
        <v>453</v>
      </c>
      <c r="E6020" s="227" t="s">
        <v>19</v>
      </c>
      <c r="F6020" s="228" t="s">
        <v>456</v>
      </c>
      <c r="G6020" s="226"/>
      <c r="H6020" s="229">
        <v>204.7</v>
      </c>
      <c r="I6020" s="230"/>
      <c r="J6020" s="226"/>
      <c r="K6020" s="226"/>
      <c r="L6020" s="231"/>
      <c r="M6020" s="232"/>
      <c r="N6020" s="233"/>
      <c r="O6020" s="233"/>
      <c r="P6020" s="233"/>
      <c r="Q6020" s="233"/>
      <c r="R6020" s="233"/>
      <c r="S6020" s="233"/>
      <c r="T6020" s="234"/>
      <c r="AT6020" s="235" t="s">
        <v>453</v>
      </c>
      <c r="AU6020" s="235" t="s">
        <v>91</v>
      </c>
      <c r="AV6020" s="15" t="s">
        <v>449</v>
      </c>
      <c r="AW6020" s="15" t="s">
        <v>37</v>
      </c>
      <c r="AX6020" s="15" t="s">
        <v>85</v>
      </c>
      <c r="AY6020" s="235" t="s">
        <v>443</v>
      </c>
    </row>
    <row r="6021" spans="1:65" s="2" customFormat="1" ht="24.2" customHeight="1">
      <c r="A6021" s="37"/>
      <c r="B6021" s="38"/>
      <c r="C6021" s="185" t="s">
        <v>5066</v>
      </c>
      <c r="D6021" s="185" t="s">
        <v>445</v>
      </c>
      <c r="E6021" s="186" t="s">
        <v>5067</v>
      </c>
      <c r="F6021" s="187" t="s">
        <v>5068</v>
      </c>
      <c r="G6021" s="188" t="s">
        <v>132</v>
      </c>
      <c r="H6021" s="189">
        <v>25</v>
      </c>
      <c r="I6021" s="190"/>
      <c r="J6021" s="191">
        <f>ROUND(I6021*H6021,2)</f>
        <v>0</v>
      </c>
      <c r="K6021" s="187" t="s">
        <v>19</v>
      </c>
      <c r="L6021" s="42"/>
      <c r="M6021" s="192" t="s">
        <v>19</v>
      </c>
      <c r="N6021" s="193" t="s">
        <v>50</v>
      </c>
      <c r="O6021" s="67"/>
      <c r="P6021" s="194">
        <f>O6021*H6021</f>
        <v>0</v>
      </c>
      <c r="Q6021" s="194">
        <v>1.5200000000000001E-3</v>
      </c>
      <c r="R6021" s="194">
        <f>Q6021*H6021</f>
        <v>3.7999999999999999E-2</v>
      </c>
      <c r="S6021" s="194">
        <v>0</v>
      </c>
      <c r="T6021" s="195">
        <f>S6021*H6021</f>
        <v>0</v>
      </c>
      <c r="U6021" s="37"/>
      <c r="V6021" s="37"/>
      <c r="W6021" s="37"/>
      <c r="X6021" s="37"/>
      <c r="Y6021" s="37"/>
      <c r="Z6021" s="37"/>
      <c r="AA6021" s="37"/>
      <c r="AB6021" s="37"/>
      <c r="AC6021" s="37"/>
      <c r="AD6021" s="37"/>
      <c r="AE6021" s="37"/>
      <c r="AR6021" s="196" t="s">
        <v>551</v>
      </c>
      <c r="AT6021" s="196" t="s">
        <v>445</v>
      </c>
      <c r="AU6021" s="196" t="s">
        <v>91</v>
      </c>
      <c r="AY6021" s="20" t="s">
        <v>443</v>
      </c>
      <c r="BE6021" s="197">
        <f>IF(N6021="základní",J6021,0)</f>
        <v>0</v>
      </c>
      <c r="BF6021" s="197">
        <f>IF(N6021="snížená",J6021,0)</f>
        <v>0</v>
      </c>
      <c r="BG6021" s="197">
        <f>IF(N6021="zákl. přenesená",J6021,0)</f>
        <v>0</v>
      </c>
      <c r="BH6021" s="197">
        <f>IF(N6021="sníž. přenesená",J6021,0)</f>
        <v>0</v>
      </c>
      <c r="BI6021" s="197">
        <f>IF(N6021="nulová",J6021,0)</f>
        <v>0</v>
      </c>
      <c r="BJ6021" s="20" t="s">
        <v>91</v>
      </c>
      <c r="BK6021" s="197">
        <f>ROUND(I6021*H6021,2)</f>
        <v>0</v>
      </c>
      <c r="BL6021" s="20" t="s">
        <v>551</v>
      </c>
      <c r="BM6021" s="196" t="s">
        <v>5069</v>
      </c>
    </row>
    <row r="6022" spans="1:65" s="13" customFormat="1">
      <c r="B6022" s="203"/>
      <c r="C6022" s="204"/>
      <c r="D6022" s="205" t="s">
        <v>453</v>
      </c>
      <c r="E6022" s="206" t="s">
        <v>19</v>
      </c>
      <c r="F6022" s="207" t="s">
        <v>1664</v>
      </c>
      <c r="G6022" s="204"/>
      <c r="H6022" s="206" t="s">
        <v>19</v>
      </c>
      <c r="I6022" s="208"/>
      <c r="J6022" s="204"/>
      <c r="K6022" s="204"/>
      <c r="L6022" s="209"/>
      <c r="M6022" s="210"/>
      <c r="N6022" s="211"/>
      <c r="O6022" s="211"/>
      <c r="P6022" s="211"/>
      <c r="Q6022" s="211"/>
      <c r="R6022" s="211"/>
      <c r="S6022" s="211"/>
      <c r="T6022" s="212"/>
      <c r="AT6022" s="213" t="s">
        <v>453</v>
      </c>
      <c r="AU6022" s="213" t="s">
        <v>91</v>
      </c>
      <c r="AV6022" s="13" t="s">
        <v>85</v>
      </c>
      <c r="AW6022" s="13" t="s">
        <v>37</v>
      </c>
      <c r="AX6022" s="13" t="s">
        <v>78</v>
      </c>
      <c r="AY6022" s="213" t="s">
        <v>443</v>
      </c>
    </row>
    <row r="6023" spans="1:65" s="13" customFormat="1">
      <c r="B6023" s="203"/>
      <c r="C6023" s="204"/>
      <c r="D6023" s="205" t="s">
        <v>453</v>
      </c>
      <c r="E6023" s="206" t="s">
        <v>19</v>
      </c>
      <c r="F6023" s="207" t="s">
        <v>1665</v>
      </c>
      <c r="G6023" s="204"/>
      <c r="H6023" s="206" t="s">
        <v>19</v>
      </c>
      <c r="I6023" s="208"/>
      <c r="J6023" s="204"/>
      <c r="K6023" s="204"/>
      <c r="L6023" s="209"/>
      <c r="M6023" s="210"/>
      <c r="N6023" s="211"/>
      <c r="O6023" s="211"/>
      <c r="P6023" s="211"/>
      <c r="Q6023" s="211"/>
      <c r="R6023" s="211"/>
      <c r="S6023" s="211"/>
      <c r="T6023" s="212"/>
      <c r="AT6023" s="213" t="s">
        <v>453</v>
      </c>
      <c r="AU6023" s="213" t="s">
        <v>91</v>
      </c>
      <c r="AV6023" s="13" t="s">
        <v>85</v>
      </c>
      <c r="AW6023" s="13" t="s">
        <v>37</v>
      </c>
      <c r="AX6023" s="13" t="s">
        <v>78</v>
      </c>
      <c r="AY6023" s="213" t="s">
        <v>443</v>
      </c>
    </row>
    <row r="6024" spans="1:65" s="13" customFormat="1" ht="22.5">
      <c r="B6024" s="203"/>
      <c r="C6024" s="204"/>
      <c r="D6024" s="205" t="s">
        <v>453</v>
      </c>
      <c r="E6024" s="206" t="s">
        <v>19</v>
      </c>
      <c r="F6024" s="207" t="s">
        <v>4983</v>
      </c>
      <c r="G6024" s="204"/>
      <c r="H6024" s="206" t="s">
        <v>19</v>
      </c>
      <c r="I6024" s="208"/>
      <c r="J6024" s="204"/>
      <c r="K6024" s="204"/>
      <c r="L6024" s="209"/>
      <c r="M6024" s="210"/>
      <c r="N6024" s="211"/>
      <c r="O6024" s="211"/>
      <c r="P6024" s="211"/>
      <c r="Q6024" s="211"/>
      <c r="R6024" s="211"/>
      <c r="S6024" s="211"/>
      <c r="T6024" s="212"/>
      <c r="AT6024" s="213" t="s">
        <v>453</v>
      </c>
      <c r="AU6024" s="213" t="s">
        <v>91</v>
      </c>
      <c r="AV6024" s="13" t="s">
        <v>85</v>
      </c>
      <c r="AW6024" s="13" t="s">
        <v>37</v>
      </c>
      <c r="AX6024" s="13" t="s">
        <v>78</v>
      </c>
      <c r="AY6024" s="213" t="s">
        <v>443</v>
      </c>
    </row>
    <row r="6025" spans="1:65" s="13" customFormat="1">
      <c r="B6025" s="203"/>
      <c r="C6025" s="204"/>
      <c r="D6025" s="205" t="s">
        <v>453</v>
      </c>
      <c r="E6025" s="206" t="s">
        <v>19</v>
      </c>
      <c r="F6025" s="207" t="s">
        <v>3846</v>
      </c>
      <c r="G6025" s="204"/>
      <c r="H6025" s="206" t="s">
        <v>19</v>
      </c>
      <c r="I6025" s="208"/>
      <c r="J6025" s="204"/>
      <c r="K6025" s="204"/>
      <c r="L6025" s="209"/>
      <c r="M6025" s="210"/>
      <c r="N6025" s="211"/>
      <c r="O6025" s="211"/>
      <c r="P6025" s="211"/>
      <c r="Q6025" s="211"/>
      <c r="R6025" s="211"/>
      <c r="S6025" s="211"/>
      <c r="T6025" s="212"/>
      <c r="AT6025" s="213" t="s">
        <v>453</v>
      </c>
      <c r="AU6025" s="213" t="s">
        <v>91</v>
      </c>
      <c r="AV6025" s="13" t="s">
        <v>85</v>
      </c>
      <c r="AW6025" s="13" t="s">
        <v>37</v>
      </c>
      <c r="AX6025" s="13" t="s">
        <v>78</v>
      </c>
      <c r="AY6025" s="213" t="s">
        <v>443</v>
      </c>
    </row>
    <row r="6026" spans="1:65" s="14" customFormat="1">
      <c r="B6026" s="214"/>
      <c r="C6026" s="215"/>
      <c r="D6026" s="205" t="s">
        <v>453</v>
      </c>
      <c r="E6026" s="216" t="s">
        <v>19</v>
      </c>
      <c r="F6026" s="217" t="s">
        <v>5070</v>
      </c>
      <c r="G6026" s="215"/>
      <c r="H6026" s="218">
        <v>25</v>
      </c>
      <c r="I6026" s="219"/>
      <c r="J6026" s="215"/>
      <c r="K6026" s="215"/>
      <c r="L6026" s="220"/>
      <c r="M6026" s="221"/>
      <c r="N6026" s="222"/>
      <c r="O6026" s="222"/>
      <c r="P6026" s="222"/>
      <c r="Q6026" s="222"/>
      <c r="R6026" s="222"/>
      <c r="S6026" s="222"/>
      <c r="T6026" s="223"/>
      <c r="AT6026" s="224" t="s">
        <v>453</v>
      </c>
      <c r="AU6026" s="224" t="s">
        <v>91</v>
      </c>
      <c r="AV6026" s="14" t="s">
        <v>91</v>
      </c>
      <c r="AW6026" s="14" t="s">
        <v>37</v>
      </c>
      <c r="AX6026" s="14" t="s">
        <v>78</v>
      </c>
      <c r="AY6026" s="224" t="s">
        <v>443</v>
      </c>
    </row>
    <row r="6027" spans="1:65" s="15" customFormat="1">
      <c r="B6027" s="225"/>
      <c r="C6027" s="226"/>
      <c r="D6027" s="205" t="s">
        <v>453</v>
      </c>
      <c r="E6027" s="227" t="s">
        <v>19</v>
      </c>
      <c r="F6027" s="228" t="s">
        <v>456</v>
      </c>
      <c r="G6027" s="226"/>
      <c r="H6027" s="229">
        <v>25</v>
      </c>
      <c r="I6027" s="230"/>
      <c r="J6027" s="226"/>
      <c r="K6027" s="226"/>
      <c r="L6027" s="231"/>
      <c r="M6027" s="232"/>
      <c r="N6027" s="233"/>
      <c r="O6027" s="233"/>
      <c r="P6027" s="233"/>
      <c r="Q6027" s="233"/>
      <c r="R6027" s="233"/>
      <c r="S6027" s="233"/>
      <c r="T6027" s="234"/>
      <c r="AT6027" s="235" t="s">
        <v>453</v>
      </c>
      <c r="AU6027" s="235" t="s">
        <v>91</v>
      </c>
      <c r="AV6027" s="15" t="s">
        <v>449</v>
      </c>
      <c r="AW6027" s="15" t="s">
        <v>37</v>
      </c>
      <c r="AX6027" s="15" t="s">
        <v>85</v>
      </c>
      <c r="AY6027" s="235" t="s">
        <v>443</v>
      </c>
    </row>
    <row r="6028" spans="1:65" s="2" customFormat="1" ht="44.25" customHeight="1">
      <c r="A6028" s="37"/>
      <c r="B6028" s="38"/>
      <c r="C6028" s="185" t="s">
        <v>5071</v>
      </c>
      <c r="D6028" s="185" t="s">
        <v>445</v>
      </c>
      <c r="E6028" s="186" t="s">
        <v>5072</v>
      </c>
      <c r="F6028" s="187" t="s">
        <v>5073</v>
      </c>
      <c r="G6028" s="188" t="s">
        <v>3733</v>
      </c>
      <c r="H6028" s="258"/>
      <c r="I6028" s="190"/>
      <c r="J6028" s="191">
        <f>ROUND(I6028*H6028,2)</f>
        <v>0</v>
      </c>
      <c r="K6028" s="187" t="s">
        <v>448</v>
      </c>
      <c r="L6028" s="42"/>
      <c r="M6028" s="192" t="s">
        <v>19</v>
      </c>
      <c r="N6028" s="193" t="s">
        <v>50</v>
      </c>
      <c r="O6028" s="67"/>
      <c r="P6028" s="194">
        <f>O6028*H6028</f>
        <v>0</v>
      </c>
      <c r="Q6028" s="194">
        <v>0</v>
      </c>
      <c r="R6028" s="194">
        <f>Q6028*H6028</f>
        <v>0</v>
      </c>
      <c r="S6028" s="194">
        <v>0</v>
      </c>
      <c r="T6028" s="195">
        <f>S6028*H6028</f>
        <v>0</v>
      </c>
      <c r="U6028" s="37"/>
      <c r="V6028" s="37"/>
      <c r="W6028" s="37"/>
      <c r="X6028" s="37"/>
      <c r="Y6028" s="37"/>
      <c r="Z6028" s="37"/>
      <c r="AA6028" s="37"/>
      <c r="AB6028" s="37"/>
      <c r="AC6028" s="37"/>
      <c r="AD6028" s="37"/>
      <c r="AE6028" s="37"/>
      <c r="AR6028" s="196" t="s">
        <v>551</v>
      </c>
      <c r="AT6028" s="196" t="s">
        <v>445</v>
      </c>
      <c r="AU6028" s="196" t="s">
        <v>91</v>
      </c>
      <c r="AY6028" s="20" t="s">
        <v>443</v>
      </c>
      <c r="BE6028" s="197">
        <f>IF(N6028="základní",J6028,0)</f>
        <v>0</v>
      </c>
      <c r="BF6028" s="197">
        <f>IF(N6028="snížená",J6028,0)</f>
        <v>0</v>
      </c>
      <c r="BG6028" s="197">
        <f>IF(N6028="zákl. přenesená",J6028,0)</f>
        <v>0</v>
      </c>
      <c r="BH6028" s="197">
        <f>IF(N6028="sníž. přenesená",J6028,0)</f>
        <v>0</v>
      </c>
      <c r="BI6028" s="197">
        <f>IF(N6028="nulová",J6028,0)</f>
        <v>0</v>
      </c>
      <c r="BJ6028" s="20" t="s">
        <v>91</v>
      </c>
      <c r="BK6028" s="197">
        <f>ROUND(I6028*H6028,2)</f>
        <v>0</v>
      </c>
      <c r="BL6028" s="20" t="s">
        <v>551</v>
      </c>
      <c r="BM6028" s="196" t="s">
        <v>5074</v>
      </c>
    </row>
    <row r="6029" spans="1:65" s="2" customFormat="1">
      <c r="A6029" s="37"/>
      <c r="B6029" s="38"/>
      <c r="C6029" s="39"/>
      <c r="D6029" s="198" t="s">
        <v>451</v>
      </c>
      <c r="E6029" s="39"/>
      <c r="F6029" s="199" t="s">
        <v>5075</v>
      </c>
      <c r="G6029" s="39"/>
      <c r="H6029" s="39"/>
      <c r="I6029" s="200"/>
      <c r="J6029" s="39"/>
      <c r="K6029" s="39"/>
      <c r="L6029" s="42"/>
      <c r="M6029" s="201"/>
      <c r="N6029" s="202"/>
      <c r="O6029" s="67"/>
      <c r="P6029" s="67"/>
      <c r="Q6029" s="67"/>
      <c r="R6029" s="67"/>
      <c r="S6029" s="67"/>
      <c r="T6029" s="68"/>
      <c r="U6029" s="37"/>
      <c r="V6029" s="37"/>
      <c r="W6029" s="37"/>
      <c r="X6029" s="37"/>
      <c r="Y6029" s="37"/>
      <c r="Z6029" s="37"/>
      <c r="AA6029" s="37"/>
      <c r="AB6029" s="37"/>
      <c r="AC6029" s="37"/>
      <c r="AD6029" s="37"/>
      <c r="AE6029" s="37"/>
      <c r="AT6029" s="20" t="s">
        <v>451</v>
      </c>
      <c r="AU6029" s="20" t="s">
        <v>91</v>
      </c>
    </row>
    <row r="6030" spans="1:65" s="12" customFormat="1" ht="22.9" customHeight="1">
      <c r="B6030" s="169"/>
      <c r="C6030" s="170"/>
      <c r="D6030" s="171" t="s">
        <v>77</v>
      </c>
      <c r="E6030" s="183" t="s">
        <v>5076</v>
      </c>
      <c r="F6030" s="183" t="s">
        <v>5077</v>
      </c>
      <c r="G6030" s="170"/>
      <c r="H6030" s="170"/>
      <c r="I6030" s="173"/>
      <c r="J6030" s="184">
        <f>BK6030</f>
        <v>0</v>
      </c>
      <c r="K6030" s="170"/>
      <c r="L6030" s="175"/>
      <c r="M6030" s="176"/>
      <c r="N6030" s="177"/>
      <c r="O6030" s="177"/>
      <c r="P6030" s="178">
        <f>SUM(P6031:P6603)</f>
        <v>0</v>
      </c>
      <c r="Q6030" s="177"/>
      <c r="R6030" s="178">
        <f>SUM(R6031:R6603)</f>
        <v>1.0540739999999997</v>
      </c>
      <c r="S6030" s="177"/>
      <c r="T6030" s="179">
        <f>SUM(T6031:T6603)</f>
        <v>7.9902292799999994</v>
      </c>
      <c r="AR6030" s="180" t="s">
        <v>91</v>
      </c>
      <c r="AT6030" s="181" t="s">
        <v>77</v>
      </c>
      <c r="AU6030" s="181" t="s">
        <v>85</v>
      </c>
      <c r="AY6030" s="180" t="s">
        <v>443</v>
      </c>
      <c r="BK6030" s="182">
        <f>SUM(BK6031:BK6603)</f>
        <v>0</v>
      </c>
    </row>
    <row r="6031" spans="1:65" s="2" customFormat="1" ht="55.5" customHeight="1">
      <c r="A6031" s="37"/>
      <c r="B6031" s="38"/>
      <c r="C6031" s="185" t="s">
        <v>5078</v>
      </c>
      <c r="D6031" s="185" t="s">
        <v>445</v>
      </c>
      <c r="E6031" s="186" t="s">
        <v>5079</v>
      </c>
      <c r="F6031" s="187" t="s">
        <v>5080</v>
      </c>
      <c r="G6031" s="188" t="s">
        <v>459</v>
      </c>
      <c r="H6031" s="189">
        <v>2</v>
      </c>
      <c r="I6031" s="190"/>
      <c r="J6031" s="191">
        <f>ROUND(I6031*H6031,2)</f>
        <v>0</v>
      </c>
      <c r="K6031" s="187" t="s">
        <v>19</v>
      </c>
      <c r="L6031" s="42"/>
      <c r="M6031" s="192" t="s">
        <v>19</v>
      </c>
      <c r="N6031" s="193" t="s">
        <v>50</v>
      </c>
      <c r="O6031" s="67"/>
      <c r="P6031" s="194">
        <f>O6031*H6031</f>
        <v>0</v>
      </c>
      <c r="Q6031" s="194">
        <v>5.0000000000000001E-4</v>
      </c>
      <c r="R6031" s="194">
        <f>Q6031*H6031</f>
        <v>1E-3</v>
      </c>
      <c r="S6031" s="194">
        <v>0</v>
      </c>
      <c r="T6031" s="195">
        <f>S6031*H6031</f>
        <v>0</v>
      </c>
      <c r="U6031" s="37"/>
      <c r="V6031" s="37"/>
      <c r="W6031" s="37"/>
      <c r="X6031" s="37"/>
      <c r="Y6031" s="37"/>
      <c r="Z6031" s="37"/>
      <c r="AA6031" s="37"/>
      <c r="AB6031" s="37"/>
      <c r="AC6031" s="37"/>
      <c r="AD6031" s="37"/>
      <c r="AE6031" s="37"/>
      <c r="AR6031" s="196" t="s">
        <v>551</v>
      </c>
      <c r="AT6031" s="196" t="s">
        <v>445</v>
      </c>
      <c r="AU6031" s="196" t="s">
        <v>91</v>
      </c>
      <c r="AY6031" s="20" t="s">
        <v>443</v>
      </c>
      <c r="BE6031" s="197">
        <f>IF(N6031="základní",J6031,0)</f>
        <v>0</v>
      </c>
      <c r="BF6031" s="197">
        <f>IF(N6031="snížená",J6031,0)</f>
        <v>0</v>
      </c>
      <c r="BG6031" s="197">
        <f>IF(N6031="zákl. přenesená",J6031,0)</f>
        <v>0</v>
      </c>
      <c r="BH6031" s="197">
        <f>IF(N6031="sníž. přenesená",J6031,0)</f>
        <v>0</v>
      </c>
      <c r="BI6031" s="197">
        <f>IF(N6031="nulová",J6031,0)</f>
        <v>0</v>
      </c>
      <c r="BJ6031" s="20" t="s">
        <v>91</v>
      </c>
      <c r="BK6031" s="197">
        <f>ROUND(I6031*H6031,2)</f>
        <v>0</v>
      </c>
      <c r="BL6031" s="20" t="s">
        <v>551</v>
      </c>
      <c r="BM6031" s="196" t="s">
        <v>5081</v>
      </c>
    </row>
    <row r="6032" spans="1:65" s="13" customFormat="1">
      <c r="B6032" s="203"/>
      <c r="C6032" s="204"/>
      <c r="D6032" s="205" t="s">
        <v>453</v>
      </c>
      <c r="E6032" s="206" t="s">
        <v>19</v>
      </c>
      <c r="F6032" s="207" t="s">
        <v>1664</v>
      </c>
      <c r="G6032" s="204"/>
      <c r="H6032" s="206" t="s">
        <v>19</v>
      </c>
      <c r="I6032" s="208"/>
      <c r="J6032" s="204"/>
      <c r="K6032" s="204"/>
      <c r="L6032" s="209"/>
      <c r="M6032" s="210"/>
      <c r="N6032" s="211"/>
      <c r="O6032" s="211"/>
      <c r="P6032" s="211"/>
      <c r="Q6032" s="211"/>
      <c r="R6032" s="211"/>
      <c r="S6032" s="211"/>
      <c r="T6032" s="212"/>
      <c r="AT6032" s="213" t="s">
        <v>453</v>
      </c>
      <c r="AU6032" s="213" t="s">
        <v>91</v>
      </c>
      <c r="AV6032" s="13" t="s">
        <v>85</v>
      </c>
      <c r="AW6032" s="13" t="s">
        <v>37</v>
      </c>
      <c r="AX6032" s="13" t="s">
        <v>78</v>
      </c>
      <c r="AY6032" s="213" t="s">
        <v>443</v>
      </c>
    </row>
    <row r="6033" spans="1:65" s="13" customFormat="1">
      <c r="B6033" s="203"/>
      <c r="C6033" s="204"/>
      <c r="D6033" s="205" t="s">
        <v>453</v>
      </c>
      <c r="E6033" s="206" t="s">
        <v>19</v>
      </c>
      <c r="F6033" s="207" t="s">
        <v>1665</v>
      </c>
      <c r="G6033" s="204"/>
      <c r="H6033" s="206" t="s">
        <v>19</v>
      </c>
      <c r="I6033" s="208"/>
      <c r="J6033" s="204"/>
      <c r="K6033" s="204"/>
      <c r="L6033" s="209"/>
      <c r="M6033" s="210"/>
      <c r="N6033" s="211"/>
      <c r="O6033" s="211"/>
      <c r="P6033" s="211"/>
      <c r="Q6033" s="211"/>
      <c r="R6033" s="211"/>
      <c r="S6033" s="211"/>
      <c r="T6033" s="212"/>
      <c r="AT6033" s="213" t="s">
        <v>453</v>
      </c>
      <c r="AU6033" s="213" t="s">
        <v>91</v>
      </c>
      <c r="AV6033" s="13" t="s">
        <v>85</v>
      </c>
      <c r="AW6033" s="13" t="s">
        <v>37</v>
      </c>
      <c r="AX6033" s="13" t="s">
        <v>78</v>
      </c>
      <c r="AY6033" s="213" t="s">
        <v>443</v>
      </c>
    </row>
    <row r="6034" spans="1:65" s="13" customFormat="1" ht="22.5">
      <c r="B6034" s="203"/>
      <c r="C6034" s="204"/>
      <c r="D6034" s="205" t="s">
        <v>453</v>
      </c>
      <c r="E6034" s="206" t="s">
        <v>19</v>
      </c>
      <c r="F6034" s="207" t="s">
        <v>4983</v>
      </c>
      <c r="G6034" s="204"/>
      <c r="H6034" s="206" t="s">
        <v>19</v>
      </c>
      <c r="I6034" s="208"/>
      <c r="J6034" s="204"/>
      <c r="K6034" s="204"/>
      <c r="L6034" s="209"/>
      <c r="M6034" s="210"/>
      <c r="N6034" s="211"/>
      <c r="O6034" s="211"/>
      <c r="P6034" s="211"/>
      <c r="Q6034" s="211"/>
      <c r="R6034" s="211"/>
      <c r="S6034" s="211"/>
      <c r="T6034" s="212"/>
      <c r="AT6034" s="213" t="s">
        <v>453</v>
      </c>
      <c r="AU6034" s="213" t="s">
        <v>91</v>
      </c>
      <c r="AV6034" s="13" t="s">
        <v>85</v>
      </c>
      <c r="AW6034" s="13" t="s">
        <v>37</v>
      </c>
      <c r="AX6034" s="13" t="s">
        <v>78</v>
      </c>
      <c r="AY6034" s="213" t="s">
        <v>443</v>
      </c>
    </row>
    <row r="6035" spans="1:65" s="13" customFormat="1">
      <c r="B6035" s="203"/>
      <c r="C6035" s="204"/>
      <c r="D6035" s="205" t="s">
        <v>453</v>
      </c>
      <c r="E6035" s="206" t="s">
        <v>19</v>
      </c>
      <c r="F6035" s="207" t="s">
        <v>5082</v>
      </c>
      <c r="G6035" s="204"/>
      <c r="H6035" s="206" t="s">
        <v>19</v>
      </c>
      <c r="I6035" s="208"/>
      <c r="J6035" s="204"/>
      <c r="K6035" s="204"/>
      <c r="L6035" s="209"/>
      <c r="M6035" s="210"/>
      <c r="N6035" s="211"/>
      <c r="O6035" s="211"/>
      <c r="P6035" s="211"/>
      <c r="Q6035" s="211"/>
      <c r="R6035" s="211"/>
      <c r="S6035" s="211"/>
      <c r="T6035" s="212"/>
      <c r="AT6035" s="213" t="s">
        <v>453</v>
      </c>
      <c r="AU6035" s="213" t="s">
        <v>91</v>
      </c>
      <c r="AV6035" s="13" t="s">
        <v>85</v>
      </c>
      <c r="AW6035" s="13" t="s">
        <v>37</v>
      </c>
      <c r="AX6035" s="13" t="s">
        <v>78</v>
      </c>
      <c r="AY6035" s="213" t="s">
        <v>443</v>
      </c>
    </row>
    <row r="6036" spans="1:65" s="14" customFormat="1">
      <c r="B6036" s="214"/>
      <c r="C6036" s="215"/>
      <c r="D6036" s="205" t="s">
        <v>453</v>
      </c>
      <c r="E6036" s="216" t="s">
        <v>19</v>
      </c>
      <c r="F6036" s="217" t="s">
        <v>5083</v>
      </c>
      <c r="G6036" s="215"/>
      <c r="H6036" s="218">
        <v>2</v>
      </c>
      <c r="I6036" s="219"/>
      <c r="J6036" s="215"/>
      <c r="K6036" s="215"/>
      <c r="L6036" s="220"/>
      <c r="M6036" s="221"/>
      <c r="N6036" s="222"/>
      <c r="O6036" s="222"/>
      <c r="P6036" s="222"/>
      <c r="Q6036" s="222"/>
      <c r="R6036" s="222"/>
      <c r="S6036" s="222"/>
      <c r="T6036" s="223"/>
      <c r="AT6036" s="224" t="s">
        <v>453</v>
      </c>
      <c r="AU6036" s="224" t="s">
        <v>91</v>
      </c>
      <c r="AV6036" s="14" t="s">
        <v>91</v>
      </c>
      <c r="AW6036" s="14" t="s">
        <v>37</v>
      </c>
      <c r="AX6036" s="14" t="s">
        <v>78</v>
      </c>
      <c r="AY6036" s="224" t="s">
        <v>443</v>
      </c>
    </row>
    <row r="6037" spans="1:65" s="15" customFormat="1">
      <c r="B6037" s="225"/>
      <c r="C6037" s="226"/>
      <c r="D6037" s="205" t="s">
        <v>453</v>
      </c>
      <c r="E6037" s="227" t="s">
        <v>19</v>
      </c>
      <c r="F6037" s="228" t="s">
        <v>456</v>
      </c>
      <c r="G6037" s="226"/>
      <c r="H6037" s="229">
        <v>2</v>
      </c>
      <c r="I6037" s="230"/>
      <c r="J6037" s="226"/>
      <c r="K6037" s="226"/>
      <c r="L6037" s="231"/>
      <c r="M6037" s="232"/>
      <c r="N6037" s="233"/>
      <c r="O6037" s="233"/>
      <c r="P6037" s="233"/>
      <c r="Q6037" s="233"/>
      <c r="R6037" s="233"/>
      <c r="S6037" s="233"/>
      <c r="T6037" s="234"/>
      <c r="AT6037" s="235" t="s">
        <v>453</v>
      </c>
      <c r="AU6037" s="235" t="s">
        <v>91</v>
      </c>
      <c r="AV6037" s="15" t="s">
        <v>449</v>
      </c>
      <c r="AW6037" s="15" t="s">
        <v>37</v>
      </c>
      <c r="AX6037" s="15" t="s">
        <v>85</v>
      </c>
      <c r="AY6037" s="235" t="s">
        <v>443</v>
      </c>
    </row>
    <row r="6038" spans="1:65" s="2" customFormat="1" ht="16.5" customHeight="1">
      <c r="A6038" s="37"/>
      <c r="B6038" s="38"/>
      <c r="C6038" s="185" t="s">
        <v>5084</v>
      </c>
      <c r="D6038" s="185" t="s">
        <v>445</v>
      </c>
      <c r="E6038" s="186" t="s">
        <v>5085</v>
      </c>
      <c r="F6038" s="187" t="s">
        <v>5086</v>
      </c>
      <c r="G6038" s="188" t="s">
        <v>132</v>
      </c>
      <c r="H6038" s="189">
        <v>54.1</v>
      </c>
      <c r="I6038" s="190"/>
      <c r="J6038" s="191">
        <f>ROUND(I6038*H6038,2)</f>
        <v>0</v>
      </c>
      <c r="K6038" s="187" t="s">
        <v>448</v>
      </c>
      <c r="L6038" s="42"/>
      <c r="M6038" s="192" t="s">
        <v>19</v>
      </c>
      <c r="N6038" s="193" t="s">
        <v>50</v>
      </c>
      <c r="O6038" s="67"/>
      <c r="P6038" s="194">
        <f>O6038*H6038</f>
        <v>0</v>
      </c>
      <c r="Q6038" s="194">
        <v>0</v>
      </c>
      <c r="R6038" s="194">
        <f>Q6038*H6038</f>
        <v>0</v>
      </c>
      <c r="S6038" s="194">
        <v>1.9650000000000001E-2</v>
      </c>
      <c r="T6038" s="195">
        <f>S6038*H6038</f>
        <v>1.0630650000000001</v>
      </c>
      <c r="U6038" s="37"/>
      <c r="V6038" s="37"/>
      <c r="W6038" s="37"/>
      <c r="X6038" s="37"/>
      <c r="Y6038" s="37"/>
      <c r="Z6038" s="37"/>
      <c r="AA6038" s="37"/>
      <c r="AB6038" s="37"/>
      <c r="AC6038" s="37"/>
      <c r="AD6038" s="37"/>
      <c r="AE6038" s="37"/>
      <c r="AR6038" s="196" t="s">
        <v>551</v>
      </c>
      <c r="AT6038" s="196" t="s">
        <v>445</v>
      </c>
      <c r="AU6038" s="196" t="s">
        <v>91</v>
      </c>
      <c r="AY6038" s="20" t="s">
        <v>443</v>
      </c>
      <c r="BE6038" s="197">
        <f>IF(N6038="základní",J6038,0)</f>
        <v>0</v>
      </c>
      <c r="BF6038" s="197">
        <f>IF(N6038="snížená",J6038,0)</f>
        <v>0</v>
      </c>
      <c r="BG6038" s="197">
        <f>IF(N6038="zákl. přenesená",J6038,0)</f>
        <v>0</v>
      </c>
      <c r="BH6038" s="197">
        <f>IF(N6038="sníž. přenesená",J6038,0)</f>
        <v>0</v>
      </c>
      <c r="BI6038" s="197">
        <f>IF(N6038="nulová",J6038,0)</f>
        <v>0</v>
      </c>
      <c r="BJ6038" s="20" t="s">
        <v>91</v>
      </c>
      <c r="BK6038" s="197">
        <f>ROUND(I6038*H6038,2)</f>
        <v>0</v>
      </c>
      <c r="BL6038" s="20" t="s">
        <v>551</v>
      </c>
      <c r="BM6038" s="196" t="s">
        <v>5087</v>
      </c>
    </row>
    <row r="6039" spans="1:65" s="2" customFormat="1">
      <c r="A6039" s="37"/>
      <c r="B6039" s="38"/>
      <c r="C6039" s="39"/>
      <c r="D6039" s="198" t="s">
        <v>451</v>
      </c>
      <c r="E6039" s="39"/>
      <c r="F6039" s="199" t="s">
        <v>5088</v>
      </c>
      <c r="G6039" s="39"/>
      <c r="H6039" s="39"/>
      <c r="I6039" s="200"/>
      <c r="J6039" s="39"/>
      <c r="K6039" s="39"/>
      <c r="L6039" s="42"/>
      <c r="M6039" s="201"/>
      <c r="N6039" s="202"/>
      <c r="O6039" s="67"/>
      <c r="P6039" s="67"/>
      <c r="Q6039" s="67"/>
      <c r="R6039" s="67"/>
      <c r="S6039" s="67"/>
      <c r="T6039" s="68"/>
      <c r="U6039" s="37"/>
      <c r="V6039" s="37"/>
      <c r="W6039" s="37"/>
      <c r="X6039" s="37"/>
      <c r="Y6039" s="37"/>
      <c r="Z6039" s="37"/>
      <c r="AA6039" s="37"/>
      <c r="AB6039" s="37"/>
      <c r="AC6039" s="37"/>
      <c r="AD6039" s="37"/>
      <c r="AE6039" s="37"/>
      <c r="AT6039" s="20" t="s">
        <v>451</v>
      </c>
      <c r="AU6039" s="20" t="s">
        <v>91</v>
      </c>
    </row>
    <row r="6040" spans="1:65" s="13" customFormat="1">
      <c r="B6040" s="203"/>
      <c r="C6040" s="204"/>
      <c r="D6040" s="205" t="s">
        <v>453</v>
      </c>
      <c r="E6040" s="206" t="s">
        <v>19</v>
      </c>
      <c r="F6040" s="207" t="s">
        <v>595</v>
      </c>
      <c r="G6040" s="204"/>
      <c r="H6040" s="206" t="s">
        <v>19</v>
      </c>
      <c r="I6040" s="208"/>
      <c r="J6040" s="204"/>
      <c r="K6040" s="204"/>
      <c r="L6040" s="209"/>
      <c r="M6040" s="210"/>
      <c r="N6040" s="211"/>
      <c r="O6040" s="211"/>
      <c r="P6040" s="211"/>
      <c r="Q6040" s="211"/>
      <c r="R6040" s="211"/>
      <c r="S6040" s="211"/>
      <c r="T6040" s="212"/>
      <c r="AT6040" s="213" t="s">
        <v>453</v>
      </c>
      <c r="AU6040" s="213" t="s">
        <v>91</v>
      </c>
      <c r="AV6040" s="13" t="s">
        <v>85</v>
      </c>
      <c r="AW6040" s="13" t="s">
        <v>37</v>
      </c>
      <c r="AX6040" s="13" t="s">
        <v>78</v>
      </c>
      <c r="AY6040" s="213" t="s">
        <v>443</v>
      </c>
    </row>
    <row r="6041" spans="1:65" s="14" customFormat="1">
      <c r="B6041" s="214"/>
      <c r="C6041" s="215"/>
      <c r="D6041" s="205" t="s">
        <v>453</v>
      </c>
      <c r="E6041" s="216" t="s">
        <v>19</v>
      </c>
      <c r="F6041" s="217" t="s">
        <v>5089</v>
      </c>
      <c r="G6041" s="215"/>
      <c r="H6041" s="218">
        <v>11.5</v>
      </c>
      <c r="I6041" s="219"/>
      <c r="J6041" s="215"/>
      <c r="K6041" s="215"/>
      <c r="L6041" s="220"/>
      <c r="M6041" s="221"/>
      <c r="N6041" s="222"/>
      <c r="O6041" s="222"/>
      <c r="P6041" s="222"/>
      <c r="Q6041" s="222"/>
      <c r="R6041" s="222"/>
      <c r="S6041" s="222"/>
      <c r="T6041" s="223"/>
      <c r="AT6041" s="224" t="s">
        <v>453</v>
      </c>
      <c r="AU6041" s="224" t="s">
        <v>91</v>
      </c>
      <c r="AV6041" s="14" t="s">
        <v>91</v>
      </c>
      <c r="AW6041" s="14" t="s">
        <v>37</v>
      </c>
      <c r="AX6041" s="14" t="s">
        <v>78</v>
      </c>
      <c r="AY6041" s="224" t="s">
        <v>443</v>
      </c>
    </row>
    <row r="6042" spans="1:65" s="13" customFormat="1">
      <c r="B6042" s="203"/>
      <c r="C6042" s="204"/>
      <c r="D6042" s="205" t="s">
        <v>453</v>
      </c>
      <c r="E6042" s="206" t="s">
        <v>19</v>
      </c>
      <c r="F6042" s="207" t="s">
        <v>1505</v>
      </c>
      <c r="G6042" s="204"/>
      <c r="H6042" s="206" t="s">
        <v>19</v>
      </c>
      <c r="I6042" s="208"/>
      <c r="J6042" s="204"/>
      <c r="K6042" s="204"/>
      <c r="L6042" s="209"/>
      <c r="M6042" s="210"/>
      <c r="N6042" s="211"/>
      <c r="O6042" s="211"/>
      <c r="P6042" s="211"/>
      <c r="Q6042" s="211"/>
      <c r="R6042" s="211"/>
      <c r="S6042" s="211"/>
      <c r="T6042" s="212"/>
      <c r="AT6042" s="213" t="s">
        <v>453</v>
      </c>
      <c r="AU6042" s="213" t="s">
        <v>91</v>
      </c>
      <c r="AV6042" s="13" t="s">
        <v>85</v>
      </c>
      <c r="AW6042" s="13" t="s">
        <v>37</v>
      </c>
      <c r="AX6042" s="13" t="s">
        <v>78</v>
      </c>
      <c r="AY6042" s="213" t="s">
        <v>443</v>
      </c>
    </row>
    <row r="6043" spans="1:65" s="14" customFormat="1">
      <c r="B6043" s="214"/>
      <c r="C6043" s="215"/>
      <c r="D6043" s="205" t="s">
        <v>453</v>
      </c>
      <c r="E6043" s="216" t="s">
        <v>19</v>
      </c>
      <c r="F6043" s="217" t="s">
        <v>5090</v>
      </c>
      <c r="G6043" s="215"/>
      <c r="H6043" s="218">
        <v>4.8</v>
      </c>
      <c r="I6043" s="219"/>
      <c r="J6043" s="215"/>
      <c r="K6043" s="215"/>
      <c r="L6043" s="220"/>
      <c r="M6043" s="221"/>
      <c r="N6043" s="222"/>
      <c r="O6043" s="222"/>
      <c r="P6043" s="222"/>
      <c r="Q6043" s="222"/>
      <c r="R6043" s="222"/>
      <c r="S6043" s="222"/>
      <c r="T6043" s="223"/>
      <c r="AT6043" s="224" t="s">
        <v>453</v>
      </c>
      <c r="AU6043" s="224" t="s">
        <v>91</v>
      </c>
      <c r="AV6043" s="14" t="s">
        <v>91</v>
      </c>
      <c r="AW6043" s="14" t="s">
        <v>37</v>
      </c>
      <c r="AX6043" s="14" t="s">
        <v>78</v>
      </c>
      <c r="AY6043" s="224" t="s">
        <v>443</v>
      </c>
    </row>
    <row r="6044" spans="1:65" s="14" customFormat="1">
      <c r="B6044" s="214"/>
      <c r="C6044" s="215"/>
      <c r="D6044" s="205" t="s">
        <v>453</v>
      </c>
      <c r="E6044" s="216" t="s">
        <v>19</v>
      </c>
      <c r="F6044" s="217" t="s">
        <v>5091</v>
      </c>
      <c r="G6044" s="215"/>
      <c r="H6044" s="218">
        <v>13</v>
      </c>
      <c r="I6044" s="219"/>
      <c r="J6044" s="215"/>
      <c r="K6044" s="215"/>
      <c r="L6044" s="220"/>
      <c r="M6044" s="221"/>
      <c r="N6044" s="222"/>
      <c r="O6044" s="222"/>
      <c r="P6044" s="222"/>
      <c r="Q6044" s="222"/>
      <c r="R6044" s="222"/>
      <c r="S6044" s="222"/>
      <c r="T6044" s="223"/>
      <c r="AT6044" s="224" t="s">
        <v>453</v>
      </c>
      <c r="AU6044" s="224" t="s">
        <v>91</v>
      </c>
      <c r="AV6044" s="14" t="s">
        <v>91</v>
      </c>
      <c r="AW6044" s="14" t="s">
        <v>37</v>
      </c>
      <c r="AX6044" s="14" t="s">
        <v>78</v>
      </c>
      <c r="AY6044" s="224" t="s">
        <v>443</v>
      </c>
    </row>
    <row r="6045" spans="1:65" s="13" customFormat="1">
      <c r="B6045" s="203"/>
      <c r="C6045" s="204"/>
      <c r="D6045" s="205" t="s">
        <v>453</v>
      </c>
      <c r="E6045" s="206" t="s">
        <v>19</v>
      </c>
      <c r="F6045" s="207" t="s">
        <v>1507</v>
      </c>
      <c r="G6045" s="204"/>
      <c r="H6045" s="206" t="s">
        <v>19</v>
      </c>
      <c r="I6045" s="208"/>
      <c r="J6045" s="204"/>
      <c r="K6045" s="204"/>
      <c r="L6045" s="209"/>
      <c r="M6045" s="210"/>
      <c r="N6045" s="211"/>
      <c r="O6045" s="211"/>
      <c r="P6045" s="211"/>
      <c r="Q6045" s="211"/>
      <c r="R6045" s="211"/>
      <c r="S6045" s="211"/>
      <c r="T6045" s="212"/>
      <c r="AT6045" s="213" t="s">
        <v>453</v>
      </c>
      <c r="AU6045" s="213" t="s">
        <v>91</v>
      </c>
      <c r="AV6045" s="13" t="s">
        <v>85</v>
      </c>
      <c r="AW6045" s="13" t="s">
        <v>37</v>
      </c>
      <c r="AX6045" s="13" t="s">
        <v>78</v>
      </c>
      <c r="AY6045" s="213" t="s">
        <v>443</v>
      </c>
    </row>
    <row r="6046" spans="1:65" s="14" customFormat="1">
      <c r="B6046" s="214"/>
      <c r="C6046" s="215"/>
      <c r="D6046" s="205" t="s">
        <v>453</v>
      </c>
      <c r="E6046" s="216" t="s">
        <v>19</v>
      </c>
      <c r="F6046" s="217" t="s">
        <v>5092</v>
      </c>
      <c r="G6046" s="215"/>
      <c r="H6046" s="218">
        <v>4.8</v>
      </c>
      <c r="I6046" s="219"/>
      <c r="J6046" s="215"/>
      <c r="K6046" s="215"/>
      <c r="L6046" s="220"/>
      <c r="M6046" s="221"/>
      <c r="N6046" s="222"/>
      <c r="O6046" s="222"/>
      <c r="P6046" s="222"/>
      <c r="Q6046" s="222"/>
      <c r="R6046" s="222"/>
      <c r="S6046" s="222"/>
      <c r="T6046" s="223"/>
      <c r="AT6046" s="224" t="s">
        <v>453</v>
      </c>
      <c r="AU6046" s="224" t="s">
        <v>91</v>
      </c>
      <c r="AV6046" s="14" t="s">
        <v>91</v>
      </c>
      <c r="AW6046" s="14" t="s">
        <v>37</v>
      </c>
      <c r="AX6046" s="14" t="s">
        <v>78</v>
      </c>
      <c r="AY6046" s="224" t="s">
        <v>443</v>
      </c>
    </row>
    <row r="6047" spans="1:65" s="14" customFormat="1">
      <c r="B6047" s="214"/>
      <c r="C6047" s="215"/>
      <c r="D6047" s="205" t="s">
        <v>453</v>
      </c>
      <c r="E6047" s="216" t="s">
        <v>19</v>
      </c>
      <c r="F6047" s="217" t="s">
        <v>5093</v>
      </c>
      <c r="G6047" s="215"/>
      <c r="H6047" s="218">
        <v>13</v>
      </c>
      <c r="I6047" s="219"/>
      <c r="J6047" s="215"/>
      <c r="K6047" s="215"/>
      <c r="L6047" s="220"/>
      <c r="M6047" s="221"/>
      <c r="N6047" s="222"/>
      <c r="O6047" s="222"/>
      <c r="P6047" s="222"/>
      <c r="Q6047" s="222"/>
      <c r="R6047" s="222"/>
      <c r="S6047" s="222"/>
      <c r="T6047" s="223"/>
      <c r="AT6047" s="224" t="s">
        <v>453</v>
      </c>
      <c r="AU6047" s="224" t="s">
        <v>91</v>
      </c>
      <c r="AV6047" s="14" t="s">
        <v>91</v>
      </c>
      <c r="AW6047" s="14" t="s">
        <v>37</v>
      </c>
      <c r="AX6047" s="14" t="s">
        <v>78</v>
      </c>
      <c r="AY6047" s="224" t="s">
        <v>443</v>
      </c>
    </row>
    <row r="6048" spans="1:65" s="13" customFormat="1">
      <c r="B6048" s="203"/>
      <c r="C6048" s="204"/>
      <c r="D6048" s="205" t="s">
        <v>453</v>
      </c>
      <c r="E6048" s="206" t="s">
        <v>19</v>
      </c>
      <c r="F6048" s="207" t="s">
        <v>2734</v>
      </c>
      <c r="G6048" s="204"/>
      <c r="H6048" s="206" t="s">
        <v>19</v>
      </c>
      <c r="I6048" s="208"/>
      <c r="J6048" s="204"/>
      <c r="K6048" s="204"/>
      <c r="L6048" s="209"/>
      <c r="M6048" s="210"/>
      <c r="N6048" s="211"/>
      <c r="O6048" s="211"/>
      <c r="P6048" s="211"/>
      <c r="Q6048" s="211"/>
      <c r="R6048" s="211"/>
      <c r="S6048" s="211"/>
      <c r="T6048" s="212"/>
      <c r="AT6048" s="213" t="s">
        <v>453</v>
      </c>
      <c r="AU6048" s="213" t="s">
        <v>91</v>
      </c>
      <c r="AV6048" s="13" t="s">
        <v>85</v>
      </c>
      <c r="AW6048" s="13" t="s">
        <v>37</v>
      </c>
      <c r="AX6048" s="13" t="s">
        <v>78</v>
      </c>
      <c r="AY6048" s="213" t="s">
        <v>443</v>
      </c>
    </row>
    <row r="6049" spans="1:65" s="14" customFormat="1">
      <c r="B6049" s="214"/>
      <c r="C6049" s="215"/>
      <c r="D6049" s="205" t="s">
        <v>453</v>
      </c>
      <c r="E6049" s="216" t="s">
        <v>19</v>
      </c>
      <c r="F6049" s="217" t="s">
        <v>5094</v>
      </c>
      <c r="G6049" s="215"/>
      <c r="H6049" s="218">
        <v>7</v>
      </c>
      <c r="I6049" s="219"/>
      <c r="J6049" s="215"/>
      <c r="K6049" s="215"/>
      <c r="L6049" s="220"/>
      <c r="M6049" s="221"/>
      <c r="N6049" s="222"/>
      <c r="O6049" s="222"/>
      <c r="P6049" s="222"/>
      <c r="Q6049" s="222"/>
      <c r="R6049" s="222"/>
      <c r="S6049" s="222"/>
      <c r="T6049" s="223"/>
      <c r="AT6049" s="224" t="s">
        <v>453</v>
      </c>
      <c r="AU6049" s="224" t="s">
        <v>91</v>
      </c>
      <c r="AV6049" s="14" t="s">
        <v>91</v>
      </c>
      <c r="AW6049" s="14" t="s">
        <v>37</v>
      </c>
      <c r="AX6049" s="14" t="s">
        <v>78</v>
      </c>
      <c r="AY6049" s="224" t="s">
        <v>443</v>
      </c>
    </row>
    <row r="6050" spans="1:65" s="15" customFormat="1">
      <c r="B6050" s="225"/>
      <c r="C6050" s="226"/>
      <c r="D6050" s="205" t="s">
        <v>453</v>
      </c>
      <c r="E6050" s="227" t="s">
        <v>19</v>
      </c>
      <c r="F6050" s="228" t="s">
        <v>456</v>
      </c>
      <c r="G6050" s="226"/>
      <c r="H6050" s="229">
        <v>54.1</v>
      </c>
      <c r="I6050" s="230"/>
      <c r="J6050" s="226"/>
      <c r="K6050" s="226"/>
      <c r="L6050" s="231"/>
      <c r="M6050" s="232"/>
      <c r="N6050" s="233"/>
      <c r="O6050" s="233"/>
      <c r="P6050" s="233"/>
      <c r="Q6050" s="233"/>
      <c r="R6050" s="233"/>
      <c r="S6050" s="233"/>
      <c r="T6050" s="234"/>
      <c r="AT6050" s="235" t="s">
        <v>453</v>
      </c>
      <c r="AU6050" s="235" t="s">
        <v>91</v>
      </c>
      <c r="AV6050" s="15" t="s">
        <v>449</v>
      </c>
      <c r="AW6050" s="15" t="s">
        <v>37</v>
      </c>
      <c r="AX6050" s="15" t="s">
        <v>85</v>
      </c>
      <c r="AY6050" s="235" t="s">
        <v>443</v>
      </c>
    </row>
    <row r="6051" spans="1:65" s="2" customFormat="1" ht="16.5" customHeight="1">
      <c r="A6051" s="37"/>
      <c r="B6051" s="38"/>
      <c r="C6051" s="185" t="s">
        <v>5095</v>
      </c>
      <c r="D6051" s="185" t="s">
        <v>445</v>
      </c>
      <c r="E6051" s="186" t="s">
        <v>5096</v>
      </c>
      <c r="F6051" s="187" t="s">
        <v>5097</v>
      </c>
      <c r="G6051" s="188" t="s">
        <v>136</v>
      </c>
      <c r="H6051" s="189">
        <v>143.011</v>
      </c>
      <c r="I6051" s="190"/>
      <c r="J6051" s="191">
        <f>ROUND(I6051*H6051,2)</f>
        <v>0</v>
      </c>
      <c r="K6051" s="187" t="s">
        <v>448</v>
      </c>
      <c r="L6051" s="42"/>
      <c r="M6051" s="192" t="s">
        <v>19</v>
      </c>
      <c r="N6051" s="193" t="s">
        <v>50</v>
      </c>
      <c r="O6051" s="67"/>
      <c r="P6051" s="194">
        <f>O6051*H6051</f>
        <v>0</v>
      </c>
      <c r="Q6051" s="194">
        <v>0</v>
      </c>
      <c r="R6051" s="194">
        <f>Q6051*H6051</f>
        <v>0</v>
      </c>
      <c r="S6051" s="194">
        <v>1.098E-2</v>
      </c>
      <c r="T6051" s="195">
        <f>S6051*H6051</f>
        <v>1.5702607799999999</v>
      </c>
      <c r="U6051" s="37"/>
      <c r="V6051" s="37"/>
      <c r="W6051" s="37"/>
      <c r="X6051" s="37"/>
      <c r="Y6051" s="37"/>
      <c r="Z6051" s="37"/>
      <c r="AA6051" s="37"/>
      <c r="AB6051" s="37"/>
      <c r="AC6051" s="37"/>
      <c r="AD6051" s="37"/>
      <c r="AE6051" s="37"/>
      <c r="AR6051" s="196" t="s">
        <v>551</v>
      </c>
      <c r="AT6051" s="196" t="s">
        <v>445</v>
      </c>
      <c r="AU6051" s="196" t="s">
        <v>91</v>
      </c>
      <c r="AY6051" s="20" t="s">
        <v>443</v>
      </c>
      <c r="BE6051" s="197">
        <f>IF(N6051="základní",J6051,0)</f>
        <v>0</v>
      </c>
      <c r="BF6051" s="197">
        <f>IF(N6051="snížená",J6051,0)</f>
        <v>0</v>
      </c>
      <c r="BG6051" s="197">
        <f>IF(N6051="zákl. přenesená",J6051,0)</f>
        <v>0</v>
      </c>
      <c r="BH6051" s="197">
        <f>IF(N6051="sníž. přenesená",J6051,0)</f>
        <v>0</v>
      </c>
      <c r="BI6051" s="197">
        <f>IF(N6051="nulová",J6051,0)</f>
        <v>0</v>
      </c>
      <c r="BJ6051" s="20" t="s">
        <v>91</v>
      </c>
      <c r="BK6051" s="197">
        <f>ROUND(I6051*H6051,2)</f>
        <v>0</v>
      </c>
      <c r="BL6051" s="20" t="s">
        <v>551</v>
      </c>
      <c r="BM6051" s="196" t="s">
        <v>5098</v>
      </c>
    </row>
    <row r="6052" spans="1:65" s="2" customFormat="1">
      <c r="A6052" s="37"/>
      <c r="B6052" s="38"/>
      <c r="C6052" s="39"/>
      <c r="D6052" s="198" t="s">
        <v>451</v>
      </c>
      <c r="E6052" s="39"/>
      <c r="F6052" s="199" t="s">
        <v>5099</v>
      </c>
      <c r="G6052" s="39"/>
      <c r="H6052" s="39"/>
      <c r="I6052" s="200"/>
      <c r="J6052" s="39"/>
      <c r="K6052" s="39"/>
      <c r="L6052" s="42"/>
      <c r="M6052" s="201"/>
      <c r="N6052" s="202"/>
      <c r="O6052" s="67"/>
      <c r="P6052" s="67"/>
      <c r="Q6052" s="67"/>
      <c r="R6052" s="67"/>
      <c r="S6052" s="67"/>
      <c r="T6052" s="68"/>
      <c r="U6052" s="37"/>
      <c r="V6052" s="37"/>
      <c r="W6052" s="37"/>
      <c r="X6052" s="37"/>
      <c r="Y6052" s="37"/>
      <c r="Z6052" s="37"/>
      <c r="AA6052" s="37"/>
      <c r="AB6052" s="37"/>
      <c r="AC6052" s="37"/>
      <c r="AD6052" s="37"/>
      <c r="AE6052" s="37"/>
      <c r="AT6052" s="20" t="s">
        <v>451</v>
      </c>
      <c r="AU6052" s="20" t="s">
        <v>91</v>
      </c>
    </row>
    <row r="6053" spans="1:65" s="13" customFormat="1">
      <c r="B6053" s="203"/>
      <c r="C6053" s="204"/>
      <c r="D6053" s="205" t="s">
        <v>453</v>
      </c>
      <c r="E6053" s="206" t="s">
        <v>19</v>
      </c>
      <c r="F6053" s="207" t="s">
        <v>595</v>
      </c>
      <c r="G6053" s="204"/>
      <c r="H6053" s="206" t="s">
        <v>19</v>
      </c>
      <c r="I6053" s="208"/>
      <c r="J6053" s="204"/>
      <c r="K6053" s="204"/>
      <c r="L6053" s="209"/>
      <c r="M6053" s="210"/>
      <c r="N6053" s="211"/>
      <c r="O6053" s="211"/>
      <c r="P6053" s="211"/>
      <c r="Q6053" s="211"/>
      <c r="R6053" s="211"/>
      <c r="S6053" s="211"/>
      <c r="T6053" s="212"/>
      <c r="AT6053" s="213" t="s">
        <v>453</v>
      </c>
      <c r="AU6053" s="213" t="s">
        <v>91</v>
      </c>
      <c r="AV6053" s="13" t="s">
        <v>85</v>
      </c>
      <c r="AW6053" s="13" t="s">
        <v>37</v>
      </c>
      <c r="AX6053" s="13" t="s">
        <v>78</v>
      </c>
      <c r="AY6053" s="213" t="s">
        <v>443</v>
      </c>
    </row>
    <row r="6054" spans="1:65" s="14" customFormat="1" ht="33.75">
      <c r="B6054" s="214"/>
      <c r="C6054" s="215"/>
      <c r="D6054" s="205" t="s">
        <v>453</v>
      </c>
      <c r="E6054" s="216" t="s">
        <v>19</v>
      </c>
      <c r="F6054" s="217" t="s">
        <v>5100</v>
      </c>
      <c r="G6054" s="215"/>
      <c r="H6054" s="218">
        <v>143.011</v>
      </c>
      <c r="I6054" s="219"/>
      <c r="J6054" s="215"/>
      <c r="K6054" s="215"/>
      <c r="L6054" s="220"/>
      <c r="M6054" s="221"/>
      <c r="N6054" s="222"/>
      <c r="O6054" s="222"/>
      <c r="P6054" s="222"/>
      <c r="Q6054" s="222"/>
      <c r="R6054" s="222"/>
      <c r="S6054" s="222"/>
      <c r="T6054" s="223"/>
      <c r="AT6054" s="224" t="s">
        <v>453</v>
      </c>
      <c r="AU6054" s="224" t="s">
        <v>91</v>
      </c>
      <c r="AV6054" s="14" t="s">
        <v>91</v>
      </c>
      <c r="AW6054" s="14" t="s">
        <v>37</v>
      </c>
      <c r="AX6054" s="14" t="s">
        <v>78</v>
      </c>
      <c r="AY6054" s="224" t="s">
        <v>443</v>
      </c>
    </row>
    <row r="6055" spans="1:65" s="16" customFormat="1">
      <c r="B6055" s="236"/>
      <c r="C6055" s="237"/>
      <c r="D6055" s="205" t="s">
        <v>453</v>
      </c>
      <c r="E6055" s="238" t="s">
        <v>19</v>
      </c>
      <c r="F6055" s="239" t="s">
        <v>581</v>
      </c>
      <c r="G6055" s="237"/>
      <c r="H6055" s="240">
        <v>143.011</v>
      </c>
      <c r="I6055" s="241"/>
      <c r="J6055" s="237"/>
      <c r="K6055" s="237"/>
      <c r="L6055" s="242"/>
      <c r="M6055" s="243"/>
      <c r="N6055" s="244"/>
      <c r="O6055" s="244"/>
      <c r="P6055" s="244"/>
      <c r="Q6055" s="244"/>
      <c r="R6055" s="244"/>
      <c r="S6055" s="244"/>
      <c r="T6055" s="245"/>
      <c r="AT6055" s="246" t="s">
        <v>453</v>
      </c>
      <c r="AU6055" s="246" t="s">
        <v>91</v>
      </c>
      <c r="AV6055" s="16" t="s">
        <v>98</v>
      </c>
      <c r="AW6055" s="16" t="s">
        <v>37</v>
      </c>
      <c r="AX6055" s="16" t="s">
        <v>78</v>
      </c>
      <c r="AY6055" s="246" t="s">
        <v>443</v>
      </c>
    </row>
    <row r="6056" spans="1:65" s="15" customFormat="1">
      <c r="B6056" s="225"/>
      <c r="C6056" s="226"/>
      <c r="D6056" s="205" t="s">
        <v>453</v>
      </c>
      <c r="E6056" s="227" t="s">
        <v>19</v>
      </c>
      <c r="F6056" s="228" t="s">
        <v>456</v>
      </c>
      <c r="G6056" s="226"/>
      <c r="H6056" s="229">
        <v>143.011</v>
      </c>
      <c r="I6056" s="230"/>
      <c r="J6056" s="226"/>
      <c r="K6056" s="226"/>
      <c r="L6056" s="231"/>
      <c r="M6056" s="232"/>
      <c r="N6056" s="233"/>
      <c r="O6056" s="233"/>
      <c r="P6056" s="233"/>
      <c r="Q6056" s="233"/>
      <c r="R6056" s="233"/>
      <c r="S6056" s="233"/>
      <c r="T6056" s="234"/>
      <c r="AT6056" s="235" t="s">
        <v>453</v>
      </c>
      <c r="AU6056" s="235" t="s">
        <v>91</v>
      </c>
      <c r="AV6056" s="15" t="s">
        <v>449</v>
      </c>
      <c r="AW6056" s="15" t="s">
        <v>37</v>
      </c>
      <c r="AX6056" s="15" t="s">
        <v>85</v>
      </c>
      <c r="AY6056" s="235" t="s">
        <v>443</v>
      </c>
    </row>
    <row r="6057" spans="1:65" s="2" customFormat="1" ht="21.75" customHeight="1">
      <c r="A6057" s="37"/>
      <c r="B6057" s="38"/>
      <c r="C6057" s="185" t="s">
        <v>5101</v>
      </c>
      <c r="D6057" s="185" t="s">
        <v>445</v>
      </c>
      <c r="E6057" s="186" t="s">
        <v>5102</v>
      </c>
      <c r="F6057" s="187" t="s">
        <v>5103</v>
      </c>
      <c r="G6057" s="188" t="s">
        <v>136</v>
      </c>
      <c r="H6057" s="189">
        <v>14.58</v>
      </c>
      <c r="I6057" s="190"/>
      <c r="J6057" s="191">
        <f>ROUND(I6057*H6057,2)</f>
        <v>0</v>
      </c>
      <c r="K6057" s="187" t="s">
        <v>448</v>
      </c>
      <c r="L6057" s="42"/>
      <c r="M6057" s="192" t="s">
        <v>19</v>
      </c>
      <c r="N6057" s="193" t="s">
        <v>50</v>
      </c>
      <c r="O6057" s="67"/>
      <c r="P6057" s="194">
        <f>O6057*H6057</f>
        <v>0</v>
      </c>
      <c r="Q6057" s="194">
        <v>0</v>
      </c>
      <c r="R6057" s="194">
        <f>Q6057*H6057</f>
        <v>0</v>
      </c>
      <c r="S6057" s="194">
        <v>2.4649999999999998E-2</v>
      </c>
      <c r="T6057" s="195">
        <f>S6057*H6057</f>
        <v>0.35939699999999997</v>
      </c>
      <c r="U6057" s="37"/>
      <c r="V6057" s="37"/>
      <c r="W6057" s="37"/>
      <c r="X6057" s="37"/>
      <c r="Y6057" s="37"/>
      <c r="Z6057" s="37"/>
      <c r="AA6057" s="37"/>
      <c r="AB6057" s="37"/>
      <c r="AC6057" s="37"/>
      <c r="AD6057" s="37"/>
      <c r="AE6057" s="37"/>
      <c r="AR6057" s="196" t="s">
        <v>551</v>
      </c>
      <c r="AT6057" s="196" t="s">
        <v>445</v>
      </c>
      <c r="AU6057" s="196" t="s">
        <v>91</v>
      </c>
      <c r="AY6057" s="20" t="s">
        <v>443</v>
      </c>
      <c r="BE6057" s="197">
        <f>IF(N6057="základní",J6057,0)</f>
        <v>0</v>
      </c>
      <c r="BF6057" s="197">
        <f>IF(N6057="snížená",J6057,0)</f>
        <v>0</v>
      </c>
      <c r="BG6057" s="197">
        <f>IF(N6057="zákl. přenesená",J6057,0)</f>
        <v>0</v>
      </c>
      <c r="BH6057" s="197">
        <f>IF(N6057="sníž. přenesená",J6057,0)</f>
        <v>0</v>
      </c>
      <c r="BI6057" s="197">
        <f>IF(N6057="nulová",J6057,0)</f>
        <v>0</v>
      </c>
      <c r="BJ6057" s="20" t="s">
        <v>91</v>
      </c>
      <c r="BK6057" s="197">
        <f>ROUND(I6057*H6057,2)</f>
        <v>0</v>
      </c>
      <c r="BL6057" s="20" t="s">
        <v>551</v>
      </c>
      <c r="BM6057" s="196" t="s">
        <v>5104</v>
      </c>
    </row>
    <row r="6058" spans="1:65" s="2" customFormat="1">
      <c r="A6058" s="37"/>
      <c r="B6058" s="38"/>
      <c r="C6058" s="39"/>
      <c r="D6058" s="198" t="s">
        <v>451</v>
      </c>
      <c r="E6058" s="39"/>
      <c r="F6058" s="199" t="s">
        <v>5105</v>
      </c>
      <c r="G6058" s="39"/>
      <c r="H6058" s="39"/>
      <c r="I6058" s="200"/>
      <c r="J6058" s="39"/>
      <c r="K6058" s="39"/>
      <c r="L6058" s="42"/>
      <c r="M6058" s="201"/>
      <c r="N6058" s="202"/>
      <c r="O6058" s="67"/>
      <c r="P6058" s="67"/>
      <c r="Q6058" s="67"/>
      <c r="R6058" s="67"/>
      <c r="S6058" s="67"/>
      <c r="T6058" s="68"/>
      <c r="U6058" s="37"/>
      <c r="V6058" s="37"/>
      <c r="W6058" s="37"/>
      <c r="X6058" s="37"/>
      <c r="Y6058" s="37"/>
      <c r="Z6058" s="37"/>
      <c r="AA6058" s="37"/>
      <c r="AB6058" s="37"/>
      <c r="AC6058" s="37"/>
      <c r="AD6058" s="37"/>
      <c r="AE6058" s="37"/>
      <c r="AT6058" s="20" t="s">
        <v>451</v>
      </c>
      <c r="AU6058" s="20" t="s">
        <v>91</v>
      </c>
    </row>
    <row r="6059" spans="1:65" s="13" customFormat="1">
      <c r="B6059" s="203"/>
      <c r="C6059" s="204"/>
      <c r="D6059" s="205" t="s">
        <v>453</v>
      </c>
      <c r="E6059" s="206" t="s">
        <v>19</v>
      </c>
      <c r="F6059" s="207" t="s">
        <v>595</v>
      </c>
      <c r="G6059" s="204"/>
      <c r="H6059" s="206" t="s">
        <v>19</v>
      </c>
      <c r="I6059" s="208"/>
      <c r="J6059" s="204"/>
      <c r="K6059" s="204"/>
      <c r="L6059" s="209"/>
      <c r="M6059" s="210"/>
      <c r="N6059" s="211"/>
      <c r="O6059" s="211"/>
      <c r="P6059" s="211"/>
      <c r="Q6059" s="211"/>
      <c r="R6059" s="211"/>
      <c r="S6059" s="211"/>
      <c r="T6059" s="212"/>
      <c r="AT6059" s="213" t="s">
        <v>453</v>
      </c>
      <c r="AU6059" s="213" t="s">
        <v>91</v>
      </c>
      <c r="AV6059" s="13" t="s">
        <v>85</v>
      </c>
      <c r="AW6059" s="13" t="s">
        <v>37</v>
      </c>
      <c r="AX6059" s="13" t="s">
        <v>78</v>
      </c>
      <c r="AY6059" s="213" t="s">
        <v>443</v>
      </c>
    </row>
    <row r="6060" spans="1:65" s="14" customFormat="1">
      <c r="B6060" s="214"/>
      <c r="C6060" s="215"/>
      <c r="D6060" s="205" t="s">
        <v>453</v>
      </c>
      <c r="E6060" s="216" t="s">
        <v>19</v>
      </c>
      <c r="F6060" s="217" t="s">
        <v>5106</v>
      </c>
      <c r="G6060" s="215"/>
      <c r="H6060" s="218">
        <v>14.58</v>
      </c>
      <c r="I6060" s="219"/>
      <c r="J6060" s="215"/>
      <c r="K6060" s="215"/>
      <c r="L6060" s="220"/>
      <c r="M6060" s="221"/>
      <c r="N6060" s="222"/>
      <c r="O6060" s="222"/>
      <c r="P6060" s="222"/>
      <c r="Q6060" s="222"/>
      <c r="R6060" s="222"/>
      <c r="S6060" s="222"/>
      <c r="T6060" s="223"/>
      <c r="AT6060" s="224" t="s">
        <v>453</v>
      </c>
      <c r="AU6060" s="224" t="s">
        <v>91</v>
      </c>
      <c r="AV6060" s="14" t="s">
        <v>91</v>
      </c>
      <c r="AW6060" s="14" t="s">
        <v>37</v>
      </c>
      <c r="AX6060" s="14" t="s">
        <v>78</v>
      </c>
      <c r="AY6060" s="224" t="s">
        <v>443</v>
      </c>
    </row>
    <row r="6061" spans="1:65" s="15" customFormat="1">
      <c r="B6061" s="225"/>
      <c r="C6061" s="226"/>
      <c r="D6061" s="205" t="s">
        <v>453</v>
      </c>
      <c r="E6061" s="227" t="s">
        <v>19</v>
      </c>
      <c r="F6061" s="228" t="s">
        <v>456</v>
      </c>
      <c r="G6061" s="226"/>
      <c r="H6061" s="229">
        <v>14.58</v>
      </c>
      <c r="I6061" s="230"/>
      <c r="J6061" s="226"/>
      <c r="K6061" s="226"/>
      <c r="L6061" s="231"/>
      <c r="M6061" s="232"/>
      <c r="N6061" s="233"/>
      <c r="O6061" s="233"/>
      <c r="P6061" s="233"/>
      <c r="Q6061" s="233"/>
      <c r="R6061" s="233"/>
      <c r="S6061" s="233"/>
      <c r="T6061" s="234"/>
      <c r="AT6061" s="235" t="s">
        <v>453</v>
      </c>
      <c r="AU6061" s="235" t="s">
        <v>91</v>
      </c>
      <c r="AV6061" s="15" t="s">
        <v>449</v>
      </c>
      <c r="AW6061" s="15" t="s">
        <v>37</v>
      </c>
      <c r="AX6061" s="15" t="s">
        <v>85</v>
      </c>
      <c r="AY6061" s="235" t="s">
        <v>443</v>
      </c>
    </row>
    <row r="6062" spans="1:65" s="2" customFormat="1" ht="16.5" customHeight="1">
      <c r="A6062" s="37"/>
      <c r="B6062" s="38"/>
      <c r="C6062" s="185" t="s">
        <v>5107</v>
      </c>
      <c r="D6062" s="185" t="s">
        <v>445</v>
      </c>
      <c r="E6062" s="186" t="s">
        <v>5108</v>
      </c>
      <c r="F6062" s="187" t="s">
        <v>5109</v>
      </c>
      <c r="G6062" s="188" t="s">
        <v>136</v>
      </c>
      <c r="H6062" s="189">
        <v>58.424999999999997</v>
      </c>
      <c r="I6062" s="190"/>
      <c r="J6062" s="191">
        <f>ROUND(I6062*H6062,2)</f>
        <v>0</v>
      </c>
      <c r="K6062" s="187" t="s">
        <v>448</v>
      </c>
      <c r="L6062" s="42"/>
      <c r="M6062" s="192" t="s">
        <v>19</v>
      </c>
      <c r="N6062" s="193" t="s">
        <v>50</v>
      </c>
      <c r="O6062" s="67"/>
      <c r="P6062" s="194">
        <f>O6062*H6062</f>
        <v>0</v>
      </c>
      <c r="Q6062" s="194">
        <v>0</v>
      </c>
      <c r="R6062" s="194">
        <f>Q6062*H6062</f>
        <v>0</v>
      </c>
      <c r="S6062" s="194">
        <v>1.098E-2</v>
      </c>
      <c r="T6062" s="195">
        <f>S6062*H6062</f>
        <v>0.64150649999999998</v>
      </c>
      <c r="U6062" s="37"/>
      <c r="V6062" s="37"/>
      <c r="W6062" s="37"/>
      <c r="X6062" s="37"/>
      <c r="Y6062" s="37"/>
      <c r="Z6062" s="37"/>
      <c r="AA6062" s="37"/>
      <c r="AB6062" s="37"/>
      <c r="AC6062" s="37"/>
      <c r="AD6062" s="37"/>
      <c r="AE6062" s="37"/>
      <c r="AR6062" s="196" t="s">
        <v>551</v>
      </c>
      <c r="AT6062" s="196" t="s">
        <v>445</v>
      </c>
      <c r="AU6062" s="196" t="s">
        <v>91</v>
      </c>
      <c r="AY6062" s="20" t="s">
        <v>443</v>
      </c>
      <c r="BE6062" s="197">
        <f>IF(N6062="základní",J6062,0)</f>
        <v>0</v>
      </c>
      <c r="BF6062" s="197">
        <f>IF(N6062="snížená",J6062,0)</f>
        <v>0</v>
      </c>
      <c r="BG6062" s="197">
        <f>IF(N6062="zákl. přenesená",J6062,0)</f>
        <v>0</v>
      </c>
      <c r="BH6062" s="197">
        <f>IF(N6062="sníž. přenesená",J6062,0)</f>
        <v>0</v>
      </c>
      <c r="BI6062" s="197">
        <f>IF(N6062="nulová",J6062,0)</f>
        <v>0</v>
      </c>
      <c r="BJ6062" s="20" t="s">
        <v>91</v>
      </c>
      <c r="BK6062" s="197">
        <f>ROUND(I6062*H6062,2)</f>
        <v>0</v>
      </c>
      <c r="BL6062" s="20" t="s">
        <v>551</v>
      </c>
      <c r="BM6062" s="196" t="s">
        <v>5110</v>
      </c>
    </row>
    <row r="6063" spans="1:65" s="2" customFormat="1">
      <c r="A6063" s="37"/>
      <c r="B6063" s="38"/>
      <c r="C6063" s="39"/>
      <c r="D6063" s="198" t="s">
        <v>451</v>
      </c>
      <c r="E6063" s="39"/>
      <c r="F6063" s="199" t="s">
        <v>5111</v>
      </c>
      <c r="G6063" s="39"/>
      <c r="H6063" s="39"/>
      <c r="I6063" s="200"/>
      <c r="J6063" s="39"/>
      <c r="K6063" s="39"/>
      <c r="L6063" s="42"/>
      <c r="M6063" s="201"/>
      <c r="N6063" s="202"/>
      <c r="O6063" s="67"/>
      <c r="P6063" s="67"/>
      <c r="Q6063" s="67"/>
      <c r="R6063" s="67"/>
      <c r="S6063" s="67"/>
      <c r="T6063" s="68"/>
      <c r="U6063" s="37"/>
      <c r="V6063" s="37"/>
      <c r="W6063" s="37"/>
      <c r="X6063" s="37"/>
      <c r="Y6063" s="37"/>
      <c r="Z6063" s="37"/>
      <c r="AA6063" s="37"/>
      <c r="AB6063" s="37"/>
      <c r="AC6063" s="37"/>
      <c r="AD6063" s="37"/>
      <c r="AE6063" s="37"/>
      <c r="AT6063" s="20" t="s">
        <v>451</v>
      </c>
      <c r="AU6063" s="20" t="s">
        <v>91</v>
      </c>
    </row>
    <row r="6064" spans="1:65" s="13" customFormat="1">
      <c r="B6064" s="203"/>
      <c r="C6064" s="204"/>
      <c r="D6064" s="205" t="s">
        <v>453</v>
      </c>
      <c r="E6064" s="206" t="s">
        <v>19</v>
      </c>
      <c r="F6064" s="207" t="s">
        <v>595</v>
      </c>
      <c r="G6064" s="204"/>
      <c r="H6064" s="206" t="s">
        <v>19</v>
      </c>
      <c r="I6064" s="208"/>
      <c r="J6064" s="204"/>
      <c r="K6064" s="204"/>
      <c r="L6064" s="209"/>
      <c r="M6064" s="210"/>
      <c r="N6064" s="211"/>
      <c r="O6064" s="211"/>
      <c r="P6064" s="211"/>
      <c r="Q6064" s="211"/>
      <c r="R6064" s="211"/>
      <c r="S6064" s="211"/>
      <c r="T6064" s="212"/>
      <c r="AT6064" s="213" t="s">
        <v>453</v>
      </c>
      <c r="AU6064" s="213" t="s">
        <v>91</v>
      </c>
      <c r="AV6064" s="13" t="s">
        <v>85</v>
      </c>
      <c r="AW6064" s="13" t="s">
        <v>37</v>
      </c>
      <c r="AX6064" s="13" t="s">
        <v>78</v>
      </c>
      <c r="AY6064" s="213" t="s">
        <v>443</v>
      </c>
    </row>
    <row r="6065" spans="1:65" s="14" customFormat="1">
      <c r="B6065" s="214"/>
      <c r="C6065" s="215"/>
      <c r="D6065" s="205" t="s">
        <v>453</v>
      </c>
      <c r="E6065" s="216" t="s">
        <v>19</v>
      </c>
      <c r="F6065" s="217" t="s">
        <v>5112</v>
      </c>
      <c r="G6065" s="215"/>
      <c r="H6065" s="218">
        <v>58.424999999999997</v>
      </c>
      <c r="I6065" s="219"/>
      <c r="J6065" s="215"/>
      <c r="K6065" s="215"/>
      <c r="L6065" s="220"/>
      <c r="M6065" s="221"/>
      <c r="N6065" s="222"/>
      <c r="O6065" s="222"/>
      <c r="P6065" s="222"/>
      <c r="Q6065" s="222"/>
      <c r="R6065" s="222"/>
      <c r="S6065" s="222"/>
      <c r="T6065" s="223"/>
      <c r="AT6065" s="224" t="s">
        <v>453</v>
      </c>
      <c r="AU6065" s="224" t="s">
        <v>91</v>
      </c>
      <c r="AV6065" s="14" t="s">
        <v>91</v>
      </c>
      <c r="AW6065" s="14" t="s">
        <v>37</v>
      </c>
      <c r="AX6065" s="14" t="s">
        <v>78</v>
      </c>
      <c r="AY6065" s="224" t="s">
        <v>443</v>
      </c>
    </row>
    <row r="6066" spans="1:65" s="16" customFormat="1">
      <c r="B6066" s="236"/>
      <c r="C6066" s="237"/>
      <c r="D6066" s="205" t="s">
        <v>453</v>
      </c>
      <c r="E6066" s="238" t="s">
        <v>19</v>
      </c>
      <c r="F6066" s="239" t="s">
        <v>581</v>
      </c>
      <c r="G6066" s="237"/>
      <c r="H6066" s="240">
        <v>58.424999999999997</v>
      </c>
      <c r="I6066" s="241"/>
      <c r="J6066" s="237"/>
      <c r="K6066" s="237"/>
      <c r="L6066" s="242"/>
      <c r="M6066" s="243"/>
      <c r="N6066" s="244"/>
      <c r="O6066" s="244"/>
      <c r="P6066" s="244"/>
      <c r="Q6066" s="244"/>
      <c r="R6066" s="244"/>
      <c r="S6066" s="244"/>
      <c r="T6066" s="245"/>
      <c r="AT6066" s="246" t="s">
        <v>453</v>
      </c>
      <c r="AU6066" s="246" t="s">
        <v>91</v>
      </c>
      <c r="AV6066" s="16" t="s">
        <v>98</v>
      </c>
      <c r="AW6066" s="16" t="s">
        <v>37</v>
      </c>
      <c r="AX6066" s="16" t="s">
        <v>78</v>
      </c>
      <c r="AY6066" s="246" t="s">
        <v>443</v>
      </c>
    </row>
    <row r="6067" spans="1:65" s="15" customFormat="1">
      <c r="B6067" s="225"/>
      <c r="C6067" s="226"/>
      <c r="D6067" s="205" t="s">
        <v>453</v>
      </c>
      <c r="E6067" s="227" t="s">
        <v>19</v>
      </c>
      <c r="F6067" s="228" t="s">
        <v>456</v>
      </c>
      <c r="G6067" s="226"/>
      <c r="H6067" s="229">
        <v>58.424999999999997</v>
      </c>
      <c r="I6067" s="230"/>
      <c r="J6067" s="226"/>
      <c r="K6067" s="226"/>
      <c r="L6067" s="231"/>
      <c r="M6067" s="232"/>
      <c r="N6067" s="233"/>
      <c r="O6067" s="233"/>
      <c r="P6067" s="233"/>
      <c r="Q6067" s="233"/>
      <c r="R6067" s="233"/>
      <c r="S6067" s="233"/>
      <c r="T6067" s="234"/>
      <c r="AT6067" s="235" t="s">
        <v>453</v>
      </c>
      <c r="AU6067" s="235" t="s">
        <v>91</v>
      </c>
      <c r="AV6067" s="15" t="s">
        <v>449</v>
      </c>
      <c r="AW6067" s="15" t="s">
        <v>37</v>
      </c>
      <c r="AX6067" s="15" t="s">
        <v>85</v>
      </c>
      <c r="AY6067" s="235" t="s">
        <v>443</v>
      </c>
    </row>
    <row r="6068" spans="1:65" s="2" customFormat="1" ht="24.2" customHeight="1">
      <c r="A6068" s="37"/>
      <c r="B6068" s="38"/>
      <c r="C6068" s="185" t="s">
        <v>5113</v>
      </c>
      <c r="D6068" s="185" t="s">
        <v>445</v>
      </c>
      <c r="E6068" s="186" t="s">
        <v>5114</v>
      </c>
      <c r="F6068" s="187" t="s">
        <v>5115</v>
      </c>
      <c r="G6068" s="188" t="s">
        <v>459</v>
      </c>
      <c r="H6068" s="189">
        <v>156</v>
      </c>
      <c r="I6068" s="190"/>
      <c r="J6068" s="191">
        <f>ROUND(I6068*H6068,2)</f>
        <v>0</v>
      </c>
      <c r="K6068" s="187" t="s">
        <v>448</v>
      </c>
      <c r="L6068" s="42"/>
      <c r="M6068" s="192" t="s">
        <v>19</v>
      </c>
      <c r="N6068" s="193" t="s">
        <v>50</v>
      </c>
      <c r="O6068" s="67"/>
      <c r="P6068" s="194">
        <f>O6068*H6068</f>
        <v>0</v>
      </c>
      <c r="Q6068" s="194">
        <v>0</v>
      </c>
      <c r="R6068" s="194">
        <f>Q6068*H6068</f>
        <v>0</v>
      </c>
      <c r="S6068" s="194">
        <v>6.0000000000000001E-3</v>
      </c>
      <c r="T6068" s="195">
        <f>S6068*H6068</f>
        <v>0.93600000000000005</v>
      </c>
      <c r="U6068" s="37"/>
      <c r="V6068" s="37"/>
      <c r="W6068" s="37"/>
      <c r="X6068" s="37"/>
      <c r="Y6068" s="37"/>
      <c r="Z6068" s="37"/>
      <c r="AA6068" s="37"/>
      <c r="AB6068" s="37"/>
      <c r="AC6068" s="37"/>
      <c r="AD6068" s="37"/>
      <c r="AE6068" s="37"/>
      <c r="AR6068" s="196" t="s">
        <v>551</v>
      </c>
      <c r="AT6068" s="196" t="s">
        <v>445</v>
      </c>
      <c r="AU6068" s="196" t="s">
        <v>91</v>
      </c>
      <c r="AY6068" s="20" t="s">
        <v>443</v>
      </c>
      <c r="BE6068" s="197">
        <f>IF(N6068="základní",J6068,0)</f>
        <v>0</v>
      </c>
      <c r="BF6068" s="197">
        <f>IF(N6068="snížená",J6068,0)</f>
        <v>0</v>
      </c>
      <c r="BG6068" s="197">
        <f>IF(N6068="zákl. přenesená",J6068,0)</f>
        <v>0</v>
      </c>
      <c r="BH6068" s="197">
        <f>IF(N6068="sníž. přenesená",J6068,0)</f>
        <v>0</v>
      </c>
      <c r="BI6068" s="197">
        <f>IF(N6068="nulová",J6068,0)</f>
        <v>0</v>
      </c>
      <c r="BJ6068" s="20" t="s">
        <v>91</v>
      </c>
      <c r="BK6068" s="197">
        <f>ROUND(I6068*H6068,2)</f>
        <v>0</v>
      </c>
      <c r="BL6068" s="20" t="s">
        <v>551</v>
      </c>
      <c r="BM6068" s="196" t="s">
        <v>5116</v>
      </c>
    </row>
    <row r="6069" spans="1:65" s="2" customFormat="1">
      <c r="A6069" s="37"/>
      <c r="B6069" s="38"/>
      <c r="C6069" s="39"/>
      <c r="D6069" s="198" t="s">
        <v>451</v>
      </c>
      <c r="E6069" s="39"/>
      <c r="F6069" s="199" t="s">
        <v>5117</v>
      </c>
      <c r="G6069" s="39"/>
      <c r="H6069" s="39"/>
      <c r="I6069" s="200"/>
      <c r="J6069" s="39"/>
      <c r="K6069" s="39"/>
      <c r="L6069" s="42"/>
      <c r="M6069" s="201"/>
      <c r="N6069" s="202"/>
      <c r="O6069" s="67"/>
      <c r="P6069" s="67"/>
      <c r="Q6069" s="67"/>
      <c r="R6069" s="67"/>
      <c r="S6069" s="67"/>
      <c r="T6069" s="68"/>
      <c r="U6069" s="37"/>
      <c r="V6069" s="37"/>
      <c r="W6069" s="37"/>
      <c r="X6069" s="37"/>
      <c r="Y6069" s="37"/>
      <c r="Z6069" s="37"/>
      <c r="AA6069" s="37"/>
      <c r="AB6069" s="37"/>
      <c r="AC6069" s="37"/>
      <c r="AD6069" s="37"/>
      <c r="AE6069" s="37"/>
      <c r="AT6069" s="20" t="s">
        <v>451</v>
      </c>
      <c r="AU6069" s="20" t="s">
        <v>91</v>
      </c>
    </row>
    <row r="6070" spans="1:65" s="13" customFormat="1">
      <c r="B6070" s="203"/>
      <c r="C6070" s="204"/>
      <c r="D6070" s="205" t="s">
        <v>453</v>
      </c>
      <c r="E6070" s="206" t="s">
        <v>19</v>
      </c>
      <c r="F6070" s="207" t="s">
        <v>595</v>
      </c>
      <c r="G6070" s="204"/>
      <c r="H6070" s="206" t="s">
        <v>19</v>
      </c>
      <c r="I6070" s="208"/>
      <c r="J6070" s="204"/>
      <c r="K6070" s="204"/>
      <c r="L6070" s="209"/>
      <c r="M6070" s="210"/>
      <c r="N6070" s="211"/>
      <c r="O6070" s="211"/>
      <c r="P6070" s="211"/>
      <c r="Q6070" s="211"/>
      <c r="R6070" s="211"/>
      <c r="S6070" s="211"/>
      <c r="T6070" s="212"/>
      <c r="AT6070" s="213" t="s">
        <v>453</v>
      </c>
      <c r="AU6070" s="213" t="s">
        <v>91</v>
      </c>
      <c r="AV6070" s="13" t="s">
        <v>85</v>
      </c>
      <c r="AW6070" s="13" t="s">
        <v>37</v>
      </c>
      <c r="AX6070" s="13" t="s">
        <v>78</v>
      </c>
      <c r="AY6070" s="213" t="s">
        <v>443</v>
      </c>
    </row>
    <row r="6071" spans="1:65" s="14" customFormat="1">
      <c r="B6071" s="214"/>
      <c r="C6071" s="215"/>
      <c r="D6071" s="205" t="s">
        <v>453</v>
      </c>
      <c r="E6071" s="216" t="s">
        <v>19</v>
      </c>
      <c r="F6071" s="217" t="s">
        <v>663</v>
      </c>
      <c r="G6071" s="215"/>
      <c r="H6071" s="218">
        <v>34</v>
      </c>
      <c r="I6071" s="219"/>
      <c r="J6071" s="215"/>
      <c r="K6071" s="215"/>
      <c r="L6071" s="220"/>
      <c r="M6071" s="221"/>
      <c r="N6071" s="222"/>
      <c r="O6071" s="222"/>
      <c r="P6071" s="222"/>
      <c r="Q6071" s="222"/>
      <c r="R6071" s="222"/>
      <c r="S6071" s="222"/>
      <c r="T6071" s="223"/>
      <c r="AT6071" s="224" t="s">
        <v>453</v>
      </c>
      <c r="AU6071" s="224" t="s">
        <v>91</v>
      </c>
      <c r="AV6071" s="14" t="s">
        <v>91</v>
      </c>
      <c r="AW6071" s="14" t="s">
        <v>37</v>
      </c>
      <c r="AX6071" s="14" t="s">
        <v>78</v>
      </c>
      <c r="AY6071" s="224" t="s">
        <v>443</v>
      </c>
    </row>
    <row r="6072" spans="1:65" s="16" customFormat="1">
      <c r="B6072" s="236"/>
      <c r="C6072" s="237"/>
      <c r="D6072" s="205" t="s">
        <v>453</v>
      </c>
      <c r="E6072" s="238" t="s">
        <v>19</v>
      </c>
      <c r="F6072" s="239" t="s">
        <v>581</v>
      </c>
      <c r="G6072" s="237"/>
      <c r="H6072" s="240">
        <v>34</v>
      </c>
      <c r="I6072" s="241"/>
      <c r="J6072" s="237"/>
      <c r="K6072" s="237"/>
      <c r="L6072" s="242"/>
      <c r="M6072" s="243"/>
      <c r="N6072" s="244"/>
      <c r="O6072" s="244"/>
      <c r="P6072" s="244"/>
      <c r="Q6072" s="244"/>
      <c r="R6072" s="244"/>
      <c r="S6072" s="244"/>
      <c r="T6072" s="245"/>
      <c r="AT6072" s="246" t="s">
        <v>453</v>
      </c>
      <c r="AU6072" s="246" t="s">
        <v>91</v>
      </c>
      <c r="AV6072" s="16" t="s">
        <v>98</v>
      </c>
      <c r="AW6072" s="16" t="s">
        <v>37</v>
      </c>
      <c r="AX6072" s="16" t="s">
        <v>78</v>
      </c>
      <c r="AY6072" s="246" t="s">
        <v>443</v>
      </c>
    </row>
    <row r="6073" spans="1:65" s="13" customFormat="1">
      <c r="B6073" s="203"/>
      <c r="C6073" s="204"/>
      <c r="D6073" s="205" t="s">
        <v>453</v>
      </c>
      <c r="E6073" s="206" t="s">
        <v>19</v>
      </c>
      <c r="F6073" s="207" t="s">
        <v>1503</v>
      </c>
      <c r="G6073" s="204"/>
      <c r="H6073" s="206" t="s">
        <v>19</v>
      </c>
      <c r="I6073" s="208"/>
      <c r="J6073" s="204"/>
      <c r="K6073" s="204"/>
      <c r="L6073" s="209"/>
      <c r="M6073" s="210"/>
      <c r="N6073" s="211"/>
      <c r="O6073" s="211"/>
      <c r="P6073" s="211"/>
      <c r="Q6073" s="211"/>
      <c r="R6073" s="211"/>
      <c r="S6073" s="211"/>
      <c r="T6073" s="212"/>
      <c r="AT6073" s="213" t="s">
        <v>453</v>
      </c>
      <c r="AU6073" s="213" t="s">
        <v>91</v>
      </c>
      <c r="AV6073" s="13" t="s">
        <v>85</v>
      </c>
      <c r="AW6073" s="13" t="s">
        <v>37</v>
      </c>
      <c r="AX6073" s="13" t="s">
        <v>78</v>
      </c>
      <c r="AY6073" s="213" t="s">
        <v>443</v>
      </c>
    </row>
    <row r="6074" spans="1:65" s="14" customFormat="1">
      <c r="B6074" s="214"/>
      <c r="C6074" s="215"/>
      <c r="D6074" s="205" t="s">
        <v>453</v>
      </c>
      <c r="E6074" s="216" t="s">
        <v>19</v>
      </c>
      <c r="F6074" s="217" t="s">
        <v>673</v>
      </c>
      <c r="G6074" s="215"/>
      <c r="H6074" s="218">
        <v>36</v>
      </c>
      <c r="I6074" s="219"/>
      <c r="J6074" s="215"/>
      <c r="K6074" s="215"/>
      <c r="L6074" s="220"/>
      <c r="M6074" s="221"/>
      <c r="N6074" s="222"/>
      <c r="O6074" s="222"/>
      <c r="P6074" s="222"/>
      <c r="Q6074" s="222"/>
      <c r="R6074" s="222"/>
      <c r="S6074" s="222"/>
      <c r="T6074" s="223"/>
      <c r="AT6074" s="224" t="s">
        <v>453</v>
      </c>
      <c r="AU6074" s="224" t="s">
        <v>91</v>
      </c>
      <c r="AV6074" s="14" t="s">
        <v>91</v>
      </c>
      <c r="AW6074" s="14" t="s">
        <v>37</v>
      </c>
      <c r="AX6074" s="14" t="s">
        <v>78</v>
      </c>
      <c r="AY6074" s="224" t="s">
        <v>443</v>
      </c>
    </row>
    <row r="6075" spans="1:65" s="16" customFormat="1">
      <c r="B6075" s="236"/>
      <c r="C6075" s="237"/>
      <c r="D6075" s="205" t="s">
        <v>453</v>
      </c>
      <c r="E6075" s="238" t="s">
        <v>19</v>
      </c>
      <c r="F6075" s="239" t="s">
        <v>581</v>
      </c>
      <c r="G6075" s="237"/>
      <c r="H6075" s="240">
        <v>36</v>
      </c>
      <c r="I6075" s="241"/>
      <c r="J6075" s="237"/>
      <c r="K6075" s="237"/>
      <c r="L6075" s="242"/>
      <c r="M6075" s="243"/>
      <c r="N6075" s="244"/>
      <c r="O6075" s="244"/>
      <c r="P6075" s="244"/>
      <c r="Q6075" s="244"/>
      <c r="R6075" s="244"/>
      <c r="S6075" s="244"/>
      <c r="T6075" s="245"/>
      <c r="AT6075" s="246" t="s">
        <v>453</v>
      </c>
      <c r="AU6075" s="246" t="s">
        <v>91</v>
      </c>
      <c r="AV6075" s="16" t="s">
        <v>98</v>
      </c>
      <c r="AW6075" s="16" t="s">
        <v>37</v>
      </c>
      <c r="AX6075" s="16" t="s">
        <v>78</v>
      </c>
      <c r="AY6075" s="246" t="s">
        <v>443</v>
      </c>
    </row>
    <row r="6076" spans="1:65" s="13" customFormat="1">
      <c r="B6076" s="203"/>
      <c r="C6076" s="204"/>
      <c r="D6076" s="205" t="s">
        <v>453</v>
      </c>
      <c r="E6076" s="206" t="s">
        <v>19</v>
      </c>
      <c r="F6076" s="207" t="s">
        <v>1505</v>
      </c>
      <c r="G6076" s="204"/>
      <c r="H6076" s="206" t="s">
        <v>19</v>
      </c>
      <c r="I6076" s="208"/>
      <c r="J6076" s="204"/>
      <c r="K6076" s="204"/>
      <c r="L6076" s="209"/>
      <c r="M6076" s="210"/>
      <c r="N6076" s="211"/>
      <c r="O6076" s="211"/>
      <c r="P6076" s="211"/>
      <c r="Q6076" s="211"/>
      <c r="R6076" s="211"/>
      <c r="S6076" s="211"/>
      <c r="T6076" s="212"/>
      <c r="AT6076" s="213" t="s">
        <v>453</v>
      </c>
      <c r="AU6076" s="213" t="s">
        <v>91</v>
      </c>
      <c r="AV6076" s="13" t="s">
        <v>85</v>
      </c>
      <c r="AW6076" s="13" t="s">
        <v>37</v>
      </c>
      <c r="AX6076" s="13" t="s">
        <v>78</v>
      </c>
      <c r="AY6076" s="213" t="s">
        <v>443</v>
      </c>
    </row>
    <row r="6077" spans="1:65" s="14" customFormat="1">
      <c r="B6077" s="214"/>
      <c r="C6077" s="215"/>
      <c r="D6077" s="205" t="s">
        <v>453</v>
      </c>
      <c r="E6077" s="216" t="s">
        <v>19</v>
      </c>
      <c r="F6077" s="217" t="s">
        <v>673</v>
      </c>
      <c r="G6077" s="215"/>
      <c r="H6077" s="218">
        <v>36</v>
      </c>
      <c r="I6077" s="219"/>
      <c r="J6077" s="215"/>
      <c r="K6077" s="215"/>
      <c r="L6077" s="220"/>
      <c r="M6077" s="221"/>
      <c r="N6077" s="222"/>
      <c r="O6077" s="222"/>
      <c r="P6077" s="222"/>
      <c r="Q6077" s="222"/>
      <c r="R6077" s="222"/>
      <c r="S6077" s="222"/>
      <c r="T6077" s="223"/>
      <c r="AT6077" s="224" t="s">
        <v>453</v>
      </c>
      <c r="AU6077" s="224" t="s">
        <v>91</v>
      </c>
      <c r="AV6077" s="14" t="s">
        <v>91</v>
      </c>
      <c r="AW6077" s="14" t="s">
        <v>37</v>
      </c>
      <c r="AX6077" s="14" t="s">
        <v>78</v>
      </c>
      <c r="AY6077" s="224" t="s">
        <v>443</v>
      </c>
    </row>
    <row r="6078" spans="1:65" s="16" customFormat="1">
      <c r="B6078" s="236"/>
      <c r="C6078" s="237"/>
      <c r="D6078" s="205" t="s">
        <v>453</v>
      </c>
      <c r="E6078" s="238" t="s">
        <v>19</v>
      </c>
      <c r="F6078" s="239" t="s">
        <v>581</v>
      </c>
      <c r="G6078" s="237"/>
      <c r="H6078" s="240">
        <v>36</v>
      </c>
      <c r="I6078" s="241"/>
      <c r="J6078" s="237"/>
      <c r="K6078" s="237"/>
      <c r="L6078" s="242"/>
      <c r="M6078" s="243"/>
      <c r="N6078" s="244"/>
      <c r="O6078" s="244"/>
      <c r="P6078" s="244"/>
      <c r="Q6078" s="244"/>
      <c r="R6078" s="244"/>
      <c r="S6078" s="244"/>
      <c r="T6078" s="245"/>
      <c r="AT6078" s="246" t="s">
        <v>453</v>
      </c>
      <c r="AU6078" s="246" t="s">
        <v>91</v>
      </c>
      <c r="AV6078" s="16" t="s">
        <v>98</v>
      </c>
      <c r="AW6078" s="16" t="s">
        <v>37</v>
      </c>
      <c r="AX6078" s="16" t="s">
        <v>78</v>
      </c>
      <c r="AY6078" s="246" t="s">
        <v>443</v>
      </c>
    </row>
    <row r="6079" spans="1:65" s="13" customFormat="1">
      <c r="B6079" s="203"/>
      <c r="C6079" s="204"/>
      <c r="D6079" s="205" t="s">
        <v>453</v>
      </c>
      <c r="E6079" s="206" t="s">
        <v>19</v>
      </c>
      <c r="F6079" s="207" t="s">
        <v>1507</v>
      </c>
      <c r="G6079" s="204"/>
      <c r="H6079" s="206" t="s">
        <v>19</v>
      </c>
      <c r="I6079" s="208"/>
      <c r="J6079" s="204"/>
      <c r="K6079" s="204"/>
      <c r="L6079" s="209"/>
      <c r="M6079" s="210"/>
      <c r="N6079" s="211"/>
      <c r="O6079" s="211"/>
      <c r="P6079" s="211"/>
      <c r="Q6079" s="211"/>
      <c r="R6079" s="211"/>
      <c r="S6079" s="211"/>
      <c r="T6079" s="212"/>
      <c r="AT6079" s="213" t="s">
        <v>453</v>
      </c>
      <c r="AU6079" s="213" t="s">
        <v>91</v>
      </c>
      <c r="AV6079" s="13" t="s">
        <v>85</v>
      </c>
      <c r="AW6079" s="13" t="s">
        <v>37</v>
      </c>
      <c r="AX6079" s="13" t="s">
        <v>78</v>
      </c>
      <c r="AY6079" s="213" t="s">
        <v>443</v>
      </c>
    </row>
    <row r="6080" spans="1:65" s="14" customFormat="1">
      <c r="B6080" s="214"/>
      <c r="C6080" s="215"/>
      <c r="D6080" s="205" t="s">
        <v>453</v>
      </c>
      <c r="E6080" s="216" t="s">
        <v>19</v>
      </c>
      <c r="F6080" s="217" t="s">
        <v>673</v>
      </c>
      <c r="G6080" s="215"/>
      <c r="H6080" s="218">
        <v>36</v>
      </c>
      <c r="I6080" s="219"/>
      <c r="J6080" s="215"/>
      <c r="K6080" s="215"/>
      <c r="L6080" s="220"/>
      <c r="M6080" s="221"/>
      <c r="N6080" s="222"/>
      <c r="O6080" s="222"/>
      <c r="P6080" s="222"/>
      <c r="Q6080" s="222"/>
      <c r="R6080" s="222"/>
      <c r="S6080" s="222"/>
      <c r="T6080" s="223"/>
      <c r="AT6080" s="224" t="s">
        <v>453</v>
      </c>
      <c r="AU6080" s="224" t="s">
        <v>91</v>
      </c>
      <c r="AV6080" s="14" t="s">
        <v>91</v>
      </c>
      <c r="AW6080" s="14" t="s">
        <v>37</v>
      </c>
      <c r="AX6080" s="14" t="s">
        <v>78</v>
      </c>
      <c r="AY6080" s="224" t="s">
        <v>443</v>
      </c>
    </row>
    <row r="6081" spans="1:65" s="16" customFormat="1">
      <c r="B6081" s="236"/>
      <c r="C6081" s="237"/>
      <c r="D6081" s="205" t="s">
        <v>453</v>
      </c>
      <c r="E6081" s="238" t="s">
        <v>19</v>
      </c>
      <c r="F6081" s="239" t="s">
        <v>581</v>
      </c>
      <c r="G6081" s="237"/>
      <c r="H6081" s="240">
        <v>36</v>
      </c>
      <c r="I6081" s="241"/>
      <c r="J6081" s="237"/>
      <c r="K6081" s="237"/>
      <c r="L6081" s="242"/>
      <c r="M6081" s="243"/>
      <c r="N6081" s="244"/>
      <c r="O6081" s="244"/>
      <c r="P6081" s="244"/>
      <c r="Q6081" s="244"/>
      <c r="R6081" s="244"/>
      <c r="S6081" s="244"/>
      <c r="T6081" s="245"/>
      <c r="AT6081" s="246" t="s">
        <v>453</v>
      </c>
      <c r="AU6081" s="246" t="s">
        <v>91</v>
      </c>
      <c r="AV6081" s="16" t="s">
        <v>98</v>
      </c>
      <c r="AW6081" s="16" t="s">
        <v>37</v>
      </c>
      <c r="AX6081" s="16" t="s">
        <v>78</v>
      </c>
      <c r="AY6081" s="246" t="s">
        <v>443</v>
      </c>
    </row>
    <row r="6082" spans="1:65" s="13" customFormat="1">
      <c r="B6082" s="203"/>
      <c r="C6082" s="204"/>
      <c r="D6082" s="205" t="s">
        <v>453</v>
      </c>
      <c r="E6082" s="206" t="s">
        <v>19</v>
      </c>
      <c r="F6082" s="207" t="s">
        <v>2734</v>
      </c>
      <c r="G6082" s="204"/>
      <c r="H6082" s="206" t="s">
        <v>19</v>
      </c>
      <c r="I6082" s="208"/>
      <c r="J6082" s="204"/>
      <c r="K6082" s="204"/>
      <c r="L6082" s="209"/>
      <c r="M6082" s="210"/>
      <c r="N6082" s="211"/>
      <c r="O6082" s="211"/>
      <c r="P6082" s="211"/>
      <c r="Q6082" s="211"/>
      <c r="R6082" s="211"/>
      <c r="S6082" s="211"/>
      <c r="T6082" s="212"/>
      <c r="AT6082" s="213" t="s">
        <v>453</v>
      </c>
      <c r="AU6082" s="213" t="s">
        <v>91</v>
      </c>
      <c r="AV6082" s="13" t="s">
        <v>85</v>
      </c>
      <c r="AW6082" s="13" t="s">
        <v>37</v>
      </c>
      <c r="AX6082" s="13" t="s">
        <v>78</v>
      </c>
      <c r="AY6082" s="213" t="s">
        <v>443</v>
      </c>
    </row>
    <row r="6083" spans="1:65" s="14" customFormat="1">
      <c r="B6083" s="214"/>
      <c r="C6083" s="215"/>
      <c r="D6083" s="205" t="s">
        <v>453</v>
      </c>
      <c r="E6083" s="216" t="s">
        <v>19</v>
      </c>
      <c r="F6083" s="217" t="s">
        <v>536</v>
      </c>
      <c r="G6083" s="215"/>
      <c r="H6083" s="218">
        <v>14</v>
      </c>
      <c r="I6083" s="219"/>
      <c r="J6083" s="215"/>
      <c r="K6083" s="215"/>
      <c r="L6083" s="220"/>
      <c r="M6083" s="221"/>
      <c r="N6083" s="222"/>
      <c r="O6083" s="222"/>
      <c r="P6083" s="222"/>
      <c r="Q6083" s="222"/>
      <c r="R6083" s="222"/>
      <c r="S6083" s="222"/>
      <c r="T6083" s="223"/>
      <c r="AT6083" s="224" t="s">
        <v>453</v>
      </c>
      <c r="AU6083" s="224" t="s">
        <v>91</v>
      </c>
      <c r="AV6083" s="14" t="s">
        <v>91</v>
      </c>
      <c r="AW6083" s="14" t="s">
        <v>37</v>
      </c>
      <c r="AX6083" s="14" t="s">
        <v>78</v>
      </c>
      <c r="AY6083" s="224" t="s">
        <v>443</v>
      </c>
    </row>
    <row r="6084" spans="1:65" s="16" customFormat="1">
      <c r="B6084" s="236"/>
      <c r="C6084" s="237"/>
      <c r="D6084" s="205" t="s">
        <v>453</v>
      </c>
      <c r="E6084" s="238" t="s">
        <v>19</v>
      </c>
      <c r="F6084" s="239" t="s">
        <v>581</v>
      </c>
      <c r="G6084" s="237"/>
      <c r="H6084" s="240">
        <v>14</v>
      </c>
      <c r="I6084" s="241"/>
      <c r="J6084" s="237"/>
      <c r="K6084" s="237"/>
      <c r="L6084" s="242"/>
      <c r="M6084" s="243"/>
      <c r="N6084" s="244"/>
      <c r="O6084" s="244"/>
      <c r="P6084" s="244"/>
      <c r="Q6084" s="244"/>
      <c r="R6084" s="244"/>
      <c r="S6084" s="244"/>
      <c r="T6084" s="245"/>
      <c r="AT6084" s="246" t="s">
        <v>453</v>
      </c>
      <c r="AU6084" s="246" t="s">
        <v>91</v>
      </c>
      <c r="AV6084" s="16" t="s">
        <v>98</v>
      </c>
      <c r="AW6084" s="16" t="s">
        <v>37</v>
      </c>
      <c r="AX6084" s="16" t="s">
        <v>78</v>
      </c>
      <c r="AY6084" s="246" t="s">
        <v>443</v>
      </c>
    </row>
    <row r="6085" spans="1:65" s="15" customFormat="1">
      <c r="B6085" s="225"/>
      <c r="C6085" s="226"/>
      <c r="D6085" s="205" t="s">
        <v>453</v>
      </c>
      <c r="E6085" s="227" t="s">
        <v>19</v>
      </c>
      <c r="F6085" s="228" t="s">
        <v>456</v>
      </c>
      <c r="G6085" s="226"/>
      <c r="H6085" s="229">
        <v>156</v>
      </c>
      <c r="I6085" s="230"/>
      <c r="J6085" s="226"/>
      <c r="K6085" s="226"/>
      <c r="L6085" s="231"/>
      <c r="M6085" s="232"/>
      <c r="N6085" s="233"/>
      <c r="O6085" s="233"/>
      <c r="P6085" s="233"/>
      <c r="Q6085" s="233"/>
      <c r="R6085" s="233"/>
      <c r="S6085" s="233"/>
      <c r="T6085" s="234"/>
      <c r="AT6085" s="235" t="s">
        <v>453</v>
      </c>
      <c r="AU6085" s="235" t="s">
        <v>91</v>
      </c>
      <c r="AV6085" s="15" t="s">
        <v>449</v>
      </c>
      <c r="AW6085" s="15" t="s">
        <v>37</v>
      </c>
      <c r="AX6085" s="15" t="s">
        <v>85</v>
      </c>
      <c r="AY6085" s="235" t="s">
        <v>443</v>
      </c>
    </row>
    <row r="6086" spans="1:65" s="2" customFormat="1" ht="16.5" customHeight="1">
      <c r="A6086" s="37"/>
      <c r="B6086" s="38"/>
      <c r="C6086" s="185" t="s">
        <v>5118</v>
      </c>
      <c r="D6086" s="185" t="s">
        <v>445</v>
      </c>
      <c r="E6086" s="186" t="s">
        <v>5119</v>
      </c>
      <c r="F6086" s="187" t="s">
        <v>5120</v>
      </c>
      <c r="G6086" s="188" t="s">
        <v>459</v>
      </c>
      <c r="H6086" s="189">
        <v>156</v>
      </c>
      <c r="I6086" s="190"/>
      <c r="J6086" s="191">
        <f>ROUND(I6086*H6086,2)</f>
        <v>0</v>
      </c>
      <c r="K6086" s="187" t="s">
        <v>19</v>
      </c>
      <c r="L6086" s="42"/>
      <c r="M6086" s="192" t="s">
        <v>19</v>
      </c>
      <c r="N6086" s="193" t="s">
        <v>50</v>
      </c>
      <c r="O6086" s="67"/>
      <c r="P6086" s="194">
        <f>O6086*H6086</f>
        <v>0</v>
      </c>
      <c r="Q6086" s="194">
        <v>0</v>
      </c>
      <c r="R6086" s="194">
        <f>Q6086*H6086</f>
        <v>0</v>
      </c>
      <c r="S6086" s="194">
        <v>1E-3</v>
      </c>
      <c r="T6086" s="195">
        <f>S6086*H6086</f>
        <v>0.156</v>
      </c>
      <c r="U6086" s="37"/>
      <c r="V6086" s="37"/>
      <c r="W6086" s="37"/>
      <c r="X6086" s="37"/>
      <c r="Y6086" s="37"/>
      <c r="Z6086" s="37"/>
      <c r="AA6086" s="37"/>
      <c r="AB6086" s="37"/>
      <c r="AC6086" s="37"/>
      <c r="AD6086" s="37"/>
      <c r="AE6086" s="37"/>
      <c r="AR6086" s="196" t="s">
        <v>551</v>
      </c>
      <c r="AT6086" s="196" t="s">
        <v>445</v>
      </c>
      <c r="AU6086" s="196" t="s">
        <v>91</v>
      </c>
      <c r="AY6086" s="20" t="s">
        <v>443</v>
      </c>
      <c r="BE6086" s="197">
        <f>IF(N6086="základní",J6086,0)</f>
        <v>0</v>
      </c>
      <c r="BF6086" s="197">
        <f>IF(N6086="snížená",J6086,0)</f>
        <v>0</v>
      </c>
      <c r="BG6086" s="197">
        <f>IF(N6086="zákl. přenesená",J6086,0)</f>
        <v>0</v>
      </c>
      <c r="BH6086" s="197">
        <f>IF(N6086="sníž. přenesená",J6086,0)</f>
        <v>0</v>
      </c>
      <c r="BI6086" s="197">
        <f>IF(N6086="nulová",J6086,0)</f>
        <v>0</v>
      </c>
      <c r="BJ6086" s="20" t="s">
        <v>91</v>
      </c>
      <c r="BK6086" s="197">
        <f>ROUND(I6086*H6086,2)</f>
        <v>0</v>
      </c>
      <c r="BL6086" s="20" t="s">
        <v>551</v>
      </c>
      <c r="BM6086" s="196" t="s">
        <v>5121</v>
      </c>
    </row>
    <row r="6087" spans="1:65" s="2" customFormat="1" ht="37.9" customHeight="1">
      <c r="A6087" s="37"/>
      <c r="B6087" s="38"/>
      <c r="C6087" s="185" t="s">
        <v>5122</v>
      </c>
      <c r="D6087" s="185" t="s">
        <v>445</v>
      </c>
      <c r="E6087" s="186" t="s">
        <v>5123</v>
      </c>
      <c r="F6087" s="187" t="s">
        <v>5124</v>
      </c>
      <c r="G6087" s="188" t="s">
        <v>459</v>
      </c>
      <c r="H6087" s="189">
        <v>107</v>
      </c>
      <c r="I6087" s="190"/>
      <c r="J6087" s="191">
        <f>ROUND(I6087*H6087,2)</f>
        <v>0</v>
      </c>
      <c r="K6087" s="187" t="s">
        <v>448</v>
      </c>
      <c r="L6087" s="42"/>
      <c r="M6087" s="192" t="s">
        <v>19</v>
      </c>
      <c r="N6087" s="193" t="s">
        <v>50</v>
      </c>
      <c r="O6087" s="67"/>
      <c r="P6087" s="194">
        <f>O6087*H6087</f>
        <v>0</v>
      </c>
      <c r="Q6087" s="194">
        <v>0</v>
      </c>
      <c r="R6087" s="194">
        <f>Q6087*H6087</f>
        <v>0</v>
      </c>
      <c r="S6087" s="194">
        <v>0</v>
      </c>
      <c r="T6087" s="195">
        <f>S6087*H6087</f>
        <v>0</v>
      </c>
      <c r="U6087" s="37"/>
      <c r="V6087" s="37"/>
      <c r="W6087" s="37"/>
      <c r="X6087" s="37"/>
      <c r="Y6087" s="37"/>
      <c r="Z6087" s="37"/>
      <c r="AA6087" s="37"/>
      <c r="AB6087" s="37"/>
      <c r="AC6087" s="37"/>
      <c r="AD6087" s="37"/>
      <c r="AE6087" s="37"/>
      <c r="AR6087" s="196" t="s">
        <v>551</v>
      </c>
      <c r="AT6087" s="196" t="s">
        <v>445</v>
      </c>
      <c r="AU6087" s="196" t="s">
        <v>91</v>
      </c>
      <c r="AY6087" s="20" t="s">
        <v>443</v>
      </c>
      <c r="BE6087" s="197">
        <f>IF(N6087="základní",J6087,0)</f>
        <v>0</v>
      </c>
      <c r="BF6087" s="197">
        <f>IF(N6087="snížená",J6087,0)</f>
        <v>0</v>
      </c>
      <c r="BG6087" s="197">
        <f>IF(N6087="zákl. přenesená",J6087,0)</f>
        <v>0</v>
      </c>
      <c r="BH6087" s="197">
        <f>IF(N6087="sníž. přenesená",J6087,0)</f>
        <v>0</v>
      </c>
      <c r="BI6087" s="197">
        <f>IF(N6087="nulová",J6087,0)</f>
        <v>0</v>
      </c>
      <c r="BJ6087" s="20" t="s">
        <v>91</v>
      </c>
      <c r="BK6087" s="197">
        <f>ROUND(I6087*H6087,2)</f>
        <v>0</v>
      </c>
      <c r="BL6087" s="20" t="s">
        <v>551</v>
      </c>
      <c r="BM6087" s="196" t="s">
        <v>5125</v>
      </c>
    </row>
    <row r="6088" spans="1:65" s="2" customFormat="1">
      <c r="A6088" s="37"/>
      <c r="B6088" s="38"/>
      <c r="C6088" s="39"/>
      <c r="D6088" s="198" t="s">
        <v>451</v>
      </c>
      <c r="E6088" s="39"/>
      <c r="F6088" s="199" t="s">
        <v>5126</v>
      </c>
      <c r="G6088" s="39"/>
      <c r="H6088" s="39"/>
      <c r="I6088" s="200"/>
      <c r="J6088" s="39"/>
      <c r="K6088" s="39"/>
      <c r="L6088" s="42"/>
      <c r="M6088" s="201"/>
      <c r="N6088" s="202"/>
      <c r="O6088" s="67"/>
      <c r="P6088" s="67"/>
      <c r="Q6088" s="67"/>
      <c r="R6088" s="67"/>
      <c r="S6088" s="67"/>
      <c r="T6088" s="68"/>
      <c r="U6088" s="37"/>
      <c r="V6088" s="37"/>
      <c r="W6088" s="37"/>
      <c r="X6088" s="37"/>
      <c r="Y6088" s="37"/>
      <c r="Z6088" s="37"/>
      <c r="AA6088" s="37"/>
      <c r="AB6088" s="37"/>
      <c r="AC6088" s="37"/>
      <c r="AD6088" s="37"/>
      <c r="AE6088" s="37"/>
      <c r="AT6088" s="20" t="s">
        <v>451</v>
      </c>
      <c r="AU6088" s="20" t="s">
        <v>91</v>
      </c>
    </row>
    <row r="6089" spans="1:65" s="13" customFormat="1">
      <c r="B6089" s="203"/>
      <c r="C6089" s="204"/>
      <c r="D6089" s="205" t="s">
        <v>453</v>
      </c>
      <c r="E6089" s="206" t="s">
        <v>19</v>
      </c>
      <c r="F6089" s="207" t="s">
        <v>2530</v>
      </c>
      <c r="G6089" s="204"/>
      <c r="H6089" s="206" t="s">
        <v>19</v>
      </c>
      <c r="I6089" s="208"/>
      <c r="J6089" s="204"/>
      <c r="K6089" s="204"/>
      <c r="L6089" s="209"/>
      <c r="M6089" s="210"/>
      <c r="N6089" s="211"/>
      <c r="O6089" s="211"/>
      <c r="P6089" s="211"/>
      <c r="Q6089" s="211"/>
      <c r="R6089" s="211"/>
      <c r="S6089" s="211"/>
      <c r="T6089" s="212"/>
      <c r="AT6089" s="213" t="s">
        <v>453</v>
      </c>
      <c r="AU6089" s="213" t="s">
        <v>91</v>
      </c>
      <c r="AV6089" s="13" t="s">
        <v>85</v>
      </c>
      <c r="AW6089" s="13" t="s">
        <v>37</v>
      </c>
      <c r="AX6089" s="13" t="s">
        <v>78</v>
      </c>
      <c r="AY6089" s="213" t="s">
        <v>443</v>
      </c>
    </row>
    <row r="6090" spans="1:65" s="14" customFormat="1">
      <c r="B6090" s="214"/>
      <c r="C6090" s="215"/>
      <c r="D6090" s="205" t="s">
        <v>453</v>
      </c>
      <c r="E6090" s="216" t="s">
        <v>19</v>
      </c>
      <c r="F6090" s="217" t="s">
        <v>4862</v>
      </c>
      <c r="G6090" s="215"/>
      <c r="H6090" s="218">
        <v>18</v>
      </c>
      <c r="I6090" s="219"/>
      <c r="J6090" s="215"/>
      <c r="K6090" s="215"/>
      <c r="L6090" s="220"/>
      <c r="M6090" s="221"/>
      <c r="N6090" s="222"/>
      <c r="O6090" s="222"/>
      <c r="P6090" s="222"/>
      <c r="Q6090" s="222"/>
      <c r="R6090" s="222"/>
      <c r="S6090" s="222"/>
      <c r="T6090" s="223"/>
      <c r="AT6090" s="224" t="s">
        <v>453</v>
      </c>
      <c r="AU6090" s="224" t="s">
        <v>91</v>
      </c>
      <c r="AV6090" s="14" t="s">
        <v>91</v>
      </c>
      <c r="AW6090" s="14" t="s">
        <v>37</v>
      </c>
      <c r="AX6090" s="14" t="s">
        <v>78</v>
      </c>
      <c r="AY6090" s="224" t="s">
        <v>443</v>
      </c>
    </row>
    <row r="6091" spans="1:65" s="14" customFormat="1">
      <c r="B6091" s="214"/>
      <c r="C6091" s="215"/>
      <c r="D6091" s="205" t="s">
        <v>453</v>
      </c>
      <c r="E6091" s="216" t="s">
        <v>19</v>
      </c>
      <c r="F6091" s="217" t="s">
        <v>4863</v>
      </c>
      <c r="G6091" s="215"/>
      <c r="H6091" s="218">
        <v>17</v>
      </c>
      <c r="I6091" s="219"/>
      <c r="J6091" s="215"/>
      <c r="K6091" s="215"/>
      <c r="L6091" s="220"/>
      <c r="M6091" s="221"/>
      <c r="N6091" s="222"/>
      <c r="O6091" s="222"/>
      <c r="P6091" s="222"/>
      <c r="Q6091" s="222"/>
      <c r="R6091" s="222"/>
      <c r="S6091" s="222"/>
      <c r="T6091" s="223"/>
      <c r="AT6091" s="224" t="s">
        <v>453</v>
      </c>
      <c r="AU6091" s="224" t="s">
        <v>91</v>
      </c>
      <c r="AV6091" s="14" t="s">
        <v>91</v>
      </c>
      <c r="AW6091" s="14" t="s">
        <v>37</v>
      </c>
      <c r="AX6091" s="14" t="s">
        <v>78</v>
      </c>
      <c r="AY6091" s="224" t="s">
        <v>443</v>
      </c>
    </row>
    <row r="6092" spans="1:65" s="14" customFormat="1">
      <c r="B6092" s="214"/>
      <c r="C6092" s="215"/>
      <c r="D6092" s="205" t="s">
        <v>453</v>
      </c>
      <c r="E6092" s="216" t="s">
        <v>19</v>
      </c>
      <c r="F6092" s="217" t="s">
        <v>5127</v>
      </c>
      <c r="G6092" s="215"/>
      <c r="H6092" s="218">
        <v>17</v>
      </c>
      <c r="I6092" s="219"/>
      <c r="J6092" s="215"/>
      <c r="K6092" s="215"/>
      <c r="L6092" s="220"/>
      <c r="M6092" s="221"/>
      <c r="N6092" s="222"/>
      <c r="O6092" s="222"/>
      <c r="P6092" s="222"/>
      <c r="Q6092" s="222"/>
      <c r="R6092" s="222"/>
      <c r="S6092" s="222"/>
      <c r="T6092" s="223"/>
      <c r="AT6092" s="224" t="s">
        <v>453</v>
      </c>
      <c r="AU6092" s="224" t="s">
        <v>91</v>
      </c>
      <c r="AV6092" s="14" t="s">
        <v>91</v>
      </c>
      <c r="AW6092" s="14" t="s">
        <v>37</v>
      </c>
      <c r="AX6092" s="14" t="s">
        <v>78</v>
      </c>
      <c r="AY6092" s="224" t="s">
        <v>443</v>
      </c>
    </row>
    <row r="6093" spans="1:65" s="14" customFormat="1">
      <c r="B6093" s="214"/>
      <c r="C6093" s="215"/>
      <c r="D6093" s="205" t="s">
        <v>453</v>
      </c>
      <c r="E6093" s="216" t="s">
        <v>19</v>
      </c>
      <c r="F6093" s="217" t="s">
        <v>5128</v>
      </c>
      <c r="G6093" s="215"/>
      <c r="H6093" s="218">
        <v>13</v>
      </c>
      <c r="I6093" s="219"/>
      <c r="J6093" s="215"/>
      <c r="K6093" s="215"/>
      <c r="L6093" s="220"/>
      <c r="M6093" s="221"/>
      <c r="N6093" s="222"/>
      <c r="O6093" s="222"/>
      <c r="P6093" s="222"/>
      <c r="Q6093" s="222"/>
      <c r="R6093" s="222"/>
      <c r="S6093" s="222"/>
      <c r="T6093" s="223"/>
      <c r="AT6093" s="224" t="s">
        <v>453</v>
      </c>
      <c r="AU6093" s="224" t="s">
        <v>91</v>
      </c>
      <c r="AV6093" s="14" t="s">
        <v>91</v>
      </c>
      <c r="AW6093" s="14" t="s">
        <v>37</v>
      </c>
      <c r="AX6093" s="14" t="s">
        <v>78</v>
      </c>
      <c r="AY6093" s="224" t="s">
        <v>443</v>
      </c>
    </row>
    <row r="6094" spans="1:65" s="14" customFormat="1">
      <c r="B6094" s="214"/>
      <c r="C6094" s="215"/>
      <c r="D6094" s="205" t="s">
        <v>453</v>
      </c>
      <c r="E6094" s="216" t="s">
        <v>19</v>
      </c>
      <c r="F6094" s="217" t="s">
        <v>5129</v>
      </c>
      <c r="G6094" s="215"/>
      <c r="H6094" s="218">
        <v>9</v>
      </c>
      <c r="I6094" s="219"/>
      <c r="J6094" s="215"/>
      <c r="K6094" s="215"/>
      <c r="L6094" s="220"/>
      <c r="M6094" s="221"/>
      <c r="N6094" s="222"/>
      <c r="O6094" s="222"/>
      <c r="P6094" s="222"/>
      <c r="Q6094" s="222"/>
      <c r="R6094" s="222"/>
      <c r="S6094" s="222"/>
      <c r="T6094" s="223"/>
      <c r="AT6094" s="224" t="s">
        <v>453</v>
      </c>
      <c r="AU6094" s="224" t="s">
        <v>91</v>
      </c>
      <c r="AV6094" s="14" t="s">
        <v>91</v>
      </c>
      <c r="AW6094" s="14" t="s">
        <v>37</v>
      </c>
      <c r="AX6094" s="14" t="s">
        <v>78</v>
      </c>
      <c r="AY6094" s="224" t="s">
        <v>443</v>
      </c>
    </row>
    <row r="6095" spans="1:65" s="14" customFormat="1">
      <c r="B6095" s="214"/>
      <c r="C6095" s="215"/>
      <c r="D6095" s="205" t="s">
        <v>453</v>
      </c>
      <c r="E6095" s="216" t="s">
        <v>19</v>
      </c>
      <c r="F6095" s="217" t="s">
        <v>5130</v>
      </c>
      <c r="G6095" s="215"/>
      <c r="H6095" s="218">
        <v>4</v>
      </c>
      <c r="I6095" s="219"/>
      <c r="J6095" s="215"/>
      <c r="K6095" s="215"/>
      <c r="L6095" s="220"/>
      <c r="M6095" s="221"/>
      <c r="N6095" s="222"/>
      <c r="O6095" s="222"/>
      <c r="P6095" s="222"/>
      <c r="Q6095" s="222"/>
      <c r="R6095" s="222"/>
      <c r="S6095" s="222"/>
      <c r="T6095" s="223"/>
      <c r="AT6095" s="224" t="s">
        <v>453</v>
      </c>
      <c r="AU6095" s="224" t="s">
        <v>91</v>
      </c>
      <c r="AV6095" s="14" t="s">
        <v>91</v>
      </c>
      <c r="AW6095" s="14" t="s">
        <v>37</v>
      </c>
      <c r="AX6095" s="14" t="s">
        <v>78</v>
      </c>
      <c r="AY6095" s="224" t="s">
        <v>443</v>
      </c>
    </row>
    <row r="6096" spans="1:65" s="14" customFormat="1">
      <c r="B6096" s="214"/>
      <c r="C6096" s="215"/>
      <c r="D6096" s="205" t="s">
        <v>453</v>
      </c>
      <c r="E6096" s="216" t="s">
        <v>19</v>
      </c>
      <c r="F6096" s="217" t="s">
        <v>4868</v>
      </c>
      <c r="G6096" s="215"/>
      <c r="H6096" s="218">
        <v>3</v>
      </c>
      <c r="I6096" s="219"/>
      <c r="J6096" s="215"/>
      <c r="K6096" s="215"/>
      <c r="L6096" s="220"/>
      <c r="M6096" s="221"/>
      <c r="N6096" s="222"/>
      <c r="O6096" s="222"/>
      <c r="P6096" s="222"/>
      <c r="Q6096" s="222"/>
      <c r="R6096" s="222"/>
      <c r="S6096" s="222"/>
      <c r="T6096" s="223"/>
      <c r="AT6096" s="224" t="s">
        <v>453</v>
      </c>
      <c r="AU6096" s="224" t="s">
        <v>91</v>
      </c>
      <c r="AV6096" s="14" t="s">
        <v>91</v>
      </c>
      <c r="AW6096" s="14" t="s">
        <v>37</v>
      </c>
      <c r="AX6096" s="14" t="s">
        <v>78</v>
      </c>
      <c r="AY6096" s="224" t="s">
        <v>443</v>
      </c>
    </row>
    <row r="6097" spans="1:65" s="14" customFormat="1">
      <c r="B6097" s="214"/>
      <c r="C6097" s="215"/>
      <c r="D6097" s="205" t="s">
        <v>453</v>
      </c>
      <c r="E6097" s="216" t="s">
        <v>19</v>
      </c>
      <c r="F6097" s="217" t="s">
        <v>2531</v>
      </c>
      <c r="G6097" s="215"/>
      <c r="H6097" s="218">
        <v>16</v>
      </c>
      <c r="I6097" s="219"/>
      <c r="J6097" s="215"/>
      <c r="K6097" s="215"/>
      <c r="L6097" s="220"/>
      <c r="M6097" s="221"/>
      <c r="N6097" s="222"/>
      <c r="O6097" s="222"/>
      <c r="P6097" s="222"/>
      <c r="Q6097" s="222"/>
      <c r="R6097" s="222"/>
      <c r="S6097" s="222"/>
      <c r="T6097" s="223"/>
      <c r="AT6097" s="224" t="s">
        <v>453</v>
      </c>
      <c r="AU6097" s="224" t="s">
        <v>91</v>
      </c>
      <c r="AV6097" s="14" t="s">
        <v>91</v>
      </c>
      <c r="AW6097" s="14" t="s">
        <v>37</v>
      </c>
      <c r="AX6097" s="14" t="s">
        <v>78</v>
      </c>
      <c r="AY6097" s="224" t="s">
        <v>443</v>
      </c>
    </row>
    <row r="6098" spans="1:65" s="14" customFormat="1">
      <c r="B6098" s="214"/>
      <c r="C6098" s="215"/>
      <c r="D6098" s="205" t="s">
        <v>453</v>
      </c>
      <c r="E6098" s="216" t="s">
        <v>19</v>
      </c>
      <c r="F6098" s="217" t="s">
        <v>2532</v>
      </c>
      <c r="G6098" s="215"/>
      <c r="H6098" s="218">
        <v>10</v>
      </c>
      <c r="I6098" s="219"/>
      <c r="J6098" s="215"/>
      <c r="K6098" s="215"/>
      <c r="L6098" s="220"/>
      <c r="M6098" s="221"/>
      <c r="N6098" s="222"/>
      <c r="O6098" s="222"/>
      <c r="P6098" s="222"/>
      <c r="Q6098" s="222"/>
      <c r="R6098" s="222"/>
      <c r="S6098" s="222"/>
      <c r="T6098" s="223"/>
      <c r="AT6098" s="224" t="s">
        <v>453</v>
      </c>
      <c r="AU6098" s="224" t="s">
        <v>91</v>
      </c>
      <c r="AV6098" s="14" t="s">
        <v>91</v>
      </c>
      <c r="AW6098" s="14" t="s">
        <v>37</v>
      </c>
      <c r="AX6098" s="14" t="s">
        <v>78</v>
      </c>
      <c r="AY6098" s="224" t="s">
        <v>443</v>
      </c>
    </row>
    <row r="6099" spans="1:65" s="15" customFormat="1">
      <c r="B6099" s="225"/>
      <c r="C6099" s="226"/>
      <c r="D6099" s="205" t="s">
        <v>453</v>
      </c>
      <c r="E6099" s="227" t="s">
        <v>19</v>
      </c>
      <c r="F6099" s="228" t="s">
        <v>456</v>
      </c>
      <c r="G6099" s="226"/>
      <c r="H6099" s="229">
        <v>107</v>
      </c>
      <c r="I6099" s="230"/>
      <c r="J6099" s="226"/>
      <c r="K6099" s="226"/>
      <c r="L6099" s="231"/>
      <c r="M6099" s="232"/>
      <c r="N6099" s="233"/>
      <c r="O6099" s="233"/>
      <c r="P6099" s="233"/>
      <c r="Q6099" s="233"/>
      <c r="R6099" s="233"/>
      <c r="S6099" s="233"/>
      <c r="T6099" s="234"/>
      <c r="AT6099" s="235" t="s">
        <v>453</v>
      </c>
      <c r="AU6099" s="235" t="s">
        <v>91</v>
      </c>
      <c r="AV6099" s="15" t="s">
        <v>449</v>
      </c>
      <c r="AW6099" s="15" t="s">
        <v>37</v>
      </c>
      <c r="AX6099" s="15" t="s">
        <v>85</v>
      </c>
      <c r="AY6099" s="235" t="s">
        <v>443</v>
      </c>
    </row>
    <row r="6100" spans="1:65" s="2" customFormat="1" ht="24.2" customHeight="1">
      <c r="A6100" s="37"/>
      <c r="B6100" s="38"/>
      <c r="C6100" s="247" t="s">
        <v>5131</v>
      </c>
      <c r="D6100" s="247" t="s">
        <v>731</v>
      </c>
      <c r="E6100" s="248" t="s">
        <v>5132</v>
      </c>
      <c r="F6100" s="249" t="s">
        <v>5133</v>
      </c>
      <c r="G6100" s="250" t="s">
        <v>459</v>
      </c>
      <c r="H6100" s="251">
        <v>18</v>
      </c>
      <c r="I6100" s="252"/>
      <c r="J6100" s="253">
        <f>ROUND(I6100*H6100,2)</f>
        <v>0</v>
      </c>
      <c r="K6100" s="249" t="s">
        <v>19</v>
      </c>
      <c r="L6100" s="254"/>
      <c r="M6100" s="255" t="s">
        <v>19</v>
      </c>
      <c r="N6100" s="256" t="s">
        <v>50</v>
      </c>
      <c r="O6100" s="67"/>
      <c r="P6100" s="194">
        <f>O6100*H6100</f>
        <v>0</v>
      </c>
      <c r="Q6100" s="194">
        <v>0</v>
      </c>
      <c r="R6100" s="194">
        <f>Q6100*H6100</f>
        <v>0</v>
      </c>
      <c r="S6100" s="194">
        <v>0</v>
      </c>
      <c r="T6100" s="195">
        <f>S6100*H6100</f>
        <v>0</v>
      </c>
      <c r="U6100" s="37"/>
      <c r="V6100" s="37"/>
      <c r="W6100" s="37"/>
      <c r="X6100" s="37"/>
      <c r="Y6100" s="37"/>
      <c r="Z6100" s="37"/>
      <c r="AA6100" s="37"/>
      <c r="AB6100" s="37"/>
      <c r="AC6100" s="37"/>
      <c r="AD6100" s="37"/>
      <c r="AE6100" s="37"/>
      <c r="AR6100" s="196" t="s">
        <v>652</v>
      </c>
      <c r="AT6100" s="196" t="s">
        <v>731</v>
      </c>
      <c r="AU6100" s="196" t="s">
        <v>91</v>
      </c>
      <c r="AY6100" s="20" t="s">
        <v>443</v>
      </c>
      <c r="BE6100" s="197">
        <f>IF(N6100="základní",J6100,0)</f>
        <v>0</v>
      </c>
      <c r="BF6100" s="197">
        <f>IF(N6100="snížená",J6100,0)</f>
        <v>0</v>
      </c>
      <c r="BG6100" s="197">
        <f>IF(N6100="zákl. přenesená",J6100,0)</f>
        <v>0</v>
      </c>
      <c r="BH6100" s="197">
        <f>IF(N6100="sníž. přenesená",J6100,0)</f>
        <v>0</v>
      </c>
      <c r="BI6100" s="197">
        <f>IF(N6100="nulová",J6100,0)</f>
        <v>0</v>
      </c>
      <c r="BJ6100" s="20" t="s">
        <v>91</v>
      </c>
      <c r="BK6100" s="197">
        <f>ROUND(I6100*H6100,2)</f>
        <v>0</v>
      </c>
      <c r="BL6100" s="20" t="s">
        <v>551</v>
      </c>
      <c r="BM6100" s="196" t="s">
        <v>5134</v>
      </c>
    </row>
    <row r="6101" spans="1:65" s="13" customFormat="1">
      <c r="B6101" s="203"/>
      <c r="C6101" s="204"/>
      <c r="D6101" s="205" t="s">
        <v>453</v>
      </c>
      <c r="E6101" s="206" t="s">
        <v>19</v>
      </c>
      <c r="F6101" s="207" t="s">
        <v>2530</v>
      </c>
      <c r="G6101" s="204"/>
      <c r="H6101" s="206" t="s">
        <v>19</v>
      </c>
      <c r="I6101" s="208"/>
      <c r="J6101" s="204"/>
      <c r="K6101" s="204"/>
      <c r="L6101" s="209"/>
      <c r="M6101" s="210"/>
      <c r="N6101" s="211"/>
      <c r="O6101" s="211"/>
      <c r="P6101" s="211"/>
      <c r="Q6101" s="211"/>
      <c r="R6101" s="211"/>
      <c r="S6101" s="211"/>
      <c r="T6101" s="212"/>
      <c r="AT6101" s="213" t="s">
        <v>453</v>
      </c>
      <c r="AU6101" s="213" t="s">
        <v>91</v>
      </c>
      <c r="AV6101" s="13" t="s">
        <v>85</v>
      </c>
      <c r="AW6101" s="13" t="s">
        <v>37</v>
      </c>
      <c r="AX6101" s="13" t="s">
        <v>78</v>
      </c>
      <c r="AY6101" s="213" t="s">
        <v>443</v>
      </c>
    </row>
    <row r="6102" spans="1:65" s="14" customFormat="1">
      <c r="B6102" s="214"/>
      <c r="C6102" s="215"/>
      <c r="D6102" s="205" t="s">
        <v>453</v>
      </c>
      <c r="E6102" s="216" t="s">
        <v>19</v>
      </c>
      <c r="F6102" s="217" t="s">
        <v>4862</v>
      </c>
      <c r="G6102" s="215"/>
      <c r="H6102" s="218">
        <v>18</v>
      </c>
      <c r="I6102" s="219"/>
      <c r="J6102" s="215"/>
      <c r="K6102" s="215"/>
      <c r="L6102" s="220"/>
      <c r="M6102" s="221"/>
      <c r="N6102" s="222"/>
      <c r="O6102" s="222"/>
      <c r="P6102" s="222"/>
      <c r="Q6102" s="222"/>
      <c r="R6102" s="222"/>
      <c r="S6102" s="222"/>
      <c r="T6102" s="223"/>
      <c r="AT6102" s="224" t="s">
        <v>453</v>
      </c>
      <c r="AU6102" s="224" t="s">
        <v>91</v>
      </c>
      <c r="AV6102" s="14" t="s">
        <v>91</v>
      </c>
      <c r="AW6102" s="14" t="s">
        <v>37</v>
      </c>
      <c r="AX6102" s="14" t="s">
        <v>78</v>
      </c>
      <c r="AY6102" s="224" t="s">
        <v>443</v>
      </c>
    </row>
    <row r="6103" spans="1:65" s="15" customFormat="1">
      <c r="B6103" s="225"/>
      <c r="C6103" s="226"/>
      <c r="D6103" s="205" t="s">
        <v>453</v>
      </c>
      <c r="E6103" s="227" t="s">
        <v>19</v>
      </c>
      <c r="F6103" s="228" t="s">
        <v>456</v>
      </c>
      <c r="G6103" s="226"/>
      <c r="H6103" s="229">
        <v>18</v>
      </c>
      <c r="I6103" s="230"/>
      <c r="J6103" s="226"/>
      <c r="K6103" s="226"/>
      <c r="L6103" s="231"/>
      <c r="M6103" s="232"/>
      <c r="N6103" s="233"/>
      <c r="O6103" s="233"/>
      <c r="P6103" s="233"/>
      <c r="Q6103" s="233"/>
      <c r="R6103" s="233"/>
      <c r="S6103" s="233"/>
      <c r="T6103" s="234"/>
      <c r="AT6103" s="235" t="s">
        <v>453</v>
      </c>
      <c r="AU6103" s="235" t="s">
        <v>91</v>
      </c>
      <c r="AV6103" s="15" t="s">
        <v>449</v>
      </c>
      <c r="AW6103" s="15" t="s">
        <v>37</v>
      </c>
      <c r="AX6103" s="15" t="s">
        <v>85</v>
      </c>
      <c r="AY6103" s="235" t="s">
        <v>443</v>
      </c>
    </row>
    <row r="6104" spans="1:65" s="2" customFormat="1" ht="24.2" customHeight="1">
      <c r="A6104" s="37"/>
      <c r="B6104" s="38"/>
      <c r="C6104" s="247" t="s">
        <v>5135</v>
      </c>
      <c r="D6104" s="247" t="s">
        <v>731</v>
      </c>
      <c r="E6104" s="248" t="s">
        <v>5136</v>
      </c>
      <c r="F6104" s="249" t="s">
        <v>5133</v>
      </c>
      <c r="G6104" s="250" t="s">
        <v>459</v>
      </c>
      <c r="H6104" s="251">
        <v>17</v>
      </c>
      <c r="I6104" s="252"/>
      <c r="J6104" s="253">
        <f>ROUND(I6104*H6104,2)</f>
        <v>0</v>
      </c>
      <c r="K6104" s="249" t="s">
        <v>19</v>
      </c>
      <c r="L6104" s="254"/>
      <c r="M6104" s="255" t="s">
        <v>19</v>
      </c>
      <c r="N6104" s="256" t="s">
        <v>50</v>
      </c>
      <c r="O6104" s="67"/>
      <c r="P6104" s="194">
        <f>O6104*H6104</f>
        <v>0</v>
      </c>
      <c r="Q6104" s="194">
        <v>0</v>
      </c>
      <c r="R6104" s="194">
        <f>Q6104*H6104</f>
        <v>0</v>
      </c>
      <c r="S6104" s="194">
        <v>0</v>
      </c>
      <c r="T6104" s="195">
        <f>S6104*H6104</f>
        <v>0</v>
      </c>
      <c r="U6104" s="37"/>
      <c r="V6104" s="37"/>
      <c r="W6104" s="37"/>
      <c r="X6104" s="37"/>
      <c r="Y6104" s="37"/>
      <c r="Z6104" s="37"/>
      <c r="AA6104" s="37"/>
      <c r="AB6104" s="37"/>
      <c r="AC6104" s="37"/>
      <c r="AD6104" s="37"/>
      <c r="AE6104" s="37"/>
      <c r="AR6104" s="196" t="s">
        <v>652</v>
      </c>
      <c r="AT6104" s="196" t="s">
        <v>731</v>
      </c>
      <c r="AU6104" s="196" t="s">
        <v>91</v>
      </c>
      <c r="AY6104" s="20" t="s">
        <v>443</v>
      </c>
      <c r="BE6104" s="197">
        <f>IF(N6104="základní",J6104,0)</f>
        <v>0</v>
      </c>
      <c r="BF6104" s="197">
        <f>IF(N6104="snížená",J6104,0)</f>
        <v>0</v>
      </c>
      <c r="BG6104" s="197">
        <f>IF(N6104="zákl. přenesená",J6104,0)</f>
        <v>0</v>
      </c>
      <c r="BH6104" s="197">
        <f>IF(N6104="sníž. přenesená",J6104,0)</f>
        <v>0</v>
      </c>
      <c r="BI6104" s="197">
        <f>IF(N6104="nulová",J6104,0)</f>
        <v>0</v>
      </c>
      <c r="BJ6104" s="20" t="s">
        <v>91</v>
      </c>
      <c r="BK6104" s="197">
        <f>ROUND(I6104*H6104,2)</f>
        <v>0</v>
      </c>
      <c r="BL6104" s="20" t="s">
        <v>551</v>
      </c>
      <c r="BM6104" s="196" t="s">
        <v>5137</v>
      </c>
    </row>
    <row r="6105" spans="1:65" s="13" customFormat="1">
      <c r="B6105" s="203"/>
      <c r="C6105" s="204"/>
      <c r="D6105" s="205" t="s">
        <v>453</v>
      </c>
      <c r="E6105" s="206" t="s">
        <v>19</v>
      </c>
      <c r="F6105" s="207" t="s">
        <v>2530</v>
      </c>
      <c r="G6105" s="204"/>
      <c r="H6105" s="206" t="s">
        <v>19</v>
      </c>
      <c r="I6105" s="208"/>
      <c r="J6105" s="204"/>
      <c r="K6105" s="204"/>
      <c r="L6105" s="209"/>
      <c r="M6105" s="210"/>
      <c r="N6105" s="211"/>
      <c r="O6105" s="211"/>
      <c r="P6105" s="211"/>
      <c r="Q6105" s="211"/>
      <c r="R6105" s="211"/>
      <c r="S6105" s="211"/>
      <c r="T6105" s="212"/>
      <c r="AT6105" s="213" t="s">
        <v>453</v>
      </c>
      <c r="AU6105" s="213" t="s">
        <v>91</v>
      </c>
      <c r="AV6105" s="13" t="s">
        <v>85</v>
      </c>
      <c r="AW6105" s="13" t="s">
        <v>37</v>
      </c>
      <c r="AX6105" s="13" t="s">
        <v>78</v>
      </c>
      <c r="AY6105" s="213" t="s">
        <v>443</v>
      </c>
    </row>
    <row r="6106" spans="1:65" s="14" customFormat="1">
      <c r="B6106" s="214"/>
      <c r="C6106" s="215"/>
      <c r="D6106" s="205" t="s">
        <v>453</v>
      </c>
      <c r="E6106" s="216" t="s">
        <v>19</v>
      </c>
      <c r="F6106" s="217" t="s">
        <v>4863</v>
      </c>
      <c r="G6106" s="215"/>
      <c r="H6106" s="218">
        <v>17</v>
      </c>
      <c r="I6106" s="219"/>
      <c r="J6106" s="215"/>
      <c r="K6106" s="215"/>
      <c r="L6106" s="220"/>
      <c r="M6106" s="221"/>
      <c r="N6106" s="222"/>
      <c r="O6106" s="222"/>
      <c r="P6106" s="222"/>
      <c r="Q6106" s="222"/>
      <c r="R6106" s="222"/>
      <c r="S6106" s="222"/>
      <c r="T6106" s="223"/>
      <c r="AT6106" s="224" t="s">
        <v>453</v>
      </c>
      <c r="AU6106" s="224" t="s">
        <v>91</v>
      </c>
      <c r="AV6106" s="14" t="s">
        <v>91</v>
      </c>
      <c r="AW6106" s="14" t="s">
        <v>37</v>
      </c>
      <c r="AX6106" s="14" t="s">
        <v>78</v>
      </c>
      <c r="AY6106" s="224" t="s">
        <v>443</v>
      </c>
    </row>
    <row r="6107" spans="1:65" s="15" customFormat="1">
      <c r="B6107" s="225"/>
      <c r="C6107" s="226"/>
      <c r="D6107" s="205" t="s">
        <v>453</v>
      </c>
      <c r="E6107" s="227" t="s">
        <v>19</v>
      </c>
      <c r="F6107" s="228" t="s">
        <v>456</v>
      </c>
      <c r="G6107" s="226"/>
      <c r="H6107" s="229">
        <v>17</v>
      </c>
      <c r="I6107" s="230"/>
      <c r="J6107" s="226"/>
      <c r="K6107" s="226"/>
      <c r="L6107" s="231"/>
      <c r="M6107" s="232"/>
      <c r="N6107" s="233"/>
      <c r="O6107" s="233"/>
      <c r="P6107" s="233"/>
      <c r="Q6107" s="233"/>
      <c r="R6107" s="233"/>
      <c r="S6107" s="233"/>
      <c r="T6107" s="234"/>
      <c r="AT6107" s="235" t="s">
        <v>453</v>
      </c>
      <c r="AU6107" s="235" t="s">
        <v>91</v>
      </c>
      <c r="AV6107" s="15" t="s">
        <v>449</v>
      </c>
      <c r="AW6107" s="15" t="s">
        <v>37</v>
      </c>
      <c r="AX6107" s="15" t="s">
        <v>85</v>
      </c>
      <c r="AY6107" s="235" t="s">
        <v>443</v>
      </c>
    </row>
    <row r="6108" spans="1:65" s="2" customFormat="1" ht="24.2" customHeight="1">
      <c r="A6108" s="37"/>
      <c r="B6108" s="38"/>
      <c r="C6108" s="247" t="s">
        <v>5138</v>
      </c>
      <c r="D6108" s="247" t="s">
        <v>731</v>
      </c>
      <c r="E6108" s="248" t="s">
        <v>5139</v>
      </c>
      <c r="F6108" s="249" t="s">
        <v>5140</v>
      </c>
      <c r="G6108" s="250" t="s">
        <v>459</v>
      </c>
      <c r="H6108" s="251">
        <v>17</v>
      </c>
      <c r="I6108" s="252"/>
      <c r="J6108" s="253">
        <f>ROUND(I6108*H6108,2)</f>
        <v>0</v>
      </c>
      <c r="K6108" s="249" t="s">
        <v>19</v>
      </c>
      <c r="L6108" s="254"/>
      <c r="M6108" s="255" t="s">
        <v>19</v>
      </c>
      <c r="N6108" s="256" t="s">
        <v>50</v>
      </c>
      <c r="O6108" s="67"/>
      <c r="P6108" s="194">
        <f>O6108*H6108</f>
        <v>0</v>
      </c>
      <c r="Q6108" s="194">
        <v>0</v>
      </c>
      <c r="R6108" s="194">
        <f>Q6108*H6108</f>
        <v>0</v>
      </c>
      <c r="S6108" s="194">
        <v>0</v>
      </c>
      <c r="T6108" s="195">
        <f>S6108*H6108</f>
        <v>0</v>
      </c>
      <c r="U6108" s="37"/>
      <c r="V6108" s="37"/>
      <c r="W6108" s="37"/>
      <c r="X6108" s="37"/>
      <c r="Y6108" s="37"/>
      <c r="Z6108" s="37"/>
      <c r="AA6108" s="37"/>
      <c r="AB6108" s="37"/>
      <c r="AC6108" s="37"/>
      <c r="AD6108" s="37"/>
      <c r="AE6108" s="37"/>
      <c r="AR6108" s="196" t="s">
        <v>652</v>
      </c>
      <c r="AT6108" s="196" t="s">
        <v>731</v>
      </c>
      <c r="AU6108" s="196" t="s">
        <v>91</v>
      </c>
      <c r="AY6108" s="20" t="s">
        <v>443</v>
      </c>
      <c r="BE6108" s="197">
        <f>IF(N6108="základní",J6108,0)</f>
        <v>0</v>
      </c>
      <c r="BF6108" s="197">
        <f>IF(N6108="snížená",J6108,0)</f>
        <v>0</v>
      </c>
      <c r="BG6108" s="197">
        <f>IF(N6108="zákl. přenesená",J6108,0)</f>
        <v>0</v>
      </c>
      <c r="BH6108" s="197">
        <f>IF(N6108="sníž. přenesená",J6108,0)</f>
        <v>0</v>
      </c>
      <c r="BI6108" s="197">
        <f>IF(N6108="nulová",J6108,0)</f>
        <v>0</v>
      </c>
      <c r="BJ6108" s="20" t="s">
        <v>91</v>
      </c>
      <c r="BK6108" s="197">
        <f>ROUND(I6108*H6108,2)</f>
        <v>0</v>
      </c>
      <c r="BL6108" s="20" t="s">
        <v>551</v>
      </c>
      <c r="BM6108" s="196" t="s">
        <v>5141</v>
      </c>
    </row>
    <row r="6109" spans="1:65" s="13" customFormat="1">
      <c r="B6109" s="203"/>
      <c r="C6109" s="204"/>
      <c r="D6109" s="205" t="s">
        <v>453</v>
      </c>
      <c r="E6109" s="206" t="s">
        <v>19</v>
      </c>
      <c r="F6109" s="207" t="s">
        <v>2530</v>
      </c>
      <c r="G6109" s="204"/>
      <c r="H6109" s="206" t="s">
        <v>19</v>
      </c>
      <c r="I6109" s="208"/>
      <c r="J6109" s="204"/>
      <c r="K6109" s="204"/>
      <c r="L6109" s="209"/>
      <c r="M6109" s="210"/>
      <c r="N6109" s="211"/>
      <c r="O6109" s="211"/>
      <c r="P6109" s="211"/>
      <c r="Q6109" s="211"/>
      <c r="R6109" s="211"/>
      <c r="S6109" s="211"/>
      <c r="T6109" s="212"/>
      <c r="AT6109" s="213" t="s">
        <v>453</v>
      </c>
      <c r="AU6109" s="213" t="s">
        <v>91</v>
      </c>
      <c r="AV6109" s="13" t="s">
        <v>85</v>
      </c>
      <c r="AW6109" s="13" t="s">
        <v>37</v>
      </c>
      <c r="AX6109" s="13" t="s">
        <v>78</v>
      </c>
      <c r="AY6109" s="213" t="s">
        <v>443</v>
      </c>
    </row>
    <row r="6110" spans="1:65" s="14" customFormat="1">
      <c r="B6110" s="214"/>
      <c r="C6110" s="215"/>
      <c r="D6110" s="205" t="s">
        <v>453</v>
      </c>
      <c r="E6110" s="216" t="s">
        <v>19</v>
      </c>
      <c r="F6110" s="217" t="s">
        <v>5127</v>
      </c>
      <c r="G6110" s="215"/>
      <c r="H6110" s="218">
        <v>17</v>
      </c>
      <c r="I6110" s="219"/>
      <c r="J6110" s="215"/>
      <c r="K6110" s="215"/>
      <c r="L6110" s="220"/>
      <c r="M6110" s="221"/>
      <c r="N6110" s="222"/>
      <c r="O6110" s="222"/>
      <c r="P6110" s="222"/>
      <c r="Q6110" s="222"/>
      <c r="R6110" s="222"/>
      <c r="S6110" s="222"/>
      <c r="T6110" s="223"/>
      <c r="AT6110" s="224" t="s">
        <v>453</v>
      </c>
      <c r="AU6110" s="224" t="s">
        <v>91</v>
      </c>
      <c r="AV6110" s="14" t="s">
        <v>91</v>
      </c>
      <c r="AW6110" s="14" t="s">
        <v>37</v>
      </c>
      <c r="AX6110" s="14" t="s">
        <v>78</v>
      </c>
      <c r="AY6110" s="224" t="s">
        <v>443</v>
      </c>
    </row>
    <row r="6111" spans="1:65" s="15" customFormat="1">
      <c r="B6111" s="225"/>
      <c r="C6111" s="226"/>
      <c r="D6111" s="205" t="s">
        <v>453</v>
      </c>
      <c r="E6111" s="227" t="s">
        <v>19</v>
      </c>
      <c r="F6111" s="228" t="s">
        <v>456</v>
      </c>
      <c r="G6111" s="226"/>
      <c r="H6111" s="229">
        <v>17</v>
      </c>
      <c r="I6111" s="230"/>
      <c r="J6111" s="226"/>
      <c r="K6111" s="226"/>
      <c r="L6111" s="231"/>
      <c r="M6111" s="232"/>
      <c r="N6111" s="233"/>
      <c r="O6111" s="233"/>
      <c r="P6111" s="233"/>
      <c r="Q6111" s="233"/>
      <c r="R6111" s="233"/>
      <c r="S6111" s="233"/>
      <c r="T6111" s="234"/>
      <c r="AT6111" s="235" t="s">
        <v>453</v>
      </c>
      <c r="AU6111" s="235" t="s">
        <v>91</v>
      </c>
      <c r="AV6111" s="15" t="s">
        <v>449</v>
      </c>
      <c r="AW6111" s="15" t="s">
        <v>37</v>
      </c>
      <c r="AX6111" s="15" t="s">
        <v>85</v>
      </c>
      <c r="AY6111" s="235" t="s">
        <v>443</v>
      </c>
    </row>
    <row r="6112" spans="1:65" s="2" customFormat="1" ht="24.2" customHeight="1">
      <c r="A6112" s="37"/>
      <c r="B6112" s="38"/>
      <c r="C6112" s="247" t="s">
        <v>5142</v>
      </c>
      <c r="D6112" s="247" t="s">
        <v>731</v>
      </c>
      <c r="E6112" s="248" t="s">
        <v>5143</v>
      </c>
      <c r="F6112" s="249" t="s">
        <v>5140</v>
      </c>
      <c r="G6112" s="250" t="s">
        <v>459</v>
      </c>
      <c r="H6112" s="251">
        <v>13</v>
      </c>
      <c r="I6112" s="252"/>
      <c r="J6112" s="253">
        <f>ROUND(I6112*H6112,2)</f>
        <v>0</v>
      </c>
      <c r="K6112" s="249" t="s">
        <v>19</v>
      </c>
      <c r="L6112" s="254"/>
      <c r="M6112" s="255" t="s">
        <v>19</v>
      </c>
      <c r="N6112" s="256" t="s">
        <v>50</v>
      </c>
      <c r="O6112" s="67"/>
      <c r="P6112" s="194">
        <f>O6112*H6112</f>
        <v>0</v>
      </c>
      <c r="Q6112" s="194">
        <v>0</v>
      </c>
      <c r="R6112" s="194">
        <f>Q6112*H6112</f>
        <v>0</v>
      </c>
      <c r="S6112" s="194">
        <v>0</v>
      </c>
      <c r="T6112" s="195">
        <f>S6112*H6112</f>
        <v>0</v>
      </c>
      <c r="U6112" s="37"/>
      <c r="V6112" s="37"/>
      <c r="W6112" s="37"/>
      <c r="X6112" s="37"/>
      <c r="Y6112" s="37"/>
      <c r="Z6112" s="37"/>
      <c r="AA6112" s="37"/>
      <c r="AB6112" s="37"/>
      <c r="AC6112" s="37"/>
      <c r="AD6112" s="37"/>
      <c r="AE6112" s="37"/>
      <c r="AR6112" s="196" t="s">
        <v>652</v>
      </c>
      <c r="AT6112" s="196" t="s">
        <v>731</v>
      </c>
      <c r="AU6112" s="196" t="s">
        <v>91</v>
      </c>
      <c r="AY6112" s="20" t="s">
        <v>443</v>
      </c>
      <c r="BE6112" s="197">
        <f>IF(N6112="základní",J6112,0)</f>
        <v>0</v>
      </c>
      <c r="BF6112" s="197">
        <f>IF(N6112="snížená",J6112,0)</f>
        <v>0</v>
      </c>
      <c r="BG6112" s="197">
        <f>IF(N6112="zákl. přenesená",J6112,0)</f>
        <v>0</v>
      </c>
      <c r="BH6112" s="197">
        <f>IF(N6112="sníž. přenesená",J6112,0)</f>
        <v>0</v>
      </c>
      <c r="BI6112" s="197">
        <f>IF(N6112="nulová",J6112,0)</f>
        <v>0</v>
      </c>
      <c r="BJ6112" s="20" t="s">
        <v>91</v>
      </c>
      <c r="BK6112" s="197">
        <f>ROUND(I6112*H6112,2)</f>
        <v>0</v>
      </c>
      <c r="BL6112" s="20" t="s">
        <v>551</v>
      </c>
      <c r="BM6112" s="196" t="s">
        <v>5144</v>
      </c>
    </row>
    <row r="6113" spans="1:65" s="13" customFormat="1">
      <c r="B6113" s="203"/>
      <c r="C6113" s="204"/>
      <c r="D6113" s="205" t="s">
        <v>453</v>
      </c>
      <c r="E6113" s="206" t="s">
        <v>19</v>
      </c>
      <c r="F6113" s="207" t="s">
        <v>2530</v>
      </c>
      <c r="G6113" s="204"/>
      <c r="H6113" s="206" t="s">
        <v>19</v>
      </c>
      <c r="I6113" s="208"/>
      <c r="J6113" s="204"/>
      <c r="K6113" s="204"/>
      <c r="L6113" s="209"/>
      <c r="M6113" s="210"/>
      <c r="N6113" s="211"/>
      <c r="O6113" s="211"/>
      <c r="P6113" s="211"/>
      <c r="Q6113" s="211"/>
      <c r="R6113" s="211"/>
      <c r="S6113" s="211"/>
      <c r="T6113" s="212"/>
      <c r="AT6113" s="213" t="s">
        <v>453</v>
      </c>
      <c r="AU6113" s="213" t="s">
        <v>91</v>
      </c>
      <c r="AV6113" s="13" t="s">
        <v>85</v>
      </c>
      <c r="AW6113" s="13" t="s">
        <v>37</v>
      </c>
      <c r="AX6113" s="13" t="s">
        <v>78</v>
      </c>
      <c r="AY6113" s="213" t="s">
        <v>443</v>
      </c>
    </row>
    <row r="6114" spans="1:65" s="14" customFormat="1">
      <c r="B6114" s="214"/>
      <c r="C6114" s="215"/>
      <c r="D6114" s="205" t="s">
        <v>453</v>
      </c>
      <c r="E6114" s="216" t="s">
        <v>19</v>
      </c>
      <c r="F6114" s="217" t="s">
        <v>5128</v>
      </c>
      <c r="G6114" s="215"/>
      <c r="H6114" s="218">
        <v>13</v>
      </c>
      <c r="I6114" s="219"/>
      <c r="J6114" s="215"/>
      <c r="K6114" s="215"/>
      <c r="L6114" s="220"/>
      <c r="M6114" s="221"/>
      <c r="N6114" s="222"/>
      <c r="O6114" s="222"/>
      <c r="P6114" s="222"/>
      <c r="Q6114" s="222"/>
      <c r="R6114" s="222"/>
      <c r="S6114" s="222"/>
      <c r="T6114" s="223"/>
      <c r="AT6114" s="224" t="s">
        <v>453</v>
      </c>
      <c r="AU6114" s="224" t="s">
        <v>91</v>
      </c>
      <c r="AV6114" s="14" t="s">
        <v>91</v>
      </c>
      <c r="AW6114" s="14" t="s">
        <v>37</v>
      </c>
      <c r="AX6114" s="14" t="s">
        <v>78</v>
      </c>
      <c r="AY6114" s="224" t="s">
        <v>443</v>
      </c>
    </row>
    <row r="6115" spans="1:65" s="15" customFormat="1">
      <c r="B6115" s="225"/>
      <c r="C6115" s="226"/>
      <c r="D6115" s="205" t="s">
        <v>453</v>
      </c>
      <c r="E6115" s="227" t="s">
        <v>19</v>
      </c>
      <c r="F6115" s="228" t="s">
        <v>456</v>
      </c>
      <c r="G6115" s="226"/>
      <c r="H6115" s="229">
        <v>13</v>
      </c>
      <c r="I6115" s="230"/>
      <c r="J6115" s="226"/>
      <c r="K6115" s="226"/>
      <c r="L6115" s="231"/>
      <c r="M6115" s="232"/>
      <c r="N6115" s="233"/>
      <c r="O6115" s="233"/>
      <c r="P6115" s="233"/>
      <c r="Q6115" s="233"/>
      <c r="R6115" s="233"/>
      <c r="S6115" s="233"/>
      <c r="T6115" s="234"/>
      <c r="AT6115" s="235" t="s">
        <v>453</v>
      </c>
      <c r="AU6115" s="235" t="s">
        <v>91</v>
      </c>
      <c r="AV6115" s="15" t="s">
        <v>449</v>
      </c>
      <c r="AW6115" s="15" t="s">
        <v>37</v>
      </c>
      <c r="AX6115" s="15" t="s">
        <v>85</v>
      </c>
      <c r="AY6115" s="235" t="s">
        <v>443</v>
      </c>
    </row>
    <row r="6116" spans="1:65" s="2" customFormat="1" ht="24.2" customHeight="1">
      <c r="A6116" s="37"/>
      <c r="B6116" s="38"/>
      <c r="C6116" s="247" t="s">
        <v>5145</v>
      </c>
      <c r="D6116" s="247" t="s">
        <v>731</v>
      </c>
      <c r="E6116" s="248" t="s">
        <v>5146</v>
      </c>
      <c r="F6116" s="249" t="s">
        <v>5140</v>
      </c>
      <c r="G6116" s="250" t="s">
        <v>459</v>
      </c>
      <c r="H6116" s="251">
        <v>9</v>
      </c>
      <c r="I6116" s="252"/>
      <c r="J6116" s="253">
        <f>ROUND(I6116*H6116,2)</f>
        <v>0</v>
      </c>
      <c r="K6116" s="249" t="s">
        <v>19</v>
      </c>
      <c r="L6116" s="254"/>
      <c r="M6116" s="255" t="s">
        <v>19</v>
      </c>
      <c r="N6116" s="256" t="s">
        <v>50</v>
      </c>
      <c r="O6116" s="67"/>
      <c r="P6116" s="194">
        <f>O6116*H6116</f>
        <v>0</v>
      </c>
      <c r="Q6116" s="194">
        <v>0</v>
      </c>
      <c r="R6116" s="194">
        <f>Q6116*H6116</f>
        <v>0</v>
      </c>
      <c r="S6116" s="194">
        <v>0</v>
      </c>
      <c r="T6116" s="195">
        <f>S6116*H6116</f>
        <v>0</v>
      </c>
      <c r="U6116" s="37"/>
      <c r="V6116" s="37"/>
      <c r="W6116" s="37"/>
      <c r="X6116" s="37"/>
      <c r="Y6116" s="37"/>
      <c r="Z6116" s="37"/>
      <c r="AA6116" s="37"/>
      <c r="AB6116" s="37"/>
      <c r="AC6116" s="37"/>
      <c r="AD6116" s="37"/>
      <c r="AE6116" s="37"/>
      <c r="AR6116" s="196" t="s">
        <v>652</v>
      </c>
      <c r="AT6116" s="196" t="s">
        <v>731</v>
      </c>
      <c r="AU6116" s="196" t="s">
        <v>91</v>
      </c>
      <c r="AY6116" s="20" t="s">
        <v>443</v>
      </c>
      <c r="BE6116" s="197">
        <f>IF(N6116="základní",J6116,0)</f>
        <v>0</v>
      </c>
      <c r="BF6116" s="197">
        <f>IF(N6116="snížená",J6116,0)</f>
        <v>0</v>
      </c>
      <c r="BG6116" s="197">
        <f>IF(N6116="zákl. přenesená",J6116,0)</f>
        <v>0</v>
      </c>
      <c r="BH6116" s="197">
        <f>IF(N6116="sníž. přenesená",J6116,0)</f>
        <v>0</v>
      </c>
      <c r="BI6116" s="197">
        <f>IF(N6116="nulová",J6116,0)</f>
        <v>0</v>
      </c>
      <c r="BJ6116" s="20" t="s">
        <v>91</v>
      </c>
      <c r="BK6116" s="197">
        <f>ROUND(I6116*H6116,2)</f>
        <v>0</v>
      </c>
      <c r="BL6116" s="20" t="s">
        <v>551</v>
      </c>
      <c r="BM6116" s="196" t="s">
        <v>5147</v>
      </c>
    </row>
    <row r="6117" spans="1:65" s="13" customFormat="1">
      <c r="B6117" s="203"/>
      <c r="C6117" s="204"/>
      <c r="D6117" s="205" t="s">
        <v>453</v>
      </c>
      <c r="E6117" s="206" t="s">
        <v>19</v>
      </c>
      <c r="F6117" s="207" t="s">
        <v>2530</v>
      </c>
      <c r="G6117" s="204"/>
      <c r="H6117" s="206" t="s">
        <v>19</v>
      </c>
      <c r="I6117" s="208"/>
      <c r="J6117" s="204"/>
      <c r="K6117" s="204"/>
      <c r="L6117" s="209"/>
      <c r="M6117" s="210"/>
      <c r="N6117" s="211"/>
      <c r="O6117" s="211"/>
      <c r="P6117" s="211"/>
      <c r="Q6117" s="211"/>
      <c r="R6117" s="211"/>
      <c r="S6117" s="211"/>
      <c r="T6117" s="212"/>
      <c r="AT6117" s="213" t="s">
        <v>453</v>
      </c>
      <c r="AU6117" s="213" t="s">
        <v>91</v>
      </c>
      <c r="AV6117" s="13" t="s">
        <v>85</v>
      </c>
      <c r="AW6117" s="13" t="s">
        <v>37</v>
      </c>
      <c r="AX6117" s="13" t="s">
        <v>78</v>
      </c>
      <c r="AY6117" s="213" t="s">
        <v>443</v>
      </c>
    </row>
    <row r="6118" spans="1:65" s="14" customFormat="1">
      <c r="B6118" s="214"/>
      <c r="C6118" s="215"/>
      <c r="D6118" s="205" t="s">
        <v>453</v>
      </c>
      <c r="E6118" s="216" t="s">
        <v>19</v>
      </c>
      <c r="F6118" s="217" t="s">
        <v>5129</v>
      </c>
      <c r="G6118" s="215"/>
      <c r="H6118" s="218">
        <v>9</v>
      </c>
      <c r="I6118" s="219"/>
      <c r="J6118" s="215"/>
      <c r="K6118" s="215"/>
      <c r="L6118" s="220"/>
      <c r="M6118" s="221"/>
      <c r="N6118" s="222"/>
      <c r="O6118" s="222"/>
      <c r="P6118" s="222"/>
      <c r="Q6118" s="222"/>
      <c r="R6118" s="222"/>
      <c r="S6118" s="222"/>
      <c r="T6118" s="223"/>
      <c r="AT6118" s="224" t="s">
        <v>453</v>
      </c>
      <c r="AU6118" s="224" t="s">
        <v>91</v>
      </c>
      <c r="AV6118" s="14" t="s">
        <v>91</v>
      </c>
      <c r="AW6118" s="14" t="s">
        <v>37</v>
      </c>
      <c r="AX6118" s="14" t="s">
        <v>78</v>
      </c>
      <c r="AY6118" s="224" t="s">
        <v>443</v>
      </c>
    </row>
    <row r="6119" spans="1:65" s="15" customFormat="1">
      <c r="B6119" s="225"/>
      <c r="C6119" s="226"/>
      <c r="D6119" s="205" t="s">
        <v>453</v>
      </c>
      <c r="E6119" s="227" t="s">
        <v>19</v>
      </c>
      <c r="F6119" s="228" t="s">
        <v>456</v>
      </c>
      <c r="G6119" s="226"/>
      <c r="H6119" s="229">
        <v>9</v>
      </c>
      <c r="I6119" s="230"/>
      <c r="J6119" s="226"/>
      <c r="K6119" s="226"/>
      <c r="L6119" s="231"/>
      <c r="M6119" s="232"/>
      <c r="N6119" s="233"/>
      <c r="O6119" s="233"/>
      <c r="P6119" s="233"/>
      <c r="Q6119" s="233"/>
      <c r="R6119" s="233"/>
      <c r="S6119" s="233"/>
      <c r="T6119" s="234"/>
      <c r="AT6119" s="235" t="s">
        <v>453</v>
      </c>
      <c r="AU6119" s="235" t="s">
        <v>91</v>
      </c>
      <c r="AV6119" s="15" t="s">
        <v>449</v>
      </c>
      <c r="AW6119" s="15" t="s">
        <v>37</v>
      </c>
      <c r="AX6119" s="15" t="s">
        <v>85</v>
      </c>
      <c r="AY6119" s="235" t="s">
        <v>443</v>
      </c>
    </row>
    <row r="6120" spans="1:65" s="2" customFormat="1" ht="24.2" customHeight="1">
      <c r="A6120" s="37"/>
      <c r="B6120" s="38"/>
      <c r="C6120" s="247" t="s">
        <v>5148</v>
      </c>
      <c r="D6120" s="247" t="s">
        <v>731</v>
      </c>
      <c r="E6120" s="248" t="s">
        <v>5149</v>
      </c>
      <c r="F6120" s="249" t="s">
        <v>5140</v>
      </c>
      <c r="G6120" s="250" t="s">
        <v>459</v>
      </c>
      <c r="H6120" s="251">
        <v>4</v>
      </c>
      <c r="I6120" s="252"/>
      <c r="J6120" s="253">
        <f>ROUND(I6120*H6120,2)</f>
        <v>0</v>
      </c>
      <c r="K6120" s="249" t="s">
        <v>19</v>
      </c>
      <c r="L6120" s="254"/>
      <c r="M6120" s="255" t="s">
        <v>19</v>
      </c>
      <c r="N6120" s="256" t="s">
        <v>50</v>
      </c>
      <c r="O6120" s="67"/>
      <c r="P6120" s="194">
        <f>O6120*H6120</f>
        <v>0</v>
      </c>
      <c r="Q6120" s="194">
        <v>0</v>
      </c>
      <c r="R6120" s="194">
        <f>Q6120*H6120</f>
        <v>0</v>
      </c>
      <c r="S6120" s="194">
        <v>0</v>
      </c>
      <c r="T6120" s="195">
        <f>S6120*H6120</f>
        <v>0</v>
      </c>
      <c r="U6120" s="37"/>
      <c r="V6120" s="37"/>
      <c r="W6120" s="37"/>
      <c r="X6120" s="37"/>
      <c r="Y6120" s="37"/>
      <c r="Z6120" s="37"/>
      <c r="AA6120" s="37"/>
      <c r="AB6120" s="37"/>
      <c r="AC6120" s="37"/>
      <c r="AD6120" s="37"/>
      <c r="AE6120" s="37"/>
      <c r="AR6120" s="196" t="s">
        <v>652</v>
      </c>
      <c r="AT6120" s="196" t="s">
        <v>731</v>
      </c>
      <c r="AU6120" s="196" t="s">
        <v>91</v>
      </c>
      <c r="AY6120" s="20" t="s">
        <v>443</v>
      </c>
      <c r="BE6120" s="197">
        <f>IF(N6120="základní",J6120,0)</f>
        <v>0</v>
      </c>
      <c r="BF6120" s="197">
        <f>IF(N6120="snížená",J6120,0)</f>
        <v>0</v>
      </c>
      <c r="BG6120" s="197">
        <f>IF(N6120="zákl. přenesená",J6120,0)</f>
        <v>0</v>
      </c>
      <c r="BH6120" s="197">
        <f>IF(N6120="sníž. přenesená",J6120,0)</f>
        <v>0</v>
      </c>
      <c r="BI6120" s="197">
        <f>IF(N6120="nulová",J6120,0)</f>
        <v>0</v>
      </c>
      <c r="BJ6120" s="20" t="s">
        <v>91</v>
      </c>
      <c r="BK6120" s="197">
        <f>ROUND(I6120*H6120,2)</f>
        <v>0</v>
      </c>
      <c r="BL6120" s="20" t="s">
        <v>551</v>
      </c>
      <c r="BM6120" s="196" t="s">
        <v>5150</v>
      </c>
    </row>
    <row r="6121" spans="1:65" s="13" customFormat="1">
      <c r="B6121" s="203"/>
      <c r="C6121" s="204"/>
      <c r="D6121" s="205" t="s">
        <v>453</v>
      </c>
      <c r="E6121" s="206" t="s">
        <v>19</v>
      </c>
      <c r="F6121" s="207" t="s">
        <v>2530</v>
      </c>
      <c r="G6121" s="204"/>
      <c r="H6121" s="206" t="s">
        <v>19</v>
      </c>
      <c r="I6121" s="208"/>
      <c r="J6121" s="204"/>
      <c r="K6121" s="204"/>
      <c r="L6121" s="209"/>
      <c r="M6121" s="210"/>
      <c r="N6121" s="211"/>
      <c r="O6121" s="211"/>
      <c r="P6121" s="211"/>
      <c r="Q6121" s="211"/>
      <c r="R6121" s="211"/>
      <c r="S6121" s="211"/>
      <c r="T6121" s="212"/>
      <c r="AT6121" s="213" t="s">
        <v>453</v>
      </c>
      <c r="AU6121" s="213" t="s">
        <v>91</v>
      </c>
      <c r="AV6121" s="13" t="s">
        <v>85</v>
      </c>
      <c r="AW6121" s="13" t="s">
        <v>37</v>
      </c>
      <c r="AX6121" s="13" t="s">
        <v>78</v>
      </c>
      <c r="AY6121" s="213" t="s">
        <v>443</v>
      </c>
    </row>
    <row r="6122" spans="1:65" s="14" customFormat="1">
      <c r="B6122" s="214"/>
      <c r="C6122" s="215"/>
      <c r="D6122" s="205" t="s">
        <v>453</v>
      </c>
      <c r="E6122" s="216" t="s">
        <v>19</v>
      </c>
      <c r="F6122" s="217" t="s">
        <v>5130</v>
      </c>
      <c r="G6122" s="215"/>
      <c r="H6122" s="218">
        <v>4</v>
      </c>
      <c r="I6122" s="219"/>
      <c r="J6122" s="215"/>
      <c r="K6122" s="215"/>
      <c r="L6122" s="220"/>
      <c r="M6122" s="221"/>
      <c r="N6122" s="222"/>
      <c r="O6122" s="222"/>
      <c r="P6122" s="222"/>
      <c r="Q6122" s="222"/>
      <c r="R6122" s="222"/>
      <c r="S6122" s="222"/>
      <c r="T6122" s="223"/>
      <c r="AT6122" s="224" t="s">
        <v>453</v>
      </c>
      <c r="AU6122" s="224" t="s">
        <v>91</v>
      </c>
      <c r="AV6122" s="14" t="s">
        <v>91</v>
      </c>
      <c r="AW6122" s="14" t="s">
        <v>37</v>
      </c>
      <c r="AX6122" s="14" t="s">
        <v>78</v>
      </c>
      <c r="AY6122" s="224" t="s">
        <v>443</v>
      </c>
    </row>
    <row r="6123" spans="1:65" s="15" customFormat="1">
      <c r="B6123" s="225"/>
      <c r="C6123" s="226"/>
      <c r="D6123" s="205" t="s">
        <v>453</v>
      </c>
      <c r="E6123" s="227" t="s">
        <v>19</v>
      </c>
      <c r="F6123" s="228" t="s">
        <v>456</v>
      </c>
      <c r="G6123" s="226"/>
      <c r="H6123" s="229">
        <v>4</v>
      </c>
      <c r="I6123" s="230"/>
      <c r="J6123" s="226"/>
      <c r="K6123" s="226"/>
      <c r="L6123" s="231"/>
      <c r="M6123" s="232"/>
      <c r="N6123" s="233"/>
      <c r="O6123" s="233"/>
      <c r="P6123" s="233"/>
      <c r="Q6123" s="233"/>
      <c r="R6123" s="233"/>
      <c r="S6123" s="233"/>
      <c r="T6123" s="234"/>
      <c r="AT6123" s="235" t="s">
        <v>453</v>
      </c>
      <c r="AU6123" s="235" t="s">
        <v>91</v>
      </c>
      <c r="AV6123" s="15" t="s">
        <v>449</v>
      </c>
      <c r="AW6123" s="15" t="s">
        <v>37</v>
      </c>
      <c r="AX6123" s="15" t="s">
        <v>85</v>
      </c>
      <c r="AY6123" s="235" t="s">
        <v>443</v>
      </c>
    </row>
    <row r="6124" spans="1:65" s="2" customFormat="1" ht="24.2" customHeight="1">
      <c r="A6124" s="37"/>
      <c r="B6124" s="38"/>
      <c r="C6124" s="247" t="s">
        <v>5151</v>
      </c>
      <c r="D6124" s="247" t="s">
        <v>731</v>
      </c>
      <c r="E6124" s="248" t="s">
        <v>5152</v>
      </c>
      <c r="F6124" s="249" t="s">
        <v>5140</v>
      </c>
      <c r="G6124" s="250" t="s">
        <v>459</v>
      </c>
      <c r="H6124" s="251">
        <v>3</v>
      </c>
      <c r="I6124" s="252"/>
      <c r="J6124" s="253">
        <f>ROUND(I6124*H6124,2)</f>
        <v>0</v>
      </c>
      <c r="K6124" s="249" t="s">
        <v>19</v>
      </c>
      <c r="L6124" s="254"/>
      <c r="M6124" s="255" t="s">
        <v>19</v>
      </c>
      <c r="N6124" s="256" t="s">
        <v>50</v>
      </c>
      <c r="O6124" s="67"/>
      <c r="P6124" s="194">
        <f>O6124*H6124</f>
        <v>0</v>
      </c>
      <c r="Q6124" s="194">
        <v>0</v>
      </c>
      <c r="R6124" s="194">
        <f>Q6124*H6124</f>
        <v>0</v>
      </c>
      <c r="S6124" s="194">
        <v>0</v>
      </c>
      <c r="T6124" s="195">
        <f>S6124*H6124</f>
        <v>0</v>
      </c>
      <c r="U6124" s="37"/>
      <c r="V6124" s="37"/>
      <c r="W6124" s="37"/>
      <c r="X6124" s="37"/>
      <c r="Y6124" s="37"/>
      <c r="Z6124" s="37"/>
      <c r="AA6124" s="37"/>
      <c r="AB6124" s="37"/>
      <c r="AC6124" s="37"/>
      <c r="AD6124" s="37"/>
      <c r="AE6124" s="37"/>
      <c r="AR6124" s="196" t="s">
        <v>652</v>
      </c>
      <c r="AT6124" s="196" t="s">
        <v>731</v>
      </c>
      <c r="AU6124" s="196" t="s">
        <v>91</v>
      </c>
      <c r="AY6124" s="20" t="s">
        <v>443</v>
      </c>
      <c r="BE6124" s="197">
        <f>IF(N6124="základní",J6124,0)</f>
        <v>0</v>
      </c>
      <c r="BF6124" s="197">
        <f>IF(N6124="snížená",J6124,0)</f>
        <v>0</v>
      </c>
      <c r="BG6124" s="197">
        <f>IF(N6124="zákl. přenesená",J6124,0)</f>
        <v>0</v>
      </c>
      <c r="BH6124" s="197">
        <f>IF(N6124="sníž. přenesená",J6124,0)</f>
        <v>0</v>
      </c>
      <c r="BI6124" s="197">
        <f>IF(N6124="nulová",J6124,0)</f>
        <v>0</v>
      </c>
      <c r="BJ6124" s="20" t="s">
        <v>91</v>
      </c>
      <c r="BK6124" s="197">
        <f>ROUND(I6124*H6124,2)</f>
        <v>0</v>
      </c>
      <c r="BL6124" s="20" t="s">
        <v>551</v>
      </c>
      <c r="BM6124" s="196" t="s">
        <v>5153</v>
      </c>
    </row>
    <row r="6125" spans="1:65" s="13" customFormat="1">
      <c r="B6125" s="203"/>
      <c r="C6125" s="204"/>
      <c r="D6125" s="205" t="s">
        <v>453</v>
      </c>
      <c r="E6125" s="206" t="s">
        <v>19</v>
      </c>
      <c r="F6125" s="207" t="s">
        <v>2530</v>
      </c>
      <c r="G6125" s="204"/>
      <c r="H6125" s="206" t="s">
        <v>19</v>
      </c>
      <c r="I6125" s="208"/>
      <c r="J6125" s="204"/>
      <c r="K6125" s="204"/>
      <c r="L6125" s="209"/>
      <c r="M6125" s="210"/>
      <c r="N6125" s="211"/>
      <c r="O6125" s="211"/>
      <c r="P6125" s="211"/>
      <c r="Q6125" s="211"/>
      <c r="R6125" s="211"/>
      <c r="S6125" s="211"/>
      <c r="T6125" s="212"/>
      <c r="AT6125" s="213" t="s">
        <v>453</v>
      </c>
      <c r="AU6125" s="213" t="s">
        <v>91</v>
      </c>
      <c r="AV6125" s="13" t="s">
        <v>85</v>
      </c>
      <c r="AW6125" s="13" t="s">
        <v>37</v>
      </c>
      <c r="AX6125" s="13" t="s">
        <v>78</v>
      </c>
      <c r="AY6125" s="213" t="s">
        <v>443</v>
      </c>
    </row>
    <row r="6126" spans="1:65" s="14" customFormat="1">
      <c r="B6126" s="214"/>
      <c r="C6126" s="215"/>
      <c r="D6126" s="205" t="s">
        <v>453</v>
      </c>
      <c r="E6126" s="216" t="s">
        <v>19</v>
      </c>
      <c r="F6126" s="217" t="s">
        <v>4868</v>
      </c>
      <c r="G6126" s="215"/>
      <c r="H6126" s="218">
        <v>3</v>
      </c>
      <c r="I6126" s="219"/>
      <c r="J6126" s="215"/>
      <c r="K6126" s="215"/>
      <c r="L6126" s="220"/>
      <c r="M6126" s="221"/>
      <c r="N6126" s="222"/>
      <c r="O6126" s="222"/>
      <c r="P6126" s="222"/>
      <c r="Q6126" s="222"/>
      <c r="R6126" s="222"/>
      <c r="S6126" s="222"/>
      <c r="T6126" s="223"/>
      <c r="AT6126" s="224" t="s">
        <v>453</v>
      </c>
      <c r="AU6126" s="224" t="s">
        <v>91</v>
      </c>
      <c r="AV6126" s="14" t="s">
        <v>91</v>
      </c>
      <c r="AW6126" s="14" t="s">
        <v>37</v>
      </c>
      <c r="AX6126" s="14" t="s">
        <v>78</v>
      </c>
      <c r="AY6126" s="224" t="s">
        <v>443</v>
      </c>
    </row>
    <row r="6127" spans="1:65" s="15" customFormat="1">
      <c r="B6127" s="225"/>
      <c r="C6127" s="226"/>
      <c r="D6127" s="205" t="s">
        <v>453</v>
      </c>
      <c r="E6127" s="227" t="s">
        <v>19</v>
      </c>
      <c r="F6127" s="228" t="s">
        <v>456</v>
      </c>
      <c r="G6127" s="226"/>
      <c r="H6127" s="229">
        <v>3</v>
      </c>
      <c r="I6127" s="230"/>
      <c r="J6127" s="226"/>
      <c r="K6127" s="226"/>
      <c r="L6127" s="231"/>
      <c r="M6127" s="232"/>
      <c r="N6127" s="233"/>
      <c r="O6127" s="233"/>
      <c r="P6127" s="233"/>
      <c r="Q6127" s="233"/>
      <c r="R6127" s="233"/>
      <c r="S6127" s="233"/>
      <c r="T6127" s="234"/>
      <c r="AT6127" s="235" t="s">
        <v>453</v>
      </c>
      <c r="AU6127" s="235" t="s">
        <v>91</v>
      </c>
      <c r="AV6127" s="15" t="s">
        <v>449</v>
      </c>
      <c r="AW6127" s="15" t="s">
        <v>37</v>
      </c>
      <c r="AX6127" s="15" t="s">
        <v>85</v>
      </c>
      <c r="AY6127" s="235" t="s">
        <v>443</v>
      </c>
    </row>
    <row r="6128" spans="1:65" s="2" customFormat="1" ht="24.2" customHeight="1">
      <c r="A6128" s="37"/>
      <c r="B6128" s="38"/>
      <c r="C6128" s="247" t="s">
        <v>5154</v>
      </c>
      <c r="D6128" s="247" t="s">
        <v>731</v>
      </c>
      <c r="E6128" s="248" t="s">
        <v>5155</v>
      </c>
      <c r="F6128" s="249" t="s">
        <v>5156</v>
      </c>
      <c r="G6128" s="250" t="s">
        <v>459</v>
      </c>
      <c r="H6128" s="251">
        <v>16</v>
      </c>
      <c r="I6128" s="252"/>
      <c r="J6128" s="253">
        <f>ROUND(I6128*H6128,2)</f>
        <v>0</v>
      </c>
      <c r="K6128" s="249" t="s">
        <v>19</v>
      </c>
      <c r="L6128" s="254"/>
      <c r="M6128" s="255" t="s">
        <v>19</v>
      </c>
      <c r="N6128" s="256" t="s">
        <v>50</v>
      </c>
      <c r="O6128" s="67"/>
      <c r="P6128" s="194">
        <f>O6128*H6128</f>
        <v>0</v>
      </c>
      <c r="Q6128" s="194">
        <v>0</v>
      </c>
      <c r="R6128" s="194">
        <f>Q6128*H6128</f>
        <v>0</v>
      </c>
      <c r="S6128" s="194">
        <v>0</v>
      </c>
      <c r="T6128" s="195">
        <f>S6128*H6128</f>
        <v>0</v>
      </c>
      <c r="U6128" s="37"/>
      <c r="V6128" s="37"/>
      <c r="W6128" s="37"/>
      <c r="X6128" s="37"/>
      <c r="Y6128" s="37"/>
      <c r="Z6128" s="37"/>
      <c r="AA6128" s="37"/>
      <c r="AB6128" s="37"/>
      <c r="AC6128" s="37"/>
      <c r="AD6128" s="37"/>
      <c r="AE6128" s="37"/>
      <c r="AR6128" s="196" t="s">
        <v>652</v>
      </c>
      <c r="AT6128" s="196" t="s">
        <v>731</v>
      </c>
      <c r="AU6128" s="196" t="s">
        <v>91</v>
      </c>
      <c r="AY6128" s="20" t="s">
        <v>443</v>
      </c>
      <c r="BE6128" s="197">
        <f>IF(N6128="základní",J6128,0)</f>
        <v>0</v>
      </c>
      <c r="BF6128" s="197">
        <f>IF(N6128="snížená",J6128,0)</f>
        <v>0</v>
      </c>
      <c r="BG6128" s="197">
        <f>IF(N6128="zákl. přenesená",J6128,0)</f>
        <v>0</v>
      </c>
      <c r="BH6128" s="197">
        <f>IF(N6128="sníž. přenesená",J6128,0)</f>
        <v>0</v>
      </c>
      <c r="BI6128" s="197">
        <f>IF(N6128="nulová",J6128,0)</f>
        <v>0</v>
      </c>
      <c r="BJ6128" s="20" t="s">
        <v>91</v>
      </c>
      <c r="BK6128" s="197">
        <f>ROUND(I6128*H6128,2)</f>
        <v>0</v>
      </c>
      <c r="BL6128" s="20" t="s">
        <v>551</v>
      </c>
      <c r="BM6128" s="196" t="s">
        <v>5157</v>
      </c>
    </row>
    <row r="6129" spans="1:65" s="13" customFormat="1">
      <c r="B6129" s="203"/>
      <c r="C6129" s="204"/>
      <c r="D6129" s="205" t="s">
        <v>453</v>
      </c>
      <c r="E6129" s="206" t="s">
        <v>19</v>
      </c>
      <c r="F6129" s="207" t="s">
        <v>2530</v>
      </c>
      <c r="G6129" s="204"/>
      <c r="H6129" s="206" t="s">
        <v>19</v>
      </c>
      <c r="I6129" s="208"/>
      <c r="J6129" s="204"/>
      <c r="K6129" s="204"/>
      <c r="L6129" s="209"/>
      <c r="M6129" s="210"/>
      <c r="N6129" s="211"/>
      <c r="O6129" s="211"/>
      <c r="P6129" s="211"/>
      <c r="Q6129" s="211"/>
      <c r="R6129" s="211"/>
      <c r="S6129" s="211"/>
      <c r="T6129" s="212"/>
      <c r="AT6129" s="213" t="s">
        <v>453</v>
      </c>
      <c r="AU6129" s="213" t="s">
        <v>91</v>
      </c>
      <c r="AV6129" s="13" t="s">
        <v>85</v>
      </c>
      <c r="AW6129" s="13" t="s">
        <v>37</v>
      </c>
      <c r="AX6129" s="13" t="s">
        <v>78</v>
      </c>
      <c r="AY6129" s="213" t="s">
        <v>443</v>
      </c>
    </row>
    <row r="6130" spans="1:65" s="14" customFormat="1">
      <c r="B6130" s="214"/>
      <c r="C6130" s="215"/>
      <c r="D6130" s="205" t="s">
        <v>453</v>
      </c>
      <c r="E6130" s="216" t="s">
        <v>19</v>
      </c>
      <c r="F6130" s="217" t="s">
        <v>2531</v>
      </c>
      <c r="G6130" s="215"/>
      <c r="H6130" s="218">
        <v>16</v>
      </c>
      <c r="I6130" s="219"/>
      <c r="J6130" s="215"/>
      <c r="K6130" s="215"/>
      <c r="L6130" s="220"/>
      <c r="M6130" s="221"/>
      <c r="N6130" s="222"/>
      <c r="O6130" s="222"/>
      <c r="P6130" s="222"/>
      <c r="Q6130" s="222"/>
      <c r="R6130" s="222"/>
      <c r="S6130" s="222"/>
      <c r="T6130" s="223"/>
      <c r="AT6130" s="224" t="s">
        <v>453</v>
      </c>
      <c r="AU6130" s="224" t="s">
        <v>91</v>
      </c>
      <c r="AV6130" s="14" t="s">
        <v>91</v>
      </c>
      <c r="AW6130" s="14" t="s">
        <v>37</v>
      </c>
      <c r="AX6130" s="14" t="s">
        <v>78</v>
      </c>
      <c r="AY6130" s="224" t="s">
        <v>443</v>
      </c>
    </row>
    <row r="6131" spans="1:65" s="15" customFormat="1">
      <c r="B6131" s="225"/>
      <c r="C6131" s="226"/>
      <c r="D6131" s="205" t="s">
        <v>453</v>
      </c>
      <c r="E6131" s="227" t="s">
        <v>19</v>
      </c>
      <c r="F6131" s="228" t="s">
        <v>456</v>
      </c>
      <c r="G6131" s="226"/>
      <c r="H6131" s="229">
        <v>16</v>
      </c>
      <c r="I6131" s="230"/>
      <c r="J6131" s="226"/>
      <c r="K6131" s="226"/>
      <c r="L6131" s="231"/>
      <c r="M6131" s="232"/>
      <c r="N6131" s="233"/>
      <c r="O6131" s="233"/>
      <c r="P6131" s="233"/>
      <c r="Q6131" s="233"/>
      <c r="R6131" s="233"/>
      <c r="S6131" s="233"/>
      <c r="T6131" s="234"/>
      <c r="AT6131" s="235" t="s">
        <v>453</v>
      </c>
      <c r="AU6131" s="235" t="s">
        <v>91</v>
      </c>
      <c r="AV6131" s="15" t="s">
        <v>449</v>
      </c>
      <c r="AW6131" s="15" t="s">
        <v>37</v>
      </c>
      <c r="AX6131" s="15" t="s">
        <v>85</v>
      </c>
      <c r="AY6131" s="235" t="s">
        <v>443</v>
      </c>
    </row>
    <row r="6132" spans="1:65" s="2" customFormat="1" ht="24.2" customHeight="1">
      <c r="A6132" s="37"/>
      <c r="B6132" s="38"/>
      <c r="C6132" s="247" t="s">
        <v>5158</v>
      </c>
      <c r="D6132" s="247" t="s">
        <v>731</v>
      </c>
      <c r="E6132" s="248" t="s">
        <v>5159</v>
      </c>
      <c r="F6132" s="249" t="s">
        <v>5140</v>
      </c>
      <c r="G6132" s="250" t="s">
        <v>459</v>
      </c>
      <c r="H6132" s="251">
        <v>10</v>
      </c>
      <c r="I6132" s="252"/>
      <c r="J6132" s="253">
        <f>ROUND(I6132*H6132,2)</f>
        <v>0</v>
      </c>
      <c r="K6132" s="249" t="s">
        <v>19</v>
      </c>
      <c r="L6132" s="254"/>
      <c r="M6132" s="255" t="s">
        <v>19</v>
      </c>
      <c r="N6132" s="256" t="s">
        <v>50</v>
      </c>
      <c r="O6132" s="67"/>
      <c r="P6132" s="194">
        <f>O6132*H6132</f>
        <v>0</v>
      </c>
      <c r="Q6132" s="194">
        <v>0</v>
      </c>
      <c r="R6132" s="194">
        <f>Q6132*H6132</f>
        <v>0</v>
      </c>
      <c r="S6132" s="194">
        <v>0</v>
      </c>
      <c r="T6132" s="195">
        <f>S6132*H6132</f>
        <v>0</v>
      </c>
      <c r="U6132" s="37"/>
      <c r="V6132" s="37"/>
      <c r="W6132" s="37"/>
      <c r="X6132" s="37"/>
      <c r="Y6132" s="37"/>
      <c r="Z6132" s="37"/>
      <c r="AA6132" s="37"/>
      <c r="AB6132" s="37"/>
      <c r="AC6132" s="37"/>
      <c r="AD6132" s="37"/>
      <c r="AE6132" s="37"/>
      <c r="AR6132" s="196" t="s">
        <v>652</v>
      </c>
      <c r="AT6132" s="196" t="s">
        <v>731</v>
      </c>
      <c r="AU6132" s="196" t="s">
        <v>91</v>
      </c>
      <c r="AY6132" s="20" t="s">
        <v>443</v>
      </c>
      <c r="BE6132" s="197">
        <f>IF(N6132="základní",J6132,0)</f>
        <v>0</v>
      </c>
      <c r="BF6132" s="197">
        <f>IF(N6132="snížená",J6132,0)</f>
        <v>0</v>
      </c>
      <c r="BG6132" s="197">
        <f>IF(N6132="zákl. přenesená",J6132,0)</f>
        <v>0</v>
      </c>
      <c r="BH6132" s="197">
        <f>IF(N6132="sníž. přenesená",J6132,0)</f>
        <v>0</v>
      </c>
      <c r="BI6132" s="197">
        <f>IF(N6132="nulová",J6132,0)</f>
        <v>0</v>
      </c>
      <c r="BJ6132" s="20" t="s">
        <v>91</v>
      </c>
      <c r="BK6132" s="197">
        <f>ROUND(I6132*H6132,2)</f>
        <v>0</v>
      </c>
      <c r="BL6132" s="20" t="s">
        <v>551</v>
      </c>
      <c r="BM6132" s="196" t="s">
        <v>5160</v>
      </c>
    </row>
    <row r="6133" spans="1:65" s="13" customFormat="1">
      <c r="B6133" s="203"/>
      <c r="C6133" s="204"/>
      <c r="D6133" s="205" t="s">
        <v>453</v>
      </c>
      <c r="E6133" s="206" t="s">
        <v>19</v>
      </c>
      <c r="F6133" s="207" t="s">
        <v>2530</v>
      </c>
      <c r="G6133" s="204"/>
      <c r="H6133" s="206" t="s">
        <v>19</v>
      </c>
      <c r="I6133" s="208"/>
      <c r="J6133" s="204"/>
      <c r="K6133" s="204"/>
      <c r="L6133" s="209"/>
      <c r="M6133" s="210"/>
      <c r="N6133" s="211"/>
      <c r="O6133" s="211"/>
      <c r="P6133" s="211"/>
      <c r="Q6133" s="211"/>
      <c r="R6133" s="211"/>
      <c r="S6133" s="211"/>
      <c r="T6133" s="212"/>
      <c r="AT6133" s="213" t="s">
        <v>453</v>
      </c>
      <c r="AU6133" s="213" t="s">
        <v>91</v>
      </c>
      <c r="AV6133" s="13" t="s">
        <v>85</v>
      </c>
      <c r="AW6133" s="13" t="s">
        <v>37</v>
      </c>
      <c r="AX6133" s="13" t="s">
        <v>78</v>
      </c>
      <c r="AY6133" s="213" t="s">
        <v>443</v>
      </c>
    </row>
    <row r="6134" spans="1:65" s="14" customFormat="1">
      <c r="B6134" s="214"/>
      <c r="C6134" s="215"/>
      <c r="D6134" s="205" t="s">
        <v>453</v>
      </c>
      <c r="E6134" s="216" t="s">
        <v>19</v>
      </c>
      <c r="F6134" s="217" t="s">
        <v>2532</v>
      </c>
      <c r="G6134" s="215"/>
      <c r="H6134" s="218">
        <v>10</v>
      </c>
      <c r="I6134" s="219"/>
      <c r="J6134" s="215"/>
      <c r="K6134" s="215"/>
      <c r="L6134" s="220"/>
      <c r="M6134" s="221"/>
      <c r="N6134" s="222"/>
      <c r="O6134" s="222"/>
      <c r="P6134" s="222"/>
      <c r="Q6134" s="222"/>
      <c r="R6134" s="222"/>
      <c r="S6134" s="222"/>
      <c r="T6134" s="223"/>
      <c r="AT6134" s="224" t="s">
        <v>453</v>
      </c>
      <c r="AU6134" s="224" t="s">
        <v>91</v>
      </c>
      <c r="AV6134" s="14" t="s">
        <v>91</v>
      </c>
      <c r="AW6134" s="14" t="s">
        <v>37</v>
      </c>
      <c r="AX6134" s="14" t="s">
        <v>78</v>
      </c>
      <c r="AY6134" s="224" t="s">
        <v>443</v>
      </c>
    </row>
    <row r="6135" spans="1:65" s="15" customFormat="1">
      <c r="B6135" s="225"/>
      <c r="C6135" s="226"/>
      <c r="D6135" s="205" t="s">
        <v>453</v>
      </c>
      <c r="E6135" s="227" t="s">
        <v>19</v>
      </c>
      <c r="F6135" s="228" t="s">
        <v>456</v>
      </c>
      <c r="G6135" s="226"/>
      <c r="H6135" s="229">
        <v>10</v>
      </c>
      <c r="I6135" s="230"/>
      <c r="J6135" s="226"/>
      <c r="K6135" s="226"/>
      <c r="L6135" s="231"/>
      <c r="M6135" s="232"/>
      <c r="N6135" s="233"/>
      <c r="O6135" s="233"/>
      <c r="P6135" s="233"/>
      <c r="Q6135" s="233"/>
      <c r="R6135" s="233"/>
      <c r="S6135" s="233"/>
      <c r="T6135" s="234"/>
      <c r="AT6135" s="235" t="s">
        <v>453</v>
      </c>
      <c r="AU6135" s="235" t="s">
        <v>91</v>
      </c>
      <c r="AV6135" s="15" t="s">
        <v>449</v>
      </c>
      <c r="AW6135" s="15" t="s">
        <v>37</v>
      </c>
      <c r="AX6135" s="15" t="s">
        <v>85</v>
      </c>
      <c r="AY6135" s="235" t="s">
        <v>443</v>
      </c>
    </row>
    <row r="6136" spans="1:65" s="2" customFormat="1" ht="37.9" customHeight="1">
      <c r="A6136" s="37"/>
      <c r="B6136" s="38"/>
      <c r="C6136" s="185" t="s">
        <v>5161</v>
      </c>
      <c r="D6136" s="185" t="s">
        <v>445</v>
      </c>
      <c r="E6136" s="186" t="s">
        <v>5162</v>
      </c>
      <c r="F6136" s="187" t="s">
        <v>5163</v>
      </c>
      <c r="G6136" s="188" t="s">
        <v>459</v>
      </c>
      <c r="H6136" s="189">
        <v>22</v>
      </c>
      <c r="I6136" s="190"/>
      <c r="J6136" s="191">
        <f>ROUND(I6136*H6136,2)</f>
        <v>0</v>
      </c>
      <c r="K6136" s="187" t="s">
        <v>448</v>
      </c>
      <c r="L6136" s="42"/>
      <c r="M6136" s="192" t="s">
        <v>19</v>
      </c>
      <c r="N6136" s="193" t="s">
        <v>50</v>
      </c>
      <c r="O6136" s="67"/>
      <c r="P6136" s="194">
        <f>O6136*H6136</f>
        <v>0</v>
      </c>
      <c r="Q6136" s="194">
        <v>0</v>
      </c>
      <c r="R6136" s="194">
        <f>Q6136*H6136</f>
        <v>0</v>
      </c>
      <c r="S6136" s="194">
        <v>0</v>
      </c>
      <c r="T6136" s="195">
        <f>S6136*H6136</f>
        <v>0</v>
      </c>
      <c r="U6136" s="37"/>
      <c r="V6136" s="37"/>
      <c r="W6136" s="37"/>
      <c r="X6136" s="37"/>
      <c r="Y6136" s="37"/>
      <c r="Z6136" s="37"/>
      <c r="AA6136" s="37"/>
      <c r="AB6136" s="37"/>
      <c r="AC6136" s="37"/>
      <c r="AD6136" s="37"/>
      <c r="AE6136" s="37"/>
      <c r="AR6136" s="196" t="s">
        <v>551</v>
      </c>
      <c r="AT6136" s="196" t="s">
        <v>445</v>
      </c>
      <c r="AU6136" s="196" t="s">
        <v>91</v>
      </c>
      <c r="AY6136" s="20" t="s">
        <v>443</v>
      </c>
      <c r="BE6136" s="197">
        <f>IF(N6136="základní",J6136,0)</f>
        <v>0</v>
      </c>
      <c r="BF6136" s="197">
        <f>IF(N6136="snížená",J6136,0)</f>
        <v>0</v>
      </c>
      <c r="BG6136" s="197">
        <f>IF(N6136="zákl. přenesená",J6136,0)</f>
        <v>0</v>
      </c>
      <c r="BH6136" s="197">
        <f>IF(N6136="sníž. přenesená",J6136,0)</f>
        <v>0</v>
      </c>
      <c r="BI6136" s="197">
        <f>IF(N6136="nulová",J6136,0)</f>
        <v>0</v>
      </c>
      <c r="BJ6136" s="20" t="s">
        <v>91</v>
      </c>
      <c r="BK6136" s="197">
        <f>ROUND(I6136*H6136,2)</f>
        <v>0</v>
      </c>
      <c r="BL6136" s="20" t="s">
        <v>551</v>
      </c>
      <c r="BM6136" s="196" t="s">
        <v>5164</v>
      </c>
    </row>
    <row r="6137" spans="1:65" s="2" customFormat="1">
      <c r="A6137" s="37"/>
      <c r="B6137" s="38"/>
      <c r="C6137" s="39"/>
      <c r="D6137" s="198" t="s">
        <v>451</v>
      </c>
      <c r="E6137" s="39"/>
      <c r="F6137" s="199" t="s">
        <v>5165</v>
      </c>
      <c r="G6137" s="39"/>
      <c r="H6137" s="39"/>
      <c r="I6137" s="200"/>
      <c r="J6137" s="39"/>
      <c r="K6137" s="39"/>
      <c r="L6137" s="42"/>
      <c r="M6137" s="201"/>
      <c r="N6137" s="202"/>
      <c r="O6137" s="67"/>
      <c r="P6137" s="67"/>
      <c r="Q6137" s="67"/>
      <c r="R6137" s="67"/>
      <c r="S6137" s="67"/>
      <c r="T6137" s="68"/>
      <c r="U6137" s="37"/>
      <c r="V6137" s="37"/>
      <c r="W6137" s="37"/>
      <c r="X6137" s="37"/>
      <c r="Y6137" s="37"/>
      <c r="Z6137" s="37"/>
      <c r="AA6137" s="37"/>
      <c r="AB6137" s="37"/>
      <c r="AC6137" s="37"/>
      <c r="AD6137" s="37"/>
      <c r="AE6137" s="37"/>
      <c r="AT6137" s="20" t="s">
        <v>451</v>
      </c>
      <c r="AU6137" s="20" t="s">
        <v>91</v>
      </c>
    </row>
    <row r="6138" spans="1:65" s="13" customFormat="1">
      <c r="B6138" s="203"/>
      <c r="C6138" s="204"/>
      <c r="D6138" s="205" t="s">
        <v>453</v>
      </c>
      <c r="E6138" s="206" t="s">
        <v>19</v>
      </c>
      <c r="F6138" s="207" t="s">
        <v>2530</v>
      </c>
      <c r="G6138" s="204"/>
      <c r="H6138" s="206" t="s">
        <v>19</v>
      </c>
      <c r="I6138" s="208"/>
      <c r="J6138" s="204"/>
      <c r="K6138" s="204"/>
      <c r="L6138" s="209"/>
      <c r="M6138" s="210"/>
      <c r="N6138" s="211"/>
      <c r="O6138" s="211"/>
      <c r="P6138" s="211"/>
      <c r="Q6138" s="211"/>
      <c r="R6138" s="211"/>
      <c r="S6138" s="211"/>
      <c r="T6138" s="212"/>
      <c r="AT6138" s="213" t="s">
        <v>453</v>
      </c>
      <c r="AU6138" s="213" t="s">
        <v>91</v>
      </c>
      <c r="AV6138" s="13" t="s">
        <v>85</v>
      </c>
      <c r="AW6138" s="13" t="s">
        <v>37</v>
      </c>
      <c r="AX6138" s="13" t="s">
        <v>78</v>
      </c>
      <c r="AY6138" s="213" t="s">
        <v>443</v>
      </c>
    </row>
    <row r="6139" spans="1:65" s="14" customFormat="1">
      <c r="B6139" s="214"/>
      <c r="C6139" s="215"/>
      <c r="D6139" s="205" t="s">
        <v>453</v>
      </c>
      <c r="E6139" s="216" t="s">
        <v>19</v>
      </c>
      <c r="F6139" s="217" t="s">
        <v>4869</v>
      </c>
      <c r="G6139" s="215"/>
      <c r="H6139" s="218">
        <v>3</v>
      </c>
      <c r="I6139" s="219"/>
      <c r="J6139" s="215"/>
      <c r="K6139" s="215"/>
      <c r="L6139" s="220"/>
      <c r="M6139" s="221"/>
      <c r="N6139" s="222"/>
      <c r="O6139" s="222"/>
      <c r="P6139" s="222"/>
      <c r="Q6139" s="222"/>
      <c r="R6139" s="222"/>
      <c r="S6139" s="222"/>
      <c r="T6139" s="223"/>
      <c r="AT6139" s="224" t="s">
        <v>453</v>
      </c>
      <c r="AU6139" s="224" t="s">
        <v>91</v>
      </c>
      <c r="AV6139" s="14" t="s">
        <v>91</v>
      </c>
      <c r="AW6139" s="14" t="s">
        <v>37</v>
      </c>
      <c r="AX6139" s="14" t="s">
        <v>78</v>
      </c>
      <c r="AY6139" s="224" t="s">
        <v>443</v>
      </c>
    </row>
    <row r="6140" spans="1:65" s="14" customFormat="1">
      <c r="B6140" s="214"/>
      <c r="C6140" s="215"/>
      <c r="D6140" s="205" t="s">
        <v>453</v>
      </c>
      <c r="E6140" s="216" t="s">
        <v>19</v>
      </c>
      <c r="F6140" s="217" t="s">
        <v>4870</v>
      </c>
      <c r="G6140" s="215"/>
      <c r="H6140" s="218">
        <v>6</v>
      </c>
      <c r="I6140" s="219"/>
      <c r="J6140" s="215"/>
      <c r="K6140" s="215"/>
      <c r="L6140" s="220"/>
      <c r="M6140" s="221"/>
      <c r="N6140" s="222"/>
      <c r="O6140" s="222"/>
      <c r="P6140" s="222"/>
      <c r="Q6140" s="222"/>
      <c r="R6140" s="222"/>
      <c r="S6140" s="222"/>
      <c r="T6140" s="223"/>
      <c r="AT6140" s="224" t="s">
        <v>453</v>
      </c>
      <c r="AU6140" s="224" t="s">
        <v>91</v>
      </c>
      <c r="AV6140" s="14" t="s">
        <v>91</v>
      </c>
      <c r="AW6140" s="14" t="s">
        <v>37</v>
      </c>
      <c r="AX6140" s="14" t="s">
        <v>78</v>
      </c>
      <c r="AY6140" s="224" t="s">
        <v>443</v>
      </c>
    </row>
    <row r="6141" spans="1:65" s="14" customFormat="1">
      <c r="B6141" s="214"/>
      <c r="C6141" s="215"/>
      <c r="D6141" s="205" t="s">
        <v>453</v>
      </c>
      <c r="E6141" s="216" t="s">
        <v>19</v>
      </c>
      <c r="F6141" s="217" t="s">
        <v>4871</v>
      </c>
      <c r="G6141" s="215"/>
      <c r="H6141" s="218">
        <v>3</v>
      </c>
      <c r="I6141" s="219"/>
      <c r="J6141" s="215"/>
      <c r="K6141" s="215"/>
      <c r="L6141" s="220"/>
      <c r="M6141" s="221"/>
      <c r="N6141" s="222"/>
      <c r="O6141" s="222"/>
      <c r="P6141" s="222"/>
      <c r="Q6141" s="222"/>
      <c r="R6141" s="222"/>
      <c r="S6141" s="222"/>
      <c r="T6141" s="223"/>
      <c r="AT6141" s="224" t="s">
        <v>453</v>
      </c>
      <c r="AU6141" s="224" t="s">
        <v>91</v>
      </c>
      <c r="AV6141" s="14" t="s">
        <v>91</v>
      </c>
      <c r="AW6141" s="14" t="s">
        <v>37</v>
      </c>
      <c r="AX6141" s="14" t="s">
        <v>78</v>
      </c>
      <c r="AY6141" s="224" t="s">
        <v>443</v>
      </c>
    </row>
    <row r="6142" spans="1:65" s="14" customFormat="1">
      <c r="B6142" s="214"/>
      <c r="C6142" s="215"/>
      <c r="D6142" s="205" t="s">
        <v>453</v>
      </c>
      <c r="E6142" s="216" t="s">
        <v>19</v>
      </c>
      <c r="F6142" s="217" t="s">
        <v>2533</v>
      </c>
      <c r="G6142" s="215"/>
      <c r="H6142" s="218">
        <v>8</v>
      </c>
      <c r="I6142" s="219"/>
      <c r="J6142" s="215"/>
      <c r="K6142" s="215"/>
      <c r="L6142" s="220"/>
      <c r="M6142" s="221"/>
      <c r="N6142" s="222"/>
      <c r="O6142" s="222"/>
      <c r="P6142" s="222"/>
      <c r="Q6142" s="222"/>
      <c r="R6142" s="222"/>
      <c r="S6142" s="222"/>
      <c r="T6142" s="223"/>
      <c r="AT6142" s="224" t="s">
        <v>453</v>
      </c>
      <c r="AU6142" s="224" t="s">
        <v>91</v>
      </c>
      <c r="AV6142" s="14" t="s">
        <v>91</v>
      </c>
      <c r="AW6142" s="14" t="s">
        <v>37</v>
      </c>
      <c r="AX6142" s="14" t="s">
        <v>78</v>
      </c>
      <c r="AY6142" s="224" t="s">
        <v>443</v>
      </c>
    </row>
    <row r="6143" spans="1:65" s="14" customFormat="1">
      <c r="B6143" s="214"/>
      <c r="C6143" s="215"/>
      <c r="D6143" s="205" t="s">
        <v>453</v>
      </c>
      <c r="E6143" s="216" t="s">
        <v>19</v>
      </c>
      <c r="F6143" s="217" t="s">
        <v>2534</v>
      </c>
      <c r="G6143" s="215"/>
      <c r="H6143" s="218">
        <v>2</v>
      </c>
      <c r="I6143" s="219"/>
      <c r="J6143" s="215"/>
      <c r="K6143" s="215"/>
      <c r="L6143" s="220"/>
      <c r="M6143" s="221"/>
      <c r="N6143" s="222"/>
      <c r="O6143" s="222"/>
      <c r="P6143" s="222"/>
      <c r="Q6143" s="222"/>
      <c r="R6143" s="222"/>
      <c r="S6143" s="222"/>
      <c r="T6143" s="223"/>
      <c r="AT6143" s="224" t="s">
        <v>453</v>
      </c>
      <c r="AU6143" s="224" t="s">
        <v>91</v>
      </c>
      <c r="AV6143" s="14" t="s">
        <v>91</v>
      </c>
      <c r="AW6143" s="14" t="s">
        <v>37</v>
      </c>
      <c r="AX6143" s="14" t="s">
        <v>78</v>
      </c>
      <c r="AY6143" s="224" t="s">
        <v>443</v>
      </c>
    </row>
    <row r="6144" spans="1:65" s="15" customFormat="1">
      <c r="B6144" s="225"/>
      <c r="C6144" s="226"/>
      <c r="D6144" s="205" t="s">
        <v>453</v>
      </c>
      <c r="E6144" s="227" t="s">
        <v>19</v>
      </c>
      <c r="F6144" s="228" t="s">
        <v>456</v>
      </c>
      <c r="G6144" s="226"/>
      <c r="H6144" s="229">
        <v>22</v>
      </c>
      <c r="I6144" s="230"/>
      <c r="J6144" s="226"/>
      <c r="K6144" s="226"/>
      <c r="L6144" s="231"/>
      <c r="M6144" s="232"/>
      <c r="N6144" s="233"/>
      <c r="O6144" s="233"/>
      <c r="P6144" s="233"/>
      <c r="Q6144" s="233"/>
      <c r="R6144" s="233"/>
      <c r="S6144" s="233"/>
      <c r="T6144" s="234"/>
      <c r="AT6144" s="235" t="s">
        <v>453</v>
      </c>
      <c r="AU6144" s="235" t="s">
        <v>91</v>
      </c>
      <c r="AV6144" s="15" t="s">
        <v>449</v>
      </c>
      <c r="AW6144" s="15" t="s">
        <v>37</v>
      </c>
      <c r="AX6144" s="15" t="s">
        <v>85</v>
      </c>
      <c r="AY6144" s="235" t="s">
        <v>443</v>
      </c>
    </row>
    <row r="6145" spans="1:65" s="2" customFormat="1" ht="24.2" customHeight="1">
      <c r="A6145" s="37"/>
      <c r="B6145" s="38"/>
      <c r="C6145" s="247" t="s">
        <v>5166</v>
      </c>
      <c r="D6145" s="247" t="s">
        <v>731</v>
      </c>
      <c r="E6145" s="248" t="s">
        <v>5167</v>
      </c>
      <c r="F6145" s="249" t="s">
        <v>5168</v>
      </c>
      <c r="G6145" s="250" t="s">
        <v>459</v>
      </c>
      <c r="H6145" s="251">
        <v>3</v>
      </c>
      <c r="I6145" s="252"/>
      <c r="J6145" s="253">
        <f>ROUND(I6145*H6145,2)</f>
        <v>0</v>
      </c>
      <c r="K6145" s="249" t="s">
        <v>19</v>
      </c>
      <c r="L6145" s="254"/>
      <c r="M6145" s="255" t="s">
        <v>19</v>
      </c>
      <c r="N6145" s="256" t="s">
        <v>50</v>
      </c>
      <c r="O6145" s="67"/>
      <c r="P6145" s="194">
        <f>O6145*H6145</f>
        <v>0</v>
      </c>
      <c r="Q6145" s="194">
        <v>0</v>
      </c>
      <c r="R6145" s="194">
        <f>Q6145*H6145</f>
        <v>0</v>
      </c>
      <c r="S6145" s="194">
        <v>0</v>
      </c>
      <c r="T6145" s="195">
        <f>S6145*H6145</f>
        <v>0</v>
      </c>
      <c r="U6145" s="37"/>
      <c r="V6145" s="37"/>
      <c r="W6145" s="37"/>
      <c r="X6145" s="37"/>
      <c r="Y6145" s="37"/>
      <c r="Z6145" s="37"/>
      <c r="AA6145" s="37"/>
      <c r="AB6145" s="37"/>
      <c r="AC6145" s="37"/>
      <c r="AD6145" s="37"/>
      <c r="AE6145" s="37"/>
      <c r="AR6145" s="196" t="s">
        <v>652</v>
      </c>
      <c r="AT6145" s="196" t="s">
        <v>731</v>
      </c>
      <c r="AU6145" s="196" t="s">
        <v>91</v>
      </c>
      <c r="AY6145" s="20" t="s">
        <v>443</v>
      </c>
      <c r="BE6145" s="197">
        <f>IF(N6145="základní",J6145,0)</f>
        <v>0</v>
      </c>
      <c r="BF6145" s="197">
        <f>IF(N6145="snížená",J6145,0)</f>
        <v>0</v>
      </c>
      <c r="BG6145" s="197">
        <f>IF(N6145="zákl. přenesená",J6145,0)</f>
        <v>0</v>
      </c>
      <c r="BH6145" s="197">
        <f>IF(N6145="sníž. přenesená",J6145,0)</f>
        <v>0</v>
      </c>
      <c r="BI6145" s="197">
        <f>IF(N6145="nulová",J6145,0)</f>
        <v>0</v>
      </c>
      <c r="BJ6145" s="20" t="s">
        <v>91</v>
      </c>
      <c r="BK6145" s="197">
        <f>ROUND(I6145*H6145,2)</f>
        <v>0</v>
      </c>
      <c r="BL6145" s="20" t="s">
        <v>551</v>
      </c>
      <c r="BM6145" s="196" t="s">
        <v>5169</v>
      </c>
    </row>
    <row r="6146" spans="1:65" s="13" customFormat="1">
      <c r="B6146" s="203"/>
      <c r="C6146" s="204"/>
      <c r="D6146" s="205" t="s">
        <v>453</v>
      </c>
      <c r="E6146" s="206" t="s">
        <v>19</v>
      </c>
      <c r="F6146" s="207" t="s">
        <v>2530</v>
      </c>
      <c r="G6146" s="204"/>
      <c r="H6146" s="206" t="s">
        <v>19</v>
      </c>
      <c r="I6146" s="208"/>
      <c r="J6146" s="204"/>
      <c r="K6146" s="204"/>
      <c r="L6146" s="209"/>
      <c r="M6146" s="210"/>
      <c r="N6146" s="211"/>
      <c r="O6146" s="211"/>
      <c r="P6146" s="211"/>
      <c r="Q6146" s="211"/>
      <c r="R6146" s="211"/>
      <c r="S6146" s="211"/>
      <c r="T6146" s="212"/>
      <c r="AT6146" s="213" t="s">
        <v>453</v>
      </c>
      <c r="AU6146" s="213" t="s">
        <v>91</v>
      </c>
      <c r="AV6146" s="13" t="s">
        <v>85</v>
      </c>
      <c r="AW6146" s="13" t="s">
        <v>37</v>
      </c>
      <c r="AX6146" s="13" t="s">
        <v>78</v>
      </c>
      <c r="AY6146" s="213" t="s">
        <v>443</v>
      </c>
    </row>
    <row r="6147" spans="1:65" s="14" customFormat="1">
      <c r="B6147" s="214"/>
      <c r="C6147" s="215"/>
      <c r="D6147" s="205" t="s">
        <v>453</v>
      </c>
      <c r="E6147" s="216" t="s">
        <v>19</v>
      </c>
      <c r="F6147" s="217" t="s">
        <v>4869</v>
      </c>
      <c r="G6147" s="215"/>
      <c r="H6147" s="218">
        <v>3</v>
      </c>
      <c r="I6147" s="219"/>
      <c r="J6147" s="215"/>
      <c r="K6147" s="215"/>
      <c r="L6147" s="220"/>
      <c r="M6147" s="221"/>
      <c r="N6147" s="222"/>
      <c r="O6147" s="222"/>
      <c r="P6147" s="222"/>
      <c r="Q6147" s="222"/>
      <c r="R6147" s="222"/>
      <c r="S6147" s="222"/>
      <c r="T6147" s="223"/>
      <c r="AT6147" s="224" t="s">
        <v>453</v>
      </c>
      <c r="AU6147" s="224" t="s">
        <v>91</v>
      </c>
      <c r="AV6147" s="14" t="s">
        <v>91</v>
      </c>
      <c r="AW6147" s="14" t="s">
        <v>37</v>
      </c>
      <c r="AX6147" s="14" t="s">
        <v>78</v>
      </c>
      <c r="AY6147" s="224" t="s">
        <v>443</v>
      </c>
    </row>
    <row r="6148" spans="1:65" s="15" customFormat="1">
      <c r="B6148" s="225"/>
      <c r="C6148" s="226"/>
      <c r="D6148" s="205" t="s">
        <v>453</v>
      </c>
      <c r="E6148" s="227" t="s">
        <v>19</v>
      </c>
      <c r="F6148" s="228" t="s">
        <v>456</v>
      </c>
      <c r="G6148" s="226"/>
      <c r="H6148" s="229">
        <v>3</v>
      </c>
      <c r="I6148" s="230"/>
      <c r="J6148" s="226"/>
      <c r="K6148" s="226"/>
      <c r="L6148" s="231"/>
      <c r="M6148" s="232"/>
      <c r="N6148" s="233"/>
      <c r="O6148" s="233"/>
      <c r="P6148" s="233"/>
      <c r="Q6148" s="233"/>
      <c r="R6148" s="233"/>
      <c r="S6148" s="233"/>
      <c r="T6148" s="234"/>
      <c r="AT6148" s="235" t="s">
        <v>453</v>
      </c>
      <c r="AU6148" s="235" t="s">
        <v>91</v>
      </c>
      <c r="AV6148" s="15" t="s">
        <v>449</v>
      </c>
      <c r="AW6148" s="15" t="s">
        <v>37</v>
      </c>
      <c r="AX6148" s="15" t="s">
        <v>85</v>
      </c>
      <c r="AY6148" s="235" t="s">
        <v>443</v>
      </c>
    </row>
    <row r="6149" spans="1:65" s="2" customFormat="1" ht="24.2" customHeight="1">
      <c r="A6149" s="37"/>
      <c r="B6149" s="38"/>
      <c r="C6149" s="247" t="s">
        <v>5170</v>
      </c>
      <c r="D6149" s="247" t="s">
        <v>731</v>
      </c>
      <c r="E6149" s="248" t="s">
        <v>5171</v>
      </c>
      <c r="F6149" s="249" t="s">
        <v>5172</v>
      </c>
      <c r="G6149" s="250" t="s">
        <v>459</v>
      </c>
      <c r="H6149" s="251">
        <v>6</v>
      </c>
      <c r="I6149" s="252"/>
      <c r="J6149" s="253">
        <f>ROUND(I6149*H6149,2)</f>
        <v>0</v>
      </c>
      <c r="K6149" s="249" t="s">
        <v>19</v>
      </c>
      <c r="L6149" s="254"/>
      <c r="M6149" s="255" t="s">
        <v>19</v>
      </c>
      <c r="N6149" s="256" t="s">
        <v>50</v>
      </c>
      <c r="O6149" s="67"/>
      <c r="P6149" s="194">
        <f>O6149*H6149</f>
        <v>0</v>
      </c>
      <c r="Q6149" s="194">
        <v>0</v>
      </c>
      <c r="R6149" s="194">
        <f>Q6149*H6149</f>
        <v>0</v>
      </c>
      <c r="S6149" s="194">
        <v>0</v>
      </c>
      <c r="T6149" s="195">
        <f>S6149*H6149</f>
        <v>0</v>
      </c>
      <c r="U6149" s="37"/>
      <c r="V6149" s="37"/>
      <c r="W6149" s="37"/>
      <c r="X6149" s="37"/>
      <c r="Y6149" s="37"/>
      <c r="Z6149" s="37"/>
      <c r="AA6149" s="37"/>
      <c r="AB6149" s="37"/>
      <c r="AC6149" s="37"/>
      <c r="AD6149" s="37"/>
      <c r="AE6149" s="37"/>
      <c r="AR6149" s="196" t="s">
        <v>652</v>
      </c>
      <c r="AT6149" s="196" t="s">
        <v>731</v>
      </c>
      <c r="AU6149" s="196" t="s">
        <v>91</v>
      </c>
      <c r="AY6149" s="20" t="s">
        <v>443</v>
      </c>
      <c r="BE6149" s="197">
        <f>IF(N6149="základní",J6149,0)</f>
        <v>0</v>
      </c>
      <c r="BF6149" s="197">
        <f>IF(N6149="snížená",J6149,0)</f>
        <v>0</v>
      </c>
      <c r="BG6149" s="197">
        <f>IF(N6149="zákl. přenesená",J6149,0)</f>
        <v>0</v>
      </c>
      <c r="BH6149" s="197">
        <f>IF(N6149="sníž. přenesená",J6149,0)</f>
        <v>0</v>
      </c>
      <c r="BI6149" s="197">
        <f>IF(N6149="nulová",J6149,0)</f>
        <v>0</v>
      </c>
      <c r="BJ6149" s="20" t="s">
        <v>91</v>
      </c>
      <c r="BK6149" s="197">
        <f>ROUND(I6149*H6149,2)</f>
        <v>0</v>
      </c>
      <c r="BL6149" s="20" t="s">
        <v>551</v>
      </c>
      <c r="BM6149" s="196" t="s">
        <v>5173</v>
      </c>
    </row>
    <row r="6150" spans="1:65" s="13" customFormat="1">
      <c r="B6150" s="203"/>
      <c r="C6150" s="204"/>
      <c r="D6150" s="205" t="s">
        <v>453</v>
      </c>
      <c r="E6150" s="206" t="s">
        <v>19</v>
      </c>
      <c r="F6150" s="207" t="s">
        <v>2530</v>
      </c>
      <c r="G6150" s="204"/>
      <c r="H6150" s="206" t="s">
        <v>19</v>
      </c>
      <c r="I6150" s="208"/>
      <c r="J6150" s="204"/>
      <c r="K6150" s="204"/>
      <c r="L6150" s="209"/>
      <c r="M6150" s="210"/>
      <c r="N6150" s="211"/>
      <c r="O6150" s="211"/>
      <c r="P6150" s="211"/>
      <c r="Q6150" s="211"/>
      <c r="R6150" s="211"/>
      <c r="S6150" s="211"/>
      <c r="T6150" s="212"/>
      <c r="AT6150" s="213" t="s">
        <v>453</v>
      </c>
      <c r="AU6150" s="213" t="s">
        <v>91</v>
      </c>
      <c r="AV6150" s="13" t="s">
        <v>85</v>
      </c>
      <c r="AW6150" s="13" t="s">
        <v>37</v>
      </c>
      <c r="AX6150" s="13" t="s">
        <v>78</v>
      </c>
      <c r="AY6150" s="213" t="s">
        <v>443</v>
      </c>
    </row>
    <row r="6151" spans="1:65" s="14" customFormat="1">
      <c r="B6151" s="214"/>
      <c r="C6151" s="215"/>
      <c r="D6151" s="205" t="s">
        <v>453</v>
      </c>
      <c r="E6151" s="216" t="s">
        <v>19</v>
      </c>
      <c r="F6151" s="217" t="s">
        <v>4870</v>
      </c>
      <c r="G6151" s="215"/>
      <c r="H6151" s="218">
        <v>6</v>
      </c>
      <c r="I6151" s="219"/>
      <c r="J6151" s="215"/>
      <c r="K6151" s="215"/>
      <c r="L6151" s="220"/>
      <c r="M6151" s="221"/>
      <c r="N6151" s="222"/>
      <c r="O6151" s="222"/>
      <c r="P6151" s="222"/>
      <c r="Q6151" s="222"/>
      <c r="R6151" s="222"/>
      <c r="S6151" s="222"/>
      <c r="T6151" s="223"/>
      <c r="AT6151" s="224" t="s">
        <v>453</v>
      </c>
      <c r="AU6151" s="224" t="s">
        <v>91</v>
      </c>
      <c r="AV6151" s="14" t="s">
        <v>91</v>
      </c>
      <c r="AW6151" s="14" t="s">
        <v>37</v>
      </c>
      <c r="AX6151" s="14" t="s">
        <v>78</v>
      </c>
      <c r="AY6151" s="224" t="s">
        <v>443</v>
      </c>
    </row>
    <row r="6152" spans="1:65" s="15" customFormat="1">
      <c r="B6152" s="225"/>
      <c r="C6152" s="226"/>
      <c r="D6152" s="205" t="s">
        <v>453</v>
      </c>
      <c r="E6152" s="227" t="s">
        <v>19</v>
      </c>
      <c r="F6152" s="228" t="s">
        <v>456</v>
      </c>
      <c r="G6152" s="226"/>
      <c r="H6152" s="229">
        <v>6</v>
      </c>
      <c r="I6152" s="230"/>
      <c r="J6152" s="226"/>
      <c r="K6152" s="226"/>
      <c r="L6152" s="231"/>
      <c r="M6152" s="232"/>
      <c r="N6152" s="233"/>
      <c r="O6152" s="233"/>
      <c r="P6152" s="233"/>
      <c r="Q6152" s="233"/>
      <c r="R6152" s="233"/>
      <c r="S6152" s="233"/>
      <c r="T6152" s="234"/>
      <c r="AT6152" s="235" t="s">
        <v>453</v>
      </c>
      <c r="AU6152" s="235" t="s">
        <v>91</v>
      </c>
      <c r="AV6152" s="15" t="s">
        <v>449</v>
      </c>
      <c r="AW6152" s="15" t="s">
        <v>37</v>
      </c>
      <c r="AX6152" s="15" t="s">
        <v>85</v>
      </c>
      <c r="AY6152" s="235" t="s">
        <v>443</v>
      </c>
    </row>
    <row r="6153" spans="1:65" s="2" customFormat="1" ht="24.2" customHeight="1">
      <c r="A6153" s="37"/>
      <c r="B6153" s="38"/>
      <c r="C6153" s="247" t="s">
        <v>5174</v>
      </c>
      <c r="D6153" s="247" t="s">
        <v>731</v>
      </c>
      <c r="E6153" s="248" t="s">
        <v>5175</v>
      </c>
      <c r="F6153" s="249" t="s">
        <v>5168</v>
      </c>
      <c r="G6153" s="250" t="s">
        <v>459</v>
      </c>
      <c r="H6153" s="251">
        <v>3</v>
      </c>
      <c r="I6153" s="252"/>
      <c r="J6153" s="253">
        <f>ROUND(I6153*H6153,2)</f>
        <v>0</v>
      </c>
      <c r="K6153" s="249" t="s">
        <v>19</v>
      </c>
      <c r="L6153" s="254"/>
      <c r="M6153" s="255" t="s">
        <v>19</v>
      </c>
      <c r="N6153" s="256" t="s">
        <v>50</v>
      </c>
      <c r="O6153" s="67"/>
      <c r="P6153" s="194">
        <f>O6153*H6153</f>
        <v>0</v>
      </c>
      <c r="Q6153" s="194">
        <v>0</v>
      </c>
      <c r="R6153" s="194">
        <f>Q6153*H6153</f>
        <v>0</v>
      </c>
      <c r="S6153" s="194">
        <v>0</v>
      </c>
      <c r="T6153" s="195">
        <f>S6153*H6153</f>
        <v>0</v>
      </c>
      <c r="U6153" s="37"/>
      <c r="V6153" s="37"/>
      <c r="W6153" s="37"/>
      <c r="X6153" s="37"/>
      <c r="Y6153" s="37"/>
      <c r="Z6153" s="37"/>
      <c r="AA6153" s="37"/>
      <c r="AB6153" s="37"/>
      <c r="AC6153" s="37"/>
      <c r="AD6153" s="37"/>
      <c r="AE6153" s="37"/>
      <c r="AR6153" s="196" t="s">
        <v>652</v>
      </c>
      <c r="AT6153" s="196" t="s">
        <v>731</v>
      </c>
      <c r="AU6153" s="196" t="s">
        <v>91</v>
      </c>
      <c r="AY6153" s="20" t="s">
        <v>443</v>
      </c>
      <c r="BE6153" s="197">
        <f>IF(N6153="základní",J6153,0)</f>
        <v>0</v>
      </c>
      <c r="BF6153" s="197">
        <f>IF(N6153="snížená",J6153,0)</f>
        <v>0</v>
      </c>
      <c r="BG6153" s="197">
        <f>IF(N6153="zákl. přenesená",J6153,0)</f>
        <v>0</v>
      </c>
      <c r="BH6153" s="197">
        <f>IF(N6153="sníž. přenesená",J6153,0)</f>
        <v>0</v>
      </c>
      <c r="BI6153" s="197">
        <f>IF(N6153="nulová",J6153,0)</f>
        <v>0</v>
      </c>
      <c r="BJ6153" s="20" t="s">
        <v>91</v>
      </c>
      <c r="BK6153" s="197">
        <f>ROUND(I6153*H6153,2)</f>
        <v>0</v>
      </c>
      <c r="BL6153" s="20" t="s">
        <v>551</v>
      </c>
      <c r="BM6153" s="196" t="s">
        <v>5176</v>
      </c>
    </row>
    <row r="6154" spans="1:65" s="13" customFormat="1">
      <c r="B6154" s="203"/>
      <c r="C6154" s="204"/>
      <c r="D6154" s="205" t="s">
        <v>453</v>
      </c>
      <c r="E6154" s="206" t="s">
        <v>19</v>
      </c>
      <c r="F6154" s="207" t="s">
        <v>2530</v>
      </c>
      <c r="G6154" s="204"/>
      <c r="H6154" s="206" t="s">
        <v>19</v>
      </c>
      <c r="I6154" s="208"/>
      <c r="J6154" s="204"/>
      <c r="K6154" s="204"/>
      <c r="L6154" s="209"/>
      <c r="M6154" s="210"/>
      <c r="N6154" s="211"/>
      <c r="O6154" s="211"/>
      <c r="P6154" s="211"/>
      <c r="Q6154" s="211"/>
      <c r="R6154" s="211"/>
      <c r="S6154" s="211"/>
      <c r="T6154" s="212"/>
      <c r="AT6154" s="213" t="s">
        <v>453</v>
      </c>
      <c r="AU6154" s="213" t="s">
        <v>91</v>
      </c>
      <c r="AV6154" s="13" t="s">
        <v>85</v>
      </c>
      <c r="AW6154" s="13" t="s">
        <v>37</v>
      </c>
      <c r="AX6154" s="13" t="s">
        <v>78</v>
      </c>
      <c r="AY6154" s="213" t="s">
        <v>443</v>
      </c>
    </row>
    <row r="6155" spans="1:65" s="14" customFormat="1">
      <c r="B6155" s="214"/>
      <c r="C6155" s="215"/>
      <c r="D6155" s="205" t="s">
        <v>453</v>
      </c>
      <c r="E6155" s="216" t="s">
        <v>19</v>
      </c>
      <c r="F6155" s="217" t="s">
        <v>4871</v>
      </c>
      <c r="G6155" s="215"/>
      <c r="H6155" s="218">
        <v>3</v>
      </c>
      <c r="I6155" s="219"/>
      <c r="J6155" s="215"/>
      <c r="K6155" s="215"/>
      <c r="L6155" s="220"/>
      <c r="M6155" s="221"/>
      <c r="N6155" s="222"/>
      <c r="O6155" s="222"/>
      <c r="P6155" s="222"/>
      <c r="Q6155" s="222"/>
      <c r="R6155" s="222"/>
      <c r="S6155" s="222"/>
      <c r="T6155" s="223"/>
      <c r="AT6155" s="224" t="s">
        <v>453</v>
      </c>
      <c r="AU6155" s="224" t="s">
        <v>91</v>
      </c>
      <c r="AV6155" s="14" t="s">
        <v>91</v>
      </c>
      <c r="AW6155" s="14" t="s">
        <v>37</v>
      </c>
      <c r="AX6155" s="14" t="s">
        <v>78</v>
      </c>
      <c r="AY6155" s="224" t="s">
        <v>443</v>
      </c>
    </row>
    <row r="6156" spans="1:65" s="15" customFormat="1">
      <c r="B6156" s="225"/>
      <c r="C6156" s="226"/>
      <c r="D6156" s="205" t="s">
        <v>453</v>
      </c>
      <c r="E6156" s="227" t="s">
        <v>19</v>
      </c>
      <c r="F6156" s="228" t="s">
        <v>456</v>
      </c>
      <c r="G6156" s="226"/>
      <c r="H6156" s="229">
        <v>3</v>
      </c>
      <c r="I6156" s="230"/>
      <c r="J6156" s="226"/>
      <c r="K6156" s="226"/>
      <c r="L6156" s="231"/>
      <c r="M6156" s="232"/>
      <c r="N6156" s="233"/>
      <c r="O6156" s="233"/>
      <c r="P6156" s="233"/>
      <c r="Q6156" s="233"/>
      <c r="R6156" s="233"/>
      <c r="S6156" s="233"/>
      <c r="T6156" s="234"/>
      <c r="AT6156" s="235" t="s">
        <v>453</v>
      </c>
      <c r="AU6156" s="235" t="s">
        <v>91</v>
      </c>
      <c r="AV6156" s="15" t="s">
        <v>449</v>
      </c>
      <c r="AW6156" s="15" t="s">
        <v>37</v>
      </c>
      <c r="AX6156" s="15" t="s">
        <v>85</v>
      </c>
      <c r="AY6156" s="235" t="s">
        <v>443</v>
      </c>
    </row>
    <row r="6157" spans="1:65" s="2" customFormat="1" ht="24.2" customHeight="1">
      <c r="A6157" s="37"/>
      <c r="B6157" s="38"/>
      <c r="C6157" s="247" t="s">
        <v>5177</v>
      </c>
      <c r="D6157" s="247" t="s">
        <v>731</v>
      </c>
      <c r="E6157" s="248" t="s">
        <v>5178</v>
      </c>
      <c r="F6157" s="249" t="s">
        <v>5172</v>
      </c>
      <c r="G6157" s="250" t="s">
        <v>459</v>
      </c>
      <c r="H6157" s="251">
        <v>8</v>
      </c>
      <c r="I6157" s="252"/>
      <c r="J6157" s="253">
        <f>ROUND(I6157*H6157,2)</f>
        <v>0</v>
      </c>
      <c r="K6157" s="249" t="s">
        <v>19</v>
      </c>
      <c r="L6157" s="254"/>
      <c r="M6157" s="255" t="s">
        <v>19</v>
      </c>
      <c r="N6157" s="256" t="s">
        <v>50</v>
      </c>
      <c r="O6157" s="67"/>
      <c r="P6157" s="194">
        <f>O6157*H6157</f>
        <v>0</v>
      </c>
      <c r="Q6157" s="194">
        <v>0</v>
      </c>
      <c r="R6157" s="194">
        <f>Q6157*H6157</f>
        <v>0</v>
      </c>
      <c r="S6157" s="194">
        <v>0</v>
      </c>
      <c r="T6157" s="195">
        <f>S6157*H6157</f>
        <v>0</v>
      </c>
      <c r="U6157" s="37"/>
      <c r="V6157" s="37"/>
      <c r="W6157" s="37"/>
      <c r="X6157" s="37"/>
      <c r="Y6157" s="37"/>
      <c r="Z6157" s="37"/>
      <c r="AA6157" s="37"/>
      <c r="AB6157" s="37"/>
      <c r="AC6157" s="37"/>
      <c r="AD6157" s="37"/>
      <c r="AE6157" s="37"/>
      <c r="AR6157" s="196" t="s">
        <v>652</v>
      </c>
      <c r="AT6157" s="196" t="s">
        <v>731</v>
      </c>
      <c r="AU6157" s="196" t="s">
        <v>91</v>
      </c>
      <c r="AY6157" s="20" t="s">
        <v>443</v>
      </c>
      <c r="BE6157" s="197">
        <f>IF(N6157="základní",J6157,0)</f>
        <v>0</v>
      </c>
      <c r="BF6157" s="197">
        <f>IF(N6157="snížená",J6157,0)</f>
        <v>0</v>
      </c>
      <c r="BG6157" s="197">
        <f>IF(N6157="zákl. přenesená",J6157,0)</f>
        <v>0</v>
      </c>
      <c r="BH6157" s="197">
        <f>IF(N6157="sníž. přenesená",J6157,0)</f>
        <v>0</v>
      </c>
      <c r="BI6157" s="197">
        <f>IF(N6157="nulová",J6157,0)</f>
        <v>0</v>
      </c>
      <c r="BJ6157" s="20" t="s">
        <v>91</v>
      </c>
      <c r="BK6157" s="197">
        <f>ROUND(I6157*H6157,2)</f>
        <v>0</v>
      </c>
      <c r="BL6157" s="20" t="s">
        <v>551</v>
      </c>
      <c r="BM6157" s="196" t="s">
        <v>5179</v>
      </c>
    </row>
    <row r="6158" spans="1:65" s="13" customFormat="1">
      <c r="B6158" s="203"/>
      <c r="C6158" s="204"/>
      <c r="D6158" s="205" t="s">
        <v>453</v>
      </c>
      <c r="E6158" s="206" t="s">
        <v>19</v>
      </c>
      <c r="F6158" s="207" t="s">
        <v>2530</v>
      </c>
      <c r="G6158" s="204"/>
      <c r="H6158" s="206" t="s">
        <v>19</v>
      </c>
      <c r="I6158" s="208"/>
      <c r="J6158" s="204"/>
      <c r="K6158" s="204"/>
      <c r="L6158" s="209"/>
      <c r="M6158" s="210"/>
      <c r="N6158" s="211"/>
      <c r="O6158" s="211"/>
      <c r="P6158" s="211"/>
      <c r="Q6158" s="211"/>
      <c r="R6158" s="211"/>
      <c r="S6158" s="211"/>
      <c r="T6158" s="212"/>
      <c r="AT6158" s="213" t="s">
        <v>453</v>
      </c>
      <c r="AU6158" s="213" t="s">
        <v>91</v>
      </c>
      <c r="AV6158" s="13" t="s">
        <v>85</v>
      </c>
      <c r="AW6158" s="13" t="s">
        <v>37</v>
      </c>
      <c r="AX6158" s="13" t="s">
        <v>78</v>
      </c>
      <c r="AY6158" s="213" t="s">
        <v>443</v>
      </c>
    </row>
    <row r="6159" spans="1:65" s="14" customFormat="1">
      <c r="B6159" s="214"/>
      <c r="C6159" s="215"/>
      <c r="D6159" s="205" t="s">
        <v>453</v>
      </c>
      <c r="E6159" s="216" t="s">
        <v>19</v>
      </c>
      <c r="F6159" s="217" t="s">
        <v>2533</v>
      </c>
      <c r="G6159" s="215"/>
      <c r="H6159" s="218">
        <v>8</v>
      </c>
      <c r="I6159" s="219"/>
      <c r="J6159" s="215"/>
      <c r="K6159" s="215"/>
      <c r="L6159" s="220"/>
      <c r="M6159" s="221"/>
      <c r="N6159" s="222"/>
      <c r="O6159" s="222"/>
      <c r="P6159" s="222"/>
      <c r="Q6159" s="222"/>
      <c r="R6159" s="222"/>
      <c r="S6159" s="222"/>
      <c r="T6159" s="223"/>
      <c r="AT6159" s="224" t="s">
        <v>453</v>
      </c>
      <c r="AU6159" s="224" t="s">
        <v>91</v>
      </c>
      <c r="AV6159" s="14" t="s">
        <v>91</v>
      </c>
      <c r="AW6159" s="14" t="s">
        <v>37</v>
      </c>
      <c r="AX6159" s="14" t="s">
        <v>78</v>
      </c>
      <c r="AY6159" s="224" t="s">
        <v>443</v>
      </c>
    </row>
    <row r="6160" spans="1:65" s="15" customFormat="1">
      <c r="B6160" s="225"/>
      <c r="C6160" s="226"/>
      <c r="D6160" s="205" t="s">
        <v>453</v>
      </c>
      <c r="E6160" s="227" t="s">
        <v>19</v>
      </c>
      <c r="F6160" s="228" t="s">
        <v>456</v>
      </c>
      <c r="G6160" s="226"/>
      <c r="H6160" s="229">
        <v>8</v>
      </c>
      <c r="I6160" s="230"/>
      <c r="J6160" s="226"/>
      <c r="K6160" s="226"/>
      <c r="L6160" s="231"/>
      <c r="M6160" s="232"/>
      <c r="N6160" s="233"/>
      <c r="O6160" s="233"/>
      <c r="P6160" s="233"/>
      <c r="Q6160" s="233"/>
      <c r="R6160" s="233"/>
      <c r="S6160" s="233"/>
      <c r="T6160" s="234"/>
      <c r="AT6160" s="235" t="s">
        <v>453</v>
      </c>
      <c r="AU6160" s="235" t="s">
        <v>91</v>
      </c>
      <c r="AV6160" s="15" t="s">
        <v>449</v>
      </c>
      <c r="AW6160" s="15" t="s">
        <v>37</v>
      </c>
      <c r="AX6160" s="15" t="s">
        <v>85</v>
      </c>
      <c r="AY6160" s="235" t="s">
        <v>443</v>
      </c>
    </row>
    <row r="6161" spans="1:65" s="2" customFormat="1" ht="24.2" customHeight="1">
      <c r="A6161" s="37"/>
      <c r="B6161" s="38"/>
      <c r="C6161" s="247" t="s">
        <v>5180</v>
      </c>
      <c r="D6161" s="247" t="s">
        <v>731</v>
      </c>
      <c r="E6161" s="248" t="s">
        <v>5181</v>
      </c>
      <c r="F6161" s="249" t="s">
        <v>5172</v>
      </c>
      <c r="G6161" s="250" t="s">
        <v>459</v>
      </c>
      <c r="H6161" s="251">
        <v>2</v>
      </c>
      <c r="I6161" s="252"/>
      <c r="J6161" s="253">
        <f>ROUND(I6161*H6161,2)</f>
        <v>0</v>
      </c>
      <c r="K6161" s="249" t="s">
        <v>19</v>
      </c>
      <c r="L6161" s="254"/>
      <c r="M6161" s="255" t="s">
        <v>19</v>
      </c>
      <c r="N6161" s="256" t="s">
        <v>50</v>
      </c>
      <c r="O6161" s="67"/>
      <c r="P6161" s="194">
        <f>O6161*H6161</f>
        <v>0</v>
      </c>
      <c r="Q6161" s="194">
        <v>0</v>
      </c>
      <c r="R6161" s="194">
        <f>Q6161*H6161</f>
        <v>0</v>
      </c>
      <c r="S6161" s="194">
        <v>0</v>
      </c>
      <c r="T6161" s="195">
        <f>S6161*H6161</f>
        <v>0</v>
      </c>
      <c r="U6161" s="37"/>
      <c r="V6161" s="37"/>
      <c r="W6161" s="37"/>
      <c r="X6161" s="37"/>
      <c r="Y6161" s="37"/>
      <c r="Z6161" s="37"/>
      <c r="AA6161" s="37"/>
      <c r="AB6161" s="37"/>
      <c r="AC6161" s="37"/>
      <c r="AD6161" s="37"/>
      <c r="AE6161" s="37"/>
      <c r="AR6161" s="196" t="s">
        <v>652</v>
      </c>
      <c r="AT6161" s="196" t="s">
        <v>731</v>
      </c>
      <c r="AU6161" s="196" t="s">
        <v>91</v>
      </c>
      <c r="AY6161" s="20" t="s">
        <v>443</v>
      </c>
      <c r="BE6161" s="197">
        <f>IF(N6161="základní",J6161,0)</f>
        <v>0</v>
      </c>
      <c r="BF6161" s="197">
        <f>IF(N6161="snížená",J6161,0)</f>
        <v>0</v>
      </c>
      <c r="BG6161" s="197">
        <f>IF(N6161="zákl. přenesená",J6161,0)</f>
        <v>0</v>
      </c>
      <c r="BH6161" s="197">
        <f>IF(N6161="sníž. přenesená",J6161,0)</f>
        <v>0</v>
      </c>
      <c r="BI6161" s="197">
        <f>IF(N6161="nulová",J6161,0)</f>
        <v>0</v>
      </c>
      <c r="BJ6161" s="20" t="s">
        <v>91</v>
      </c>
      <c r="BK6161" s="197">
        <f>ROUND(I6161*H6161,2)</f>
        <v>0</v>
      </c>
      <c r="BL6161" s="20" t="s">
        <v>551</v>
      </c>
      <c r="BM6161" s="196" t="s">
        <v>5182</v>
      </c>
    </row>
    <row r="6162" spans="1:65" s="13" customFormat="1">
      <c r="B6162" s="203"/>
      <c r="C6162" s="204"/>
      <c r="D6162" s="205" t="s">
        <v>453</v>
      </c>
      <c r="E6162" s="206" t="s">
        <v>19</v>
      </c>
      <c r="F6162" s="207" t="s">
        <v>2530</v>
      </c>
      <c r="G6162" s="204"/>
      <c r="H6162" s="206" t="s">
        <v>19</v>
      </c>
      <c r="I6162" s="208"/>
      <c r="J6162" s="204"/>
      <c r="K6162" s="204"/>
      <c r="L6162" s="209"/>
      <c r="M6162" s="210"/>
      <c r="N6162" s="211"/>
      <c r="O6162" s="211"/>
      <c r="P6162" s="211"/>
      <c r="Q6162" s="211"/>
      <c r="R6162" s="211"/>
      <c r="S6162" s="211"/>
      <c r="T6162" s="212"/>
      <c r="AT6162" s="213" t="s">
        <v>453</v>
      </c>
      <c r="AU6162" s="213" t="s">
        <v>91</v>
      </c>
      <c r="AV6162" s="13" t="s">
        <v>85</v>
      </c>
      <c r="AW6162" s="13" t="s">
        <v>37</v>
      </c>
      <c r="AX6162" s="13" t="s">
        <v>78</v>
      </c>
      <c r="AY6162" s="213" t="s">
        <v>443</v>
      </c>
    </row>
    <row r="6163" spans="1:65" s="14" customFormat="1">
      <c r="B6163" s="214"/>
      <c r="C6163" s="215"/>
      <c r="D6163" s="205" t="s">
        <v>453</v>
      </c>
      <c r="E6163" s="216" t="s">
        <v>19</v>
      </c>
      <c r="F6163" s="217" t="s">
        <v>2534</v>
      </c>
      <c r="G6163" s="215"/>
      <c r="H6163" s="218">
        <v>2</v>
      </c>
      <c r="I6163" s="219"/>
      <c r="J6163" s="215"/>
      <c r="K6163" s="215"/>
      <c r="L6163" s="220"/>
      <c r="M6163" s="221"/>
      <c r="N6163" s="222"/>
      <c r="O6163" s="222"/>
      <c r="P6163" s="222"/>
      <c r="Q6163" s="222"/>
      <c r="R6163" s="222"/>
      <c r="S6163" s="222"/>
      <c r="T6163" s="223"/>
      <c r="AT6163" s="224" t="s">
        <v>453</v>
      </c>
      <c r="AU6163" s="224" t="s">
        <v>91</v>
      </c>
      <c r="AV6163" s="14" t="s">
        <v>91</v>
      </c>
      <c r="AW6163" s="14" t="s">
        <v>37</v>
      </c>
      <c r="AX6163" s="14" t="s">
        <v>78</v>
      </c>
      <c r="AY6163" s="224" t="s">
        <v>443</v>
      </c>
    </row>
    <row r="6164" spans="1:65" s="15" customFormat="1">
      <c r="B6164" s="225"/>
      <c r="C6164" s="226"/>
      <c r="D6164" s="205" t="s">
        <v>453</v>
      </c>
      <c r="E6164" s="227" t="s">
        <v>19</v>
      </c>
      <c r="F6164" s="228" t="s">
        <v>456</v>
      </c>
      <c r="G6164" s="226"/>
      <c r="H6164" s="229">
        <v>2</v>
      </c>
      <c r="I6164" s="230"/>
      <c r="J6164" s="226"/>
      <c r="K6164" s="226"/>
      <c r="L6164" s="231"/>
      <c r="M6164" s="232"/>
      <c r="N6164" s="233"/>
      <c r="O6164" s="233"/>
      <c r="P6164" s="233"/>
      <c r="Q6164" s="233"/>
      <c r="R6164" s="233"/>
      <c r="S6164" s="233"/>
      <c r="T6164" s="234"/>
      <c r="AT6164" s="235" t="s">
        <v>453</v>
      </c>
      <c r="AU6164" s="235" t="s">
        <v>91</v>
      </c>
      <c r="AV6164" s="15" t="s">
        <v>449</v>
      </c>
      <c r="AW6164" s="15" t="s">
        <v>37</v>
      </c>
      <c r="AX6164" s="15" t="s">
        <v>85</v>
      </c>
      <c r="AY6164" s="235" t="s">
        <v>443</v>
      </c>
    </row>
    <row r="6165" spans="1:65" s="2" customFormat="1" ht="37.9" customHeight="1">
      <c r="A6165" s="37"/>
      <c r="B6165" s="38"/>
      <c r="C6165" s="185" t="s">
        <v>5183</v>
      </c>
      <c r="D6165" s="185" t="s">
        <v>445</v>
      </c>
      <c r="E6165" s="186" t="s">
        <v>5184</v>
      </c>
      <c r="F6165" s="187" t="s">
        <v>5185</v>
      </c>
      <c r="G6165" s="188" t="s">
        <v>459</v>
      </c>
      <c r="H6165" s="189">
        <v>1</v>
      </c>
      <c r="I6165" s="190"/>
      <c r="J6165" s="191">
        <f>ROUND(I6165*H6165,2)</f>
        <v>0</v>
      </c>
      <c r="K6165" s="187" t="s">
        <v>448</v>
      </c>
      <c r="L6165" s="42"/>
      <c r="M6165" s="192" t="s">
        <v>19</v>
      </c>
      <c r="N6165" s="193" t="s">
        <v>50</v>
      </c>
      <c r="O6165" s="67"/>
      <c r="P6165" s="194">
        <f>O6165*H6165</f>
        <v>0</v>
      </c>
      <c r="Q6165" s="194">
        <v>0</v>
      </c>
      <c r="R6165" s="194">
        <f>Q6165*H6165</f>
        <v>0</v>
      </c>
      <c r="S6165" s="194">
        <v>0</v>
      </c>
      <c r="T6165" s="195">
        <f>S6165*H6165</f>
        <v>0</v>
      </c>
      <c r="U6165" s="37"/>
      <c r="V6165" s="37"/>
      <c r="W6165" s="37"/>
      <c r="X6165" s="37"/>
      <c r="Y6165" s="37"/>
      <c r="Z6165" s="37"/>
      <c r="AA6165" s="37"/>
      <c r="AB6165" s="37"/>
      <c r="AC6165" s="37"/>
      <c r="AD6165" s="37"/>
      <c r="AE6165" s="37"/>
      <c r="AR6165" s="196" t="s">
        <v>551</v>
      </c>
      <c r="AT6165" s="196" t="s">
        <v>445</v>
      </c>
      <c r="AU6165" s="196" t="s">
        <v>91</v>
      </c>
      <c r="AY6165" s="20" t="s">
        <v>443</v>
      </c>
      <c r="BE6165" s="197">
        <f>IF(N6165="základní",J6165,0)</f>
        <v>0</v>
      </c>
      <c r="BF6165" s="197">
        <f>IF(N6165="snížená",J6165,0)</f>
        <v>0</v>
      </c>
      <c r="BG6165" s="197">
        <f>IF(N6165="zákl. přenesená",J6165,0)</f>
        <v>0</v>
      </c>
      <c r="BH6165" s="197">
        <f>IF(N6165="sníž. přenesená",J6165,0)</f>
        <v>0</v>
      </c>
      <c r="BI6165" s="197">
        <f>IF(N6165="nulová",J6165,0)</f>
        <v>0</v>
      </c>
      <c r="BJ6165" s="20" t="s">
        <v>91</v>
      </c>
      <c r="BK6165" s="197">
        <f>ROUND(I6165*H6165,2)</f>
        <v>0</v>
      </c>
      <c r="BL6165" s="20" t="s">
        <v>551</v>
      </c>
      <c r="BM6165" s="196" t="s">
        <v>5186</v>
      </c>
    </row>
    <row r="6166" spans="1:65" s="2" customFormat="1">
      <c r="A6166" s="37"/>
      <c r="B6166" s="38"/>
      <c r="C6166" s="39"/>
      <c r="D6166" s="198" t="s">
        <v>451</v>
      </c>
      <c r="E6166" s="39"/>
      <c r="F6166" s="199" t="s">
        <v>5187</v>
      </c>
      <c r="G6166" s="39"/>
      <c r="H6166" s="39"/>
      <c r="I6166" s="200"/>
      <c r="J6166" s="39"/>
      <c r="K6166" s="39"/>
      <c r="L6166" s="42"/>
      <c r="M6166" s="201"/>
      <c r="N6166" s="202"/>
      <c r="O6166" s="67"/>
      <c r="P6166" s="67"/>
      <c r="Q6166" s="67"/>
      <c r="R6166" s="67"/>
      <c r="S6166" s="67"/>
      <c r="T6166" s="68"/>
      <c r="U6166" s="37"/>
      <c r="V6166" s="37"/>
      <c r="W6166" s="37"/>
      <c r="X6166" s="37"/>
      <c r="Y6166" s="37"/>
      <c r="Z6166" s="37"/>
      <c r="AA6166" s="37"/>
      <c r="AB6166" s="37"/>
      <c r="AC6166" s="37"/>
      <c r="AD6166" s="37"/>
      <c r="AE6166" s="37"/>
      <c r="AT6166" s="20" t="s">
        <v>451</v>
      </c>
      <c r="AU6166" s="20" t="s">
        <v>91</v>
      </c>
    </row>
    <row r="6167" spans="1:65" s="13" customFormat="1">
      <c r="B6167" s="203"/>
      <c r="C6167" s="204"/>
      <c r="D6167" s="205" t="s">
        <v>453</v>
      </c>
      <c r="E6167" s="206" t="s">
        <v>19</v>
      </c>
      <c r="F6167" s="207" t="s">
        <v>2530</v>
      </c>
      <c r="G6167" s="204"/>
      <c r="H6167" s="206" t="s">
        <v>19</v>
      </c>
      <c r="I6167" s="208"/>
      <c r="J6167" s="204"/>
      <c r="K6167" s="204"/>
      <c r="L6167" s="209"/>
      <c r="M6167" s="210"/>
      <c r="N6167" s="211"/>
      <c r="O6167" s="211"/>
      <c r="P6167" s="211"/>
      <c r="Q6167" s="211"/>
      <c r="R6167" s="211"/>
      <c r="S6167" s="211"/>
      <c r="T6167" s="212"/>
      <c r="AT6167" s="213" t="s">
        <v>453</v>
      </c>
      <c r="AU6167" s="213" t="s">
        <v>91</v>
      </c>
      <c r="AV6167" s="13" t="s">
        <v>85</v>
      </c>
      <c r="AW6167" s="13" t="s">
        <v>37</v>
      </c>
      <c r="AX6167" s="13" t="s">
        <v>78</v>
      </c>
      <c r="AY6167" s="213" t="s">
        <v>443</v>
      </c>
    </row>
    <row r="6168" spans="1:65" s="14" customFormat="1">
      <c r="B6168" s="214"/>
      <c r="C6168" s="215"/>
      <c r="D6168" s="205" t="s">
        <v>453</v>
      </c>
      <c r="E6168" s="216" t="s">
        <v>19</v>
      </c>
      <c r="F6168" s="217" t="s">
        <v>2552</v>
      </c>
      <c r="G6168" s="215"/>
      <c r="H6168" s="218">
        <v>1</v>
      </c>
      <c r="I6168" s="219"/>
      <c r="J6168" s="215"/>
      <c r="K6168" s="215"/>
      <c r="L6168" s="220"/>
      <c r="M6168" s="221"/>
      <c r="N6168" s="222"/>
      <c r="O6168" s="222"/>
      <c r="P6168" s="222"/>
      <c r="Q6168" s="222"/>
      <c r="R6168" s="222"/>
      <c r="S6168" s="222"/>
      <c r="T6168" s="223"/>
      <c r="AT6168" s="224" t="s">
        <v>453</v>
      </c>
      <c r="AU6168" s="224" t="s">
        <v>91</v>
      </c>
      <c r="AV6168" s="14" t="s">
        <v>91</v>
      </c>
      <c r="AW6168" s="14" t="s">
        <v>37</v>
      </c>
      <c r="AX6168" s="14" t="s">
        <v>78</v>
      </c>
      <c r="AY6168" s="224" t="s">
        <v>443</v>
      </c>
    </row>
    <row r="6169" spans="1:65" s="15" customFormat="1">
      <c r="B6169" s="225"/>
      <c r="C6169" s="226"/>
      <c r="D6169" s="205" t="s">
        <v>453</v>
      </c>
      <c r="E6169" s="227" t="s">
        <v>19</v>
      </c>
      <c r="F6169" s="228" t="s">
        <v>456</v>
      </c>
      <c r="G6169" s="226"/>
      <c r="H6169" s="229">
        <v>1</v>
      </c>
      <c r="I6169" s="230"/>
      <c r="J6169" s="226"/>
      <c r="K6169" s="226"/>
      <c r="L6169" s="231"/>
      <c r="M6169" s="232"/>
      <c r="N6169" s="233"/>
      <c r="O6169" s="233"/>
      <c r="P6169" s="233"/>
      <c r="Q6169" s="233"/>
      <c r="R6169" s="233"/>
      <c r="S6169" s="233"/>
      <c r="T6169" s="234"/>
      <c r="AT6169" s="235" t="s">
        <v>453</v>
      </c>
      <c r="AU6169" s="235" t="s">
        <v>91</v>
      </c>
      <c r="AV6169" s="15" t="s">
        <v>449</v>
      </c>
      <c r="AW6169" s="15" t="s">
        <v>37</v>
      </c>
      <c r="AX6169" s="15" t="s">
        <v>85</v>
      </c>
      <c r="AY6169" s="235" t="s">
        <v>443</v>
      </c>
    </row>
    <row r="6170" spans="1:65" s="2" customFormat="1" ht="37.9" customHeight="1">
      <c r="A6170" s="37"/>
      <c r="B6170" s="38"/>
      <c r="C6170" s="247" t="s">
        <v>5188</v>
      </c>
      <c r="D6170" s="247" t="s">
        <v>731</v>
      </c>
      <c r="E6170" s="248" t="s">
        <v>5189</v>
      </c>
      <c r="F6170" s="249" t="s">
        <v>5190</v>
      </c>
      <c r="G6170" s="250" t="s">
        <v>459</v>
      </c>
      <c r="H6170" s="251">
        <v>1</v>
      </c>
      <c r="I6170" s="252"/>
      <c r="J6170" s="253">
        <f>ROUND(I6170*H6170,2)</f>
        <v>0</v>
      </c>
      <c r="K6170" s="249" t="s">
        <v>19</v>
      </c>
      <c r="L6170" s="254"/>
      <c r="M6170" s="255" t="s">
        <v>19</v>
      </c>
      <c r="N6170" s="256" t="s">
        <v>50</v>
      </c>
      <c r="O6170" s="67"/>
      <c r="P6170" s="194">
        <f>O6170*H6170</f>
        <v>0</v>
      </c>
      <c r="Q6170" s="194">
        <v>0</v>
      </c>
      <c r="R6170" s="194">
        <f>Q6170*H6170</f>
        <v>0</v>
      </c>
      <c r="S6170" s="194">
        <v>0</v>
      </c>
      <c r="T6170" s="195">
        <f>S6170*H6170</f>
        <v>0</v>
      </c>
      <c r="U6170" s="37"/>
      <c r="V6170" s="37"/>
      <c r="W6170" s="37"/>
      <c r="X6170" s="37"/>
      <c r="Y6170" s="37"/>
      <c r="Z6170" s="37"/>
      <c r="AA6170" s="37"/>
      <c r="AB6170" s="37"/>
      <c r="AC6170" s="37"/>
      <c r="AD6170" s="37"/>
      <c r="AE6170" s="37"/>
      <c r="AR6170" s="196" t="s">
        <v>652</v>
      </c>
      <c r="AT6170" s="196" t="s">
        <v>731</v>
      </c>
      <c r="AU6170" s="196" t="s">
        <v>91</v>
      </c>
      <c r="AY6170" s="20" t="s">
        <v>443</v>
      </c>
      <c r="BE6170" s="197">
        <f>IF(N6170="základní",J6170,0)</f>
        <v>0</v>
      </c>
      <c r="BF6170" s="197">
        <f>IF(N6170="snížená",J6170,0)</f>
        <v>0</v>
      </c>
      <c r="BG6170" s="197">
        <f>IF(N6170="zákl. přenesená",J6170,0)</f>
        <v>0</v>
      </c>
      <c r="BH6170" s="197">
        <f>IF(N6170="sníž. přenesená",J6170,0)</f>
        <v>0</v>
      </c>
      <c r="BI6170" s="197">
        <f>IF(N6170="nulová",J6170,0)</f>
        <v>0</v>
      </c>
      <c r="BJ6170" s="20" t="s">
        <v>91</v>
      </c>
      <c r="BK6170" s="197">
        <f>ROUND(I6170*H6170,2)</f>
        <v>0</v>
      </c>
      <c r="BL6170" s="20" t="s">
        <v>551</v>
      </c>
      <c r="BM6170" s="196" t="s">
        <v>5191</v>
      </c>
    </row>
    <row r="6171" spans="1:65" s="13" customFormat="1">
      <c r="B6171" s="203"/>
      <c r="C6171" s="204"/>
      <c r="D6171" s="205" t="s">
        <v>453</v>
      </c>
      <c r="E6171" s="206" t="s">
        <v>19</v>
      </c>
      <c r="F6171" s="207" t="s">
        <v>2530</v>
      </c>
      <c r="G6171" s="204"/>
      <c r="H6171" s="206" t="s">
        <v>19</v>
      </c>
      <c r="I6171" s="208"/>
      <c r="J6171" s="204"/>
      <c r="K6171" s="204"/>
      <c r="L6171" s="209"/>
      <c r="M6171" s="210"/>
      <c r="N6171" s="211"/>
      <c r="O6171" s="211"/>
      <c r="P6171" s="211"/>
      <c r="Q6171" s="211"/>
      <c r="R6171" s="211"/>
      <c r="S6171" s="211"/>
      <c r="T6171" s="212"/>
      <c r="AT6171" s="213" t="s">
        <v>453</v>
      </c>
      <c r="AU6171" s="213" t="s">
        <v>91</v>
      </c>
      <c r="AV6171" s="13" t="s">
        <v>85</v>
      </c>
      <c r="AW6171" s="13" t="s">
        <v>37</v>
      </c>
      <c r="AX6171" s="13" t="s">
        <v>78</v>
      </c>
      <c r="AY6171" s="213" t="s">
        <v>443</v>
      </c>
    </row>
    <row r="6172" spans="1:65" s="14" customFormat="1">
      <c r="B6172" s="214"/>
      <c r="C6172" s="215"/>
      <c r="D6172" s="205" t="s">
        <v>453</v>
      </c>
      <c r="E6172" s="216" t="s">
        <v>19</v>
      </c>
      <c r="F6172" s="217" t="s">
        <v>2552</v>
      </c>
      <c r="G6172" s="215"/>
      <c r="H6172" s="218">
        <v>1</v>
      </c>
      <c r="I6172" s="219"/>
      <c r="J6172" s="215"/>
      <c r="K6172" s="215"/>
      <c r="L6172" s="220"/>
      <c r="M6172" s="221"/>
      <c r="N6172" s="222"/>
      <c r="O6172" s="222"/>
      <c r="P6172" s="222"/>
      <c r="Q6172" s="222"/>
      <c r="R6172" s="222"/>
      <c r="S6172" s="222"/>
      <c r="T6172" s="223"/>
      <c r="AT6172" s="224" t="s">
        <v>453</v>
      </c>
      <c r="AU6172" s="224" t="s">
        <v>91</v>
      </c>
      <c r="AV6172" s="14" t="s">
        <v>91</v>
      </c>
      <c r="AW6172" s="14" t="s">
        <v>37</v>
      </c>
      <c r="AX6172" s="14" t="s">
        <v>78</v>
      </c>
      <c r="AY6172" s="224" t="s">
        <v>443</v>
      </c>
    </row>
    <row r="6173" spans="1:65" s="15" customFormat="1">
      <c r="B6173" s="225"/>
      <c r="C6173" s="226"/>
      <c r="D6173" s="205" t="s">
        <v>453</v>
      </c>
      <c r="E6173" s="227" t="s">
        <v>19</v>
      </c>
      <c r="F6173" s="228" t="s">
        <v>456</v>
      </c>
      <c r="G6173" s="226"/>
      <c r="H6173" s="229">
        <v>1</v>
      </c>
      <c r="I6173" s="230"/>
      <c r="J6173" s="226"/>
      <c r="K6173" s="226"/>
      <c r="L6173" s="231"/>
      <c r="M6173" s="232"/>
      <c r="N6173" s="233"/>
      <c r="O6173" s="233"/>
      <c r="P6173" s="233"/>
      <c r="Q6173" s="233"/>
      <c r="R6173" s="233"/>
      <c r="S6173" s="233"/>
      <c r="T6173" s="234"/>
      <c r="AT6173" s="235" t="s">
        <v>453</v>
      </c>
      <c r="AU6173" s="235" t="s">
        <v>91</v>
      </c>
      <c r="AV6173" s="15" t="s">
        <v>449</v>
      </c>
      <c r="AW6173" s="15" t="s">
        <v>37</v>
      </c>
      <c r="AX6173" s="15" t="s">
        <v>85</v>
      </c>
      <c r="AY6173" s="235" t="s">
        <v>443</v>
      </c>
    </row>
    <row r="6174" spans="1:65" s="2" customFormat="1" ht="37.9" customHeight="1">
      <c r="A6174" s="37"/>
      <c r="B6174" s="38"/>
      <c r="C6174" s="185" t="s">
        <v>5192</v>
      </c>
      <c r="D6174" s="185" t="s">
        <v>445</v>
      </c>
      <c r="E6174" s="186" t="s">
        <v>5193</v>
      </c>
      <c r="F6174" s="187" t="s">
        <v>5194</v>
      </c>
      <c r="G6174" s="188" t="s">
        <v>459</v>
      </c>
      <c r="H6174" s="189">
        <v>52</v>
      </c>
      <c r="I6174" s="190"/>
      <c r="J6174" s="191">
        <f>ROUND(I6174*H6174,2)</f>
        <v>0</v>
      </c>
      <c r="K6174" s="187" t="s">
        <v>448</v>
      </c>
      <c r="L6174" s="42"/>
      <c r="M6174" s="192" t="s">
        <v>19</v>
      </c>
      <c r="N6174" s="193" t="s">
        <v>50</v>
      </c>
      <c r="O6174" s="67"/>
      <c r="P6174" s="194">
        <f>O6174*H6174</f>
        <v>0</v>
      </c>
      <c r="Q6174" s="194">
        <v>0</v>
      </c>
      <c r="R6174" s="194">
        <f>Q6174*H6174</f>
        <v>0</v>
      </c>
      <c r="S6174" s="194">
        <v>0</v>
      </c>
      <c r="T6174" s="195">
        <f>S6174*H6174</f>
        <v>0</v>
      </c>
      <c r="U6174" s="37"/>
      <c r="V6174" s="37"/>
      <c r="W6174" s="37"/>
      <c r="X6174" s="37"/>
      <c r="Y6174" s="37"/>
      <c r="Z6174" s="37"/>
      <c r="AA6174" s="37"/>
      <c r="AB6174" s="37"/>
      <c r="AC6174" s="37"/>
      <c r="AD6174" s="37"/>
      <c r="AE6174" s="37"/>
      <c r="AR6174" s="196" t="s">
        <v>551</v>
      </c>
      <c r="AT6174" s="196" t="s">
        <v>445</v>
      </c>
      <c r="AU6174" s="196" t="s">
        <v>91</v>
      </c>
      <c r="AY6174" s="20" t="s">
        <v>443</v>
      </c>
      <c r="BE6174" s="197">
        <f>IF(N6174="základní",J6174,0)</f>
        <v>0</v>
      </c>
      <c r="BF6174" s="197">
        <f>IF(N6174="snížená",J6174,0)</f>
        <v>0</v>
      </c>
      <c r="BG6174" s="197">
        <f>IF(N6174="zákl. přenesená",J6174,0)</f>
        <v>0</v>
      </c>
      <c r="BH6174" s="197">
        <f>IF(N6174="sníž. přenesená",J6174,0)</f>
        <v>0</v>
      </c>
      <c r="BI6174" s="197">
        <f>IF(N6174="nulová",J6174,0)</f>
        <v>0</v>
      </c>
      <c r="BJ6174" s="20" t="s">
        <v>91</v>
      </c>
      <c r="BK6174" s="197">
        <f>ROUND(I6174*H6174,2)</f>
        <v>0</v>
      </c>
      <c r="BL6174" s="20" t="s">
        <v>551</v>
      </c>
      <c r="BM6174" s="196" t="s">
        <v>5195</v>
      </c>
    </row>
    <row r="6175" spans="1:65" s="2" customFormat="1">
      <c r="A6175" s="37"/>
      <c r="B6175" s="38"/>
      <c r="C6175" s="39"/>
      <c r="D6175" s="198" t="s">
        <v>451</v>
      </c>
      <c r="E6175" s="39"/>
      <c r="F6175" s="199" t="s">
        <v>5196</v>
      </c>
      <c r="G6175" s="39"/>
      <c r="H6175" s="39"/>
      <c r="I6175" s="200"/>
      <c r="J6175" s="39"/>
      <c r="K6175" s="39"/>
      <c r="L6175" s="42"/>
      <c r="M6175" s="201"/>
      <c r="N6175" s="202"/>
      <c r="O6175" s="67"/>
      <c r="P6175" s="67"/>
      <c r="Q6175" s="67"/>
      <c r="R6175" s="67"/>
      <c r="S6175" s="67"/>
      <c r="T6175" s="68"/>
      <c r="U6175" s="37"/>
      <c r="V6175" s="37"/>
      <c r="W6175" s="37"/>
      <c r="X6175" s="37"/>
      <c r="Y6175" s="37"/>
      <c r="Z6175" s="37"/>
      <c r="AA6175" s="37"/>
      <c r="AB6175" s="37"/>
      <c r="AC6175" s="37"/>
      <c r="AD6175" s="37"/>
      <c r="AE6175" s="37"/>
      <c r="AT6175" s="20" t="s">
        <v>451</v>
      </c>
      <c r="AU6175" s="20" t="s">
        <v>91</v>
      </c>
    </row>
    <row r="6176" spans="1:65" s="13" customFormat="1">
      <c r="B6176" s="203"/>
      <c r="C6176" s="204"/>
      <c r="D6176" s="205" t="s">
        <v>453</v>
      </c>
      <c r="E6176" s="206" t="s">
        <v>19</v>
      </c>
      <c r="F6176" s="207" t="s">
        <v>2530</v>
      </c>
      <c r="G6176" s="204"/>
      <c r="H6176" s="206" t="s">
        <v>19</v>
      </c>
      <c r="I6176" s="208"/>
      <c r="J6176" s="204"/>
      <c r="K6176" s="204"/>
      <c r="L6176" s="209"/>
      <c r="M6176" s="210"/>
      <c r="N6176" s="211"/>
      <c r="O6176" s="211"/>
      <c r="P6176" s="211"/>
      <c r="Q6176" s="211"/>
      <c r="R6176" s="211"/>
      <c r="S6176" s="211"/>
      <c r="T6176" s="212"/>
      <c r="AT6176" s="213" t="s">
        <v>453</v>
      </c>
      <c r="AU6176" s="213" t="s">
        <v>91</v>
      </c>
      <c r="AV6176" s="13" t="s">
        <v>85</v>
      </c>
      <c r="AW6176" s="13" t="s">
        <v>37</v>
      </c>
      <c r="AX6176" s="13" t="s">
        <v>78</v>
      </c>
      <c r="AY6176" s="213" t="s">
        <v>443</v>
      </c>
    </row>
    <row r="6177" spans="1:65" s="14" customFormat="1">
      <c r="B6177" s="214"/>
      <c r="C6177" s="215"/>
      <c r="D6177" s="205" t="s">
        <v>453</v>
      </c>
      <c r="E6177" s="216" t="s">
        <v>19</v>
      </c>
      <c r="F6177" s="217" t="s">
        <v>4872</v>
      </c>
      <c r="G6177" s="215"/>
      <c r="H6177" s="218">
        <v>5</v>
      </c>
      <c r="I6177" s="219"/>
      <c r="J6177" s="215"/>
      <c r="K6177" s="215"/>
      <c r="L6177" s="220"/>
      <c r="M6177" s="221"/>
      <c r="N6177" s="222"/>
      <c r="O6177" s="222"/>
      <c r="P6177" s="222"/>
      <c r="Q6177" s="222"/>
      <c r="R6177" s="222"/>
      <c r="S6177" s="222"/>
      <c r="T6177" s="223"/>
      <c r="AT6177" s="224" t="s">
        <v>453</v>
      </c>
      <c r="AU6177" s="224" t="s">
        <v>91</v>
      </c>
      <c r="AV6177" s="14" t="s">
        <v>91</v>
      </c>
      <c r="AW6177" s="14" t="s">
        <v>37</v>
      </c>
      <c r="AX6177" s="14" t="s">
        <v>78</v>
      </c>
      <c r="AY6177" s="224" t="s">
        <v>443</v>
      </c>
    </row>
    <row r="6178" spans="1:65" s="14" customFormat="1">
      <c r="B6178" s="214"/>
      <c r="C6178" s="215"/>
      <c r="D6178" s="205" t="s">
        <v>453</v>
      </c>
      <c r="E6178" s="216" t="s">
        <v>19</v>
      </c>
      <c r="F6178" s="217" t="s">
        <v>5197</v>
      </c>
      <c r="G6178" s="215"/>
      <c r="H6178" s="218">
        <v>1</v>
      </c>
      <c r="I6178" s="219"/>
      <c r="J6178" s="215"/>
      <c r="K6178" s="215"/>
      <c r="L6178" s="220"/>
      <c r="M6178" s="221"/>
      <c r="N6178" s="222"/>
      <c r="O6178" s="222"/>
      <c r="P6178" s="222"/>
      <c r="Q6178" s="222"/>
      <c r="R6178" s="222"/>
      <c r="S6178" s="222"/>
      <c r="T6178" s="223"/>
      <c r="AT6178" s="224" t="s">
        <v>453</v>
      </c>
      <c r="AU6178" s="224" t="s">
        <v>91</v>
      </c>
      <c r="AV6178" s="14" t="s">
        <v>91</v>
      </c>
      <c r="AW6178" s="14" t="s">
        <v>37</v>
      </c>
      <c r="AX6178" s="14" t="s">
        <v>78</v>
      </c>
      <c r="AY6178" s="224" t="s">
        <v>443</v>
      </c>
    </row>
    <row r="6179" spans="1:65" s="14" customFormat="1">
      <c r="B6179" s="214"/>
      <c r="C6179" s="215"/>
      <c r="D6179" s="205" t="s">
        <v>453</v>
      </c>
      <c r="E6179" s="216" t="s">
        <v>19</v>
      </c>
      <c r="F6179" s="217" t="s">
        <v>5198</v>
      </c>
      <c r="G6179" s="215"/>
      <c r="H6179" s="218">
        <v>1</v>
      </c>
      <c r="I6179" s="219"/>
      <c r="J6179" s="215"/>
      <c r="K6179" s="215"/>
      <c r="L6179" s="220"/>
      <c r="M6179" s="221"/>
      <c r="N6179" s="222"/>
      <c r="O6179" s="222"/>
      <c r="P6179" s="222"/>
      <c r="Q6179" s="222"/>
      <c r="R6179" s="222"/>
      <c r="S6179" s="222"/>
      <c r="T6179" s="223"/>
      <c r="AT6179" s="224" t="s">
        <v>453</v>
      </c>
      <c r="AU6179" s="224" t="s">
        <v>91</v>
      </c>
      <c r="AV6179" s="14" t="s">
        <v>91</v>
      </c>
      <c r="AW6179" s="14" t="s">
        <v>37</v>
      </c>
      <c r="AX6179" s="14" t="s">
        <v>78</v>
      </c>
      <c r="AY6179" s="224" t="s">
        <v>443</v>
      </c>
    </row>
    <row r="6180" spans="1:65" s="14" customFormat="1">
      <c r="B6180" s="214"/>
      <c r="C6180" s="215"/>
      <c r="D6180" s="205" t="s">
        <v>453</v>
      </c>
      <c r="E6180" s="216" t="s">
        <v>19</v>
      </c>
      <c r="F6180" s="217" t="s">
        <v>4874</v>
      </c>
      <c r="G6180" s="215"/>
      <c r="H6180" s="218">
        <v>4</v>
      </c>
      <c r="I6180" s="219"/>
      <c r="J6180" s="215"/>
      <c r="K6180" s="215"/>
      <c r="L6180" s="220"/>
      <c r="M6180" s="221"/>
      <c r="N6180" s="222"/>
      <c r="O6180" s="222"/>
      <c r="P6180" s="222"/>
      <c r="Q6180" s="222"/>
      <c r="R6180" s="222"/>
      <c r="S6180" s="222"/>
      <c r="T6180" s="223"/>
      <c r="AT6180" s="224" t="s">
        <v>453</v>
      </c>
      <c r="AU6180" s="224" t="s">
        <v>91</v>
      </c>
      <c r="AV6180" s="14" t="s">
        <v>91</v>
      </c>
      <c r="AW6180" s="14" t="s">
        <v>37</v>
      </c>
      <c r="AX6180" s="14" t="s">
        <v>78</v>
      </c>
      <c r="AY6180" s="224" t="s">
        <v>443</v>
      </c>
    </row>
    <row r="6181" spans="1:65" s="14" customFormat="1">
      <c r="B6181" s="214"/>
      <c r="C6181" s="215"/>
      <c r="D6181" s="205" t="s">
        <v>453</v>
      </c>
      <c r="E6181" s="216" t="s">
        <v>19</v>
      </c>
      <c r="F6181" s="217" t="s">
        <v>4875</v>
      </c>
      <c r="G6181" s="215"/>
      <c r="H6181" s="218">
        <v>9</v>
      </c>
      <c r="I6181" s="219"/>
      <c r="J6181" s="215"/>
      <c r="K6181" s="215"/>
      <c r="L6181" s="220"/>
      <c r="M6181" s="221"/>
      <c r="N6181" s="222"/>
      <c r="O6181" s="222"/>
      <c r="P6181" s="222"/>
      <c r="Q6181" s="222"/>
      <c r="R6181" s="222"/>
      <c r="S6181" s="222"/>
      <c r="T6181" s="223"/>
      <c r="AT6181" s="224" t="s">
        <v>453</v>
      </c>
      <c r="AU6181" s="224" t="s">
        <v>91</v>
      </c>
      <c r="AV6181" s="14" t="s">
        <v>91</v>
      </c>
      <c r="AW6181" s="14" t="s">
        <v>37</v>
      </c>
      <c r="AX6181" s="14" t="s">
        <v>78</v>
      </c>
      <c r="AY6181" s="224" t="s">
        <v>443</v>
      </c>
    </row>
    <row r="6182" spans="1:65" s="14" customFormat="1">
      <c r="B6182" s="214"/>
      <c r="C6182" s="215"/>
      <c r="D6182" s="205" t="s">
        <v>453</v>
      </c>
      <c r="E6182" s="216" t="s">
        <v>19</v>
      </c>
      <c r="F6182" s="217" t="s">
        <v>2548</v>
      </c>
      <c r="G6182" s="215"/>
      <c r="H6182" s="218">
        <v>6</v>
      </c>
      <c r="I6182" s="219"/>
      <c r="J6182" s="215"/>
      <c r="K6182" s="215"/>
      <c r="L6182" s="220"/>
      <c r="M6182" s="221"/>
      <c r="N6182" s="222"/>
      <c r="O6182" s="222"/>
      <c r="P6182" s="222"/>
      <c r="Q6182" s="222"/>
      <c r="R6182" s="222"/>
      <c r="S6182" s="222"/>
      <c r="T6182" s="223"/>
      <c r="AT6182" s="224" t="s">
        <v>453</v>
      </c>
      <c r="AU6182" s="224" t="s">
        <v>91</v>
      </c>
      <c r="AV6182" s="14" t="s">
        <v>91</v>
      </c>
      <c r="AW6182" s="14" t="s">
        <v>37</v>
      </c>
      <c r="AX6182" s="14" t="s">
        <v>78</v>
      </c>
      <c r="AY6182" s="224" t="s">
        <v>443</v>
      </c>
    </row>
    <row r="6183" spans="1:65" s="14" customFormat="1">
      <c r="B6183" s="214"/>
      <c r="C6183" s="215"/>
      <c r="D6183" s="205" t="s">
        <v>453</v>
      </c>
      <c r="E6183" s="216" t="s">
        <v>19</v>
      </c>
      <c r="F6183" s="217" t="s">
        <v>2549</v>
      </c>
      <c r="G6183" s="215"/>
      <c r="H6183" s="218">
        <v>13</v>
      </c>
      <c r="I6183" s="219"/>
      <c r="J6183" s="215"/>
      <c r="K6183" s="215"/>
      <c r="L6183" s="220"/>
      <c r="M6183" s="221"/>
      <c r="N6183" s="222"/>
      <c r="O6183" s="222"/>
      <c r="P6183" s="222"/>
      <c r="Q6183" s="222"/>
      <c r="R6183" s="222"/>
      <c r="S6183" s="222"/>
      <c r="T6183" s="223"/>
      <c r="AT6183" s="224" t="s">
        <v>453</v>
      </c>
      <c r="AU6183" s="224" t="s">
        <v>91</v>
      </c>
      <c r="AV6183" s="14" t="s">
        <v>91</v>
      </c>
      <c r="AW6183" s="14" t="s">
        <v>37</v>
      </c>
      <c r="AX6183" s="14" t="s">
        <v>78</v>
      </c>
      <c r="AY6183" s="224" t="s">
        <v>443</v>
      </c>
    </row>
    <row r="6184" spans="1:65" s="14" customFormat="1">
      <c r="B6184" s="214"/>
      <c r="C6184" s="215"/>
      <c r="D6184" s="205" t="s">
        <v>453</v>
      </c>
      <c r="E6184" s="216" t="s">
        <v>19</v>
      </c>
      <c r="F6184" s="217" t="s">
        <v>2550</v>
      </c>
      <c r="G6184" s="215"/>
      <c r="H6184" s="218">
        <v>5</v>
      </c>
      <c r="I6184" s="219"/>
      <c r="J6184" s="215"/>
      <c r="K6184" s="215"/>
      <c r="L6184" s="220"/>
      <c r="M6184" s="221"/>
      <c r="N6184" s="222"/>
      <c r="O6184" s="222"/>
      <c r="P6184" s="222"/>
      <c r="Q6184" s="222"/>
      <c r="R6184" s="222"/>
      <c r="S6184" s="222"/>
      <c r="T6184" s="223"/>
      <c r="AT6184" s="224" t="s">
        <v>453</v>
      </c>
      <c r="AU6184" s="224" t="s">
        <v>91</v>
      </c>
      <c r="AV6184" s="14" t="s">
        <v>91</v>
      </c>
      <c r="AW6184" s="14" t="s">
        <v>37</v>
      </c>
      <c r="AX6184" s="14" t="s">
        <v>78</v>
      </c>
      <c r="AY6184" s="224" t="s">
        <v>443</v>
      </c>
    </row>
    <row r="6185" spans="1:65" s="14" customFormat="1">
      <c r="B6185" s="214"/>
      <c r="C6185" s="215"/>
      <c r="D6185" s="205" t="s">
        <v>453</v>
      </c>
      <c r="E6185" s="216" t="s">
        <v>19</v>
      </c>
      <c r="F6185" s="217" t="s">
        <v>2551</v>
      </c>
      <c r="G6185" s="215"/>
      <c r="H6185" s="218">
        <v>3</v>
      </c>
      <c r="I6185" s="219"/>
      <c r="J6185" s="215"/>
      <c r="K6185" s="215"/>
      <c r="L6185" s="220"/>
      <c r="M6185" s="221"/>
      <c r="N6185" s="222"/>
      <c r="O6185" s="222"/>
      <c r="P6185" s="222"/>
      <c r="Q6185" s="222"/>
      <c r="R6185" s="222"/>
      <c r="S6185" s="222"/>
      <c r="T6185" s="223"/>
      <c r="AT6185" s="224" t="s">
        <v>453</v>
      </c>
      <c r="AU6185" s="224" t="s">
        <v>91</v>
      </c>
      <c r="AV6185" s="14" t="s">
        <v>91</v>
      </c>
      <c r="AW6185" s="14" t="s">
        <v>37</v>
      </c>
      <c r="AX6185" s="14" t="s">
        <v>78</v>
      </c>
      <c r="AY6185" s="224" t="s">
        <v>443</v>
      </c>
    </row>
    <row r="6186" spans="1:65" s="14" customFormat="1">
      <c r="B6186" s="214"/>
      <c r="C6186" s="215"/>
      <c r="D6186" s="205" t="s">
        <v>453</v>
      </c>
      <c r="E6186" s="216" t="s">
        <v>19</v>
      </c>
      <c r="F6186" s="217" t="s">
        <v>4876</v>
      </c>
      <c r="G6186" s="215"/>
      <c r="H6186" s="218">
        <v>1</v>
      </c>
      <c r="I6186" s="219"/>
      <c r="J6186" s="215"/>
      <c r="K6186" s="215"/>
      <c r="L6186" s="220"/>
      <c r="M6186" s="221"/>
      <c r="N6186" s="222"/>
      <c r="O6186" s="222"/>
      <c r="P6186" s="222"/>
      <c r="Q6186" s="222"/>
      <c r="R6186" s="222"/>
      <c r="S6186" s="222"/>
      <c r="T6186" s="223"/>
      <c r="AT6186" s="224" t="s">
        <v>453</v>
      </c>
      <c r="AU6186" s="224" t="s">
        <v>91</v>
      </c>
      <c r="AV6186" s="14" t="s">
        <v>91</v>
      </c>
      <c r="AW6186" s="14" t="s">
        <v>37</v>
      </c>
      <c r="AX6186" s="14" t="s">
        <v>78</v>
      </c>
      <c r="AY6186" s="224" t="s">
        <v>443</v>
      </c>
    </row>
    <row r="6187" spans="1:65" s="14" customFormat="1">
      <c r="B6187" s="214"/>
      <c r="C6187" s="215"/>
      <c r="D6187" s="205" t="s">
        <v>453</v>
      </c>
      <c r="E6187" s="216" t="s">
        <v>19</v>
      </c>
      <c r="F6187" s="217" t="s">
        <v>4877</v>
      </c>
      <c r="G6187" s="215"/>
      <c r="H6187" s="218">
        <v>1</v>
      </c>
      <c r="I6187" s="219"/>
      <c r="J6187" s="215"/>
      <c r="K6187" s="215"/>
      <c r="L6187" s="220"/>
      <c r="M6187" s="221"/>
      <c r="N6187" s="222"/>
      <c r="O6187" s="222"/>
      <c r="P6187" s="222"/>
      <c r="Q6187" s="222"/>
      <c r="R6187" s="222"/>
      <c r="S6187" s="222"/>
      <c r="T6187" s="223"/>
      <c r="AT6187" s="224" t="s">
        <v>453</v>
      </c>
      <c r="AU6187" s="224" t="s">
        <v>91</v>
      </c>
      <c r="AV6187" s="14" t="s">
        <v>91</v>
      </c>
      <c r="AW6187" s="14" t="s">
        <v>37</v>
      </c>
      <c r="AX6187" s="14" t="s">
        <v>78</v>
      </c>
      <c r="AY6187" s="224" t="s">
        <v>443</v>
      </c>
    </row>
    <row r="6188" spans="1:65" s="14" customFormat="1">
      <c r="B6188" s="214"/>
      <c r="C6188" s="215"/>
      <c r="D6188" s="205" t="s">
        <v>453</v>
      </c>
      <c r="E6188" s="216" t="s">
        <v>19</v>
      </c>
      <c r="F6188" s="217" t="s">
        <v>2553</v>
      </c>
      <c r="G6188" s="215"/>
      <c r="H6188" s="218">
        <v>1</v>
      </c>
      <c r="I6188" s="219"/>
      <c r="J6188" s="215"/>
      <c r="K6188" s="215"/>
      <c r="L6188" s="220"/>
      <c r="M6188" s="221"/>
      <c r="N6188" s="222"/>
      <c r="O6188" s="222"/>
      <c r="P6188" s="222"/>
      <c r="Q6188" s="222"/>
      <c r="R6188" s="222"/>
      <c r="S6188" s="222"/>
      <c r="T6188" s="223"/>
      <c r="AT6188" s="224" t="s">
        <v>453</v>
      </c>
      <c r="AU6188" s="224" t="s">
        <v>91</v>
      </c>
      <c r="AV6188" s="14" t="s">
        <v>91</v>
      </c>
      <c r="AW6188" s="14" t="s">
        <v>37</v>
      </c>
      <c r="AX6188" s="14" t="s">
        <v>78</v>
      </c>
      <c r="AY6188" s="224" t="s">
        <v>443</v>
      </c>
    </row>
    <row r="6189" spans="1:65" s="14" customFormat="1">
      <c r="B6189" s="214"/>
      <c r="C6189" s="215"/>
      <c r="D6189" s="205" t="s">
        <v>453</v>
      </c>
      <c r="E6189" s="216" t="s">
        <v>19</v>
      </c>
      <c r="F6189" s="217" t="s">
        <v>2554</v>
      </c>
      <c r="G6189" s="215"/>
      <c r="H6189" s="218">
        <v>1</v>
      </c>
      <c r="I6189" s="219"/>
      <c r="J6189" s="215"/>
      <c r="K6189" s="215"/>
      <c r="L6189" s="220"/>
      <c r="M6189" s="221"/>
      <c r="N6189" s="222"/>
      <c r="O6189" s="222"/>
      <c r="P6189" s="222"/>
      <c r="Q6189" s="222"/>
      <c r="R6189" s="222"/>
      <c r="S6189" s="222"/>
      <c r="T6189" s="223"/>
      <c r="AT6189" s="224" t="s">
        <v>453</v>
      </c>
      <c r="AU6189" s="224" t="s">
        <v>91</v>
      </c>
      <c r="AV6189" s="14" t="s">
        <v>91</v>
      </c>
      <c r="AW6189" s="14" t="s">
        <v>37</v>
      </c>
      <c r="AX6189" s="14" t="s">
        <v>78</v>
      </c>
      <c r="AY6189" s="224" t="s">
        <v>443</v>
      </c>
    </row>
    <row r="6190" spans="1:65" s="14" customFormat="1">
      <c r="B6190" s="214"/>
      <c r="C6190" s="215"/>
      <c r="D6190" s="205" t="s">
        <v>453</v>
      </c>
      <c r="E6190" s="216" t="s">
        <v>19</v>
      </c>
      <c r="F6190" s="217" t="s">
        <v>2555</v>
      </c>
      <c r="G6190" s="215"/>
      <c r="H6190" s="218">
        <v>1</v>
      </c>
      <c r="I6190" s="219"/>
      <c r="J6190" s="215"/>
      <c r="K6190" s="215"/>
      <c r="L6190" s="220"/>
      <c r="M6190" s="221"/>
      <c r="N6190" s="222"/>
      <c r="O6190" s="222"/>
      <c r="P6190" s="222"/>
      <c r="Q6190" s="222"/>
      <c r="R6190" s="222"/>
      <c r="S6190" s="222"/>
      <c r="T6190" s="223"/>
      <c r="AT6190" s="224" t="s">
        <v>453</v>
      </c>
      <c r="AU6190" s="224" t="s">
        <v>91</v>
      </c>
      <c r="AV6190" s="14" t="s">
        <v>91</v>
      </c>
      <c r="AW6190" s="14" t="s">
        <v>37</v>
      </c>
      <c r="AX6190" s="14" t="s">
        <v>78</v>
      </c>
      <c r="AY6190" s="224" t="s">
        <v>443</v>
      </c>
    </row>
    <row r="6191" spans="1:65" s="15" customFormat="1">
      <c r="B6191" s="225"/>
      <c r="C6191" s="226"/>
      <c r="D6191" s="205" t="s">
        <v>453</v>
      </c>
      <c r="E6191" s="227" t="s">
        <v>19</v>
      </c>
      <c r="F6191" s="228" t="s">
        <v>456</v>
      </c>
      <c r="G6191" s="226"/>
      <c r="H6191" s="229">
        <v>52</v>
      </c>
      <c r="I6191" s="230"/>
      <c r="J6191" s="226"/>
      <c r="K6191" s="226"/>
      <c r="L6191" s="231"/>
      <c r="M6191" s="232"/>
      <c r="N6191" s="233"/>
      <c r="O6191" s="233"/>
      <c r="P6191" s="233"/>
      <c r="Q6191" s="233"/>
      <c r="R6191" s="233"/>
      <c r="S6191" s="233"/>
      <c r="T6191" s="234"/>
      <c r="AT6191" s="235" t="s">
        <v>453</v>
      </c>
      <c r="AU6191" s="235" t="s">
        <v>91</v>
      </c>
      <c r="AV6191" s="15" t="s">
        <v>449</v>
      </c>
      <c r="AW6191" s="15" t="s">
        <v>37</v>
      </c>
      <c r="AX6191" s="15" t="s">
        <v>85</v>
      </c>
      <c r="AY6191" s="235" t="s">
        <v>443</v>
      </c>
    </row>
    <row r="6192" spans="1:65" s="2" customFormat="1" ht="37.9" customHeight="1">
      <c r="A6192" s="37"/>
      <c r="B6192" s="38"/>
      <c r="C6192" s="247" t="s">
        <v>5199</v>
      </c>
      <c r="D6192" s="247" t="s">
        <v>731</v>
      </c>
      <c r="E6192" s="248" t="s">
        <v>5200</v>
      </c>
      <c r="F6192" s="249" t="s">
        <v>5201</v>
      </c>
      <c r="G6192" s="250" t="s">
        <v>459</v>
      </c>
      <c r="H6192" s="251">
        <v>5</v>
      </c>
      <c r="I6192" s="252"/>
      <c r="J6192" s="253">
        <f>ROUND(I6192*H6192,2)</f>
        <v>0</v>
      </c>
      <c r="K6192" s="249" t="s">
        <v>19</v>
      </c>
      <c r="L6192" s="254"/>
      <c r="M6192" s="255" t="s">
        <v>19</v>
      </c>
      <c r="N6192" s="256" t="s">
        <v>50</v>
      </c>
      <c r="O6192" s="67"/>
      <c r="P6192" s="194">
        <f>O6192*H6192</f>
        <v>0</v>
      </c>
      <c r="Q6192" s="194">
        <v>0</v>
      </c>
      <c r="R6192" s="194">
        <f>Q6192*H6192</f>
        <v>0</v>
      </c>
      <c r="S6192" s="194">
        <v>0</v>
      </c>
      <c r="T6192" s="195">
        <f>S6192*H6192</f>
        <v>0</v>
      </c>
      <c r="U6192" s="37"/>
      <c r="V6192" s="37"/>
      <c r="W6192" s="37"/>
      <c r="X6192" s="37"/>
      <c r="Y6192" s="37"/>
      <c r="Z6192" s="37"/>
      <c r="AA6192" s="37"/>
      <c r="AB6192" s="37"/>
      <c r="AC6192" s="37"/>
      <c r="AD6192" s="37"/>
      <c r="AE6192" s="37"/>
      <c r="AR6192" s="196" t="s">
        <v>652</v>
      </c>
      <c r="AT6192" s="196" t="s">
        <v>731</v>
      </c>
      <c r="AU6192" s="196" t="s">
        <v>91</v>
      </c>
      <c r="AY6192" s="20" t="s">
        <v>443</v>
      </c>
      <c r="BE6192" s="197">
        <f>IF(N6192="základní",J6192,0)</f>
        <v>0</v>
      </c>
      <c r="BF6192" s="197">
        <f>IF(N6192="snížená",J6192,0)</f>
        <v>0</v>
      </c>
      <c r="BG6192" s="197">
        <f>IF(N6192="zákl. přenesená",J6192,0)</f>
        <v>0</v>
      </c>
      <c r="BH6192" s="197">
        <f>IF(N6192="sníž. přenesená",J6192,0)</f>
        <v>0</v>
      </c>
      <c r="BI6192" s="197">
        <f>IF(N6192="nulová",J6192,0)</f>
        <v>0</v>
      </c>
      <c r="BJ6192" s="20" t="s">
        <v>91</v>
      </c>
      <c r="BK6192" s="197">
        <f>ROUND(I6192*H6192,2)</f>
        <v>0</v>
      </c>
      <c r="BL6192" s="20" t="s">
        <v>551</v>
      </c>
      <c r="BM6192" s="196" t="s">
        <v>5202</v>
      </c>
    </row>
    <row r="6193" spans="1:65" s="13" customFormat="1">
      <c r="B6193" s="203"/>
      <c r="C6193" s="204"/>
      <c r="D6193" s="205" t="s">
        <v>453</v>
      </c>
      <c r="E6193" s="206" t="s">
        <v>19</v>
      </c>
      <c r="F6193" s="207" t="s">
        <v>2530</v>
      </c>
      <c r="G6193" s="204"/>
      <c r="H6193" s="206" t="s">
        <v>19</v>
      </c>
      <c r="I6193" s="208"/>
      <c r="J6193" s="204"/>
      <c r="K6193" s="204"/>
      <c r="L6193" s="209"/>
      <c r="M6193" s="210"/>
      <c r="N6193" s="211"/>
      <c r="O6193" s="211"/>
      <c r="P6193" s="211"/>
      <c r="Q6193" s="211"/>
      <c r="R6193" s="211"/>
      <c r="S6193" s="211"/>
      <c r="T6193" s="212"/>
      <c r="AT6193" s="213" t="s">
        <v>453</v>
      </c>
      <c r="AU6193" s="213" t="s">
        <v>91</v>
      </c>
      <c r="AV6193" s="13" t="s">
        <v>85</v>
      </c>
      <c r="AW6193" s="13" t="s">
        <v>37</v>
      </c>
      <c r="AX6193" s="13" t="s">
        <v>78</v>
      </c>
      <c r="AY6193" s="213" t="s">
        <v>443</v>
      </c>
    </row>
    <row r="6194" spans="1:65" s="14" customFormat="1">
      <c r="B6194" s="214"/>
      <c r="C6194" s="215"/>
      <c r="D6194" s="205" t="s">
        <v>453</v>
      </c>
      <c r="E6194" s="216" t="s">
        <v>19</v>
      </c>
      <c r="F6194" s="217" t="s">
        <v>4872</v>
      </c>
      <c r="G6194" s="215"/>
      <c r="H6194" s="218">
        <v>5</v>
      </c>
      <c r="I6194" s="219"/>
      <c r="J6194" s="215"/>
      <c r="K6194" s="215"/>
      <c r="L6194" s="220"/>
      <c r="M6194" s="221"/>
      <c r="N6194" s="222"/>
      <c r="O6194" s="222"/>
      <c r="P6194" s="222"/>
      <c r="Q6194" s="222"/>
      <c r="R6194" s="222"/>
      <c r="S6194" s="222"/>
      <c r="T6194" s="223"/>
      <c r="AT6194" s="224" t="s">
        <v>453</v>
      </c>
      <c r="AU6194" s="224" t="s">
        <v>91</v>
      </c>
      <c r="AV6194" s="14" t="s">
        <v>91</v>
      </c>
      <c r="AW6194" s="14" t="s">
        <v>37</v>
      </c>
      <c r="AX6194" s="14" t="s">
        <v>78</v>
      </c>
      <c r="AY6194" s="224" t="s">
        <v>443</v>
      </c>
    </row>
    <row r="6195" spans="1:65" s="15" customFormat="1">
      <c r="B6195" s="225"/>
      <c r="C6195" s="226"/>
      <c r="D6195" s="205" t="s">
        <v>453</v>
      </c>
      <c r="E6195" s="227" t="s">
        <v>19</v>
      </c>
      <c r="F6195" s="228" t="s">
        <v>456</v>
      </c>
      <c r="G6195" s="226"/>
      <c r="H6195" s="229">
        <v>5</v>
      </c>
      <c r="I6195" s="230"/>
      <c r="J6195" s="226"/>
      <c r="K6195" s="226"/>
      <c r="L6195" s="231"/>
      <c r="M6195" s="232"/>
      <c r="N6195" s="233"/>
      <c r="O6195" s="233"/>
      <c r="P6195" s="233"/>
      <c r="Q6195" s="233"/>
      <c r="R6195" s="233"/>
      <c r="S6195" s="233"/>
      <c r="T6195" s="234"/>
      <c r="AT6195" s="235" t="s">
        <v>453</v>
      </c>
      <c r="AU6195" s="235" t="s">
        <v>91</v>
      </c>
      <c r="AV6195" s="15" t="s">
        <v>449</v>
      </c>
      <c r="AW6195" s="15" t="s">
        <v>37</v>
      </c>
      <c r="AX6195" s="15" t="s">
        <v>85</v>
      </c>
      <c r="AY6195" s="235" t="s">
        <v>443</v>
      </c>
    </row>
    <row r="6196" spans="1:65" s="2" customFormat="1" ht="37.9" customHeight="1">
      <c r="A6196" s="37"/>
      <c r="B6196" s="38"/>
      <c r="C6196" s="247" t="s">
        <v>5203</v>
      </c>
      <c r="D6196" s="247" t="s">
        <v>731</v>
      </c>
      <c r="E6196" s="248" t="s">
        <v>5204</v>
      </c>
      <c r="F6196" s="249" t="s">
        <v>5205</v>
      </c>
      <c r="G6196" s="250" t="s">
        <v>459</v>
      </c>
      <c r="H6196" s="251">
        <v>1</v>
      </c>
      <c r="I6196" s="252"/>
      <c r="J6196" s="253">
        <f>ROUND(I6196*H6196,2)</f>
        <v>0</v>
      </c>
      <c r="K6196" s="249" t="s">
        <v>19</v>
      </c>
      <c r="L6196" s="254"/>
      <c r="M6196" s="255" t="s">
        <v>19</v>
      </c>
      <c r="N6196" s="256" t="s">
        <v>50</v>
      </c>
      <c r="O6196" s="67"/>
      <c r="P6196" s="194">
        <f>O6196*H6196</f>
        <v>0</v>
      </c>
      <c r="Q6196" s="194">
        <v>0</v>
      </c>
      <c r="R6196" s="194">
        <f>Q6196*H6196</f>
        <v>0</v>
      </c>
      <c r="S6196" s="194">
        <v>0</v>
      </c>
      <c r="T6196" s="195">
        <f>S6196*H6196</f>
        <v>0</v>
      </c>
      <c r="U6196" s="37"/>
      <c r="V6196" s="37"/>
      <c r="W6196" s="37"/>
      <c r="X6196" s="37"/>
      <c r="Y6196" s="37"/>
      <c r="Z6196" s="37"/>
      <c r="AA6196" s="37"/>
      <c r="AB6196" s="37"/>
      <c r="AC6196" s="37"/>
      <c r="AD6196" s="37"/>
      <c r="AE6196" s="37"/>
      <c r="AR6196" s="196" t="s">
        <v>652</v>
      </c>
      <c r="AT6196" s="196" t="s">
        <v>731</v>
      </c>
      <c r="AU6196" s="196" t="s">
        <v>91</v>
      </c>
      <c r="AY6196" s="20" t="s">
        <v>443</v>
      </c>
      <c r="BE6196" s="197">
        <f>IF(N6196="základní",J6196,0)</f>
        <v>0</v>
      </c>
      <c r="BF6196" s="197">
        <f>IF(N6196="snížená",J6196,0)</f>
        <v>0</v>
      </c>
      <c r="BG6196" s="197">
        <f>IF(N6196="zákl. přenesená",J6196,0)</f>
        <v>0</v>
      </c>
      <c r="BH6196" s="197">
        <f>IF(N6196="sníž. přenesená",J6196,0)</f>
        <v>0</v>
      </c>
      <c r="BI6196" s="197">
        <f>IF(N6196="nulová",J6196,0)</f>
        <v>0</v>
      </c>
      <c r="BJ6196" s="20" t="s">
        <v>91</v>
      </c>
      <c r="BK6196" s="197">
        <f>ROUND(I6196*H6196,2)</f>
        <v>0</v>
      </c>
      <c r="BL6196" s="20" t="s">
        <v>551</v>
      </c>
      <c r="BM6196" s="196" t="s">
        <v>5206</v>
      </c>
    </row>
    <row r="6197" spans="1:65" s="13" customFormat="1">
      <c r="B6197" s="203"/>
      <c r="C6197" s="204"/>
      <c r="D6197" s="205" t="s">
        <v>453</v>
      </c>
      <c r="E6197" s="206" t="s">
        <v>19</v>
      </c>
      <c r="F6197" s="207" t="s">
        <v>2530</v>
      </c>
      <c r="G6197" s="204"/>
      <c r="H6197" s="206" t="s">
        <v>19</v>
      </c>
      <c r="I6197" s="208"/>
      <c r="J6197" s="204"/>
      <c r="K6197" s="204"/>
      <c r="L6197" s="209"/>
      <c r="M6197" s="210"/>
      <c r="N6197" s="211"/>
      <c r="O6197" s="211"/>
      <c r="P6197" s="211"/>
      <c r="Q6197" s="211"/>
      <c r="R6197" s="211"/>
      <c r="S6197" s="211"/>
      <c r="T6197" s="212"/>
      <c r="AT6197" s="213" t="s">
        <v>453</v>
      </c>
      <c r="AU6197" s="213" t="s">
        <v>91</v>
      </c>
      <c r="AV6197" s="13" t="s">
        <v>85</v>
      </c>
      <c r="AW6197" s="13" t="s">
        <v>37</v>
      </c>
      <c r="AX6197" s="13" t="s">
        <v>78</v>
      </c>
      <c r="AY6197" s="213" t="s">
        <v>443</v>
      </c>
    </row>
    <row r="6198" spans="1:65" s="14" customFormat="1">
      <c r="B6198" s="214"/>
      <c r="C6198" s="215"/>
      <c r="D6198" s="205" t="s">
        <v>453</v>
      </c>
      <c r="E6198" s="216" t="s">
        <v>19</v>
      </c>
      <c r="F6198" s="217" t="s">
        <v>5197</v>
      </c>
      <c r="G6198" s="215"/>
      <c r="H6198" s="218">
        <v>1</v>
      </c>
      <c r="I6198" s="219"/>
      <c r="J6198" s="215"/>
      <c r="K6198" s="215"/>
      <c r="L6198" s="220"/>
      <c r="M6198" s="221"/>
      <c r="N6198" s="222"/>
      <c r="O6198" s="222"/>
      <c r="P6198" s="222"/>
      <c r="Q6198" s="222"/>
      <c r="R6198" s="222"/>
      <c r="S6198" s="222"/>
      <c r="T6198" s="223"/>
      <c r="AT6198" s="224" t="s">
        <v>453</v>
      </c>
      <c r="AU6198" s="224" t="s">
        <v>91</v>
      </c>
      <c r="AV6198" s="14" t="s">
        <v>91</v>
      </c>
      <c r="AW6198" s="14" t="s">
        <v>37</v>
      </c>
      <c r="AX6198" s="14" t="s">
        <v>78</v>
      </c>
      <c r="AY6198" s="224" t="s">
        <v>443</v>
      </c>
    </row>
    <row r="6199" spans="1:65" s="15" customFormat="1">
      <c r="B6199" s="225"/>
      <c r="C6199" s="226"/>
      <c r="D6199" s="205" t="s">
        <v>453</v>
      </c>
      <c r="E6199" s="227" t="s">
        <v>19</v>
      </c>
      <c r="F6199" s="228" t="s">
        <v>456</v>
      </c>
      <c r="G6199" s="226"/>
      <c r="H6199" s="229">
        <v>1</v>
      </c>
      <c r="I6199" s="230"/>
      <c r="J6199" s="226"/>
      <c r="K6199" s="226"/>
      <c r="L6199" s="231"/>
      <c r="M6199" s="232"/>
      <c r="N6199" s="233"/>
      <c r="O6199" s="233"/>
      <c r="P6199" s="233"/>
      <c r="Q6199" s="233"/>
      <c r="R6199" s="233"/>
      <c r="S6199" s="233"/>
      <c r="T6199" s="234"/>
      <c r="AT6199" s="235" t="s">
        <v>453</v>
      </c>
      <c r="AU6199" s="235" t="s">
        <v>91</v>
      </c>
      <c r="AV6199" s="15" t="s">
        <v>449</v>
      </c>
      <c r="AW6199" s="15" t="s">
        <v>37</v>
      </c>
      <c r="AX6199" s="15" t="s">
        <v>85</v>
      </c>
      <c r="AY6199" s="235" t="s">
        <v>443</v>
      </c>
    </row>
    <row r="6200" spans="1:65" s="2" customFormat="1" ht="37.9" customHeight="1">
      <c r="A6200" s="37"/>
      <c r="B6200" s="38"/>
      <c r="C6200" s="247" t="s">
        <v>5207</v>
      </c>
      <c r="D6200" s="247" t="s">
        <v>731</v>
      </c>
      <c r="E6200" s="248" t="s">
        <v>5208</v>
      </c>
      <c r="F6200" s="249" t="s">
        <v>5205</v>
      </c>
      <c r="G6200" s="250" t="s">
        <v>459</v>
      </c>
      <c r="H6200" s="251">
        <v>1</v>
      </c>
      <c r="I6200" s="252"/>
      <c r="J6200" s="253">
        <f>ROUND(I6200*H6200,2)</f>
        <v>0</v>
      </c>
      <c r="K6200" s="249" t="s">
        <v>19</v>
      </c>
      <c r="L6200" s="254"/>
      <c r="M6200" s="255" t="s">
        <v>19</v>
      </c>
      <c r="N6200" s="256" t="s">
        <v>50</v>
      </c>
      <c r="O6200" s="67"/>
      <c r="P6200" s="194">
        <f>O6200*H6200</f>
        <v>0</v>
      </c>
      <c r="Q6200" s="194">
        <v>0</v>
      </c>
      <c r="R6200" s="194">
        <f>Q6200*H6200</f>
        <v>0</v>
      </c>
      <c r="S6200" s="194">
        <v>0</v>
      </c>
      <c r="T6200" s="195">
        <f>S6200*H6200</f>
        <v>0</v>
      </c>
      <c r="U6200" s="37"/>
      <c r="V6200" s="37"/>
      <c r="W6200" s="37"/>
      <c r="X6200" s="37"/>
      <c r="Y6200" s="37"/>
      <c r="Z6200" s="37"/>
      <c r="AA6200" s="37"/>
      <c r="AB6200" s="37"/>
      <c r="AC6200" s="37"/>
      <c r="AD6200" s="37"/>
      <c r="AE6200" s="37"/>
      <c r="AR6200" s="196" t="s">
        <v>652</v>
      </c>
      <c r="AT6200" s="196" t="s">
        <v>731</v>
      </c>
      <c r="AU6200" s="196" t="s">
        <v>91</v>
      </c>
      <c r="AY6200" s="20" t="s">
        <v>443</v>
      </c>
      <c r="BE6200" s="197">
        <f>IF(N6200="základní",J6200,0)</f>
        <v>0</v>
      </c>
      <c r="BF6200" s="197">
        <f>IF(N6200="snížená",J6200,0)</f>
        <v>0</v>
      </c>
      <c r="BG6200" s="197">
        <f>IF(N6200="zákl. přenesená",J6200,0)</f>
        <v>0</v>
      </c>
      <c r="BH6200" s="197">
        <f>IF(N6200="sníž. přenesená",J6200,0)</f>
        <v>0</v>
      </c>
      <c r="BI6200" s="197">
        <f>IF(N6200="nulová",J6200,0)</f>
        <v>0</v>
      </c>
      <c r="BJ6200" s="20" t="s">
        <v>91</v>
      </c>
      <c r="BK6200" s="197">
        <f>ROUND(I6200*H6200,2)</f>
        <v>0</v>
      </c>
      <c r="BL6200" s="20" t="s">
        <v>551</v>
      </c>
      <c r="BM6200" s="196" t="s">
        <v>5209</v>
      </c>
    </row>
    <row r="6201" spans="1:65" s="13" customFormat="1">
      <c r="B6201" s="203"/>
      <c r="C6201" s="204"/>
      <c r="D6201" s="205" t="s">
        <v>453</v>
      </c>
      <c r="E6201" s="206" t="s">
        <v>19</v>
      </c>
      <c r="F6201" s="207" t="s">
        <v>2530</v>
      </c>
      <c r="G6201" s="204"/>
      <c r="H6201" s="206" t="s">
        <v>19</v>
      </c>
      <c r="I6201" s="208"/>
      <c r="J6201" s="204"/>
      <c r="K6201" s="204"/>
      <c r="L6201" s="209"/>
      <c r="M6201" s="210"/>
      <c r="N6201" s="211"/>
      <c r="O6201" s="211"/>
      <c r="P6201" s="211"/>
      <c r="Q6201" s="211"/>
      <c r="R6201" s="211"/>
      <c r="S6201" s="211"/>
      <c r="T6201" s="212"/>
      <c r="AT6201" s="213" t="s">
        <v>453</v>
      </c>
      <c r="AU6201" s="213" t="s">
        <v>91</v>
      </c>
      <c r="AV6201" s="13" t="s">
        <v>85</v>
      </c>
      <c r="AW6201" s="13" t="s">
        <v>37</v>
      </c>
      <c r="AX6201" s="13" t="s">
        <v>78</v>
      </c>
      <c r="AY6201" s="213" t="s">
        <v>443</v>
      </c>
    </row>
    <row r="6202" spans="1:65" s="14" customFormat="1">
      <c r="B6202" s="214"/>
      <c r="C6202" s="215"/>
      <c r="D6202" s="205" t="s">
        <v>453</v>
      </c>
      <c r="E6202" s="216" t="s">
        <v>19</v>
      </c>
      <c r="F6202" s="217" t="s">
        <v>5210</v>
      </c>
      <c r="G6202" s="215"/>
      <c r="H6202" s="218">
        <v>1</v>
      </c>
      <c r="I6202" s="219"/>
      <c r="J6202" s="215"/>
      <c r="K6202" s="215"/>
      <c r="L6202" s="220"/>
      <c r="M6202" s="221"/>
      <c r="N6202" s="222"/>
      <c r="O6202" s="222"/>
      <c r="P6202" s="222"/>
      <c r="Q6202" s="222"/>
      <c r="R6202" s="222"/>
      <c r="S6202" s="222"/>
      <c r="T6202" s="223"/>
      <c r="AT6202" s="224" t="s">
        <v>453</v>
      </c>
      <c r="AU6202" s="224" t="s">
        <v>91</v>
      </c>
      <c r="AV6202" s="14" t="s">
        <v>91</v>
      </c>
      <c r="AW6202" s="14" t="s">
        <v>37</v>
      </c>
      <c r="AX6202" s="14" t="s">
        <v>78</v>
      </c>
      <c r="AY6202" s="224" t="s">
        <v>443</v>
      </c>
    </row>
    <row r="6203" spans="1:65" s="15" customFormat="1">
      <c r="B6203" s="225"/>
      <c r="C6203" s="226"/>
      <c r="D6203" s="205" t="s">
        <v>453</v>
      </c>
      <c r="E6203" s="227" t="s">
        <v>19</v>
      </c>
      <c r="F6203" s="228" t="s">
        <v>456</v>
      </c>
      <c r="G6203" s="226"/>
      <c r="H6203" s="229">
        <v>1</v>
      </c>
      <c r="I6203" s="230"/>
      <c r="J6203" s="226"/>
      <c r="K6203" s="226"/>
      <c r="L6203" s="231"/>
      <c r="M6203" s="232"/>
      <c r="N6203" s="233"/>
      <c r="O6203" s="233"/>
      <c r="P6203" s="233"/>
      <c r="Q6203" s="233"/>
      <c r="R6203" s="233"/>
      <c r="S6203" s="233"/>
      <c r="T6203" s="234"/>
      <c r="AT6203" s="235" t="s">
        <v>453</v>
      </c>
      <c r="AU6203" s="235" t="s">
        <v>91</v>
      </c>
      <c r="AV6203" s="15" t="s">
        <v>449</v>
      </c>
      <c r="AW6203" s="15" t="s">
        <v>37</v>
      </c>
      <c r="AX6203" s="15" t="s">
        <v>85</v>
      </c>
      <c r="AY6203" s="235" t="s">
        <v>443</v>
      </c>
    </row>
    <row r="6204" spans="1:65" s="2" customFormat="1" ht="37.9" customHeight="1">
      <c r="A6204" s="37"/>
      <c r="B6204" s="38"/>
      <c r="C6204" s="247" t="s">
        <v>5211</v>
      </c>
      <c r="D6204" s="247" t="s">
        <v>731</v>
      </c>
      <c r="E6204" s="248" t="s">
        <v>5212</v>
      </c>
      <c r="F6204" s="249" t="s">
        <v>5201</v>
      </c>
      <c r="G6204" s="250" t="s">
        <v>459</v>
      </c>
      <c r="H6204" s="251">
        <v>4</v>
      </c>
      <c r="I6204" s="252"/>
      <c r="J6204" s="253">
        <f>ROUND(I6204*H6204,2)</f>
        <v>0</v>
      </c>
      <c r="K6204" s="249" t="s">
        <v>19</v>
      </c>
      <c r="L6204" s="254"/>
      <c r="M6204" s="255" t="s">
        <v>19</v>
      </c>
      <c r="N6204" s="256" t="s">
        <v>50</v>
      </c>
      <c r="O6204" s="67"/>
      <c r="P6204" s="194">
        <f>O6204*H6204</f>
        <v>0</v>
      </c>
      <c r="Q6204" s="194">
        <v>0</v>
      </c>
      <c r="R6204" s="194">
        <f>Q6204*H6204</f>
        <v>0</v>
      </c>
      <c r="S6204" s="194">
        <v>0</v>
      </c>
      <c r="T6204" s="195">
        <f>S6204*H6204</f>
        <v>0</v>
      </c>
      <c r="U6204" s="37"/>
      <c r="V6204" s="37"/>
      <c r="W6204" s="37"/>
      <c r="X6204" s="37"/>
      <c r="Y6204" s="37"/>
      <c r="Z6204" s="37"/>
      <c r="AA6204" s="37"/>
      <c r="AB6204" s="37"/>
      <c r="AC6204" s="37"/>
      <c r="AD6204" s="37"/>
      <c r="AE6204" s="37"/>
      <c r="AR6204" s="196" t="s">
        <v>652</v>
      </c>
      <c r="AT6204" s="196" t="s">
        <v>731</v>
      </c>
      <c r="AU6204" s="196" t="s">
        <v>91</v>
      </c>
      <c r="AY6204" s="20" t="s">
        <v>443</v>
      </c>
      <c r="BE6204" s="197">
        <f>IF(N6204="základní",J6204,0)</f>
        <v>0</v>
      </c>
      <c r="BF6204" s="197">
        <f>IF(N6204="snížená",J6204,0)</f>
        <v>0</v>
      </c>
      <c r="BG6204" s="197">
        <f>IF(N6204="zákl. přenesená",J6204,0)</f>
        <v>0</v>
      </c>
      <c r="BH6204" s="197">
        <f>IF(N6204="sníž. přenesená",J6204,0)</f>
        <v>0</v>
      </c>
      <c r="BI6204" s="197">
        <f>IF(N6204="nulová",J6204,0)</f>
        <v>0</v>
      </c>
      <c r="BJ6204" s="20" t="s">
        <v>91</v>
      </c>
      <c r="BK6204" s="197">
        <f>ROUND(I6204*H6204,2)</f>
        <v>0</v>
      </c>
      <c r="BL6204" s="20" t="s">
        <v>551</v>
      </c>
      <c r="BM6204" s="196" t="s">
        <v>5213</v>
      </c>
    </row>
    <row r="6205" spans="1:65" s="13" customFormat="1">
      <c r="B6205" s="203"/>
      <c r="C6205" s="204"/>
      <c r="D6205" s="205" t="s">
        <v>453</v>
      </c>
      <c r="E6205" s="206" t="s">
        <v>19</v>
      </c>
      <c r="F6205" s="207" t="s">
        <v>2530</v>
      </c>
      <c r="G6205" s="204"/>
      <c r="H6205" s="206" t="s">
        <v>19</v>
      </c>
      <c r="I6205" s="208"/>
      <c r="J6205" s="204"/>
      <c r="K6205" s="204"/>
      <c r="L6205" s="209"/>
      <c r="M6205" s="210"/>
      <c r="N6205" s="211"/>
      <c r="O6205" s="211"/>
      <c r="P6205" s="211"/>
      <c r="Q6205" s="211"/>
      <c r="R6205" s="211"/>
      <c r="S6205" s="211"/>
      <c r="T6205" s="212"/>
      <c r="AT6205" s="213" t="s">
        <v>453</v>
      </c>
      <c r="AU6205" s="213" t="s">
        <v>91</v>
      </c>
      <c r="AV6205" s="13" t="s">
        <v>85</v>
      </c>
      <c r="AW6205" s="13" t="s">
        <v>37</v>
      </c>
      <c r="AX6205" s="13" t="s">
        <v>78</v>
      </c>
      <c r="AY6205" s="213" t="s">
        <v>443</v>
      </c>
    </row>
    <row r="6206" spans="1:65" s="14" customFormat="1">
      <c r="B6206" s="214"/>
      <c r="C6206" s="215"/>
      <c r="D6206" s="205" t="s">
        <v>453</v>
      </c>
      <c r="E6206" s="216" t="s">
        <v>19</v>
      </c>
      <c r="F6206" s="217" t="s">
        <v>4874</v>
      </c>
      <c r="G6206" s="215"/>
      <c r="H6206" s="218">
        <v>4</v>
      </c>
      <c r="I6206" s="219"/>
      <c r="J6206" s="215"/>
      <c r="K6206" s="215"/>
      <c r="L6206" s="220"/>
      <c r="M6206" s="221"/>
      <c r="N6206" s="222"/>
      <c r="O6206" s="222"/>
      <c r="P6206" s="222"/>
      <c r="Q6206" s="222"/>
      <c r="R6206" s="222"/>
      <c r="S6206" s="222"/>
      <c r="T6206" s="223"/>
      <c r="AT6206" s="224" t="s">
        <v>453</v>
      </c>
      <c r="AU6206" s="224" t="s">
        <v>91</v>
      </c>
      <c r="AV6206" s="14" t="s">
        <v>91</v>
      </c>
      <c r="AW6206" s="14" t="s">
        <v>37</v>
      </c>
      <c r="AX6206" s="14" t="s">
        <v>78</v>
      </c>
      <c r="AY6206" s="224" t="s">
        <v>443</v>
      </c>
    </row>
    <row r="6207" spans="1:65" s="15" customFormat="1">
      <c r="B6207" s="225"/>
      <c r="C6207" s="226"/>
      <c r="D6207" s="205" t="s">
        <v>453</v>
      </c>
      <c r="E6207" s="227" t="s">
        <v>19</v>
      </c>
      <c r="F6207" s="228" t="s">
        <v>456</v>
      </c>
      <c r="G6207" s="226"/>
      <c r="H6207" s="229">
        <v>4</v>
      </c>
      <c r="I6207" s="230"/>
      <c r="J6207" s="226"/>
      <c r="K6207" s="226"/>
      <c r="L6207" s="231"/>
      <c r="M6207" s="232"/>
      <c r="N6207" s="233"/>
      <c r="O6207" s="233"/>
      <c r="P6207" s="233"/>
      <c r="Q6207" s="233"/>
      <c r="R6207" s="233"/>
      <c r="S6207" s="233"/>
      <c r="T6207" s="234"/>
      <c r="AT6207" s="235" t="s">
        <v>453</v>
      </c>
      <c r="AU6207" s="235" t="s">
        <v>91</v>
      </c>
      <c r="AV6207" s="15" t="s">
        <v>449</v>
      </c>
      <c r="AW6207" s="15" t="s">
        <v>37</v>
      </c>
      <c r="AX6207" s="15" t="s">
        <v>85</v>
      </c>
      <c r="AY6207" s="235" t="s">
        <v>443</v>
      </c>
    </row>
    <row r="6208" spans="1:65" s="2" customFormat="1" ht="37.9" customHeight="1">
      <c r="A6208" s="37"/>
      <c r="B6208" s="38"/>
      <c r="C6208" s="247" t="s">
        <v>5214</v>
      </c>
      <c r="D6208" s="247" t="s">
        <v>731</v>
      </c>
      <c r="E6208" s="248" t="s">
        <v>5215</v>
      </c>
      <c r="F6208" s="249" t="s">
        <v>5201</v>
      </c>
      <c r="G6208" s="250" t="s">
        <v>459</v>
      </c>
      <c r="H6208" s="251">
        <v>9</v>
      </c>
      <c r="I6208" s="252"/>
      <c r="J6208" s="253">
        <f>ROUND(I6208*H6208,2)</f>
        <v>0</v>
      </c>
      <c r="K6208" s="249" t="s">
        <v>19</v>
      </c>
      <c r="L6208" s="254"/>
      <c r="M6208" s="255" t="s">
        <v>19</v>
      </c>
      <c r="N6208" s="256" t="s">
        <v>50</v>
      </c>
      <c r="O6208" s="67"/>
      <c r="P6208" s="194">
        <f>O6208*H6208</f>
        <v>0</v>
      </c>
      <c r="Q6208" s="194">
        <v>0</v>
      </c>
      <c r="R6208" s="194">
        <f>Q6208*H6208</f>
        <v>0</v>
      </c>
      <c r="S6208" s="194">
        <v>0</v>
      </c>
      <c r="T6208" s="195">
        <f>S6208*H6208</f>
        <v>0</v>
      </c>
      <c r="U6208" s="37"/>
      <c r="V6208" s="37"/>
      <c r="W6208" s="37"/>
      <c r="X6208" s="37"/>
      <c r="Y6208" s="37"/>
      <c r="Z6208" s="37"/>
      <c r="AA6208" s="37"/>
      <c r="AB6208" s="37"/>
      <c r="AC6208" s="37"/>
      <c r="AD6208" s="37"/>
      <c r="AE6208" s="37"/>
      <c r="AR6208" s="196" t="s">
        <v>652</v>
      </c>
      <c r="AT6208" s="196" t="s">
        <v>731</v>
      </c>
      <c r="AU6208" s="196" t="s">
        <v>91</v>
      </c>
      <c r="AY6208" s="20" t="s">
        <v>443</v>
      </c>
      <c r="BE6208" s="197">
        <f>IF(N6208="základní",J6208,0)</f>
        <v>0</v>
      </c>
      <c r="BF6208" s="197">
        <f>IF(N6208="snížená",J6208,0)</f>
        <v>0</v>
      </c>
      <c r="BG6208" s="197">
        <f>IF(N6208="zákl. přenesená",J6208,0)</f>
        <v>0</v>
      </c>
      <c r="BH6208" s="197">
        <f>IF(N6208="sníž. přenesená",J6208,0)</f>
        <v>0</v>
      </c>
      <c r="BI6208" s="197">
        <f>IF(N6208="nulová",J6208,0)</f>
        <v>0</v>
      </c>
      <c r="BJ6208" s="20" t="s">
        <v>91</v>
      </c>
      <c r="BK6208" s="197">
        <f>ROUND(I6208*H6208,2)</f>
        <v>0</v>
      </c>
      <c r="BL6208" s="20" t="s">
        <v>551</v>
      </c>
      <c r="BM6208" s="196" t="s">
        <v>5216</v>
      </c>
    </row>
    <row r="6209" spans="1:65" s="13" customFormat="1">
      <c r="B6209" s="203"/>
      <c r="C6209" s="204"/>
      <c r="D6209" s="205" t="s">
        <v>453</v>
      </c>
      <c r="E6209" s="206" t="s">
        <v>19</v>
      </c>
      <c r="F6209" s="207" t="s">
        <v>2530</v>
      </c>
      <c r="G6209" s="204"/>
      <c r="H6209" s="206" t="s">
        <v>19</v>
      </c>
      <c r="I6209" s="208"/>
      <c r="J6209" s="204"/>
      <c r="K6209" s="204"/>
      <c r="L6209" s="209"/>
      <c r="M6209" s="210"/>
      <c r="N6209" s="211"/>
      <c r="O6209" s="211"/>
      <c r="P6209" s="211"/>
      <c r="Q6209" s="211"/>
      <c r="R6209" s="211"/>
      <c r="S6209" s="211"/>
      <c r="T6209" s="212"/>
      <c r="AT6209" s="213" t="s">
        <v>453</v>
      </c>
      <c r="AU6209" s="213" t="s">
        <v>91</v>
      </c>
      <c r="AV6209" s="13" t="s">
        <v>85</v>
      </c>
      <c r="AW6209" s="13" t="s">
        <v>37</v>
      </c>
      <c r="AX6209" s="13" t="s">
        <v>78</v>
      </c>
      <c r="AY6209" s="213" t="s">
        <v>443</v>
      </c>
    </row>
    <row r="6210" spans="1:65" s="14" customFormat="1">
      <c r="B6210" s="214"/>
      <c r="C6210" s="215"/>
      <c r="D6210" s="205" t="s">
        <v>453</v>
      </c>
      <c r="E6210" s="216" t="s">
        <v>19</v>
      </c>
      <c r="F6210" s="217" t="s">
        <v>4875</v>
      </c>
      <c r="G6210" s="215"/>
      <c r="H6210" s="218">
        <v>9</v>
      </c>
      <c r="I6210" s="219"/>
      <c r="J6210" s="215"/>
      <c r="K6210" s="215"/>
      <c r="L6210" s="220"/>
      <c r="M6210" s="221"/>
      <c r="N6210" s="222"/>
      <c r="O6210" s="222"/>
      <c r="P6210" s="222"/>
      <c r="Q6210" s="222"/>
      <c r="R6210" s="222"/>
      <c r="S6210" s="222"/>
      <c r="T6210" s="223"/>
      <c r="AT6210" s="224" t="s">
        <v>453</v>
      </c>
      <c r="AU6210" s="224" t="s">
        <v>91</v>
      </c>
      <c r="AV6210" s="14" t="s">
        <v>91</v>
      </c>
      <c r="AW6210" s="14" t="s">
        <v>37</v>
      </c>
      <c r="AX6210" s="14" t="s">
        <v>78</v>
      </c>
      <c r="AY6210" s="224" t="s">
        <v>443</v>
      </c>
    </row>
    <row r="6211" spans="1:65" s="15" customFormat="1">
      <c r="B6211" s="225"/>
      <c r="C6211" s="226"/>
      <c r="D6211" s="205" t="s">
        <v>453</v>
      </c>
      <c r="E6211" s="227" t="s">
        <v>19</v>
      </c>
      <c r="F6211" s="228" t="s">
        <v>456</v>
      </c>
      <c r="G6211" s="226"/>
      <c r="H6211" s="229">
        <v>9</v>
      </c>
      <c r="I6211" s="230"/>
      <c r="J6211" s="226"/>
      <c r="K6211" s="226"/>
      <c r="L6211" s="231"/>
      <c r="M6211" s="232"/>
      <c r="N6211" s="233"/>
      <c r="O6211" s="233"/>
      <c r="P6211" s="233"/>
      <c r="Q6211" s="233"/>
      <c r="R6211" s="233"/>
      <c r="S6211" s="233"/>
      <c r="T6211" s="234"/>
      <c r="AT6211" s="235" t="s">
        <v>453</v>
      </c>
      <c r="AU6211" s="235" t="s">
        <v>91</v>
      </c>
      <c r="AV6211" s="15" t="s">
        <v>449</v>
      </c>
      <c r="AW6211" s="15" t="s">
        <v>37</v>
      </c>
      <c r="AX6211" s="15" t="s">
        <v>85</v>
      </c>
      <c r="AY6211" s="235" t="s">
        <v>443</v>
      </c>
    </row>
    <row r="6212" spans="1:65" s="2" customFormat="1" ht="37.9" customHeight="1">
      <c r="A6212" s="37"/>
      <c r="B6212" s="38"/>
      <c r="C6212" s="247" t="s">
        <v>5217</v>
      </c>
      <c r="D6212" s="247" t="s">
        <v>731</v>
      </c>
      <c r="E6212" s="248" t="s">
        <v>5218</v>
      </c>
      <c r="F6212" s="249" t="s">
        <v>5201</v>
      </c>
      <c r="G6212" s="250" t="s">
        <v>459</v>
      </c>
      <c r="H6212" s="251">
        <v>6</v>
      </c>
      <c r="I6212" s="252"/>
      <c r="J6212" s="253">
        <f>ROUND(I6212*H6212,2)</f>
        <v>0</v>
      </c>
      <c r="K6212" s="249" t="s">
        <v>19</v>
      </c>
      <c r="L6212" s="254"/>
      <c r="M6212" s="255" t="s">
        <v>19</v>
      </c>
      <c r="N6212" s="256" t="s">
        <v>50</v>
      </c>
      <c r="O6212" s="67"/>
      <c r="P6212" s="194">
        <f>O6212*H6212</f>
        <v>0</v>
      </c>
      <c r="Q6212" s="194">
        <v>0</v>
      </c>
      <c r="R6212" s="194">
        <f>Q6212*H6212</f>
        <v>0</v>
      </c>
      <c r="S6212" s="194">
        <v>0</v>
      </c>
      <c r="T6212" s="195">
        <f>S6212*H6212</f>
        <v>0</v>
      </c>
      <c r="U6212" s="37"/>
      <c r="V6212" s="37"/>
      <c r="W6212" s="37"/>
      <c r="X6212" s="37"/>
      <c r="Y6212" s="37"/>
      <c r="Z6212" s="37"/>
      <c r="AA6212" s="37"/>
      <c r="AB6212" s="37"/>
      <c r="AC6212" s="37"/>
      <c r="AD6212" s="37"/>
      <c r="AE6212" s="37"/>
      <c r="AR6212" s="196" t="s">
        <v>652</v>
      </c>
      <c r="AT6212" s="196" t="s">
        <v>731</v>
      </c>
      <c r="AU6212" s="196" t="s">
        <v>91</v>
      </c>
      <c r="AY6212" s="20" t="s">
        <v>443</v>
      </c>
      <c r="BE6212" s="197">
        <f>IF(N6212="základní",J6212,0)</f>
        <v>0</v>
      </c>
      <c r="BF6212" s="197">
        <f>IF(N6212="snížená",J6212,0)</f>
        <v>0</v>
      </c>
      <c r="BG6212" s="197">
        <f>IF(N6212="zákl. přenesená",J6212,0)</f>
        <v>0</v>
      </c>
      <c r="BH6212" s="197">
        <f>IF(N6212="sníž. přenesená",J6212,0)</f>
        <v>0</v>
      </c>
      <c r="BI6212" s="197">
        <f>IF(N6212="nulová",J6212,0)</f>
        <v>0</v>
      </c>
      <c r="BJ6212" s="20" t="s">
        <v>91</v>
      </c>
      <c r="BK6212" s="197">
        <f>ROUND(I6212*H6212,2)</f>
        <v>0</v>
      </c>
      <c r="BL6212" s="20" t="s">
        <v>551</v>
      </c>
      <c r="BM6212" s="196" t="s">
        <v>5219</v>
      </c>
    </row>
    <row r="6213" spans="1:65" s="13" customFormat="1">
      <c r="B6213" s="203"/>
      <c r="C6213" s="204"/>
      <c r="D6213" s="205" t="s">
        <v>453</v>
      </c>
      <c r="E6213" s="206" t="s">
        <v>19</v>
      </c>
      <c r="F6213" s="207" t="s">
        <v>2530</v>
      </c>
      <c r="G6213" s="204"/>
      <c r="H6213" s="206" t="s">
        <v>19</v>
      </c>
      <c r="I6213" s="208"/>
      <c r="J6213" s="204"/>
      <c r="K6213" s="204"/>
      <c r="L6213" s="209"/>
      <c r="M6213" s="210"/>
      <c r="N6213" s="211"/>
      <c r="O6213" s="211"/>
      <c r="P6213" s="211"/>
      <c r="Q6213" s="211"/>
      <c r="R6213" s="211"/>
      <c r="S6213" s="211"/>
      <c r="T6213" s="212"/>
      <c r="AT6213" s="213" t="s">
        <v>453</v>
      </c>
      <c r="AU6213" s="213" t="s">
        <v>91</v>
      </c>
      <c r="AV6213" s="13" t="s">
        <v>85</v>
      </c>
      <c r="AW6213" s="13" t="s">
        <v>37</v>
      </c>
      <c r="AX6213" s="13" t="s">
        <v>78</v>
      </c>
      <c r="AY6213" s="213" t="s">
        <v>443</v>
      </c>
    </row>
    <row r="6214" spans="1:65" s="14" customFormat="1">
      <c r="B6214" s="214"/>
      <c r="C6214" s="215"/>
      <c r="D6214" s="205" t="s">
        <v>453</v>
      </c>
      <c r="E6214" s="216" t="s">
        <v>19</v>
      </c>
      <c r="F6214" s="217" t="s">
        <v>2548</v>
      </c>
      <c r="G6214" s="215"/>
      <c r="H6214" s="218">
        <v>6</v>
      </c>
      <c r="I6214" s="219"/>
      <c r="J6214" s="215"/>
      <c r="K6214" s="215"/>
      <c r="L6214" s="220"/>
      <c r="M6214" s="221"/>
      <c r="N6214" s="222"/>
      <c r="O6214" s="222"/>
      <c r="P6214" s="222"/>
      <c r="Q6214" s="222"/>
      <c r="R6214" s="222"/>
      <c r="S6214" s="222"/>
      <c r="T6214" s="223"/>
      <c r="AT6214" s="224" t="s">
        <v>453</v>
      </c>
      <c r="AU6214" s="224" t="s">
        <v>91</v>
      </c>
      <c r="AV6214" s="14" t="s">
        <v>91</v>
      </c>
      <c r="AW6214" s="14" t="s">
        <v>37</v>
      </c>
      <c r="AX6214" s="14" t="s">
        <v>78</v>
      </c>
      <c r="AY6214" s="224" t="s">
        <v>443</v>
      </c>
    </row>
    <row r="6215" spans="1:65" s="15" customFormat="1">
      <c r="B6215" s="225"/>
      <c r="C6215" s="226"/>
      <c r="D6215" s="205" t="s">
        <v>453</v>
      </c>
      <c r="E6215" s="227" t="s">
        <v>19</v>
      </c>
      <c r="F6215" s="228" t="s">
        <v>456</v>
      </c>
      <c r="G6215" s="226"/>
      <c r="H6215" s="229">
        <v>6</v>
      </c>
      <c r="I6215" s="230"/>
      <c r="J6215" s="226"/>
      <c r="K6215" s="226"/>
      <c r="L6215" s="231"/>
      <c r="M6215" s="232"/>
      <c r="N6215" s="233"/>
      <c r="O6215" s="233"/>
      <c r="P6215" s="233"/>
      <c r="Q6215" s="233"/>
      <c r="R6215" s="233"/>
      <c r="S6215" s="233"/>
      <c r="T6215" s="234"/>
      <c r="AT6215" s="235" t="s">
        <v>453</v>
      </c>
      <c r="AU6215" s="235" t="s">
        <v>91</v>
      </c>
      <c r="AV6215" s="15" t="s">
        <v>449</v>
      </c>
      <c r="AW6215" s="15" t="s">
        <v>37</v>
      </c>
      <c r="AX6215" s="15" t="s">
        <v>85</v>
      </c>
      <c r="AY6215" s="235" t="s">
        <v>443</v>
      </c>
    </row>
    <row r="6216" spans="1:65" s="2" customFormat="1" ht="37.9" customHeight="1">
      <c r="A6216" s="37"/>
      <c r="B6216" s="38"/>
      <c r="C6216" s="247" t="s">
        <v>5220</v>
      </c>
      <c r="D6216" s="247" t="s">
        <v>731</v>
      </c>
      <c r="E6216" s="248" t="s">
        <v>5221</v>
      </c>
      <c r="F6216" s="249" t="s">
        <v>5201</v>
      </c>
      <c r="G6216" s="250" t="s">
        <v>459</v>
      </c>
      <c r="H6216" s="251">
        <v>13</v>
      </c>
      <c r="I6216" s="252"/>
      <c r="J6216" s="253">
        <f>ROUND(I6216*H6216,2)</f>
        <v>0</v>
      </c>
      <c r="K6216" s="249" t="s">
        <v>19</v>
      </c>
      <c r="L6216" s="254"/>
      <c r="M6216" s="255" t="s">
        <v>19</v>
      </c>
      <c r="N6216" s="256" t="s">
        <v>50</v>
      </c>
      <c r="O6216" s="67"/>
      <c r="P6216" s="194">
        <f>O6216*H6216</f>
        <v>0</v>
      </c>
      <c r="Q6216" s="194">
        <v>0</v>
      </c>
      <c r="R6216" s="194">
        <f>Q6216*H6216</f>
        <v>0</v>
      </c>
      <c r="S6216" s="194">
        <v>0</v>
      </c>
      <c r="T6216" s="195">
        <f>S6216*H6216</f>
        <v>0</v>
      </c>
      <c r="U6216" s="37"/>
      <c r="V6216" s="37"/>
      <c r="W6216" s="37"/>
      <c r="X6216" s="37"/>
      <c r="Y6216" s="37"/>
      <c r="Z6216" s="37"/>
      <c r="AA6216" s="37"/>
      <c r="AB6216" s="37"/>
      <c r="AC6216" s="37"/>
      <c r="AD6216" s="37"/>
      <c r="AE6216" s="37"/>
      <c r="AR6216" s="196" t="s">
        <v>652</v>
      </c>
      <c r="AT6216" s="196" t="s">
        <v>731</v>
      </c>
      <c r="AU6216" s="196" t="s">
        <v>91</v>
      </c>
      <c r="AY6216" s="20" t="s">
        <v>443</v>
      </c>
      <c r="BE6216" s="197">
        <f>IF(N6216="základní",J6216,0)</f>
        <v>0</v>
      </c>
      <c r="BF6216" s="197">
        <f>IF(N6216="snížená",J6216,0)</f>
        <v>0</v>
      </c>
      <c r="BG6216" s="197">
        <f>IF(N6216="zákl. přenesená",J6216,0)</f>
        <v>0</v>
      </c>
      <c r="BH6216" s="197">
        <f>IF(N6216="sníž. přenesená",J6216,0)</f>
        <v>0</v>
      </c>
      <c r="BI6216" s="197">
        <f>IF(N6216="nulová",J6216,0)</f>
        <v>0</v>
      </c>
      <c r="BJ6216" s="20" t="s">
        <v>91</v>
      </c>
      <c r="BK6216" s="197">
        <f>ROUND(I6216*H6216,2)</f>
        <v>0</v>
      </c>
      <c r="BL6216" s="20" t="s">
        <v>551</v>
      </c>
      <c r="BM6216" s="196" t="s">
        <v>5222</v>
      </c>
    </row>
    <row r="6217" spans="1:65" s="13" customFormat="1">
      <c r="B6217" s="203"/>
      <c r="C6217" s="204"/>
      <c r="D6217" s="205" t="s">
        <v>453</v>
      </c>
      <c r="E6217" s="206" t="s">
        <v>19</v>
      </c>
      <c r="F6217" s="207" t="s">
        <v>2530</v>
      </c>
      <c r="G6217" s="204"/>
      <c r="H6217" s="206" t="s">
        <v>19</v>
      </c>
      <c r="I6217" s="208"/>
      <c r="J6217" s="204"/>
      <c r="K6217" s="204"/>
      <c r="L6217" s="209"/>
      <c r="M6217" s="210"/>
      <c r="N6217" s="211"/>
      <c r="O6217" s="211"/>
      <c r="P6217" s="211"/>
      <c r="Q6217" s="211"/>
      <c r="R6217" s="211"/>
      <c r="S6217" s="211"/>
      <c r="T6217" s="212"/>
      <c r="AT6217" s="213" t="s">
        <v>453</v>
      </c>
      <c r="AU6217" s="213" t="s">
        <v>91</v>
      </c>
      <c r="AV6217" s="13" t="s">
        <v>85</v>
      </c>
      <c r="AW6217" s="13" t="s">
        <v>37</v>
      </c>
      <c r="AX6217" s="13" t="s">
        <v>78</v>
      </c>
      <c r="AY6217" s="213" t="s">
        <v>443</v>
      </c>
    </row>
    <row r="6218" spans="1:65" s="14" customFormat="1">
      <c r="B6218" s="214"/>
      <c r="C6218" s="215"/>
      <c r="D6218" s="205" t="s">
        <v>453</v>
      </c>
      <c r="E6218" s="216" t="s">
        <v>19</v>
      </c>
      <c r="F6218" s="217" t="s">
        <v>2549</v>
      </c>
      <c r="G6218" s="215"/>
      <c r="H6218" s="218">
        <v>13</v>
      </c>
      <c r="I6218" s="219"/>
      <c r="J6218" s="215"/>
      <c r="K6218" s="215"/>
      <c r="L6218" s="220"/>
      <c r="M6218" s="221"/>
      <c r="N6218" s="222"/>
      <c r="O6218" s="222"/>
      <c r="P6218" s="222"/>
      <c r="Q6218" s="222"/>
      <c r="R6218" s="222"/>
      <c r="S6218" s="222"/>
      <c r="T6218" s="223"/>
      <c r="AT6218" s="224" t="s">
        <v>453</v>
      </c>
      <c r="AU6218" s="224" t="s">
        <v>91</v>
      </c>
      <c r="AV6218" s="14" t="s">
        <v>91</v>
      </c>
      <c r="AW6218" s="14" t="s">
        <v>37</v>
      </c>
      <c r="AX6218" s="14" t="s">
        <v>78</v>
      </c>
      <c r="AY6218" s="224" t="s">
        <v>443</v>
      </c>
    </row>
    <row r="6219" spans="1:65" s="15" customFormat="1">
      <c r="B6219" s="225"/>
      <c r="C6219" s="226"/>
      <c r="D6219" s="205" t="s">
        <v>453</v>
      </c>
      <c r="E6219" s="227" t="s">
        <v>19</v>
      </c>
      <c r="F6219" s="228" t="s">
        <v>456</v>
      </c>
      <c r="G6219" s="226"/>
      <c r="H6219" s="229">
        <v>13</v>
      </c>
      <c r="I6219" s="230"/>
      <c r="J6219" s="226"/>
      <c r="K6219" s="226"/>
      <c r="L6219" s="231"/>
      <c r="M6219" s="232"/>
      <c r="N6219" s="233"/>
      <c r="O6219" s="233"/>
      <c r="P6219" s="233"/>
      <c r="Q6219" s="233"/>
      <c r="R6219" s="233"/>
      <c r="S6219" s="233"/>
      <c r="T6219" s="234"/>
      <c r="AT6219" s="235" t="s">
        <v>453</v>
      </c>
      <c r="AU6219" s="235" t="s">
        <v>91</v>
      </c>
      <c r="AV6219" s="15" t="s">
        <v>449</v>
      </c>
      <c r="AW6219" s="15" t="s">
        <v>37</v>
      </c>
      <c r="AX6219" s="15" t="s">
        <v>85</v>
      </c>
      <c r="AY6219" s="235" t="s">
        <v>443</v>
      </c>
    </row>
    <row r="6220" spans="1:65" s="2" customFormat="1" ht="37.9" customHeight="1">
      <c r="A6220" s="37"/>
      <c r="B6220" s="38"/>
      <c r="C6220" s="247" t="s">
        <v>5223</v>
      </c>
      <c r="D6220" s="247" t="s">
        <v>731</v>
      </c>
      <c r="E6220" s="248" t="s">
        <v>5224</v>
      </c>
      <c r="F6220" s="249" t="s">
        <v>5225</v>
      </c>
      <c r="G6220" s="250" t="s">
        <v>459</v>
      </c>
      <c r="H6220" s="251">
        <v>5</v>
      </c>
      <c r="I6220" s="252"/>
      <c r="J6220" s="253">
        <f>ROUND(I6220*H6220,2)</f>
        <v>0</v>
      </c>
      <c r="K6220" s="249" t="s">
        <v>19</v>
      </c>
      <c r="L6220" s="254"/>
      <c r="M6220" s="255" t="s">
        <v>19</v>
      </c>
      <c r="N6220" s="256" t="s">
        <v>50</v>
      </c>
      <c r="O6220" s="67"/>
      <c r="P6220" s="194">
        <f>O6220*H6220</f>
        <v>0</v>
      </c>
      <c r="Q6220" s="194">
        <v>0</v>
      </c>
      <c r="R6220" s="194">
        <f>Q6220*H6220</f>
        <v>0</v>
      </c>
      <c r="S6220" s="194">
        <v>0</v>
      </c>
      <c r="T6220" s="195">
        <f>S6220*H6220</f>
        <v>0</v>
      </c>
      <c r="U6220" s="37"/>
      <c r="V6220" s="37"/>
      <c r="W6220" s="37"/>
      <c r="X6220" s="37"/>
      <c r="Y6220" s="37"/>
      <c r="Z6220" s="37"/>
      <c r="AA6220" s="37"/>
      <c r="AB6220" s="37"/>
      <c r="AC6220" s="37"/>
      <c r="AD6220" s="37"/>
      <c r="AE6220" s="37"/>
      <c r="AR6220" s="196" t="s">
        <v>652</v>
      </c>
      <c r="AT6220" s="196" t="s">
        <v>731</v>
      </c>
      <c r="AU6220" s="196" t="s">
        <v>91</v>
      </c>
      <c r="AY6220" s="20" t="s">
        <v>443</v>
      </c>
      <c r="BE6220" s="197">
        <f>IF(N6220="základní",J6220,0)</f>
        <v>0</v>
      </c>
      <c r="BF6220" s="197">
        <f>IF(N6220="snížená",J6220,0)</f>
        <v>0</v>
      </c>
      <c r="BG6220" s="197">
        <f>IF(N6220="zákl. přenesená",J6220,0)</f>
        <v>0</v>
      </c>
      <c r="BH6220" s="197">
        <f>IF(N6220="sníž. přenesená",J6220,0)</f>
        <v>0</v>
      </c>
      <c r="BI6220" s="197">
        <f>IF(N6220="nulová",J6220,0)</f>
        <v>0</v>
      </c>
      <c r="BJ6220" s="20" t="s">
        <v>91</v>
      </c>
      <c r="BK6220" s="197">
        <f>ROUND(I6220*H6220,2)</f>
        <v>0</v>
      </c>
      <c r="BL6220" s="20" t="s">
        <v>551</v>
      </c>
      <c r="BM6220" s="196" t="s">
        <v>5226</v>
      </c>
    </row>
    <row r="6221" spans="1:65" s="13" customFormat="1">
      <c r="B6221" s="203"/>
      <c r="C6221" s="204"/>
      <c r="D6221" s="205" t="s">
        <v>453</v>
      </c>
      <c r="E6221" s="206" t="s">
        <v>19</v>
      </c>
      <c r="F6221" s="207" t="s">
        <v>2530</v>
      </c>
      <c r="G6221" s="204"/>
      <c r="H6221" s="206" t="s">
        <v>19</v>
      </c>
      <c r="I6221" s="208"/>
      <c r="J6221" s="204"/>
      <c r="K6221" s="204"/>
      <c r="L6221" s="209"/>
      <c r="M6221" s="210"/>
      <c r="N6221" s="211"/>
      <c r="O6221" s="211"/>
      <c r="P6221" s="211"/>
      <c r="Q6221" s="211"/>
      <c r="R6221" s="211"/>
      <c r="S6221" s="211"/>
      <c r="T6221" s="212"/>
      <c r="AT6221" s="213" t="s">
        <v>453</v>
      </c>
      <c r="AU6221" s="213" t="s">
        <v>91</v>
      </c>
      <c r="AV6221" s="13" t="s">
        <v>85</v>
      </c>
      <c r="AW6221" s="13" t="s">
        <v>37</v>
      </c>
      <c r="AX6221" s="13" t="s">
        <v>78</v>
      </c>
      <c r="AY6221" s="213" t="s">
        <v>443</v>
      </c>
    </row>
    <row r="6222" spans="1:65" s="14" customFormat="1">
      <c r="B6222" s="214"/>
      <c r="C6222" s="215"/>
      <c r="D6222" s="205" t="s">
        <v>453</v>
      </c>
      <c r="E6222" s="216" t="s">
        <v>19</v>
      </c>
      <c r="F6222" s="217" t="s">
        <v>2550</v>
      </c>
      <c r="G6222" s="215"/>
      <c r="H6222" s="218">
        <v>5</v>
      </c>
      <c r="I6222" s="219"/>
      <c r="J6222" s="215"/>
      <c r="K6222" s="215"/>
      <c r="L6222" s="220"/>
      <c r="M6222" s="221"/>
      <c r="N6222" s="222"/>
      <c r="O6222" s="222"/>
      <c r="P6222" s="222"/>
      <c r="Q6222" s="222"/>
      <c r="R6222" s="222"/>
      <c r="S6222" s="222"/>
      <c r="T6222" s="223"/>
      <c r="AT6222" s="224" t="s">
        <v>453</v>
      </c>
      <c r="AU6222" s="224" t="s">
        <v>91</v>
      </c>
      <c r="AV6222" s="14" t="s">
        <v>91</v>
      </c>
      <c r="AW6222" s="14" t="s">
        <v>37</v>
      </c>
      <c r="AX6222" s="14" t="s">
        <v>78</v>
      </c>
      <c r="AY6222" s="224" t="s">
        <v>443</v>
      </c>
    </row>
    <row r="6223" spans="1:65" s="15" customFormat="1">
      <c r="B6223" s="225"/>
      <c r="C6223" s="226"/>
      <c r="D6223" s="205" t="s">
        <v>453</v>
      </c>
      <c r="E6223" s="227" t="s">
        <v>19</v>
      </c>
      <c r="F6223" s="228" t="s">
        <v>456</v>
      </c>
      <c r="G6223" s="226"/>
      <c r="H6223" s="229">
        <v>5</v>
      </c>
      <c r="I6223" s="230"/>
      <c r="J6223" s="226"/>
      <c r="K6223" s="226"/>
      <c r="L6223" s="231"/>
      <c r="M6223" s="232"/>
      <c r="N6223" s="233"/>
      <c r="O6223" s="233"/>
      <c r="P6223" s="233"/>
      <c r="Q6223" s="233"/>
      <c r="R6223" s="233"/>
      <c r="S6223" s="233"/>
      <c r="T6223" s="234"/>
      <c r="AT6223" s="235" t="s">
        <v>453</v>
      </c>
      <c r="AU6223" s="235" t="s">
        <v>91</v>
      </c>
      <c r="AV6223" s="15" t="s">
        <v>449</v>
      </c>
      <c r="AW6223" s="15" t="s">
        <v>37</v>
      </c>
      <c r="AX6223" s="15" t="s">
        <v>85</v>
      </c>
      <c r="AY6223" s="235" t="s">
        <v>443</v>
      </c>
    </row>
    <row r="6224" spans="1:65" s="2" customFormat="1" ht="37.9" customHeight="1">
      <c r="A6224" s="37"/>
      <c r="B6224" s="38"/>
      <c r="C6224" s="247" t="s">
        <v>5227</v>
      </c>
      <c r="D6224" s="247" t="s">
        <v>731</v>
      </c>
      <c r="E6224" s="248" t="s">
        <v>5228</v>
      </c>
      <c r="F6224" s="249" t="s">
        <v>5225</v>
      </c>
      <c r="G6224" s="250" t="s">
        <v>459</v>
      </c>
      <c r="H6224" s="251">
        <v>3</v>
      </c>
      <c r="I6224" s="252"/>
      <c r="J6224" s="253">
        <f>ROUND(I6224*H6224,2)</f>
        <v>0</v>
      </c>
      <c r="K6224" s="249" t="s">
        <v>19</v>
      </c>
      <c r="L6224" s="254"/>
      <c r="M6224" s="255" t="s">
        <v>19</v>
      </c>
      <c r="N6224" s="256" t="s">
        <v>50</v>
      </c>
      <c r="O6224" s="67"/>
      <c r="P6224" s="194">
        <f>O6224*H6224</f>
        <v>0</v>
      </c>
      <c r="Q6224" s="194">
        <v>0</v>
      </c>
      <c r="R6224" s="194">
        <f>Q6224*H6224</f>
        <v>0</v>
      </c>
      <c r="S6224" s="194">
        <v>0</v>
      </c>
      <c r="T6224" s="195">
        <f>S6224*H6224</f>
        <v>0</v>
      </c>
      <c r="U6224" s="37"/>
      <c r="V6224" s="37"/>
      <c r="W6224" s="37"/>
      <c r="X6224" s="37"/>
      <c r="Y6224" s="37"/>
      <c r="Z6224" s="37"/>
      <c r="AA6224" s="37"/>
      <c r="AB6224" s="37"/>
      <c r="AC6224" s="37"/>
      <c r="AD6224" s="37"/>
      <c r="AE6224" s="37"/>
      <c r="AR6224" s="196" t="s">
        <v>652</v>
      </c>
      <c r="AT6224" s="196" t="s">
        <v>731</v>
      </c>
      <c r="AU6224" s="196" t="s">
        <v>91</v>
      </c>
      <c r="AY6224" s="20" t="s">
        <v>443</v>
      </c>
      <c r="BE6224" s="197">
        <f>IF(N6224="základní",J6224,0)</f>
        <v>0</v>
      </c>
      <c r="BF6224" s="197">
        <f>IF(N6224="snížená",J6224,0)</f>
        <v>0</v>
      </c>
      <c r="BG6224" s="197">
        <f>IF(N6224="zákl. přenesená",J6224,0)</f>
        <v>0</v>
      </c>
      <c r="BH6224" s="197">
        <f>IF(N6224="sníž. přenesená",J6224,0)</f>
        <v>0</v>
      </c>
      <c r="BI6224" s="197">
        <f>IF(N6224="nulová",J6224,0)</f>
        <v>0</v>
      </c>
      <c r="BJ6224" s="20" t="s">
        <v>91</v>
      </c>
      <c r="BK6224" s="197">
        <f>ROUND(I6224*H6224,2)</f>
        <v>0</v>
      </c>
      <c r="BL6224" s="20" t="s">
        <v>551</v>
      </c>
      <c r="BM6224" s="196" t="s">
        <v>5229</v>
      </c>
    </row>
    <row r="6225" spans="1:65" s="13" customFormat="1">
      <c r="B6225" s="203"/>
      <c r="C6225" s="204"/>
      <c r="D6225" s="205" t="s">
        <v>453</v>
      </c>
      <c r="E6225" s="206" t="s">
        <v>19</v>
      </c>
      <c r="F6225" s="207" t="s">
        <v>2530</v>
      </c>
      <c r="G6225" s="204"/>
      <c r="H6225" s="206" t="s">
        <v>19</v>
      </c>
      <c r="I6225" s="208"/>
      <c r="J6225" s="204"/>
      <c r="K6225" s="204"/>
      <c r="L6225" s="209"/>
      <c r="M6225" s="210"/>
      <c r="N6225" s="211"/>
      <c r="O6225" s="211"/>
      <c r="P6225" s="211"/>
      <c r="Q6225" s="211"/>
      <c r="R6225" s="211"/>
      <c r="S6225" s="211"/>
      <c r="T6225" s="212"/>
      <c r="AT6225" s="213" t="s">
        <v>453</v>
      </c>
      <c r="AU6225" s="213" t="s">
        <v>91</v>
      </c>
      <c r="AV6225" s="13" t="s">
        <v>85</v>
      </c>
      <c r="AW6225" s="13" t="s">
        <v>37</v>
      </c>
      <c r="AX6225" s="13" t="s">
        <v>78</v>
      </c>
      <c r="AY6225" s="213" t="s">
        <v>443</v>
      </c>
    </row>
    <row r="6226" spans="1:65" s="14" customFormat="1">
      <c r="B6226" s="214"/>
      <c r="C6226" s="215"/>
      <c r="D6226" s="205" t="s">
        <v>453</v>
      </c>
      <c r="E6226" s="216" t="s">
        <v>19</v>
      </c>
      <c r="F6226" s="217" t="s">
        <v>2551</v>
      </c>
      <c r="G6226" s="215"/>
      <c r="H6226" s="218">
        <v>3</v>
      </c>
      <c r="I6226" s="219"/>
      <c r="J6226" s="215"/>
      <c r="K6226" s="215"/>
      <c r="L6226" s="220"/>
      <c r="M6226" s="221"/>
      <c r="N6226" s="222"/>
      <c r="O6226" s="222"/>
      <c r="P6226" s="222"/>
      <c r="Q6226" s="222"/>
      <c r="R6226" s="222"/>
      <c r="S6226" s="222"/>
      <c r="T6226" s="223"/>
      <c r="AT6226" s="224" t="s">
        <v>453</v>
      </c>
      <c r="AU6226" s="224" t="s">
        <v>91</v>
      </c>
      <c r="AV6226" s="14" t="s">
        <v>91</v>
      </c>
      <c r="AW6226" s="14" t="s">
        <v>37</v>
      </c>
      <c r="AX6226" s="14" t="s">
        <v>78</v>
      </c>
      <c r="AY6226" s="224" t="s">
        <v>443</v>
      </c>
    </row>
    <row r="6227" spans="1:65" s="15" customFormat="1">
      <c r="B6227" s="225"/>
      <c r="C6227" s="226"/>
      <c r="D6227" s="205" t="s">
        <v>453</v>
      </c>
      <c r="E6227" s="227" t="s">
        <v>19</v>
      </c>
      <c r="F6227" s="228" t="s">
        <v>456</v>
      </c>
      <c r="G6227" s="226"/>
      <c r="H6227" s="229">
        <v>3</v>
      </c>
      <c r="I6227" s="230"/>
      <c r="J6227" s="226"/>
      <c r="K6227" s="226"/>
      <c r="L6227" s="231"/>
      <c r="M6227" s="232"/>
      <c r="N6227" s="233"/>
      <c r="O6227" s="233"/>
      <c r="P6227" s="233"/>
      <c r="Q6227" s="233"/>
      <c r="R6227" s="233"/>
      <c r="S6227" s="233"/>
      <c r="T6227" s="234"/>
      <c r="AT6227" s="235" t="s">
        <v>453</v>
      </c>
      <c r="AU6227" s="235" t="s">
        <v>91</v>
      </c>
      <c r="AV6227" s="15" t="s">
        <v>449</v>
      </c>
      <c r="AW6227" s="15" t="s">
        <v>37</v>
      </c>
      <c r="AX6227" s="15" t="s">
        <v>85</v>
      </c>
      <c r="AY6227" s="235" t="s">
        <v>443</v>
      </c>
    </row>
    <row r="6228" spans="1:65" s="2" customFormat="1" ht="44.25" customHeight="1">
      <c r="A6228" s="37"/>
      <c r="B6228" s="38"/>
      <c r="C6228" s="247" t="s">
        <v>5230</v>
      </c>
      <c r="D6228" s="247" t="s">
        <v>731</v>
      </c>
      <c r="E6228" s="248" t="s">
        <v>5231</v>
      </c>
      <c r="F6228" s="249" t="s">
        <v>5232</v>
      </c>
      <c r="G6228" s="250" t="s">
        <v>459</v>
      </c>
      <c r="H6228" s="251">
        <v>1</v>
      </c>
      <c r="I6228" s="252"/>
      <c r="J6228" s="253">
        <f>ROUND(I6228*H6228,2)</f>
        <v>0</v>
      </c>
      <c r="K6228" s="249" t="s">
        <v>19</v>
      </c>
      <c r="L6228" s="254"/>
      <c r="M6228" s="255" t="s">
        <v>19</v>
      </c>
      <c r="N6228" s="256" t="s">
        <v>50</v>
      </c>
      <c r="O6228" s="67"/>
      <c r="P6228" s="194">
        <f>O6228*H6228</f>
        <v>0</v>
      </c>
      <c r="Q6228" s="194">
        <v>0</v>
      </c>
      <c r="R6228" s="194">
        <f>Q6228*H6228</f>
        <v>0</v>
      </c>
      <c r="S6228" s="194">
        <v>0</v>
      </c>
      <c r="T6228" s="195">
        <f>S6228*H6228</f>
        <v>0</v>
      </c>
      <c r="U6228" s="37"/>
      <c r="V6228" s="37"/>
      <c r="W6228" s="37"/>
      <c r="X6228" s="37"/>
      <c r="Y6228" s="37"/>
      <c r="Z6228" s="37"/>
      <c r="AA6228" s="37"/>
      <c r="AB6228" s="37"/>
      <c r="AC6228" s="37"/>
      <c r="AD6228" s="37"/>
      <c r="AE6228" s="37"/>
      <c r="AR6228" s="196" t="s">
        <v>652</v>
      </c>
      <c r="AT6228" s="196" t="s">
        <v>731</v>
      </c>
      <c r="AU6228" s="196" t="s">
        <v>91</v>
      </c>
      <c r="AY6228" s="20" t="s">
        <v>443</v>
      </c>
      <c r="BE6228" s="197">
        <f>IF(N6228="základní",J6228,0)</f>
        <v>0</v>
      </c>
      <c r="BF6228" s="197">
        <f>IF(N6228="snížená",J6228,0)</f>
        <v>0</v>
      </c>
      <c r="BG6228" s="197">
        <f>IF(N6228="zákl. přenesená",J6228,0)</f>
        <v>0</v>
      </c>
      <c r="BH6228" s="197">
        <f>IF(N6228="sníž. přenesená",J6228,0)</f>
        <v>0</v>
      </c>
      <c r="BI6228" s="197">
        <f>IF(N6228="nulová",J6228,0)</f>
        <v>0</v>
      </c>
      <c r="BJ6228" s="20" t="s">
        <v>91</v>
      </c>
      <c r="BK6228" s="197">
        <f>ROUND(I6228*H6228,2)</f>
        <v>0</v>
      </c>
      <c r="BL6228" s="20" t="s">
        <v>551</v>
      </c>
      <c r="BM6228" s="196" t="s">
        <v>5233</v>
      </c>
    </row>
    <row r="6229" spans="1:65" s="13" customFormat="1">
      <c r="B6229" s="203"/>
      <c r="C6229" s="204"/>
      <c r="D6229" s="205" t="s">
        <v>453</v>
      </c>
      <c r="E6229" s="206" t="s">
        <v>19</v>
      </c>
      <c r="F6229" s="207" t="s">
        <v>2530</v>
      </c>
      <c r="G6229" s="204"/>
      <c r="H6229" s="206" t="s">
        <v>19</v>
      </c>
      <c r="I6229" s="208"/>
      <c r="J6229" s="204"/>
      <c r="K6229" s="204"/>
      <c r="L6229" s="209"/>
      <c r="M6229" s="210"/>
      <c r="N6229" s="211"/>
      <c r="O6229" s="211"/>
      <c r="P6229" s="211"/>
      <c r="Q6229" s="211"/>
      <c r="R6229" s="211"/>
      <c r="S6229" s="211"/>
      <c r="T6229" s="212"/>
      <c r="AT6229" s="213" t="s">
        <v>453</v>
      </c>
      <c r="AU6229" s="213" t="s">
        <v>91</v>
      </c>
      <c r="AV6229" s="13" t="s">
        <v>85</v>
      </c>
      <c r="AW6229" s="13" t="s">
        <v>37</v>
      </c>
      <c r="AX6229" s="13" t="s">
        <v>78</v>
      </c>
      <c r="AY6229" s="213" t="s">
        <v>443</v>
      </c>
    </row>
    <row r="6230" spans="1:65" s="14" customFormat="1">
      <c r="B6230" s="214"/>
      <c r="C6230" s="215"/>
      <c r="D6230" s="205" t="s">
        <v>453</v>
      </c>
      <c r="E6230" s="216" t="s">
        <v>19</v>
      </c>
      <c r="F6230" s="217" t="s">
        <v>4876</v>
      </c>
      <c r="G6230" s="215"/>
      <c r="H6230" s="218">
        <v>1</v>
      </c>
      <c r="I6230" s="219"/>
      <c r="J6230" s="215"/>
      <c r="K6230" s="215"/>
      <c r="L6230" s="220"/>
      <c r="M6230" s="221"/>
      <c r="N6230" s="222"/>
      <c r="O6230" s="222"/>
      <c r="P6230" s="222"/>
      <c r="Q6230" s="222"/>
      <c r="R6230" s="222"/>
      <c r="S6230" s="222"/>
      <c r="T6230" s="223"/>
      <c r="AT6230" s="224" t="s">
        <v>453</v>
      </c>
      <c r="AU6230" s="224" t="s">
        <v>91</v>
      </c>
      <c r="AV6230" s="14" t="s">
        <v>91</v>
      </c>
      <c r="AW6230" s="14" t="s">
        <v>37</v>
      </c>
      <c r="AX6230" s="14" t="s">
        <v>78</v>
      </c>
      <c r="AY6230" s="224" t="s">
        <v>443</v>
      </c>
    </row>
    <row r="6231" spans="1:65" s="15" customFormat="1">
      <c r="B6231" s="225"/>
      <c r="C6231" s="226"/>
      <c r="D6231" s="205" t="s">
        <v>453</v>
      </c>
      <c r="E6231" s="227" t="s">
        <v>19</v>
      </c>
      <c r="F6231" s="228" t="s">
        <v>456</v>
      </c>
      <c r="G6231" s="226"/>
      <c r="H6231" s="229">
        <v>1</v>
      </c>
      <c r="I6231" s="230"/>
      <c r="J6231" s="226"/>
      <c r="K6231" s="226"/>
      <c r="L6231" s="231"/>
      <c r="M6231" s="232"/>
      <c r="N6231" s="233"/>
      <c r="O6231" s="233"/>
      <c r="P6231" s="233"/>
      <c r="Q6231" s="233"/>
      <c r="R6231" s="233"/>
      <c r="S6231" s="233"/>
      <c r="T6231" s="234"/>
      <c r="AT6231" s="235" t="s">
        <v>453</v>
      </c>
      <c r="AU6231" s="235" t="s">
        <v>91</v>
      </c>
      <c r="AV6231" s="15" t="s">
        <v>449</v>
      </c>
      <c r="AW6231" s="15" t="s">
        <v>37</v>
      </c>
      <c r="AX6231" s="15" t="s">
        <v>85</v>
      </c>
      <c r="AY6231" s="235" t="s">
        <v>443</v>
      </c>
    </row>
    <row r="6232" spans="1:65" s="2" customFormat="1" ht="44.25" customHeight="1">
      <c r="A6232" s="37"/>
      <c r="B6232" s="38"/>
      <c r="C6232" s="247" t="s">
        <v>5234</v>
      </c>
      <c r="D6232" s="247" t="s">
        <v>731</v>
      </c>
      <c r="E6232" s="248" t="s">
        <v>5235</v>
      </c>
      <c r="F6232" s="249" t="s">
        <v>5236</v>
      </c>
      <c r="G6232" s="250" t="s">
        <v>459</v>
      </c>
      <c r="H6232" s="251">
        <v>1</v>
      </c>
      <c r="I6232" s="252"/>
      <c r="J6232" s="253">
        <f>ROUND(I6232*H6232,2)</f>
        <v>0</v>
      </c>
      <c r="K6232" s="249" t="s">
        <v>19</v>
      </c>
      <c r="L6232" s="254"/>
      <c r="M6232" s="255" t="s">
        <v>19</v>
      </c>
      <c r="N6232" s="256" t="s">
        <v>50</v>
      </c>
      <c r="O6232" s="67"/>
      <c r="P6232" s="194">
        <f>O6232*H6232</f>
        <v>0</v>
      </c>
      <c r="Q6232" s="194">
        <v>0</v>
      </c>
      <c r="R6232" s="194">
        <f>Q6232*H6232</f>
        <v>0</v>
      </c>
      <c r="S6232" s="194">
        <v>0</v>
      </c>
      <c r="T6232" s="195">
        <f>S6232*H6232</f>
        <v>0</v>
      </c>
      <c r="U6232" s="37"/>
      <c r="V6232" s="37"/>
      <c r="W6232" s="37"/>
      <c r="X6232" s="37"/>
      <c r="Y6232" s="37"/>
      <c r="Z6232" s="37"/>
      <c r="AA6232" s="37"/>
      <c r="AB6232" s="37"/>
      <c r="AC6232" s="37"/>
      <c r="AD6232" s="37"/>
      <c r="AE6232" s="37"/>
      <c r="AR6232" s="196" t="s">
        <v>652</v>
      </c>
      <c r="AT6232" s="196" t="s">
        <v>731</v>
      </c>
      <c r="AU6232" s="196" t="s">
        <v>91</v>
      </c>
      <c r="AY6232" s="20" t="s">
        <v>443</v>
      </c>
      <c r="BE6232" s="197">
        <f>IF(N6232="základní",J6232,0)</f>
        <v>0</v>
      </c>
      <c r="BF6232" s="197">
        <f>IF(N6232="snížená",J6232,0)</f>
        <v>0</v>
      </c>
      <c r="BG6232" s="197">
        <f>IF(N6232="zákl. přenesená",J6232,0)</f>
        <v>0</v>
      </c>
      <c r="BH6232" s="197">
        <f>IF(N6232="sníž. přenesená",J6232,0)</f>
        <v>0</v>
      </c>
      <c r="BI6232" s="197">
        <f>IF(N6232="nulová",J6232,0)</f>
        <v>0</v>
      </c>
      <c r="BJ6232" s="20" t="s">
        <v>91</v>
      </c>
      <c r="BK6232" s="197">
        <f>ROUND(I6232*H6232,2)</f>
        <v>0</v>
      </c>
      <c r="BL6232" s="20" t="s">
        <v>551</v>
      </c>
      <c r="BM6232" s="196" t="s">
        <v>5237</v>
      </c>
    </row>
    <row r="6233" spans="1:65" s="13" customFormat="1">
      <c r="B6233" s="203"/>
      <c r="C6233" s="204"/>
      <c r="D6233" s="205" t="s">
        <v>453</v>
      </c>
      <c r="E6233" s="206" t="s">
        <v>19</v>
      </c>
      <c r="F6233" s="207" t="s">
        <v>2530</v>
      </c>
      <c r="G6233" s="204"/>
      <c r="H6233" s="206" t="s">
        <v>19</v>
      </c>
      <c r="I6233" s="208"/>
      <c r="J6233" s="204"/>
      <c r="K6233" s="204"/>
      <c r="L6233" s="209"/>
      <c r="M6233" s="210"/>
      <c r="N6233" s="211"/>
      <c r="O6233" s="211"/>
      <c r="P6233" s="211"/>
      <c r="Q6233" s="211"/>
      <c r="R6233" s="211"/>
      <c r="S6233" s="211"/>
      <c r="T6233" s="212"/>
      <c r="AT6233" s="213" t="s">
        <v>453</v>
      </c>
      <c r="AU6233" s="213" t="s">
        <v>91</v>
      </c>
      <c r="AV6233" s="13" t="s">
        <v>85</v>
      </c>
      <c r="AW6233" s="13" t="s">
        <v>37</v>
      </c>
      <c r="AX6233" s="13" t="s">
        <v>78</v>
      </c>
      <c r="AY6233" s="213" t="s">
        <v>443</v>
      </c>
    </row>
    <row r="6234" spans="1:65" s="14" customFormat="1">
      <c r="B6234" s="214"/>
      <c r="C6234" s="215"/>
      <c r="D6234" s="205" t="s">
        <v>453</v>
      </c>
      <c r="E6234" s="216" t="s">
        <v>19</v>
      </c>
      <c r="F6234" s="217" t="s">
        <v>4877</v>
      </c>
      <c r="G6234" s="215"/>
      <c r="H6234" s="218">
        <v>1</v>
      </c>
      <c r="I6234" s="219"/>
      <c r="J6234" s="215"/>
      <c r="K6234" s="215"/>
      <c r="L6234" s="220"/>
      <c r="M6234" s="221"/>
      <c r="N6234" s="222"/>
      <c r="O6234" s="222"/>
      <c r="P6234" s="222"/>
      <c r="Q6234" s="222"/>
      <c r="R6234" s="222"/>
      <c r="S6234" s="222"/>
      <c r="T6234" s="223"/>
      <c r="AT6234" s="224" t="s">
        <v>453</v>
      </c>
      <c r="AU6234" s="224" t="s">
        <v>91</v>
      </c>
      <c r="AV6234" s="14" t="s">
        <v>91</v>
      </c>
      <c r="AW6234" s="14" t="s">
        <v>37</v>
      </c>
      <c r="AX6234" s="14" t="s">
        <v>78</v>
      </c>
      <c r="AY6234" s="224" t="s">
        <v>443</v>
      </c>
    </row>
    <row r="6235" spans="1:65" s="15" customFormat="1">
      <c r="B6235" s="225"/>
      <c r="C6235" s="226"/>
      <c r="D6235" s="205" t="s">
        <v>453</v>
      </c>
      <c r="E6235" s="227" t="s">
        <v>19</v>
      </c>
      <c r="F6235" s="228" t="s">
        <v>456</v>
      </c>
      <c r="G6235" s="226"/>
      <c r="H6235" s="229">
        <v>1</v>
      </c>
      <c r="I6235" s="230"/>
      <c r="J6235" s="226"/>
      <c r="K6235" s="226"/>
      <c r="L6235" s="231"/>
      <c r="M6235" s="232"/>
      <c r="N6235" s="233"/>
      <c r="O6235" s="233"/>
      <c r="P6235" s="233"/>
      <c r="Q6235" s="233"/>
      <c r="R6235" s="233"/>
      <c r="S6235" s="233"/>
      <c r="T6235" s="234"/>
      <c r="AT6235" s="235" t="s">
        <v>453</v>
      </c>
      <c r="AU6235" s="235" t="s">
        <v>91</v>
      </c>
      <c r="AV6235" s="15" t="s">
        <v>449</v>
      </c>
      <c r="AW6235" s="15" t="s">
        <v>37</v>
      </c>
      <c r="AX6235" s="15" t="s">
        <v>85</v>
      </c>
      <c r="AY6235" s="235" t="s">
        <v>443</v>
      </c>
    </row>
    <row r="6236" spans="1:65" s="2" customFormat="1" ht="37.9" customHeight="1">
      <c r="A6236" s="37"/>
      <c r="B6236" s="38"/>
      <c r="C6236" s="247" t="s">
        <v>5238</v>
      </c>
      <c r="D6236" s="247" t="s">
        <v>731</v>
      </c>
      <c r="E6236" s="248" t="s">
        <v>5239</v>
      </c>
      <c r="F6236" s="249" t="s">
        <v>5240</v>
      </c>
      <c r="G6236" s="250" t="s">
        <v>459</v>
      </c>
      <c r="H6236" s="251">
        <v>1</v>
      </c>
      <c r="I6236" s="252"/>
      <c r="J6236" s="253">
        <f>ROUND(I6236*H6236,2)</f>
        <v>0</v>
      </c>
      <c r="K6236" s="249" t="s">
        <v>19</v>
      </c>
      <c r="L6236" s="254"/>
      <c r="M6236" s="255" t="s">
        <v>19</v>
      </c>
      <c r="N6236" s="256" t="s">
        <v>50</v>
      </c>
      <c r="O6236" s="67"/>
      <c r="P6236" s="194">
        <f>O6236*H6236</f>
        <v>0</v>
      </c>
      <c r="Q6236" s="194">
        <v>0</v>
      </c>
      <c r="R6236" s="194">
        <f>Q6236*H6236</f>
        <v>0</v>
      </c>
      <c r="S6236" s="194">
        <v>0</v>
      </c>
      <c r="T6236" s="195">
        <f>S6236*H6236</f>
        <v>0</v>
      </c>
      <c r="U6236" s="37"/>
      <c r="V6236" s="37"/>
      <c r="W6236" s="37"/>
      <c r="X6236" s="37"/>
      <c r="Y6236" s="37"/>
      <c r="Z6236" s="37"/>
      <c r="AA6236" s="37"/>
      <c r="AB6236" s="37"/>
      <c r="AC6236" s="37"/>
      <c r="AD6236" s="37"/>
      <c r="AE6236" s="37"/>
      <c r="AR6236" s="196" t="s">
        <v>652</v>
      </c>
      <c r="AT6236" s="196" t="s">
        <v>731</v>
      </c>
      <c r="AU6236" s="196" t="s">
        <v>91</v>
      </c>
      <c r="AY6236" s="20" t="s">
        <v>443</v>
      </c>
      <c r="BE6236" s="197">
        <f>IF(N6236="základní",J6236,0)</f>
        <v>0</v>
      </c>
      <c r="BF6236" s="197">
        <f>IF(N6236="snížená",J6236,0)</f>
        <v>0</v>
      </c>
      <c r="BG6236" s="197">
        <f>IF(N6236="zákl. přenesená",J6236,0)</f>
        <v>0</v>
      </c>
      <c r="BH6236" s="197">
        <f>IF(N6236="sníž. přenesená",J6236,0)</f>
        <v>0</v>
      </c>
      <c r="BI6236" s="197">
        <f>IF(N6236="nulová",J6236,0)</f>
        <v>0</v>
      </c>
      <c r="BJ6236" s="20" t="s">
        <v>91</v>
      </c>
      <c r="BK6236" s="197">
        <f>ROUND(I6236*H6236,2)</f>
        <v>0</v>
      </c>
      <c r="BL6236" s="20" t="s">
        <v>551</v>
      </c>
      <c r="BM6236" s="196" t="s">
        <v>5241</v>
      </c>
    </row>
    <row r="6237" spans="1:65" s="13" customFormat="1">
      <c r="B6237" s="203"/>
      <c r="C6237" s="204"/>
      <c r="D6237" s="205" t="s">
        <v>453</v>
      </c>
      <c r="E6237" s="206" t="s">
        <v>19</v>
      </c>
      <c r="F6237" s="207" t="s">
        <v>2530</v>
      </c>
      <c r="G6237" s="204"/>
      <c r="H6237" s="206" t="s">
        <v>19</v>
      </c>
      <c r="I6237" s="208"/>
      <c r="J6237" s="204"/>
      <c r="K6237" s="204"/>
      <c r="L6237" s="209"/>
      <c r="M6237" s="210"/>
      <c r="N6237" s="211"/>
      <c r="O6237" s="211"/>
      <c r="P6237" s="211"/>
      <c r="Q6237" s="211"/>
      <c r="R6237" s="211"/>
      <c r="S6237" s="211"/>
      <c r="T6237" s="212"/>
      <c r="AT6237" s="213" t="s">
        <v>453</v>
      </c>
      <c r="AU6237" s="213" t="s">
        <v>91</v>
      </c>
      <c r="AV6237" s="13" t="s">
        <v>85</v>
      </c>
      <c r="AW6237" s="13" t="s">
        <v>37</v>
      </c>
      <c r="AX6237" s="13" t="s">
        <v>78</v>
      </c>
      <c r="AY6237" s="213" t="s">
        <v>443</v>
      </c>
    </row>
    <row r="6238" spans="1:65" s="14" customFormat="1">
      <c r="B6238" s="214"/>
      <c r="C6238" s="215"/>
      <c r="D6238" s="205" t="s">
        <v>453</v>
      </c>
      <c r="E6238" s="216" t="s">
        <v>19</v>
      </c>
      <c r="F6238" s="217" t="s">
        <v>2553</v>
      </c>
      <c r="G6238" s="215"/>
      <c r="H6238" s="218">
        <v>1</v>
      </c>
      <c r="I6238" s="219"/>
      <c r="J6238" s="215"/>
      <c r="K6238" s="215"/>
      <c r="L6238" s="220"/>
      <c r="M6238" s="221"/>
      <c r="N6238" s="222"/>
      <c r="O6238" s="222"/>
      <c r="P6238" s="222"/>
      <c r="Q6238" s="222"/>
      <c r="R6238" s="222"/>
      <c r="S6238" s="222"/>
      <c r="T6238" s="223"/>
      <c r="AT6238" s="224" t="s">
        <v>453</v>
      </c>
      <c r="AU6238" s="224" t="s">
        <v>91</v>
      </c>
      <c r="AV6238" s="14" t="s">
        <v>91</v>
      </c>
      <c r="AW6238" s="14" t="s">
        <v>37</v>
      </c>
      <c r="AX6238" s="14" t="s">
        <v>78</v>
      </c>
      <c r="AY6238" s="224" t="s">
        <v>443</v>
      </c>
    </row>
    <row r="6239" spans="1:65" s="15" customFormat="1">
      <c r="B6239" s="225"/>
      <c r="C6239" s="226"/>
      <c r="D6239" s="205" t="s">
        <v>453</v>
      </c>
      <c r="E6239" s="227" t="s">
        <v>19</v>
      </c>
      <c r="F6239" s="228" t="s">
        <v>456</v>
      </c>
      <c r="G6239" s="226"/>
      <c r="H6239" s="229">
        <v>1</v>
      </c>
      <c r="I6239" s="230"/>
      <c r="J6239" s="226"/>
      <c r="K6239" s="226"/>
      <c r="L6239" s="231"/>
      <c r="M6239" s="232"/>
      <c r="N6239" s="233"/>
      <c r="O6239" s="233"/>
      <c r="P6239" s="233"/>
      <c r="Q6239" s="233"/>
      <c r="R6239" s="233"/>
      <c r="S6239" s="233"/>
      <c r="T6239" s="234"/>
      <c r="AT6239" s="235" t="s">
        <v>453</v>
      </c>
      <c r="AU6239" s="235" t="s">
        <v>91</v>
      </c>
      <c r="AV6239" s="15" t="s">
        <v>449</v>
      </c>
      <c r="AW6239" s="15" t="s">
        <v>37</v>
      </c>
      <c r="AX6239" s="15" t="s">
        <v>85</v>
      </c>
      <c r="AY6239" s="235" t="s">
        <v>443</v>
      </c>
    </row>
    <row r="6240" spans="1:65" s="2" customFormat="1" ht="37.9" customHeight="1">
      <c r="A6240" s="37"/>
      <c r="B6240" s="38"/>
      <c r="C6240" s="247" t="s">
        <v>5242</v>
      </c>
      <c r="D6240" s="247" t="s">
        <v>731</v>
      </c>
      <c r="E6240" s="248" t="s">
        <v>5243</v>
      </c>
      <c r="F6240" s="249" t="s">
        <v>5201</v>
      </c>
      <c r="G6240" s="250" t="s">
        <v>459</v>
      </c>
      <c r="H6240" s="251">
        <v>1</v>
      </c>
      <c r="I6240" s="252"/>
      <c r="J6240" s="253">
        <f>ROUND(I6240*H6240,2)</f>
        <v>0</v>
      </c>
      <c r="K6240" s="249" t="s">
        <v>19</v>
      </c>
      <c r="L6240" s="254"/>
      <c r="M6240" s="255" t="s">
        <v>19</v>
      </c>
      <c r="N6240" s="256" t="s">
        <v>50</v>
      </c>
      <c r="O6240" s="67"/>
      <c r="P6240" s="194">
        <f>O6240*H6240</f>
        <v>0</v>
      </c>
      <c r="Q6240" s="194">
        <v>0</v>
      </c>
      <c r="R6240" s="194">
        <f>Q6240*H6240</f>
        <v>0</v>
      </c>
      <c r="S6240" s="194">
        <v>0</v>
      </c>
      <c r="T6240" s="195">
        <f>S6240*H6240</f>
        <v>0</v>
      </c>
      <c r="U6240" s="37"/>
      <c r="V6240" s="37"/>
      <c r="W6240" s="37"/>
      <c r="X6240" s="37"/>
      <c r="Y6240" s="37"/>
      <c r="Z6240" s="37"/>
      <c r="AA6240" s="37"/>
      <c r="AB6240" s="37"/>
      <c r="AC6240" s="37"/>
      <c r="AD6240" s="37"/>
      <c r="AE6240" s="37"/>
      <c r="AR6240" s="196" t="s">
        <v>652</v>
      </c>
      <c r="AT6240" s="196" t="s">
        <v>731</v>
      </c>
      <c r="AU6240" s="196" t="s">
        <v>91</v>
      </c>
      <c r="AY6240" s="20" t="s">
        <v>443</v>
      </c>
      <c r="BE6240" s="197">
        <f>IF(N6240="základní",J6240,0)</f>
        <v>0</v>
      </c>
      <c r="BF6240" s="197">
        <f>IF(N6240="snížená",J6240,0)</f>
        <v>0</v>
      </c>
      <c r="BG6240" s="197">
        <f>IF(N6240="zákl. přenesená",J6240,0)</f>
        <v>0</v>
      </c>
      <c r="BH6240" s="197">
        <f>IF(N6240="sníž. přenesená",J6240,0)</f>
        <v>0</v>
      </c>
      <c r="BI6240" s="197">
        <f>IF(N6240="nulová",J6240,0)</f>
        <v>0</v>
      </c>
      <c r="BJ6240" s="20" t="s">
        <v>91</v>
      </c>
      <c r="BK6240" s="197">
        <f>ROUND(I6240*H6240,2)</f>
        <v>0</v>
      </c>
      <c r="BL6240" s="20" t="s">
        <v>551</v>
      </c>
      <c r="BM6240" s="196" t="s">
        <v>5244</v>
      </c>
    </row>
    <row r="6241" spans="1:65" s="13" customFormat="1">
      <c r="B6241" s="203"/>
      <c r="C6241" s="204"/>
      <c r="D6241" s="205" t="s">
        <v>453</v>
      </c>
      <c r="E6241" s="206" t="s">
        <v>19</v>
      </c>
      <c r="F6241" s="207" t="s">
        <v>2530</v>
      </c>
      <c r="G6241" s="204"/>
      <c r="H6241" s="206" t="s">
        <v>19</v>
      </c>
      <c r="I6241" s="208"/>
      <c r="J6241" s="204"/>
      <c r="K6241" s="204"/>
      <c r="L6241" s="209"/>
      <c r="M6241" s="210"/>
      <c r="N6241" s="211"/>
      <c r="O6241" s="211"/>
      <c r="P6241" s="211"/>
      <c r="Q6241" s="211"/>
      <c r="R6241" s="211"/>
      <c r="S6241" s="211"/>
      <c r="T6241" s="212"/>
      <c r="AT6241" s="213" t="s">
        <v>453</v>
      </c>
      <c r="AU6241" s="213" t="s">
        <v>91</v>
      </c>
      <c r="AV6241" s="13" t="s">
        <v>85</v>
      </c>
      <c r="AW6241" s="13" t="s">
        <v>37</v>
      </c>
      <c r="AX6241" s="13" t="s">
        <v>78</v>
      </c>
      <c r="AY6241" s="213" t="s">
        <v>443</v>
      </c>
    </row>
    <row r="6242" spans="1:65" s="14" customFormat="1">
      <c r="B6242" s="214"/>
      <c r="C6242" s="215"/>
      <c r="D6242" s="205" t="s">
        <v>453</v>
      </c>
      <c r="E6242" s="216" t="s">
        <v>19</v>
      </c>
      <c r="F6242" s="217" t="s">
        <v>2554</v>
      </c>
      <c r="G6242" s="215"/>
      <c r="H6242" s="218">
        <v>1</v>
      </c>
      <c r="I6242" s="219"/>
      <c r="J6242" s="215"/>
      <c r="K6242" s="215"/>
      <c r="L6242" s="220"/>
      <c r="M6242" s="221"/>
      <c r="N6242" s="222"/>
      <c r="O6242" s="222"/>
      <c r="P6242" s="222"/>
      <c r="Q6242" s="222"/>
      <c r="R6242" s="222"/>
      <c r="S6242" s="222"/>
      <c r="T6242" s="223"/>
      <c r="AT6242" s="224" t="s">
        <v>453</v>
      </c>
      <c r="AU6242" s="224" t="s">
        <v>91</v>
      </c>
      <c r="AV6242" s="14" t="s">
        <v>91</v>
      </c>
      <c r="AW6242" s="14" t="s">
        <v>37</v>
      </c>
      <c r="AX6242" s="14" t="s">
        <v>78</v>
      </c>
      <c r="AY6242" s="224" t="s">
        <v>443</v>
      </c>
    </row>
    <row r="6243" spans="1:65" s="15" customFormat="1">
      <c r="B6243" s="225"/>
      <c r="C6243" s="226"/>
      <c r="D6243" s="205" t="s">
        <v>453</v>
      </c>
      <c r="E6243" s="227" t="s">
        <v>19</v>
      </c>
      <c r="F6243" s="228" t="s">
        <v>456</v>
      </c>
      <c r="G6243" s="226"/>
      <c r="H6243" s="229">
        <v>1</v>
      </c>
      <c r="I6243" s="230"/>
      <c r="J6243" s="226"/>
      <c r="K6243" s="226"/>
      <c r="L6243" s="231"/>
      <c r="M6243" s="232"/>
      <c r="N6243" s="233"/>
      <c r="O6243" s="233"/>
      <c r="P6243" s="233"/>
      <c r="Q6243" s="233"/>
      <c r="R6243" s="233"/>
      <c r="S6243" s="233"/>
      <c r="T6243" s="234"/>
      <c r="AT6243" s="235" t="s">
        <v>453</v>
      </c>
      <c r="AU6243" s="235" t="s">
        <v>91</v>
      </c>
      <c r="AV6243" s="15" t="s">
        <v>449</v>
      </c>
      <c r="AW6243" s="15" t="s">
        <v>37</v>
      </c>
      <c r="AX6243" s="15" t="s">
        <v>85</v>
      </c>
      <c r="AY6243" s="235" t="s">
        <v>443</v>
      </c>
    </row>
    <row r="6244" spans="1:65" s="2" customFormat="1" ht="37.9" customHeight="1">
      <c r="A6244" s="37"/>
      <c r="B6244" s="38"/>
      <c r="C6244" s="247" t="s">
        <v>5245</v>
      </c>
      <c r="D6244" s="247" t="s">
        <v>731</v>
      </c>
      <c r="E6244" s="248" t="s">
        <v>5246</v>
      </c>
      <c r="F6244" s="249" t="s">
        <v>5247</v>
      </c>
      <c r="G6244" s="250" t="s">
        <v>459</v>
      </c>
      <c r="H6244" s="251">
        <v>1</v>
      </c>
      <c r="I6244" s="252"/>
      <c r="J6244" s="253">
        <f>ROUND(I6244*H6244,2)</f>
        <v>0</v>
      </c>
      <c r="K6244" s="249" t="s">
        <v>19</v>
      </c>
      <c r="L6244" s="254"/>
      <c r="M6244" s="255" t="s">
        <v>19</v>
      </c>
      <c r="N6244" s="256" t="s">
        <v>50</v>
      </c>
      <c r="O6244" s="67"/>
      <c r="P6244" s="194">
        <f>O6244*H6244</f>
        <v>0</v>
      </c>
      <c r="Q6244" s="194">
        <v>0</v>
      </c>
      <c r="R6244" s="194">
        <f>Q6244*H6244</f>
        <v>0</v>
      </c>
      <c r="S6244" s="194">
        <v>0</v>
      </c>
      <c r="T6244" s="195">
        <f>S6244*H6244</f>
        <v>0</v>
      </c>
      <c r="U6244" s="37"/>
      <c r="V6244" s="37"/>
      <c r="W6244" s="37"/>
      <c r="X6244" s="37"/>
      <c r="Y6244" s="37"/>
      <c r="Z6244" s="37"/>
      <c r="AA6244" s="37"/>
      <c r="AB6244" s="37"/>
      <c r="AC6244" s="37"/>
      <c r="AD6244" s="37"/>
      <c r="AE6244" s="37"/>
      <c r="AR6244" s="196" t="s">
        <v>652</v>
      </c>
      <c r="AT6244" s="196" t="s">
        <v>731</v>
      </c>
      <c r="AU6244" s="196" t="s">
        <v>91</v>
      </c>
      <c r="AY6244" s="20" t="s">
        <v>443</v>
      </c>
      <c r="BE6244" s="197">
        <f>IF(N6244="základní",J6244,0)</f>
        <v>0</v>
      </c>
      <c r="BF6244" s="197">
        <f>IF(N6244="snížená",J6244,0)</f>
        <v>0</v>
      </c>
      <c r="BG6244" s="197">
        <f>IF(N6244="zákl. přenesená",J6244,0)</f>
        <v>0</v>
      </c>
      <c r="BH6244" s="197">
        <f>IF(N6244="sníž. přenesená",J6244,0)</f>
        <v>0</v>
      </c>
      <c r="BI6244" s="197">
        <f>IF(N6244="nulová",J6244,0)</f>
        <v>0</v>
      </c>
      <c r="BJ6244" s="20" t="s">
        <v>91</v>
      </c>
      <c r="BK6244" s="197">
        <f>ROUND(I6244*H6244,2)</f>
        <v>0</v>
      </c>
      <c r="BL6244" s="20" t="s">
        <v>551</v>
      </c>
      <c r="BM6244" s="196" t="s">
        <v>5248</v>
      </c>
    </row>
    <row r="6245" spans="1:65" s="13" customFormat="1">
      <c r="B6245" s="203"/>
      <c r="C6245" s="204"/>
      <c r="D6245" s="205" t="s">
        <v>453</v>
      </c>
      <c r="E6245" s="206" t="s">
        <v>19</v>
      </c>
      <c r="F6245" s="207" t="s">
        <v>2530</v>
      </c>
      <c r="G6245" s="204"/>
      <c r="H6245" s="206" t="s">
        <v>19</v>
      </c>
      <c r="I6245" s="208"/>
      <c r="J6245" s="204"/>
      <c r="K6245" s="204"/>
      <c r="L6245" s="209"/>
      <c r="M6245" s="210"/>
      <c r="N6245" s="211"/>
      <c r="O6245" s="211"/>
      <c r="P6245" s="211"/>
      <c r="Q6245" s="211"/>
      <c r="R6245" s="211"/>
      <c r="S6245" s="211"/>
      <c r="T6245" s="212"/>
      <c r="AT6245" s="213" t="s">
        <v>453</v>
      </c>
      <c r="AU6245" s="213" t="s">
        <v>91</v>
      </c>
      <c r="AV6245" s="13" t="s">
        <v>85</v>
      </c>
      <c r="AW6245" s="13" t="s">
        <v>37</v>
      </c>
      <c r="AX6245" s="13" t="s">
        <v>78</v>
      </c>
      <c r="AY6245" s="213" t="s">
        <v>443</v>
      </c>
    </row>
    <row r="6246" spans="1:65" s="14" customFormat="1">
      <c r="B6246" s="214"/>
      <c r="C6246" s="215"/>
      <c r="D6246" s="205" t="s">
        <v>453</v>
      </c>
      <c r="E6246" s="216" t="s">
        <v>19</v>
      </c>
      <c r="F6246" s="217" t="s">
        <v>2555</v>
      </c>
      <c r="G6246" s="215"/>
      <c r="H6246" s="218">
        <v>1</v>
      </c>
      <c r="I6246" s="219"/>
      <c r="J6246" s="215"/>
      <c r="K6246" s="215"/>
      <c r="L6246" s="220"/>
      <c r="M6246" s="221"/>
      <c r="N6246" s="222"/>
      <c r="O6246" s="222"/>
      <c r="P6246" s="222"/>
      <c r="Q6246" s="222"/>
      <c r="R6246" s="222"/>
      <c r="S6246" s="222"/>
      <c r="T6246" s="223"/>
      <c r="AT6246" s="224" t="s">
        <v>453</v>
      </c>
      <c r="AU6246" s="224" t="s">
        <v>91</v>
      </c>
      <c r="AV6246" s="14" t="s">
        <v>91</v>
      </c>
      <c r="AW6246" s="14" t="s">
        <v>37</v>
      </c>
      <c r="AX6246" s="14" t="s">
        <v>78</v>
      </c>
      <c r="AY6246" s="224" t="s">
        <v>443</v>
      </c>
    </row>
    <row r="6247" spans="1:65" s="15" customFormat="1">
      <c r="B6247" s="225"/>
      <c r="C6247" s="226"/>
      <c r="D6247" s="205" t="s">
        <v>453</v>
      </c>
      <c r="E6247" s="227" t="s">
        <v>19</v>
      </c>
      <c r="F6247" s="228" t="s">
        <v>456</v>
      </c>
      <c r="G6247" s="226"/>
      <c r="H6247" s="229">
        <v>1</v>
      </c>
      <c r="I6247" s="230"/>
      <c r="J6247" s="226"/>
      <c r="K6247" s="226"/>
      <c r="L6247" s="231"/>
      <c r="M6247" s="232"/>
      <c r="N6247" s="233"/>
      <c r="O6247" s="233"/>
      <c r="P6247" s="233"/>
      <c r="Q6247" s="233"/>
      <c r="R6247" s="233"/>
      <c r="S6247" s="233"/>
      <c r="T6247" s="234"/>
      <c r="AT6247" s="235" t="s">
        <v>453</v>
      </c>
      <c r="AU6247" s="235" t="s">
        <v>91</v>
      </c>
      <c r="AV6247" s="15" t="s">
        <v>449</v>
      </c>
      <c r="AW6247" s="15" t="s">
        <v>37</v>
      </c>
      <c r="AX6247" s="15" t="s">
        <v>85</v>
      </c>
      <c r="AY6247" s="235" t="s">
        <v>443</v>
      </c>
    </row>
    <row r="6248" spans="1:65" s="2" customFormat="1" ht="24.2" customHeight="1">
      <c r="A6248" s="37"/>
      <c r="B6248" s="38"/>
      <c r="C6248" s="185" t="s">
        <v>5249</v>
      </c>
      <c r="D6248" s="185" t="s">
        <v>445</v>
      </c>
      <c r="E6248" s="186" t="s">
        <v>5250</v>
      </c>
      <c r="F6248" s="187" t="s">
        <v>5251</v>
      </c>
      <c r="G6248" s="188" t="s">
        <v>459</v>
      </c>
      <c r="H6248" s="189">
        <v>26</v>
      </c>
      <c r="I6248" s="190"/>
      <c r="J6248" s="191">
        <f>ROUND(I6248*H6248,2)</f>
        <v>0</v>
      </c>
      <c r="K6248" s="187" t="s">
        <v>448</v>
      </c>
      <c r="L6248" s="42"/>
      <c r="M6248" s="192" t="s">
        <v>19</v>
      </c>
      <c r="N6248" s="193" t="s">
        <v>50</v>
      </c>
      <c r="O6248" s="67"/>
      <c r="P6248" s="194">
        <f>O6248*H6248</f>
        <v>0</v>
      </c>
      <c r="Q6248" s="194">
        <v>0</v>
      </c>
      <c r="R6248" s="194">
        <f>Q6248*H6248</f>
        <v>0</v>
      </c>
      <c r="S6248" s="194">
        <v>0</v>
      </c>
      <c r="T6248" s="195">
        <f>S6248*H6248</f>
        <v>0</v>
      </c>
      <c r="U6248" s="37"/>
      <c r="V6248" s="37"/>
      <c r="W6248" s="37"/>
      <c r="X6248" s="37"/>
      <c r="Y6248" s="37"/>
      <c r="Z6248" s="37"/>
      <c r="AA6248" s="37"/>
      <c r="AB6248" s="37"/>
      <c r="AC6248" s="37"/>
      <c r="AD6248" s="37"/>
      <c r="AE6248" s="37"/>
      <c r="AR6248" s="196" t="s">
        <v>551</v>
      </c>
      <c r="AT6248" s="196" t="s">
        <v>445</v>
      </c>
      <c r="AU6248" s="196" t="s">
        <v>91</v>
      </c>
      <c r="AY6248" s="20" t="s">
        <v>443</v>
      </c>
      <c r="BE6248" s="197">
        <f>IF(N6248="základní",J6248,0)</f>
        <v>0</v>
      </c>
      <c r="BF6248" s="197">
        <f>IF(N6248="snížená",J6248,0)</f>
        <v>0</v>
      </c>
      <c r="BG6248" s="197">
        <f>IF(N6248="zákl. přenesená",J6248,0)</f>
        <v>0</v>
      </c>
      <c r="BH6248" s="197">
        <f>IF(N6248="sníž. přenesená",J6248,0)</f>
        <v>0</v>
      </c>
      <c r="BI6248" s="197">
        <f>IF(N6248="nulová",J6248,0)</f>
        <v>0</v>
      </c>
      <c r="BJ6248" s="20" t="s">
        <v>91</v>
      </c>
      <c r="BK6248" s="197">
        <f>ROUND(I6248*H6248,2)</f>
        <v>0</v>
      </c>
      <c r="BL6248" s="20" t="s">
        <v>551</v>
      </c>
      <c r="BM6248" s="196" t="s">
        <v>5252</v>
      </c>
    </row>
    <row r="6249" spans="1:65" s="2" customFormat="1">
      <c r="A6249" s="37"/>
      <c r="B6249" s="38"/>
      <c r="C6249" s="39"/>
      <c r="D6249" s="198" t="s">
        <v>451</v>
      </c>
      <c r="E6249" s="39"/>
      <c r="F6249" s="199" t="s">
        <v>5253</v>
      </c>
      <c r="G6249" s="39"/>
      <c r="H6249" s="39"/>
      <c r="I6249" s="200"/>
      <c r="J6249" s="39"/>
      <c r="K6249" s="39"/>
      <c r="L6249" s="42"/>
      <c r="M6249" s="201"/>
      <c r="N6249" s="202"/>
      <c r="O6249" s="67"/>
      <c r="P6249" s="67"/>
      <c r="Q6249" s="67"/>
      <c r="R6249" s="67"/>
      <c r="S6249" s="67"/>
      <c r="T6249" s="68"/>
      <c r="U6249" s="37"/>
      <c r="V6249" s="37"/>
      <c r="W6249" s="37"/>
      <c r="X6249" s="37"/>
      <c r="Y6249" s="37"/>
      <c r="Z6249" s="37"/>
      <c r="AA6249" s="37"/>
      <c r="AB6249" s="37"/>
      <c r="AC6249" s="37"/>
      <c r="AD6249" s="37"/>
      <c r="AE6249" s="37"/>
      <c r="AT6249" s="20" t="s">
        <v>451</v>
      </c>
      <c r="AU6249" s="20" t="s">
        <v>91</v>
      </c>
    </row>
    <row r="6250" spans="1:65" s="13" customFormat="1">
      <c r="B6250" s="203"/>
      <c r="C6250" s="204"/>
      <c r="D6250" s="205" t="s">
        <v>453</v>
      </c>
      <c r="E6250" s="206" t="s">
        <v>19</v>
      </c>
      <c r="F6250" s="207" t="s">
        <v>4337</v>
      </c>
      <c r="G6250" s="204"/>
      <c r="H6250" s="206" t="s">
        <v>19</v>
      </c>
      <c r="I6250" s="208"/>
      <c r="J6250" s="204"/>
      <c r="K6250" s="204"/>
      <c r="L6250" s="209"/>
      <c r="M6250" s="210"/>
      <c r="N6250" s="211"/>
      <c r="O6250" s="211"/>
      <c r="P6250" s="211"/>
      <c r="Q6250" s="211"/>
      <c r="R6250" s="211"/>
      <c r="S6250" s="211"/>
      <c r="T6250" s="212"/>
      <c r="AT6250" s="213" t="s">
        <v>453</v>
      </c>
      <c r="AU6250" s="213" t="s">
        <v>91</v>
      </c>
      <c r="AV6250" s="13" t="s">
        <v>85</v>
      </c>
      <c r="AW6250" s="13" t="s">
        <v>37</v>
      </c>
      <c r="AX6250" s="13" t="s">
        <v>78</v>
      </c>
      <c r="AY6250" s="213" t="s">
        <v>443</v>
      </c>
    </row>
    <row r="6251" spans="1:65" s="14" customFormat="1">
      <c r="B6251" s="214"/>
      <c r="C6251" s="215"/>
      <c r="D6251" s="205" t="s">
        <v>453</v>
      </c>
      <c r="E6251" s="216" t="s">
        <v>19</v>
      </c>
      <c r="F6251" s="217" t="s">
        <v>5254</v>
      </c>
      <c r="G6251" s="215"/>
      <c r="H6251" s="218">
        <v>1</v>
      </c>
      <c r="I6251" s="219"/>
      <c r="J6251" s="215"/>
      <c r="K6251" s="215"/>
      <c r="L6251" s="220"/>
      <c r="M6251" s="221"/>
      <c r="N6251" s="222"/>
      <c r="O6251" s="222"/>
      <c r="P6251" s="222"/>
      <c r="Q6251" s="222"/>
      <c r="R6251" s="222"/>
      <c r="S6251" s="222"/>
      <c r="T6251" s="223"/>
      <c r="AT6251" s="224" t="s">
        <v>453</v>
      </c>
      <c r="AU6251" s="224" t="s">
        <v>91</v>
      </c>
      <c r="AV6251" s="14" t="s">
        <v>91</v>
      </c>
      <c r="AW6251" s="14" t="s">
        <v>37</v>
      </c>
      <c r="AX6251" s="14" t="s">
        <v>78</v>
      </c>
      <c r="AY6251" s="224" t="s">
        <v>443</v>
      </c>
    </row>
    <row r="6252" spans="1:65" s="14" customFormat="1">
      <c r="B6252" s="214"/>
      <c r="C6252" s="215"/>
      <c r="D6252" s="205" t="s">
        <v>453</v>
      </c>
      <c r="E6252" s="216" t="s">
        <v>19</v>
      </c>
      <c r="F6252" s="217" t="s">
        <v>5255</v>
      </c>
      <c r="G6252" s="215"/>
      <c r="H6252" s="218">
        <v>1</v>
      </c>
      <c r="I6252" s="219"/>
      <c r="J6252" s="215"/>
      <c r="K6252" s="215"/>
      <c r="L6252" s="220"/>
      <c r="M6252" s="221"/>
      <c r="N6252" s="222"/>
      <c r="O6252" s="222"/>
      <c r="P6252" s="222"/>
      <c r="Q6252" s="222"/>
      <c r="R6252" s="222"/>
      <c r="S6252" s="222"/>
      <c r="T6252" s="223"/>
      <c r="AT6252" s="224" t="s">
        <v>453</v>
      </c>
      <c r="AU6252" s="224" t="s">
        <v>91</v>
      </c>
      <c r="AV6252" s="14" t="s">
        <v>91</v>
      </c>
      <c r="AW6252" s="14" t="s">
        <v>37</v>
      </c>
      <c r="AX6252" s="14" t="s">
        <v>78</v>
      </c>
      <c r="AY6252" s="224" t="s">
        <v>443</v>
      </c>
    </row>
    <row r="6253" spans="1:65" s="14" customFormat="1">
      <c r="B6253" s="214"/>
      <c r="C6253" s="215"/>
      <c r="D6253" s="205" t="s">
        <v>453</v>
      </c>
      <c r="E6253" s="216" t="s">
        <v>19</v>
      </c>
      <c r="F6253" s="217" t="s">
        <v>5256</v>
      </c>
      <c r="G6253" s="215"/>
      <c r="H6253" s="218">
        <v>1</v>
      </c>
      <c r="I6253" s="219"/>
      <c r="J6253" s="215"/>
      <c r="K6253" s="215"/>
      <c r="L6253" s="220"/>
      <c r="M6253" s="221"/>
      <c r="N6253" s="222"/>
      <c r="O6253" s="222"/>
      <c r="P6253" s="222"/>
      <c r="Q6253" s="222"/>
      <c r="R6253" s="222"/>
      <c r="S6253" s="222"/>
      <c r="T6253" s="223"/>
      <c r="AT6253" s="224" t="s">
        <v>453</v>
      </c>
      <c r="AU6253" s="224" t="s">
        <v>91</v>
      </c>
      <c r="AV6253" s="14" t="s">
        <v>91</v>
      </c>
      <c r="AW6253" s="14" t="s">
        <v>37</v>
      </c>
      <c r="AX6253" s="14" t="s">
        <v>78</v>
      </c>
      <c r="AY6253" s="224" t="s">
        <v>443</v>
      </c>
    </row>
    <row r="6254" spans="1:65" s="14" customFormat="1">
      <c r="B6254" s="214"/>
      <c r="C6254" s="215"/>
      <c r="D6254" s="205" t="s">
        <v>453</v>
      </c>
      <c r="E6254" s="216" t="s">
        <v>19</v>
      </c>
      <c r="F6254" s="217" t="s">
        <v>5257</v>
      </c>
      <c r="G6254" s="215"/>
      <c r="H6254" s="218">
        <v>2</v>
      </c>
      <c r="I6254" s="219"/>
      <c r="J6254" s="215"/>
      <c r="K6254" s="215"/>
      <c r="L6254" s="220"/>
      <c r="M6254" s="221"/>
      <c r="N6254" s="222"/>
      <c r="O6254" s="222"/>
      <c r="P6254" s="222"/>
      <c r="Q6254" s="222"/>
      <c r="R6254" s="222"/>
      <c r="S6254" s="222"/>
      <c r="T6254" s="223"/>
      <c r="AT6254" s="224" t="s">
        <v>453</v>
      </c>
      <c r="AU6254" s="224" t="s">
        <v>91</v>
      </c>
      <c r="AV6254" s="14" t="s">
        <v>91</v>
      </c>
      <c r="AW6254" s="14" t="s">
        <v>37</v>
      </c>
      <c r="AX6254" s="14" t="s">
        <v>78</v>
      </c>
      <c r="AY6254" s="224" t="s">
        <v>443</v>
      </c>
    </row>
    <row r="6255" spans="1:65" s="14" customFormat="1">
      <c r="B6255" s="214"/>
      <c r="C6255" s="215"/>
      <c r="D6255" s="205" t="s">
        <v>453</v>
      </c>
      <c r="E6255" s="216" t="s">
        <v>19</v>
      </c>
      <c r="F6255" s="217" t="s">
        <v>5258</v>
      </c>
      <c r="G6255" s="215"/>
      <c r="H6255" s="218">
        <v>2</v>
      </c>
      <c r="I6255" s="219"/>
      <c r="J6255" s="215"/>
      <c r="K6255" s="215"/>
      <c r="L6255" s="220"/>
      <c r="M6255" s="221"/>
      <c r="N6255" s="222"/>
      <c r="O6255" s="222"/>
      <c r="P6255" s="222"/>
      <c r="Q6255" s="222"/>
      <c r="R6255" s="222"/>
      <c r="S6255" s="222"/>
      <c r="T6255" s="223"/>
      <c r="AT6255" s="224" t="s">
        <v>453</v>
      </c>
      <c r="AU6255" s="224" t="s">
        <v>91</v>
      </c>
      <c r="AV6255" s="14" t="s">
        <v>91</v>
      </c>
      <c r="AW6255" s="14" t="s">
        <v>37</v>
      </c>
      <c r="AX6255" s="14" t="s">
        <v>78</v>
      </c>
      <c r="AY6255" s="224" t="s">
        <v>443</v>
      </c>
    </row>
    <row r="6256" spans="1:65" s="14" customFormat="1">
      <c r="B6256" s="214"/>
      <c r="C6256" s="215"/>
      <c r="D6256" s="205" t="s">
        <v>453</v>
      </c>
      <c r="E6256" s="216" t="s">
        <v>19</v>
      </c>
      <c r="F6256" s="217" t="s">
        <v>5259</v>
      </c>
      <c r="G6256" s="215"/>
      <c r="H6256" s="218">
        <v>3</v>
      </c>
      <c r="I6256" s="219"/>
      <c r="J6256" s="215"/>
      <c r="K6256" s="215"/>
      <c r="L6256" s="220"/>
      <c r="M6256" s="221"/>
      <c r="N6256" s="222"/>
      <c r="O6256" s="222"/>
      <c r="P6256" s="222"/>
      <c r="Q6256" s="222"/>
      <c r="R6256" s="222"/>
      <c r="S6256" s="222"/>
      <c r="T6256" s="223"/>
      <c r="AT6256" s="224" t="s">
        <v>453</v>
      </c>
      <c r="AU6256" s="224" t="s">
        <v>91</v>
      </c>
      <c r="AV6256" s="14" t="s">
        <v>91</v>
      </c>
      <c r="AW6256" s="14" t="s">
        <v>37</v>
      </c>
      <c r="AX6256" s="14" t="s">
        <v>78</v>
      </c>
      <c r="AY6256" s="224" t="s">
        <v>443</v>
      </c>
    </row>
    <row r="6257" spans="1:65" s="14" customFormat="1">
      <c r="B6257" s="214"/>
      <c r="C6257" s="215"/>
      <c r="D6257" s="205" t="s">
        <v>453</v>
      </c>
      <c r="E6257" s="216" t="s">
        <v>19</v>
      </c>
      <c r="F6257" s="217" t="s">
        <v>5260</v>
      </c>
      <c r="G6257" s="215"/>
      <c r="H6257" s="218">
        <v>7</v>
      </c>
      <c r="I6257" s="219"/>
      <c r="J6257" s="215"/>
      <c r="K6257" s="215"/>
      <c r="L6257" s="220"/>
      <c r="M6257" s="221"/>
      <c r="N6257" s="222"/>
      <c r="O6257" s="222"/>
      <c r="P6257" s="222"/>
      <c r="Q6257" s="222"/>
      <c r="R6257" s="222"/>
      <c r="S6257" s="222"/>
      <c r="T6257" s="223"/>
      <c r="AT6257" s="224" t="s">
        <v>453</v>
      </c>
      <c r="AU6257" s="224" t="s">
        <v>91</v>
      </c>
      <c r="AV6257" s="14" t="s">
        <v>91</v>
      </c>
      <c r="AW6257" s="14" t="s">
        <v>37</v>
      </c>
      <c r="AX6257" s="14" t="s">
        <v>78</v>
      </c>
      <c r="AY6257" s="224" t="s">
        <v>443</v>
      </c>
    </row>
    <row r="6258" spans="1:65" s="14" customFormat="1">
      <c r="B6258" s="214"/>
      <c r="C6258" s="215"/>
      <c r="D6258" s="205" t="s">
        <v>453</v>
      </c>
      <c r="E6258" s="216" t="s">
        <v>19</v>
      </c>
      <c r="F6258" s="217" t="s">
        <v>5261</v>
      </c>
      <c r="G6258" s="215"/>
      <c r="H6258" s="218">
        <v>9</v>
      </c>
      <c r="I6258" s="219"/>
      <c r="J6258" s="215"/>
      <c r="K6258" s="215"/>
      <c r="L6258" s="220"/>
      <c r="M6258" s="221"/>
      <c r="N6258" s="222"/>
      <c r="O6258" s="222"/>
      <c r="P6258" s="222"/>
      <c r="Q6258" s="222"/>
      <c r="R6258" s="222"/>
      <c r="S6258" s="222"/>
      <c r="T6258" s="223"/>
      <c r="AT6258" s="224" t="s">
        <v>453</v>
      </c>
      <c r="AU6258" s="224" t="s">
        <v>91</v>
      </c>
      <c r="AV6258" s="14" t="s">
        <v>91</v>
      </c>
      <c r="AW6258" s="14" t="s">
        <v>37</v>
      </c>
      <c r="AX6258" s="14" t="s">
        <v>78</v>
      </c>
      <c r="AY6258" s="224" t="s">
        <v>443</v>
      </c>
    </row>
    <row r="6259" spans="1:65" s="15" customFormat="1">
      <c r="B6259" s="225"/>
      <c r="C6259" s="226"/>
      <c r="D6259" s="205" t="s">
        <v>453</v>
      </c>
      <c r="E6259" s="227" t="s">
        <v>19</v>
      </c>
      <c r="F6259" s="228" t="s">
        <v>456</v>
      </c>
      <c r="G6259" s="226"/>
      <c r="H6259" s="229">
        <v>26</v>
      </c>
      <c r="I6259" s="230"/>
      <c r="J6259" s="226"/>
      <c r="K6259" s="226"/>
      <c r="L6259" s="231"/>
      <c r="M6259" s="232"/>
      <c r="N6259" s="233"/>
      <c r="O6259" s="233"/>
      <c r="P6259" s="233"/>
      <c r="Q6259" s="233"/>
      <c r="R6259" s="233"/>
      <c r="S6259" s="233"/>
      <c r="T6259" s="234"/>
      <c r="AT6259" s="235" t="s">
        <v>453</v>
      </c>
      <c r="AU6259" s="235" t="s">
        <v>91</v>
      </c>
      <c r="AV6259" s="15" t="s">
        <v>449</v>
      </c>
      <c r="AW6259" s="15" t="s">
        <v>37</v>
      </c>
      <c r="AX6259" s="15" t="s">
        <v>85</v>
      </c>
      <c r="AY6259" s="235" t="s">
        <v>443</v>
      </c>
    </row>
    <row r="6260" spans="1:65" s="2" customFormat="1" ht="24.2" customHeight="1">
      <c r="A6260" s="37"/>
      <c r="B6260" s="38"/>
      <c r="C6260" s="247" t="s">
        <v>5262</v>
      </c>
      <c r="D6260" s="247" t="s">
        <v>731</v>
      </c>
      <c r="E6260" s="248" t="s">
        <v>5263</v>
      </c>
      <c r="F6260" s="249" t="s">
        <v>5264</v>
      </c>
      <c r="G6260" s="250" t="s">
        <v>459</v>
      </c>
      <c r="H6260" s="251">
        <v>13</v>
      </c>
      <c r="I6260" s="252"/>
      <c r="J6260" s="253">
        <f>ROUND(I6260*H6260,2)</f>
        <v>0</v>
      </c>
      <c r="K6260" s="249" t="s">
        <v>19</v>
      </c>
      <c r="L6260" s="254"/>
      <c r="M6260" s="255" t="s">
        <v>19</v>
      </c>
      <c r="N6260" s="256" t="s">
        <v>50</v>
      </c>
      <c r="O6260" s="67"/>
      <c r="P6260" s="194">
        <f>O6260*H6260</f>
        <v>0</v>
      </c>
      <c r="Q6260" s="194">
        <v>2.3999999999999998E-3</v>
      </c>
      <c r="R6260" s="194">
        <f>Q6260*H6260</f>
        <v>3.1199999999999999E-2</v>
      </c>
      <c r="S6260" s="194">
        <v>0</v>
      </c>
      <c r="T6260" s="195">
        <f>S6260*H6260</f>
        <v>0</v>
      </c>
      <c r="U6260" s="37"/>
      <c r="V6260" s="37"/>
      <c r="W6260" s="37"/>
      <c r="X6260" s="37"/>
      <c r="Y6260" s="37"/>
      <c r="Z6260" s="37"/>
      <c r="AA6260" s="37"/>
      <c r="AB6260" s="37"/>
      <c r="AC6260" s="37"/>
      <c r="AD6260" s="37"/>
      <c r="AE6260" s="37"/>
      <c r="AR6260" s="196" t="s">
        <v>652</v>
      </c>
      <c r="AT6260" s="196" t="s">
        <v>731</v>
      </c>
      <c r="AU6260" s="196" t="s">
        <v>91</v>
      </c>
      <c r="AY6260" s="20" t="s">
        <v>443</v>
      </c>
      <c r="BE6260" s="197">
        <f>IF(N6260="základní",J6260,0)</f>
        <v>0</v>
      </c>
      <c r="BF6260" s="197">
        <f>IF(N6260="snížená",J6260,0)</f>
        <v>0</v>
      </c>
      <c r="BG6260" s="197">
        <f>IF(N6260="zákl. přenesená",J6260,0)</f>
        <v>0</v>
      </c>
      <c r="BH6260" s="197">
        <f>IF(N6260="sníž. přenesená",J6260,0)</f>
        <v>0</v>
      </c>
      <c r="BI6260" s="197">
        <f>IF(N6260="nulová",J6260,0)</f>
        <v>0</v>
      </c>
      <c r="BJ6260" s="20" t="s">
        <v>91</v>
      </c>
      <c r="BK6260" s="197">
        <f>ROUND(I6260*H6260,2)</f>
        <v>0</v>
      </c>
      <c r="BL6260" s="20" t="s">
        <v>551</v>
      </c>
      <c r="BM6260" s="196" t="s">
        <v>5265</v>
      </c>
    </row>
    <row r="6261" spans="1:65" s="13" customFormat="1">
      <c r="B6261" s="203"/>
      <c r="C6261" s="204"/>
      <c r="D6261" s="205" t="s">
        <v>453</v>
      </c>
      <c r="E6261" s="206" t="s">
        <v>19</v>
      </c>
      <c r="F6261" s="207" t="s">
        <v>4337</v>
      </c>
      <c r="G6261" s="204"/>
      <c r="H6261" s="206" t="s">
        <v>19</v>
      </c>
      <c r="I6261" s="208"/>
      <c r="J6261" s="204"/>
      <c r="K6261" s="204"/>
      <c r="L6261" s="209"/>
      <c r="M6261" s="210"/>
      <c r="N6261" s="211"/>
      <c r="O6261" s="211"/>
      <c r="P6261" s="211"/>
      <c r="Q6261" s="211"/>
      <c r="R6261" s="211"/>
      <c r="S6261" s="211"/>
      <c r="T6261" s="212"/>
      <c r="AT6261" s="213" t="s">
        <v>453</v>
      </c>
      <c r="AU6261" s="213" t="s">
        <v>91</v>
      </c>
      <c r="AV6261" s="13" t="s">
        <v>85</v>
      </c>
      <c r="AW6261" s="13" t="s">
        <v>37</v>
      </c>
      <c r="AX6261" s="13" t="s">
        <v>78</v>
      </c>
      <c r="AY6261" s="213" t="s">
        <v>443</v>
      </c>
    </row>
    <row r="6262" spans="1:65" s="14" customFormat="1">
      <c r="B6262" s="214"/>
      <c r="C6262" s="215"/>
      <c r="D6262" s="205" t="s">
        <v>453</v>
      </c>
      <c r="E6262" s="216" t="s">
        <v>19</v>
      </c>
      <c r="F6262" s="217" t="s">
        <v>5254</v>
      </c>
      <c r="G6262" s="215"/>
      <c r="H6262" s="218">
        <v>1</v>
      </c>
      <c r="I6262" s="219"/>
      <c r="J6262" s="215"/>
      <c r="K6262" s="215"/>
      <c r="L6262" s="220"/>
      <c r="M6262" s="221"/>
      <c r="N6262" s="222"/>
      <c r="O6262" s="222"/>
      <c r="P6262" s="222"/>
      <c r="Q6262" s="222"/>
      <c r="R6262" s="222"/>
      <c r="S6262" s="222"/>
      <c r="T6262" s="223"/>
      <c r="AT6262" s="224" t="s">
        <v>453</v>
      </c>
      <c r="AU6262" s="224" t="s">
        <v>91</v>
      </c>
      <c r="AV6262" s="14" t="s">
        <v>91</v>
      </c>
      <c r="AW6262" s="14" t="s">
        <v>37</v>
      </c>
      <c r="AX6262" s="14" t="s">
        <v>78</v>
      </c>
      <c r="AY6262" s="224" t="s">
        <v>443</v>
      </c>
    </row>
    <row r="6263" spans="1:65" s="14" customFormat="1">
      <c r="B6263" s="214"/>
      <c r="C6263" s="215"/>
      <c r="D6263" s="205" t="s">
        <v>453</v>
      </c>
      <c r="E6263" s="216" t="s">
        <v>19</v>
      </c>
      <c r="F6263" s="217" t="s">
        <v>5255</v>
      </c>
      <c r="G6263" s="215"/>
      <c r="H6263" s="218">
        <v>1</v>
      </c>
      <c r="I6263" s="219"/>
      <c r="J6263" s="215"/>
      <c r="K6263" s="215"/>
      <c r="L6263" s="220"/>
      <c r="M6263" s="221"/>
      <c r="N6263" s="222"/>
      <c r="O6263" s="222"/>
      <c r="P6263" s="222"/>
      <c r="Q6263" s="222"/>
      <c r="R6263" s="222"/>
      <c r="S6263" s="222"/>
      <c r="T6263" s="223"/>
      <c r="AT6263" s="224" t="s">
        <v>453</v>
      </c>
      <c r="AU6263" s="224" t="s">
        <v>91</v>
      </c>
      <c r="AV6263" s="14" t="s">
        <v>91</v>
      </c>
      <c r="AW6263" s="14" t="s">
        <v>37</v>
      </c>
      <c r="AX6263" s="14" t="s">
        <v>78</v>
      </c>
      <c r="AY6263" s="224" t="s">
        <v>443</v>
      </c>
    </row>
    <row r="6264" spans="1:65" s="14" customFormat="1">
      <c r="B6264" s="214"/>
      <c r="C6264" s="215"/>
      <c r="D6264" s="205" t="s">
        <v>453</v>
      </c>
      <c r="E6264" s="216" t="s">
        <v>19</v>
      </c>
      <c r="F6264" s="217" t="s">
        <v>5256</v>
      </c>
      <c r="G6264" s="215"/>
      <c r="H6264" s="218">
        <v>1</v>
      </c>
      <c r="I6264" s="219"/>
      <c r="J6264" s="215"/>
      <c r="K6264" s="215"/>
      <c r="L6264" s="220"/>
      <c r="M6264" s="221"/>
      <c r="N6264" s="222"/>
      <c r="O6264" s="222"/>
      <c r="P6264" s="222"/>
      <c r="Q6264" s="222"/>
      <c r="R6264" s="222"/>
      <c r="S6264" s="222"/>
      <c r="T6264" s="223"/>
      <c r="AT6264" s="224" t="s">
        <v>453</v>
      </c>
      <c r="AU6264" s="224" t="s">
        <v>91</v>
      </c>
      <c r="AV6264" s="14" t="s">
        <v>91</v>
      </c>
      <c r="AW6264" s="14" t="s">
        <v>37</v>
      </c>
      <c r="AX6264" s="14" t="s">
        <v>78</v>
      </c>
      <c r="AY6264" s="224" t="s">
        <v>443</v>
      </c>
    </row>
    <row r="6265" spans="1:65" s="14" customFormat="1">
      <c r="B6265" s="214"/>
      <c r="C6265" s="215"/>
      <c r="D6265" s="205" t="s">
        <v>453</v>
      </c>
      <c r="E6265" s="216" t="s">
        <v>19</v>
      </c>
      <c r="F6265" s="217" t="s">
        <v>5259</v>
      </c>
      <c r="G6265" s="215"/>
      <c r="H6265" s="218">
        <v>3</v>
      </c>
      <c r="I6265" s="219"/>
      <c r="J6265" s="215"/>
      <c r="K6265" s="215"/>
      <c r="L6265" s="220"/>
      <c r="M6265" s="221"/>
      <c r="N6265" s="222"/>
      <c r="O6265" s="222"/>
      <c r="P6265" s="222"/>
      <c r="Q6265" s="222"/>
      <c r="R6265" s="222"/>
      <c r="S6265" s="222"/>
      <c r="T6265" s="223"/>
      <c r="AT6265" s="224" t="s">
        <v>453</v>
      </c>
      <c r="AU6265" s="224" t="s">
        <v>91</v>
      </c>
      <c r="AV6265" s="14" t="s">
        <v>91</v>
      </c>
      <c r="AW6265" s="14" t="s">
        <v>37</v>
      </c>
      <c r="AX6265" s="14" t="s">
        <v>78</v>
      </c>
      <c r="AY6265" s="224" t="s">
        <v>443</v>
      </c>
    </row>
    <row r="6266" spans="1:65" s="14" customFormat="1">
      <c r="B6266" s="214"/>
      <c r="C6266" s="215"/>
      <c r="D6266" s="205" t="s">
        <v>453</v>
      </c>
      <c r="E6266" s="216" t="s">
        <v>19</v>
      </c>
      <c r="F6266" s="217" t="s">
        <v>5260</v>
      </c>
      <c r="G6266" s="215"/>
      <c r="H6266" s="218">
        <v>7</v>
      </c>
      <c r="I6266" s="219"/>
      <c r="J6266" s="215"/>
      <c r="K6266" s="215"/>
      <c r="L6266" s="220"/>
      <c r="M6266" s="221"/>
      <c r="N6266" s="222"/>
      <c r="O6266" s="222"/>
      <c r="P6266" s="222"/>
      <c r="Q6266" s="222"/>
      <c r="R6266" s="222"/>
      <c r="S6266" s="222"/>
      <c r="T6266" s="223"/>
      <c r="AT6266" s="224" t="s">
        <v>453</v>
      </c>
      <c r="AU6266" s="224" t="s">
        <v>91</v>
      </c>
      <c r="AV6266" s="14" t="s">
        <v>91</v>
      </c>
      <c r="AW6266" s="14" t="s">
        <v>37</v>
      </c>
      <c r="AX6266" s="14" t="s">
        <v>78</v>
      </c>
      <c r="AY6266" s="224" t="s">
        <v>443</v>
      </c>
    </row>
    <row r="6267" spans="1:65" s="15" customFormat="1">
      <c r="B6267" s="225"/>
      <c r="C6267" s="226"/>
      <c r="D6267" s="205" t="s">
        <v>453</v>
      </c>
      <c r="E6267" s="227" t="s">
        <v>19</v>
      </c>
      <c r="F6267" s="228" t="s">
        <v>456</v>
      </c>
      <c r="G6267" s="226"/>
      <c r="H6267" s="229">
        <v>13</v>
      </c>
      <c r="I6267" s="230"/>
      <c r="J6267" s="226"/>
      <c r="K6267" s="226"/>
      <c r="L6267" s="231"/>
      <c r="M6267" s="232"/>
      <c r="N6267" s="233"/>
      <c r="O6267" s="233"/>
      <c r="P6267" s="233"/>
      <c r="Q6267" s="233"/>
      <c r="R6267" s="233"/>
      <c r="S6267" s="233"/>
      <c r="T6267" s="234"/>
      <c r="AT6267" s="235" t="s">
        <v>453</v>
      </c>
      <c r="AU6267" s="235" t="s">
        <v>91</v>
      </c>
      <c r="AV6267" s="15" t="s">
        <v>449</v>
      </c>
      <c r="AW6267" s="15" t="s">
        <v>37</v>
      </c>
      <c r="AX6267" s="15" t="s">
        <v>85</v>
      </c>
      <c r="AY6267" s="235" t="s">
        <v>443</v>
      </c>
    </row>
    <row r="6268" spans="1:65" s="2" customFormat="1" ht="24.2" customHeight="1">
      <c r="A6268" s="37"/>
      <c r="B6268" s="38"/>
      <c r="C6268" s="247" t="s">
        <v>5266</v>
      </c>
      <c r="D6268" s="247" t="s">
        <v>731</v>
      </c>
      <c r="E6268" s="248" t="s">
        <v>5267</v>
      </c>
      <c r="F6268" s="249" t="s">
        <v>5268</v>
      </c>
      <c r="G6268" s="250" t="s">
        <v>459</v>
      </c>
      <c r="H6268" s="251">
        <v>13</v>
      </c>
      <c r="I6268" s="252"/>
      <c r="J6268" s="253">
        <f>ROUND(I6268*H6268,2)</f>
        <v>0</v>
      </c>
      <c r="K6268" s="249" t="s">
        <v>19</v>
      </c>
      <c r="L6268" s="254"/>
      <c r="M6268" s="255" t="s">
        <v>19</v>
      </c>
      <c r="N6268" s="256" t="s">
        <v>50</v>
      </c>
      <c r="O6268" s="67"/>
      <c r="P6268" s="194">
        <f>O6268*H6268</f>
        <v>0</v>
      </c>
      <c r="Q6268" s="194">
        <v>3.2000000000000002E-3</v>
      </c>
      <c r="R6268" s="194">
        <f>Q6268*H6268</f>
        <v>4.1600000000000005E-2</v>
      </c>
      <c r="S6268" s="194">
        <v>0</v>
      </c>
      <c r="T6268" s="195">
        <f>S6268*H6268</f>
        <v>0</v>
      </c>
      <c r="U6268" s="37"/>
      <c r="V6268" s="37"/>
      <c r="W6268" s="37"/>
      <c r="X6268" s="37"/>
      <c r="Y6268" s="37"/>
      <c r="Z6268" s="37"/>
      <c r="AA6268" s="37"/>
      <c r="AB6268" s="37"/>
      <c r="AC6268" s="37"/>
      <c r="AD6268" s="37"/>
      <c r="AE6268" s="37"/>
      <c r="AR6268" s="196" t="s">
        <v>652</v>
      </c>
      <c r="AT6268" s="196" t="s">
        <v>731</v>
      </c>
      <c r="AU6268" s="196" t="s">
        <v>91</v>
      </c>
      <c r="AY6268" s="20" t="s">
        <v>443</v>
      </c>
      <c r="BE6268" s="197">
        <f>IF(N6268="základní",J6268,0)</f>
        <v>0</v>
      </c>
      <c r="BF6268" s="197">
        <f>IF(N6268="snížená",J6268,0)</f>
        <v>0</v>
      </c>
      <c r="BG6268" s="197">
        <f>IF(N6268="zákl. přenesená",J6268,0)</f>
        <v>0</v>
      </c>
      <c r="BH6268" s="197">
        <f>IF(N6268="sníž. přenesená",J6268,0)</f>
        <v>0</v>
      </c>
      <c r="BI6268" s="197">
        <f>IF(N6268="nulová",J6268,0)</f>
        <v>0</v>
      </c>
      <c r="BJ6268" s="20" t="s">
        <v>91</v>
      </c>
      <c r="BK6268" s="197">
        <f>ROUND(I6268*H6268,2)</f>
        <v>0</v>
      </c>
      <c r="BL6268" s="20" t="s">
        <v>551</v>
      </c>
      <c r="BM6268" s="196" t="s">
        <v>5269</v>
      </c>
    </row>
    <row r="6269" spans="1:65" s="13" customFormat="1">
      <c r="B6269" s="203"/>
      <c r="C6269" s="204"/>
      <c r="D6269" s="205" t="s">
        <v>453</v>
      </c>
      <c r="E6269" s="206" t="s">
        <v>19</v>
      </c>
      <c r="F6269" s="207" t="s">
        <v>4337</v>
      </c>
      <c r="G6269" s="204"/>
      <c r="H6269" s="206" t="s">
        <v>19</v>
      </c>
      <c r="I6269" s="208"/>
      <c r="J6269" s="204"/>
      <c r="K6269" s="204"/>
      <c r="L6269" s="209"/>
      <c r="M6269" s="210"/>
      <c r="N6269" s="211"/>
      <c r="O6269" s="211"/>
      <c r="P6269" s="211"/>
      <c r="Q6269" s="211"/>
      <c r="R6269" s="211"/>
      <c r="S6269" s="211"/>
      <c r="T6269" s="212"/>
      <c r="AT6269" s="213" t="s">
        <v>453</v>
      </c>
      <c r="AU6269" s="213" t="s">
        <v>91</v>
      </c>
      <c r="AV6269" s="13" t="s">
        <v>85</v>
      </c>
      <c r="AW6269" s="13" t="s">
        <v>37</v>
      </c>
      <c r="AX6269" s="13" t="s">
        <v>78</v>
      </c>
      <c r="AY6269" s="213" t="s">
        <v>443</v>
      </c>
    </row>
    <row r="6270" spans="1:65" s="14" customFormat="1">
      <c r="B6270" s="214"/>
      <c r="C6270" s="215"/>
      <c r="D6270" s="205" t="s">
        <v>453</v>
      </c>
      <c r="E6270" s="216" t="s">
        <v>19</v>
      </c>
      <c r="F6270" s="217" t="s">
        <v>5257</v>
      </c>
      <c r="G6270" s="215"/>
      <c r="H6270" s="218">
        <v>2</v>
      </c>
      <c r="I6270" s="219"/>
      <c r="J6270" s="215"/>
      <c r="K6270" s="215"/>
      <c r="L6270" s="220"/>
      <c r="M6270" s="221"/>
      <c r="N6270" s="222"/>
      <c r="O6270" s="222"/>
      <c r="P6270" s="222"/>
      <c r="Q6270" s="222"/>
      <c r="R6270" s="222"/>
      <c r="S6270" s="222"/>
      <c r="T6270" s="223"/>
      <c r="AT6270" s="224" t="s">
        <v>453</v>
      </c>
      <c r="AU6270" s="224" t="s">
        <v>91</v>
      </c>
      <c r="AV6270" s="14" t="s">
        <v>91</v>
      </c>
      <c r="AW6270" s="14" t="s">
        <v>37</v>
      </c>
      <c r="AX6270" s="14" t="s">
        <v>78</v>
      </c>
      <c r="AY6270" s="224" t="s">
        <v>443</v>
      </c>
    </row>
    <row r="6271" spans="1:65" s="14" customFormat="1">
      <c r="B6271" s="214"/>
      <c r="C6271" s="215"/>
      <c r="D6271" s="205" t="s">
        <v>453</v>
      </c>
      <c r="E6271" s="216" t="s">
        <v>19</v>
      </c>
      <c r="F6271" s="217" t="s">
        <v>5258</v>
      </c>
      <c r="G6271" s="215"/>
      <c r="H6271" s="218">
        <v>2</v>
      </c>
      <c r="I6271" s="219"/>
      <c r="J6271" s="215"/>
      <c r="K6271" s="215"/>
      <c r="L6271" s="220"/>
      <c r="M6271" s="221"/>
      <c r="N6271" s="222"/>
      <c r="O6271" s="222"/>
      <c r="P6271" s="222"/>
      <c r="Q6271" s="222"/>
      <c r="R6271" s="222"/>
      <c r="S6271" s="222"/>
      <c r="T6271" s="223"/>
      <c r="AT6271" s="224" t="s">
        <v>453</v>
      </c>
      <c r="AU6271" s="224" t="s">
        <v>91</v>
      </c>
      <c r="AV6271" s="14" t="s">
        <v>91</v>
      </c>
      <c r="AW6271" s="14" t="s">
        <v>37</v>
      </c>
      <c r="AX6271" s="14" t="s">
        <v>78</v>
      </c>
      <c r="AY6271" s="224" t="s">
        <v>443</v>
      </c>
    </row>
    <row r="6272" spans="1:65" s="14" customFormat="1">
      <c r="B6272" s="214"/>
      <c r="C6272" s="215"/>
      <c r="D6272" s="205" t="s">
        <v>453</v>
      </c>
      <c r="E6272" s="216" t="s">
        <v>19</v>
      </c>
      <c r="F6272" s="217" t="s">
        <v>5261</v>
      </c>
      <c r="G6272" s="215"/>
      <c r="H6272" s="218">
        <v>9</v>
      </c>
      <c r="I6272" s="219"/>
      <c r="J6272" s="215"/>
      <c r="K6272" s="215"/>
      <c r="L6272" s="220"/>
      <c r="M6272" s="221"/>
      <c r="N6272" s="222"/>
      <c r="O6272" s="222"/>
      <c r="P6272" s="222"/>
      <c r="Q6272" s="222"/>
      <c r="R6272" s="222"/>
      <c r="S6272" s="222"/>
      <c r="T6272" s="223"/>
      <c r="AT6272" s="224" t="s">
        <v>453</v>
      </c>
      <c r="AU6272" s="224" t="s">
        <v>91</v>
      </c>
      <c r="AV6272" s="14" t="s">
        <v>91</v>
      </c>
      <c r="AW6272" s="14" t="s">
        <v>37</v>
      </c>
      <c r="AX6272" s="14" t="s">
        <v>78</v>
      </c>
      <c r="AY6272" s="224" t="s">
        <v>443</v>
      </c>
    </row>
    <row r="6273" spans="1:65" s="15" customFormat="1">
      <c r="B6273" s="225"/>
      <c r="C6273" s="226"/>
      <c r="D6273" s="205" t="s">
        <v>453</v>
      </c>
      <c r="E6273" s="227" t="s">
        <v>19</v>
      </c>
      <c r="F6273" s="228" t="s">
        <v>456</v>
      </c>
      <c r="G6273" s="226"/>
      <c r="H6273" s="229">
        <v>13</v>
      </c>
      <c r="I6273" s="230"/>
      <c r="J6273" s="226"/>
      <c r="K6273" s="226"/>
      <c r="L6273" s="231"/>
      <c r="M6273" s="232"/>
      <c r="N6273" s="233"/>
      <c r="O6273" s="233"/>
      <c r="P6273" s="233"/>
      <c r="Q6273" s="233"/>
      <c r="R6273" s="233"/>
      <c r="S6273" s="233"/>
      <c r="T6273" s="234"/>
      <c r="AT6273" s="235" t="s">
        <v>453</v>
      </c>
      <c r="AU6273" s="235" t="s">
        <v>91</v>
      </c>
      <c r="AV6273" s="15" t="s">
        <v>449</v>
      </c>
      <c r="AW6273" s="15" t="s">
        <v>37</v>
      </c>
      <c r="AX6273" s="15" t="s">
        <v>85</v>
      </c>
      <c r="AY6273" s="235" t="s">
        <v>443</v>
      </c>
    </row>
    <row r="6274" spans="1:65" s="2" customFormat="1" ht="24.2" customHeight="1">
      <c r="A6274" s="37"/>
      <c r="B6274" s="38"/>
      <c r="C6274" s="185" t="s">
        <v>5270</v>
      </c>
      <c r="D6274" s="185" t="s">
        <v>445</v>
      </c>
      <c r="E6274" s="186" t="s">
        <v>5271</v>
      </c>
      <c r="F6274" s="187" t="s">
        <v>5272</v>
      </c>
      <c r="G6274" s="188" t="s">
        <v>459</v>
      </c>
      <c r="H6274" s="189">
        <v>185</v>
      </c>
      <c r="I6274" s="190"/>
      <c r="J6274" s="191">
        <f>ROUND(I6274*H6274,2)</f>
        <v>0</v>
      </c>
      <c r="K6274" s="187" t="s">
        <v>448</v>
      </c>
      <c r="L6274" s="42"/>
      <c r="M6274" s="192" t="s">
        <v>19</v>
      </c>
      <c r="N6274" s="193" t="s">
        <v>50</v>
      </c>
      <c r="O6274" s="67"/>
      <c r="P6274" s="194">
        <f>O6274*H6274</f>
        <v>0</v>
      </c>
      <c r="Q6274" s="194">
        <v>0</v>
      </c>
      <c r="R6274" s="194">
        <f>Q6274*H6274</f>
        <v>0</v>
      </c>
      <c r="S6274" s="194">
        <v>0</v>
      </c>
      <c r="T6274" s="195">
        <f>S6274*H6274</f>
        <v>0</v>
      </c>
      <c r="U6274" s="37"/>
      <c r="V6274" s="37"/>
      <c r="W6274" s="37"/>
      <c r="X6274" s="37"/>
      <c r="Y6274" s="37"/>
      <c r="Z6274" s="37"/>
      <c r="AA6274" s="37"/>
      <c r="AB6274" s="37"/>
      <c r="AC6274" s="37"/>
      <c r="AD6274" s="37"/>
      <c r="AE6274" s="37"/>
      <c r="AR6274" s="196" t="s">
        <v>551</v>
      </c>
      <c r="AT6274" s="196" t="s">
        <v>445</v>
      </c>
      <c r="AU6274" s="196" t="s">
        <v>91</v>
      </c>
      <c r="AY6274" s="20" t="s">
        <v>443</v>
      </c>
      <c r="BE6274" s="197">
        <f>IF(N6274="základní",J6274,0)</f>
        <v>0</v>
      </c>
      <c r="BF6274" s="197">
        <f>IF(N6274="snížená",J6274,0)</f>
        <v>0</v>
      </c>
      <c r="BG6274" s="197">
        <f>IF(N6274="zákl. přenesená",J6274,0)</f>
        <v>0</v>
      </c>
      <c r="BH6274" s="197">
        <f>IF(N6274="sníž. přenesená",J6274,0)</f>
        <v>0</v>
      </c>
      <c r="BI6274" s="197">
        <f>IF(N6274="nulová",J6274,0)</f>
        <v>0</v>
      </c>
      <c r="BJ6274" s="20" t="s">
        <v>91</v>
      </c>
      <c r="BK6274" s="197">
        <f>ROUND(I6274*H6274,2)</f>
        <v>0</v>
      </c>
      <c r="BL6274" s="20" t="s">
        <v>551</v>
      </c>
      <c r="BM6274" s="196" t="s">
        <v>5273</v>
      </c>
    </row>
    <row r="6275" spans="1:65" s="2" customFormat="1">
      <c r="A6275" s="37"/>
      <c r="B6275" s="38"/>
      <c r="C6275" s="39"/>
      <c r="D6275" s="198" t="s">
        <v>451</v>
      </c>
      <c r="E6275" s="39"/>
      <c r="F6275" s="199" t="s">
        <v>5274</v>
      </c>
      <c r="G6275" s="39"/>
      <c r="H6275" s="39"/>
      <c r="I6275" s="200"/>
      <c r="J6275" s="39"/>
      <c r="K6275" s="39"/>
      <c r="L6275" s="42"/>
      <c r="M6275" s="201"/>
      <c r="N6275" s="202"/>
      <c r="O6275" s="67"/>
      <c r="P6275" s="67"/>
      <c r="Q6275" s="67"/>
      <c r="R6275" s="67"/>
      <c r="S6275" s="67"/>
      <c r="T6275" s="68"/>
      <c r="U6275" s="37"/>
      <c r="V6275" s="37"/>
      <c r="W6275" s="37"/>
      <c r="X6275" s="37"/>
      <c r="Y6275" s="37"/>
      <c r="Z6275" s="37"/>
      <c r="AA6275" s="37"/>
      <c r="AB6275" s="37"/>
      <c r="AC6275" s="37"/>
      <c r="AD6275" s="37"/>
      <c r="AE6275" s="37"/>
      <c r="AT6275" s="20" t="s">
        <v>451</v>
      </c>
      <c r="AU6275" s="20" t="s">
        <v>91</v>
      </c>
    </row>
    <row r="6276" spans="1:65" s="13" customFormat="1">
      <c r="B6276" s="203"/>
      <c r="C6276" s="204"/>
      <c r="D6276" s="205" t="s">
        <v>453</v>
      </c>
      <c r="E6276" s="206" t="s">
        <v>19</v>
      </c>
      <c r="F6276" s="207" t="s">
        <v>4337</v>
      </c>
      <c r="G6276" s="204"/>
      <c r="H6276" s="206" t="s">
        <v>19</v>
      </c>
      <c r="I6276" s="208"/>
      <c r="J6276" s="204"/>
      <c r="K6276" s="204"/>
      <c r="L6276" s="209"/>
      <c r="M6276" s="210"/>
      <c r="N6276" s="211"/>
      <c r="O6276" s="211"/>
      <c r="P6276" s="211"/>
      <c r="Q6276" s="211"/>
      <c r="R6276" s="211"/>
      <c r="S6276" s="211"/>
      <c r="T6276" s="212"/>
      <c r="AT6276" s="213" t="s">
        <v>453</v>
      </c>
      <c r="AU6276" s="213" t="s">
        <v>91</v>
      </c>
      <c r="AV6276" s="13" t="s">
        <v>85</v>
      </c>
      <c r="AW6276" s="13" t="s">
        <v>37</v>
      </c>
      <c r="AX6276" s="13" t="s">
        <v>78</v>
      </c>
      <c r="AY6276" s="213" t="s">
        <v>443</v>
      </c>
    </row>
    <row r="6277" spans="1:65" s="14" customFormat="1">
      <c r="B6277" s="214"/>
      <c r="C6277" s="215"/>
      <c r="D6277" s="205" t="s">
        <v>453</v>
      </c>
      <c r="E6277" s="216" t="s">
        <v>19</v>
      </c>
      <c r="F6277" s="217" t="s">
        <v>5254</v>
      </c>
      <c r="G6277" s="215"/>
      <c r="H6277" s="218">
        <v>1</v>
      </c>
      <c r="I6277" s="219"/>
      <c r="J6277" s="215"/>
      <c r="K6277" s="215"/>
      <c r="L6277" s="220"/>
      <c r="M6277" s="221"/>
      <c r="N6277" s="222"/>
      <c r="O6277" s="222"/>
      <c r="P6277" s="222"/>
      <c r="Q6277" s="222"/>
      <c r="R6277" s="222"/>
      <c r="S6277" s="222"/>
      <c r="T6277" s="223"/>
      <c r="AT6277" s="224" t="s">
        <v>453</v>
      </c>
      <c r="AU6277" s="224" t="s">
        <v>91</v>
      </c>
      <c r="AV6277" s="14" t="s">
        <v>91</v>
      </c>
      <c r="AW6277" s="14" t="s">
        <v>37</v>
      </c>
      <c r="AX6277" s="14" t="s">
        <v>78</v>
      </c>
      <c r="AY6277" s="224" t="s">
        <v>443</v>
      </c>
    </row>
    <row r="6278" spans="1:65" s="14" customFormat="1">
      <c r="B6278" s="214"/>
      <c r="C6278" s="215"/>
      <c r="D6278" s="205" t="s">
        <v>453</v>
      </c>
      <c r="E6278" s="216" t="s">
        <v>19</v>
      </c>
      <c r="F6278" s="217" t="s">
        <v>5255</v>
      </c>
      <c r="G6278" s="215"/>
      <c r="H6278" s="218">
        <v>1</v>
      </c>
      <c r="I6278" s="219"/>
      <c r="J6278" s="215"/>
      <c r="K6278" s="215"/>
      <c r="L6278" s="220"/>
      <c r="M6278" s="221"/>
      <c r="N6278" s="222"/>
      <c r="O6278" s="222"/>
      <c r="P6278" s="222"/>
      <c r="Q6278" s="222"/>
      <c r="R6278" s="222"/>
      <c r="S6278" s="222"/>
      <c r="T6278" s="223"/>
      <c r="AT6278" s="224" t="s">
        <v>453</v>
      </c>
      <c r="AU6278" s="224" t="s">
        <v>91</v>
      </c>
      <c r="AV6278" s="14" t="s">
        <v>91</v>
      </c>
      <c r="AW6278" s="14" t="s">
        <v>37</v>
      </c>
      <c r="AX6278" s="14" t="s">
        <v>78</v>
      </c>
      <c r="AY6278" s="224" t="s">
        <v>443</v>
      </c>
    </row>
    <row r="6279" spans="1:65" s="14" customFormat="1">
      <c r="B6279" s="214"/>
      <c r="C6279" s="215"/>
      <c r="D6279" s="205" t="s">
        <v>453</v>
      </c>
      <c r="E6279" s="216" t="s">
        <v>19</v>
      </c>
      <c r="F6279" s="217" t="s">
        <v>5256</v>
      </c>
      <c r="G6279" s="215"/>
      <c r="H6279" s="218">
        <v>1</v>
      </c>
      <c r="I6279" s="219"/>
      <c r="J6279" s="215"/>
      <c r="K6279" s="215"/>
      <c r="L6279" s="220"/>
      <c r="M6279" s="221"/>
      <c r="N6279" s="222"/>
      <c r="O6279" s="222"/>
      <c r="P6279" s="222"/>
      <c r="Q6279" s="222"/>
      <c r="R6279" s="222"/>
      <c r="S6279" s="222"/>
      <c r="T6279" s="223"/>
      <c r="AT6279" s="224" t="s">
        <v>453</v>
      </c>
      <c r="AU6279" s="224" t="s">
        <v>91</v>
      </c>
      <c r="AV6279" s="14" t="s">
        <v>91</v>
      </c>
      <c r="AW6279" s="14" t="s">
        <v>37</v>
      </c>
      <c r="AX6279" s="14" t="s">
        <v>78</v>
      </c>
      <c r="AY6279" s="224" t="s">
        <v>443</v>
      </c>
    </row>
    <row r="6280" spans="1:65" s="14" customFormat="1">
      <c r="B6280" s="214"/>
      <c r="C6280" s="215"/>
      <c r="D6280" s="205" t="s">
        <v>453</v>
      </c>
      <c r="E6280" s="216" t="s">
        <v>19</v>
      </c>
      <c r="F6280" s="217" t="s">
        <v>5275</v>
      </c>
      <c r="G6280" s="215"/>
      <c r="H6280" s="218">
        <v>1</v>
      </c>
      <c r="I6280" s="219"/>
      <c r="J6280" s="215"/>
      <c r="K6280" s="215"/>
      <c r="L6280" s="220"/>
      <c r="M6280" s="221"/>
      <c r="N6280" s="222"/>
      <c r="O6280" s="222"/>
      <c r="P6280" s="222"/>
      <c r="Q6280" s="222"/>
      <c r="R6280" s="222"/>
      <c r="S6280" s="222"/>
      <c r="T6280" s="223"/>
      <c r="AT6280" s="224" t="s">
        <v>453</v>
      </c>
      <c r="AU6280" s="224" t="s">
        <v>91</v>
      </c>
      <c r="AV6280" s="14" t="s">
        <v>91</v>
      </c>
      <c r="AW6280" s="14" t="s">
        <v>37</v>
      </c>
      <c r="AX6280" s="14" t="s">
        <v>78</v>
      </c>
      <c r="AY6280" s="224" t="s">
        <v>443</v>
      </c>
    </row>
    <row r="6281" spans="1:65" s="14" customFormat="1">
      <c r="B6281" s="214"/>
      <c r="C6281" s="215"/>
      <c r="D6281" s="205" t="s">
        <v>453</v>
      </c>
      <c r="E6281" s="216" t="s">
        <v>19</v>
      </c>
      <c r="F6281" s="217" t="s">
        <v>4338</v>
      </c>
      <c r="G6281" s="215"/>
      <c r="H6281" s="218">
        <v>1</v>
      </c>
      <c r="I6281" s="219"/>
      <c r="J6281" s="215"/>
      <c r="K6281" s="215"/>
      <c r="L6281" s="220"/>
      <c r="M6281" s="221"/>
      <c r="N6281" s="222"/>
      <c r="O6281" s="222"/>
      <c r="P6281" s="222"/>
      <c r="Q6281" s="222"/>
      <c r="R6281" s="222"/>
      <c r="S6281" s="222"/>
      <c r="T6281" s="223"/>
      <c r="AT6281" s="224" t="s">
        <v>453</v>
      </c>
      <c r="AU6281" s="224" t="s">
        <v>91</v>
      </c>
      <c r="AV6281" s="14" t="s">
        <v>91</v>
      </c>
      <c r="AW6281" s="14" t="s">
        <v>37</v>
      </c>
      <c r="AX6281" s="14" t="s">
        <v>78</v>
      </c>
      <c r="AY6281" s="224" t="s">
        <v>443</v>
      </c>
    </row>
    <row r="6282" spans="1:65" s="14" customFormat="1">
      <c r="B6282" s="214"/>
      <c r="C6282" s="215"/>
      <c r="D6282" s="205" t="s">
        <v>453</v>
      </c>
      <c r="E6282" s="216" t="s">
        <v>19</v>
      </c>
      <c r="F6282" s="217" t="s">
        <v>4339</v>
      </c>
      <c r="G6282" s="215"/>
      <c r="H6282" s="218">
        <v>1</v>
      </c>
      <c r="I6282" s="219"/>
      <c r="J6282" s="215"/>
      <c r="K6282" s="215"/>
      <c r="L6282" s="220"/>
      <c r="M6282" s="221"/>
      <c r="N6282" s="222"/>
      <c r="O6282" s="222"/>
      <c r="P6282" s="222"/>
      <c r="Q6282" s="222"/>
      <c r="R6282" s="222"/>
      <c r="S6282" s="222"/>
      <c r="T6282" s="223"/>
      <c r="AT6282" s="224" t="s">
        <v>453</v>
      </c>
      <c r="AU6282" s="224" t="s">
        <v>91</v>
      </c>
      <c r="AV6282" s="14" t="s">
        <v>91</v>
      </c>
      <c r="AW6282" s="14" t="s">
        <v>37</v>
      </c>
      <c r="AX6282" s="14" t="s">
        <v>78</v>
      </c>
      <c r="AY6282" s="224" t="s">
        <v>443</v>
      </c>
    </row>
    <row r="6283" spans="1:65" s="14" customFormat="1">
      <c r="B6283" s="214"/>
      <c r="C6283" s="215"/>
      <c r="D6283" s="205" t="s">
        <v>453</v>
      </c>
      <c r="E6283" s="216" t="s">
        <v>19</v>
      </c>
      <c r="F6283" s="217" t="s">
        <v>5276</v>
      </c>
      <c r="G6283" s="215"/>
      <c r="H6283" s="218">
        <v>3</v>
      </c>
      <c r="I6283" s="219"/>
      <c r="J6283" s="215"/>
      <c r="K6283" s="215"/>
      <c r="L6283" s="220"/>
      <c r="M6283" s="221"/>
      <c r="N6283" s="222"/>
      <c r="O6283" s="222"/>
      <c r="P6283" s="222"/>
      <c r="Q6283" s="222"/>
      <c r="R6283" s="222"/>
      <c r="S6283" s="222"/>
      <c r="T6283" s="223"/>
      <c r="AT6283" s="224" t="s">
        <v>453</v>
      </c>
      <c r="AU6283" s="224" t="s">
        <v>91</v>
      </c>
      <c r="AV6283" s="14" t="s">
        <v>91</v>
      </c>
      <c r="AW6283" s="14" t="s">
        <v>37</v>
      </c>
      <c r="AX6283" s="14" t="s">
        <v>78</v>
      </c>
      <c r="AY6283" s="224" t="s">
        <v>443</v>
      </c>
    </row>
    <row r="6284" spans="1:65" s="14" customFormat="1">
      <c r="B6284" s="214"/>
      <c r="C6284" s="215"/>
      <c r="D6284" s="205" t="s">
        <v>453</v>
      </c>
      <c r="E6284" s="216" t="s">
        <v>19</v>
      </c>
      <c r="F6284" s="217" t="s">
        <v>5277</v>
      </c>
      <c r="G6284" s="215"/>
      <c r="H6284" s="218">
        <v>7</v>
      </c>
      <c r="I6284" s="219"/>
      <c r="J6284" s="215"/>
      <c r="K6284" s="215"/>
      <c r="L6284" s="220"/>
      <c r="M6284" s="221"/>
      <c r="N6284" s="222"/>
      <c r="O6284" s="222"/>
      <c r="P6284" s="222"/>
      <c r="Q6284" s="222"/>
      <c r="R6284" s="222"/>
      <c r="S6284" s="222"/>
      <c r="T6284" s="223"/>
      <c r="AT6284" s="224" t="s">
        <v>453</v>
      </c>
      <c r="AU6284" s="224" t="s">
        <v>91</v>
      </c>
      <c r="AV6284" s="14" t="s">
        <v>91</v>
      </c>
      <c r="AW6284" s="14" t="s">
        <v>37</v>
      </c>
      <c r="AX6284" s="14" t="s">
        <v>78</v>
      </c>
      <c r="AY6284" s="224" t="s">
        <v>443</v>
      </c>
    </row>
    <row r="6285" spans="1:65" s="14" customFormat="1">
      <c r="B6285" s="214"/>
      <c r="C6285" s="215"/>
      <c r="D6285" s="205" t="s">
        <v>453</v>
      </c>
      <c r="E6285" s="216" t="s">
        <v>19</v>
      </c>
      <c r="F6285" s="217" t="s">
        <v>5278</v>
      </c>
      <c r="G6285" s="215"/>
      <c r="H6285" s="218">
        <v>9</v>
      </c>
      <c r="I6285" s="219"/>
      <c r="J6285" s="215"/>
      <c r="K6285" s="215"/>
      <c r="L6285" s="220"/>
      <c r="M6285" s="221"/>
      <c r="N6285" s="222"/>
      <c r="O6285" s="222"/>
      <c r="P6285" s="222"/>
      <c r="Q6285" s="222"/>
      <c r="R6285" s="222"/>
      <c r="S6285" s="222"/>
      <c r="T6285" s="223"/>
      <c r="AT6285" s="224" t="s">
        <v>453</v>
      </c>
      <c r="AU6285" s="224" t="s">
        <v>91</v>
      </c>
      <c r="AV6285" s="14" t="s">
        <v>91</v>
      </c>
      <c r="AW6285" s="14" t="s">
        <v>37</v>
      </c>
      <c r="AX6285" s="14" t="s">
        <v>78</v>
      </c>
      <c r="AY6285" s="224" t="s">
        <v>443</v>
      </c>
    </row>
    <row r="6286" spans="1:65" s="14" customFormat="1">
      <c r="B6286" s="214"/>
      <c r="C6286" s="215"/>
      <c r="D6286" s="205" t="s">
        <v>453</v>
      </c>
      <c r="E6286" s="216" t="s">
        <v>19</v>
      </c>
      <c r="F6286" s="217" t="s">
        <v>5279</v>
      </c>
      <c r="G6286" s="215"/>
      <c r="H6286" s="218">
        <v>32</v>
      </c>
      <c r="I6286" s="219"/>
      <c r="J6286" s="215"/>
      <c r="K6286" s="215"/>
      <c r="L6286" s="220"/>
      <c r="M6286" s="221"/>
      <c r="N6286" s="222"/>
      <c r="O6286" s="222"/>
      <c r="P6286" s="222"/>
      <c r="Q6286" s="222"/>
      <c r="R6286" s="222"/>
      <c r="S6286" s="222"/>
      <c r="T6286" s="223"/>
      <c r="AT6286" s="224" t="s">
        <v>453</v>
      </c>
      <c r="AU6286" s="224" t="s">
        <v>91</v>
      </c>
      <c r="AV6286" s="14" t="s">
        <v>91</v>
      </c>
      <c r="AW6286" s="14" t="s">
        <v>37</v>
      </c>
      <c r="AX6286" s="14" t="s">
        <v>78</v>
      </c>
      <c r="AY6286" s="224" t="s">
        <v>443</v>
      </c>
    </row>
    <row r="6287" spans="1:65" s="14" customFormat="1">
      <c r="B6287" s="214"/>
      <c r="C6287" s="215"/>
      <c r="D6287" s="205" t="s">
        <v>453</v>
      </c>
      <c r="E6287" s="216" t="s">
        <v>19</v>
      </c>
      <c r="F6287" s="217" t="s">
        <v>5280</v>
      </c>
      <c r="G6287" s="215"/>
      <c r="H6287" s="218">
        <v>41</v>
      </c>
      <c r="I6287" s="219"/>
      <c r="J6287" s="215"/>
      <c r="K6287" s="215"/>
      <c r="L6287" s="220"/>
      <c r="M6287" s="221"/>
      <c r="N6287" s="222"/>
      <c r="O6287" s="222"/>
      <c r="P6287" s="222"/>
      <c r="Q6287" s="222"/>
      <c r="R6287" s="222"/>
      <c r="S6287" s="222"/>
      <c r="T6287" s="223"/>
      <c r="AT6287" s="224" t="s">
        <v>453</v>
      </c>
      <c r="AU6287" s="224" t="s">
        <v>91</v>
      </c>
      <c r="AV6287" s="14" t="s">
        <v>91</v>
      </c>
      <c r="AW6287" s="14" t="s">
        <v>37</v>
      </c>
      <c r="AX6287" s="14" t="s">
        <v>78</v>
      </c>
      <c r="AY6287" s="224" t="s">
        <v>443</v>
      </c>
    </row>
    <row r="6288" spans="1:65" s="14" customFormat="1">
      <c r="B6288" s="214"/>
      <c r="C6288" s="215"/>
      <c r="D6288" s="205" t="s">
        <v>453</v>
      </c>
      <c r="E6288" s="216" t="s">
        <v>19</v>
      </c>
      <c r="F6288" s="217" t="s">
        <v>5281</v>
      </c>
      <c r="G6288" s="215"/>
      <c r="H6288" s="218">
        <v>87</v>
      </c>
      <c r="I6288" s="219"/>
      <c r="J6288" s="215"/>
      <c r="K6288" s="215"/>
      <c r="L6288" s="220"/>
      <c r="M6288" s="221"/>
      <c r="N6288" s="222"/>
      <c r="O6288" s="222"/>
      <c r="P6288" s="222"/>
      <c r="Q6288" s="222"/>
      <c r="R6288" s="222"/>
      <c r="S6288" s="222"/>
      <c r="T6288" s="223"/>
      <c r="AT6288" s="224" t="s">
        <v>453</v>
      </c>
      <c r="AU6288" s="224" t="s">
        <v>91</v>
      </c>
      <c r="AV6288" s="14" t="s">
        <v>91</v>
      </c>
      <c r="AW6288" s="14" t="s">
        <v>37</v>
      </c>
      <c r="AX6288" s="14" t="s">
        <v>78</v>
      </c>
      <c r="AY6288" s="224" t="s">
        <v>443</v>
      </c>
    </row>
    <row r="6289" spans="1:65" s="15" customFormat="1">
      <c r="B6289" s="225"/>
      <c r="C6289" s="226"/>
      <c r="D6289" s="205" t="s">
        <v>453</v>
      </c>
      <c r="E6289" s="227" t="s">
        <v>19</v>
      </c>
      <c r="F6289" s="228" t="s">
        <v>456</v>
      </c>
      <c r="G6289" s="226"/>
      <c r="H6289" s="229">
        <v>185</v>
      </c>
      <c r="I6289" s="230"/>
      <c r="J6289" s="226"/>
      <c r="K6289" s="226"/>
      <c r="L6289" s="231"/>
      <c r="M6289" s="232"/>
      <c r="N6289" s="233"/>
      <c r="O6289" s="233"/>
      <c r="P6289" s="233"/>
      <c r="Q6289" s="233"/>
      <c r="R6289" s="233"/>
      <c r="S6289" s="233"/>
      <c r="T6289" s="234"/>
      <c r="AT6289" s="235" t="s">
        <v>453</v>
      </c>
      <c r="AU6289" s="235" t="s">
        <v>91</v>
      </c>
      <c r="AV6289" s="15" t="s">
        <v>449</v>
      </c>
      <c r="AW6289" s="15" t="s">
        <v>37</v>
      </c>
      <c r="AX6289" s="15" t="s">
        <v>85</v>
      </c>
      <c r="AY6289" s="235" t="s">
        <v>443</v>
      </c>
    </row>
    <row r="6290" spans="1:65" s="2" customFormat="1" ht="16.5" customHeight="1">
      <c r="A6290" s="37"/>
      <c r="B6290" s="38"/>
      <c r="C6290" s="247" t="s">
        <v>5282</v>
      </c>
      <c r="D6290" s="247" t="s">
        <v>731</v>
      </c>
      <c r="E6290" s="248" t="s">
        <v>5283</v>
      </c>
      <c r="F6290" s="249" t="s">
        <v>5284</v>
      </c>
      <c r="G6290" s="250" t="s">
        <v>459</v>
      </c>
      <c r="H6290" s="251">
        <v>185</v>
      </c>
      <c r="I6290" s="252"/>
      <c r="J6290" s="253">
        <f>ROUND(I6290*H6290,2)</f>
        <v>0</v>
      </c>
      <c r="K6290" s="249" t="s">
        <v>19</v>
      </c>
      <c r="L6290" s="254"/>
      <c r="M6290" s="255" t="s">
        <v>19</v>
      </c>
      <c r="N6290" s="256" t="s">
        <v>50</v>
      </c>
      <c r="O6290" s="67"/>
      <c r="P6290" s="194">
        <f>O6290*H6290</f>
        <v>0</v>
      </c>
      <c r="Q6290" s="194">
        <v>4.0000000000000003E-5</v>
      </c>
      <c r="R6290" s="194">
        <f>Q6290*H6290</f>
        <v>7.4000000000000003E-3</v>
      </c>
      <c r="S6290" s="194">
        <v>0</v>
      </c>
      <c r="T6290" s="195">
        <f>S6290*H6290</f>
        <v>0</v>
      </c>
      <c r="U6290" s="37"/>
      <c r="V6290" s="37"/>
      <c r="W6290" s="37"/>
      <c r="X6290" s="37"/>
      <c r="Y6290" s="37"/>
      <c r="Z6290" s="37"/>
      <c r="AA6290" s="37"/>
      <c r="AB6290" s="37"/>
      <c r="AC6290" s="37"/>
      <c r="AD6290" s="37"/>
      <c r="AE6290" s="37"/>
      <c r="AR6290" s="196" t="s">
        <v>652</v>
      </c>
      <c r="AT6290" s="196" t="s">
        <v>731</v>
      </c>
      <c r="AU6290" s="196" t="s">
        <v>91</v>
      </c>
      <c r="AY6290" s="20" t="s">
        <v>443</v>
      </c>
      <c r="BE6290" s="197">
        <f>IF(N6290="základní",J6290,0)</f>
        <v>0</v>
      </c>
      <c r="BF6290" s="197">
        <f>IF(N6290="snížená",J6290,0)</f>
        <v>0</v>
      </c>
      <c r="BG6290" s="197">
        <f>IF(N6290="zákl. přenesená",J6290,0)</f>
        <v>0</v>
      </c>
      <c r="BH6290" s="197">
        <f>IF(N6290="sníž. přenesená",J6290,0)</f>
        <v>0</v>
      </c>
      <c r="BI6290" s="197">
        <f>IF(N6290="nulová",J6290,0)</f>
        <v>0</v>
      </c>
      <c r="BJ6290" s="20" t="s">
        <v>91</v>
      </c>
      <c r="BK6290" s="197">
        <f>ROUND(I6290*H6290,2)</f>
        <v>0</v>
      </c>
      <c r="BL6290" s="20" t="s">
        <v>551</v>
      </c>
      <c r="BM6290" s="196" t="s">
        <v>5285</v>
      </c>
    </row>
    <row r="6291" spans="1:65" s="2" customFormat="1" ht="24.2" customHeight="1">
      <c r="A6291" s="37"/>
      <c r="B6291" s="38"/>
      <c r="C6291" s="185" t="s">
        <v>5286</v>
      </c>
      <c r="D6291" s="185" t="s">
        <v>445</v>
      </c>
      <c r="E6291" s="186" t="s">
        <v>5287</v>
      </c>
      <c r="F6291" s="187" t="s">
        <v>5288</v>
      </c>
      <c r="G6291" s="188" t="s">
        <v>459</v>
      </c>
      <c r="H6291" s="189">
        <v>2</v>
      </c>
      <c r="I6291" s="190"/>
      <c r="J6291" s="191">
        <f>ROUND(I6291*H6291,2)</f>
        <v>0</v>
      </c>
      <c r="K6291" s="187" t="s">
        <v>19</v>
      </c>
      <c r="L6291" s="42"/>
      <c r="M6291" s="192" t="s">
        <v>19</v>
      </c>
      <c r="N6291" s="193" t="s">
        <v>50</v>
      </c>
      <c r="O6291" s="67"/>
      <c r="P6291" s="194">
        <f>O6291*H6291</f>
        <v>0</v>
      </c>
      <c r="Q6291" s="194">
        <v>0</v>
      </c>
      <c r="R6291" s="194">
        <f>Q6291*H6291</f>
        <v>0</v>
      </c>
      <c r="S6291" s="194">
        <v>0</v>
      </c>
      <c r="T6291" s="195">
        <f>S6291*H6291</f>
        <v>0</v>
      </c>
      <c r="U6291" s="37"/>
      <c r="V6291" s="37"/>
      <c r="W6291" s="37"/>
      <c r="X6291" s="37"/>
      <c r="Y6291" s="37"/>
      <c r="Z6291" s="37"/>
      <c r="AA6291" s="37"/>
      <c r="AB6291" s="37"/>
      <c r="AC6291" s="37"/>
      <c r="AD6291" s="37"/>
      <c r="AE6291" s="37"/>
      <c r="AR6291" s="196" t="s">
        <v>551</v>
      </c>
      <c r="AT6291" s="196" t="s">
        <v>445</v>
      </c>
      <c r="AU6291" s="196" t="s">
        <v>91</v>
      </c>
      <c r="AY6291" s="20" t="s">
        <v>443</v>
      </c>
      <c r="BE6291" s="197">
        <f>IF(N6291="základní",J6291,0)</f>
        <v>0</v>
      </c>
      <c r="BF6291" s="197">
        <f>IF(N6291="snížená",J6291,0)</f>
        <v>0</v>
      </c>
      <c r="BG6291" s="197">
        <f>IF(N6291="zákl. přenesená",J6291,0)</f>
        <v>0</v>
      </c>
      <c r="BH6291" s="197">
        <f>IF(N6291="sníž. přenesená",J6291,0)</f>
        <v>0</v>
      </c>
      <c r="BI6291" s="197">
        <f>IF(N6291="nulová",J6291,0)</f>
        <v>0</v>
      </c>
      <c r="BJ6291" s="20" t="s">
        <v>91</v>
      </c>
      <c r="BK6291" s="197">
        <f>ROUND(I6291*H6291,2)</f>
        <v>0</v>
      </c>
      <c r="BL6291" s="20" t="s">
        <v>551</v>
      </c>
      <c r="BM6291" s="196" t="s">
        <v>5289</v>
      </c>
    </row>
    <row r="6292" spans="1:65" s="13" customFormat="1">
      <c r="B6292" s="203"/>
      <c r="C6292" s="204"/>
      <c r="D6292" s="205" t="s">
        <v>453</v>
      </c>
      <c r="E6292" s="206" t="s">
        <v>19</v>
      </c>
      <c r="F6292" s="207" t="s">
        <v>4337</v>
      </c>
      <c r="G6292" s="204"/>
      <c r="H6292" s="206" t="s">
        <v>19</v>
      </c>
      <c r="I6292" s="208"/>
      <c r="J6292" s="204"/>
      <c r="K6292" s="204"/>
      <c r="L6292" s="209"/>
      <c r="M6292" s="210"/>
      <c r="N6292" s="211"/>
      <c r="O6292" s="211"/>
      <c r="P6292" s="211"/>
      <c r="Q6292" s="211"/>
      <c r="R6292" s="211"/>
      <c r="S6292" s="211"/>
      <c r="T6292" s="212"/>
      <c r="AT6292" s="213" t="s">
        <v>453</v>
      </c>
      <c r="AU6292" s="213" t="s">
        <v>91</v>
      </c>
      <c r="AV6292" s="13" t="s">
        <v>85</v>
      </c>
      <c r="AW6292" s="13" t="s">
        <v>37</v>
      </c>
      <c r="AX6292" s="13" t="s">
        <v>78</v>
      </c>
      <c r="AY6292" s="213" t="s">
        <v>443</v>
      </c>
    </row>
    <row r="6293" spans="1:65" s="14" customFormat="1">
      <c r="B6293" s="214"/>
      <c r="C6293" s="215"/>
      <c r="D6293" s="205" t="s">
        <v>453</v>
      </c>
      <c r="E6293" s="216" t="s">
        <v>19</v>
      </c>
      <c r="F6293" s="217" t="s">
        <v>4338</v>
      </c>
      <c r="G6293" s="215"/>
      <c r="H6293" s="218">
        <v>1</v>
      </c>
      <c r="I6293" s="219"/>
      <c r="J6293" s="215"/>
      <c r="K6293" s="215"/>
      <c r="L6293" s="220"/>
      <c r="M6293" s="221"/>
      <c r="N6293" s="222"/>
      <c r="O6293" s="222"/>
      <c r="P6293" s="222"/>
      <c r="Q6293" s="222"/>
      <c r="R6293" s="222"/>
      <c r="S6293" s="222"/>
      <c r="T6293" s="223"/>
      <c r="AT6293" s="224" t="s">
        <v>453</v>
      </c>
      <c r="AU6293" s="224" t="s">
        <v>91</v>
      </c>
      <c r="AV6293" s="14" t="s">
        <v>91</v>
      </c>
      <c r="AW6293" s="14" t="s">
        <v>37</v>
      </c>
      <c r="AX6293" s="14" t="s">
        <v>78</v>
      </c>
      <c r="AY6293" s="224" t="s">
        <v>443</v>
      </c>
    </row>
    <row r="6294" spans="1:65" s="14" customFormat="1">
      <c r="B6294" s="214"/>
      <c r="C6294" s="215"/>
      <c r="D6294" s="205" t="s">
        <v>453</v>
      </c>
      <c r="E6294" s="216" t="s">
        <v>19</v>
      </c>
      <c r="F6294" s="217" t="s">
        <v>4339</v>
      </c>
      <c r="G6294" s="215"/>
      <c r="H6294" s="218">
        <v>1</v>
      </c>
      <c r="I6294" s="219"/>
      <c r="J6294" s="215"/>
      <c r="K6294" s="215"/>
      <c r="L6294" s="220"/>
      <c r="M6294" s="221"/>
      <c r="N6294" s="222"/>
      <c r="O6294" s="222"/>
      <c r="P6294" s="222"/>
      <c r="Q6294" s="222"/>
      <c r="R6294" s="222"/>
      <c r="S6294" s="222"/>
      <c r="T6294" s="223"/>
      <c r="AT6294" s="224" t="s">
        <v>453</v>
      </c>
      <c r="AU6294" s="224" t="s">
        <v>91</v>
      </c>
      <c r="AV6294" s="14" t="s">
        <v>91</v>
      </c>
      <c r="AW6294" s="14" t="s">
        <v>37</v>
      </c>
      <c r="AX6294" s="14" t="s">
        <v>78</v>
      </c>
      <c r="AY6294" s="224" t="s">
        <v>443</v>
      </c>
    </row>
    <row r="6295" spans="1:65" s="15" customFormat="1">
      <c r="B6295" s="225"/>
      <c r="C6295" s="226"/>
      <c r="D6295" s="205" t="s">
        <v>453</v>
      </c>
      <c r="E6295" s="227" t="s">
        <v>19</v>
      </c>
      <c r="F6295" s="228" t="s">
        <v>456</v>
      </c>
      <c r="G6295" s="226"/>
      <c r="H6295" s="229">
        <v>2</v>
      </c>
      <c r="I6295" s="230"/>
      <c r="J6295" s="226"/>
      <c r="K6295" s="226"/>
      <c r="L6295" s="231"/>
      <c r="M6295" s="232"/>
      <c r="N6295" s="233"/>
      <c r="O6295" s="233"/>
      <c r="P6295" s="233"/>
      <c r="Q6295" s="233"/>
      <c r="R6295" s="233"/>
      <c r="S6295" s="233"/>
      <c r="T6295" s="234"/>
      <c r="AT6295" s="235" t="s">
        <v>453</v>
      </c>
      <c r="AU6295" s="235" t="s">
        <v>91</v>
      </c>
      <c r="AV6295" s="15" t="s">
        <v>449</v>
      </c>
      <c r="AW6295" s="15" t="s">
        <v>37</v>
      </c>
      <c r="AX6295" s="15" t="s">
        <v>85</v>
      </c>
      <c r="AY6295" s="235" t="s">
        <v>443</v>
      </c>
    </row>
    <row r="6296" spans="1:65" s="2" customFormat="1" ht="16.5" customHeight="1">
      <c r="A6296" s="37"/>
      <c r="B6296" s="38"/>
      <c r="C6296" s="247" t="s">
        <v>5290</v>
      </c>
      <c r="D6296" s="247" t="s">
        <v>731</v>
      </c>
      <c r="E6296" s="248" t="s">
        <v>5291</v>
      </c>
      <c r="F6296" s="249" t="s">
        <v>5292</v>
      </c>
      <c r="G6296" s="250" t="s">
        <v>459</v>
      </c>
      <c r="H6296" s="251">
        <v>2</v>
      </c>
      <c r="I6296" s="252"/>
      <c r="J6296" s="253">
        <f>ROUND(I6296*H6296,2)</f>
        <v>0</v>
      </c>
      <c r="K6296" s="249" t="s">
        <v>19</v>
      </c>
      <c r="L6296" s="254"/>
      <c r="M6296" s="255" t="s">
        <v>19</v>
      </c>
      <c r="N6296" s="256" t="s">
        <v>50</v>
      </c>
      <c r="O6296" s="67"/>
      <c r="P6296" s="194">
        <f>O6296*H6296</f>
        <v>0</v>
      </c>
      <c r="Q6296" s="194">
        <v>2.1000000000000001E-4</v>
      </c>
      <c r="R6296" s="194">
        <f>Q6296*H6296</f>
        <v>4.2000000000000002E-4</v>
      </c>
      <c r="S6296" s="194">
        <v>0</v>
      </c>
      <c r="T6296" s="195">
        <f>S6296*H6296</f>
        <v>0</v>
      </c>
      <c r="U6296" s="37"/>
      <c r="V6296" s="37"/>
      <c r="W6296" s="37"/>
      <c r="X6296" s="37"/>
      <c r="Y6296" s="37"/>
      <c r="Z6296" s="37"/>
      <c r="AA6296" s="37"/>
      <c r="AB6296" s="37"/>
      <c r="AC6296" s="37"/>
      <c r="AD6296" s="37"/>
      <c r="AE6296" s="37"/>
      <c r="AR6296" s="196" t="s">
        <v>652</v>
      </c>
      <c r="AT6296" s="196" t="s">
        <v>731</v>
      </c>
      <c r="AU6296" s="196" t="s">
        <v>91</v>
      </c>
      <c r="AY6296" s="20" t="s">
        <v>443</v>
      </c>
      <c r="BE6296" s="197">
        <f>IF(N6296="základní",J6296,0)</f>
        <v>0</v>
      </c>
      <c r="BF6296" s="197">
        <f>IF(N6296="snížená",J6296,0)</f>
        <v>0</v>
      </c>
      <c r="BG6296" s="197">
        <f>IF(N6296="zákl. přenesená",J6296,0)</f>
        <v>0</v>
      </c>
      <c r="BH6296" s="197">
        <f>IF(N6296="sníž. přenesená",J6296,0)</f>
        <v>0</v>
      </c>
      <c r="BI6296" s="197">
        <f>IF(N6296="nulová",J6296,0)</f>
        <v>0</v>
      </c>
      <c r="BJ6296" s="20" t="s">
        <v>91</v>
      </c>
      <c r="BK6296" s="197">
        <f>ROUND(I6296*H6296,2)</f>
        <v>0</v>
      </c>
      <c r="BL6296" s="20" t="s">
        <v>551</v>
      </c>
      <c r="BM6296" s="196" t="s">
        <v>5293</v>
      </c>
    </row>
    <row r="6297" spans="1:65" s="13" customFormat="1">
      <c r="B6297" s="203"/>
      <c r="C6297" s="204"/>
      <c r="D6297" s="205" t="s">
        <v>453</v>
      </c>
      <c r="E6297" s="206" t="s">
        <v>19</v>
      </c>
      <c r="F6297" s="207" t="s">
        <v>4337</v>
      </c>
      <c r="G6297" s="204"/>
      <c r="H6297" s="206" t="s">
        <v>19</v>
      </c>
      <c r="I6297" s="208"/>
      <c r="J6297" s="204"/>
      <c r="K6297" s="204"/>
      <c r="L6297" s="209"/>
      <c r="M6297" s="210"/>
      <c r="N6297" s="211"/>
      <c r="O6297" s="211"/>
      <c r="P6297" s="211"/>
      <c r="Q6297" s="211"/>
      <c r="R6297" s="211"/>
      <c r="S6297" s="211"/>
      <c r="T6297" s="212"/>
      <c r="AT6297" s="213" t="s">
        <v>453</v>
      </c>
      <c r="AU6297" s="213" t="s">
        <v>91</v>
      </c>
      <c r="AV6297" s="13" t="s">
        <v>85</v>
      </c>
      <c r="AW6297" s="13" t="s">
        <v>37</v>
      </c>
      <c r="AX6297" s="13" t="s">
        <v>78</v>
      </c>
      <c r="AY6297" s="213" t="s">
        <v>443</v>
      </c>
    </row>
    <row r="6298" spans="1:65" s="14" customFormat="1">
      <c r="B6298" s="214"/>
      <c r="C6298" s="215"/>
      <c r="D6298" s="205" t="s">
        <v>453</v>
      </c>
      <c r="E6298" s="216" t="s">
        <v>19</v>
      </c>
      <c r="F6298" s="217" t="s">
        <v>4338</v>
      </c>
      <c r="G6298" s="215"/>
      <c r="H6298" s="218">
        <v>1</v>
      </c>
      <c r="I6298" s="219"/>
      <c r="J6298" s="215"/>
      <c r="K6298" s="215"/>
      <c r="L6298" s="220"/>
      <c r="M6298" s="221"/>
      <c r="N6298" s="222"/>
      <c r="O6298" s="222"/>
      <c r="P6298" s="222"/>
      <c r="Q6298" s="222"/>
      <c r="R6298" s="222"/>
      <c r="S6298" s="222"/>
      <c r="T6298" s="223"/>
      <c r="AT6298" s="224" t="s">
        <v>453</v>
      </c>
      <c r="AU6298" s="224" t="s">
        <v>91</v>
      </c>
      <c r="AV6298" s="14" t="s">
        <v>91</v>
      </c>
      <c r="AW6298" s="14" t="s">
        <v>37</v>
      </c>
      <c r="AX6298" s="14" t="s">
        <v>78</v>
      </c>
      <c r="AY6298" s="224" t="s">
        <v>443</v>
      </c>
    </row>
    <row r="6299" spans="1:65" s="14" customFormat="1">
      <c r="B6299" s="214"/>
      <c r="C6299" s="215"/>
      <c r="D6299" s="205" t="s">
        <v>453</v>
      </c>
      <c r="E6299" s="216" t="s">
        <v>19</v>
      </c>
      <c r="F6299" s="217" t="s">
        <v>4339</v>
      </c>
      <c r="G6299" s="215"/>
      <c r="H6299" s="218">
        <v>1</v>
      </c>
      <c r="I6299" s="219"/>
      <c r="J6299" s="215"/>
      <c r="K6299" s="215"/>
      <c r="L6299" s="220"/>
      <c r="M6299" s="221"/>
      <c r="N6299" s="222"/>
      <c r="O6299" s="222"/>
      <c r="P6299" s="222"/>
      <c r="Q6299" s="222"/>
      <c r="R6299" s="222"/>
      <c r="S6299" s="222"/>
      <c r="T6299" s="223"/>
      <c r="AT6299" s="224" t="s">
        <v>453</v>
      </c>
      <c r="AU6299" s="224" t="s">
        <v>91</v>
      </c>
      <c r="AV6299" s="14" t="s">
        <v>91</v>
      </c>
      <c r="AW6299" s="14" t="s">
        <v>37</v>
      </c>
      <c r="AX6299" s="14" t="s">
        <v>78</v>
      </c>
      <c r="AY6299" s="224" t="s">
        <v>443</v>
      </c>
    </row>
    <row r="6300" spans="1:65" s="15" customFormat="1">
      <c r="B6300" s="225"/>
      <c r="C6300" s="226"/>
      <c r="D6300" s="205" t="s">
        <v>453</v>
      </c>
      <c r="E6300" s="227" t="s">
        <v>19</v>
      </c>
      <c r="F6300" s="228" t="s">
        <v>456</v>
      </c>
      <c r="G6300" s="226"/>
      <c r="H6300" s="229">
        <v>2</v>
      </c>
      <c r="I6300" s="230"/>
      <c r="J6300" s="226"/>
      <c r="K6300" s="226"/>
      <c r="L6300" s="231"/>
      <c r="M6300" s="232"/>
      <c r="N6300" s="233"/>
      <c r="O6300" s="233"/>
      <c r="P6300" s="233"/>
      <c r="Q6300" s="233"/>
      <c r="R6300" s="233"/>
      <c r="S6300" s="233"/>
      <c r="T6300" s="234"/>
      <c r="AT6300" s="235" t="s">
        <v>453</v>
      </c>
      <c r="AU6300" s="235" t="s">
        <v>91</v>
      </c>
      <c r="AV6300" s="15" t="s">
        <v>449</v>
      </c>
      <c r="AW6300" s="15" t="s">
        <v>37</v>
      </c>
      <c r="AX6300" s="15" t="s">
        <v>85</v>
      </c>
      <c r="AY6300" s="235" t="s">
        <v>443</v>
      </c>
    </row>
    <row r="6301" spans="1:65" s="2" customFormat="1" ht="24.2" customHeight="1">
      <c r="A6301" s="37"/>
      <c r="B6301" s="38"/>
      <c r="C6301" s="185" t="s">
        <v>5294</v>
      </c>
      <c r="D6301" s="185" t="s">
        <v>445</v>
      </c>
      <c r="E6301" s="186" t="s">
        <v>5295</v>
      </c>
      <c r="F6301" s="187" t="s">
        <v>5296</v>
      </c>
      <c r="G6301" s="188" t="s">
        <v>459</v>
      </c>
      <c r="H6301" s="189">
        <v>141</v>
      </c>
      <c r="I6301" s="190"/>
      <c r="J6301" s="191">
        <f>ROUND(I6301*H6301,2)</f>
        <v>0</v>
      </c>
      <c r="K6301" s="187" t="s">
        <v>448</v>
      </c>
      <c r="L6301" s="42"/>
      <c r="M6301" s="192" t="s">
        <v>19</v>
      </c>
      <c r="N6301" s="193" t="s">
        <v>50</v>
      </c>
      <c r="O6301" s="67"/>
      <c r="P6301" s="194">
        <f>O6301*H6301</f>
        <v>0</v>
      </c>
      <c r="Q6301" s="194">
        <v>0</v>
      </c>
      <c r="R6301" s="194">
        <f>Q6301*H6301</f>
        <v>0</v>
      </c>
      <c r="S6301" s="194">
        <v>0</v>
      </c>
      <c r="T6301" s="195">
        <f>S6301*H6301</f>
        <v>0</v>
      </c>
      <c r="U6301" s="37"/>
      <c r="V6301" s="37"/>
      <c r="W6301" s="37"/>
      <c r="X6301" s="37"/>
      <c r="Y6301" s="37"/>
      <c r="Z6301" s="37"/>
      <c r="AA6301" s="37"/>
      <c r="AB6301" s="37"/>
      <c r="AC6301" s="37"/>
      <c r="AD6301" s="37"/>
      <c r="AE6301" s="37"/>
      <c r="AR6301" s="196" t="s">
        <v>551</v>
      </c>
      <c r="AT6301" s="196" t="s">
        <v>445</v>
      </c>
      <c r="AU6301" s="196" t="s">
        <v>91</v>
      </c>
      <c r="AY6301" s="20" t="s">
        <v>443</v>
      </c>
      <c r="BE6301" s="197">
        <f>IF(N6301="základní",J6301,0)</f>
        <v>0</v>
      </c>
      <c r="BF6301" s="197">
        <f>IF(N6301="snížená",J6301,0)</f>
        <v>0</v>
      </c>
      <c r="BG6301" s="197">
        <f>IF(N6301="zákl. přenesená",J6301,0)</f>
        <v>0</v>
      </c>
      <c r="BH6301" s="197">
        <f>IF(N6301="sníž. přenesená",J6301,0)</f>
        <v>0</v>
      </c>
      <c r="BI6301" s="197">
        <f>IF(N6301="nulová",J6301,0)</f>
        <v>0</v>
      </c>
      <c r="BJ6301" s="20" t="s">
        <v>91</v>
      </c>
      <c r="BK6301" s="197">
        <f>ROUND(I6301*H6301,2)</f>
        <v>0</v>
      </c>
      <c r="BL6301" s="20" t="s">
        <v>551</v>
      </c>
      <c r="BM6301" s="196" t="s">
        <v>5297</v>
      </c>
    </row>
    <row r="6302" spans="1:65" s="2" customFormat="1">
      <c r="A6302" s="37"/>
      <c r="B6302" s="38"/>
      <c r="C6302" s="39"/>
      <c r="D6302" s="198" t="s">
        <v>451</v>
      </c>
      <c r="E6302" s="39"/>
      <c r="F6302" s="199" t="s">
        <v>5298</v>
      </c>
      <c r="G6302" s="39"/>
      <c r="H6302" s="39"/>
      <c r="I6302" s="200"/>
      <c r="J6302" s="39"/>
      <c r="K6302" s="39"/>
      <c r="L6302" s="42"/>
      <c r="M6302" s="201"/>
      <c r="N6302" s="202"/>
      <c r="O6302" s="67"/>
      <c r="P6302" s="67"/>
      <c r="Q6302" s="67"/>
      <c r="R6302" s="67"/>
      <c r="S6302" s="67"/>
      <c r="T6302" s="68"/>
      <c r="U6302" s="37"/>
      <c r="V6302" s="37"/>
      <c r="W6302" s="37"/>
      <c r="X6302" s="37"/>
      <c r="Y6302" s="37"/>
      <c r="Z6302" s="37"/>
      <c r="AA6302" s="37"/>
      <c r="AB6302" s="37"/>
      <c r="AC6302" s="37"/>
      <c r="AD6302" s="37"/>
      <c r="AE6302" s="37"/>
      <c r="AT6302" s="20" t="s">
        <v>451</v>
      </c>
      <c r="AU6302" s="20" t="s">
        <v>91</v>
      </c>
    </row>
    <row r="6303" spans="1:65" s="13" customFormat="1">
      <c r="B6303" s="203"/>
      <c r="C6303" s="204"/>
      <c r="D6303" s="205" t="s">
        <v>453</v>
      </c>
      <c r="E6303" s="206" t="s">
        <v>19</v>
      </c>
      <c r="F6303" s="207" t="s">
        <v>4337</v>
      </c>
      <c r="G6303" s="204"/>
      <c r="H6303" s="206" t="s">
        <v>19</v>
      </c>
      <c r="I6303" s="208"/>
      <c r="J6303" s="204"/>
      <c r="K6303" s="204"/>
      <c r="L6303" s="209"/>
      <c r="M6303" s="210"/>
      <c r="N6303" s="211"/>
      <c r="O6303" s="211"/>
      <c r="P6303" s="211"/>
      <c r="Q6303" s="211"/>
      <c r="R6303" s="211"/>
      <c r="S6303" s="211"/>
      <c r="T6303" s="212"/>
      <c r="AT6303" s="213" t="s">
        <v>453</v>
      </c>
      <c r="AU6303" s="213" t="s">
        <v>91</v>
      </c>
      <c r="AV6303" s="13" t="s">
        <v>85</v>
      </c>
      <c r="AW6303" s="13" t="s">
        <v>37</v>
      </c>
      <c r="AX6303" s="13" t="s">
        <v>78</v>
      </c>
      <c r="AY6303" s="213" t="s">
        <v>443</v>
      </c>
    </row>
    <row r="6304" spans="1:65" s="14" customFormat="1">
      <c r="B6304" s="214"/>
      <c r="C6304" s="215"/>
      <c r="D6304" s="205" t="s">
        <v>453</v>
      </c>
      <c r="E6304" s="216" t="s">
        <v>19</v>
      </c>
      <c r="F6304" s="217" t="s">
        <v>5275</v>
      </c>
      <c r="G6304" s="215"/>
      <c r="H6304" s="218">
        <v>1</v>
      </c>
      <c r="I6304" s="219"/>
      <c r="J6304" s="215"/>
      <c r="K6304" s="215"/>
      <c r="L6304" s="220"/>
      <c r="M6304" s="221"/>
      <c r="N6304" s="222"/>
      <c r="O6304" s="222"/>
      <c r="P6304" s="222"/>
      <c r="Q6304" s="222"/>
      <c r="R6304" s="222"/>
      <c r="S6304" s="222"/>
      <c r="T6304" s="223"/>
      <c r="AT6304" s="224" t="s">
        <v>453</v>
      </c>
      <c r="AU6304" s="224" t="s">
        <v>91</v>
      </c>
      <c r="AV6304" s="14" t="s">
        <v>91</v>
      </c>
      <c r="AW6304" s="14" t="s">
        <v>37</v>
      </c>
      <c r="AX6304" s="14" t="s">
        <v>78</v>
      </c>
      <c r="AY6304" s="224" t="s">
        <v>443</v>
      </c>
    </row>
    <row r="6305" spans="1:65" s="14" customFormat="1">
      <c r="B6305" s="214"/>
      <c r="C6305" s="215"/>
      <c r="D6305" s="205" t="s">
        <v>453</v>
      </c>
      <c r="E6305" s="216" t="s">
        <v>19</v>
      </c>
      <c r="F6305" s="217" t="s">
        <v>5276</v>
      </c>
      <c r="G6305" s="215"/>
      <c r="H6305" s="218">
        <v>3</v>
      </c>
      <c r="I6305" s="219"/>
      <c r="J6305" s="215"/>
      <c r="K6305" s="215"/>
      <c r="L6305" s="220"/>
      <c r="M6305" s="221"/>
      <c r="N6305" s="222"/>
      <c r="O6305" s="222"/>
      <c r="P6305" s="222"/>
      <c r="Q6305" s="222"/>
      <c r="R6305" s="222"/>
      <c r="S6305" s="222"/>
      <c r="T6305" s="223"/>
      <c r="AT6305" s="224" t="s">
        <v>453</v>
      </c>
      <c r="AU6305" s="224" t="s">
        <v>91</v>
      </c>
      <c r="AV6305" s="14" t="s">
        <v>91</v>
      </c>
      <c r="AW6305" s="14" t="s">
        <v>37</v>
      </c>
      <c r="AX6305" s="14" t="s">
        <v>78</v>
      </c>
      <c r="AY6305" s="224" t="s">
        <v>443</v>
      </c>
    </row>
    <row r="6306" spans="1:65" s="14" customFormat="1">
      <c r="B6306" s="214"/>
      <c r="C6306" s="215"/>
      <c r="D6306" s="205" t="s">
        <v>453</v>
      </c>
      <c r="E6306" s="216" t="s">
        <v>19</v>
      </c>
      <c r="F6306" s="217" t="s">
        <v>5278</v>
      </c>
      <c r="G6306" s="215"/>
      <c r="H6306" s="218">
        <v>9</v>
      </c>
      <c r="I6306" s="219"/>
      <c r="J6306" s="215"/>
      <c r="K6306" s="215"/>
      <c r="L6306" s="220"/>
      <c r="M6306" s="221"/>
      <c r="N6306" s="222"/>
      <c r="O6306" s="222"/>
      <c r="P6306" s="222"/>
      <c r="Q6306" s="222"/>
      <c r="R6306" s="222"/>
      <c r="S6306" s="222"/>
      <c r="T6306" s="223"/>
      <c r="AT6306" s="224" t="s">
        <v>453</v>
      </c>
      <c r="AU6306" s="224" t="s">
        <v>91</v>
      </c>
      <c r="AV6306" s="14" t="s">
        <v>91</v>
      </c>
      <c r="AW6306" s="14" t="s">
        <v>37</v>
      </c>
      <c r="AX6306" s="14" t="s">
        <v>78</v>
      </c>
      <c r="AY6306" s="224" t="s">
        <v>443</v>
      </c>
    </row>
    <row r="6307" spans="1:65" s="14" customFormat="1">
      <c r="B6307" s="214"/>
      <c r="C6307" s="215"/>
      <c r="D6307" s="205" t="s">
        <v>453</v>
      </c>
      <c r="E6307" s="216" t="s">
        <v>19</v>
      </c>
      <c r="F6307" s="217" t="s">
        <v>5280</v>
      </c>
      <c r="G6307" s="215"/>
      <c r="H6307" s="218">
        <v>41</v>
      </c>
      <c r="I6307" s="219"/>
      <c r="J6307" s="215"/>
      <c r="K6307" s="215"/>
      <c r="L6307" s="220"/>
      <c r="M6307" s="221"/>
      <c r="N6307" s="222"/>
      <c r="O6307" s="222"/>
      <c r="P6307" s="222"/>
      <c r="Q6307" s="222"/>
      <c r="R6307" s="222"/>
      <c r="S6307" s="222"/>
      <c r="T6307" s="223"/>
      <c r="AT6307" s="224" t="s">
        <v>453</v>
      </c>
      <c r="AU6307" s="224" t="s">
        <v>91</v>
      </c>
      <c r="AV6307" s="14" t="s">
        <v>91</v>
      </c>
      <c r="AW6307" s="14" t="s">
        <v>37</v>
      </c>
      <c r="AX6307" s="14" t="s">
        <v>78</v>
      </c>
      <c r="AY6307" s="224" t="s">
        <v>443</v>
      </c>
    </row>
    <row r="6308" spans="1:65" s="14" customFormat="1">
      <c r="B6308" s="214"/>
      <c r="C6308" s="215"/>
      <c r="D6308" s="205" t="s">
        <v>453</v>
      </c>
      <c r="E6308" s="216" t="s">
        <v>19</v>
      </c>
      <c r="F6308" s="217" t="s">
        <v>5281</v>
      </c>
      <c r="G6308" s="215"/>
      <c r="H6308" s="218">
        <v>87</v>
      </c>
      <c r="I6308" s="219"/>
      <c r="J6308" s="215"/>
      <c r="K6308" s="215"/>
      <c r="L6308" s="220"/>
      <c r="M6308" s="221"/>
      <c r="N6308" s="222"/>
      <c r="O6308" s="222"/>
      <c r="P6308" s="222"/>
      <c r="Q6308" s="222"/>
      <c r="R6308" s="222"/>
      <c r="S6308" s="222"/>
      <c r="T6308" s="223"/>
      <c r="AT6308" s="224" t="s">
        <v>453</v>
      </c>
      <c r="AU6308" s="224" t="s">
        <v>91</v>
      </c>
      <c r="AV6308" s="14" t="s">
        <v>91</v>
      </c>
      <c r="AW6308" s="14" t="s">
        <v>37</v>
      </c>
      <c r="AX6308" s="14" t="s">
        <v>78</v>
      </c>
      <c r="AY6308" s="224" t="s">
        <v>443</v>
      </c>
    </row>
    <row r="6309" spans="1:65" s="15" customFormat="1">
      <c r="B6309" s="225"/>
      <c r="C6309" s="226"/>
      <c r="D6309" s="205" t="s">
        <v>453</v>
      </c>
      <c r="E6309" s="227" t="s">
        <v>19</v>
      </c>
      <c r="F6309" s="228" t="s">
        <v>456</v>
      </c>
      <c r="G6309" s="226"/>
      <c r="H6309" s="229">
        <v>141</v>
      </c>
      <c r="I6309" s="230"/>
      <c r="J6309" s="226"/>
      <c r="K6309" s="226"/>
      <c r="L6309" s="231"/>
      <c r="M6309" s="232"/>
      <c r="N6309" s="233"/>
      <c r="O6309" s="233"/>
      <c r="P6309" s="233"/>
      <c r="Q6309" s="233"/>
      <c r="R6309" s="233"/>
      <c r="S6309" s="233"/>
      <c r="T6309" s="234"/>
      <c r="AT6309" s="235" t="s">
        <v>453</v>
      </c>
      <c r="AU6309" s="235" t="s">
        <v>91</v>
      </c>
      <c r="AV6309" s="15" t="s">
        <v>449</v>
      </c>
      <c r="AW6309" s="15" t="s">
        <v>37</v>
      </c>
      <c r="AX6309" s="15" t="s">
        <v>85</v>
      </c>
      <c r="AY6309" s="235" t="s">
        <v>443</v>
      </c>
    </row>
    <row r="6310" spans="1:65" s="2" customFormat="1" ht="16.5" customHeight="1">
      <c r="A6310" s="37"/>
      <c r="B6310" s="38"/>
      <c r="C6310" s="247" t="s">
        <v>5299</v>
      </c>
      <c r="D6310" s="247" t="s">
        <v>731</v>
      </c>
      <c r="E6310" s="248" t="s">
        <v>5300</v>
      </c>
      <c r="F6310" s="249" t="s">
        <v>5301</v>
      </c>
      <c r="G6310" s="250" t="s">
        <v>459</v>
      </c>
      <c r="H6310" s="251">
        <v>87</v>
      </c>
      <c r="I6310" s="252"/>
      <c r="J6310" s="253">
        <f>ROUND(I6310*H6310,2)</f>
        <v>0</v>
      </c>
      <c r="K6310" s="249" t="s">
        <v>19</v>
      </c>
      <c r="L6310" s="254"/>
      <c r="M6310" s="255" t="s">
        <v>19</v>
      </c>
      <c r="N6310" s="256" t="s">
        <v>50</v>
      </c>
      <c r="O6310" s="67"/>
      <c r="P6310" s="194">
        <f>O6310*H6310</f>
        <v>0</v>
      </c>
      <c r="Q6310" s="194">
        <v>1.4999999999999999E-4</v>
      </c>
      <c r="R6310" s="194">
        <f>Q6310*H6310</f>
        <v>1.3049999999999999E-2</v>
      </c>
      <c r="S6310" s="194">
        <v>0</v>
      </c>
      <c r="T6310" s="195">
        <f>S6310*H6310</f>
        <v>0</v>
      </c>
      <c r="U6310" s="37"/>
      <c r="V6310" s="37"/>
      <c r="W6310" s="37"/>
      <c r="X6310" s="37"/>
      <c r="Y6310" s="37"/>
      <c r="Z6310" s="37"/>
      <c r="AA6310" s="37"/>
      <c r="AB6310" s="37"/>
      <c r="AC6310" s="37"/>
      <c r="AD6310" s="37"/>
      <c r="AE6310" s="37"/>
      <c r="AR6310" s="196" t="s">
        <v>652</v>
      </c>
      <c r="AT6310" s="196" t="s">
        <v>731</v>
      </c>
      <c r="AU6310" s="196" t="s">
        <v>91</v>
      </c>
      <c r="AY6310" s="20" t="s">
        <v>443</v>
      </c>
      <c r="BE6310" s="197">
        <f>IF(N6310="základní",J6310,0)</f>
        <v>0</v>
      </c>
      <c r="BF6310" s="197">
        <f>IF(N6310="snížená",J6310,0)</f>
        <v>0</v>
      </c>
      <c r="BG6310" s="197">
        <f>IF(N6310="zákl. přenesená",J6310,0)</f>
        <v>0</v>
      </c>
      <c r="BH6310" s="197">
        <f>IF(N6310="sníž. přenesená",J6310,0)</f>
        <v>0</v>
      </c>
      <c r="BI6310" s="197">
        <f>IF(N6310="nulová",J6310,0)</f>
        <v>0</v>
      </c>
      <c r="BJ6310" s="20" t="s">
        <v>91</v>
      </c>
      <c r="BK6310" s="197">
        <f>ROUND(I6310*H6310,2)</f>
        <v>0</v>
      </c>
      <c r="BL6310" s="20" t="s">
        <v>551</v>
      </c>
      <c r="BM6310" s="196" t="s">
        <v>5302</v>
      </c>
    </row>
    <row r="6311" spans="1:65" s="13" customFormat="1">
      <c r="B6311" s="203"/>
      <c r="C6311" s="204"/>
      <c r="D6311" s="205" t="s">
        <v>453</v>
      </c>
      <c r="E6311" s="206" t="s">
        <v>19</v>
      </c>
      <c r="F6311" s="207" t="s">
        <v>4337</v>
      </c>
      <c r="G6311" s="204"/>
      <c r="H6311" s="206" t="s">
        <v>19</v>
      </c>
      <c r="I6311" s="208"/>
      <c r="J6311" s="204"/>
      <c r="K6311" s="204"/>
      <c r="L6311" s="209"/>
      <c r="M6311" s="210"/>
      <c r="N6311" s="211"/>
      <c r="O6311" s="211"/>
      <c r="P6311" s="211"/>
      <c r="Q6311" s="211"/>
      <c r="R6311" s="211"/>
      <c r="S6311" s="211"/>
      <c r="T6311" s="212"/>
      <c r="AT6311" s="213" t="s">
        <v>453</v>
      </c>
      <c r="AU6311" s="213" t="s">
        <v>91</v>
      </c>
      <c r="AV6311" s="13" t="s">
        <v>85</v>
      </c>
      <c r="AW6311" s="13" t="s">
        <v>37</v>
      </c>
      <c r="AX6311" s="13" t="s">
        <v>78</v>
      </c>
      <c r="AY6311" s="213" t="s">
        <v>443</v>
      </c>
    </row>
    <row r="6312" spans="1:65" s="14" customFormat="1">
      <c r="B6312" s="214"/>
      <c r="C6312" s="215"/>
      <c r="D6312" s="205" t="s">
        <v>453</v>
      </c>
      <c r="E6312" s="216" t="s">
        <v>19</v>
      </c>
      <c r="F6312" s="217" t="s">
        <v>5281</v>
      </c>
      <c r="G6312" s="215"/>
      <c r="H6312" s="218">
        <v>87</v>
      </c>
      <c r="I6312" s="219"/>
      <c r="J6312" s="215"/>
      <c r="K6312" s="215"/>
      <c r="L6312" s="220"/>
      <c r="M6312" s="221"/>
      <c r="N6312" s="222"/>
      <c r="O6312" s="222"/>
      <c r="P6312" s="222"/>
      <c r="Q6312" s="222"/>
      <c r="R6312" s="222"/>
      <c r="S6312" s="222"/>
      <c r="T6312" s="223"/>
      <c r="AT6312" s="224" t="s">
        <v>453</v>
      </c>
      <c r="AU6312" s="224" t="s">
        <v>91</v>
      </c>
      <c r="AV6312" s="14" t="s">
        <v>91</v>
      </c>
      <c r="AW6312" s="14" t="s">
        <v>37</v>
      </c>
      <c r="AX6312" s="14" t="s">
        <v>78</v>
      </c>
      <c r="AY6312" s="224" t="s">
        <v>443</v>
      </c>
    </row>
    <row r="6313" spans="1:65" s="15" customFormat="1">
      <c r="B6313" s="225"/>
      <c r="C6313" s="226"/>
      <c r="D6313" s="205" t="s">
        <v>453</v>
      </c>
      <c r="E6313" s="227" t="s">
        <v>19</v>
      </c>
      <c r="F6313" s="228" t="s">
        <v>456</v>
      </c>
      <c r="G6313" s="226"/>
      <c r="H6313" s="229">
        <v>87</v>
      </c>
      <c r="I6313" s="230"/>
      <c r="J6313" s="226"/>
      <c r="K6313" s="226"/>
      <c r="L6313" s="231"/>
      <c r="M6313" s="232"/>
      <c r="N6313" s="233"/>
      <c r="O6313" s="233"/>
      <c r="P6313" s="233"/>
      <c r="Q6313" s="233"/>
      <c r="R6313" s="233"/>
      <c r="S6313" s="233"/>
      <c r="T6313" s="234"/>
      <c r="AT6313" s="235" t="s">
        <v>453</v>
      </c>
      <c r="AU6313" s="235" t="s">
        <v>91</v>
      </c>
      <c r="AV6313" s="15" t="s">
        <v>449</v>
      </c>
      <c r="AW6313" s="15" t="s">
        <v>37</v>
      </c>
      <c r="AX6313" s="15" t="s">
        <v>85</v>
      </c>
      <c r="AY6313" s="235" t="s">
        <v>443</v>
      </c>
    </row>
    <row r="6314" spans="1:65" s="2" customFormat="1" ht="16.5" customHeight="1">
      <c r="A6314" s="37"/>
      <c r="B6314" s="38"/>
      <c r="C6314" s="247" t="s">
        <v>5303</v>
      </c>
      <c r="D6314" s="247" t="s">
        <v>731</v>
      </c>
      <c r="E6314" s="248" t="s">
        <v>5304</v>
      </c>
      <c r="F6314" s="249" t="s">
        <v>5305</v>
      </c>
      <c r="G6314" s="250" t="s">
        <v>459</v>
      </c>
      <c r="H6314" s="251">
        <v>41</v>
      </c>
      <c r="I6314" s="252"/>
      <c r="J6314" s="253">
        <f>ROUND(I6314*H6314,2)</f>
        <v>0</v>
      </c>
      <c r="K6314" s="249" t="s">
        <v>19</v>
      </c>
      <c r="L6314" s="254"/>
      <c r="M6314" s="255" t="s">
        <v>19</v>
      </c>
      <c r="N6314" s="256" t="s">
        <v>50</v>
      </c>
      <c r="O6314" s="67"/>
      <c r="P6314" s="194">
        <f>O6314*H6314</f>
        <v>0</v>
      </c>
      <c r="Q6314" s="194">
        <v>1.4999999999999999E-4</v>
      </c>
      <c r="R6314" s="194">
        <f>Q6314*H6314</f>
        <v>6.1499999999999992E-3</v>
      </c>
      <c r="S6314" s="194">
        <v>0</v>
      </c>
      <c r="T6314" s="195">
        <f>S6314*H6314</f>
        <v>0</v>
      </c>
      <c r="U6314" s="37"/>
      <c r="V6314" s="37"/>
      <c r="W6314" s="37"/>
      <c r="X6314" s="37"/>
      <c r="Y6314" s="37"/>
      <c r="Z6314" s="37"/>
      <c r="AA6314" s="37"/>
      <c r="AB6314" s="37"/>
      <c r="AC6314" s="37"/>
      <c r="AD6314" s="37"/>
      <c r="AE6314" s="37"/>
      <c r="AR6314" s="196" t="s">
        <v>652</v>
      </c>
      <c r="AT6314" s="196" t="s">
        <v>731</v>
      </c>
      <c r="AU6314" s="196" t="s">
        <v>91</v>
      </c>
      <c r="AY6314" s="20" t="s">
        <v>443</v>
      </c>
      <c r="BE6314" s="197">
        <f>IF(N6314="základní",J6314,0)</f>
        <v>0</v>
      </c>
      <c r="BF6314" s="197">
        <f>IF(N6314="snížená",J6314,0)</f>
        <v>0</v>
      </c>
      <c r="BG6314" s="197">
        <f>IF(N6314="zákl. přenesená",J6314,0)</f>
        <v>0</v>
      </c>
      <c r="BH6314" s="197">
        <f>IF(N6314="sníž. přenesená",J6314,0)</f>
        <v>0</v>
      </c>
      <c r="BI6314" s="197">
        <f>IF(N6314="nulová",J6314,0)</f>
        <v>0</v>
      </c>
      <c r="BJ6314" s="20" t="s">
        <v>91</v>
      </c>
      <c r="BK6314" s="197">
        <f>ROUND(I6314*H6314,2)</f>
        <v>0</v>
      </c>
      <c r="BL6314" s="20" t="s">
        <v>551</v>
      </c>
      <c r="BM6314" s="196" t="s">
        <v>5306</v>
      </c>
    </row>
    <row r="6315" spans="1:65" s="13" customFormat="1">
      <c r="B6315" s="203"/>
      <c r="C6315" s="204"/>
      <c r="D6315" s="205" t="s">
        <v>453</v>
      </c>
      <c r="E6315" s="206" t="s">
        <v>19</v>
      </c>
      <c r="F6315" s="207" t="s">
        <v>4337</v>
      </c>
      <c r="G6315" s="204"/>
      <c r="H6315" s="206" t="s">
        <v>19</v>
      </c>
      <c r="I6315" s="208"/>
      <c r="J6315" s="204"/>
      <c r="K6315" s="204"/>
      <c r="L6315" s="209"/>
      <c r="M6315" s="210"/>
      <c r="N6315" s="211"/>
      <c r="O6315" s="211"/>
      <c r="P6315" s="211"/>
      <c r="Q6315" s="211"/>
      <c r="R6315" s="211"/>
      <c r="S6315" s="211"/>
      <c r="T6315" s="212"/>
      <c r="AT6315" s="213" t="s">
        <v>453</v>
      </c>
      <c r="AU6315" s="213" t="s">
        <v>91</v>
      </c>
      <c r="AV6315" s="13" t="s">
        <v>85</v>
      </c>
      <c r="AW6315" s="13" t="s">
        <v>37</v>
      </c>
      <c r="AX6315" s="13" t="s">
        <v>78</v>
      </c>
      <c r="AY6315" s="213" t="s">
        <v>443</v>
      </c>
    </row>
    <row r="6316" spans="1:65" s="14" customFormat="1">
      <c r="B6316" s="214"/>
      <c r="C6316" s="215"/>
      <c r="D6316" s="205" t="s">
        <v>453</v>
      </c>
      <c r="E6316" s="216" t="s">
        <v>19</v>
      </c>
      <c r="F6316" s="217" t="s">
        <v>5280</v>
      </c>
      <c r="G6316" s="215"/>
      <c r="H6316" s="218">
        <v>41</v>
      </c>
      <c r="I6316" s="219"/>
      <c r="J6316" s="215"/>
      <c r="K6316" s="215"/>
      <c r="L6316" s="220"/>
      <c r="M6316" s="221"/>
      <c r="N6316" s="222"/>
      <c r="O6316" s="222"/>
      <c r="P6316" s="222"/>
      <c r="Q6316" s="222"/>
      <c r="R6316" s="222"/>
      <c r="S6316" s="222"/>
      <c r="T6316" s="223"/>
      <c r="AT6316" s="224" t="s">
        <v>453</v>
      </c>
      <c r="AU6316" s="224" t="s">
        <v>91</v>
      </c>
      <c r="AV6316" s="14" t="s">
        <v>91</v>
      </c>
      <c r="AW6316" s="14" t="s">
        <v>37</v>
      </c>
      <c r="AX6316" s="14" t="s">
        <v>78</v>
      </c>
      <c r="AY6316" s="224" t="s">
        <v>443</v>
      </c>
    </row>
    <row r="6317" spans="1:65" s="15" customFormat="1">
      <c r="B6317" s="225"/>
      <c r="C6317" s="226"/>
      <c r="D6317" s="205" t="s">
        <v>453</v>
      </c>
      <c r="E6317" s="227" t="s">
        <v>19</v>
      </c>
      <c r="F6317" s="228" t="s">
        <v>456</v>
      </c>
      <c r="G6317" s="226"/>
      <c r="H6317" s="229">
        <v>41</v>
      </c>
      <c r="I6317" s="230"/>
      <c r="J6317" s="226"/>
      <c r="K6317" s="226"/>
      <c r="L6317" s="231"/>
      <c r="M6317" s="232"/>
      <c r="N6317" s="233"/>
      <c r="O6317" s="233"/>
      <c r="P6317" s="233"/>
      <c r="Q6317" s="233"/>
      <c r="R6317" s="233"/>
      <c r="S6317" s="233"/>
      <c r="T6317" s="234"/>
      <c r="AT6317" s="235" t="s">
        <v>453</v>
      </c>
      <c r="AU6317" s="235" t="s">
        <v>91</v>
      </c>
      <c r="AV6317" s="15" t="s">
        <v>449</v>
      </c>
      <c r="AW6317" s="15" t="s">
        <v>37</v>
      </c>
      <c r="AX6317" s="15" t="s">
        <v>85</v>
      </c>
      <c r="AY6317" s="235" t="s">
        <v>443</v>
      </c>
    </row>
    <row r="6318" spans="1:65" s="2" customFormat="1" ht="16.5" customHeight="1">
      <c r="A6318" s="37"/>
      <c r="B6318" s="38"/>
      <c r="C6318" s="247" t="s">
        <v>5307</v>
      </c>
      <c r="D6318" s="247" t="s">
        <v>731</v>
      </c>
      <c r="E6318" s="248" t="s">
        <v>5308</v>
      </c>
      <c r="F6318" s="249" t="s">
        <v>5309</v>
      </c>
      <c r="G6318" s="250" t="s">
        <v>459</v>
      </c>
      <c r="H6318" s="251">
        <v>3</v>
      </c>
      <c r="I6318" s="252"/>
      <c r="J6318" s="253">
        <f>ROUND(I6318*H6318,2)</f>
        <v>0</v>
      </c>
      <c r="K6318" s="249" t="s">
        <v>19</v>
      </c>
      <c r="L6318" s="254"/>
      <c r="M6318" s="255" t="s">
        <v>19</v>
      </c>
      <c r="N6318" s="256" t="s">
        <v>50</v>
      </c>
      <c r="O6318" s="67"/>
      <c r="P6318" s="194">
        <f>O6318*H6318</f>
        <v>0</v>
      </c>
      <c r="Q6318" s="194">
        <v>1.4999999999999999E-4</v>
      </c>
      <c r="R6318" s="194">
        <f>Q6318*H6318</f>
        <v>4.4999999999999999E-4</v>
      </c>
      <c r="S6318" s="194">
        <v>0</v>
      </c>
      <c r="T6318" s="195">
        <f>S6318*H6318</f>
        <v>0</v>
      </c>
      <c r="U6318" s="37"/>
      <c r="V6318" s="37"/>
      <c r="W6318" s="37"/>
      <c r="X6318" s="37"/>
      <c r="Y6318" s="37"/>
      <c r="Z6318" s="37"/>
      <c r="AA6318" s="37"/>
      <c r="AB6318" s="37"/>
      <c r="AC6318" s="37"/>
      <c r="AD6318" s="37"/>
      <c r="AE6318" s="37"/>
      <c r="AR6318" s="196" t="s">
        <v>652</v>
      </c>
      <c r="AT6318" s="196" t="s">
        <v>731</v>
      </c>
      <c r="AU6318" s="196" t="s">
        <v>91</v>
      </c>
      <c r="AY6318" s="20" t="s">
        <v>443</v>
      </c>
      <c r="BE6318" s="197">
        <f>IF(N6318="základní",J6318,0)</f>
        <v>0</v>
      </c>
      <c r="BF6318" s="197">
        <f>IF(N6318="snížená",J6318,0)</f>
        <v>0</v>
      </c>
      <c r="BG6318" s="197">
        <f>IF(N6318="zákl. přenesená",J6318,0)</f>
        <v>0</v>
      </c>
      <c r="BH6318" s="197">
        <f>IF(N6318="sníž. přenesená",J6318,0)</f>
        <v>0</v>
      </c>
      <c r="BI6318" s="197">
        <f>IF(N6318="nulová",J6318,0)</f>
        <v>0</v>
      </c>
      <c r="BJ6318" s="20" t="s">
        <v>91</v>
      </c>
      <c r="BK6318" s="197">
        <f>ROUND(I6318*H6318,2)</f>
        <v>0</v>
      </c>
      <c r="BL6318" s="20" t="s">
        <v>551</v>
      </c>
      <c r="BM6318" s="196" t="s">
        <v>5310</v>
      </c>
    </row>
    <row r="6319" spans="1:65" s="13" customFormat="1">
      <c r="B6319" s="203"/>
      <c r="C6319" s="204"/>
      <c r="D6319" s="205" t="s">
        <v>453</v>
      </c>
      <c r="E6319" s="206" t="s">
        <v>19</v>
      </c>
      <c r="F6319" s="207" t="s">
        <v>4337</v>
      </c>
      <c r="G6319" s="204"/>
      <c r="H6319" s="206" t="s">
        <v>19</v>
      </c>
      <c r="I6319" s="208"/>
      <c r="J6319" s="204"/>
      <c r="K6319" s="204"/>
      <c r="L6319" s="209"/>
      <c r="M6319" s="210"/>
      <c r="N6319" s="211"/>
      <c r="O6319" s="211"/>
      <c r="P6319" s="211"/>
      <c r="Q6319" s="211"/>
      <c r="R6319" s="211"/>
      <c r="S6319" s="211"/>
      <c r="T6319" s="212"/>
      <c r="AT6319" s="213" t="s">
        <v>453</v>
      </c>
      <c r="AU6319" s="213" t="s">
        <v>91</v>
      </c>
      <c r="AV6319" s="13" t="s">
        <v>85</v>
      </c>
      <c r="AW6319" s="13" t="s">
        <v>37</v>
      </c>
      <c r="AX6319" s="13" t="s">
        <v>78</v>
      </c>
      <c r="AY6319" s="213" t="s">
        <v>443</v>
      </c>
    </row>
    <row r="6320" spans="1:65" s="14" customFormat="1">
      <c r="B6320" s="214"/>
      <c r="C6320" s="215"/>
      <c r="D6320" s="205" t="s">
        <v>453</v>
      </c>
      <c r="E6320" s="216" t="s">
        <v>19</v>
      </c>
      <c r="F6320" s="217" t="s">
        <v>5276</v>
      </c>
      <c r="G6320" s="215"/>
      <c r="H6320" s="218">
        <v>3</v>
      </c>
      <c r="I6320" s="219"/>
      <c r="J6320" s="215"/>
      <c r="K6320" s="215"/>
      <c r="L6320" s="220"/>
      <c r="M6320" s="221"/>
      <c r="N6320" s="222"/>
      <c r="O6320" s="222"/>
      <c r="P6320" s="222"/>
      <c r="Q6320" s="222"/>
      <c r="R6320" s="222"/>
      <c r="S6320" s="222"/>
      <c r="T6320" s="223"/>
      <c r="AT6320" s="224" t="s">
        <v>453</v>
      </c>
      <c r="AU6320" s="224" t="s">
        <v>91</v>
      </c>
      <c r="AV6320" s="14" t="s">
        <v>91</v>
      </c>
      <c r="AW6320" s="14" t="s">
        <v>37</v>
      </c>
      <c r="AX6320" s="14" t="s">
        <v>78</v>
      </c>
      <c r="AY6320" s="224" t="s">
        <v>443</v>
      </c>
    </row>
    <row r="6321" spans="1:65" s="15" customFormat="1">
      <c r="B6321" s="225"/>
      <c r="C6321" s="226"/>
      <c r="D6321" s="205" t="s">
        <v>453</v>
      </c>
      <c r="E6321" s="227" t="s">
        <v>19</v>
      </c>
      <c r="F6321" s="228" t="s">
        <v>456</v>
      </c>
      <c r="G6321" s="226"/>
      <c r="H6321" s="229">
        <v>3</v>
      </c>
      <c r="I6321" s="230"/>
      <c r="J6321" s="226"/>
      <c r="K6321" s="226"/>
      <c r="L6321" s="231"/>
      <c r="M6321" s="232"/>
      <c r="N6321" s="233"/>
      <c r="O6321" s="233"/>
      <c r="P6321" s="233"/>
      <c r="Q6321" s="233"/>
      <c r="R6321" s="233"/>
      <c r="S6321" s="233"/>
      <c r="T6321" s="234"/>
      <c r="AT6321" s="235" t="s">
        <v>453</v>
      </c>
      <c r="AU6321" s="235" t="s">
        <v>91</v>
      </c>
      <c r="AV6321" s="15" t="s">
        <v>449</v>
      </c>
      <c r="AW6321" s="15" t="s">
        <v>37</v>
      </c>
      <c r="AX6321" s="15" t="s">
        <v>85</v>
      </c>
      <c r="AY6321" s="235" t="s">
        <v>443</v>
      </c>
    </row>
    <row r="6322" spans="1:65" s="2" customFormat="1" ht="16.5" customHeight="1">
      <c r="A6322" s="37"/>
      <c r="B6322" s="38"/>
      <c r="C6322" s="247" t="s">
        <v>5311</v>
      </c>
      <c r="D6322" s="247" t="s">
        <v>731</v>
      </c>
      <c r="E6322" s="248" t="s">
        <v>5312</v>
      </c>
      <c r="F6322" s="249" t="s">
        <v>5313</v>
      </c>
      <c r="G6322" s="250" t="s">
        <v>459</v>
      </c>
      <c r="H6322" s="251">
        <v>9</v>
      </c>
      <c r="I6322" s="252"/>
      <c r="J6322" s="253">
        <f>ROUND(I6322*H6322,2)</f>
        <v>0</v>
      </c>
      <c r="K6322" s="249" t="s">
        <v>19</v>
      </c>
      <c r="L6322" s="254"/>
      <c r="M6322" s="255" t="s">
        <v>19</v>
      </c>
      <c r="N6322" s="256" t="s">
        <v>50</v>
      </c>
      <c r="O6322" s="67"/>
      <c r="P6322" s="194">
        <f>O6322*H6322</f>
        <v>0</v>
      </c>
      <c r="Q6322" s="194">
        <v>1.4999999999999999E-4</v>
      </c>
      <c r="R6322" s="194">
        <f>Q6322*H6322</f>
        <v>1.3499999999999999E-3</v>
      </c>
      <c r="S6322" s="194">
        <v>0</v>
      </c>
      <c r="T6322" s="195">
        <f>S6322*H6322</f>
        <v>0</v>
      </c>
      <c r="U6322" s="37"/>
      <c r="V6322" s="37"/>
      <c r="W6322" s="37"/>
      <c r="X6322" s="37"/>
      <c r="Y6322" s="37"/>
      <c r="Z6322" s="37"/>
      <c r="AA6322" s="37"/>
      <c r="AB6322" s="37"/>
      <c r="AC6322" s="37"/>
      <c r="AD6322" s="37"/>
      <c r="AE6322" s="37"/>
      <c r="AR6322" s="196" t="s">
        <v>652</v>
      </c>
      <c r="AT6322" s="196" t="s">
        <v>731</v>
      </c>
      <c r="AU6322" s="196" t="s">
        <v>91</v>
      </c>
      <c r="AY6322" s="20" t="s">
        <v>443</v>
      </c>
      <c r="BE6322" s="197">
        <f>IF(N6322="základní",J6322,0)</f>
        <v>0</v>
      </c>
      <c r="BF6322" s="197">
        <f>IF(N6322="snížená",J6322,0)</f>
        <v>0</v>
      </c>
      <c r="BG6322" s="197">
        <f>IF(N6322="zákl. přenesená",J6322,0)</f>
        <v>0</v>
      </c>
      <c r="BH6322" s="197">
        <f>IF(N6322="sníž. přenesená",J6322,0)</f>
        <v>0</v>
      </c>
      <c r="BI6322" s="197">
        <f>IF(N6322="nulová",J6322,0)</f>
        <v>0</v>
      </c>
      <c r="BJ6322" s="20" t="s">
        <v>91</v>
      </c>
      <c r="BK6322" s="197">
        <f>ROUND(I6322*H6322,2)</f>
        <v>0</v>
      </c>
      <c r="BL6322" s="20" t="s">
        <v>551</v>
      </c>
      <c r="BM6322" s="196" t="s">
        <v>5314</v>
      </c>
    </row>
    <row r="6323" spans="1:65" s="13" customFormat="1">
      <c r="B6323" s="203"/>
      <c r="C6323" s="204"/>
      <c r="D6323" s="205" t="s">
        <v>453</v>
      </c>
      <c r="E6323" s="206" t="s">
        <v>19</v>
      </c>
      <c r="F6323" s="207" t="s">
        <v>4337</v>
      </c>
      <c r="G6323" s="204"/>
      <c r="H6323" s="206" t="s">
        <v>19</v>
      </c>
      <c r="I6323" s="208"/>
      <c r="J6323" s="204"/>
      <c r="K6323" s="204"/>
      <c r="L6323" s="209"/>
      <c r="M6323" s="210"/>
      <c r="N6323" s="211"/>
      <c r="O6323" s="211"/>
      <c r="P6323" s="211"/>
      <c r="Q6323" s="211"/>
      <c r="R6323" s="211"/>
      <c r="S6323" s="211"/>
      <c r="T6323" s="212"/>
      <c r="AT6323" s="213" t="s">
        <v>453</v>
      </c>
      <c r="AU6323" s="213" t="s">
        <v>91</v>
      </c>
      <c r="AV6323" s="13" t="s">
        <v>85</v>
      </c>
      <c r="AW6323" s="13" t="s">
        <v>37</v>
      </c>
      <c r="AX6323" s="13" t="s">
        <v>78</v>
      </c>
      <c r="AY6323" s="213" t="s">
        <v>443</v>
      </c>
    </row>
    <row r="6324" spans="1:65" s="14" customFormat="1">
      <c r="B6324" s="214"/>
      <c r="C6324" s="215"/>
      <c r="D6324" s="205" t="s">
        <v>453</v>
      </c>
      <c r="E6324" s="216" t="s">
        <v>19</v>
      </c>
      <c r="F6324" s="217" t="s">
        <v>5278</v>
      </c>
      <c r="G6324" s="215"/>
      <c r="H6324" s="218">
        <v>9</v>
      </c>
      <c r="I6324" s="219"/>
      <c r="J6324" s="215"/>
      <c r="K6324" s="215"/>
      <c r="L6324" s="220"/>
      <c r="M6324" s="221"/>
      <c r="N6324" s="222"/>
      <c r="O6324" s="222"/>
      <c r="P6324" s="222"/>
      <c r="Q6324" s="222"/>
      <c r="R6324" s="222"/>
      <c r="S6324" s="222"/>
      <c r="T6324" s="223"/>
      <c r="AT6324" s="224" t="s">
        <v>453</v>
      </c>
      <c r="AU6324" s="224" t="s">
        <v>91</v>
      </c>
      <c r="AV6324" s="14" t="s">
        <v>91</v>
      </c>
      <c r="AW6324" s="14" t="s">
        <v>37</v>
      </c>
      <c r="AX6324" s="14" t="s">
        <v>78</v>
      </c>
      <c r="AY6324" s="224" t="s">
        <v>443</v>
      </c>
    </row>
    <row r="6325" spans="1:65" s="15" customFormat="1">
      <c r="B6325" s="225"/>
      <c r="C6325" s="226"/>
      <c r="D6325" s="205" t="s">
        <v>453</v>
      </c>
      <c r="E6325" s="227" t="s">
        <v>19</v>
      </c>
      <c r="F6325" s="228" t="s">
        <v>456</v>
      </c>
      <c r="G6325" s="226"/>
      <c r="H6325" s="229">
        <v>9</v>
      </c>
      <c r="I6325" s="230"/>
      <c r="J6325" s="226"/>
      <c r="K6325" s="226"/>
      <c r="L6325" s="231"/>
      <c r="M6325" s="232"/>
      <c r="N6325" s="233"/>
      <c r="O6325" s="233"/>
      <c r="P6325" s="233"/>
      <c r="Q6325" s="233"/>
      <c r="R6325" s="233"/>
      <c r="S6325" s="233"/>
      <c r="T6325" s="234"/>
      <c r="AT6325" s="235" t="s">
        <v>453</v>
      </c>
      <c r="AU6325" s="235" t="s">
        <v>91</v>
      </c>
      <c r="AV6325" s="15" t="s">
        <v>449</v>
      </c>
      <c r="AW6325" s="15" t="s">
        <v>37</v>
      </c>
      <c r="AX6325" s="15" t="s">
        <v>85</v>
      </c>
      <c r="AY6325" s="235" t="s">
        <v>443</v>
      </c>
    </row>
    <row r="6326" spans="1:65" s="2" customFormat="1" ht="16.5" customHeight="1">
      <c r="A6326" s="37"/>
      <c r="B6326" s="38"/>
      <c r="C6326" s="247" t="s">
        <v>5315</v>
      </c>
      <c r="D6326" s="247" t="s">
        <v>731</v>
      </c>
      <c r="E6326" s="248" t="s">
        <v>5316</v>
      </c>
      <c r="F6326" s="249" t="s">
        <v>5317</v>
      </c>
      <c r="G6326" s="250" t="s">
        <v>459</v>
      </c>
      <c r="H6326" s="251">
        <v>1</v>
      </c>
      <c r="I6326" s="252"/>
      <c r="J6326" s="253">
        <f>ROUND(I6326*H6326,2)</f>
        <v>0</v>
      </c>
      <c r="K6326" s="249" t="s">
        <v>19</v>
      </c>
      <c r="L6326" s="254"/>
      <c r="M6326" s="255" t="s">
        <v>19</v>
      </c>
      <c r="N6326" s="256" t="s">
        <v>50</v>
      </c>
      <c r="O6326" s="67"/>
      <c r="P6326" s="194">
        <f>O6326*H6326</f>
        <v>0</v>
      </c>
      <c r="Q6326" s="194">
        <v>1.4999999999999999E-4</v>
      </c>
      <c r="R6326" s="194">
        <f>Q6326*H6326</f>
        <v>1.4999999999999999E-4</v>
      </c>
      <c r="S6326" s="194">
        <v>0</v>
      </c>
      <c r="T6326" s="195">
        <f>S6326*H6326</f>
        <v>0</v>
      </c>
      <c r="U6326" s="37"/>
      <c r="V6326" s="37"/>
      <c r="W6326" s="37"/>
      <c r="X6326" s="37"/>
      <c r="Y6326" s="37"/>
      <c r="Z6326" s="37"/>
      <c r="AA6326" s="37"/>
      <c r="AB6326" s="37"/>
      <c r="AC6326" s="37"/>
      <c r="AD6326" s="37"/>
      <c r="AE6326" s="37"/>
      <c r="AR6326" s="196" t="s">
        <v>652</v>
      </c>
      <c r="AT6326" s="196" t="s">
        <v>731</v>
      </c>
      <c r="AU6326" s="196" t="s">
        <v>91</v>
      </c>
      <c r="AY6326" s="20" t="s">
        <v>443</v>
      </c>
      <c r="BE6326" s="197">
        <f>IF(N6326="základní",J6326,0)</f>
        <v>0</v>
      </c>
      <c r="BF6326" s="197">
        <f>IF(N6326="snížená",J6326,0)</f>
        <v>0</v>
      </c>
      <c r="BG6326" s="197">
        <f>IF(N6326="zákl. přenesená",J6326,0)</f>
        <v>0</v>
      </c>
      <c r="BH6326" s="197">
        <f>IF(N6326="sníž. přenesená",J6326,0)</f>
        <v>0</v>
      </c>
      <c r="BI6326" s="197">
        <f>IF(N6326="nulová",J6326,0)</f>
        <v>0</v>
      </c>
      <c r="BJ6326" s="20" t="s">
        <v>91</v>
      </c>
      <c r="BK6326" s="197">
        <f>ROUND(I6326*H6326,2)</f>
        <v>0</v>
      </c>
      <c r="BL6326" s="20" t="s">
        <v>551</v>
      </c>
      <c r="BM6326" s="196" t="s">
        <v>5318</v>
      </c>
    </row>
    <row r="6327" spans="1:65" s="13" customFormat="1">
      <c r="B6327" s="203"/>
      <c r="C6327" s="204"/>
      <c r="D6327" s="205" t="s">
        <v>453</v>
      </c>
      <c r="E6327" s="206" t="s">
        <v>19</v>
      </c>
      <c r="F6327" s="207" t="s">
        <v>4337</v>
      </c>
      <c r="G6327" s="204"/>
      <c r="H6327" s="206" t="s">
        <v>19</v>
      </c>
      <c r="I6327" s="208"/>
      <c r="J6327" s="204"/>
      <c r="K6327" s="204"/>
      <c r="L6327" s="209"/>
      <c r="M6327" s="210"/>
      <c r="N6327" s="211"/>
      <c r="O6327" s="211"/>
      <c r="P6327" s="211"/>
      <c r="Q6327" s="211"/>
      <c r="R6327" s="211"/>
      <c r="S6327" s="211"/>
      <c r="T6327" s="212"/>
      <c r="AT6327" s="213" t="s">
        <v>453</v>
      </c>
      <c r="AU6327" s="213" t="s">
        <v>91</v>
      </c>
      <c r="AV6327" s="13" t="s">
        <v>85</v>
      </c>
      <c r="AW6327" s="13" t="s">
        <v>37</v>
      </c>
      <c r="AX6327" s="13" t="s">
        <v>78</v>
      </c>
      <c r="AY6327" s="213" t="s">
        <v>443</v>
      </c>
    </row>
    <row r="6328" spans="1:65" s="14" customFormat="1">
      <c r="B6328" s="214"/>
      <c r="C6328" s="215"/>
      <c r="D6328" s="205" t="s">
        <v>453</v>
      </c>
      <c r="E6328" s="216" t="s">
        <v>19</v>
      </c>
      <c r="F6328" s="217" t="s">
        <v>5275</v>
      </c>
      <c r="G6328" s="215"/>
      <c r="H6328" s="218">
        <v>1</v>
      </c>
      <c r="I6328" s="219"/>
      <c r="J6328" s="215"/>
      <c r="K6328" s="215"/>
      <c r="L6328" s="220"/>
      <c r="M6328" s="221"/>
      <c r="N6328" s="222"/>
      <c r="O6328" s="222"/>
      <c r="P6328" s="222"/>
      <c r="Q6328" s="222"/>
      <c r="R6328" s="222"/>
      <c r="S6328" s="222"/>
      <c r="T6328" s="223"/>
      <c r="AT6328" s="224" t="s">
        <v>453</v>
      </c>
      <c r="AU6328" s="224" t="s">
        <v>91</v>
      </c>
      <c r="AV6328" s="14" t="s">
        <v>91</v>
      </c>
      <c r="AW6328" s="14" t="s">
        <v>37</v>
      </c>
      <c r="AX6328" s="14" t="s">
        <v>78</v>
      </c>
      <c r="AY6328" s="224" t="s">
        <v>443</v>
      </c>
    </row>
    <row r="6329" spans="1:65" s="15" customFormat="1">
      <c r="B6329" s="225"/>
      <c r="C6329" s="226"/>
      <c r="D6329" s="205" t="s">
        <v>453</v>
      </c>
      <c r="E6329" s="227" t="s">
        <v>19</v>
      </c>
      <c r="F6329" s="228" t="s">
        <v>456</v>
      </c>
      <c r="G6329" s="226"/>
      <c r="H6329" s="229">
        <v>1</v>
      </c>
      <c r="I6329" s="230"/>
      <c r="J6329" s="226"/>
      <c r="K6329" s="226"/>
      <c r="L6329" s="231"/>
      <c r="M6329" s="232"/>
      <c r="N6329" s="233"/>
      <c r="O6329" s="233"/>
      <c r="P6329" s="233"/>
      <c r="Q6329" s="233"/>
      <c r="R6329" s="233"/>
      <c r="S6329" s="233"/>
      <c r="T6329" s="234"/>
      <c r="AT6329" s="235" t="s">
        <v>453</v>
      </c>
      <c r="AU6329" s="235" t="s">
        <v>91</v>
      </c>
      <c r="AV6329" s="15" t="s">
        <v>449</v>
      </c>
      <c r="AW6329" s="15" t="s">
        <v>37</v>
      </c>
      <c r="AX6329" s="15" t="s">
        <v>85</v>
      </c>
      <c r="AY6329" s="235" t="s">
        <v>443</v>
      </c>
    </row>
    <row r="6330" spans="1:65" s="2" customFormat="1" ht="24.2" customHeight="1">
      <c r="A6330" s="37"/>
      <c r="B6330" s="38"/>
      <c r="C6330" s="185" t="s">
        <v>5319</v>
      </c>
      <c r="D6330" s="185" t="s">
        <v>445</v>
      </c>
      <c r="E6330" s="186" t="s">
        <v>5320</v>
      </c>
      <c r="F6330" s="187" t="s">
        <v>5321</v>
      </c>
      <c r="G6330" s="188" t="s">
        <v>459</v>
      </c>
      <c r="H6330" s="189">
        <v>282</v>
      </c>
      <c r="I6330" s="190"/>
      <c r="J6330" s="191">
        <f>ROUND(I6330*H6330,2)</f>
        <v>0</v>
      </c>
      <c r="K6330" s="187" t="s">
        <v>448</v>
      </c>
      <c r="L6330" s="42"/>
      <c r="M6330" s="192" t="s">
        <v>19</v>
      </c>
      <c r="N6330" s="193" t="s">
        <v>50</v>
      </c>
      <c r="O6330" s="67"/>
      <c r="P6330" s="194">
        <f>O6330*H6330</f>
        <v>0</v>
      </c>
      <c r="Q6330" s="194">
        <v>0</v>
      </c>
      <c r="R6330" s="194">
        <f>Q6330*H6330</f>
        <v>0</v>
      </c>
      <c r="S6330" s="194">
        <v>0</v>
      </c>
      <c r="T6330" s="195">
        <f>S6330*H6330</f>
        <v>0</v>
      </c>
      <c r="U6330" s="37"/>
      <c r="V6330" s="37"/>
      <c r="W6330" s="37"/>
      <c r="X6330" s="37"/>
      <c r="Y6330" s="37"/>
      <c r="Z6330" s="37"/>
      <c r="AA6330" s="37"/>
      <c r="AB6330" s="37"/>
      <c r="AC6330" s="37"/>
      <c r="AD6330" s="37"/>
      <c r="AE6330" s="37"/>
      <c r="AR6330" s="196" t="s">
        <v>551</v>
      </c>
      <c r="AT6330" s="196" t="s">
        <v>445</v>
      </c>
      <c r="AU6330" s="196" t="s">
        <v>91</v>
      </c>
      <c r="AY6330" s="20" t="s">
        <v>443</v>
      </c>
      <c r="BE6330" s="197">
        <f>IF(N6330="základní",J6330,0)</f>
        <v>0</v>
      </c>
      <c r="BF6330" s="197">
        <f>IF(N6330="snížená",J6330,0)</f>
        <v>0</v>
      </c>
      <c r="BG6330" s="197">
        <f>IF(N6330="zákl. přenesená",J6330,0)</f>
        <v>0</v>
      </c>
      <c r="BH6330" s="197">
        <f>IF(N6330="sníž. přenesená",J6330,0)</f>
        <v>0</v>
      </c>
      <c r="BI6330" s="197">
        <f>IF(N6330="nulová",J6330,0)</f>
        <v>0</v>
      </c>
      <c r="BJ6330" s="20" t="s">
        <v>91</v>
      </c>
      <c r="BK6330" s="197">
        <f>ROUND(I6330*H6330,2)</f>
        <v>0</v>
      </c>
      <c r="BL6330" s="20" t="s">
        <v>551</v>
      </c>
      <c r="BM6330" s="196" t="s">
        <v>5322</v>
      </c>
    </row>
    <row r="6331" spans="1:65" s="2" customFormat="1">
      <c r="A6331" s="37"/>
      <c r="B6331" s="38"/>
      <c r="C6331" s="39"/>
      <c r="D6331" s="198" t="s">
        <v>451</v>
      </c>
      <c r="E6331" s="39"/>
      <c r="F6331" s="199" t="s">
        <v>5323</v>
      </c>
      <c r="G6331" s="39"/>
      <c r="H6331" s="39"/>
      <c r="I6331" s="200"/>
      <c r="J6331" s="39"/>
      <c r="K6331" s="39"/>
      <c r="L6331" s="42"/>
      <c r="M6331" s="201"/>
      <c r="N6331" s="202"/>
      <c r="O6331" s="67"/>
      <c r="P6331" s="67"/>
      <c r="Q6331" s="67"/>
      <c r="R6331" s="67"/>
      <c r="S6331" s="67"/>
      <c r="T6331" s="68"/>
      <c r="U6331" s="37"/>
      <c r="V6331" s="37"/>
      <c r="W6331" s="37"/>
      <c r="X6331" s="37"/>
      <c r="Y6331" s="37"/>
      <c r="Z6331" s="37"/>
      <c r="AA6331" s="37"/>
      <c r="AB6331" s="37"/>
      <c r="AC6331" s="37"/>
      <c r="AD6331" s="37"/>
      <c r="AE6331" s="37"/>
      <c r="AT6331" s="20" t="s">
        <v>451</v>
      </c>
      <c r="AU6331" s="20" t="s">
        <v>91</v>
      </c>
    </row>
    <row r="6332" spans="1:65" s="13" customFormat="1">
      <c r="B6332" s="203"/>
      <c r="C6332" s="204"/>
      <c r="D6332" s="205" t="s">
        <v>453</v>
      </c>
      <c r="E6332" s="206" t="s">
        <v>19</v>
      </c>
      <c r="F6332" s="207" t="s">
        <v>4337</v>
      </c>
      <c r="G6332" s="204"/>
      <c r="H6332" s="206" t="s">
        <v>19</v>
      </c>
      <c r="I6332" s="208"/>
      <c r="J6332" s="204"/>
      <c r="K6332" s="204"/>
      <c r="L6332" s="209"/>
      <c r="M6332" s="210"/>
      <c r="N6332" s="211"/>
      <c r="O6332" s="211"/>
      <c r="P6332" s="211"/>
      <c r="Q6332" s="211"/>
      <c r="R6332" s="211"/>
      <c r="S6332" s="211"/>
      <c r="T6332" s="212"/>
      <c r="AT6332" s="213" t="s">
        <v>453</v>
      </c>
      <c r="AU6332" s="213" t="s">
        <v>91</v>
      </c>
      <c r="AV6332" s="13" t="s">
        <v>85</v>
      </c>
      <c r="AW6332" s="13" t="s">
        <v>37</v>
      </c>
      <c r="AX6332" s="13" t="s">
        <v>78</v>
      </c>
      <c r="AY6332" s="213" t="s">
        <v>443</v>
      </c>
    </row>
    <row r="6333" spans="1:65" s="14" customFormat="1">
      <c r="B6333" s="214"/>
      <c r="C6333" s="215"/>
      <c r="D6333" s="205" t="s">
        <v>453</v>
      </c>
      <c r="E6333" s="216" t="s">
        <v>19</v>
      </c>
      <c r="F6333" s="217" t="s">
        <v>5324</v>
      </c>
      <c r="G6333" s="215"/>
      <c r="H6333" s="218">
        <v>2</v>
      </c>
      <c r="I6333" s="219"/>
      <c r="J6333" s="215"/>
      <c r="K6333" s="215"/>
      <c r="L6333" s="220"/>
      <c r="M6333" s="221"/>
      <c r="N6333" s="222"/>
      <c r="O6333" s="222"/>
      <c r="P6333" s="222"/>
      <c r="Q6333" s="222"/>
      <c r="R6333" s="222"/>
      <c r="S6333" s="222"/>
      <c r="T6333" s="223"/>
      <c r="AT6333" s="224" t="s">
        <v>453</v>
      </c>
      <c r="AU6333" s="224" t="s">
        <v>91</v>
      </c>
      <c r="AV6333" s="14" t="s">
        <v>91</v>
      </c>
      <c r="AW6333" s="14" t="s">
        <v>37</v>
      </c>
      <c r="AX6333" s="14" t="s">
        <v>78</v>
      </c>
      <c r="AY6333" s="224" t="s">
        <v>443</v>
      </c>
    </row>
    <row r="6334" spans="1:65" s="14" customFormat="1">
      <c r="B6334" s="214"/>
      <c r="C6334" s="215"/>
      <c r="D6334" s="205" t="s">
        <v>453</v>
      </c>
      <c r="E6334" s="216" t="s">
        <v>19</v>
      </c>
      <c r="F6334" s="217" t="s">
        <v>5325</v>
      </c>
      <c r="G6334" s="215"/>
      <c r="H6334" s="218">
        <v>6</v>
      </c>
      <c r="I6334" s="219"/>
      <c r="J6334" s="215"/>
      <c r="K6334" s="215"/>
      <c r="L6334" s="220"/>
      <c r="M6334" s="221"/>
      <c r="N6334" s="222"/>
      <c r="O6334" s="222"/>
      <c r="P6334" s="222"/>
      <c r="Q6334" s="222"/>
      <c r="R6334" s="222"/>
      <c r="S6334" s="222"/>
      <c r="T6334" s="223"/>
      <c r="AT6334" s="224" t="s">
        <v>453</v>
      </c>
      <c r="AU6334" s="224" t="s">
        <v>91</v>
      </c>
      <c r="AV6334" s="14" t="s">
        <v>91</v>
      </c>
      <c r="AW6334" s="14" t="s">
        <v>37</v>
      </c>
      <c r="AX6334" s="14" t="s">
        <v>78</v>
      </c>
      <c r="AY6334" s="224" t="s">
        <v>443</v>
      </c>
    </row>
    <row r="6335" spans="1:65" s="14" customFormat="1">
      <c r="B6335" s="214"/>
      <c r="C6335" s="215"/>
      <c r="D6335" s="205" t="s">
        <v>453</v>
      </c>
      <c r="E6335" s="216" t="s">
        <v>19</v>
      </c>
      <c r="F6335" s="217" t="s">
        <v>5326</v>
      </c>
      <c r="G6335" s="215"/>
      <c r="H6335" s="218">
        <v>18</v>
      </c>
      <c r="I6335" s="219"/>
      <c r="J6335" s="215"/>
      <c r="K6335" s="215"/>
      <c r="L6335" s="220"/>
      <c r="M6335" s="221"/>
      <c r="N6335" s="222"/>
      <c r="O6335" s="222"/>
      <c r="P6335" s="222"/>
      <c r="Q6335" s="222"/>
      <c r="R6335" s="222"/>
      <c r="S6335" s="222"/>
      <c r="T6335" s="223"/>
      <c r="AT6335" s="224" t="s">
        <v>453</v>
      </c>
      <c r="AU6335" s="224" t="s">
        <v>91</v>
      </c>
      <c r="AV6335" s="14" t="s">
        <v>91</v>
      </c>
      <c r="AW6335" s="14" t="s">
        <v>37</v>
      </c>
      <c r="AX6335" s="14" t="s">
        <v>78</v>
      </c>
      <c r="AY6335" s="224" t="s">
        <v>443</v>
      </c>
    </row>
    <row r="6336" spans="1:65" s="14" customFormat="1">
      <c r="B6336" s="214"/>
      <c r="C6336" s="215"/>
      <c r="D6336" s="205" t="s">
        <v>453</v>
      </c>
      <c r="E6336" s="216" t="s">
        <v>19</v>
      </c>
      <c r="F6336" s="217" t="s">
        <v>5327</v>
      </c>
      <c r="G6336" s="215"/>
      <c r="H6336" s="218">
        <v>82</v>
      </c>
      <c r="I6336" s="219"/>
      <c r="J6336" s="215"/>
      <c r="K6336" s="215"/>
      <c r="L6336" s="220"/>
      <c r="M6336" s="221"/>
      <c r="N6336" s="222"/>
      <c r="O6336" s="222"/>
      <c r="P6336" s="222"/>
      <c r="Q6336" s="222"/>
      <c r="R6336" s="222"/>
      <c r="S6336" s="222"/>
      <c r="T6336" s="223"/>
      <c r="AT6336" s="224" t="s">
        <v>453</v>
      </c>
      <c r="AU6336" s="224" t="s">
        <v>91</v>
      </c>
      <c r="AV6336" s="14" t="s">
        <v>91</v>
      </c>
      <c r="AW6336" s="14" t="s">
        <v>37</v>
      </c>
      <c r="AX6336" s="14" t="s">
        <v>78</v>
      </c>
      <c r="AY6336" s="224" t="s">
        <v>443</v>
      </c>
    </row>
    <row r="6337" spans="1:65" s="14" customFormat="1">
      <c r="B6337" s="214"/>
      <c r="C6337" s="215"/>
      <c r="D6337" s="205" t="s">
        <v>453</v>
      </c>
      <c r="E6337" s="216" t="s">
        <v>19</v>
      </c>
      <c r="F6337" s="217" t="s">
        <v>5328</v>
      </c>
      <c r="G6337" s="215"/>
      <c r="H6337" s="218">
        <v>174</v>
      </c>
      <c r="I6337" s="219"/>
      <c r="J6337" s="215"/>
      <c r="K6337" s="215"/>
      <c r="L6337" s="220"/>
      <c r="M6337" s="221"/>
      <c r="N6337" s="222"/>
      <c r="O6337" s="222"/>
      <c r="P6337" s="222"/>
      <c r="Q6337" s="222"/>
      <c r="R6337" s="222"/>
      <c r="S6337" s="222"/>
      <c r="T6337" s="223"/>
      <c r="AT6337" s="224" t="s">
        <v>453</v>
      </c>
      <c r="AU6337" s="224" t="s">
        <v>91</v>
      </c>
      <c r="AV6337" s="14" t="s">
        <v>91</v>
      </c>
      <c r="AW6337" s="14" t="s">
        <v>37</v>
      </c>
      <c r="AX6337" s="14" t="s">
        <v>78</v>
      </c>
      <c r="AY6337" s="224" t="s">
        <v>443</v>
      </c>
    </row>
    <row r="6338" spans="1:65" s="15" customFormat="1">
      <c r="B6338" s="225"/>
      <c r="C6338" s="226"/>
      <c r="D6338" s="205" t="s">
        <v>453</v>
      </c>
      <c r="E6338" s="227" t="s">
        <v>19</v>
      </c>
      <c r="F6338" s="228" t="s">
        <v>456</v>
      </c>
      <c r="G6338" s="226"/>
      <c r="H6338" s="229">
        <v>282</v>
      </c>
      <c r="I6338" s="230"/>
      <c r="J6338" s="226"/>
      <c r="K6338" s="226"/>
      <c r="L6338" s="231"/>
      <c r="M6338" s="232"/>
      <c r="N6338" s="233"/>
      <c r="O6338" s="233"/>
      <c r="P6338" s="233"/>
      <c r="Q6338" s="233"/>
      <c r="R6338" s="233"/>
      <c r="S6338" s="233"/>
      <c r="T6338" s="234"/>
      <c r="AT6338" s="235" t="s">
        <v>453</v>
      </c>
      <c r="AU6338" s="235" t="s">
        <v>91</v>
      </c>
      <c r="AV6338" s="15" t="s">
        <v>449</v>
      </c>
      <c r="AW6338" s="15" t="s">
        <v>37</v>
      </c>
      <c r="AX6338" s="15" t="s">
        <v>85</v>
      </c>
      <c r="AY6338" s="235" t="s">
        <v>443</v>
      </c>
    </row>
    <row r="6339" spans="1:65" s="2" customFormat="1" ht="24.2" customHeight="1">
      <c r="A6339" s="37"/>
      <c r="B6339" s="38"/>
      <c r="C6339" s="247" t="s">
        <v>5329</v>
      </c>
      <c r="D6339" s="247" t="s">
        <v>731</v>
      </c>
      <c r="E6339" s="248" t="s">
        <v>5330</v>
      </c>
      <c r="F6339" s="249" t="s">
        <v>5331</v>
      </c>
      <c r="G6339" s="250" t="s">
        <v>459</v>
      </c>
      <c r="H6339" s="251">
        <v>128</v>
      </c>
      <c r="I6339" s="252"/>
      <c r="J6339" s="253">
        <f>ROUND(I6339*H6339,2)</f>
        <v>0</v>
      </c>
      <c r="K6339" s="249" t="s">
        <v>19</v>
      </c>
      <c r="L6339" s="254"/>
      <c r="M6339" s="255" t="s">
        <v>19</v>
      </c>
      <c r="N6339" s="256" t="s">
        <v>50</v>
      </c>
      <c r="O6339" s="67"/>
      <c r="P6339" s="194">
        <f>O6339*H6339</f>
        <v>0</v>
      </c>
      <c r="Q6339" s="194">
        <v>1.1999999999999999E-3</v>
      </c>
      <c r="R6339" s="194">
        <f>Q6339*H6339</f>
        <v>0.15359999999999999</v>
      </c>
      <c r="S6339" s="194">
        <v>0</v>
      </c>
      <c r="T6339" s="195">
        <f>S6339*H6339</f>
        <v>0</v>
      </c>
      <c r="U6339" s="37"/>
      <c r="V6339" s="37"/>
      <c r="W6339" s="37"/>
      <c r="X6339" s="37"/>
      <c r="Y6339" s="37"/>
      <c r="Z6339" s="37"/>
      <c r="AA6339" s="37"/>
      <c r="AB6339" s="37"/>
      <c r="AC6339" s="37"/>
      <c r="AD6339" s="37"/>
      <c r="AE6339" s="37"/>
      <c r="AR6339" s="196" t="s">
        <v>652</v>
      </c>
      <c r="AT6339" s="196" t="s">
        <v>731</v>
      </c>
      <c r="AU6339" s="196" t="s">
        <v>91</v>
      </c>
      <c r="AY6339" s="20" t="s">
        <v>443</v>
      </c>
      <c r="BE6339" s="197">
        <f>IF(N6339="základní",J6339,0)</f>
        <v>0</v>
      </c>
      <c r="BF6339" s="197">
        <f>IF(N6339="snížená",J6339,0)</f>
        <v>0</v>
      </c>
      <c r="BG6339" s="197">
        <f>IF(N6339="zákl. přenesená",J6339,0)</f>
        <v>0</v>
      </c>
      <c r="BH6339" s="197">
        <f>IF(N6339="sníž. přenesená",J6339,0)</f>
        <v>0</v>
      </c>
      <c r="BI6339" s="197">
        <f>IF(N6339="nulová",J6339,0)</f>
        <v>0</v>
      </c>
      <c r="BJ6339" s="20" t="s">
        <v>91</v>
      </c>
      <c r="BK6339" s="197">
        <f>ROUND(I6339*H6339,2)</f>
        <v>0</v>
      </c>
      <c r="BL6339" s="20" t="s">
        <v>551</v>
      </c>
      <c r="BM6339" s="196" t="s">
        <v>5332</v>
      </c>
    </row>
    <row r="6340" spans="1:65" s="13" customFormat="1">
      <c r="B6340" s="203"/>
      <c r="C6340" s="204"/>
      <c r="D6340" s="205" t="s">
        <v>453</v>
      </c>
      <c r="E6340" s="206" t="s">
        <v>19</v>
      </c>
      <c r="F6340" s="207" t="s">
        <v>4337</v>
      </c>
      <c r="G6340" s="204"/>
      <c r="H6340" s="206" t="s">
        <v>19</v>
      </c>
      <c r="I6340" s="208"/>
      <c r="J6340" s="204"/>
      <c r="K6340" s="204"/>
      <c r="L6340" s="209"/>
      <c r="M6340" s="210"/>
      <c r="N6340" s="211"/>
      <c r="O6340" s="211"/>
      <c r="P6340" s="211"/>
      <c r="Q6340" s="211"/>
      <c r="R6340" s="211"/>
      <c r="S6340" s="211"/>
      <c r="T6340" s="212"/>
      <c r="AT6340" s="213" t="s">
        <v>453</v>
      </c>
      <c r="AU6340" s="213" t="s">
        <v>91</v>
      </c>
      <c r="AV6340" s="13" t="s">
        <v>85</v>
      </c>
      <c r="AW6340" s="13" t="s">
        <v>37</v>
      </c>
      <c r="AX6340" s="13" t="s">
        <v>78</v>
      </c>
      <c r="AY6340" s="213" t="s">
        <v>443</v>
      </c>
    </row>
    <row r="6341" spans="1:65" s="14" customFormat="1">
      <c r="B6341" s="214"/>
      <c r="C6341" s="215"/>
      <c r="D6341" s="205" t="s">
        <v>453</v>
      </c>
      <c r="E6341" s="216" t="s">
        <v>19</v>
      </c>
      <c r="F6341" s="217" t="s">
        <v>5280</v>
      </c>
      <c r="G6341" s="215"/>
      <c r="H6341" s="218">
        <v>41</v>
      </c>
      <c r="I6341" s="219"/>
      <c r="J6341" s="215"/>
      <c r="K6341" s="215"/>
      <c r="L6341" s="220"/>
      <c r="M6341" s="221"/>
      <c r="N6341" s="222"/>
      <c r="O6341" s="222"/>
      <c r="P6341" s="222"/>
      <c r="Q6341" s="222"/>
      <c r="R6341" s="222"/>
      <c r="S6341" s="222"/>
      <c r="T6341" s="223"/>
      <c r="AT6341" s="224" t="s">
        <v>453</v>
      </c>
      <c r="AU6341" s="224" t="s">
        <v>91</v>
      </c>
      <c r="AV6341" s="14" t="s">
        <v>91</v>
      </c>
      <c r="AW6341" s="14" t="s">
        <v>37</v>
      </c>
      <c r="AX6341" s="14" t="s">
        <v>78</v>
      </c>
      <c r="AY6341" s="224" t="s">
        <v>443</v>
      </c>
    </row>
    <row r="6342" spans="1:65" s="14" customFormat="1">
      <c r="B6342" s="214"/>
      <c r="C6342" s="215"/>
      <c r="D6342" s="205" t="s">
        <v>453</v>
      </c>
      <c r="E6342" s="216" t="s">
        <v>19</v>
      </c>
      <c r="F6342" s="217" t="s">
        <v>5281</v>
      </c>
      <c r="G6342" s="215"/>
      <c r="H6342" s="218">
        <v>87</v>
      </c>
      <c r="I6342" s="219"/>
      <c r="J6342" s="215"/>
      <c r="K6342" s="215"/>
      <c r="L6342" s="220"/>
      <c r="M6342" s="221"/>
      <c r="N6342" s="222"/>
      <c r="O6342" s="222"/>
      <c r="P6342" s="222"/>
      <c r="Q6342" s="222"/>
      <c r="R6342" s="222"/>
      <c r="S6342" s="222"/>
      <c r="T6342" s="223"/>
      <c r="AT6342" s="224" t="s">
        <v>453</v>
      </c>
      <c r="AU6342" s="224" t="s">
        <v>91</v>
      </c>
      <c r="AV6342" s="14" t="s">
        <v>91</v>
      </c>
      <c r="AW6342" s="14" t="s">
        <v>37</v>
      </c>
      <c r="AX6342" s="14" t="s">
        <v>78</v>
      </c>
      <c r="AY6342" s="224" t="s">
        <v>443</v>
      </c>
    </row>
    <row r="6343" spans="1:65" s="15" customFormat="1">
      <c r="B6343" s="225"/>
      <c r="C6343" s="226"/>
      <c r="D6343" s="205" t="s">
        <v>453</v>
      </c>
      <c r="E6343" s="227" t="s">
        <v>19</v>
      </c>
      <c r="F6343" s="228" t="s">
        <v>456</v>
      </c>
      <c r="G6343" s="226"/>
      <c r="H6343" s="229">
        <v>128</v>
      </c>
      <c r="I6343" s="230"/>
      <c r="J6343" s="226"/>
      <c r="K6343" s="226"/>
      <c r="L6343" s="231"/>
      <c r="M6343" s="232"/>
      <c r="N6343" s="233"/>
      <c r="O6343" s="233"/>
      <c r="P6343" s="233"/>
      <c r="Q6343" s="233"/>
      <c r="R6343" s="233"/>
      <c r="S6343" s="233"/>
      <c r="T6343" s="234"/>
      <c r="AT6343" s="235" t="s">
        <v>453</v>
      </c>
      <c r="AU6343" s="235" t="s">
        <v>91</v>
      </c>
      <c r="AV6343" s="15" t="s">
        <v>449</v>
      </c>
      <c r="AW6343" s="15" t="s">
        <v>37</v>
      </c>
      <c r="AX6343" s="15" t="s">
        <v>85</v>
      </c>
      <c r="AY6343" s="235" t="s">
        <v>443</v>
      </c>
    </row>
    <row r="6344" spans="1:65" s="2" customFormat="1" ht="24.2" customHeight="1">
      <c r="A6344" s="37"/>
      <c r="B6344" s="38"/>
      <c r="C6344" s="247" t="s">
        <v>5333</v>
      </c>
      <c r="D6344" s="247" t="s">
        <v>731</v>
      </c>
      <c r="E6344" s="248" t="s">
        <v>5334</v>
      </c>
      <c r="F6344" s="249" t="s">
        <v>5335</v>
      </c>
      <c r="G6344" s="250" t="s">
        <v>459</v>
      </c>
      <c r="H6344" s="251">
        <v>13</v>
      </c>
      <c r="I6344" s="252"/>
      <c r="J6344" s="253">
        <f>ROUND(I6344*H6344,2)</f>
        <v>0</v>
      </c>
      <c r="K6344" s="249" t="s">
        <v>19</v>
      </c>
      <c r="L6344" s="254"/>
      <c r="M6344" s="255" t="s">
        <v>19</v>
      </c>
      <c r="N6344" s="256" t="s">
        <v>50</v>
      </c>
      <c r="O6344" s="67"/>
      <c r="P6344" s="194">
        <f>O6344*H6344</f>
        <v>0</v>
      </c>
      <c r="Q6344" s="194">
        <v>1.1999999999999999E-3</v>
      </c>
      <c r="R6344" s="194">
        <f>Q6344*H6344</f>
        <v>1.5599999999999999E-2</v>
      </c>
      <c r="S6344" s="194">
        <v>0</v>
      </c>
      <c r="T6344" s="195">
        <f>S6344*H6344</f>
        <v>0</v>
      </c>
      <c r="U6344" s="37"/>
      <c r="V6344" s="37"/>
      <c r="W6344" s="37"/>
      <c r="X6344" s="37"/>
      <c r="Y6344" s="37"/>
      <c r="Z6344" s="37"/>
      <c r="AA6344" s="37"/>
      <c r="AB6344" s="37"/>
      <c r="AC6344" s="37"/>
      <c r="AD6344" s="37"/>
      <c r="AE6344" s="37"/>
      <c r="AR6344" s="196" t="s">
        <v>652</v>
      </c>
      <c r="AT6344" s="196" t="s">
        <v>731</v>
      </c>
      <c r="AU6344" s="196" t="s">
        <v>91</v>
      </c>
      <c r="AY6344" s="20" t="s">
        <v>443</v>
      </c>
      <c r="BE6344" s="197">
        <f>IF(N6344="základní",J6344,0)</f>
        <v>0</v>
      </c>
      <c r="BF6344" s="197">
        <f>IF(N6344="snížená",J6344,0)</f>
        <v>0</v>
      </c>
      <c r="BG6344" s="197">
        <f>IF(N6344="zákl. přenesená",J6344,0)</f>
        <v>0</v>
      </c>
      <c r="BH6344" s="197">
        <f>IF(N6344="sníž. přenesená",J6344,0)</f>
        <v>0</v>
      </c>
      <c r="BI6344" s="197">
        <f>IF(N6344="nulová",J6344,0)</f>
        <v>0</v>
      </c>
      <c r="BJ6344" s="20" t="s">
        <v>91</v>
      </c>
      <c r="BK6344" s="197">
        <f>ROUND(I6344*H6344,2)</f>
        <v>0</v>
      </c>
      <c r="BL6344" s="20" t="s">
        <v>551</v>
      </c>
      <c r="BM6344" s="196" t="s">
        <v>5336</v>
      </c>
    </row>
    <row r="6345" spans="1:65" s="13" customFormat="1">
      <c r="B6345" s="203"/>
      <c r="C6345" s="204"/>
      <c r="D6345" s="205" t="s">
        <v>453</v>
      </c>
      <c r="E6345" s="206" t="s">
        <v>19</v>
      </c>
      <c r="F6345" s="207" t="s">
        <v>4337</v>
      </c>
      <c r="G6345" s="204"/>
      <c r="H6345" s="206" t="s">
        <v>19</v>
      </c>
      <c r="I6345" s="208"/>
      <c r="J6345" s="204"/>
      <c r="K6345" s="204"/>
      <c r="L6345" s="209"/>
      <c r="M6345" s="210"/>
      <c r="N6345" s="211"/>
      <c r="O6345" s="211"/>
      <c r="P6345" s="211"/>
      <c r="Q6345" s="211"/>
      <c r="R6345" s="211"/>
      <c r="S6345" s="211"/>
      <c r="T6345" s="212"/>
      <c r="AT6345" s="213" t="s">
        <v>453</v>
      </c>
      <c r="AU6345" s="213" t="s">
        <v>91</v>
      </c>
      <c r="AV6345" s="13" t="s">
        <v>85</v>
      </c>
      <c r="AW6345" s="13" t="s">
        <v>37</v>
      </c>
      <c r="AX6345" s="13" t="s">
        <v>78</v>
      </c>
      <c r="AY6345" s="213" t="s">
        <v>443</v>
      </c>
    </row>
    <row r="6346" spans="1:65" s="14" customFormat="1">
      <c r="B6346" s="214"/>
      <c r="C6346" s="215"/>
      <c r="D6346" s="205" t="s">
        <v>453</v>
      </c>
      <c r="E6346" s="216" t="s">
        <v>19</v>
      </c>
      <c r="F6346" s="217" t="s">
        <v>5275</v>
      </c>
      <c r="G6346" s="215"/>
      <c r="H6346" s="218">
        <v>1</v>
      </c>
      <c r="I6346" s="219"/>
      <c r="J6346" s="215"/>
      <c r="K6346" s="215"/>
      <c r="L6346" s="220"/>
      <c r="M6346" s="221"/>
      <c r="N6346" s="222"/>
      <c r="O6346" s="222"/>
      <c r="P6346" s="222"/>
      <c r="Q6346" s="222"/>
      <c r="R6346" s="222"/>
      <c r="S6346" s="222"/>
      <c r="T6346" s="223"/>
      <c r="AT6346" s="224" t="s">
        <v>453</v>
      </c>
      <c r="AU6346" s="224" t="s">
        <v>91</v>
      </c>
      <c r="AV6346" s="14" t="s">
        <v>91</v>
      </c>
      <c r="AW6346" s="14" t="s">
        <v>37</v>
      </c>
      <c r="AX6346" s="14" t="s">
        <v>78</v>
      </c>
      <c r="AY6346" s="224" t="s">
        <v>443</v>
      </c>
    </row>
    <row r="6347" spans="1:65" s="14" customFormat="1">
      <c r="B6347" s="214"/>
      <c r="C6347" s="215"/>
      <c r="D6347" s="205" t="s">
        <v>453</v>
      </c>
      <c r="E6347" s="216" t="s">
        <v>19</v>
      </c>
      <c r="F6347" s="217" t="s">
        <v>5276</v>
      </c>
      <c r="G6347" s="215"/>
      <c r="H6347" s="218">
        <v>3</v>
      </c>
      <c r="I6347" s="219"/>
      <c r="J6347" s="215"/>
      <c r="K6347" s="215"/>
      <c r="L6347" s="220"/>
      <c r="M6347" s="221"/>
      <c r="N6347" s="222"/>
      <c r="O6347" s="222"/>
      <c r="P6347" s="222"/>
      <c r="Q6347" s="222"/>
      <c r="R6347" s="222"/>
      <c r="S6347" s="222"/>
      <c r="T6347" s="223"/>
      <c r="AT6347" s="224" t="s">
        <v>453</v>
      </c>
      <c r="AU6347" s="224" t="s">
        <v>91</v>
      </c>
      <c r="AV6347" s="14" t="s">
        <v>91</v>
      </c>
      <c r="AW6347" s="14" t="s">
        <v>37</v>
      </c>
      <c r="AX6347" s="14" t="s">
        <v>78</v>
      </c>
      <c r="AY6347" s="224" t="s">
        <v>443</v>
      </c>
    </row>
    <row r="6348" spans="1:65" s="14" customFormat="1">
      <c r="B6348" s="214"/>
      <c r="C6348" s="215"/>
      <c r="D6348" s="205" t="s">
        <v>453</v>
      </c>
      <c r="E6348" s="216" t="s">
        <v>19</v>
      </c>
      <c r="F6348" s="217" t="s">
        <v>5278</v>
      </c>
      <c r="G6348" s="215"/>
      <c r="H6348" s="218">
        <v>9</v>
      </c>
      <c r="I6348" s="219"/>
      <c r="J6348" s="215"/>
      <c r="K6348" s="215"/>
      <c r="L6348" s="220"/>
      <c r="M6348" s="221"/>
      <c r="N6348" s="222"/>
      <c r="O6348" s="222"/>
      <c r="P6348" s="222"/>
      <c r="Q6348" s="222"/>
      <c r="R6348" s="222"/>
      <c r="S6348" s="222"/>
      <c r="T6348" s="223"/>
      <c r="AT6348" s="224" t="s">
        <v>453</v>
      </c>
      <c r="AU6348" s="224" t="s">
        <v>91</v>
      </c>
      <c r="AV6348" s="14" t="s">
        <v>91</v>
      </c>
      <c r="AW6348" s="14" t="s">
        <v>37</v>
      </c>
      <c r="AX6348" s="14" t="s">
        <v>78</v>
      </c>
      <c r="AY6348" s="224" t="s">
        <v>443</v>
      </c>
    </row>
    <row r="6349" spans="1:65" s="15" customFormat="1">
      <c r="B6349" s="225"/>
      <c r="C6349" s="226"/>
      <c r="D6349" s="205" t="s">
        <v>453</v>
      </c>
      <c r="E6349" s="227" t="s">
        <v>19</v>
      </c>
      <c r="F6349" s="228" t="s">
        <v>456</v>
      </c>
      <c r="G6349" s="226"/>
      <c r="H6349" s="229">
        <v>13</v>
      </c>
      <c r="I6349" s="230"/>
      <c r="J6349" s="226"/>
      <c r="K6349" s="226"/>
      <c r="L6349" s="231"/>
      <c r="M6349" s="232"/>
      <c r="N6349" s="233"/>
      <c r="O6349" s="233"/>
      <c r="P6349" s="233"/>
      <c r="Q6349" s="233"/>
      <c r="R6349" s="233"/>
      <c r="S6349" s="233"/>
      <c r="T6349" s="234"/>
      <c r="AT6349" s="235" t="s">
        <v>453</v>
      </c>
      <c r="AU6349" s="235" t="s">
        <v>91</v>
      </c>
      <c r="AV6349" s="15" t="s">
        <v>449</v>
      </c>
      <c r="AW6349" s="15" t="s">
        <v>37</v>
      </c>
      <c r="AX6349" s="15" t="s">
        <v>85</v>
      </c>
      <c r="AY6349" s="235" t="s">
        <v>443</v>
      </c>
    </row>
    <row r="6350" spans="1:65" s="2" customFormat="1" ht="24.2" customHeight="1">
      <c r="A6350" s="37"/>
      <c r="B6350" s="38"/>
      <c r="C6350" s="185" t="s">
        <v>5337</v>
      </c>
      <c r="D6350" s="185" t="s">
        <v>445</v>
      </c>
      <c r="E6350" s="186" t="s">
        <v>5338</v>
      </c>
      <c r="F6350" s="187" t="s">
        <v>5339</v>
      </c>
      <c r="G6350" s="188" t="s">
        <v>459</v>
      </c>
      <c r="H6350" s="189">
        <v>43</v>
      </c>
      <c r="I6350" s="190"/>
      <c r="J6350" s="191">
        <f>ROUND(I6350*H6350,2)</f>
        <v>0</v>
      </c>
      <c r="K6350" s="187" t="s">
        <v>448</v>
      </c>
      <c r="L6350" s="42"/>
      <c r="M6350" s="192" t="s">
        <v>19</v>
      </c>
      <c r="N6350" s="193" t="s">
        <v>50</v>
      </c>
      <c r="O6350" s="67"/>
      <c r="P6350" s="194">
        <f>O6350*H6350</f>
        <v>0</v>
      </c>
      <c r="Q6350" s="194">
        <v>0</v>
      </c>
      <c r="R6350" s="194">
        <f>Q6350*H6350</f>
        <v>0</v>
      </c>
      <c r="S6350" s="194">
        <v>0</v>
      </c>
      <c r="T6350" s="195">
        <f>S6350*H6350</f>
        <v>0</v>
      </c>
      <c r="U6350" s="37"/>
      <c r="V6350" s="37"/>
      <c r="W6350" s="37"/>
      <c r="X6350" s="37"/>
      <c r="Y6350" s="37"/>
      <c r="Z6350" s="37"/>
      <c r="AA6350" s="37"/>
      <c r="AB6350" s="37"/>
      <c r="AC6350" s="37"/>
      <c r="AD6350" s="37"/>
      <c r="AE6350" s="37"/>
      <c r="AR6350" s="196" t="s">
        <v>551</v>
      </c>
      <c r="AT6350" s="196" t="s">
        <v>445</v>
      </c>
      <c r="AU6350" s="196" t="s">
        <v>91</v>
      </c>
      <c r="AY6350" s="20" t="s">
        <v>443</v>
      </c>
      <c r="BE6350" s="197">
        <f>IF(N6350="základní",J6350,0)</f>
        <v>0</v>
      </c>
      <c r="BF6350" s="197">
        <f>IF(N6350="snížená",J6350,0)</f>
        <v>0</v>
      </c>
      <c r="BG6350" s="197">
        <f>IF(N6350="zákl. přenesená",J6350,0)</f>
        <v>0</v>
      </c>
      <c r="BH6350" s="197">
        <f>IF(N6350="sníž. přenesená",J6350,0)</f>
        <v>0</v>
      </c>
      <c r="BI6350" s="197">
        <f>IF(N6350="nulová",J6350,0)</f>
        <v>0</v>
      </c>
      <c r="BJ6350" s="20" t="s">
        <v>91</v>
      </c>
      <c r="BK6350" s="197">
        <f>ROUND(I6350*H6350,2)</f>
        <v>0</v>
      </c>
      <c r="BL6350" s="20" t="s">
        <v>551</v>
      </c>
      <c r="BM6350" s="196" t="s">
        <v>5340</v>
      </c>
    </row>
    <row r="6351" spans="1:65" s="2" customFormat="1">
      <c r="A6351" s="37"/>
      <c r="B6351" s="38"/>
      <c r="C6351" s="39"/>
      <c r="D6351" s="198" t="s">
        <v>451</v>
      </c>
      <c r="E6351" s="39"/>
      <c r="F6351" s="199" t="s">
        <v>5341</v>
      </c>
      <c r="G6351" s="39"/>
      <c r="H6351" s="39"/>
      <c r="I6351" s="200"/>
      <c r="J6351" s="39"/>
      <c r="K6351" s="39"/>
      <c r="L6351" s="42"/>
      <c r="M6351" s="201"/>
      <c r="N6351" s="202"/>
      <c r="O6351" s="67"/>
      <c r="P6351" s="67"/>
      <c r="Q6351" s="67"/>
      <c r="R6351" s="67"/>
      <c r="S6351" s="67"/>
      <c r="T6351" s="68"/>
      <c r="U6351" s="37"/>
      <c r="V6351" s="37"/>
      <c r="W6351" s="37"/>
      <c r="X6351" s="37"/>
      <c r="Y6351" s="37"/>
      <c r="Z6351" s="37"/>
      <c r="AA6351" s="37"/>
      <c r="AB6351" s="37"/>
      <c r="AC6351" s="37"/>
      <c r="AD6351" s="37"/>
      <c r="AE6351" s="37"/>
      <c r="AT6351" s="20" t="s">
        <v>451</v>
      </c>
      <c r="AU6351" s="20" t="s">
        <v>91</v>
      </c>
    </row>
    <row r="6352" spans="1:65" s="13" customFormat="1">
      <c r="B6352" s="203"/>
      <c r="C6352" s="204"/>
      <c r="D6352" s="205" t="s">
        <v>453</v>
      </c>
      <c r="E6352" s="206" t="s">
        <v>19</v>
      </c>
      <c r="F6352" s="207" t="s">
        <v>4337</v>
      </c>
      <c r="G6352" s="204"/>
      <c r="H6352" s="206" t="s">
        <v>19</v>
      </c>
      <c r="I6352" s="208"/>
      <c r="J6352" s="204"/>
      <c r="K6352" s="204"/>
      <c r="L6352" s="209"/>
      <c r="M6352" s="210"/>
      <c r="N6352" s="211"/>
      <c r="O6352" s="211"/>
      <c r="P6352" s="211"/>
      <c r="Q6352" s="211"/>
      <c r="R6352" s="211"/>
      <c r="S6352" s="211"/>
      <c r="T6352" s="212"/>
      <c r="AT6352" s="213" t="s">
        <v>453</v>
      </c>
      <c r="AU6352" s="213" t="s">
        <v>91</v>
      </c>
      <c r="AV6352" s="13" t="s">
        <v>85</v>
      </c>
      <c r="AW6352" s="13" t="s">
        <v>37</v>
      </c>
      <c r="AX6352" s="13" t="s">
        <v>78</v>
      </c>
      <c r="AY6352" s="213" t="s">
        <v>443</v>
      </c>
    </row>
    <row r="6353" spans="1:65" s="14" customFormat="1">
      <c r="B6353" s="214"/>
      <c r="C6353" s="215"/>
      <c r="D6353" s="205" t="s">
        <v>453</v>
      </c>
      <c r="E6353" s="216" t="s">
        <v>19</v>
      </c>
      <c r="F6353" s="217" t="s">
        <v>5254</v>
      </c>
      <c r="G6353" s="215"/>
      <c r="H6353" s="218">
        <v>1</v>
      </c>
      <c r="I6353" s="219"/>
      <c r="J6353" s="215"/>
      <c r="K6353" s="215"/>
      <c r="L6353" s="220"/>
      <c r="M6353" s="221"/>
      <c r="N6353" s="222"/>
      <c r="O6353" s="222"/>
      <c r="P6353" s="222"/>
      <c r="Q6353" s="222"/>
      <c r="R6353" s="222"/>
      <c r="S6353" s="222"/>
      <c r="T6353" s="223"/>
      <c r="AT6353" s="224" t="s">
        <v>453</v>
      </c>
      <c r="AU6353" s="224" t="s">
        <v>91</v>
      </c>
      <c r="AV6353" s="14" t="s">
        <v>91</v>
      </c>
      <c r="AW6353" s="14" t="s">
        <v>37</v>
      </c>
      <c r="AX6353" s="14" t="s">
        <v>78</v>
      </c>
      <c r="AY6353" s="224" t="s">
        <v>443</v>
      </c>
    </row>
    <row r="6354" spans="1:65" s="14" customFormat="1">
      <c r="B6354" s="214"/>
      <c r="C6354" s="215"/>
      <c r="D6354" s="205" t="s">
        <v>453</v>
      </c>
      <c r="E6354" s="216" t="s">
        <v>19</v>
      </c>
      <c r="F6354" s="217" t="s">
        <v>5255</v>
      </c>
      <c r="G6354" s="215"/>
      <c r="H6354" s="218">
        <v>1</v>
      </c>
      <c r="I6354" s="219"/>
      <c r="J6354" s="215"/>
      <c r="K6354" s="215"/>
      <c r="L6354" s="220"/>
      <c r="M6354" s="221"/>
      <c r="N6354" s="222"/>
      <c r="O6354" s="222"/>
      <c r="P6354" s="222"/>
      <c r="Q6354" s="222"/>
      <c r="R6354" s="222"/>
      <c r="S6354" s="222"/>
      <c r="T6354" s="223"/>
      <c r="AT6354" s="224" t="s">
        <v>453</v>
      </c>
      <c r="AU6354" s="224" t="s">
        <v>91</v>
      </c>
      <c r="AV6354" s="14" t="s">
        <v>91</v>
      </c>
      <c r="AW6354" s="14" t="s">
        <v>37</v>
      </c>
      <c r="AX6354" s="14" t="s">
        <v>78</v>
      </c>
      <c r="AY6354" s="224" t="s">
        <v>443</v>
      </c>
    </row>
    <row r="6355" spans="1:65" s="14" customFormat="1">
      <c r="B6355" s="214"/>
      <c r="C6355" s="215"/>
      <c r="D6355" s="205" t="s">
        <v>453</v>
      </c>
      <c r="E6355" s="216" t="s">
        <v>19</v>
      </c>
      <c r="F6355" s="217" t="s">
        <v>5256</v>
      </c>
      <c r="G6355" s="215"/>
      <c r="H6355" s="218">
        <v>1</v>
      </c>
      <c r="I6355" s="219"/>
      <c r="J6355" s="215"/>
      <c r="K6355" s="215"/>
      <c r="L6355" s="220"/>
      <c r="M6355" s="221"/>
      <c r="N6355" s="222"/>
      <c r="O6355" s="222"/>
      <c r="P6355" s="222"/>
      <c r="Q6355" s="222"/>
      <c r="R6355" s="222"/>
      <c r="S6355" s="222"/>
      <c r="T6355" s="223"/>
      <c r="AT6355" s="224" t="s">
        <v>453</v>
      </c>
      <c r="AU6355" s="224" t="s">
        <v>91</v>
      </c>
      <c r="AV6355" s="14" t="s">
        <v>91</v>
      </c>
      <c r="AW6355" s="14" t="s">
        <v>37</v>
      </c>
      <c r="AX6355" s="14" t="s">
        <v>78</v>
      </c>
      <c r="AY6355" s="224" t="s">
        <v>443</v>
      </c>
    </row>
    <row r="6356" spans="1:65" s="14" customFormat="1">
      <c r="B6356" s="214"/>
      <c r="C6356" s="215"/>
      <c r="D6356" s="205" t="s">
        <v>453</v>
      </c>
      <c r="E6356" s="216" t="s">
        <v>19</v>
      </c>
      <c r="F6356" s="217" t="s">
        <v>4339</v>
      </c>
      <c r="G6356" s="215"/>
      <c r="H6356" s="218">
        <v>1</v>
      </c>
      <c r="I6356" s="219"/>
      <c r="J6356" s="215"/>
      <c r="K6356" s="215"/>
      <c r="L6356" s="220"/>
      <c r="M6356" s="221"/>
      <c r="N6356" s="222"/>
      <c r="O6356" s="222"/>
      <c r="P6356" s="222"/>
      <c r="Q6356" s="222"/>
      <c r="R6356" s="222"/>
      <c r="S6356" s="222"/>
      <c r="T6356" s="223"/>
      <c r="AT6356" s="224" t="s">
        <v>453</v>
      </c>
      <c r="AU6356" s="224" t="s">
        <v>91</v>
      </c>
      <c r="AV6356" s="14" t="s">
        <v>91</v>
      </c>
      <c r="AW6356" s="14" t="s">
        <v>37</v>
      </c>
      <c r="AX6356" s="14" t="s">
        <v>78</v>
      </c>
      <c r="AY6356" s="224" t="s">
        <v>443</v>
      </c>
    </row>
    <row r="6357" spans="1:65" s="14" customFormat="1">
      <c r="B6357" s="214"/>
      <c r="C6357" s="215"/>
      <c r="D6357" s="205" t="s">
        <v>453</v>
      </c>
      <c r="E6357" s="216" t="s">
        <v>19</v>
      </c>
      <c r="F6357" s="217" t="s">
        <v>5277</v>
      </c>
      <c r="G6357" s="215"/>
      <c r="H6357" s="218">
        <v>7</v>
      </c>
      <c r="I6357" s="219"/>
      <c r="J6357" s="215"/>
      <c r="K6357" s="215"/>
      <c r="L6357" s="220"/>
      <c r="M6357" s="221"/>
      <c r="N6357" s="222"/>
      <c r="O6357" s="222"/>
      <c r="P6357" s="222"/>
      <c r="Q6357" s="222"/>
      <c r="R6357" s="222"/>
      <c r="S6357" s="222"/>
      <c r="T6357" s="223"/>
      <c r="AT6357" s="224" t="s">
        <v>453</v>
      </c>
      <c r="AU6357" s="224" t="s">
        <v>91</v>
      </c>
      <c r="AV6357" s="14" t="s">
        <v>91</v>
      </c>
      <c r="AW6357" s="14" t="s">
        <v>37</v>
      </c>
      <c r="AX6357" s="14" t="s">
        <v>78</v>
      </c>
      <c r="AY6357" s="224" t="s">
        <v>443</v>
      </c>
    </row>
    <row r="6358" spans="1:65" s="14" customFormat="1">
      <c r="B6358" s="214"/>
      <c r="C6358" s="215"/>
      <c r="D6358" s="205" t="s">
        <v>453</v>
      </c>
      <c r="E6358" s="216" t="s">
        <v>19</v>
      </c>
      <c r="F6358" s="217" t="s">
        <v>5279</v>
      </c>
      <c r="G6358" s="215"/>
      <c r="H6358" s="218">
        <v>32</v>
      </c>
      <c r="I6358" s="219"/>
      <c r="J6358" s="215"/>
      <c r="K6358" s="215"/>
      <c r="L6358" s="220"/>
      <c r="M6358" s="221"/>
      <c r="N6358" s="222"/>
      <c r="O6358" s="222"/>
      <c r="P6358" s="222"/>
      <c r="Q6358" s="222"/>
      <c r="R6358" s="222"/>
      <c r="S6358" s="222"/>
      <c r="T6358" s="223"/>
      <c r="AT6358" s="224" t="s">
        <v>453</v>
      </c>
      <c r="AU6358" s="224" t="s">
        <v>91</v>
      </c>
      <c r="AV6358" s="14" t="s">
        <v>91</v>
      </c>
      <c r="AW6358" s="14" t="s">
        <v>37</v>
      </c>
      <c r="AX6358" s="14" t="s">
        <v>78</v>
      </c>
      <c r="AY6358" s="224" t="s">
        <v>443</v>
      </c>
    </row>
    <row r="6359" spans="1:65" s="15" customFormat="1">
      <c r="B6359" s="225"/>
      <c r="C6359" s="226"/>
      <c r="D6359" s="205" t="s">
        <v>453</v>
      </c>
      <c r="E6359" s="227" t="s">
        <v>19</v>
      </c>
      <c r="F6359" s="228" t="s">
        <v>456</v>
      </c>
      <c r="G6359" s="226"/>
      <c r="H6359" s="229">
        <v>43</v>
      </c>
      <c r="I6359" s="230"/>
      <c r="J6359" s="226"/>
      <c r="K6359" s="226"/>
      <c r="L6359" s="231"/>
      <c r="M6359" s="232"/>
      <c r="N6359" s="233"/>
      <c r="O6359" s="233"/>
      <c r="P6359" s="233"/>
      <c r="Q6359" s="233"/>
      <c r="R6359" s="233"/>
      <c r="S6359" s="233"/>
      <c r="T6359" s="234"/>
      <c r="AT6359" s="235" t="s">
        <v>453</v>
      </c>
      <c r="AU6359" s="235" t="s">
        <v>91</v>
      </c>
      <c r="AV6359" s="15" t="s">
        <v>449</v>
      </c>
      <c r="AW6359" s="15" t="s">
        <v>37</v>
      </c>
      <c r="AX6359" s="15" t="s">
        <v>85</v>
      </c>
      <c r="AY6359" s="235" t="s">
        <v>443</v>
      </c>
    </row>
    <row r="6360" spans="1:65" s="2" customFormat="1" ht="16.5" customHeight="1">
      <c r="A6360" s="37"/>
      <c r="B6360" s="38"/>
      <c r="C6360" s="247" t="s">
        <v>5342</v>
      </c>
      <c r="D6360" s="247" t="s">
        <v>731</v>
      </c>
      <c r="E6360" s="248" t="s">
        <v>5343</v>
      </c>
      <c r="F6360" s="249" t="s">
        <v>5344</v>
      </c>
      <c r="G6360" s="250" t="s">
        <v>459</v>
      </c>
      <c r="H6360" s="251">
        <v>41</v>
      </c>
      <c r="I6360" s="252"/>
      <c r="J6360" s="253">
        <f>ROUND(I6360*H6360,2)</f>
        <v>0</v>
      </c>
      <c r="K6360" s="249" t="s">
        <v>19</v>
      </c>
      <c r="L6360" s="254"/>
      <c r="M6360" s="255" t="s">
        <v>19</v>
      </c>
      <c r="N6360" s="256" t="s">
        <v>50</v>
      </c>
      <c r="O6360" s="67"/>
      <c r="P6360" s="194">
        <f>O6360*H6360</f>
        <v>0</v>
      </c>
      <c r="Q6360" s="194">
        <v>1.4999999999999999E-4</v>
      </c>
      <c r="R6360" s="194">
        <f>Q6360*H6360</f>
        <v>6.1499999999999992E-3</v>
      </c>
      <c r="S6360" s="194">
        <v>0</v>
      </c>
      <c r="T6360" s="195">
        <f>S6360*H6360</f>
        <v>0</v>
      </c>
      <c r="U6360" s="37"/>
      <c r="V6360" s="37"/>
      <c r="W6360" s="37"/>
      <c r="X6360" s="37"/>
      <c r="Y6360" s="37"/>
      <c r="Z6360" s="37"/>
      <c r="AA6360" s="37"/>
      <c r="AB6360" s="37"/>
      <c r="AC6360" s="37"/>
      <c r="AD6360" s="37"/>
      <c r="AE6360" s="37"/>
      <c r="AR6360" s="196" t="s">
        <v>652</v>
      </c>
      <c r="AT6360" s="196" t="s">
        <v>731</v>
      </c>
      <c r="AU6360" s="196" t="s">
        <v>91</v>
      </c>
      <c r="AY6360" s="20" t="s">
        <v>443</v>
      </c>
      <c r="BE6360" s="197">
        <f>IF(N6360="základní",J6360,0)</f>
        <v>0</v>
      </c>
      <c r="BF6360" s="197">
        <f>IF(N6360="snížená",J6360,0)</f>
        <v>0</v>
      </c>
      <c r="BG6360" s="197">
        <f>IF(N6360="zákl. přenesená",J6360,0)</f>
        <v>0</v>
      </c>
      <c r="BH6360" s="197">
        <f>IF(N6360="sníž. přenesená",J6360,0)</f>
        <v>0</v>
      </c>
      <c r="BI6360" s="197">
        <f>IF(N6360="nulová",J6360,0)</f>
        <v>0</v>
      </c>
      <c r="BJ6360" s="20" t="s">
        <v>91</v>
      </c>
      <c r="BK6360" s="197">
        <f>ROUND(I6360*H6360,2)</f>
        <v>0</v>
      </c>
      <c r="BL6360" s="20" t="s">
        <v>551</v>
      </c>
      <c r="BM6360" s="196" t="s">
        <v>5345</v>
      </c>
    </row>
    <row r="6361" spans="1:65" s="13" customFormat="1">
      <c r="B6361" s="203"/>
      <c r="C6361" s="204"/>
      <c r="D6361" s="205" t="s">
        <v>453</v>
      </c>
      <c r="E6361" s="206" t="s">
        <v>19</v>
      </c>
      <c r="F6361" s="207" t="s">
        <v>4337</v>
      </c>
      <c r="G6361" s="204"/>
      <c r="H6361" s="206" t="s">
        <v>19</v>
      </c>
      <c r="I6361" s="208"/>
      <c r="J6361" s="204"/>
      <c r="K6361" s="204"/>
      <c r="L6361" s="209"/>
      <c r="M6361" s="210"/>
      <c r="N6361" s="211"/>
      <c r="O6361" s="211"/>
      <c r="P6361" s="211"/>
      <c r="Q6361" s="211"/>
      <c r="R6361" s="211"/>
      <c r="S6361" s="211"/>
      <c r="T6361" s="212"/>
      <c r="AT6361" s="213" t="s">
        <v>453</v>
      </c>
      <c r="AU6361" s="213" t="s">
        <v>91</v>
      </c>
      <c r="AV6361" s="13" t="s">
        <v>85</v>
      </c>
      <c r="AW6361" s="13" t="s">
        <v>37</v>
      </c>
      <c r="AX6361" s="13" t="s">
        <v>78</v>
      </c>
      <c r="AY6361" s="213" t="s">
        <v>443</v>
      </c>
    </row>
    <row r="6362" spans="1:65" s="14" customFormat="1">
      <c r="B6362" s="214"/>
      <c r="C6362" s="215"/>
      <c r="D6362" s="205" t="s">
        <v>453</v>
      </c>
      <c r="E6362" s="216" t="s">
        <v>19</v>
      </c>
      <c r="F6362" s="217" t="s">
        <v>5254</v>
      </c>
      <c r="G6362" s="215"/>
      <c r="H6362" s="218">
        <v>1</v>
      </c>
      <c r="I6362" s="219"/>
      <c r="J6362" s="215"/>
      <c r="K6362" s="215"/>
      <c r="L6362" s="220"/>
      <c r="M6362" s="221"/>
      <c r="N6362" s="222"/>
      <c r="O6362" s="222"/>
      <c r="P6362" s="222"/>
      <c r="Q6362" s="222"/>
      <c r="R6362" s="222"/>
      <c r="S6362" s="222"/>
      <c r="T6362" s="223"/>
      <c r="AT6362" s="224" t="s">
        <v>453</v>
      </c>
      <c r="AU6362" s="224" t="s">
        <v>91</v>
      </c>
      <c r="AV6362" s="14" t="s">
        <v>91</v>
      </c>
      <c r="AW6362" s="14" t="s">
        <v>37</v>
      </c>
      <c r="AX6362" s="14" t="s">
        <v>78</v>
      </c>
      <c r="AY6362" s="224" t="s">
        <v>443</v>
      </c>
    </row>
    <row r="6363" spans="1:65" s="14" customFormat="1">
      <c r="B6363" s="214"/>
      <c r="C6363" s="215"/>
      <c r="D6363" s="205" t="s">
        <v>453</v>
      </c>
      <c r="E6363" s="216" t="s">
        <v>19</v>
      </c>
      <c r="F6363" s="217" t="s">
        <v>5255</v>
      </c>
      <c r="G6363" s="215"/>
      <c r="H6363" s="218">
        <v>1</v>
      </c>
      <c r="I6363" s="219"/>
      <c r="J6363" s="215"/>
      <c r="K6363" s="215"/>
      <c r="L6363" s="220"/>
      <c r="M6363" s="221"/>
      <c r="N6363" s="222"/>
      <c r="O6363" s="222"/>
      <c r="P6363" s="222"/>
      <c r="Q6363" s="222"/>
      <c r="R6363" s="222"/>
      <c r="S6363" s="222"/>
      <c r="T6363" s="223"/>
      <c r="AT6363" s="224" t="s">
        <v>453</v>
      </c>
      <c r="AU6363" s="224" t="s">
        <v>91</v>
      </c>
      <c r="AV6363" s="14" t="s">
        <v>91</v>
      </c>
      <c r="AW6363" s="14" t="s">
        <v>37</v>
      </c>
      <c r="AX6363" s="14" t="s">
        <v>78</v>
      </c>
      <c r="AY6363" s="224" t="s">
        <v>443</v>
      </c>
    </row>
    <row r="6364" spans="1:65" s="14" customFormat="1">
      <c r="B6364" s="214"/>
      <c r="C6364" s="215"/>
      <c r="D6364" s="205" t="s">
        <v>453</v>
      </c>
      <c r="E6364" s="216" t="s">
        <v>19</v>
      </c>
      <c r="F6364" s="217" t="s">
        <v>5277</v>
      </c>
      <c r="G6364" s="215"/>
      <c r="H6364" s="218">
        <v>7</v>
      </c>
      <c r="I6364" s="219"/>
      <c r="J6364" s="215"/>
      <c r="K6364" s="215"/>
      <c r="L6364" s="220"/>
      <c r="M6364" s="221"/>
      <c r="N6364" s="222"/>
      <c r="O6364" s="222"/>
      <c r="P6364" s="222"/>
      <c r="Q6364" s="222"/>
      <c r="R6364" s="222"/>
      <c r="S6364" s="222"/>
      <c r="T6364" s="223"/>
      <c r="AT6364" s="224" t="s">
        <v>453</v>
      </c>
      <c r="AU6364" s="224" t="s">
        <v>91</v>
      </c>
      <c r="AV6364" s="14" t="s">
        <v>91</v>
      </c>
      <c r="AW6364" s="14" t="s">
        <v>37</v>
      </c>
      <c r="AX6364" s="14" t="s">
        <v>78</v>
      </c>
      <c r="AY6364" s="224" t="s">
        <v>443</v>
      </c>
    </row>
    <row r="6365" spans="1:65" s="14" customFormat="1">
      <c r="B6365" s="214"/>
      <c r="C6365" s="215"/>
      <c r="D6365" s="205" t="s">
        <v>453</v>
      </c>
      <c r="E6365" s="216" t="s">
        <v>19</v>
      </c>
      <c r="F6365" s="217" t="s">
        <v>5279</v>
      </c>
      <c r="G6365" s="215"/>
      <c r="H6365" s="218">
        <v>32</v>
      </c>
      <c r="I6365" s="219"/>
      <c r="J6365" s="215"/>
      <c r="K6365" s="215"/>
      <c r="L6365" s="220"/>
      <c r="M6365" s="221"/>
      <c r="N6365" s="222"/>
      <c r="O6365" s="222"/>
      <c r="P6365" s="222"/>
      <c r="Q6365" s="222"/>
      <c r="R6365" s="222"/>
      <c r="S6365" s="222"/>
      <c r="T6365" s="223"/>
      <c r="AT6365" s="224" t="s">
        <v>453</v>
      </c>
      <c r="AU6365" s="224" t="s">
        <v>91</v>
      </c>
      <c r="AV6365" s="14" t="s">
        <v>91</v>
      </c>
      <c r="AW6365" s="14" t="s">
        <v>37</v>
      </c>
      <c r="AX6365" s="14" t="s">
        <v>78</v>
      </c>
      <c r="AY6365" s="224" t="s">
        <v>443</v>
      </c>
    </row>
    <row r="6366" spans="1:65" s="15" customFormat="1">
      <c r="B6366" s="225"/>
      <c r="C6366" s="226"/>
      <c r="D6366" s="205" t="s">
        <v>453</v>
      </c>
      <c r="E6366" s="227" t="s">
        <v>19</v>
      </c>
      <c r="F6366" s="228" t="s">
        <v>456</v>
      </c>
      <c r="G6366" s="226"/>
      <c r="H6366" s="229">
        <v>41</v>
      </c>
      <c r="I6366" s="230"/>
      <c r="J6366" s="226"/>
      <c r="K6366" s="226"/>
      <c r="L6366" s="231"/>
      <c r="M6366" s="232"/>
      <c r="N6366" s="233"/>
      <c r="O6366" s="233"/>
      <c r="P6366" s="233"/>
      <c r="Q6366" s="233"/>
      <c r="R6366" s="233"/>
      <c r="S6366" s="233"/>
      <c r="T6366" s="234"/>
      <c r="AT6366" s="235" t="s">
        <v>453</v>
      </c>
      <c r="AU6366" s="235" t="s">
        <v>91</v>
      </c>
      <c r="AV6366" s="15" t="s">
        <v>449</v>
      </c>
      <c r="AW6366" s="15" t="s">
        <v>37</v>
      </c>
      <c r="AX6366" s="15" t="s">
        <v>85</v>
      </c>
      <c r="AY6366" s="235" t="s">
        <v>443</v>
      </c>
    </row>
    <row r="6367" spans="1:65" s="2" customFormat="1" ht="16.5" customHeight="1">
      <c r="A6367" s="37"/>
      <c r="B6367" s="38"/>
      <c r="C6367" s="247" t="s">
        <v>5346</v>
      </c>
      <c r="D6367" s="247" t="s">
        <v>731</v>
      </c>
      <c r="E6367" s="248" t="s">
        <v>5347</v>
      </c>
      <c r="F6367" s="249" t="s">
        <v>5348</v>
      </c>
      <c r="G6367" s="250" t="s">
        <v>459</v>
      </c>
      <c r="H6367" s="251">
        <v>13</v>
      </c>
      <c r="I6367" s="252"/>
      <c r="J6367" s="253">
        <f>ROUND(I6367*H6367,2)</f>
        <v>0</v>
      </c>
      <c r="K6367" s="249" t="s">
        <v>19</v>
      </c>
      <c r="L6367" s="254"/>
      <c r="M6367" s="255" t="s">
        <v>19</v>
      </c>
      <c r="N6367" s="256" t="s">
        <v>50</v>
      </c>
      <c r="O6367" s="67"/>
      <c r="P6367" s="194">
        <f>O6367*H6367</f>
        <v>0</v>
      </c>
      <c r="Q6367" s="194">
        <v>1.4999999999999999E-4</v>
      </c>
      <c r="R6367" s="194">
        <f>Q6367*H6367</f>
        <v>1.9499999999999999E-3</v>
      </c>
      <c r="S6367" s="194">
        <v>0</v>
      </c>
      <c r="T6367" s="195">
        <f>S6367*H6367</f>
        <v>0</v>
      </c>
      <c r="U6367" s="37"/>
      <c r="V6367" s="37"/>
      <c r="W6367" s="37"/>
      <c r="X6367" s="37"/>
      <c r="Y6367" s="37"/>
      <c r="Z6367" s="37"/>
      <c r="AA6367" s="37"/>
      <c r="AB6367" s="37"/>
      <c r="AC6367" s="37"/>
      <c r="AD6367" s="37"/>
      <c r="AE6367" s="37"/>
      <c r="AR6367" s="196" t="s">
        <v>652</v>
      </c>
      <c r="AT6367" s="196" t="s">
        <v>731</v>
      </c>
      <c r="AU6367" s="196" t="s">
        <v>91</v>
      </c>
      <c r="AY6367" s="20" t="s">
        <v>443</v>
      </c>
      <c r="BE6367" s="197">
        <f>IF(N6367="základní",J6367,0)</f>
        <v>0</v>
      </c>
      <c r="BF6367" s="197">
        <f>IF(N6367="snížená",J6367,0)</f>
        <v>0</v>
      </c>
      <c r="BG6367" s="197">
        <f>IF(N6367="zákl. přenesená",J6367,0)</f>
        <v>0</v>
      </c>
      <c r="BH6367" s="197">
        <f>IF(N6367="sníž. přenesená",J6367,0)</f>
        <v>0</v>
      </c>
      <c r="BI6367" s="197">
        <f>IF(N6367="nulová",J6367,0)</f>
        <v>0</v>
      </c>
      <c r="BJ6367" s="20" t="s">
        <v>91</v>
      </c>
      <c r="BK6367" s="197">
        <f>ROUND(I6367*H6367,2)</f>
        <v>0</v>
      </c>
      <c r="BL6367" s="20" t="s">
        <v>551</v>
      </c>
      <c r="BM6367" s="196" t="s">
        <v>5349</v>
      </c>
    </row>
    <row r="6368" spans="1:65" s="13" customFormat="1">
      <c r="B6368" s="203"/>
      <c r="C6368" s="204"/>
      <c r="D6368" s="205" t="s">
        <v>453</v>
      </c>
      <c r="E6368" s="206" t="s">
        <v>19</v>
      </c>
      <c r="F6368" s="207" t="s">
        <v>4337</v>
      </c>
      <c r="G6368" s="204"/>
      <c r="H6368" s="206" t="s">
        <v>19</v>
      </c>
      <c r="I6368" s="208"/>
      <c r="J6368" s="204"/>
      <c r="K6368" s="204"/>
      <c r="L6368" s="209"/>
      <c r="M6368" s="210"/>
      <c r="N6368" s="211"/>
      <c r="O6368" s="211"/>
      <c r="P6368" s="211"/>
      <c r="Q6368" s="211"/>
      <c r="R6368" s="211"/>
      <c r="S6368" s="211"/>
      <c r="T6368" s="212"/>
      <c r="AT6368" s="213" t="s">
        <v>453</v>
      </c>
      <c r="AU6368" s="213" t="s">
        <v>91</v>
      </c>
      <c r="AV6368" s="13" t="s">
        <v>85</v>
      </c>
      <c r="AW6368" s="13" t="s">
        <v>37</v>
      </c>
      <c r="AX6368" s="13" t="s">
        <v>78</v>
      </c>
      <c r="AY6368" s="213" t="s">
        <v>443</v>
      </c>
    </row>
    <row r="6369" spans="1:65" s="14" customFormat="1">
      <c r="B6369" s="214"/>
      <c r="C6369" s="215"/>
      <c r="D6369" s="205" t="s">
        <v>453</v>
      </c>
      <c r="E6369" s="216" t="s">
        <v>19</v>
      </c>
      <c r="F6369" s="217" t="s">
        <v>5275</v>
      </c>
      <c r="G6369" s="215"/>
      <c r="H6369" s="218">
        <v>1</v>
      </c>
      <c r="I6369" s="219"/>
      <c r="J6369" s="215"/>
      <c r="K6369" s="215"/>
      <c r="L6369" s="220"/>
      <c r="M6369" s="221"/>
      <c r="N6369" s="222"/>
      <c r="O6369" s="222"/>
      <c r="P6369" s="222"/>
      <c r="Q6369" s="222"/>
      <c r="R6369" s="222"/>
      <c r="S6369" s="222"/>
      <c r="T6369" s="223"/>
      <c r="AT6369" s="224" t="s">
        <v>453</v>
      </c>
      <c r="AU6369" s="224" t="s">
        <v>91</v>
      </c>
      <c r="AV6369" s="14" t="s">
        <v>91</v>
      </c>
      <c r="AW6369" s="14" t="s">
        <v>37</v>
      </c>
      <c r="AX6369" s="14" t="s">
        <v>78</v>
      </c>
      <c r="AY6369" s="224" t="s">
        <v>443</v>
      </c>
    </row>
    <row r="6370" spans="1:65" s="14" customFormat="1">
      <c r="B6370" s="214"/>
      <c r="C6370" s="215"/>
      <c r="D6370" s="205" t="s">
        <v>453</v>
      </c>
      <c r="E6370" s="216" t="s">
        <v>19</v>
      </c>
      <c r="F6370" s="217" t="s">
        <v>5276</v>
      </c>
      <c r="G6370" s="215"/>
      <c r="H6370" s="218">
        <v>3</v>
      </c>
      <c r="I6370" s="219"/>
      <c r="J6370" s="215"/>
      <c r="K6370" s="215"/>
      <c r="L6370" s="220"/>
      <c r="M6370" s="221"/>
      <c r="N6370" s="222"/>
      <c r="O6370" s="222"/>
      <c r="P6370" s="222"/>
      <c r="Q6370" s="222"/>
      <c r="R6370" s="222"/>
      <c r="S6370" s="222"/>
      <c r="T6370" s="223"/>
      <c r="AT6370" s="224" t="s">
        <v>453</v>
      </c>
      <c r="AU6370" s="224" t="s">
        <v>91</v>
      </c>
      <c r="AV6370" s="14" t="s">
        <v>91</v>
      </c>
      <c r="AW6370" s="14" t="s">
        <v>37</v>
      </c>
      <c r="AX6370" s="14" t="s">
        <v>78</v>
      </c>
      <c r="AY6370" s="224" t="s">
        <v>443</v>
      </c>
    </row>
    <row r="6371" spans="1:65" s="14" customFormat="1">
      <c r="B6371" s="214"/>
      <c r="C6371" s="215"/>
      <c r="D6371" s="205" t="s">
        <v>453</v>
      </c>
      <c r="E6371" s="216" t="s">
        <v>19</v>
      </c>
      <c r="F6371" s="217" t="s">
        <v>5278</v>
      </c>
      <c r="G6371" s="215"/>
      <c r="H6371" s="218">
        <v>9</v>
      </c>
      <c r="I6371" s="219"/>
      <c r="J6371" s="215"/>
      <c r="K6371" s="215"/>
      <c r="L6371" s="220"/>
      <c r="M6371" s="221"/>
      <c r="N6371" s="222"/>
      <c r="O6371" s="222"/>
      <c r="P6371" s="222"/>
      <c r="Q6371" s="222"/>
      <c r="R6371" s="222"/>
      <c r="S6371" s="222"/>
      <c r="T6371" s="223"/>
      <c r="AT6371" s="224" t="s">
        <v>453</v>
      </c>
      <c r="AU6371" s="224" t="s">
        <v>91</v>
      </c>
      <c r="AV6371" s="14" t="s">
        <v>91</v>
      </c>
      <c r="AW6371" s="14" t="s">
        <v>37</v>
      </c>
      <c r="AX6371" s="14" t="s">
        <v>78</v>
      </c>
      <c r="AY6371" s="224" t="s">
        <v>443</v>
      </c>
    </row>
    <row r="6372" spans="1:65" s="15" customFormat="1">
      <c r="B6372" s="225"/>
      <c r="C6372" s="226"/>
      <c r="D6372" s="205" t="s">
        <v>453</v>
      </c>
      <c r="E6372" s="227" t="s">
        <v>19</v>
      </c>
      <c r="F6372" s="228" t="s">
        <v>456</v>
      </c>
      <c r="G6372" s="226"/>
      <c r="H6372" s="229">
        <v>13</v>
      </c>
      <c r="I6372" s="230"/>
      <c r="J6372" s="226"/>
      <c r="K6372" s="226"/>
      <c r="L6372" s="231"/>
      <c r="M6372" s="232"/>
      <c r="N6372" s="233"/>
      <c r="O6372" s="233"/>
      <c r="P6372" s="233"/>
      <c r="Q6372" s="233"/>
      <c r="R6372" s="233"/>
      <c r="S6372" s="233"/>
      <c r="T6372" s="234"/>
      <c r="AT6372" s="235" t="s">
        <v>453</v>
      </c>
      <c r="AU6372" s="235" t="s">
        <v>91</v>
      </c>
      <c r="AV6372" s="15" t="s">
        <v>449</v>
      </c>
      <c r="AW6372" s="15" t="s">
        <v>37</v>
      </c>
      <c r="AX6372" s="15" t="s">
        <v>85</v>
      </c>
      <c r="AY6372" s="235" t="s">
        <v>443</v>
      </c>
    </row>
    <row r="6373" spans="1:65" s="2" customFormat="1" ht="16.5" customHeight="1">
      <c r="A6373" s="37"/>
      <c r="B6373" s="38"/>
      <c r="C6373" s="247" t="s">
        <v>5350</v>
      </c>
      <c r="D6373" s="247" t="s">
        <v>731</v>
      </c>
      <c r="E6373" s="248" t="s">
        <v>5351</v>
      </c>
      <c r="F6373" s="249" t="s">
        <v>5352</v>
      </c>
      <c r="G6373" s="250" t="s">
        <v>459</v>
      </c>
      <c r="H6373" s="251">
        <v>44</v>
      </c>
      <c r="I6373" s="252"/>
      <c r="J6373" s="253">
        <f>ROUND(I6373*H6373,2)</f>
        <v>0</v>
      </c>
      <c r="K6373" s="249" t="s">
        <v>19</v>
      </c>
      <c r="L6373" s="254"/>
      <c r="M6373" s="255" t="s">
        <v>19</v>
      </c>
      <c r="N6373" s="256" t="s">
        <v>50</v>
      </c>
      <c r="O6373" s="67"/>
      <c r="P6373" s="194">
        <f>O6373*H6373</f>
        <v>0</v>
      </c>
      <c r="Q6373" s="194">
        <v>1.4999999999999999E-4</v>
      </c>
      <c r="R6373" s="194">
        <f>Q6373*H6373</f>
        <v>6.5999999999999991E-3</v>
      </c>
      <c r="S6373" s="194">
        <v>0</v>
      </c>
      <c r="T6373" s="195">
        <f>S6373*H6373</f>
        <v>0</v>
      </c>
      <c r="U6373" s="37"/>
      <c r="V6373" s="37"/>
      <c r="W6373" s="37"/>
      <c r="X6373" s="37"/>
      <c r="Y6373" s="37"/>
      <c r="Z6373" s="37"/>
      <c r="AA6373" s="37"/>
      <c r="AB6373" s="37"/>
      <c r="AC6373" s="37"/>
      <c r="AD6373" s="37"/>
      <c r="AE6373" s="37"/>
      <c r="AR6373" s="196" t="s">
        <v>652</v>
      </c>
      <c r="AT6373" s="196" t="s">
        <v>731</v>
      </c>
      <c r="AU6373" s="196" t="s">
        <v>91</v>
      </c>
      <c r="AY6373" s="20" t="s">
        <v>443</v>
      </c>
      <c r="BE6373" s="197">
        <f>IF(N6373="základní",J6373,0)</f>
        <v>0</v>
      </c>
      <c r="BF6373" s="197">
        <f>IF(N6373="snížená",J6373,0)</f>
        <v>0</v>
      </c>
      <c r="BG6373" s="197">
        <f>IF(N6373="zákl. přenesená",J6373,0)</f>
        <v>0</v>
      </c>
      <c r="BH6373" s="197">
        <f>IF(N6373="sníž. přenesená",J6373,0)</f>
        <v>0</v>
      </c>
      <c r="BI6373" s="197">
        <f>IF(N6373="nulová",J6373,0)</f>
        <v>0</v>
      </c>
      <c r="BJ6373" s="20" t="s">
        <v>91</v>
      </c>
      <c r="BK6373" s="197">
        <f>ROUND(I6373*H6373,2)</f>
        <v>0</v>
      </c>
      <c r="BL6373" s="20" t="s">
        <v>551</v>
      </c>
      <c r="BM6373" s="196" t="s">
        <v>5353</v>
      </c>
    </row>
    <row r="6374" spans="1:65" s="13" customFormat="1">
      <c r="B6374" s="203"/>
      <c r="C6374" s="204"/>
      <c r="D6374" s="205" t="s">
        <v>453</v>
      </c>
      <c r="E6374" s="206" t="s">
        <v>19</v>
      </c>
      <c r="F6374" s="207" t="s">
        <v>4337</v>
      </c>
      <c r="G6374" s="204"/>
      <c r="H6374" s="206" t="s">
        <v>19</v>
      </c>
      <c r="I6374" s="208"/>
      <c r="J6374" s="204"/>
      <c r="K6374" s="204"/>
      <c r="L6374" s="209"/>
      <c r="M6374" s="210"/>
      <c r="N6374" s="211"/>
      <c r="O6374" s="211"/>
      <c r="P6374" s="211"/>
      <c r="Q6374" s="211"/>
      <c r="R6374" s="211"/>
      <c r="S6374" s="211"/>
      <c r="T6374" s="212"/>
      <c r="AT6374" s="213" t="s">
        <v>453</v>
      </c>
      <c r="AU6374" s="213" t="s">
        <v>91</v>
      </c>
      <c r="AV6374" s="13" t="s">
        <v>85</v>
      </c>
      <c r="AW6374" s="13" t="s">
        <v>37</v>
      </c>
      <c r="AX6374" s="13" t="s">
        <v>78</v>
      </c>
      <c r="AY6374" s="213" t="s">
        <v>443</v>
      </c>
    </row>
    <row r="6375" spans="1:65" s="14" customFormat="1">
      <c r="B6375" s="214"/>
      <c r="C6375" s="215"/>
      <c r="D6375" s="205" t="s">
        <v>453</v>
      </c>
      <c r="E6375" s="216" t="s">
        <v>19</v>
      </c>
      <c r="F6375" s="217" t="s">
        <v>5254</v>
      </c>
      <c r="G6375" s="215"/>
      <c r="H6375" s="218">
        <v>1</v>
      </c>
      <c r="I6375" s="219"/>
      <c r="J6375" s="215"/>
      <c r="K6375" s="215"/>
      <c r="L6375" s="220"/>
      <c r="M6375" s="221"/>
      <c r="N6375" s="222"/>
      <c r="O6375" s="222"/>
      <c r="P6375" s="222"/>
      <c r="Q6375" s="222"/>
      <c r="R6375" s="222"/>
      <c r="S6375" s="222"/>
      <c r="T6375" s="223"/>
      <c r="AT6375" s="224" t="s">
        <v>453</v>
      </c>
      <c r="AU6375" s="224" t="s">
        <v>91</v>
      </c>
      <c r="AV6375" s="14" t="s">
        <v>91</v>
      </c>
      <c r="AW6375" s="14" t="s">
        <v>37</v>
      </c>
      <c r="AX6375" s="14" t="s">
        <v>78</v>
      </c>
      <c r="AY6375" s="224" t="s">
        <v>443</v>
      </c>
    </row>
    <row r="6376" spans="1:65" s="14" customFormat="1">
      <c r="B6376" s="214"/>
      <c r="C6376" s="215"/>
      <c r="D6376" s="205" t="s">
        <v>453</v>
      </c>
      <c r="E6376" s="216" t="s">
        <v>19</v>
      </c>
      <c r="F6376" s="217" t="s">
        <v>5255</v>
      </c>
      <c r="G6376" s="215"/>
      <c r="H6376" s="218">
        <v>1</v>
      </c>
      <c r="I6376" s="219"/>
      <c r="J6376" s="215"/>
      <c r="K6376" s="215"/>
      <c r="L6376" s="220"/>
      <c r="M6376" s="221"/>
      <c r="N6376" s="222"/>
      <c r="O6376" s="222"/>
      <c r="P6376" s="222"/>
      <c r="Q6376" s="222"/>
      <c r="R6376" s="222"/>
      <c r="S6376" s="222"/>
      <c r="T6376" s="223"/>
      <c r="AT6376" s="224" t="s">
        <v>453</v>
      </c>
      <c r="AU6376" s="224" t="s">
        <v>91</v>
      </c>
      <c r="AV6376" s="14" t="s">
        <v>91</v>
      </c>
      <c r="AW6376" s="14" t="s">
        <v>37</v>
      </c>
      <c r="AX6376" s="14" t="s">
        <v>78</v>
      </c>
      <c r="AY6376" s="224" t="s">
        <v>443</v>
      </c>
    </row>
    <row r="6377" spans="1:65" s="14" customFormat="1">
      <c r="B6377" s="214"/>
      <c r="C6377" s="215"/>
      <c r="D6377" s="205" t="s">
        <v>453</v>
      </c>
      <c r="E6377" s="216" t="s">
        <v>19</v>
      </c>
      <c r="F6377" s="217" t="s">
        <v>5256</v>
      </c>
      <c r="G6377" s="215"/>
      <c r="H6377" s="218">
        <v>1</v>
      </c>
      <c r="I6377" s="219"/>
      <c r="J6377" s="215"/>
      <c r="K6377" s="215"/>
      <c r="L6377" s="220"/>
      <c r="M6377" s="221"/>
      <c r="N6377" s="222"/>
      <c r="O6377" s="222"/>
      <c r="P6377" s="222"/>
      <c r="Q6377" s="222"/>
      <c r="R6377" s="222"/>
      <c r="S6377" s="222"/>
      <c r="T6377" s="223"/>
      <c r="AT6377" s="224" t="s">
        <v>453</v>
      </c>
      <c r="AU6377" s="224" t="s">
        <v>91</v>
      </c>
      <c r="AV6377" s="14" t="s">
        <v>91</v>
      </c>
      <c r="AW6377" s="14" t="s">
        <v>37</v>
      </c>
      <c r="AX6377" s="14" t="s">
        <v>78</v>
      </c>
      <c r="AY6377" s="224" t="s">
        <v>443</v>
      </c>
    </row>
    <row r="6378" spans="1:65" s="14" customFormat="1">
      <c r="B6378" s="214"/>
      <c r="C6378" s="215"/>
      <c r="D6378" s="205" t="s">
        <v>453</v>
      </c>
      <c r="E6378" s="216" t="s">
        <v>19</v>
      </c>
      <c r="F6378" s="217" t="s">
        <v>4338</v>
      </c>
      <c r="G6378" s="215"/>
      <c r="H6378" s="218">
        <v>1</v>
      </c>
      <c r="I6378" s="219"/>
      <c r="J6378" s="215"/>
      <c r="K6378" s="215"/>
      <c r="L6378" s="220"/>
      <c r="M6378" s="221"/>
      <c r="N6378" s="222"/>
      <c r="O6378" s="222"/>
      <c r="P6378" s="222"/>
      <c r="Q6378" s="222"/>
      <c r="R6378" s="222"/>
      <c r="S6378" s="222"/>
      <c r="T6378" s="223"/>
      <c r="AT6378" s="224" t="s">
        <v>453</v>
      </c>
      <c r="AU6378" s="224" t="s">
        <v>91</v>
      </c>
      <c r="AV6378" s="14" t="s">
        <v>91</v>
      </c>
      <c r="AW6378" s="14" t="s">
        <v>37</v>
      </c>
      <c r="AX6378" s="14" t="s">
        <v>78</v>
      </c>
      <c r="AY6378" s="224" t="s">
        <v>443</v>
      </c>
    </row>
    <row r="6379" spans="1:65" s="14" customFormat="1">
      <c r="B6379" s="214"/>
      <c r="C6379" s="215"/>
      <c r="D6379" s="205" t="s">
        <v>453</v>
      </c>
      <c r="E6379" s="216" t="s">
        <v>19</v>
      </c>
      <c r="F6379" s="217" t="s">
        <v>4339</v>
      </c>
      <c r="G6379" s="215"/>
      <c r="H6379" s="218">
        <v>1</v>
      </c>
      <c r="I6379" s="219"/>
      <c r="J6379" s="215"/>
      <c r="K6379" s="215"/>
      <c r="L6379" s="220"/>
      <c r="M6379" s="221"/>
      <c r="N6379" s="222"/>
      <c r="O6379" s="222"/>
      <c r="P6379" s="222"/>
      <c r="Q6379" s="222"/>
      <c r="R6379" s="222"/>
      <c r="S6379" s="222"/>
      <c r="T6379" s="223"/>
      <c r="AT6379" s="224" t="s">
        <v>453</v>
      </c>
      <c r="AU6379" s="224" t="s">
        <v>91</v>
      </c>
      <c r="AV6379" s="14" t="s">
        <v>91</v>
      </c>
      <c r="AW6379" s="14" t="s">
        <v>37</v>
      </c>
      <c r="AX6379" s="14" t="s">
        <v>78</v>
      </c>
      <c r="AY6379" s="224" t="s">
        <v>443</v>
      </c>
    </row>
    <row r="6380" spans="1:65" s="14" customFormat="1">
      <c r="B6380" s="214"/>
      <c r="C6380" s="215"/>
      <c r="D6380" s="205" t="s">
        <v>453</v>
      </c>
      <c r="E6380" s="216" t="s">
        <v>19</v>
      </c>
      <c r="F6380" s="217" t="s">
        <v>5277</v>
      </c>
      <c r="G6380" s="215"/>
      <c r="H6380" s="218">
        <v>7</v>
      </c>
      <c r="I6380" s="219"/>
      <c r="J6380" s="215"/>
      <c r="K6380" s="215"/>
      <c r="L6380" s="220"/>
      <c r="M6380" s="221"/>
      <c r="N6380" s="222"/>
      <c r="O6380" s="222"/>
      <c r="P6380" s="222"/>
      <c r="Q6380" s="222"/>
      <c r="R6380" s="222"/>
      <c r="S6380" s="222"/>
      <c r="T6380" s="223"/>
      <c r="AT6380" s="224" t="s">
        <v>453</v>
      </c>
      <c r="AU6380" s="224" t="s">
        <v>91</v>
      </c>
      <c r="AV6380" s="14" t="s">
        <v>91</v>
      </c>
      <c r="AW6380" s="14" t="s">
        <v>37</v>
      </c>
      <c r="AX6380" s="14" t="s">
        <v>78</v>
      </c>
      <c r="AY6380" s="224" t="s">
        <v>443</v>
      </c>
    </row>
    <row r="6381" spans="1:65" s="14" customFormat="1">
      <c r="B6381" s="214"/>
      <c r="C6381" s="215"/>
      <c r="D6381" s="205" t="s">
        <v>453</v>
      </c>
      <c r="E6381" s="216" t="s">
        <v>19</v>
      </c>
      <c r="F6381" s="217" t="s">
        <v>5279</v>
      </c>
      <c r="G6381" s="215"/>
      <c r="H6381" s="218">
        <v>32</v>
      </c>
      <c r="I6381" s="219"/>
      <c r="J6381" s="215"/>
      <c r="K6381" s="215"/>
      <c r="L6381" s="220"/>
      <c r="M6381" s="221"/>
      <c r="N6381" s="222"/>
      <c r="O6381" s="222"/>
      <c r="P6381" s="222"/>
      <c r="Q6381" s="222"/>
      <c r="R6381" s="222"/>
      <c r="S6381" s="222"/>
      <c r="T6381" s="223"/>
      <c r="AT6381" s="224" t="s">
        <v>453</v>
      </c>
      <c r="AU6381" s="224" t="s">
        <v>91</v>
      </c>
      <c r="AV6381" s="14" t="s">
        <v>91</v>
      </c>
      <c r="AW6381" s="14" t="s">
        <v>37</v>
      </c>
      <c r="AX6381" s="14" t="s">
        <v>78</v>
      </c>
      <c r="AY6381" s="224" t="s">
        <v>443</v>
      </c>
    </row>
    <row r="6382" spans="1:65" s="15" customFormat="1">
      <c r="B6382" s="225"/>
      <c r="C6382" s="226"/>
      <c r="D6382" s="205" t="s">
        <v>453</v>
      </c>
      <c r="E6382" s="227" t="s">
        <v>19</v>
      </c>
      <c r="F6382" s="228" t="s">
        <v>456</v>
      </c>
      <c r="G6382" s="226"/>
      <c r="H6382" s="229">
        <v>44</v>
      </c>
      <c r="I6382" s="230"/>
      <c r="J6382" s="226"/>
      <c r="K6382" s="226"/>
      <c r="L6382" s="231"/>
      <c r="M6382" s="232"/>
      <c r="N6382" s="233"/>
      <c r="O6382" s="233"/>
      <c r="P6382" s="233"/>
      <c r="Q6382" s="233"/>
      <c r="R6382" s="233"/>
      <c r="S6382" s="233"/>
      <c r="T6382" s="234"/>
      <c r="AT6382" s="235" t="s">
        <v>453</v>
      </c>
      <c r="AU6382" s="235" t="s">
        <v>91</v>
      </c>
      <c r="AV6382" s="15" t="s">
        <v>449</v>
      </c>
      <c r="AW6382" s="15" t="s">
        <v>37</v>
      </c>
      <c r="AX6382" s="15" t="s">
        <v>85</v>
      </c>
      <c r="AY6382" s="235" t="s">
        <v>443</v>
      </c>
    </row>
    <row r="6383" spans="1:65" s="2" customFormat="1" ht="24.2" customHeight="1">
      <c r="A6383" s="37"/>
      <c r="B6383" s="38"/>
      <c r="C6383" s="247" t="s">
        <v>5354</v>
      </c>
      <c r="D6383" s="247" t="s">
        <v>731</v>
      </c>
      <c r="E6383" s="248" t="s">
        <v>5355</v>
      </c>
      <c r="F6383" s="249" t="s">
        <v>5356</v>
      </c>
      <c r="G6383" s="250" t="s">
        <v>459</v>
      </c>
      <c r="H6383" s="251">
        <v>1</v>
      </c>
      <c r="I6383" s="252"/>
      <c r="J6383" s="253">
        <f>ROUND(I6383*H6383,2)</f>
        <v>0</v>
      </c>
      <c r="K6383" s="249" t="s">
        <v>19</v>
      </c>
      <c r="L6383" s="254"/>
      <c r="M6383" s="255" t="s">
        <v>19</v>
      </c>
      <c r="N6383" s="256" t="s">
        <v>50</v>
      </c>
      <c r="O6383" s="67"/>
      <c r="P6383" s="194">
        <f>O6383*H6383</f>
        <v>0</v>
      </c>
      <c r="Q6383" s="194">
        <v>1.4999999999999999E-4</v>
      </c>
      <c r="R6383" s="194">
        <f>Q6383*H6383</f>
        <v>1.4999999999999999E-4</v>
      </c>
      <c r="S6383" s="194">
        <v>0</v>
      </c>
      <c r="T6383" s="195">
        <f>S6383*H6383</f>
        <v>0</v>
      </c>
      <c r="U6383" s="37"/>
      <c r="V6383" s="37"/>
      <c r="W6383" s="37"/>
      <c r="X6383" s="37"/>
      <c r="Y6383" s="37"/>
      <c r="Z6383" s="37"/>
      <c r="AA6383" s="37"/>
      <c r="AB6383" s="37"/>
      <c r="AC6383" s="37"/>
      <c r="AD6383" s="37"/>
      <c r="AE6383" s="37"/>
      <c r="AR6383" s="196" t="s">
        <v>652</v>
      </c>
      <c r="AT6383" s="196" t="s">
        <v>731</v>
      </c>
      <c r="AU6383" s="196" t="s">
        <v>91</v>
      </c>
      <c r="AY6383" s="20" t="s">
        <v>443</v>
      </c>
      <c r="BE6383" s="197">
        <f>IF(N6383="základní",J6383,0)</f>
        <v>0</v>
      </c>
      <c r="BF6383" s="197">
        <f>IF(N6383="snížená",J6383,0)</f>
        <v>0</v>
      </c>
      <c r="BG6383" s="197">
        <f>IF(N6383="zákl. přenesená",J6383,0)</f>
        <v>0</v>
      </c>
      <c r="BH6383" s="197">
        <f>IF(N6383="sníž. přenesená",J6383,0)</f>
        <v>0</v>
      </c>
      <c r="BI6383" s="197">
        <f>IF(N6383="nulová",J6383,0)</f>
        <v>0</v>
      </c>
      <c r="BJ6383" s="20" t="s">
        <v>91</v>
      </c>
      <c r="BK6383" s="197">
        <f>ROUND(I6383*H6383,2)</f>
        <v>0</v>
      </c>
      <c r="BL6383" s="20" t="s">
        <v>551</v>
      </c>
      <c r="BM6383" s="196" t="s">
        <v>5357</v>
      </c>
    </row>
    <row r="6384" spans="1:65" s="13" customFormat="1">
      <c r="B6384" s="203"/>
      <c r="C6384" s="204"/>
      <c r="D6384" s="205" t="s">
        <v>453</v>
      </c>
      <c r="E6384" s="206" t="s">
        <v>19</v>
      </c>
      <c r="F6384" s="207" t="s">
        <v>4337</v>
      </c>
      <c r="G6384" s="204"/>
      <c r="H6384" s="206" t="s">
        <v>19</v>
      </c>
      <c r="I6384" s="208"/>
      <c r="J6384" s="204"/>
      <c r="K6384" s="204"/>
      <c r="L6384" s="209"/>
      <c r="M6384" s="210"/>
      <c r="N6384" s="211"/>
      <c r="O6384" s="211"/>
      <c r="P6384" s="211"/>
      <c r="Q6384" s="211"/>
      <c r="R6384" s="211"/>
      <c r="S6384" s="211"/>
      <c r="T6384" s="212"/>
      <c r="AT6384" s="213" t="s">
        <v>453</v>
      </c>
      <c r="AU6384" s="213" t="s">
        <v>91</v>
      </c>
      <c r="AV6384" s="13" t="s">
        <v>85</v>
      </c>
      <c r="AW6384" s="13" t="s">
        <v>37</v>
      </c>
      <c r="AX6384" s="13" t="s">
        <v>78</v>
      </c>
      <c r="AY6384" s="213" t="s">
        <v>443</v>
      </c>
    </row>
    <row r="6385" spans="1:65" s="14" customFormat="1">
      <c r="B6385" s="214"/>
      <c r="C6385" s="215"/>
      <c r="D6385" s="205" t="s">
        <v>453</v>
      </c>
      <c r="E6385" s="216" t="s">
        <v>19</v>
      </c>
      <c r="F6385" s="217" t="s">
        <v>5256</v>
      </c>
      <c r="G6385" s="215"/>
      <c r="H6385" s="218">
        <v>1</v>
      </c>
      <c r="I6385" s="219"/>
      <c r="J6385" s="215"/>
      <c r="K6385" s="215"/>
      <c r="L6385" s="220"/>
      <c r="M6385" s="221"/>
      <c r="N6385" s="222"/>
      <c r="O6385" s="222"/>
      <c r="P6385" s="222"/>
      <c r="Q6385" s="222"/>
      <c r="R6385" s="222"/>
      <c r="S6385" s="222"/>
      <c r="T6385" s="223"/>
      <c r="AT6385" s="224" t="s">
        <v>453</v>
      </c>
      <c r="AU6385" s="224" t="s">
        <v>91</v>
      </c>
      <c r="AV6385" s="14" t="s">
        <v>91</v>
      </c>
      <c r="AW6385" s="14" t="s">
        <v>37</v>
      </c>
      <c r="AX6385" s="14" t="s">
        <v>78</v>
      </c>
      <c r="AY6385" s="224" t="s">
        <v>443</v>
      </c>
    </row>
    <row r="6386" spans="1:65" s="15" customFormat="1">
      <c r="B6386" s="225"/>
      <c r="C6386" s="226"/>
      <c r="D6386" s="205" t="s">
        <v>453</v>
      </c>
      <c r="E6386" s="227" t="s">
        <v>19</v>
      </c>
      <c r="F6386" s="228" t="s">
        <v>456</v>
      </c>
      <c r="G6386" s="226"/>
      <c r="H6386" s="229">
        <v>1</v>
      </c>
      <c r="I6386" s="230"/>
      <c r="J6386" s="226"/>
      <c r="K6386" s="226"/>
      <c r="L6386" s="231"/>
      <c r="M6386" s="232"/>
      <c r="N6386" s="233"/>
      <c r="O6386" s="233"/>
      <c r="P6386" s="233"/>
      <c r="Q6386" s="233"/>
      <c r="R6386" s="233"/>
      <c r="S6386" s="233"/>
      <c r="T6386" s="234"/>
      <c r="AT6386" s="235" t="s">
        <v>453</v>
      </c>
      <c r="AU6386" s="235" t="s">
        <v>91</v>
      </c>
      <c r="AV6386" s="15" t="s">
        <v>449</v>
      </c>
      <c r="AW6386" s="15" t="s">
        <v>37</v>
      </c>
      <c r="AX6386" s="15" t="s">
        <v>85</v>
      </c>
      <c r="AY6386" s="235" t="s">
        <v>443</v>
      </c>
    </row>
    <row r="6387" spans="1:65" s="2" customFormat="1" ht="16.5" customHeight="1">
      <c r="A6387" s="37"/>
      <c r="B6387" s="38"/>
      <c r="C6387" s="247" t="s">
        <v>5358</v>
      </c>
      <c r="D6387" s="247" t="s">
        <v>731</v>
      </c>
      <c r="E6387" s="248" t="s">
        <v>5359</v>
      </c>
      <c r="F6387" s="249" t="s">
        <v>5360</v>
      </c>
      <c r="G6387" s="250" t="s">
        <v>459</v>
      </c>
      <c r="H6387" s="251">
        <v>1</v>
      </c>
      <c r="I6387" s="252"/>
      <c r="J6387" s="253">
        <f>ROUND(I6387*H6387,2)</f>
        <v>0</v>
      </c>
      <c r="K6387" s="249" t="s">
        <v>19</v>
      </c>
      <c r="L6387" s="254"/>
      <c r="M6387" s="255" t="s">
        <v>19</v>
      </c>
      <c r="N6387" s="256" t="s">
        <v>50</v>
      </c>
      <c r="O6387" s="67"/>
      <c r="P6387" s="194">
        <f>O6387*H6387</f>
        <v>0</v>
      </c>
      <c r="Q6387" s="194">
        <v>1.4999999999999999E-4</v>
      </c>
      <c r="R6387" s="194">
        <f>Q6387*H6387</f>
        <v>1.4999999999999999E-4</v>
      </c>
      <c r="S6387" s="194">
        <v>0</v>
      </c>
      <c r="T6387" s="195">
        <f>S6387*H6387</f>
        <v>0</v>
      </c>
      <c r="U6387" s="37"/>
      <c r="V6387" s="37"/>
      <c r="W6387" s="37"/>
      <c r="X6387" s="37"/>
      <c r="Y6387" s="37"/>
      <c r="Z6387" s="37"/>
      <c r="AA6387" s="37"/>
      <c r="AB6387" s="37"/>
      <c r="AC6387" s="37"/>
      <c r="AD6387" s="37"/>
      <c r="AE6387" s="37"/>
      <c r="AR6387" s="196" t="s">
        <v>652</v>
      </c>
      <c r="AT6387" s="196" t="s">
        <v>731</v>
      </c>
      <c r="AU6387" s="196" t="s">
        <v>91</v>
      </c>
      <c r="AY6387" s="20" t="s">
        <v>443</v>
      </c>
      <c r="BE6387" s="197">
        <f>IF(N6387="základní",J6387,0)</f>
        <v>0</v>
      </c>
      <c r="BF6387" s="197">
        <f>IF(N6387="snížená",J6387,0)</f>
        <v>0</v>
      </c>
      <c r="BG6387" s="197">
        <f>IF(N6387="zákl. přenesená",J6387,0)</f>
        <v>0</v>
      </c>
      <c r="BH6387" s="197">
        <f>IF(N6387="sníž. přenesená",J6387,0)</f>
        <v>0</v>
      </c>
      <c r="BI6387" s="197">
        <f>IF(N6387="nulová",J6387,0)</f>
        <v>0</v>
      </c>
      <c r="BJ6387" s="20" t="s">
        <v>91</v>
      </c>
      <c r="BK6387" s="197">
        <f>ROUND(I6387*H6387,2)</f>
        <v>0</v>
      </c>
      <c r="BL6387" s="20" t="s">
        <v>551</v>
      </c>
      <c r="BM6387" s="196" t="s">
        <v>5361</v>
      </c>
    </row>
    <row r="6388" spans="1:65" s="13" customFormat="1">
      <c r="B6388" s="203"/>
      <c r="C6388" s="204"/>
      <c r="D6388" s="205" t="s">
        <v>453</v>
      </c>
      <c r="E6388" s="206" t="s">
        <v>19</v>
      </c>
      <c r="F6388" s="207" t="s">
        <v>4337</v>
      </c>
      <c r="G6388" s="204"/>
      <c r="H6388" s="206" t="s">
        <v>19</v>
      </c>
      <c r="I6388" s="208"/>
      <c r="J6388" s="204"/>
      <c r="K6388" s="204"/>
      <c r="L6388" s="209"/>
      <c r="M6388" s="210"/>
      <c r="N6388" s="211"/>
      <c r="O6388" s="211"/>
      <c r="P6388" s="211"/>
      <c r="Q6388" s="211"/>
      <c r="R6388" s="211"/>
      <c r="S6388" s="211"/>
      <c r="T6388" s="212"/>
      <c r="AT6388" s="213" t="s">
        <v>453</v>
      </c>
      <c r="AU6388" s="213" t="s">
        <v>91</v>
      </c>
      <c r="AV6388" s="13" t="s">
        <v>85</v>
      </c>
      <c r="AW6388" s="13" t="s">
        <v>37</v>
      </c>
      <c r="AX6388" s="13" t="s">
        <v>78</v>
      </c>
      <c r="AY6388" s="213" t="s">
        <v>443</v>
      </c>
    </row>
    <row r="6389" spans="1:65" s="14" customFormat="1">
      <c r="B6389" s="214"/>
      <c r="C6389" s="215"/>
      <c r="D6389" s="205" t="s">
        <v>453</v>
      </c>
      <c r="E6389" s="216" t="s">
        <v>19</v>
      </c>
      <c r="F6389" s="217" t="s">
        <v>4339</v>
      </c>
      <c r="G6389" s="215"/>
      <c r="H6389" s="218">
        <v>1</v>
      </c>
      <c r="I6389" s="219"/>
      <c r="J6389" s="215"/>
      <c r="K6389" s="215"/>
      <c r="L6389" s="220"/>
      <c r="M6389" s="221"/>
      <c r="N6389" s="222"/>
      <c r="O6389" s="222"/>
      <c r="P6389" s="222"/>
      <c r="Q6389" s="222"/>
      <c r="R6389" s="222"/>
      <c r="S6389" s="222"/>
      <c r="T6389" s="223"/>
      <c r="AT6389" s="224" t="s">
        <v>453</v>
      </c>
      <c r="AU6389" s="224" t="s">
        <v>91</v>
      </c>
      <c r="AV6389" s="14" t="s">
        <v>91</v>
      </c>
      <c r="AW6389" s="14" t="s">
        <v>37</v>
      </c>
      <c r="AX6389" s="14" t="s">
        <v>78</v>
      </c>
      <c r="AY6389" s="224" t="s">
        <v>443</v>
      </c>
    </row>
    <row r="6390" spans="1:65" s="15" customFormat="1">
      <c r="B6390" s="225"/>
      <c r="C6390" s="226"/>
      <c r="D6390" s="205" t="s">
        <v>453</v>
      </c>
      <c r="E6390" s="227" t="s">
        <v>19</v>
      </c>
      <c r="F6390" s="228" t="s">
        <v>456</v>
      </c>
      <c r="G6390" s="226"/>
      <c r="H6390" s="229">
        <v>1</v>
      </c>
      <c r="I6390" s="230"/>
      <c r="J6390" s="226"/>
      <c r="K6390" s="226"/>
      <c r="L6390" s="231"/>
      <c r="M6390" s="232"/>
      <c r="N6390" s="233"/>
      <c r="O6390" s="233"/>
      <c r="P6390" s="233"/>
      <c r="Q6390" s="233"/>
      <c r="R6390" s="233"/>
      <c r="S6390" s="233"/>
      <c r="T6390" s="234"/>
      <c r="AT6390" s="235" t="s">
        <v>453</v>
      </c>
      <c r="AU6390" s="235" t="s">
        <v>91</v>
      </c>
      <c r="AV6390" s="15" t="s">
        <v>449</v>
      </c>
      <c r="AW6390" s="15" t="s">
        <v>37</v>
      </c>
      <c r="AX6390" s="15" t="s">
        <v>85</v>
      </c>
      <c r="AY6390" s="235" t="s">
        <v>443</v>
      </c>
    </row>
    <row r="6391" spans="1:65" s="2" customFormat="1" ht="24.2" customHeight="1">
      <c r="A6391" s="37"/>
      <c r="B6391" s="38"/>
      <c r="C6391" s="185" t="s">
        <v>5362</v>
      </c>
      <c r="D6391" s="185" t="s">
        <v>445</v>
      </c>
      <c r="E6391" s="186" t="s">
        <v>5363</v>
      </c>
      <c r="F6391" s="187" t="s">
        <v>5364</v>
      </c>
      <c r="G6391" s="188" t="s">
        <v>459</v>
      </c>
      <c r="H6391" s="189">
        <v>88</v>
      </c>
      <c r="I6391" s="190"/>
      <c r="J6391" s="191">
        <f>ROUND(I6391*H6391,2)</f>
        <v>0</v>
      </c>
      <c r="K6391" s="187" t="s">
        <v>448</v>
      </c>
      <c r="L6391" s="42"/>
      <c r="M6391" s="192" t="s">
        <v>19</v>
      </c>
      <c r="N6391" s="193" t="s">
        <v>50</v>
      </c>
      <c r="O6391" s="67"/>
      <c r="P6391" s="194">
        <f>O6391*H6391</f>
        <v>0</v>
      </c>
      <c r="Q6391" s="194">
        <v>0</v>
      </c>
      <c r="R6391" s="194">
        <f>Q6391*H6391</f>
        <v>0</v>
      </c>
      <c r="S6391" s="194">
        <v>0</v>
      </c>
      <c r="T6391" s="195">
        <f>S6391*H6391</f>
        <v>0</v>
      </c>
      <c r="U6391" s="37"/>
      <c r="V6391" s="37"/>
      <c r="W6391" s="37"/>
      <c r="X6391" s="37"/>
      <c r="Y6391" s="37"/>
      <c r="Z6391" s="37"/>
      <c r="AA6391" s="37"/>
      <c r="AB6391" s="37"/>
      <c r="AC6391" s="37"/>
      <c r="AD6391" s="37"/>
      <c r="AE6391" s="37"/>
      <c r="AR6391" s="196" t="s">
        <v>551</v>
      </c>
      <c r="AT6391" s="196" t="s">
        <v>445</v>
      </c>
      <c r="AU6391" s="196" t="s">
        <v>91</v>
      </c>
      <c r="AY6391" s="20" t="s">
        <v>443</v>
      </c>
      <c r="BE6391" s="197">
        <f>IF(N6391="základní",J6391,0)</f>
        <v>0</v>
      </c>
      <c r="BF6391" s="197">
        <f>IF(N6391="snížená",J6391,0)</f>
        <v>0</v>
      </c>
      <c r="BG6391" s="197">
        <f>IF(N6391="zákl. přenesená",J6391,0)</f>
        <v>0</v>
      </c>
      <c r="BH6391" s="197">
        <f>IF(N6391="sníž. přenesená",J6391,0)</f>
        <v>0</v>
      </c>
      <c r="BI6391" s="197">
        <f>IF(N6391="nulová",J6391,0)</f>
        <v>0</v>
      </c>
      <c r="BJ6391" s="20" t="s">
        <v>91</v>
      </c>
      <c r="BK6391" s="197">
        <f>ROUND(I6391*H6391,2)</f>
        <v>0</v>
      </c>
      <c r="BL6391" s="20" t="s">
        <v>551</v>
      </c>
      <c r="BM6391" s="196" t="s">
        <v>5365</v>
      </c>
    </row>
    <row r="6392" spans="1:65" s="2" customFormat="1">
      <c r="A6392" s="37"/>
      <c r="B6392" s="38"/>
      <c r="C6392" s="39"/>
      <c r="D6392" s="198" t="s">
        <v>451</v>
      </c>
      <c r="E6392" s="39"/>
      <c r="F6392" s="199" t="s">
        <v>5366</v>
      </c>
      <c r="G6392" s="39"/>
      <c r="H6392" s="39"/>
      <c r="I6392" s="200"/>
      <c r="J6392" s="39"/>
      <c r="K6392" s="39"/>
      <c r="L6392" s="42"/>
      <c r="M6392" s="201"/>
      <c r="N6392" s="202"/>
      <c r="O6392" s="67"/>
      <c r="P6392" s="67"/>
      <c r="Q6392" s="67"/>
      <c r="R6392" s="67"/>
      <c r="S6392" s="67"/>
      <c r="T6392" s="68"/>
      <c r="U6392" s="37"/>
      <c r="V6392" s="37"/>
      <c r="W6392" s="37"/>
      <c r="X6392" s="37"/>
      <c r="Y6392" s="37"/>
      <c r="Z6392" s="37"/>
      <c r="AA6392" s="37"/>
      <c r="AB6392" s="37"/>
      <c r="AC6392" s="37"/>
      <c r="AD6392" s="37"/>
      <c r="AE6392" s="37"/>
      <c r="AT6392" s="20" t="s">
        <v>451</v>
      </c>
      <c r="AU6392" s="20" t="s">
        <v>91</v>
      </c>
    </row>
    <row r="6393" spans="1:65" s="13" customFormat="1">
      <c r="B6393" s="203"/>
      <c r="C6393" s="204"/>
      <c r="D6393" s="205" t="s">
        <v>453</v>
      </c>
      <c r="E6393" s="206" t="s">
        <v>19</v>
      </c>
      <c r="F6393" s="207" t="s">
        <v>4337</v>
      </c>
      <c r="G6393" s="204"/>
      <c r="H6393" s="206" t="s">
        <v>19</v>
      </c>
      <c r="I6393" s="208"/>
      <c r="J6393" s="204"/>
      <c r="K6393" s="204"/>
      <c r="L6393" s="209"/>
      <c r="M6393" s="210"/>
      <c r="N6393" s="211"/>
      <c r="O6393" s="211"/>
      <c r="P6393" s="211"/>
      <c r="Q6393" s="211"/>
      <c r="R6393" s="211"/>
      <c r="S6393" s="211"/>
      <c r="T6393" s="212"/>
      <c r="AT6393" s="213" t="s">
        <v>453</v>
      </c>
      <c r="AU6393" s="213" t="s">
        <v>91</v>
      </c>
      <c r="AV6393" s="13" t="s">
        <v>85</v>
      </c>
      <c r="AW6393" s="13" t="s">
        <v>37</v>
      </c>
      <c r="AX6393" s="13" t="s">
        <v>78</v>
      </c>
      <c r="AY6393" s="213" t="s">
        <v>443</v>
      </c>
    </row>
    <row r="6394" spans="1:65" s="14" customFormat="1">
      <c r="B6394" s="214"/>
      <c r="C6394" s="215"/>
      <c r="D6394" s="205" t="s">
        <v>453</v>
      </c>
      <c r="E6394" s="216" t="s">
        <v>19</v>
      </c>
      <c r="F6394" s="217" t="s">
        <v>5367</v>
      </c>
      <c r="G6394" s="215"/>
      <c r="H6394" s="218">
        <v>2</v>
      </c>
      <c r="I6394" s="219"/>
      <c r="J6394" s="215"/>
      <c r="K6394" s="215"/>
      <c r="L6394" s="220"/>
      <c r="M6394" s="221"/>
      <c r="N6394" s="222"/>
      <c r="O6394" s="222"/>
      <c r="P6394" s="222"/>
      <c r="Q6394" s="222"/>
      <c r="R6394" s="222"/>
      <c r="S6394" s="222"/>
      <c r="T6394" s="223"/>
      <c r="AT6394" s="224" t="s">
        <v>453</v>
      </c>
      <c r="AU6394" s="224" t="s">
        <v>91</v>
      </c>
      <c r="AV6394" s="14" t="s">
        <v>91</v>
      </c>
      <c r="AW6394" s="14" t="s">
        <v>37</v>
      </c>
      <c r="AX6394" s="14" t="s">
        <v>78</v>
      </c>
      <c r="AY6394" s="224" t="s">
        <v>443</v>
      </c>
    </row>
    <row r="6395" spans="1:65" s="14" customFormat="1">
      <c r="B6395" s="214"/>
      <c r="C6395" s="215"/>
      <c r="D6395" s="205" t="s">
        <v>453</v>
      </c>
      <c r="E6395" s="216" t="s">
        <v>19</v>
      </c>
      <c r="F6395" s="217" t="s">
        <v>5368</v>
      </c>
      <c r="G6395" s="215"/>
      <c r="H6395" s="218">
        <v>2</v>
      </c>
      <c r="I6395" s="219"/>
      <c r="J6395" s="215"/>
      <c r="K6395" s="215"/>
      <c r="L6395" s="220"/>
      <c r="M6395" s="221"/>
      <c r="N6395" s="222"/>
      <c r="O6395" s="222"/>
      <c r="P6395" s="222"/>
      <c r="Q6395" s="222"/>
      <c r="R6395" s="222"/>
      <c r="S6395" s="222"/>
      <c r="T6395" s="223"/>
      <c r="AT6395" s="224" t="s">
        <v>453</v>
      </c>
      <c r="AU6395" s="224" t="s">
        <v>91</v>
      </c>
      <c r="AV6395" s="14" t="s">
        <v>91</v>
      </c>
      <c r="AW6395" s="14" t="s">
        <v>37</v>
      </c>
      <c r="AX6395" s="14" t="s">
        <v>78</v>
      </c>
      <c r="AY6395" s="224" t="s">
        <v>443</v>
      </c>
    </row>
    <row r="6396" spans="1:65" s="14" customFormat="1">
      <c r="B6396" s="214"/>
      <c r="C6396" s="215"/>
      <c r="D6396" s="205" t="s">
        <v>453</v>
      </c>
      <c r="E6396" s="216" t="s">
        <v>19</v>
      </c>
      <c r="F6396" s="217" t="s">
        <v>5369</v>
      </c>
      <c r="G6396" s="215"/>
      <c r="H6396" s="218">
        <v>2</v>
      </c>
      <c r="I6396" s="219"/>
      <c r="J6396" s="215"/>
      <c r="K6396" s="215"/>
      <c r="L6396" s="220"/>
      <c r="M6396" s="221"/>
      <c r="N6396" s="222"/>
      <c r="O6396" s="222"/>
      <c r="P6396" s="222"/>
      <c r="Q6396" s="222"/>
      <c r="R6396" s="222"/>
      <c r="S6396" s="222"/>
      <c r="T6396" s="223"/>
      <c r="AT6396" s="224" t="s">
        <v>453</v>
      </c>
      <c r="AU6396" s="224" t="s">
        <v>91</v>
      </c>
      <c r="AV6396" s="14" t="s">
        <v>91</v>
      </c>
      <c r="AW6396" s="14" t="s">
        <v>37</v>
      </c>
      <c r="AX6396" s="14" t="s">
        <v>78</v>
      </c>
      <c r="AY6396" s="224" t="s">
        <v>443</v>
      </c>
    </row>
    <row r="6397" spans="1:65" s="14" customFormat="1">
      <c r="B6397" s="214"/>
      <c r="C6397" s="215"/>
      <c r="D6397" s="205" t="s">
        <v>453</v>
      </c>
      <c r="E6397" s="216" t="s">
        <v>19</v>
      </c>
      <c r="F6397" s="217" t="s">
        <v>5257</v>
      </c>
      <c r="G6397" s="215"/>
      <c r="H6397" s="218">
        <v>2</v>
      </c>
      <c r="I6397" s="219"/>
      <c r="J6397" s="215"/>
      <c r="K6397" s="215"/>
      <c r="L6397" s="220"/>
      <c r="M6397" s="221"/>
      <c r="N6397" s="222"/>
      <c r="O6397" s="222"/>
      <c r="P6397" s="222"/>
      <c r="Q6397" s="222"/>
      <c r="R6397" s="222"/>
      <c r="S6397" s="222"/>
      <c r="T6397" s="223"/>
      <c r="AT6397" s="224" t="s">
        <v>453</v>
      </c>
      <c r="AU6397" s="224" t="s">
        <v>91</v>
      </c>
      <c r="AV6397" s="14" t="s">
        <v>91</v>
      </c>
      <c r="AW6397" s="14" t="s">
        <v>37</v>
      </c>
      <c r="AX6397" s="14" t="s">
        <v>78</v>
      </c>
      <c r="AY6397" s="224" t="s">
        <v>443</v>
      </c>
    </row>
    <row r="6398" spans="1:65" s="14" customFormat="1">
      <c r="B6398" s="214"/>
      <c r="C6398" s="215"/>
      <c r="D6398" s="205" t="s">
        <v>453</v>
      </c>
      <c r="E6398" s="216" t="s">
        <v>19</v>
      </c>
      <c r="F6398" s="217" t="s">
        <v>5258</v>
      </c>
      <c r="G6398" s="215"/>
      <c r="H6398" s="218">
        <v>2</v>
      </c>
      <c r="I6398" s="219"/>
      <c r="J6398" s="215"/>
      <c r="K6398" s="215"/>
      <c r="L6398" s="220"/>
      <c r="M6398" s="221"/>
      <c r="N6398" s="222"/>
      <c r="O6398" s="222"/>
      <c r="P6398" s="222"/>
      <c r="Q6398" s="222"/>
      <c r="R6398" s="222"/>
      <c r="S6398" s="222"/>
      <c r="T6398" s="223"/>
      <c r="AT6398" s="224" t="s">
        <v>453</v>
      </c>
      <c r="AU6398" s="224" t="s">
        <v>91</v>
      </c>
      <c r="AV6398" s="14" t="s">
        <v>91</v>
      </c>
      <c r="AW6398" s="14" t="s">
        <v>37</v>
      </c>
      <c r="AX6398" s="14" t="s">
        <v>78</v>
      </c>
      <c r="AY6398" s="224" t="s">
        <v>443</v>
      </c>
    </row>
    <row r="6399" spans="1:65" s="14" customFormat="1">
      <c r="B6399" s="214"/>
      <c r="C6399" s="215"/>
      <c r="D6399" s="205" t="s">
        <v>453</v>
      </c>
      <c r="E6399" s="216" t="s">
        <v>19</v>
      </c>
      <c r="F6399" s="217" t="s">
        <v>5370</v>
      </c>
      <c r="G6399" s="215"/>
      <c r="H6399" s="218">
        <v>14</v>
      </c>
      <c r="I6399" s="219"/>
      <c r="J6399" s="215"/>
      <c r="K6399" s="215"/>
      <c r="L6399" s="220"/>
      <c r="M6399" s="221"/>
      <c r="N6399" s="222"/>
      <c r="O6399" s="222"/>
      <c r="P6399" s="222"/>
      <c r="Q6399" s="222"/>
      <c r="R6399" s="222"/>
      <c r="S6399" s="222"/>
      <c r="T6399" s="223"/>
      <c r="AT6399" s="224" t="s">
        <v>453</v>
      </c>
      <c r="AU6399" s="224" t="s">
        <v>91</v>
      </c>
      <c r="AV6399" s="14" t="s">
        <v>91</v>
      </c>
      <c r="AW6399" s="14" t="s">
        <v>37</v>
      </c>
      <c r="AX6399" s="14" t="s">
        <v>78</v>
      </c>
      <c r="AY6399" s="224" t="s">
        <v>443</v>
      </c>
    </row>
    <row r="6400" spans="1:65" s="14" customFormat="1">
      <c r="B6400" s="214"/>
      <c r="C6400" s="215"/>
      <c r="D6400" s="205" t="s">
        <v>453</v>
      </c>
      <c r="E6400" s="216" t="s">
        <v>19</v>
      </c>
      <c r="F6400" s="217" t="s">
        <v>5371</v>
      </c>
      <c r="G6400" s="215"/>
      <c r="H6400" s="218">
        <v>64</v>
      </c>
      <c r="I6400" s="219"/>
      <c r="J6400" s="215"/>
      <c r="K6400" s="215"/>
      <c r="L6400" s="220"/>
      <c r="M6400" s="221"/>
      <c r="N6400" s="222"/>
      <c r="O6400" s="222"/>
      <c r="P6400" s="222"/>
      <c r="Q6400" s="222"/>
      <c r="R6400" s="222"/>
      <c r="S6400" s="222"/>
      <c r="T6400" s="223"/>
      <c r="AT6400" s="224" t="s">
        <v>453</v>
      </c>
      <c r="AU6400" s="224" t="s">
        <v>91</v>
      </c>
      <c r="AV6400" s="14" t="s">
        <v>91</v>
      </c>
      <c r="AW6400" s="14" t="s">
        <v>37</v>
      </c>
      <c r="AX6400" s="14" t="s">
        <v>78</v>
      </c>
      <c r="AY6400" s="224" t="s">
        <v>443</v>
      </c>
    </row>
    <row r="6401" spans="1:65" s="15" customFormat="1">
      <c r="B6401" s="225"/>
      <c r="C6401" s="226"/>
      <c r="D6401" s="205" t="s">
        <v>453</v>
      </c>
      <c r="E6401" s="227" t="s">
        <v>19</v>
      </c>
      <c r="F6401" s="228" t="s">
        <v>456</v>
      </c>
      <c r="G6401" s="226"/>
      <c r="H6401" s="229">
        <v>88</v>
      </c>
      <c r="I6401" s="230"/>
      <c r="J6401" s="226"/>
      <c r="K6401" s="226"/>
      <c r="L6401" s="231"/>
      <c r="M6401" s="232"/>
      <c r="N6401" s="233"/>
      <c r="O6401" s="233"/>
      <c r="P6401" s="233"/>
      <c r="Q6401" s="233"/>
      <c r="R6401" s="233"/>
      <c r="S6401" s="233"/>
      <c r="T6401" s="234"/>
      <c r="AT6401" s="235" t="s">
        <v>453</v>
      </c>
      <c r="AU6401" s="235" t="s">
        <v>91</v>
      </c>
      <c r="AV6401" s="15" t="s">
        <v>449</v>
      </c>
      <c r="AW6401" s="15" t="s">
        <v>37</v>
      </c>
      <c r="AX6401" s="15" t="s">
        <v>85</v>
      </c>
      <c r="AY6401" s="235" t="s">
        <v>443</v>
      </c>
    </row>
    <row r="6402" spans="1:65" s="2" customFormat="1" ht="24.2" customHeight="1">
      <c r="A6402" s="37"/>
      <c r="B6402" s="38"/>
      <c r="C6402" s="247" t="s">
        <v>5372</v>
      </c>
      <c r="D6402" s="247" t="s">
        <v>731</v>
      </c>
      <c r="E6402" s="248" t="s">
        <v>5373</v>
      </c>
      <c r="F6402" s="249" t="s">
        <v>5374</v>
      </c>
      <c r="G6402" s="250" t="s">
        <v>459</v>
      </c>
      <c r="H6402" s="251">
        <v>41</v>
      </c>
      <c r="I6402" s="252"/>
      <c r="J6402" s="253">
        <f>ROUND(I6402*H6402,2)</f>
        <v>0</v>
      </c>
      <c r="K6402" s="249" t="s">
        <v>19</v>
      </c>
      <c r="L6402" s="254"/>
      <c r="M6402" s="255" t="s">
        <v>19</v>
      </c>
      <c r="N6402" s="256" t="s">
        <v>50</v>
      </c>
      <c r="O6402" s="67"/>
      <c r="P6402" s="194">
        <f>O6402*H6402</f>
        <v>0</v>
      </c>
      <c r="Q6402" s="194">
        <v>1.4E-3</v>
      </c>
      <c r="R6402" s="194">
        <f>Q6402*H6402</f>
        <v>5.74E-2</v>
      </c>
      <c r="S6402" s="194">
        <v>0</v>
      </c>
      <c r="T6402" s="195">
        <f>S6402*H6402</f>
        <v>0</v>
      </c>
      <c r="U6402" s="37"/>
      <c r="V6402" s="37"/>
      <c r="W6402" s="37"/>
      <c r="X6402" s="37"/>
      <c r="Y6402" s="37"/>
      <c r="Z6402" s="37"/>
      <c r="AA6402" s="37"/>
      <c r="AB6402" s="37"/>
      <c r="AC6402" s="37"/>
      <c r="AD6402" s="37"/>
      <c r="AE6402" s="37"/>
      <c r="AR6402" s="196" t="s">
        <v>652</v>
      </c>
      <c r="AT6402" s="196" t="s">
        <v>731</v>
      </c>
      <c r="AU6402" s="196" t="s">
        <v>91</v>
      </c>
      <c r="AY6402" s="20" t="s">
        <v>443</v>
      </c>
      <c r="BE6402" s="197">
        <f>IF(N6402="základní",J6402,0)</f>
        <v>0</v>
      </c>
      <c r="BF6402" s="197">
        <f>IF(N6402="snížená",J6402,0)</f>
        <v>0</v>
      </c>
      <c r="BG6402" s="197">
        <f>IF(N6402="zákl. přenesená",J6402,0)</f>
        <v>0</v>
      </c>
      <c r="BH6402" s="197">
        <f>IF(N6402="sníž. přenesená",J6402,0)</f>
        <v>0</v>
      </c>
      <c r="BI6402" s="197">
        <f>IF(N6402="nulová",J6402,0)</f>
        <v>0</v>
      </c>
      <c r="BJ6402" s="20" t="s">
        <v>91</v>
      </c>
      <c r="BK6402" s="197">
        <f>ROUND(I6402*H6402,2)</f>
        <v>0</v>
      </c>
      <c r="BL6402" s="20" t="s">
        <v>551</v>
      </c>
      <c r="BM6402" s="196" t="s">
        <v>5375</v>
      </c>
    </row>
    <row r="6403" spans="1:65" s="13" customFormat="1">
      <c r="B6403" s="203"/>
      <c r="C6403" s="204"/>
      <c r="D6403" s="205" t="s">
        <v>453</v>
      </c>
      <c r="E6403" s="206" t="s">
        <v>19</v>
      </c>
      <c r="F6403" s="207" t="s">
        <v>4337</v>
      </c>
      <c r="G6403" s="204"/>
      <c r="H6403" s="206" t="s">
        <v>19</v>
      </c>
      <c r="I6403" s="208"/>
      <c r="J6403" s="204"/>
      <c r="K6403" s="204"/>
      <c r="L6403" s="209"/>
      <c r="M6403" s="210"/>
      <c r="N6403" s="211"/>
      <c r="O6403" s="211"/>
      <c r="P6403" s="211"/>
      <c r="Q6403" s="211"/>
      <c r="R6403" s="211"/>
      <c r="S6403" s="211"/>
      <c r="T6403" s="212"/>
      <c r="AT6403" s="213" t="s">
        <v>453</v>
      </c>
      <c r="AU6403" s="213" t="s">
        <v>91</v>
      </c>
      <c r="AV6403" s="13" t="s">
        <v>85</v>
      </c>
      <c r="AW6403" s="13" t="s">
        <v>37</v>
      </c>
      <c r="AX6403" s="13" t="s">
        <v>78</v>
      </c>
      <c r="AY6403" s="213" t="s">
        <v>443</v>
      </c>
    </row>
    <row r="6404" spans="1:65" s="14" customFormat="1">
      <c r="B6404" s="214"/>
      <c r="C6404" s="215"/>
      <c r="D6404" s="205" t="s">
        <v>453</v>
      </c>
      <c r="E6404" s="216" t="s">
        <v>19</v>
      </c>
      <c r="F6404" s="217" t="s">
        <v>5254</v>
      </c>
      <c r="G6404" s="215"/>
      <c r="H6404" s="218">
        <v>1</v>
      </c>
      <c r="I6404" s="219"/>
      <c r="J6404" s="215"/>
      <c r="K6404" s="215"/>
      <c r="L6404" s="220"/>
      <c r="M6404" s="221"/>
      <c r="N6404" s="222"/>
      <c r="O6404" s="222"/>
      <c r="P6404" s="222"/>
      <c r="Q6404" s="222"/>
      <c r="R6404" s="222"/>
      <c r="S6404" s="222"/>
      <c r="T6404" s="223"/>
      <c r="AT6404" s="224" t="s">
        <v>453</v>
      </c>
      <c r="AU6404" s="224" t="s">
        <v>91</v>
      </c>
      <c r="AV6404" s="14" t="s">
        <v>91</v>
      </c>
      <c r="AW6404" s="14" t="s">
        <v>37</v>
      </c>
      <c r="AX6404" s="14" t="s">
        <v>78</v>
      </c>
      <c r="AY6404" s="224" t="s">
        <v>443</v>
      </c>
    </row>
    <row r="6405" spans="1:65" s="14" customFormat="1">
      <c r="B6405" s="214"/>
      <c r="C6405" s="215"/>
      <c r="D6405" s="205" t="s">
        <v>453</v>
      </c>
      <c r="E6405" s="216" t="s">
        <v>19</v>
      </c>
      <c r="F6405" s="217" t="s">
        <v>5255</v>
      </c>
      <c r="G6405" s="215"/>
      <c r="H6405" s="218">
        <v>1</v>
      </c>
      <c r="I6405" s="219"/>
      <c r="J6405" s="215"/>
      <c r="K6405" s="215"/>
      <c r="L6405" s="220"/>
      <c r="M6405" s="221"/>
      <c r="N6405" s="222"/>
      <c r="O6405" s="222"/>
      <c r="P6405" s="222"/>
      <c r="Q6405" s="222"/>
      <c r="R6405" s="222"/>
      <c r="S6405" s="222"/>
      <c r="T6405" s="223"/>
      <c r="AT6405" s="224" t="s">
        <v>453</v>
      </c>
      <c r="AU6405" s="224" t="s">
        <v>91</v>
      </c>
      <c r="AV6405" s="14" t="s">
        <v>91</v>
      </c>
      <c r="AW6405" s="14" t="s">
        <v>37</v>
      </c>
      <c r="AX6405" s="14" t="s">
        <v>78</v>
      </c>
      <c r="AY6405" s="224" t="s">
        <v>443</v>
      </c>
    </row>
    <row r="6406" spans="1:65" s="14" customFormat="1">
      <c r="B6406" s="214"/>
      <c r="C6406" s="215"/>
      <c r="D6406" s="205" t="s">
        <v>453</v>
      </c>
      <c r="E6406" s="216" t="s">
        <v>19</v>
      </c>
      <c r="F6406" s="217" t="s">
        <v>5277</v>
      </c>
      <c r="G6406" s="215"/>
      <c r="H6406" s="218">
        <v>7</v>
      </c>
      <c r="I6406" s="219"/>
      <c r="J6406" s="215"/>
      <c r="K6406" s="215"/>
      <c r="L6406" s="220"/>
      <c r="M6406" s="221"/>
      <c r="N6406" s="222"/>
      <c r="O6406" s="222"/>
      <c r="P6406" s="222"/>
      <c r="Q6406" s="222"/>
      <c r="R6406" s="222"/>
      <c r="S6406" s="222"/>
      <c r="T6406" s="223"/>
      <c r="AT6406" s="224" t="s">
        <v>453</v>
      </c>
      <c r="AU6406" s="224" t="s">
        <v>91</v>
      </c>
      <c r="AV6406" s="14" t="s">
        <v>91</v>
      </c>
      <c r="AW6406" s="14" t="s">
        <v>37</v>
      </c>
      <c r="AX6406" s="14" t="s">
        <v>78</v>
      </c>
      <c r="AY6406" s="224" t="s">
        <v>443</v>
      </c>
    </row>
    <row r="6407" spans="1:65" s="14" customFormat="1">
      <c r="B6407" s="214"/>
      <c r="C6407" s="215"/>
      <c r="D6407" s="205" t="s">
        <v>453</v>
      </c>
      <c r="E6407" s="216" t="s">
        <v>19</v>
      </c>
      <c r="F6407" s="217" t="s">
        <v>5279</v>
      </c>
      <c r="G6407" s="215"/>
      <c r="H6407" s="218">
        <v>32</v>
      </c>
      <c r="I6407" s="219"/>
      <c r="J6407" s="215"/>
      <c r="K6407" s="215"/>
      <c r="L6407" s="220"/>
      <c r="M6407" s="221"/>
      <c r="N6407" s="222"/>
      <c r="O6407" s="222"/>
      <c r="P6407" s="222"/>
      <c r="Q6407" s="222"/>
      <c r="R6407" s="222"/>
      <c r="S6407" s="222"/>
      <c r="T6407" s="223"/>
      <c r="AT6407" s="224" t="s">
        <v>453</v>
      </c>
      <c r="AU6407" s="224" t="s">
        <v>91</v>
      </c>
      <c r="AV6407" s="14" t="s">
        <v>91</v>
      </c>
      <c r="AW6407" s="14" t="s">
        <v>37</v>
      </c>
      <c r="AX6407" s="14" t="s">
        <v>78</v>
      </c>
      <c r="AY6407" s="224" t="s">
        <v>443</v>
      </c>
    </row>
    <row r="6408" spans="1:65" s="15" customFormat="1">
      <c r="B6408" s="225"/>
      <c r="C6408" s="226"/>
      <c r="D6408" s="205" t="s">
        <v>453</v>
      </c>
      <c r="E6408" s="227" t="s">
        <v>19</v>
      </c>
      <c r="F6408" s="228" t="s">
        <v>456</v>
      </c>
      <c r="G6408" s="226"/>
      <c r="H6408" s="229">
        <v>41</v>
      </c>
      <c r="I6408" s="230"/>
      <c r="J6408" s="226"/>
      <c r="K6408" s="226"/>
      <c r="L6408" s="231"/>
      <c r="M6408" s="232"/>
      <c r="N6408" s="233"/>
      <c r="O6408" s="233"/>
      <c r="P6408" s="233"/>
      <c r="Q6408" s="233"/>
      <c r="R6408" s="233"/>
      <c r="S6408" s="233"/>
      <c r="T6408" s="234"/>
      <c r="AT6408" s="235" t="s">
        <v>453</v>
      </c>
      <c r="AU6408" s="235" t="s">
        <v>91</v>
      </c>
      <c r="AV6408" s="15" t="s">
        <v>449</v>
      </c>
      <c r="AW6408" s="15" t="s">
        <v>37</v>
      </c>
      <c r="AX6408" s="15" t="s">
        <v>85</v>
      </c>
      <c r="AY6408" s="235" t="s">
        <v>443</v>
      </c>
    </row>
    <row r="6409" spans="1:65" s="2" customFormat="1" ht="24.2" customHeight="1">
      <c r="A6409" s="37"/>
      <c r="B6409" s="38"/>
      <c r="C6409" s="247" t="s">
        <v>5376</v>
      </c>
      <c r="D6409" s="247" t="s">
        <v>731</v>
      </c>
      <c r="E6409" s="248" t="s">
        <v>5377</v>
      </c>
      <c r="F6409" s="249" t="s">
        <v>5378</v>
      </c>
      <c r="G6409" s="250" t="s">
        <v>459</v>
      </c>
      <c r="H6409" s="251">
        <v>3</v>
      </c>
      <c r="I6409" s="252"/>
      <c r="J6409" s="253">
        <f>ROUND(I6409*H6409,2)</f>
        <v>0</v>
      </c>
      <c r="K6409" s="249" t="s">
        <v>19</v>
      </c>
      <c r="L6409" s="254"/>
      <c r="M6409" s="255" t="s">
        <v>19</v>
      </c>
      <c r="N6409" s="256" t="s">
        <v>50</v>
      </c>
      <c r="O6409" s="67"/>
      <c r="P6409" s="194">
        <f>O6409*H6409</f>
        <v>0</v>
      </c>
      <c r="Q6409" s="194">
        <v>1.4E-3</v>
      </c>
      <c r="R6409" s="194">
        <f>Q6409*H6409</f>
        <v>4.1999999999999997E-3</v>
      </c>
      <c r="S6409" s="194">
        <v>0</v>
      </c>
      <c r="T6409" s="195">
        <f>S6409*H6409</f>
        <v>0</v>
      </c>
      <c r="U6409" s="37"/>
      <c r="V6409" s="37"/>
      <c r="W6409" s="37"/>
      <c r="X6409" s="37"/>
      <c r="Y6409" s="37"/>
      <c r="Z6409" s="37"/>
      <c r="AA6409" s="37"/>
      <c r="AB6409" s="37"/>
      <c r="AC6409" s="37"/>
      <c r="AD6409" s="37"/>
      <c r="AE6409" s="37"/>
      <c r="AR6409" s="196" t="s">
        <v>652</v>
      </c>
      <c r="AT6409" s="196" t="s">
        <v>731</v>
      </c>
      <c r="AU6409" s="196" t="s">
        <v>91</v>
      </c>
      <c r="AY6409" s="20" t="s">
        <v>443</v>
      </c>
      <c r="BE6409" s="197">
        <f>IF(N6409="základní",J6409,0)</f>
        <v>0</v>
      </c>
      <c r="BF6409" s="197">
        <f>IF(N6409="snížená",J6409,0)</f>
        <v>0</v>
      </c>
      <c r="BG6409" s="197">
        <f>IF(N6409="zákl. přenesená",J6409,0)</f>
        <v>0</v>
      </c>
      <c r="BH6409" s="197">
        <f>IF(N6409="sníž. přenesená",J6409,0)</f>
        <v>0</v>
      </c>
      <c r="BI6409" s="197">
        <f>IF(N6409="nulová",J6409,0)</f>
        <v>0</v>
      </c>
      <c r="BJ6409" s="20" t="s">
        <v>91</v>
      </c>
      <c r="BK6409" s="197">
        <f>ROUND(I6409*H6409,2)</f>
        <v>0</v>
      </c>
      <c r="BL6409" s="20" t="s">
        <v>551</v>
      </c>
      <c r="BM6409" s="196" t="s">
        <v>5379</v>
      </c>
    </row>
    <row r="6410" spans="1:65" s="13" customFormat="1">
      <c r="B6410" s="203"/>
      <c r="C6410" s="204"/>
      <c r="D6410" s="205" t="s">
        <v>453</v>
      </c>
      <c r="E6410" s="206" t="s">
        <v>19</v>
      </c>
      <c r="F6410" s="207" t="s">
        <v>4337</v>
      </c>
      <c r="G6410" s="204"/>
      <c r="H6410" s="206" t="s">
        <v>19</v>
      </c>
      <c r="I6410" s="208"/>
      <c r="J6410" s="204"/>
      <c r="K6410" s="204"/>
      <c r="L6410" s="209"/>
      <c r="M6410" s="210"/>
      <c r="N6410" s="211"/>
      <c r="O6410" s="211"/>
      <c r="P6410" s="211"/>
      <c r="Q6410" s="211"/>
      <c r="R6410" s="211"/>
      <c r="S6410" s="211"/>
      <c r="T6410" s="212"/>
      <c r="AT6410" s="213" t="s">
        <v>453</v>
      </c>
      <c r="AU6410" s="213" t="s">
        <v>91</v>
      </c>
      <c r="AV6410" s="13" t="s">
        <v>85</v>
      </c>
      <c r="AW6410" s="13" t="s">
        <v>37</v>
      </c>
      <c r="AX6410" s="13" t="s">
        <v>78</v>
      </c>
      <c r="AY6410" s="213" t="s">
        <v>443</v>
      </c>
    </row>
    <row r="6411" spans="1:65" s="14" customFormat="1">
      <c r="B6411" s="214"/>
      <c r="C6411" s="215"/>
      <c r="D6411" s="205" t="s">
        <v>453</v>
      </c>
      <c r="E6411" s="216" t="s">
        <v>19</v>
      </c>
      <c r="F6411" s="217" t="s">
        <v>5256</v>
      </c>
      <c r="G6411" s="215"/>
      <c r="H6411" s="218">
        <v>1</v>
      </c>
      <c r="I6411" s="219"/>
      <c r="J6411" s="215"/>
      <c r="K6411" s="215"/>
      <c r="L6411" s="220"/>
      <c r="M6411" s="221"/>
      <c r="N6411" s="222"/>
      <c r="O6411" s="222"/>
      <c r="P6411" s="222"/>
      <c r="Q6411" s="222"/>
      <c r="R6411" s="222"/>
      <c r="S6411" s="222"/>
      <c r="T6411" s="223"/>
      <c r="AT6411" s="224" t="s">
        <v>453</v>
      </c>
      <c r="AU6411" s="224" t="s">
        <v>91</v>
      </c>
      <c r="AV6411" s="14" t="s">
        <v>91</v>
      </c>
      <c r="AW6411" s="14" t="s">
        <v>37</v>
      </c>
      <c r="AX6411" s="14" t="s">
        <v>78</v>
      </c>
      <c r="AY6411" s="224" t="s">
        <v>443</v>
      </c>
    </row>
    <row r="6412" spans="1:65" s="14" customFormat="1">
      <c r="B6412" s="214"/>
      <c r="C6412" s="215"/>
      <c r="D6412" s="205" t="s">
        <v>453</v>
      </c>
      <c r="E6412" s="216" t="s">
        <v>19</v>
      </c>
      <c r="F6412" s="217" t="s">
        <v>4338</v>
      </c>
      <c r="G6412" s="215"/>
      <c r="H6412" s="218">
        <v>1</v>
      </c>
      <c r="I6412" s="219"/>
      <c r="J6412" s="215"/>
      <c r="K6412" s="215"/>
      <c r="L6412" s="220"/>
      <c r="M6412" s="221"/>
      <c r="N6412" s="222"/>
      <c r="O6412" s="222"/>
      <c r="P6412" s="222"/>
      <c r="Q6412" s="222"/>
      <c r="R6412" s="222"/>
      <c r="S6412" s="222"/>
      <c r="T6412" s="223"/>
      <c r="AT6412" s="224" t="s">
        <v>453</v>
      </c>
      <c r="AU6412" s="224" t="s">
        <v>91</v>
      </c>
      <c r="AV6412" s="14" t="s">
        <v>91</v>
      </c>
      <c r="AW6412" s="14" t="s">
        <v>37</v>
      </c>
      <c r="AX6412" s="14" t="s">
        <v>78</v>
      </c>
      <c r="AY6412" s="224" t="s">
        <v>443</v>
      </c>
    </row>
    <row r="6413" spans="1:65" s="14" customFormat="1">
      <c r="B6413" s="214"/>
      <c r="C6413" s="215"/>
      <c r="D6413" s="205" t="s">
        <v>453</v>
      </c>
      <c r="E6413" s="216" t="s">
        <v>19</v>
      </c>
      <c r="F6413" s="217" t="s">
        <v>4339</v>
      </c>
      <c r="G6413" s="215"/>
      <c r="H6413" s="218">
        <v>1</v>
      </c>
      <c r="I6413" s="219"/>
      <c r="J6413" s="215"/>
      <c r="K6413" s="215"/>
      <c r="L6413" s="220"/>
      <c r="M6413" s="221"/>
      <c r="N6413" s="222"/>
      <c r="O6413" s="222"/>
      <c r="P6413" s="222"/>
      <c r="Q6413" s="222"/>
      <c r="R6413" s="222"/>
      <c r="S6413" s="222"/>
      <c r="T6413" s="223"/>
      <c r="AT6413" s="224" t="s">
        <v>453</v>
      </c>
      <c r="AU6413" s="224" t="s">
        <v>91</v>
      </c>
      <c r="AV6413" s="14" t="s">
        <v>91</v>
      </c>
      <c r="AW6413" s="14" t="s">
        <v>37</v>
      </c>
      <c r="AX6413" s="14" t="s">
        <v>78</v>
      </c>
      <c r="AY6413" s="224" t="s">
        <v>443</v>
      </c>
    </row>
    <row r="6414" spans="1:65" s="15" customFormat="1">
      <c r="B6414" s="225"/>
      <c r="C6414" s="226"/>
      <c r="D6414" s="205" t="s">
        <v>453</v>
      </c>
      <c r="E6414" s="227" t="s">
        <v>19</v>
      </c>
      <c r="F6414" s="228" t="s">
        <v>456</v>
      </c>
      <c r="G6414" s="226"/>
      <c r="H6414" s="229">
        <v>3</v>
      </c>
      <c r="I6414" s="230"/>
      <c r="J6414" s="226"/>
      <c r="K6414" s="226"/>
      <c r="L6414" s="231"/>
      <c r="M6414" s="232"/>
      <c r="N6414" s="233"/>
      <c r="O6414" s="233"/>
      <c r="P6414" s="233"/>
      <c r="Q6414" s="233"/>
      <c r="R6414" s="233"/>
      <c r="S6414" s="233"/>
      <c r="T6414" s="234"/>
      <c r="AT6414" s="235" t="s">
        <v>453</v>
      </c>
      <c r="AU6414" s="235" t="s">
        <v>91</v>
      </c>
      <c r="AV6414" s="15" t="s">
        <v>449</v>
      </c>
      <c r="AW6414" s="15" t="s">
        <v>37</v>
      </c>
      <c r="AX6414" s="15" t="s">
        <v>85</v>
      </c>
      <c r="AY6414" s="235" t="s">
        <v>443</v>
      </c>
    </row>
    <row r="6415" spans="1:65" s="2" customFormat="1" ht="21.75" customHeight="1">
      <c r="A6415" s="37"/>
      <c r="B6415" s="38"/>
      <c r="C6415" s="185" t="s">
        <v>5380</v>
      </c>
      <c r="D6415" s="185" t="s">
        <v>445</v>
      </c>
      <c r="E6415" s="186" t="s">
        <v>5381</v>
      </c>
      <c r="F6415" s="187" t="s">
        <v>5382</v>
      </c>
      <c r="G6415" s="188" t="s">
        <v>459</v>
      </c>
      <c r="H6415" s="189">
        <v>55</v>
      </c>
      <c r="I6415" s="190"/>
      <c r="J6415" s="191">
        <f>ROUND(I6415*H6415,2)</f>
        <v>0</v>
      </c>
      <c r="K6415" s="187" t="s">
        <v>448</v>
      </c>
      <c r="L6415" s="42"/>
      <c r="M6415" s="192" t="s">
        <v>19</v>
      </c>
      <c r="N6415" s="193" t="s">
        <v>50</v>
      </c>
      <c r="O6415" s="67"/>
      <c r="P6415" s="194">
        <f>O6415*H6415</f>
        <v>0</v>
      </c>
      <c r="Q6415" s="194">
        <v>0</v>
      </c>
      <c r="R6415" s="194">
        <f>Q6415*H6415</f>
        <v>0</v>
      </c>
      <c r="S6415" s="194">
        <v>0</v>
      </c>
      <c r="T6415" s="195">
        <f>S6415*H6415</f>
        <v>0</v>
      </c>
      <c r="U6415" s="37"/>
      <c r="V6415" s="37"/>
      <c r="W6415" s="37"/>
      <c r="X6415" s="37"/>
      <c r="Y6415" s="37"/>
      <c r="Z6415" s="37"/>
      <c r="AA6415" s="37"/>
      <c r="AB6415" s="37"/>
      <c r="AC6415" s="37"/>
      <c r="AD6415" s="37"/>
      <c r="AE6415" s="37"/>
      <c r="AR6415" s="196" t="s">
        <v>551</v>
      </c>
      <c r="AT6415" s="196" t="s">
        <v>445</v>
      </c>
      <c r="AU6415" s="196" t="s">
        <v>91</v>
      </c>
      <c r="AY6415" s="20" t="s">
        <v>443</v>
      </c>
      <c r="BE6415" s="197">
        <f>IF(N6415="základní",J6415,0)</f>
        <v>0</v>
      </c>
      <c r="BF6415" s="197">
        <f>IF(N6415="snížená",J6415,0)</f>
        <v>0</v>
      </c>
      <c r="BG6415" s="197">
        <f>IF(N6415="zákl. přenesená",J6415,0)</f>
        <v>0</v>
      </c>
      <c r="BH6415" s="197">
        <f>IF(N6415="sníž. přenesená",J6415,0)</f>
        <v>0</v>
      </c>
      <c r="BI6415" s="197">
        <f>IF(N6415="nulová",J6415,0)</f>
        <v>0</v>
      </c>
      <c r="BJ6415" s="20" t="s">
        <v>91</v>
      </c>
      <c r="BK6415" s="197">
        <f>ROUND(I6415*H6415,2)</f>
        <v>0</v>
      </c>
      <c r="BL6415" s="20" t="s">
        <v>551</v>
      </c>
      <c r="BM6415" s="196" t="s">
        <v>5383</v>
      </c>
    </row>
    <row r="6416" spans="1:65" s="2" customFormat="1">
      <c r="A6416" s="37"/>
      <c r="B6416" s="38"/>
      <c r="C6416" s="39"/>
      <c r="D6416" s="198" t="s">
        <v>451</v>
      </c>
      <c r="E6416" s="39"/>
      <c r="F6416" s="199" t="s">
        <v>5384</v>
      </c>
      <c r="G6416" s="39"/>
      <c r="H6416" s="39"/>
      <c r="I6416" s="200"/>
      <c r="J6416" s="39"/>
      <c r="K6416" s="39"/>
      <c r="L6416" s="42"/>
      <c r="M6416" s="201"/>
      <c r="N6416" s="202"/>
      <c r="O6416" s="67"/>
      <c r="P6416" s="67"/>
      <c r="Q6416" s="67"/>
      <c r="R6416" s="67"/>
      <c r="S6416" s="67"/>
      <c r="T6416" s="68"/>
      <c r="U6416" s="37"/>
      <c r="V6416" s="37"/>
      <c r="W6416" s="37"/>
      <c r="X6416" s="37"/>
      <c r="Y6416" s="37"/>
      <c r="Z6416" s="37"/>
      <c r="AA6416" s="37"/>
      <c r="AB6416" s="37"/>
      <c r="AC6416" s="37"/>
      <c r="AD6416" s="37"/>
      <c r="AE6416" s="37"/>
      <c r="AT6416" s="20" t="s">
        <v>451</v>
      </c>
      <c r="AU6416" s="20" t="s">
        <v>91</v>
      </c>
    </row>
    <row r="6417" spans="1:65" s="13" customFormat="1">
      <c r="B6417" s="203"/>
      <c r="C6417" s="204"/>
      <c r="D6417" s="205" t="s">
        <v>453</v>
      </c>
      <c r="E6417" s="206" t="s">
        <v>19</v>
      </c>
      <c r="F6417" s="207" t="s">
        <v>4337</v>
      </c>
      <c r="G6417" s="204"/>
      <c r="H6417" s="206" t="s">
        <v>19</v>
      </c>
      <c r="I6417" s="208"/>
      <c r="J6417" s="204"/>
      <c r="K6417" s="204"/>
      <c r="L6417" s="209"/>
      <c r="M6417" s="210"/>
      <c r="N6417" s="211"/>
      <c r="O6417" s="211"/>
      <c r="P6417" s="211"/>
      <c r="Q6417" s="211"/>
      <c r="R6417" s="211"/>
      <c r="S6417" s="211"/>
      <c r="T6417" s="212"/>
      <c r="AT6417" s="213" t="s">
        <v>453</v>
      </c>
      <c r="AU6417" s="213" t="s">
        <v>91</v>
      </c>
      <c r="AV6417" s="13" t="s">
        <v>85</v>
      </c>
      <c r="AW6417" s="13" t="s">
        <v>37</v>
      </c>
      <c r="AX6417" s="13" t="s">
        <v>78</v>
      </c>
      <c r="AY6417" s="213" t="s">
        <v>443</v>
      </c>
    </row>
    <row r="6418" spans="1:65" s="14" customFormat="1">
      <c r="B6418" s="214"/>
      <c r="C6418" s="215"/>
      <c r="D6418" s="205" t="s">
        <v>453</v>
      </c>
      <c r="E6418" s="216" t="s">
        <v>19</v>
      </c>
      <c r="F6418" s="217" t="s">
        <v>5255</v>
      </c>
      <c r="G6418" s="215"/>
      <c r="H6418" s="218">
        <v>1</v>
      </c>
      <c r="I6418" s="219"/>
      <c r="J6418" s="215"/>
      <c r="K6418" s="215"/>
      <c r="L6418" s="220"/>
      <c r="M6418" s="221"/>
      <c r="N6418" s="222"/>
      <c r="O6418" s="222"/>
      <c r="P6418" s="222"/>
      <c r="Q6418" s="222"/>
      <c r="R6418" s="222"/>
      <c r="S6418" s="222"/>
      <c r="T6418" s="223"/>
      <c r="AT6418" s="224" t="s">
        <v>453</v>
      </c>
      <c r="AU6418" s="224" t="s">
        <v>91</v>
      </c>
      <c r="AV6418" s="14" t="s">
        <v>91</v>
      </c>
      <c r="AW6418" s="14" t="s">
        <v>37</v>
      </c>
      <c r="AX6418" s="14" t="s">
        <v>78</v>
      </c>
      <c r="AY6418" s="224" t="s">
        <v>443</v>
      </c>
    </row>
    <row r="6419" spans="1:65" s="14" customFormat="1">
      <c r="B6419" s="214"/>
      <c r="C6419" s="215"/>
      <c r="D6419" s="205" t="s">
        <v>453</v>
      </c>
      <c r="E6419" s="216" t="s">
        <v>19</v>
      </c>
      <c r="F6419" s="217" t="s">
        <v>5256</v>
      </c>
      <c r="G6419" s="215"/>
      <c r="H6419" s="218">
        <v>1</v>
      </c>
      <c r="I6419" s="219"/>
      <c r="J6419" s="215"/>
      <c r="K6419" s="215"/>
      <c r="L6419" s="220"/>
      <c r="M6419" s="221"/>
      <c r="N6419" s="222"/>
      <c r="O6419" s="222"/>
      <c r="P6419" s="222"/>
      <c r="Q6419" s="222"/>
      <c r="R6419" s="222"/>
      <c r="S6419" s="222"/>
      <c r="T6419" s="223"/>
      <c r="AT6419" s="224" t="s">
        <v>453</v>
      </c>
      <c r="AU6419" s="224" t="s">
        <v>91</v>
      </c>
      <c r="AV6419" s="14" t="s">
        <v>91</v>
      </c>
      <c r="AW6419" s="14" t="s">
        <v>37</v>
      </c>
      <c r="AX6419" s="14" t="s">
        <v>78</v>
      </c>
      <c r="AY6419" s="224" t="s">
        <v>443</v>
      </c>
    </row>
    <row r="6420" spans="1:65" s="14" customFormat="1">
      <c r="B6420" s="214"/>
      <c r="C6420" s="215"/>
      <c r="D6420" s="205" t="s">
        <v>453</v>
      </c>
      <c r="E6420" s="216" t="s">
        <v>19</v>
      </c>
      <c r="F6420" s="217" t="s">
        <v>4338</v>
      </c>
      <c r="G6420" s="215"/>
      <c r="H6420" s="218">
        <v>1</v>
      </c>
      <c r="I6420" s="219"/>
      <c r="J6420" s="215"/>
      <c r="K6420" s="215"/>
      <c r="L6420" s="220"/>
      <c r="M6420" s="221"/>
      <c r="N6420" s="222"/>
      <c r="O6420" s="222"/>
      <c r="P6420" s="222"/>
      <c r="Q6420" s="222"/>
      <c r="R6420" s="222"/>
      <c r="S6420" s="222"/>
      <c r="T6420" s="223"/>
      <c r="AT6420" s="224" t="s">
        <v>453</v>
      </c>
      <c r="AU6420" s="224" t="s">
        <v>91</v>
      </c>
      <c r="AV6420" s="14" t="s">
        <v>91</v>
      </c>
      <c r="AW6420" s="14" t="s">
        <v>37</v>
      </c>
      <c r="AX6420" s="14" t="s">
        <v>78</v>
      </c>
      <c r="AY6420" s="224" t="s">
        <v>443</v>
      </c>
    </row>
    <row r="6421" spans="1:65" s="14" customFormat="1">
      <c r="B6421" s="214"/>
      <c r="C6421" s="215"/>
      <c r="D6421" s="205" t="s">
        <v>453</v>
      </c>
      <c r="E6421" s="216" t="s">
        <v>19</v>
      </c>
      <c r="F6421" s="217" t="s">
        <v>4339</v>
      </c>
      <c r="G6421" s="215"/>
      <c r="H6421" s="218">
        <v>1</v>
      </c>
      <c r="I6421" s="219"/>
      <c r="J6421" s="215"/>
      <c r="K6421" s="215"/>
      <c r="L6421" s="220"/>
      <c r="M6421" s="221"/>
      <c r="N6421" s="222"/>
      <c r="O6421" s="222"/>
      <c r="P6421" s="222"/>
      <c r="Q6421" s="222"/>
      <c r="R6421" s="222"/>
      <c r="S6421" s="222"/>
      <c r="T6421" s="223"/>
      <c r="AT6421" s="224" t="s">
        <v>453</v>
      </c>
      <c r="AU6421" s="224" t="s">
        <v>91</v>
      </c>
      <c r="AV6421" s="14" t="s">
        <v>91</v>
      </c>
      <c r="AW6421" s="14" t="s">
        <v>37</v>
      </c>
      <c r="AX6421" s="14" t="s">
        <v>78</v>
      </c>
      <c r="AY6421" s="224" t="s">
        <v>443</v>
      </c>
    </row>
    <row r="6422" spans="1:65" s="14" customFormat="1">
      <c r="B6422" s="214"/>
      <c r="C6422" s="215"/>
      <c r="D6422" s="205" t="s">
        <v>453</v>
      </c>
      <c r="E6422" s="216" t="s">
        <v>19</v>
      </c>
      <c r="F6422" s="217" t="s">
        <v>5276</v>
      </c>
      <c r="G6422" s="215"/>
      <c r="H6422" s="218">
        <v>3</v>
      </c>
      <c r="I6422" s="219"/>
      <c r="J6422" s="215"/>
      <c r="K6422" s="215"/>
      <c r="L6422" s="220"/>
      <c r="M6422" s="221"/>
      <c r="N6422" s="222"/>
      <c r="O6422" s="222"/>
      <c r="P6422" s="222"/>
      <c r="Q6422" s="222"/>
      <c r="R6422" s="222"/>
      <c r="S6422" s="222"/>
      <c r="T6422" s="223"/>
      <c r="AT6422" s="224" t="s">
        <v>453</v>
      </c>
      <c r="AU6422" s="224" t="s">
        <v>91</v>
      </c>
      <c r="AV6422" s="14" t="s">
        <v>91</v>
      </c>
      <c r="AW6422" s="14" t="s">
        <v>37</v>
      </c>
      <c r="AX6422" s="14" t="s">
        <v>78</v>
      </c>
      <c r="AY6422" s="224" t="s">
        <v>443</v>
      </c>
    </row>
    <row r="6423" spans="1:65" s="14" customFormat="1">
      <c r="B6423" s="214"/>
      <c r="C6423" s="215"/>
      <c r="D6423" s="205" t="s">
        <v>453</v>
      </c>
      <c r="E6423" s="216" t="s">
        <v>19</v>
      </c>
      <c r="F6423" s="217" t="s">
        <v>5277</v>
      </c>
      <c r="G6423" s="215"/>
      <c r="H6423" s="218">
        <v>7</v>
      </c>
      <c r="I6423" s="219"/>
      <c r="J6423" s="215"/>
      <c r="K6423" s="215"/>
      <c r="L6423" s="220"/>
      <c r="M6423" s="221"/>
      <c r="N6423" s="222"/>
      <c r="O6423" s="222"/>
      <c r="P6423" s="222"/>
      <c r="Q6423" s="222"/>
      <c r="R6423" s="222"/>
      <c r="S6423" s="222"/>
      <c r="T6423" s="223"/>
      <c r="AT6423" s="224" t="s">
        <v>453</v>
      </c>
      <c r="AU6423" s="224" t="s">
        <v>91</v>
      </c>
      <c r="AV6423" s="14" t="s">
        <v>91</v>
      </c>
      <c r="AW6423" s="14" t="s">
        <v>37</v>
      </c>
      <c r="AX6423" s="14" t="s">
        <v>78</v>
      </c>
      <c r="AY6423" s="224" t="s">
        <v>443</v>
      </c>
    </row>
    <row r="6424" spans="1:65" s="14" customFormat="1">
      <c r="B6424" s="214"/>
      <c r="C6424" s="215"/>
      <c r="D6424" s="205" t="s">
        <v>453</v>
      </c>
      <c r="E6424" s="216" t="s">
        <v>19</v>
      </c>
      <c r="F6424" s="217" t="s">
        <v>5278</v>
      </c>
      <c r="G6424" s="215"/>
      <c r="H6424" s="218">
        <v>9</v>
      </c>
      <c r="I6424" s="219"/>
      <c r="J6424" s="215"/>
      <c r="K6424" s="215"/>
      <c r="L6424" s="220"/>
      <c r="M6424" s="221"/>
      <c r="N6424" s="222"/>
      <c r="O6424" s="222"/>
      <c r="P6424" s="222"/>
      <c r="Q6424" s="222"/>
      <c r="R6424" s="222"/>
      <c r="S6424" s="222"/>
      <c r="T6424" s="223"/>
      <c r="AT6424" s="224" t="s">
        <v>453</v>
      </c>
      <c r="AU6424" s="224" t="s">
        <v>91</v>
      </c>
      <c r="AV6424" s="14" t="s">
        <v>91</v>
      </c>
      <c r="AW6424" s="14" t="s">
        <v>37</v>
      </c>
      <c r="AX6424" s="14" t="s">
        <v>78</v>
      </c>
      <c r="AY6424" s="224" t="s">
        <v>443</v>
      </c>
    </row>
    <row r="6425" spans="1:65" s="14" customFormat="1">
      <c r="B6425" s="214"/>
      <c r="C6425" s="215"/>
      <c r="D6425" s="205" t="s">
        <v>453</v>
      </c>
      <c r="E6425" s="216" t="s">
        <v>19</v>
      </c>
      <c r="F6425" s="217" t="s">
        <v>5279</v>
      </c>
      <c r="G6425" s="215"/>
      <c r="H6425" s="218">
        <v>32</v>
      </c>
      <c r="I6425" s="219"/>
      <c r="J6425" s="215"/>
      <c r="K6425" s="215"/>
      <c r="L6425" s="220"/>
      <c r="M6425" s="221"/>
      <c r="N6425" s="222"/>
      <c r="O6425" s="222"/>
      <c r="P6425" s="222"/>
      <c r="Q6425" s="222"/>
      <c r="R6425" s="222"/>
      <c r="S6425" s="222"/>
      <c r="T6425" s="223"/>
      <c r="AT6425" s="224" t="s">
        <v>453</v>
      </c>
      <c r="AU6425" s="224" t="s">
        <v>91</v>
      </c>
      <c r="AV6425" s="14" t="s">
        <v>91</v>
      </c>
      <c r="AW6425" s="14" t="s">
        <v>37</v>
      </c>
      <c r="AX6425" s="14" t="s">
        <v>78</v>
      </c>
      <c r="AY6425" s="224" t="s">
        <v>443</v>
      </c>
    </row>
    <row r="6426" spans="1:65" s="15" customFormat="1">
      <c r="B6426" s="225"/>
      <c r="C6426" s="226"/>
      <c r="D6426" s="205" t="s">
        <v>453</v>
      </c>
      <c r="E6426" s="227" t="s">
        <v>19</v>
      </c>
      <c r="F6426" s="228" t="s">
        <v>456</v>
      </c>
      <c r="G6426" s="226"/>
      <c r="H6426" s="229">
        <v>55</v>
      </c>
      <c r="I6426" s="230"/>
      <c r="J6426" s="226"/>
      <c r="K6426" s="226"/>
      <c r="L6426" s="231"/>
      <c r="M6426" s="232"/>
      <c r="N6426" s="233"/>
      <c r="O6426" s="233"/>
      <c r="P6426" s="233"/>
      <c r="Q6426" s="233"/>
      <c r="R6426" s="233"/>
      <c r="S6426" s="233"/>
      <c r="T6426" s="234"/>
      <c r="AT6426" s="235" t="s">
        <v>453</v>
      </c>
      <c r="AU6426" s="235" t="s">
        <v>91</v>
      </c>
      <c r="AV6426" s="15" t="s">
        <v>449</v>
      </c>
      <c r="AW6426" s="15" t="s">
        <v>37</v>
      </c>
      <c r="AX6426" s="15" t="s">
        <v>85</v>
      </c>
      <c r="AY6426" s="235" t="s">
        <v>443</v>
      </c>
    </row>
    <row r="6427" spans="1:65" s="2" customFormat="1" ht="16.5" customHeight="1">
      <c r="A6427" s="37"/>
      <c r="B6427" s="38"/>
      <c r="C6427" s="247" t="s">
        <v>5385</v>
      </c>
      <c r="D6427" s="247" t="s">
        <v>731</v>
      </c>
      <c r="E6427" s="248" t="s">
        <v>5386</v>
      </c>
      <c r="F6427" s="249" t="s">
        <v>5387</v>
      </c>
      <c r="G6427" s="250" t="s">
        <v>459</v>
      </c>
      <c r="H6427" s="251">
        <v>55</v>
      </c>
      <c r="I6427" s="252"/>
      <c r="J6427" s="253">
        <f>ROUND(I6427*H6427,2)</f>
        <v>0</v>
      </c>
      <c r="K6427" s="249" t="s">
        <v>19</v>
      </c>
      <c r="L6427" s="254"/>
      <c r="M6427" s="255" t="s">
        <v>19</v>
      </c>
      <c r="N6427" s="256" t="s">
        <v>50</v>
      </c>
      <c r="O6427" s="67"/>
      <c r="P6427" s="194">
        <f>O6427*H6427</f>
        <v>0</v>
      </c>
      <c r="Q6427" s="194">
        <v>2.2000000000000001E-3</v>
      </c>
      <c r="R6427" s="194">
        <f>Q6427*H6427</f>
        <v>0.12100000000000001</v>
      </c>
      <c r="S6427" s="194">
        <v>0</v>
      </c>
      <c r="T6427" s="195">
        <f>S6427*H6427</f>
        <v>0</v>
      </c>
      <c r="U6427" s="37"/>
      <c r="V6427" s="37"/>
      <c r="W6427" s="37"/>
      <c r="X6427" s="37"/>
      <c r="Y6427" s="37"/>
      <c r="Z6427" s="37"/>
      <c r="AA6427" s="37"/>
      <c r="AB6427" s="37"/>
      <c r="AC6427" s="37"/>
      <c r="AD6427" s="37"/>
      <c r="AE6427" s="37"/>
      <c r="AR6427" s="196" t="s">
        <v>652</v>
      </c>
      <c r="AT6427" s="196" t="s">
        <v>731</v>
      </c>
      <c r="AU6427" s="196" t="s">
        <v>91</v>
      </c>
      <c r="AY6427" s="20" t="s">
        <v>443</v>
      </c>
      <c r="BE6427" s="197">
        <f>IF(N6427="základní",J6427,0)</f>
        <v>0</v>
      </c>
      <c r="BF6427" s="197">
        <f>IF(N6427="snížená",J6427,0)</f>
        <v>0</v>
      </c>
      <c r="BG6427" s="197">
        <f>IF(N6427="zákl. přenesená",J6427,0)</f>
        <v>0</v>
      </c>
      <c r="BH6427" s="197">
        <f>IF(N6427="sníž. přenesená",J6427,0)</f>
        <v>0</v>
      </c>
      <c r="BI6427" s="197">
        <f>IF(N6427="nulová",J6427,0)</f>
        <v>0</v>
      </c>
      <c r="BJ6427" s="20" t="s">
        <v>91</v>
      </c>
      <c r="BK6427" s="197">
        <f>ROUND(I6427*H6427,2)</f>
        <v>0</v>
      </c>
      <c r="BL6427" s="20" t="s">
        <v>551</v>
      </c>
      <c r="BM6427" s="196" t="s">
        <v>5388</v>
      </c>
    </row>
    <row r="6428" spans="1:65" s="13" customFormat="1">
      <c r="B6428" s="203"/>
      <c r="C6428" s="204"/>
      <c r="D6428" s="205" t="s">
        <v>453</v>
      </c>
      <c r="E6428" s="206" t="s">
        <v>19</v>
      </c>
      <c r="F6428" s="207" t="s">
        <v>4337</v>
      </c>
      <c r="G6428" s="204"/>
      <c r="H6428" s="206" t="s">
        <v>19</v>
      </c>
      <c r="I6428" s="208"/>
      <c r="J6428" s="204"/>
      <c r="K6428" s="204"/>
      <c r="L6428" s="209"/>
      <c r="M6428" s="210"/>
      <c r="N6428" s="211"/>
      <c r="O6428" s="211"/>
      <c r="P6428" s="211"/>
      <c r="Q6428" s="211"/>
      <c r="R6428" s="211"/>
      <c r="S6428" s="211"/>
      <c r="T6428" s="212"/>
      <c r="AT6428" s="213" t="s">
        <v>453</v>
      </c>
      <c r="AU6428" s="213" t="s">
        <v>91</v>
      </c>
      <c r="AV6428" s="13" t="s">
        <v>85</v>
      </c>
      <c r="AW6428" s="13" t="s">
        <v>37</v>
      </c>
      <c r="AX6428" s="13" t="s">
        <v>78</v>
      </c>
      <c r="AY6428" s="213" t="s">
        <v>443</v>
      </c>
    </row>
    <row r="6429" spans="1:65" s="14" customFormat="1">
      <c r="B6429" s="214"/>
      <c r="C6429" s="215"/>
      <c r="D6429" s="205" t="s">
        <v>453</v>
      </c>
      <c r="E6429" s="216" t="s">
        <v>19</v>
      </c>
      <c r="F6429" s="217" t="s">
        <v>5255</v>
      </c>
      <c r="G6429" s="215"/>
      <c r="H6429" s="218">
        <v>1</v>
      </c>
      <c r="I6429" s="219"/>
      <c r="J6429" s="215"/>
      <c r="K6429" s="215"/>
      <c r="L6429" s="220"/>
      <c r="M6429" s="221"/>
      <c r="N6429" s="222"/>
      <c r="O6429" s="222"/>
      <c r="P6429" s="222"/>
      <c r="Q6429" s="222"/>
      <c r="R6429" s="222"/>
      <c r="S6429" s="222"/>
      <c r="T6429" s="223"/>
      <c r="AT6429" s="224" t="s">
        <v>453</v>
      </c>
      <c r="AU6429" s="224" t="s">
        <v>91</v>
      </c>
      <c r="AV6429" s="14" t="s">
        <v>91</v>
      </c>
      <c r="AW6429" s="14" t="s">
        <v>37</v>
      </c>
      <c r="AX6429" s="14" t="s">
        <v>78</v>
      </c>
      <c r="AY6429" s="224" t="s">
        <v>443</v>
      </c>
    </row>
    <row r="6430" spans="1:65" s="14" customFormat="1">
      <c r="B6430" s="214"/>
      <c r="C6430" s="215"/>
      <c r="D6430" s="205" t="s">
        <v>453</v>
      </c>
      <c r="E6430" s="216" t="s">
        <v>19</v>
      </c>
      <c r="F6430" s="217" t="s">
        <v>5256</v>
      </c>
      <c r="G6430" s="215"/>
      <c r="H6430" s="218">
        <v>1</v>
      </c>
      <c r="I6430" s="219"/>
      <c r="J6430" s="215"/>
      <c r="K6430" s="215"/>
      <c r="L6430" s="220"/>
      <c r="M6430" s="221"/>
      <c r="N6430" s="222"/>
      <c r="O6430" s="222"/>
      <c r="P6430" s="222"/>
      <c r="Q6430" s="222"/>
      <c r="R6430" s="222"/>
      <c r="S6430" s="222"/>
      <c r="T6430" s="223"/>
      <c r="AT6430" s="224" t="s">
        <v>453</v>
      </c>
      <c r="AU6430" s="224" t="s">
        <v>91</v>
      </c>
      <c r="AV6430" s="14" t="s">
        <v>91</v>
      </c>
      <c r="AW6430" s="14" t="s">
        <v>37</v>
      </c>
      <c r="AX6430" s="14" t="s">
        <v>78</v>
      </c>
      <c r="AY6430" s="224" t="s">
        <v>443</v>
      </c>
    </row>
    <row r="6431" spans="1:65" s="14" customFormat="1">
      <c r="B6431" s="214"/>
      <c r="C6431" s="215"/>
      <c r="D6431" s="205" t="s">
        <v>453</v>
      </c>
      <c r="E6431" s="216" t="s">
        <v>19</v>
      </c>
      <c r="F6431" s="217" t="s">
        <v>4338</v>
      </c>
      <c r="G6431" s="215"/>
      <c r="H6431" s="218">
        <v>1</v>
      </c>
      <c r="I6431" s="219"/>
      <c r="J6431" s="215"/>
      <c r="K6431" s="215"/>
      <c r="L6431" s="220"/>
      <c r="M6431" s="221"/>
      <c r="N6431" s="222"/>
      <c r="O6431" s="222"/>
      <c r="P6431" s="222"/>
      <c r="Q6431" s="222"/>
      <c r="R6431" s="222"/>
      <c r="S6431" s="222"/>
      <c r="T6431" s="223"/>
      <c r="AT6431" s="224" t="s">
        <v>453</v>
      </c>
      <c r="AU6431" s="224" t="s">
        <v>91</v>
      </c>
      <c r="AV6431" s="14" t="s">
        <v>91</v>
      </c>
      <c r="AW6431" s="14" t="s">
        <v>37</v>
      </c>
      <c r="AX6431" s="14" t="s">
        <v>78</v>
      </c>
      <c r="AY6431" s="224" t="s">
        <v>443</v>
      </c>
    </row>
    <row r="6432" spans="1:65" s="14" customFormat="1">
      <c r="B6432" s="214"/>
      <c r="C6432" s="215"/>
      <c r="D6432" s="205" t="s">
        <v>453</v>
      </c>
      <c r="E6432" s="216" t="s">
        <v>19</v>
      </c>
      <c r="F6432" s="217" t="s">
        <v>4339</v>
      </c>
      <c r="G6432" s="215"/>
      <c r="H6432" s="218">
        <v>1</v>
      </c>
      <c r="I6432" s="219"/>
      <c r="J6432" s="215"/>
      <c r="K6432" s="215"/>
      <c r="L6432" s="220"/>
      <c r="M6432" s="221"/>
      <c r="N6432" s="222"/>
      <c r="O6432" s="222"/>
      <c r="P6432" s="222"/>
      <c r="Q6432" s="222"/>
      <c r="R6432" s="222"/>
      <c r="S6432" s="222"/>
      <c r="T6432" s="223"/>
      <c r="AT6432" s="224" t="s">
        <v>453</v>
      </c>
      <c r="AU6432" s="224" t="s">
        <v>91</v>
      </c>
      <c r="AV6432" s="14" t="s">
        <v>91</v>
      </c>
      <c r="AW6432" s="14" t="s">
        <v>37</v>
      </c>
      <c r="AX6432" s="14" t="s">
        <v>78</v>
      </c>
      <c r="AY6432" s="224" t="s">
        <v>443</v>
      </c>
    </row>
    <row r="6433" spans="1:65" s="14" customFormat="1">
      <c r="B6433" s="214"/>
      <c r="C6433" s="215"/>
      <c r="D6433" s="205" t="s">
        <v>453</v>
      </c>
      <c r="E6433" s="216" t="s">
        <v>19</v>
      </c>
      <c r="F6433" s="217" t="s">
        <v>5276</v>
      </c>
      <c r="G6433" s="215"/>
      <c r="H6433" s="218">
        <v>3</v>
      </c>
      <c r="I6433" s="219"/>
      <c r="J6433" s="215"/>
      <c r="K6433" s="215"/>
      <c r="L6433" s="220"/>
      <c r="M6433" s="221"/>
      <c r="N6433" s="222"/>
      <c r="O6433" s="222"/>
      <c r="P6433" s="222"/>
      <c r="Q6433" s="222"/>
      <c r="R6433" s="222"/>
      <c r="S6433" s="222"/>
      <c r="T6433" s="223"/>
      <c r="AT6433" s="224" t="s">
        <v>453</v>
      </c>
      <c r="AU6433" s="224" t="s">
        <v>91</v>
      </c>
      <c r="AV6433" s="14" t="s">
        <v>91</v>
      </c>
      <c r="AW6433" s="14" t="s">
        <v>37</v>
      </c>
      <c r="AX6433" s="14" t="s">
        <v>78</v>
      </c>
      <c r="AY6433" s="224" t="s">
        <v>443</v>
      </c>
    </row>
    <row r="6434" spans="1:65" s="14" customFormat="1">
      <c r="B6434" s="214"/>
      <c r="C6434" s="215"/>
      <c r="D6434" s="205" t="s">
        <v>453</v>
      </c>
      <c r="E6434" s="216" t="s">
        <v>19</v>
      </c>
      <c r="F6434" s="217" t="s">
        <v>5277</v>
      </c>
      <c r="G6434" s="215"/>
      <c r="H6434" s="218">
        <v>7</v>
      </c>
      <c r="I6434" s="219"/>
      <c r="J6434" s="215"/>
      <c r="K6434" s="215"/>
      <c r="L6434" s="220"/>
      <c r="M6434" s="221"/>
      <c r="N6434" s="222"/>
      <c r="O6434" s="222"/>
      <c r="P6434" s="222"/>
      <c r="Q6434" s="222"/>
      <c r="R6434" s="222"/>
      <c r="S6434" s="222"/>
      <c r="T6434" s="223"/>
      <c r="AT6434" s="224" t="s">
        <v>453</v>
      </c>
      <c r="AU6434" s="224" t="s">
        <v>91</v>
      </c>
      <c r="AV6434" s="14" t="s">
        <v>91</v>
      </c>
      <c r="AW6434" s="14" t="s">
        <v>37</v>
      </c>
      <c r="AX6434" s="14" t="s">
        <v>78</v>
      </c>
      <c r="AY6434" s="224" t="s">
        <v>443</v>
      </c>
    </row>
    <row r="6435" spans="1:65" s="14" customFormat="1">
      <c r="B6435" s="214"/>
      <c r="C6435" s="215"/>
      <c r="D6435" s="205" t="s">
        <v>453</v>
      </c>
      <c r="E6435" s="216" t="s">
        <v>19</v>
      </c>
      <c r="F6435" s="217" t="s">
        <v>5278</v>
      </c>
      <c r="G6435" s="215"/>
      <c r="H6435" s="218">
        <v>9</v>
      </c>
      <c r="I6435" s="219"/>
      <c r="J6435" s="215"/>
      <c r="K6435" s="215"/>
      <c r="L6435" s="220"/>
      <c r="M6435" s="221"/>
      <c r="N6435" s="222"/>
      <c r="O6435" s="222"/>
      <c r="P6435" s="222"/>
      <c r="Q6435" s="222"/>
      <c r="R6435" s="222"/>
      <c r="S6435" s="222"/>
      <c r="T6435" s="223"/>
      <c r="AT6435" s="224" t="s">
        <v>453</v>
      </c>
      <c r="AU6435" s="224" t="s">
        <v>91</v>
      </c>
      <c r="AV6435" s="14" t="s">
        <v>91</v>
      </c>
      <c r="AW6435" s="14" t="s">
        <v>37</v>
      </c>
      <c r="AX6435" s="14" t="s">
        <v>78</v>
      </c>
      <c r="AY6435" s="224" t="s">
        <v>443</v>
      </c>
    </row>
    <row r="6436" spans="1:65" s="14" customFormat="1">
      <c r="B6436" s="214"/>
      <c r="C6436" s="215"/>
      <c r="D6436" s="205" t="s">
        <v>453</v>
      </c>
      <c r="E6436" s="216" t="s">
        <v>19</v>
      </c>
      <c r="F6436" s="217" t="s">
        <v>5279</v>
      </c>
      <c r="G6436" s="215"/>
      <c r="H6436" s="218">
        <v>32</v>
      </c>
      <c r="I6436" s="219"/>
      <c r="J6436" s="215"/>
      <c r="K6436" s="215"/>
      <c r="L6436" s="220"/>
      <c r="M6436" s="221"/>
      <c r="N6436" s="222"/>
      <c r="O6436" s="222"/>
      <c r="P6436" s="222"/>
      <c r="Q6436" s="222"/>
      <c r="R6436" s="222"/>
      <c r="S6436" s="222"/>
      <c r="T6436" s="223"/>
      <c r="AT6436" s="224" t="s">
        <v>453</v>
      </c>
      <c r="AU6436" s="224" t="s">
        <v>91</v>
      </c>
      <c r="AV6436" s="14" t="s">
        <v>91</v>
      </c>
      <c r="AW6436" s="14" t="s">
        <v>37</v>
      </c>
      <c r="AX6436" s="14" t="s">
        <v>78</v>
      </c>
      <c r="AY6436" s="224" t="s">
        <v>443</v>
      </c>
    </row>
    <row r="6437" spans="1:65" s="15" customFormat="1">
      <c r="B6437" s="225"/>
      <c r="C6437" s="226"/>
      <c r="D6437" s="205" t="s">
        <v>453</v>
      </c>
      <c r="E6437" s="227" t="s">
        <v>19</v>
      </c>
      <c r="F6437" s="228" t="s">
        <v>456</v>
      </c>
      <c r="G6437" s="226"/>
      <c r="H6437" s="229">
        <v>55</v>
      </c>
      <c r="I6437" s="230"/>
      <c r="J6437" s="226"/>
      <c r="K6437" s="226"/>
      <c r="L6437" s="231"/>
      <c r="M6437" s="232"/>
      <c r="N6437" s="233"/>
      <c r="O6437" s="233"/>
      <c r="P6437" s="233"/>
      <c r="Q6437" s="233"/>
      <c r="R6437" s="233"/>
      <c r="S6437" s="233"/>
      <c r="T6437" s="234"/>
      <c r="AT6437" s="235" t="s">
        <v>453</v>
      </c>
      <c r="AU6437" s="235" t="s">
        <v>91</v>
      </c>
      <c r="AV6437" s="15" t="s">
        <v>449</v>
      </c>
      <c r="AW6437" s="15" t="s">
        <v>37</v>
      </c>
      <c r="AX6437" s="15" t="s">
        <v>85</v>
      </c>
      <c r="AY6437" s="235" t="s">
        <v>443</v>
      </c>
    </row>
    <row r="6438" spans="1:65" s="2" customFormat="1" ht="16.5" customHeight="1">
      <c r="A6438" s="37"/>
      <c r="B6438" s="38"/>
      <c r="C6438" s="185" t="s">
        <v>5389</v>
      </c>
      <c r="D6438" s="185" t="s">
        <v>445</v>
      </c>
      <c r="E6438" s="186" t="s">
        <v>5390</v>
      </c>
      <c r="F6438" s="187" t="s">
        <v>5391</v>
      </c>
      <c r="G6438" s="188" t="s">
        <v>459</v>
      </c>
      <c r="H6438" s="189">
        <v>11</v>
      </c>
      <c r="I6438" s="190"/>
      <c r="J6438" s="191">
        <f>ROUND(I6438*H6438,2)</f>
        <v>0</v>
      </c>
      <c r="K6438" s="187" t="s">
        <v>19</v>
      </c>
      <c r="L6438" s="42"/>
      <c r="M6438" s="192" t="s">
        <v>19</v>
      </c>
      <c r="N6438" s="193" t="s">
        <v>50</v>
      </c>
      <c r="O6438" s="67"/>
      <c r="P6438" s="194">
        <f>O6438*H6438</f>
        <v>0</v>
      </c>
      <c r="Q6438" s="194">
        <v>0</v>
      </c>
      <c r="R6438" s="194">
        <f>Q6438*H6438</f>
        <v>0</v>
      </c>
      <c r="S6438" s="194">
        <v>0</v>
      </c>
      <c r="T6438" s="195">
        <f>S6438*H6438</f>
        <v>0</v>
      </c>
      <c r="U6438" s="37"/>
      <c r="V6438" s="37"/>
      <c r="W6438" s="37"/>
      <c r="X6438" s="37"/>
      <c r="Y6438" s="37"/>
      <c r="Z6438" s="37"/>
      <c r="AA6438" s="37"/>
      <c r="AB6438" s="37"/>
      <c r="AC6438" s="37"/>
      <c r="AD6438" s="37"/>
      <c r="AE6438" s="37"/>
      <c r="AR6438" s="196" t="s">
        <v>551</v>
      </c>
      <c r="AT6438" s="196" t="s">
        <v>445</v>
      </c>
      <c r="AU6438" s="196" t="s">
        <v>91</v>
      </c>
      <c r="AY6438" s="20" t="s">
        <v>443</v>
      </c>
      <c r="BE6438" s="197">
        <f>IF(N6438="základní",J6438,0)</f>
        <v>0</v>
      </c>
      <c r="BF6438" s="197">
        <f>IF(N6438="snížená",J6438,0)</f>
        <v>0</v>
      </c>
      <c r="BG6438" s="197">
        <f>IF(N6438="zákl. přenesená",J6438,0)</f>
        <v>0</v>
      </c>
      <c r="BH6438" s="197">
        <f>IF(N6438="sníž. přenesená",J6438,0)</f>
        <v>0</v>
      </c>
      <c r="BI6438" s="197">
        <f>IF(N6438="nulová",J6438,0)</f>
        <v>0</v>
      </c>
      <c r="BJ6438" s="20" t="s">
        <v>91</v>
      </c>
      <c r="BK6438" s="197">
        <f>ROUND(I6438*H6438,2)</f>
        <v>0</v>
      </c>
      <c r="BL6438" s="20" t="s">
        <v>551</v>
      </c>
      <c r="BM6438" s="196" t="s">
        <v>5392</v>
      </c>
    </row>
    <row r="6439" spans="1:65" s="13" customFormat="1">
      <c r="B6439" s="203"/>
      <c r="C6439" s="204"/>
      <c r="D6439" s="205" t="s">
        <v>453</v>
      </c>
      <c r="E6439" s="206" t="s">
        <v>19</v>
      </c>
      <c r="F6439" s="207" t="s">
        <v>4337</v>
      </c>
      <c r="G6439" s="204"/>
      <c r="H6439" s="206" t="s">
        <v>19</v>
      </c>
      <c r="I6439" s="208"/>
      <c r="J6439" s="204"/>
      <c r="K6439" s="204"/>
      <c r="L6439" s="209"/>
      <c r="M6439" s="210"/>
      <c r="N6439" s="211"/>
      <c r="O6439" s="211"/>
      <c r="P6439" s="211"/>
      <c r="Q6439" s="211"/>
      <c r="R6439" s="211"/>
      <c r="S6439" s="211"/>
      <c r="T6439" s="212"/>
      <c r="AT6439" s="213" t="s">
        <v>453</v>
      </c>
      <c r="AU6439" s="213" t="s">
        <v>91</v>
      </c>
      <c r="AV6439" s="13" t="s">
        <v>85</v>
      </c>
      <c r="AW6439" s="13" t="s">
        <v>37</v>
      </c>
      <c r="AX6439" s="13" t="s">
        <v>78</v>
      </c>
      <c r="AY6439" s="213" t="s">
        <v>443</v>
      </c>
    </row>
    <row r="6440" spans="1:65" s="14" customFormat="1">
      <c r="B6440" s="214"/>
      <c r="C6440" s="215"/>
      <c r="D6440" s="205" t="s">
        <v>453</v>
      </c>
      <c r="E6440" s="216" t="s">
        <v>19</v>
      </c>
      <c r="F6440" s="217" t="s">
        <v>4338</v>
      </c>
      <c r="G6440" s="215"/>
      <c r="H6440" s="218">
        <v>1</v>
      </c>
      <c r="I6440" s="219"/>
      <c r="J6440" s="215"/>
      <c r="K6440" s="215"/>
      <c r="L6440" s="220"/>
      <c r="M6440" s="221"/>
      <c r="N6440" s="222"/>
      <c r="O6440" s="222"/>
      <c r="P6440" s="222"/>
      <c r="Q6440" s="222"/>
      <c r="R6440" s="222"/>
      <c r="S6440" s="222"/>
      <c r="T6440" s="223"/>
      <c r="AT6440" s="224" t="s">
        <v>453</v>
      </c>
      <c r="AU6440" s="224" t="s">
        <v>91</v>
      </c>
      <c r="AV6440" s="14" t="s">
        <v>91</v>
      </c>
      <c r="AW6440" s="14" t="s">
        <v>37</v>
      </c>
      <c r="AX6440" s="14" t="s">
        <v>78</v>
      </c>
      <c r="AY6440" s="224" t="s">
        <v>443</v>
      </c>
    </row>
    <row r="6441" spans="1:65" s="14" customFormat="1">
      <c r="B6441" s="214"/>
      <c r="C6441" s="215"/>
      <c r="D6441" s="205" t="s">
        <v>453</v>
      </c>
      <c r="E6441" s="216" t="s">
        <v>19</v>
      </c>
      <c r="F6441" s="217" t="s">
        <v>4339</v>
      </c>
      <c r="G6441" s="215"/>
      <c r="H6441" s="218">
        <v>1</v>
      </c>
      <c r="I6441" s="219"/>
      <c r="J6441" s="215"/>
      <c r="K6441" s="215"/>
      <c r="L6441" s="220"/>
      <c r="M6441" s="221"/>
      <c r="N6441" s="222"/>
      <c r="O6441" s="222"/>
      <c r="P6441" s="222"/>
      <c r="Q6441" s="222"/>
      <c r="R6441" s="222"/>
      <c r="S6441" s="222"/>
      <c r="T6441" s="223"/>
      <c r="AT6441" s="224" t="s">
        <v>453</v>
      </c>
      <c r="AU6441" s="224" t="s">
        <v>91</v>
      </c>
      <c r="AV6441" s="14" t="s">
        <v>91</v>
      </c>
      <c r="AW6441" s="14" t="s">
        <v>37</v>
      </c>
      <c r="AX6441" s="14" t="s">
        <v>78</v>
      </c>
      <c r="AY6441" s="224" t="s">
        <v>443</v>
      </c>
    </row>
    <row r="6442" spans="1:65" s="14" customFormat="1">
      <c r="B6442" s="214"/>
      <c r="C6442" s="215"/>
      <c r="D6442" s="205" t="s">
        <v>453</v>
      </c>
      <c r="E6442" s="216" t="s">
        <v>19</v>
      </c>
      <c r="F6442" s="217" t="s">
        <v>5278</v>
      </c>
      <c r="G6442" s="215"/>
      <c r="H6442" s="218">
        <v>9</v>
      </c>
      <c r="I6442" s="219"/>
      <c r="J6442" s="215"/>
      <c r="K6442" s="215"/>
      <c r="L6442" s="220"/>
      <c r="M6442" s="221"/>
      <c r="N6442" s="222"/>
      <c r="O6442" s="222"/>
      <c r="P6442" s="222"/>
      <c r="Q6442" s="222"/>
      <c r="R6442" s="222"/>
      <c r="S6442" s="222"/>
      <c r="T6442" s="223"/>
      <c r="AT6442" s="224" t="s">
        <v>453</v>
      </c>
      <c r="AU6442" s="224" t="s">
        <v>91</v>
      </c>
      <c r="AV6442" s="14" t="s">
        <v>91</v>
      </c>
      <c r="AW6442" s="14" t="s">
        <v>37</v>
      </c>
      <c r="AX6442" s="14" t="s">
        <v>78</v>
      </c>
      <c r="AY6442" s="224" t="s">
        <v>443</v>
      </c>
    </row>
    <row r="6443" spans="1:65" s="15" customFormat="1">
      <c r="B6443" s="225"/>
      <c r="C6443" s="226"/>
      <c r="D6443" s="205" t="s">
        <v>453</v>
      </c>
      <c r="E6443" s="227" t="s">
        <v>19</v>
      </c>
      <c r="F6443" s="228" t="s">
        <v>456</v>
      </c>
      <c r="G6443" s="226"/>
      <c r="H6443" s="229">
        <v>11</v>
      </c>
      <c r="I6443" s="230"/>
      <c r="J6443" s="226"/>
      <c r="K6443" s="226"/>
      <c r="L6443" s="231"/>
      <c r="M6443" s="232"/>
      <c r="N6443" s="233"/>
      <c r="O6443" s="233"/>
      <c r="P6443" s="233"/>
      <c r="Q6443" s="233"/>
      <c r="R6443" s="233"/>
      <c r="S6443" s="233"/>
      <c r="T6443" s="234"/>
      <c r="AT6443" s="235" t="s">
        <v>453</v>
      </c>
      <c r="AU6443" s="235" t="s">
        <v>91</v>
      </c>
      <c r="AV6443" s="15" t="s">
        <v>449</v>
      </c>
      <c r="AW6443" s="15" t="s">
        <v>37</v>
      </c>
      <c r="AX6443" s="15" t="s">
        <v>85</v>
      </c>
      <c r="AY6443" s="235" t="s">
        <v>443</v>
      </c>
    </row>
    <row r="6444" spans="1:65" s="2" customFormat="1" ht="16.5" customHeight="1">
      <c r="A6444" s="37"/>
      <c r="B6444" s="38"/>
      <c r="C6444" s="247" t="s">
        <v>5393</v>
      </c>
      <c r="D6444" s="247" t="s">
        <v>731</v>
      </c>
      <c r="E6444" s="248" t="s">
        <v>5394</v>
      </c>
      <c r="F6444" s="249" t="s">
        <v>5395</v>
      </c>
      <c r="G6444" s="250" t="s">
        <v>459</v>
      </c>
      <c r="H6444" s="251">
        <v>11</v>
      </c>
      <c r="I6444" s="252"/>
      <c r="J6444" s="253">
        <f>ROUND(I6444*H6444,2)</f>
        <v>0</v>
      </c>
      <c r="K6444" s="249" t="s">
        <v>19</v>
      </c>
      <c r="L6444" s="254"/>
      <c r="M6444" s="255" t="s">
        <v>19</v>
      </c>
      <c r="N6444" s="256" t="s">
        <v>50</v>
      </c>
      <c r="O6444" s="67"/>
      <c r="P6444" s="194">
        <f>O6444*H6444</f>
        <v>0</v>
      </c>
      <c r="Q6444" s="194">
        <v>2.2000000000000001E-3</v>
      </c>
      <c r="R6444" s="194">
        <f>Q6444*H6444</f>
        <v>2.4200000000000003E-2</v>
      </c>
      <c r="S6444" s="194">
        <v>0</v>
      </c>
      <c r="T6444" s="195">
        <f>S6444*H6444</f>
        <v>0</v>
      </c>
      <c r="U6444" s="37"/>
      <c r="V6444" s="37"/>
      <c r="W6444" s="37"/>
      <c r="X6444" s="37"/>
      <c r="Y6444" s="37"/>
      <c r="Z6444" s="37"/>
      <c r="AA6444" s="37"/>
      <c r="AB6444" s="37"/>
      <c r="AC6444" s="37"/>
      <c r="AD6444" s="37"/>
      <c r="AE6444" s="37"/>
      <c r="AR6444" s="196" t="s">
        <v>652</v>
      </c>
      <c r="AT6444" s="196" t="s">
        <v>731</v>
      </c>
      <c r="AU6444" s="196" t="s">
        <v>91</v>
      </c>
      <c r="AY6444" s="20" t="s">
        <v>443</v>
      </c>
      <c r="BE6444" s="197">
        <f>IF(N6444="základní",J6444,0)</f>
        <v>0</v>
      </c>
      <c r="BF6444" s="197">
        <f>IF(N6444="snížená",J6444,0)</f>
        <v>0</v>
      </c>
      <c r="BG6444" s="197">
        <f>IF(N6444="zákl. přenesená",J6444,0)</f>
        <v>0</v>
      </c>
      <c r="BH6444" s="197">
        <f>IF(N6444="sníž. přenesená",J6444,0)</f>
        <v>0</v>
      </c>
      <c r="BI6444" s="197">
        <f>IF(N6444="nulová",J6444,0)</f>
        <v>0</v>
      </c>
      <c r="BJ6444" s="20" t="s">
        <v>91</v>
      </c>
      <c r="BK6444" s="197">
        <f>ROUND(I6444*H6444,2)</f>
        <v>0</v>
      </c>
      <c r="BL6444" s="20" t="s">
        <v>551</v>
      </c>
      <c r="BM6444" s="196" t="s">
        <v>5396</v>
      </c>
    </row>
    <row r="6445" spans="1:65" s="13" customFormat="1">
      <c r="B6445" s="203"/>
      <c r="C6445" s="204"/>
      <c r="D6445" s="205" t="s">
        <v>453</v>
      </c>
      <c r="E6445" s="206" t="s">
        <v>19</v>
      </c>
      <c r="F6445" s="207" t="s">
        <v>4337</v>
      </c>
      <c r="G6445" s="204"/>
      <c r="H6445" s="206" t="s">
        <v>19</v>
      </c>
      <c r="I6445" s="208"/>
      <c r="J6445" s="204"/>
      <c r="K6445" s="204"/>
      <c r="L6445" s="209"/>
      <c r="M6445" s="210"/>
      <c r="N6445" s="211"/>
      <c r="O6445" s="211"/>
      <c r="P6445" s="211"/>
      <c r="Q6445" s="211"/>
      <c r="R6445" s="211"/>
      <c r="S6445" s="211"/>
      <c r="T6445" s="212"/>
      <c r="AT6445" s="213" t="s">
        <v>453</v>
      </c>
      <c r="AU6445" s="213" t="s">
        <v>91</v>
      </c>
      <c r="AV6445" s="13" t="s">
        <v>85</v>
      </c>
      <c r="AW6445" s="13" t="s">
        <v>37</v>
      </c>
      <c r="AX6445" s="13" t="s">
        <v>78</v>
      </c>
      <c r="AY6445" s="213" t="s">
        <v>443</v>
      </c>
    </row>
    <row r="6446" spans="1:65" s="14" customFormat="1">
      <c r="B6446" s="214"/>
      <c r="C6446" s="215"/>
      <c r="D6446" s="205" t="s">
        <v>453</v>
      </c>
      <c r="E6446" s="216" t="s">
        <v>19</v>
      </c>
      <c r="F6446" s="217" t="s">
        <v>4338</v>
      </c>
      <c r="G6446" s="215"/>
      <c r="H6446" s="218">
        <v>1</v>
      </c>
      <c r="I6446" s="219"/>
      <c r="J6446" s="215"/>
      <c r="K6446" s="215"/>
      <c r="L6446" s="220"/>
      <c r="M6446" s="221"/>
      <c r="N6446" s="222"/>
      <c r="O6446" s="222"/>
      <c r="P6446" s="222"/>
      <c r="Q6446" s="222"/>
      <c r="R6446" s="222"/>
      <c r="S6446" s="222"/>
      <c r="T6446" s="223"/>
      <c r="AT6446" s="224" t="s">
        <v>453</v>
      </c>
      <c r="AU6446" s="224" t="s">
        <v>91</v>
      </c>
      <c r="AV6446" s="14" t="s">
        <v>91</v>
      </c>
      <c r="AW6446" s="14" t="s">
        <v>37</v>
      </c>
      <c r="AX6446" s="14" t="s">
        <v>78</v>
      </c>
      <c r="AY6446" s="224" t="s">
        <v>443</v>
      </c>
    </row>
    <row r="6447" spans="1:65" s="14" customFormat="1">
      <c r="B6447" s="214"/>
      <c r="C6447" s="215"/>
      <c r="D6447" s="205" t="s">
        <v>453</v>
      </c>
      <c r="E6447" s="216" t="s">
        <v>19</v>
      </c>
      <c r="F6447" s="217" t="s">
        <v>4339</v>
      </c>
      <c r="G6447" s="215"/>
      <c r="H6447" s="218">
        <v>1</v>
      </c>
      <c r="I6447" s="219"/>
      <c r="J6447" s="215"/>
      <c r="K6447" s="215"/>
      <c r="L6447" s="220"/>
      <c r="M6447" s="221"/>
      <c r="N6447" s="222"/>
      <c r="O6447" s="222"/>
      <c r="P6447" s="222"/>
      <c r="Q6447" s="222"/>
      <c r="R6447" s="222"/>
      <c r="S6447" s="222"/>
      <c r="T6447" s="223"/>
      <c r="AT6447" s="224" t="s">
        <v>453</v>
      </c>
      <c r="AU6447" s="224" t="s">
        <v>91</v>
      </c>
      <c r="AV6447" s="14" t="s">
        <v>91</v>
      </c>
      <c r="AW6447" s="14" t="s">
        <v>37</v>
      </c>
      <c r="AX6447" s="14" t="s">
        <v>78</v>
      </c>
      <c r="AY6447" s="224" t="s">
        <v>443</v>
      </c>
    </row>
    <row r="6448" spans="1:65" s="14" customFormat="1">
      <c r="B6448" s="214"/>
      <c r="C6448" s="215"/>
      <c r="D6448" s="205" t="s">
        <v>453</v>
      </c>
      <c r="E6448" s="216" t="s">
        <v>19</v>
      </c>
      <c r="F6448" s="217" t="s">
        <v>5278</v>
      </c>
      <c r="G6448" s="215"/>
      <c r="H6448" s="218">
        <v>9</v>
      </c>
      <c r="I6448" s="219"/>
      <c r="J6448" s="215"/>
      <c r="K6448" s="215"/>
      <c r="L6448" s="220"/>
      <c r="M6448" s="221"/>
      <c r="N6448" s="222"/>
      <c r="O6448" s="222"/>
      <c r="P6448" s="222"/>
      <c r="Q6448" s="222"/>
      <c r="R6448" s="222"/>
      <c r="S6448" s="222"/>
      <c r="T6448" s="223"/>
      <c r="AT6448" s="224" t="s">
        <v>453</v>
      </c>
      <c r="AU6448" s="224" t="s">
        <v>91</v>
      </c>
      <c r="AV6448" s="14" t="s">
        <v>91</v>
      </c>
      <c r="AW6448" s="14" t="s">
        <v>37</v>
      </c>
      <c r="AX6448" s="14" t="s">
        <v>78</v>
      </c>
      <c r="AY6448" s="224" t="s">
        <v>443</v>
      </c>
    </row>
    <row r="6449" spans="1:65" s="15" customFormat="1">
      <c r="B6449" s="225"/>
      <c r="C6449" s="226"/>
      <c r="D6449" s="205" t="s">
        <v>453</v>
      </c>
      <c r="E6449" s="227" t="s">
        <v>19</v>
      </c>
      <c r="F6449" s="228" t="s">
        <v>456</v>
      </c>
      <c r="G6449" s="226"/>
      <c r="H6449" s="229">
        <v>11</v>
      </c>
      <c r="I6449" s="230"/>
      <c r="J6449" s="226"/>
      <c r="K6449" s="226"/>
      <c r="L6449" s="231"/>
      <c r="M6449" s="232"/>
      <c r="N6449" s="233"/>
      <c r="O6449" s="233"/>
      <c r="P6449" s="233"/>
      <c r="Q6449" s="233"/>
      <c r="R6449" s="233"/>
      <c r="S6449" s="233"/>
      <c r="T6449" s="234"/>
      <c r="AT6449" s="235" t="s">
        <v>453</v>
      </c>
      <c r="AU6449" s="235" t="s">
        <v>91</v>
      </c>
      <c r="AV6449" s="15" t="s">
        <v>449</v>
      </c>
      <c r="AW6449" s="15" t="s">
        <v>37</v>
      </c>
      <c r="AX6449" s="15" t="s">
        <v>85</v>
      </c>
      <c r="AY6449" s="235" t="s">
        <v>443</v>
      </c>
    </row>
    <row r="6450" spans="1:65" s="2" customFormat="1" ht="49.15" customHeight="1">
      <c r="A6450" s="37"/>
      <c r="B6450" s="38"/>
      <c r="C6450" s="185" t="s">
        <v>5397</v>
      </c>
      <c r="D6450" s="185" t="s">
        <v>445</v>
      </c>
      <c r="E6450" s="186" t="s">
        <v>5398</v>
      </c>
      <c r="F6450" s="187" t="s">
        <v>5399</v>
      </c>
      <c r="G6450" s="188" t="s">
        <v>459</v>
      </c>
      <c r="H6450" s="189">
        <v>136</v>
      </c>
      <c r="I6450" s="190"/>
      <c r="J6450" s="191">
        <f>ROUND(I6450*H6450,2)</f>
        <v>0</v>
      </c>
      <c r="K6450" s="187" t="s">
        <v>448</v>
      </c>
      <c r="L6450" s="42"/>
      <c r="M6450" s="192" t="s">
        <v>19</v>
      </c>
      <c r="N6450" s="193" t="s">
        <v>50</v>
      </c>
      <c r="O6450" s="67"/>
      <c r="P6450" s="194">
        <f>O6450*H6450</f>
        <v>0</v>
      </c>
      <c r="Q6450" s="194">
        <v>0</v>
      </c>
      <c r="R6450" s="194">
        <f>Q6450*H6450</f>
        <v>0</v>
      </c>
      <c r="S6450" s="194">
        <v>2.4E-2</v>
      </c>
      <c r="T6450" s="195">
        <f>S6450*H6450</f>
        <v>3.2640000000000002</v>
      </c>
      <c r="U6450" s="37"/>
      <c r="V6450" s="37"/>
      <c r="W6450" s="37"/>
      <c r="X6450" s="37"/>
      <c r="Y6450" s="37"/>
      <c r="Z6450" s="37"/>
      <c r="AA6450" s="37"/>
      <c r="AB6450" s="37"/>
      <c r="AC6450" s="37"/>
      <c r="AD6450" s="37"/>
      <c r="AE6450" s="37"/>
      <c r="AR6450" s="196" t="s">
        <v>551</v>
      </c>
      <c r="AT6450" s="196" t="s">
        <v>445</v>
      </c>
      <c r="AU6450" s="196" t="s">
        <v>91</v>
      </c>
      <c r="AY6450" s="20" t="s">
        <v>443</v>
      </c>
      <c r="BE6450" s="197">
        <f>IF(N6450="základní",J6450,0)</f>
        <v>0</v>
      </c>
      <c r="BF6450" s="197">
        <f>IF(N6450="snížená",J6450,0)</f>
        <v>0</v>
      </c>
      <c r="BG6450" s="197">
        <f>IF(N6450="zákl. přenesená",J6450,0)</f>
        <v>0</v>
      </c>
      <c r="BH6450" s="197">
        <f>IF(N6450="sníž. přenesená",J6450,0)</f>
        <v>0</v>
      </c>
      <c r="BI6450" s="197">
        <f>IF(N6450="nulová",J6450,0)</f>
        <v>0</v>
      </c>
      <c r="BJ6450" s="20" t="s">
        <v>91</v>
      </c>
      <c r="BK6450" s="197">
        <f>ROUND(I6450*H6450,2)</f>
        <v>0</v>
      </c>
      <c r="BL6450" s="20" t="s">
        <v>551</v>
      </c>
      <c r="BM6450" s="196" t="s">
        <v>5400</v>
      </c>
    </row>
    <row r="6451" spans="1:65" s="2" customFormat="1">
      <c r="A6451" s="37"/>
      <c r="B6451" s="38"/>
      <c r="C6451" s="39"/>
      <c r="D6451" s="198" t="s">
        <v>451</v>
      </c>
      <c r="E6451" s="39"/>
      <c r="F6451" s="199" t="s">
        <v>5401</v>
      </c>
      <c r="G6451" s="39"/>
      <c r="H6451" s="39"/>
      <c r="I6451" s="200"/>
      <c r="J6451" s="39"/>
      <c r="K6451" s="39"/>
      <c r="L6451" s="42"/>
      <c r="M6451" s="201"/>
      <c r="N6451" s="202"/>
      <c r="O6451" s="67"/>
      <c r="P6451" s="67"/>
      <c r="Q6451" s="67"/>
      <c r="R6451" s="67"/>
      <c r="S6451" s="67"/>
      <c r="T6451" s="68"/>
      <c r="U6451" s="37"/>
      <c r="V6451" s="37"/>
      <c r="W6451" s="37"/>
      <c r="X6451" s="37"/>
      <c r="Y6451" s="37"/>
      <c r="Z6451" s="37"/>
      <c r="AA6451" s="37"/>
      <c r="AB6451" s="37"/>
      <c r="AC6451" s="37"/>
      <c r="AD6451" s="37"/>
      <c r="AE6451" s="37"/>
      <c r="AT6451" s="20" t="s">
        <v>451</v>
      </c>
      <c r="AU6451" s="20" t="s">
        <v>91</v>
      </c>
    </row>
    <row r="6452" spans="1:65" s="2" customFormat="1" ht="37.9" customHeight="1">
      <c r="A6452" s="37"/>
      <c r="B6452" s="38"/>
      <c r="C6452" s="185" t="s">
        <v>5402</v>
      </c>
      <c r="D6452" s="185" t="s">
        <v>445</v>
      </c>
      <c r="E6452" s="186" t="s">
        <v>5403</v>
      </c>
      <c r="F6452" s="187" t="s">
        <v>5404</v>
      </c>
      <c r="G6452" s="188" t="s">
        <v>459</v>
      </c>
      <c r="H6452" s="189">
        <v>1</v>
      </c>
      <c r="I6452" s="190"/>
      <c r="J6452" s="191">
        <f>ROUND(I6452*H6452,2)</f>
        <v>0</v>
      </c>
      <c r="K6452" s="187" t="s">
        <v>448</v>
      </c>
      <c r="L6452" s="42"/>
      <c r="M6452" s="192" t="s">
        <v>19</v>
      </c>
      <c r="N6452" s="193" t="s">
        <v>50</v>
      </c>
      <c r="O6452" s="67"/>
      <c r="P6452" s="194">
        <f>O6452*H6452</f>
        <v>0</v>
      </c>
      <c r="Q6452" s="194">
        <v>0</v>
      </c>
      <c r="R6452" s="194">
        <f>Q6452*H6452</f>
        <v>0</v>
      </c>
      <c r="S6452" s="194">
        <v>0</v>
      </c>
      <c r="T6452" s="195">
        <f>S6452*H6452</f>
        <v>0</v>
      </c>
      <c r="U6452" s="37"/>
      <c r="V6452" s="37"/>
      <c r="W6452" s="37"/>
      <c r="X6452" s="37"/>
      <c r="Y6452" s="37"/>
      <c r="Z6452" s="37"/>
      <c r="AA6452" s="37"/>
      <c r="AB6452" s="37"/>
      <c r="AC6452" s="37"/>
      <c r="AD6452" s="37"/>
      <c r="AE6452" s="37"/>
      <c r="AR6452" s="196" t="s">
        <v>551</v>
      </c>
      <c r="AT6452" s="196" t="s">
        <v>445</v>
      </c>
      <c r="AU6452" s="196" t="s">
        <v>91</v>
      </c>
      <c r="AY6452" s="20" t="s">
        <v>443</v>
      </c>
      <c r="BE6452" s="197">
        <f>IF(N6452="základní",J6452,0)</f>
        <v>0</v>
      </c>
      <c r="BF6452" s="197">
        <f>IF(N6452="snížená",J6452,0)</f>
        <v>0</v>
      </c>
      <c r="BG6452" s="197">
        <f>IF(N6452="zákl. přenesená",J6452,0)</f>
        <v>0</v>
      </c>
      <c r="BH6452" s="197">
        <f>IF(N6452="sníž. přenesená",J6452,0)</f>
        <v>0</v>
      </c>
      <c r="BI6452" s="197">
        <f>IF(N6452="nulová",J6452,0)</f>
        <v>0</v>
      </c>
      <c r="BJ6452" s="20" t="s">
        <v>91</v>
      </c>
      <c r="BK6452" s="197">
        <f>ROUND(I6452*H6452,2)</f>
        <v>0</v>
      </c>
      <c r="BL6452" s="20" t="s">
        <v>551</v>
      </c>
      <c r="BM6452" s="196" t="s">
        <v>5405</v>
      </c>
    </row>
    <row r="6453" spans="1:65" s="2" customFormat="1">
      <c r="A6453" s="37"/>
      <c r="B6453" s="38"/>
      <c r="C6453" s="39"/>
      <c r="D6453" s="198" t="s">
        <v>451</v>
      </c>
      <c r="E6453" s="39"/>
      <c r="F6453" s="199" t="s">
        <v>5406</v>
      </c>
      <c r="G6453" s="39"/>
      <c r="H6453" s="39"/>
      <c r="I6453" s="200"/>
      <c r="J6453" s="39"/>
      <c r="K6453" s="39"/>
      <c r="L6453" s="42"/>
      <c r="M6453" s="201"/>
      <c r="N6453" s="202"/>
      <c r="O6453" s="67"/>
      <c r="P6453" s="67"/>
      <c r="Q6453" s="67"/>
      <c r="R6453" s="67"/>
      <c r="S6453" s="67"/>
      <c r="T6453" s="68"/>
      <c r="U6453" s="37"/>
      <c r="V6453" s="37"/>
      <c r="W6453" s="37"/>
      <c r="X6453" s="37"/>
      <c r="Y6453" s="37"/>
      <c r="Z6453" s="37"/>
      <c r="AA6453" s="37"/>
      <c r="AB6453" s="37"/>
      <c r="AC6453" s="37"/>
      <c r="AD6453" s="37"/>
      <c r="AE6453" s="37"/>
      <c r="AT6453" s="20" t="s">
        <v>451</v>
      </c>
      <c r="AU6453" s="20" t="s">
        <v>91</v>
      </c>
    </row>
    <row r="6454" spans="1:65" s="13" customFormat="1">
      <c r="B6454" s="203"/>
      <c r="C6454" s="204"/>
      <c r="D6454" s="205" t="s">
        <v>453</v>
      </c>
      <c r="E6454" s="206" t="s">
        <v>19</v>
      </c>
      <c r="F6454" s="207" t="s">
        <v>1326</v>
      </c>
      <c r="G6454" s="204"/>
      <c r="H6454" s="206" t="s">
        <v>19</v>
      </c>
      <c r="I6454" s="208"/>
      <c r="J6454" s="204"/>
      <c r="K6454" s="204"/>
      <c r="L6454" s="209"/>
      <c r="M6454" s="210"/>
      <c r="N6454" s="211"/>
      <c r="O6454" s="211"/>
      <c r="P6454" s="211"/>
      <c r="Q6454" s="211"/>
      <c r="R6454" s="211"/>
      <c r="S6454" s="211"/>
      <c r="T6454" s="212"/>
      <c r="AT6454" s="213" t="s">
        <v>453</v>
      </c>
      <c r="AU6454" s="213" t="s">
        <v>91</v>
      </c>
      <c r="AV6454" s="13" t="s">
        <v>85</v>
      </c>
      <c r="AW6454" s="13" t="s">
        <v>37</v>
      </c>
      <c r="AX6454" s="13" t="s">
        <v>78</v>
      </c>
      <c r="AY6454" s="213" t="s">
        <v>443</v>
      </c>
    </row>
    <row r="6455" spans="1:65" s="14" customFormat="1">
      <c r="B6455" s="214"/>
      <c r="C6455" s="215"/>
      <c r="D6455" s="205" t="s">
        <v>453</v>
      </c>
      <c r="E6455" s="216" t="s">
        <v>19</v>
      </c>
      <c r="F6455" s="217" t="s">
        <v>5407</v>
      </c>
      <c r="G6455" s="215"/>
      <c r="H6455" s="218">
        <v>1</v>
      </c>
      <c r="I6455" s="219"/>
      <c r="J6455" s="215"/>
      <c r="K6455" s="215"/>
      <c r="L6455" s="220"/>
      <c r="M6455" s="221"/>
      <c r="N6455" s="222"/>
      <c r="O6455" s="222"/>
      <c r="P6455" s="222"/>
      <c r="Q6455" s="222"/>
      <c r="R6455" s="222"/>
      <c r="S6455" s="222"/>
      <c r="T6455" s="223"/>
      <c r="AT6455" s="224" t="s">
        <v>453</v>
      </c>
      <c r="AU6455" s="224" t="s">
        <v>91</v>
      </c>
      <c r="AV6455" s="14" t="s">
        <v>91</v>
      </c>
      <c r="AW6455" s="14" t="s">
        <v>37</v>
      </c>
      <c r="AX6455" s="14" t="s">
        <v>78</v>
      </c>
      <c r="AY6455" s="224" t="s">
        <v>443</v>
      </c>
    </row>
    <row r="6456" spans="1:65" s="15" customFormat="1">
      <c r="B6456" s="225"/>
      <c r="C6456" s="226"/>
      <c r="D6456" s="205" t="s">
        <v>453</v>
      </c>
      <c r="E6456" s="227" t="s">
        <v>19</v>
      </c>
      <c r="F6456" s="228" t="s">
        <v>456</v>
      </c>
      <c r="G6456" s="226"/>
      <c r="H6456" s="229">
        <v>1</v>
      </c>
      <c r="I6456" s="230"/>
      <c r="J6456" s="226"/>
      <c r="K6456" s="226"/>
      <c r="L6456" s="231"/>
      <c r="M6456" s="232"/>
      <c r="N6456" s="233"/>
      <c r="O6456" s="233"/>
      <c r="P6456" s="233"/>
      <c r="Q6456" s="233"/>
      <c r="R6456" s="233"/>
      <c r="S6456" s="233"/>
      <c r="T6456" s="234"/>
      <c r="AT6456" s="235" t="s">
        <v>453</v>
      </c>
      <c r="AU6456" s="235" t="s">
        <v>91</v>
      </c>
      <c r="AV6456" s="15" t="s">
        <v>449</v>
      </c>
      <c r="AW6456" s="15" t="s">
        <v>37</v>
      </c>
      <c r="AX6456" s="15" t="s">
        <v>85</v>
      </c>
      <c r="AY6456" s="235" t="s">
        <v>443</v>
      </c>
    </row>
    <row r="6457" spans="1:65" s="2" customFormat="1" ht="44.25" customHeight="1">
      <c r="A6457" s="37"/>
      <c r="B6457" s="38"/>
      <c r="C6457" s="185" t="s">
        <v>5408</v>
      </c>
      <c r="D6457" s="185" t="s">
        <v>445</v>
      </c>
      <c r="E6457" s="186" t="s">
        <v>5409</v>
      </c>
      <c r="F6457" s="187" t="s">
        <v>5410</v>
      </c>
      <c r="G6457" s="188" t="s">
        <v>459</v>
      </c>
      <c r="H6457" s="189">
        <v>1</v>
      </c>
      <c r="I6457" s="190"/>
      <c r="J6457" s="191">
        <f>ROUND(I6457*H6457,2)</f>
        <v>0</v>
      </c>
      <c r="K6457" s="187" t="s">
        <v>448</v>
      </c>
      <c r="L6457" s="42"/>
      <c r="M6457" s="192" t="s">
        <v>19</v>
      </c>
      <c r="N6457" s="193" t="s">
        <v>50</v>
      </c>
      <c r="O6457" s="67"/>
      <c r="P6457" s="194">
        <f>O6457*H6457</f>
        <v>0</v>
      </c>
      <c r="Q6457" s="194">
        <v>0</v>
      </c>
      <c r="R6457" s="194">
        <f>Q6457*H6457</f>
        <v>0</v>
      </c>
      <c r="S6457" s="194">
        <v>0</v>
      </c>
      <c r="T6457" s="195">
        <f>S6457*H6457</f>
        <v>0</v>
      </c>
      <c r="U6457" s="37"/>
      <c r="V6457" s="37"/>
      <c r="W6457" s="37"/>
      <c r="X6457" s="37"/>
      <c r="Y6457" s="37"/>
      <c r="Z6457" s="37"/>
      <c r="AA6457" s="37"/>
      <c r="AB6457" s="37"/>
      <c r="AC6457" s="37"/>
      <c r="AD6457" s="37"/>
      <c r="AE6457" s="37"/>
      <c r="AR6457" s="196" t="s">
        <v>551</v>
      </c>
      <c r="AT6457" s="196" t="s">
        <v>445</v>
      </c>
      <c r="AU6457" s="196" t="s">
        <v>91</v>
      </c>
      <c r="AY6457" s="20" t="s">
        <v>443</v>
      </c>
      <c r="BE6457" s="197">
        <f>IF(N6457="základní",J6457,0)</f>
        <v>0</v>
      </c>
      <c r="BF6457" s="197">
        <f>IF(N6457="snížená",J6457,0)</f>
        <v>0</v>
      </c>
      <c r="BG6457" s="197">
        <f>IF(N6457="zákl. přenesená",J6457,0)</f>
        <v>0</v>
      </c>
      <c r="BH6457" s="197">
        <f>IF(N6457="sníž. přenesená",J6457,0)</f>
        <v>0</v>
      </c>
      <c r="BI6457" s="197">
        <f>IF(N6457="nulová",J6457,0)</f>
        <v>0</v>
      </c>
      <c r="BJ6457" s="20" t="s">
        <v>91</v>
      </c>
      <c r="BK6457" s="197">
        <f>ROUND(I6457*H6457,2)</f>
        <v>0</v>
      </c>
      <c r="BL6457" s="20" t="s">
        <v>551</v>
      </c>
      <c r="BM6457" s="196" t="s">
        <v>5411</v>
      </c>
    </row>
    <row r="6458" spans="1:65" s="2" customFormat="1">
      <c r="A6458" s="37"/>
      <c r="B6458" s="38"/>
      <c r="C6458" s="39"/>
      <c r="D6458" s="198" t="s">
        <v>451</v>
      </c>
      <c r="E6458" s="39"/>
      <c r="F6458" s="199" t="s">
        <v>5412</v>
      </c>
      <c r="G6458" s="39"/>
      <c r="H6458" s="39"/>
      <c r="I6458" s="200"/>
      <c r="J6458" s="39"/>
      <c r="K6458" s="39"/>
      <c r="L6458" s="42"/>
      <c r="M6458" s="201"/>
      <c r="N6458" s="202"/>
      <c r="O6458" s="67"/>
      <c r="P6458" s="67"/>
      <c r="Q6458" s="67"/>
      <c r="R6458" s="67"/>
      <c r="S6458" s="67"/>
      <c r="T6458" s="68"/>
      <c r="U6458" s="37"/>
      <c r="V6458" s="37"/>
      <c r="W6458" s="37"/>
      <c r="X6458" s="37"/>
      <c r="Y6458" s="37"/>
      <c r="Z6458" s="37"/>
      <c r="AA6458" s="37"/>
      <c r="AB6458" s="37"/>
      <c r="AC6458" s="37"/>
      <c r="AD6458" s="37"/>
      <c r="AE6458" s="37"/>
      <c r="AT6458" s="20" t="s">
        <v>451</v>
      </c>
      <c r="AU6458" s="20" t="s">
        <v>91</v>
      </c>
    </row>
    <row r="6459" spans="1:65" s="13" customFormat="1">
      <c r="B6459" s="203"/>
      <c r="C6459" s="204"/>
      <c r="D6459" s="205" t="s">
        <v>453</v>
      </c>
      <c r="E6459" s="206" t="s">
        <v>19</v>
      </c>
      <c r="F6459" s="207" t="s">
        <v>1326</v>
      </c>
      <c r="G6459" s="204"/>
      <c r="H6459" s="206" t="s">
        <v>19</v>
      </c>
      <c r="I6459" s="208"/>
      <c r="J6459" s="204"/>
      <c r="K6459" s="204"/>
      <c r="L6459" s="209"/>
      <c r="M6459" s="210"/>
      <c r="N6459" s="211"/>
      <c r="O6459" s="211"/>
      <c r="P6459" s="211"/>
      <c r="Q6459" s="211"/>
      <c r="R6459" s="211"/>
      <c r="S6459" s="211"/>
      <c r="T6459" s="212"/>
      <c r="AT6459" s="213" t="s">
        <v>453</v>
      </c>
      <c r="AU6459" s="213" t="s">
        <v>91</v>
      </c>
      <c r="AV6459" s="13" t="s">
        <v>85</v>
      </c>
      <c r="AW6459" s="13" t="s">
        <v>37</v>
      </c>
      <c r="AX6459" s="13" t="s">
        <v>78</v>
      </c>
      <c r="AY6459" s="213" t="s">
        <v>443</v>
      </c>
    </row>
    <row r="6460" spans="1:65" s="14" customFormat="1">
      <c r="B6460" s="214"/>
      <c r="C6460" s="215"/>
      <c r="D6460" s="205" t="s">
        <v>453</v>
      </c>
      <c r="E6460" s="216" t="s">
        <v>19</v>
      </c>
      <c r="F6460" s="217" t="s">
        <v>5413</v>
      </c>
      <c r="G6460" s="215"/>
      <c r="H6460" s="218">
        <v>1</v>
      </c>
      <c r="I6460" s="219"/>
      <c r="J6460" s="215"/>
      <c r="K6460" s="215"/>
      <c r="L6460" s="220"/>
      <c r="M6460" s="221"/>
      <c r="N6460" s="222"/>
      <c r="O6460" s="222"/>
      <c r="P6460" s="222"/>
      <c r="Q6460" s="222"/>
      <c r="R6460" s="222"/>
      <c r="S6460" s="222"/>
      <c r="T6460" s="223"/>
      <c r="AT6460" s="224" t="s">
        <v>453</v>
      </c>
      <c r="AU6460" s="224" t="s">
        <v>91</v>
      </c>
      <c r="AV6460" s="14" t="s">
        <v>91</v>
      </c>
      <c r="AW6460" s="14" t="s">
        <v>37</v>
      </c>
      <c r="AX6460" s="14" t="s">
        <v>78</v>
      </c>
      <c r="AY6460" s="224" t="s">
        <v>443</v>
      </c>
    </row>
    <row r="6461" spans="1:65" s="15" customFormat="1">
      <c r="B6461" s="225"/>
      <c r="C6461" s="226"/>
      <c r="D6461" s="205" t="s">
        <v>453</v>
      </c>
      <c r="E6461" s="227" t="s">
        <v>19</v>
      </c>
      <c r="F6461" s="228" t="s">
        <v>456</v>
      </c>
      <c r="G6461" s="226"/>
      <c r="H6461" s="229">
        <v>1</v>
      </c>
      <c r="I6461" s="230"/>
      <c r="J6461" s="226"/>
      <c r="K6461" s="226"/>
      <c r="L6461" s="231"/>
      <c r="M6461" s="232"/>
      <c r="N6461" s="233"/>
      <c r="O6461" s="233"/>
      <c r="P6461" s="233"/>
      <c r="Q6461" s="233"/>
      <c r="R6461" s="233"/>
      <c r="S6461" s="233"/>
      <c r="T6461" s="234"/>
      <c r="AT6461" s="235" t="s">
        <v>453</v>
      </c>
      <c r="AU6461" s="235" t="s">
        <v>91</v>
      </c>
      <c r="AV6461" s="15" t="s">
        <v>449</v>
      </c>
      <c r="AW6461" s="15" t="s">
        <v>37</v>
      </c>
      <c r="AX6461" s="15" t="s">
        <v>85</v>
      </c>
      <c r="AY6461" s="235" t="s">
        <v>443</v>
      </c>
    </row>
    <row r="6462" spans="1:65" s="2" customFormat="1" ht="37.9" customHeight="1">
      <c r="A6462" s="37"/>
      <c r="B6462" s="38"/>
      <c r="C6462" s="185" t="s">
        <v>5414</v>
      </c>
      <c r="D6462" s="185" t="s">
        <v>445</v>
      </c>
      <c r="E6462" s="186" t="s">
        <v>5415</v>
      </c>
      <c r="F6462" s="187" t="s">
        <v>5416</v>
      </c>
      <c r="G6462" s="188" t="s">
        <v>459</v>
      </c>
      <c r="H6462" s="189">
        <v>6</v>
      </c>
      <c r="I6462" s="190"/>
      <c r="J6462" s="191">
        <f>ROUND(I6462*H6462,2)</f>
        <v>0</v>
      </c>
      <c r="K6462" s="187" t="s">
        <v>448</v>
      </c>
      <c r="L6462" s="42"/>
      <c r="M6462" s="192" t="s">
        <v>19</v>
      </c>
      <c r="N6462" s="193" t="s">
        <v>50</v>
      </c>
      <c r="O6462" s="67"/>
      <c r="P6462" s="194">
        <f>O6462*H6462</f>
        <v>0</v>
      </c>
      <c r="Q6462" s="194">
        <v>0</v>
      </c>
      <c r="R6462" s="194">
        <f>Q6462*H6462</f>
        <v>0</v>
      </c>
      <c r="S6462" s="194">
        <v>0</v>
      </c>
      <c r="T6462" s="195">
        <f>S6462*H6462</f>
        <v>0</v>
      </c>
      <c r="U6462" s="37"/>
      <c r="V6462" s="37"/>
      <c r="W6462" s="37"/>
      <c r="X6462" s="37"/>
      <c r="Y6462" s="37"/>
      <c r="Z6462" s="37"/>
      <c r="AA6462" s="37"/>
      <c r="AB6462" s="37"/>
      <c r="AC6462" s="37"/>
      <c r="AD6462" s="37"/>
      <c r="AE6462" s="37"/>
      <c r="AR6462" s="196" t="s">
        <v>551</v>
      </c>
      <c r="AT6462" s="196" t="s">
        <v>445</v>
      </c>
      <c r="AU6462" s="196" t="s">
        <v>91</v>
      </c>
      <c r="AY6462" s="20" t="s">
        <v>443</v>
      </c>
      <c r="BE6462" s="197">
        <f>IF(N6462="základní",J6462,0)</f>
        <v>0</v>
      </c>
      <c r="BF6462" s="197">
        <f>IF(N6462="snížená",J6462,0)</f>
        <v>0</v>
      </c>
      <c r="BG6462" s="197">
        <f>IF(N6462="zákl. přenesená",J6462,0)</f>
        <v>0</v>
      </c>
      <c r="BH6462" s="197">
        <f>IF(N6462="sníž. přenesená",J6462,0)</f>
        <v>0</v>
      </c>
      <c r="BI6462" s="197">
        <f>IF(N6462="nulová",J6462,0)</f>
        <v>0</v>
      </c>
      <c r="BJ6462" s="20" t="s">
        <v>91</v>
      </c>
      <c r="BK6462" s="197">
        <f>ROUND(I6462*H6462,2)</f>
        <v>0</v>
      </c>
      <c r="BL6462" s="20" t="s">
        <v>551</v>
      </c>
      <c r="BM6462" s="196" t="s">
        <v>5417</v>
      </c>
    </row>
    <row r="6463" spans="1:65" s="2" customFormat="1">
      <c r="A6463" s="37"/>
      <c r="B6463" s="38"/>
      <c r="C6463" s="39"/>
      <c r="D6463" s="198" t="s">
        <v>451</v>
      </c>
      <c r="E6463" s="39"/>
      <c r="F6463" s="199" t="s">
        <v>5418</v>
      </c>
      <c r="G6463" s="39"/>
      <c r="H6463" s="39"/>
      <c r="I6463" s="200"/>
      <c r="J6463" s="39"/>
      <c r="K6463" s="39"/>
      <c r="L6463" s="42"/>
      <c r="M6463" s="201"/>
      <c r="N6463" s="202"/>
      <c r="O6463" s="67"/>
      <c r="P6463" s="67"/>
      <c r="Q6463" s="67"/>
      <c r="R6463" s="67"/>
      <c r="S6463" s="67"/>
      <c r="T6463" s="68"/>
      <c r="U6463" s="37"/>
      <c r="V6463" s="37"/>
      <c r="W6463" s="37"/>
      <c r="X6463" s="37"/>
      <c r="Y6463" s="37"/>
      <c r="Z6463" s="37"/>
      <c r="AA6463" s="37"/>
      <c r="AB6463" s="37"/>
      <c r="AC6463" s="37"/>
      <c r="AD6463" s="37"/>
      <c r="AE6463" s="37"/>
      <c r="AT6463" s="20" t="s">
        <v>451</v>
      </c>
      <c r="AU6463" s="20" t="s">
        <v>91</v>
      </c>
    </row>
    <row r="6464" spans="1:65" s="13" customFormat="1">
      <c r="B6464" s="203"/>
      <c r="C6464" s="204"/>
      <c r="D6464" s="205" t="s">
        <v>453</v>
      </c>
      <c r="E6464" s="206" t="s">
        <v>19</v>
      </c>
      <c r="F6464" s="207" t="s">
        <v>1326</v>
      </c>
      <c r="G6464" s="204"/>
      <c r="H6464" s="206" t="s">
        <v>19</v>
      </c>
      <c r="I6464" s="208"/>
      <c r="J6464" s="204"/>
      <c r="K6464" s="204"/>
      <c r="L6464" s="209"/>
      <c r="M6464" s="210"/>
      <c r="N6464" s="211"/>
      <c r="O6464" s="211"/>
      <c r="P6464" s="211"/>
      <c r="Q6464" s="211"/>
      <c r="R6464" s="211"/>
      <c r="S6464" s="211"/>
      <c r="T6464" s="212"/>
      <c r="AT6464" s="213" t="s">
        <v>453</v>
      </c>
      <c r="AU6464" s="213" t="s">
        <v>91</v>
      </c>
      <c r="AV6464" s="13" t="s">
        <v>85</v>
      </c>
      <c r="AW6464" s="13" t="s">
        <v>37</v>
      </c>
      <c r="AX6464" s="13" t="s">
        <v>78</v>
      </c>
      <c r="AY6464" s="213" t="s">
        <v>443</v>
      </c>
    </row>
    <row r="6465" spans="1:65" s="14" customFormat="1">
      <c r="B6465" s="214"/>
      <c r="C6465" s="215"/>
      <c r="D6465" s="205" t="s">
        <v>453</v>
      </c>
      <c r="E6465" s="216" t="s">
        <v>19</v>
      </c>
      <c r="F6465" s="217" t="s">
        <v>5419</v>
      </c>
      <c r="G6465" s="215"/>
      <c r="H6465" s="218">
        <v>4</v>
      </c>
      <c r="I6465" s="219"/>
      <c r="J6465" s="215"/>
      <c r="K6465" s="215"/>
      <c r="L6465" s="220"/>
      <c r="M6465" s="221"/>
      <c r="N6465" s="222"/>
      <c r="O6465" s="222"/>
      <c r="P6465" s="222"/>
      <c r="Q6465" s="222"/>
      <c r="R6465" s="222"/>
      <c r="S6465" s="222"/>
      <c r="T6465" s="223"/>
      <c r="AT6465" s="224" t="s">
        <v>453</v>
      </c>
      <c r="AU6465" s="224" t="s">
        <v>91</v>
      </c>
      <c r="AV6465" s="14" t="s">
        <v>91</v>
      </c>
      <c r="AW6465" s="14" t="s">
        <v>37</v>
      </c>
      <c r="AX6465" s="14" t="s">
        <v>78</v>
      </c>
      <c r="AY6465" s="224" t="s">
        <v>443</v>
      </c>
    </row>
    <row r="6466" spans="1:65" s="14" customFormat="1">
      <c r="B6466" s="214"/>
      <c r="C6466" s="215"/>
      <c r="D6466" s="205" t="s">
        <v>453</v>
      </c>
      <c r="E6466" s="216" t="s">
        <v>19</v>
      </c>
      <c r="F6466" s="217" t="s">
        <v>5420</v>
      </c>
      <c r="G6466" s="215"/>
      <c r="H6466" s="218">
        <v>2</v>
      </c>
      <c r="I6466" s="219"/>
      <c r="J6466" s="215"/>
      <c r="K6466" s="215"/>
      <c r="L6466" s="220"/>
      <c r="M6466" s="221"/>
      <c r="N6466" s="222"/>
      <c r="O6466" s="222"/>
      <c r="P6466" s="222"/>
      <c r="Q6466" s="222"/>
      <c r="R6466" s="222"/>
      <c r="S6466" s="222"/>
      <c r="T6466" s="223"/>
      <c r="AT6466" s="224" t="s">
        <v>453</v>
      </c>
      <c r="AU6466" s="224" t="s">
        <v>91</v>
      </c>
      <c r="AV6466" s="14" t="s">
        <v>91</v>
      </c>
      <c r="AW6466" s="14" t="s">
        <v>37</v>
      </c>
      <c r="AX6466" s="14" t="s">
        <v>78</v>
      </c>
      <c r="AY6466" s="224" t="s">
        <v>443</v>
      </c>
    </row>
    <row r="6467" spans="1:65" s="15" customFormat="1">
      <c r="B6467" s="225"/>
      <c r="C6467" s="226"/>
      <c r="D6467" s="205" t="s">
        <v>453</v>
      </c>
      <c r="E6467" s="227" t="s">
        <v>19</v>
      </c>
      <c r="F6467" s="228" t="s">
        <v>456</v>
      </c>
      <c r="G6467" s="226"/>
      <c r="H6467" s="229">
        <v>6</v>
      </c>
      <c r="I6467" s="230"/>
      <c r="J6467" s="226"/>
      <c r="K6467" s="226"/>
      <c r="L6467" s="231"/>
      <c r="M6467" s="232"/>
      <c r="N6467" s="233"/>
      <c r="O6467" s="233"/>
      <c r="P6467" s="233"/>
      <c r="Q6467" s="233"/>
      <c r="R6467" s="233"/>
      <c r="S6467" s="233"/>
      <c r="T6467" s="234"/>
      <c r="AT6467" s="235" t="s">
        <v>453</v>
      </c>
      <c r="AU6467" s="235" t="s">
        <v>91</v>
      </c>
      <c r="AV6467" s="15" t="s">
        <v>449</v>
      </c>
      <c r="AW6467" s="15" t="s">
        <v>37</v>
      </c>
      <c r="AX6467" s="15" t="s">
        <v>85</v>
      </c>
      <c r="AY6467" s="235" t="s">
        <v>443</v>
      </c>
    </row>
    <row r="6468" spans="1:65" s="2" customFormat="1" ht="37.9" customHeight="1">
      <c r="A6468" s="37"/>
      <c r="B6468" s="38"/>
      <c r="C6468" s="185" t="s">
        <v>5421</v>
      </c>
      <c r="D6468" s="185" t="s">
        <v>445</v>
      </c>
      <c r="E6468" s="186" t="s">
        <v>5422</v>
      </c>
      <c r="F6468" s="187" t="s">
        <v>5423</v>
      </c>
      <c r="G6468" s="188" t="s">
        <v>459</v>
      </c>
      <c r="H6468" s="189">
        <v>22</v>
      </c>
      <c r="I6468" s="190"/>
      <c r="J6468" s="191">
        <f>ROUND(I6468*H6468,2)</f>
        <v>0</v>
      </c>
      <c r="K6468" s="187" t="s">
        <v>448</v>
      </c>
      <c r="L6468" s="42"/>
      <c r="M6468" s="192" t="s">
        <v>19</v>
      </c>
      <c r="N6468" s="193" t="s">
        <v>50</v>
      </c>
      <c r="O6468" s="67"/>
      <c r="P6468" s="194">
        <f>O6468*H6468</f>
        <v>0</v>
      </c>
      <c r="Q6468" s="194">
        <v>0</v>
      </c>
      <c r="R6468" s="194">
        <f>Q6468*H6468</f>
        <v>0</v>
      </c>
      <c r="S6468" s="194">
        <v>0</v>
      </c>
      <c r="T6468" s="195">
        <f>S6468*H6468</f>
        <v>0</v>
      </c>
      <c r="U6468" s="37"/>
      <c r="V6468" s="37"/>
      <c r="W6468" s="37"/>
      <c r="X6468" s="37"/>
      <c r="Y6468" s="37"/>
      <c r="Z6468" s="37"/>
      <c r="AA6468" s="37"/>
      <c r="AB6468" s="37"/>
      <c r="AC6468" s="37"/>
      <c r="AD6468" s="37"/>
      <c r="AE6468" s="37"/>
      <c r="AR6468" s="196" t="s">
        <v>551</v>
      </c>
      <c r="AT6468" s="196" t="s">
        <v>445</v>
      </c>
      <c r="AU6468" s="196" t="s">
        <v>91</v>
      </c>
      <c r="AY6468" s="20" t="s">
        <v>443</v>
      </c>
      <c r="BE6468" s="197">
        <f>IF(N6468="základní",J6468,0)</f>
        <v>0</v>
      </c>
      <c r="BF6468" s="197">
        <f>IF(N6468="snížená",J6468,0)</f>
        <v>0</v>
      </c>
      <c r="BG6468" s="197">
        <f>IF(N6468="zákl. přenesená",J6468,0)</f>
        <v>0</v>
      </c>
      <c r="BH6468" s="197">
        <f>IF(N6468="sníž. přenesená",J6468,0)</f>
        <v>0</v>
      </c>
      <c r="BI6468" s="197">
        <f>IF(N6468="nulová",J6468,0)</f>
        <v>0</v>
      </c>
      <c r="BJ6468" s="20" t="s">
        <v>91</v>
      </c>
      <c r="BK6468" s="197">
        <f>ROUND(I6468*H6468,2)</f>
        <v>0</v>
      </c>
      <c r="BL6468" s="20" t="s">
        <v>551</v>
      </c>
      <c r="BM6468" s="196" t="s">
        <v>5424</v>
      </c>
    </row>
    <row r="6469" spans="1:65" s="2" customFormat="1">
      <c r="A6469" s="37"/>
      <c r="B6469" s="38"/>
      <c r="C6469" s="39"/>
      <c r="D6469" s="198" t="s">
        <v>451</v>
      </c>
      <c r="E6469" s="39"/>
      <c r="F6469" s="199" t="s">
        <v>5425</v>
      </c>
      <c r="G6469" s="39"/>
      <c r="H6469" s="39"/>
      <c r="I6469" s="200"/>
      <c r="J6469" s="39"/>
      <c r="K6469" s="39"/>
      <c r="L6469" s="42"/>
      <c r="M6469" s="201"/>
      <c r="N6469" s="202"/>
      <c r="O6469" s="67"/>
      <c r="P6469" s="67"/>
      <c r="Q6469" s="67"/>
      <c r="R6469" s="67"/>
      <c r="S6469" s="67"/>
      <c r="T6469" s="68"/>
      <c r="U6469" s="37"/>
      <c r="V6469" s="37"/>
      <c r="W6469" s="37"/>
      <c r="X6469" s="37"/>
      <c r="Y6469" s="37"/>
      <c r="Z6469" s="37"/>
      <c r="AA6469" s="37"/>
      <c r="AB6469" s="37"/>
      <c r="AC6469" s="37"/>
      <c r="AD6469" s="37"/>
      <c r="AE6469" s="37"/>
      <c r="AT6469" s="20" t="s">
        <v>451</v>
      </c>
      <c r="AU6469" s="20" t="s">
        <v>91</v>
      </c>
    </row>
    <row r="6470" spans="1:65" s="13" customFormat="1">
      <c r="B6470" s="203"/>
      <c r="C6470" s="204"/>
      <c r="D6470" s="205" t="s">
        <v>453</v>
      </c>
      <c r="E6470" s="206" t="s">
        <v>19</v>
      </c>
      <c r="F6470" s="207" t="s">
        <v>1326</v>
      </c>
      <c r="G6470" s="204"/>
      <c r="H6470" s="206" t="s">
        <v>19</v>
      </c>
      <c r="I6470" s="208"/>
      <c r="J6470" s="204"/>
      <c r="K6470" s="204"/>
      <c r="L6470" s="209"/>
      <c r="M6470" s="210"/>
      <c r="N6470" s="211"/>
      <c r="O6470" s="211"/>
      <c r="P6470" s="211"/>
      <c r="Q6470" s="211"/>
      <c r="R6470" s="211"/>
      <c r="S6470" s="211"/>
      <c r="T6470" s="212"/>
      <c r="AT6470" s="213" t="s">
        <v>453</v>
      </c>
      <c r="AU6470" s="213" t="s">
        <v>91</v>
      </c>
      <c r="AV6470" s="13" t="s">
        <v>85</v>
      </c>
      <c r="AW6470" s="13" t="s">
        <v>37</v>
      </c>
      <c r="AX6470" s="13" t="s">
        <v>78</v>
      </c>
      <c r="AY6470" s="213" t="s">
        <v>443</v>
      </c>
    </row>
    <row r="6471" spans="1:65" s="14" customFormat="1">
      <c r="B6471" s="214"/>
      <c r="C6471" s="215"/>
      <c r="D6471" s="205" t="s">
        <v>453</v>
      </c>
      <c r="E6471" s="216" t="s">
        <v>19</v>
      </c>
      <c r="F6471" s="217" t="s">
        <v>5426</v>
      </c>
      <c r="G6471" s="215"/>
      <c r="H6471" s="218">
        <v>2</v>
      </c>
      <c r="I6471" s="219"/>
      <c r="J6471" s="215"/>
      <c r="K6471" s="215"/>
      <c r="L6471" s="220"/>
      <c r="M6471" s="221"/>
      <c r="N6471" s="222"/>
      <c r="O6471" s="222"/>
      <c r="P6471" s="222"/>
      <c r="Q6471" s="222"/>
      <c r="R6471" s="222"/>
      <c r="S6471" s="222"/>
      <c r="T6471" s="223"/>
      <c r="AT6471" s="224" t="s">
        <v>453</v>
      </c>
      <c r="AU6471" s="224" t="s">
        <v>91</v>
      </c>
      <c r="AV6471" s="14" t="s">
        <v>91</v>
      </c>
      <c r="AW6471" s="14" t="s">
        <v>37</v>
      </c>
      <c r="AX6471" s="14" t="s">
        <v>78</v>
      </c>
      <c r="AY6471" s="224" t="s">
        <v>443</v>
      </c>
    </row>
    <row r="6472" spans="1:65" s="14" customFormat="1">
      <c r="B6472" s="214"/>
      <c r="C6472" s="215"/>
      <c r="D6472" s="205" t="s">
        <v>453</v>
      </c>
      <c r="E6472" s="216" t="s">
        <v>19</v>
      </c>
      <c r="F6472" s="217" t="s">
        <v>5427</v>
      </c>
      <c r="G6472" s="215"/>
      <c r="H6472" s="218">
        <v>4</v>
      </c>
      <c r="I6472" s="219"/>
      <c r="J6472" s="215"/>
      <c r="K6472" s="215"/>
      <c r="L6472" s="220"/>
      <c r="M6472" s="221"/>
      <c r="N6472" s="222"/>
      <c r="O6472" s="222"/>
      <c r="P6472" s="222"/>
      <c r="Q6472" s="222"/>
      <c r="R6472" s="222"/>
      <c r="S6472" s="222"/>
      <c r="T6472" s="223"/>
      <c r="AT6472" s="224" t="s">
        <v>453</v>
      </c>
      <c r="AU6472" s="224" t="s">
        <v>91</v>
      </c>
      <c r="AV6472" s="14" t="s">
        <v>91</v>
      </c>
      <c r="AW6472" s="14" t="s">
        <v>37</v>
      </c>
      <c r="AX6472" s="14" t="s">
        <v>78</v>
      </c>
      <c r="AY6472" s="224" t="s">
        <v>443</v>
      </c>
    </row>
    <row r="6473" spans="1:65" s="14" customFormat="1">
      <c r="B6473" s="214"/>
      <c r="C6473" s="215"/>
      <c r="D6473" s="205" t="s">
        <v>453</v>
      </c>
      <c r="E6473" s="216" t="s">
        <v>19</v>
      </c>
      <c r="F6473" s="217" t="s">
        <v>5428</v>
      </c>
      <c r="G6473" s="215"/>
      <c r="H6473" s="218">
        <v>2</v>
      </c>
      <c r="I6473" s="219"/>
      <c r="J6473" s="215"/>
      <c r="K6473" s="215"/>
      <c r="L6473" s="220"/>
      <c r="M6473" s="221"/>
      <c r="N6473" s="222"/>
      <c r="O6473" s="222"/>
      <c r="P6473" s="222"/>
      <c r="Q6473" s="222"/>
      <c r="R6473" s="222"/>
      <c r="S6473" s="222"/>
      <c r="T6473" s="223"/>
      <c r="AT6473" s="224" t="s">
        <v>453</v>
      </c>
      <c r="AU6473" s="224" t="s">
        <v>91</v>
      </c>
      <c r="AV6473" s="14" t="s">
        <v>91</v>
      </c>
      <c r="AW6473" s="14" t="s">
        <v>37</v>
      </c>
      <c r="AX6473" s="14" t="s">
        <v>78</v>
      </c>
      <c r="AY6473" s="224" t="s">
        <v>443</v>
      </c>
    </row>
    <row r="6474" spans="1:65" s="14" customFormat="1">
      <c r="B6474" s="214"/>
      <c r="C6474" s="215"/>
      <c r="D6474" s="205" t="s">
        <v>453</v>
      </c>
      <c r="E6474" s="216" t="s">
        <v>19</v>
      </c>
      <c r="F6474" s="217" t="s">
        <v>5429</v>
      </c>
      <c r="G6474" s="215"/>
      <c r="H6474" s="218">
        <v>4</v>
      </c>
      <c r="I6474" s="219"/>
      <c r="J6474" s="215"/>
      <c r="K6474" s="215"/>
      <c r="L6474" s="220"/>
      <c r="M6474" s="221"/>
      <c r="N6474" s="222"/>
      <c r="O6474" s="222"/>
      <c r="P6474" s="222"/>
      <c r="Q6474" s="222"/>
      <c r="R6474" s="222"/>
      <c r="S6474" s="222"/>
      <c r="T6474" s="223"/>
      <c r="AT6474" s="224" t="s">
        <v>453</v>
      </c>
      <c r="AU6474" s="224" t="s">
        <v>91</v>
      </c>
      <c r="AV6474" s="14" t="s">
        <v>91</v>
      </c>
      <c r="AW6474" s="14" t="s">
        <v>37</v>
      </c>
      <c r="AX6474" s="14" t="s">
        <v>78</v>
      </c>
      <c r="AY6474" s="224" t="s">
        <v>443</v>
      </c>
    </row>
    <row r="6475" spans="1:65" s="14" customFormat="1">
      <c r="B6475" s="214"/>
      <c r="C6475" s="215"/>
      <c r="D6475" s="205" t="s">
        <v>453</v>
      </c>
      <c r="E6475" s="216" t="s">
        <v>19</v>
      </c>
      <c r="F6475" s="217" t="s">
        <v>5430</v>
      </c>
      <c r="G6475" s="215"/>
      <c r="H6475" s="218">
        <v>2</v>
      </c>
      <c r="I6475" s="219"/>
      <c r="J6475" s="215"/>
      <c r="K6475" s="215"/>
      <c r="L6475" s="220"/>
      <c r="M6475" s="221"/>
      <c r="N6475" s="222"/>
      <c r="O6475" s="222"/>
      <c r="P6475" s="222"/>
      <c r="Q6475" s="222"/>
      <c r="R6475" s="222"/>
      <c r="S6475" s="222"/>
      <c r="T6475" s="223"/>
      <c r="AT6475" s="224" t="s">
        <v>453</v>
      </c>
      <c r="AU6475" s="224" t="s">
        <v>91</v>
      </c>
      <c r="AV6475" s="14" t="s">
        <v>91</v>
      </c>
      <c r="AW6475" s="14" t="s">
        <v>37</v>
      </c>
      <c r="AX6475" s="14" t="s">
        <v>78</v>
      </c>
      <c r="AY6475" s="224" t="s">
        <v>443</v>
      </c>
    </row>
    <row r="6476" spans="1:65" s="14" customFormat="1">
      <c r="B6476" s="214"/>
      <c r="C6476" s="215"/>
      <c r="D6476" s="205" t="s">
        <v>453</v>
      </c>
      <c r="E6476" s="216" t="s">
        <v>19</v>
      </c>
      <c r="F6476" s="217" t="s">
        <v>5431</v>
      </c>
      <c r="G6476" s="215"/>
      <c r="H6476" s="218">
        <v>2</v>
      </c>
      <c r="I6476" s="219"/>
      <c r="J6476" s="215"/>
      <c r="K6476" s="215"/>
      <c r="L6476" s="220"/>
      <c r="M6476" s="221"/>
      <c r="N6476" s="222"/>
      <c r="O6476" s="222"/>
      <c r="P6476" s="222"/>
      <c r="Q6476" s="222"/>
      <c r="R6476" s="222"/>
      <c r="S6476" s="222"/>
      <c r="T6476" s="223"/>
      <c r="AT6476" s="224" t="s">
        <v>453</v>
      </c>
      <c r="AU6476" s="224" t="s">
        <v>91</v>
      </c>
      <c r="AV6476" s="14" t="s">
        <v>91</v>
      </c>
      <c r="AW6476" s="14" t="s">
        <v>37</v>
      </c>
      <c r="AX6476" s="14" t="s">
        <v>78</v>
      </c>
      <c r="AY6476" s="224" t="s">
        <v>443</v>
      </c>
    </row>
    <row r="6477" spans="1:65" s="14" customFormat="1">
      <c r="B6477" s="214"/>
      <c r="C6477" s="215"/>
      <c r="D6477" s="205" t="s">
        <v>453</v>
      </c>
      <c r="E6477" s="216" t="s">
        <v>19</v>
      </c>
      <c r="F6477" s="217" t="s">
        <v>5432</v>
      </c>
      <c r="G6477" s="215"/>
      <c r="H6477" s="218">
        <v>3</v>
      </c>
      <c r="I6477" s="219"/>
      <c r="J6477" s="215"/>
      <c r="K6477" s="215"/>
      <c r="L6477" s="220"/>
      <c r="M6477" s="221"/>
      <c r="N6477" s="222"/>
      <c r="O6477" s="222"/>
      <c r="P6477" s="222"/>
      <c r="Q6477" s="222"/>
      <c r="R6477" s="222"/>
      <c r="S6477" s="222"/>
      <c r="T6477" s="223"/>
      <c r="AT6477" s="224" t="s">
        <v>453</v>
      </c>
      <c r="AU6477" s="224" t="s">
        <v>91</v>
      </c>
      <c r="AV6477" s="14" t="s">
        <v>91</v>
      </c>
      <c r="AW6477" s="14" t="s">
        <v>37</v>
      </c>
      <c r="AX6477" s="14" t="s">
        <v>78</v>
      </c>
      <c r="AY6477" s="224" t="s">
        <v>443</v>
      </c>
    </row>
    <row r="6478" spans="1:65" s="14" customFormat="1">
      <c r="B6478" s="214"/>
      <c r="C6478" s="215"/>
      <c r="D6478" s="205" t="s">
        <v>453</v>
      </c>
      <c r="E6478" s="216" t="s">
        <v>19</v>
      </c>
      <c r="F6478" s="217" t="s">
        <v>5433</v>
      </c>
      <c r="G6478" s="215"/>
      <c r="H6478" s="218">
        <v>1</v>
      </c>
      <c r="I6478" s="219"/>
      <c r="J6478" s="215"/>
      <c r="K6478" s="215"/>
      <c r="L6478" s="220"/>
      <c r="M6478" s="221"/>
      <c r="N6478" s="222"/>
      <c r="O6478" s="222"/>
      <c r="P6478" s="222"/>
      <c r="Q6478" s="222"/>
      <c r="R6478" s="222"/>
      <c r="S6478" s="222"/>
      <c r="T6478" s="223"/>
      <c r="AT6478" s="224" t="s">
        <v>453</v>
      </c>
      <c r="AU6478" s="224" t="s">
        <v>91</v>
      </c>
      <c r="AV6478" s="14" t="s">
        <v>91</v>
      </c>
      <c r="AW6478" s="14" t="s">
        <v>37</v>
      </c>
      <c r="AX6478" s="14" t="s">
        <v>78</v>
      </c>
      <c r="AY6478" s="224" t="s">
        <v>443</v>
      </c>
    </row>
    <row r="6479" spans="1:65" s="14" customFormat="1">
      <c r="B6479" s="214"/>
      <c r="C6479" s="215"/>
      <c r="D6479" s="205" t="s">
        <v>453</v>
      </c>
      <c r="E6479" s="216" t="s">
        <v>19</v>
      </c>
      <c r="F6479" s="217" t="s">
        <v>5434</v>
      </c>
      <c r="G6479" s="215"/>
      <c r="H6479" s="218">
        <v>2</v>
      </c>
      <c r="I6479" s="219"/>
      <c r="J6479" s="215"/>
      <c r="K6479" s="215"/>
      <c r="L6479" s="220"/>
      <c r="M6479" s="221"/>
      <c r="N6479" s="222"/>
      <c r="O6479" s="222"/>
      <c r="P6479" s="222"/>
      <c r="Q6479" s="222"/>
      <c r="R6479" s="222"/>
      <c r="S6479" s="222"/>
      <c r="T6479" s="223"/>
      <c r="AT6479" s="224" t="s">
        <v>453</v>
      </c>
      <c r="AU6479" s="224" t="s">
        <v>91</v>
      </c>
      <c r="AV6479" s="14" t="s">
        <v>91</v>
      </c>
      <c r="AW6479" s="14" t="s">
        <v>37</v>
      </c>
      <c r="AX6479" s="14" t="s">
        <v>78</v>
      </c>
      <c r="AY6479" s="224" t="s">
        <v>443</v>
      </c>
    </row>
    <row r="6480" spans="1:65" s="15" customFormat="1">
      <c r="B6480" s="225"/>
      <c r="C6480" s="226"/>
      <c r="D6480" s="205" t="s">
        <v>453</v>
      </c>
      <c r="E6480" s="227" t="s">
        <v>19</v>
      </c>
      <c r="F6480" s="228" t="s">
        <v>456</v>
      </c>
      <c r="G6480" s="226"/>
      <c r="H6480" s="229">
        <v>22</v>
      </c>
      <c r="I6480" s="230"/>
      <c r="J6480" s="226"/>
      <c r="K6480" s="226"/>
      <c r="L6480" s="231"/>
      <c r="M6480" s="232"/>
      <c r="N6480" s="233"/>
      <c r="O6480" s="233"/>
      <c r="P6480" s="233"/>
      <c r="Q6480" s="233"/>
      <c r="R6480" s="233"/>
      <c r="S6480" s="233"/>
      <c r="T6480" s="234"/>
      <c r="AT6480" s="235" t="s">
        <v>453</v>
      </c>
      <c r="AU6480" s="235" t="s">
        <v>91</v>
      </c>
      <c r="AV6480" s="15" t="s">
        <v>449</v>
      </c>
      <c r="AW6480" s="15" t="s">
        <v>37</v>
      </c>
      <c r="AX6480" s="15" t="s">
        <v>85</v>
      </c>
      <c r="AY6480" s="235" t="s">
        <v>443</v>
      </c>
    </row>
    <row r="6481" spans="1:65" s="2" customFormat="1" ht="44.25" customHeight="1">
      <c r="A6481" s="37"/>
      <c r="B6481" s="38"/>
      <c r="C6481" s="185" t="s">
        <v>5435</v>
      </c>
      <c r="D6481" s="185" t="s">
        <v>445</v>
      </c>
      <c r="E6481" s="186" t="s">
        <v>5436</v>
      </c>
      <c r="F6481" s="187" t="s">
        <v>5437</v>
      </c>
      <c r="G6481" s="188" t="s">
        <v>459</v>
      </c>
      <c r="H6481" s="189">
        <v>3</v>
      </c>
      <c r="I6481" s="190"/>
      <c r="J6481" s="191">
        <f>ROUND(I6481*H6481,2)</f>
        <v>0</v>
      </c>
      <c r="K6481" s="187" t="s">
        <v>448</v>
      </c>
      <c r="L6481" s="42"/>
      <c r="M6481" s="192" t="s">
        <v>19</v>
      </c>
      <c r="N6481" s="193" t="s">
        <v>50</v>
      </c>
      <c r="O6481" s="67"/>
      <c r="P6481" s="194">
        <f>O6481*H6481</f>
        <v>0</v>
      </c>
      <c r="Q6481" s="194">
        <v>0</v>
      </c>
      <c r="R6481" s="194">
        <f>Q6481*H6481</f>
        <v>0</v>
      </c>
      <c r="S6481" s="194">
        <v>0</v>
      </c>
      <c r="T6481" s="195">
        <f>S6481*H6481</f>
        <v>0</v>
      </c>
      <c r="U6481" s="37"/>
      <c r="V6481" s="37"/>
      <c r="W6481" s="37"/>
      <c r="X6481" s="37"/>
      <c r="Y6481" s="37"/>
      <c r="Z6481" s="37"/>
      <c r="AA6481" s="37"/>
      <c r="AB6481" s="37"/>
      <c r="AC6481" s="37"/>
      <c r="AD6481" s="37"/>
      <c r="AE6481" s="37"/>
      <c r="AR6481" s="196" t="s">
        <v>551</v>
      </c>
      <c r="AT6481" s="196" t="s">
        <v>445</v>
      </c>
      <c r="AU6481" s="196" t="s">
        <v>91</v>
      </c>
      <c r="AY6481" s="20" t="s">
        <v>443</v>
      </c>
      <c r="BE6481" s="197">
        <f>IF(N6481="základní",J6481,0)</f>
        <v>0</v>
      </c>
      <c r="BF6481" s="197">
        <f>IF(N6481="snížená",J6481,0)</f>
        <v>0</v>
      </c>
      <c r="BG6481" s="197">
        <f>IF(N6481="zákl. přenesená",J6481,0)</f>
        <v>0</v>
      </c>
      <c r="BH6481" s="197">
        <f>IF(N6481="sníž. přenesená",J6481,0)</f>
        <v>0</v>
      </c>
      <c r="BI6481" s="197">
        <f>IF(N6481="nulová",J6481,0)</f>
        <v>0</v>
      </c>
      <c r="BJ6481" s="20" t="s">
        <v>91</v>
      </c>
      <c r="BK6481" s="197">
        <f>ROUND(I6481*H6481,2)</f>
        <v>0</v>
      </c>
      <c r="BL6481" s="20" t="s">
        <v>551</v>
      </c>
      <c r="BM6481" s="196" t="s">
        <v>5438</v>
      </c>
    </row>
    <row r="6482" spans="1:65" s="2" customFormat="1">
      <c r="A6482" s="37"/>
      <c r="B6482" s="38"/>
      <c r="C6482" s="39"/>
      <c r="D6482" s="198" t="s">
        <v>451</v>
      </c>
      <c r="E6482" s="39"/>
      <c r="F6482" s="199" t="s">
        <v>5439</v>
      </c>
      <c r="G6482" s="39"/>
      <c r="H6482" s="39"/>
      <c r="I6482" s="200"/>
      <c r="J6482" s="39"/>
      <c r="K6482" s="39"/>
      <c r="L6482" s="42"/>
      <c r="M6482" s="201"/>
      <c r="N6482" s="202"/>
      <c r="O6482" s="67"/>
      <c r="P6482" s="67"/>
      <c r="Q6482" s="67"/>
      <c r="R6482" s="67"/>
      <c r="S6482" s="67"/>
      <c r="T6482" s="68"/>
      <c r="U6482" s="37"/>
      <c r="V6482" s="37"/>
      <c r="W6482" s="37"/>
      <c r="X6482" s="37"/>
      <c r="Y6482" s="37"/>
      <c r="Z6482" s="37"/>
      <c r="AA6482" s="37"/>
      <c r="AB6482" s="37"/>
      <c r="AC6482" s="37"/>
      <c r="AD6482" s="37"/>
      <c r="AE6482" s="37"/>
      <c r="AT6482" s="20" t="s">
        <v>451</v>
      </c>
      <c r="AU6482" s="20" t="s">
        <v>91</v>
      </c>
    </row>
    <row r="6483" spans="1:65" s="13" customFormat="1">
      <c r="B6483" s="203"/>
      <c r="C6483" s="204"/>
      <c r="D6483" s="205" t="s">
        <v>453</v>
      </c>
      <c r="E6483" s="206" t="s">
        <v>19</v>
      </c>
      <c r="F6483" s="207" t="s">
        <v>1326</v>
      </c>
      <c r="G6483" s="204"/>
      <c r="H6483" s="206" t="s">
        <v>19</v>
      </c>
      <c r="I6483" s="208"/>
      <c r="J6483" s="204"/>
      <c r="K6483" s="204"/>
      <c r="L6483" s="209"/>
      <c r="M6483" s="210"/>
      <c r="N6483" s="211"/>
      <c r="O6483" s="211"/>
      <c r="P6483" s="211"/>
      <c r="Q6483" s="211"/>
      <c r="R6483" s="211"/>
      <c r="S6483" s="211"/>
      <c r="T6483" s="212"/>
      <c r="AT6483" s="213" t="s">
        <v>453</v>
      </c>
      <c r="AU6483" s="213" t="s">
        <v>91</v>
      </c>
      <c r="AV6483" s="13" t="s">
        <v>85</v>
      </c>
      <c r="AW6483" s="13" t="s">
        <v>37</v>
      </c>
      <c r="AX6483" s="13" t="s">
        <v>78</v>
      </c>
      <c r="AY6483" s="213" t="s">
        <v>443</v>
      </c>
    </row>
    <row r="6484" spans="1:65" s="14" customFormat="1">
      <c r="B6484" s="214"/>
      <c r="C6484" s="215"/>
      <c r="D6484" s="205" t="s">
        <v>453</v>
      </c>
      <c r="E6484" s="216" t="s">
        <v>19</v>
      </c>
      <c r="F6484" s="217" t="s">
        <v>5440</v>
      </c>
      <c r="G6484" s="215"/>
      <c r="H6484" s="218">
        <v>1</v>
      </c>
      <c r="I6484" s="219"/>
      <c r="J6484" s="215"/>
      <c r="K6484" s="215"/>
      <c r="L6484" s="220"/>
      <c r="M6484" s="221"/>
      <c r="N6484" s="222"/>
      <c r="O6484" s="222"/>
      <c r="P6484" s="222"/>
      <c r="Q6484" s="222"/>
      <c r="R6484" s="222"/>
      <c r="S6484" s="222"/>
      <c r="T6484" s="223"/>
      <c r="AT6484" s="224" t="s">
        <v>453</v>
      </c>
      <c r="AU6484" s="224" t="s">
        <v>91</v>
      </c>
      <c r="AV6484" s="14" t="s">
        <v>91</v>
      </c>
      <c r="AW6484" s="14" t="s">
        <v>37</v>
      </c>
      <c r="AX6484" s="14" t="s">
        <v>78</v>
      </c>
      <c r="AY6484" s="224" t="s">
        <v>443</v>
      </c>
    </row>
    <row r="6485" spans="1:65" s="14" customFormat="1">
      <c r="B6485" s="214"/>
      <c r="C6485" s="215"/>
      <c r="D6485" s="205" t="s">
        <v>453</v>
      </c>
      <c r="E6485" s="216" t="s">
        <v>19</v>
      </c>
      <c r="F6485" s="217" t="s">
        <v>5441</v>
      </c>
      <c r="G6485" s="215"/>
      <c r="H6485" s="218">
        <v>2</v>
      </c>
      <c r="I6485" s="219"/>
      <c r="J6485" s="215"/>
      <c r="K6485" s="215"/>
      <c r="L6485" s="220"/>
      <c r="M6485" s="221"/>
      <c r="N6485" s="222"/>
      <c r="O6485" s="222"/>
      <c r="P6485" s="222"/>
      <c r="Q6485" s="222"/>
      <c r="R6485" s="222"/>
      <c r="S6485" s="222"/>
      <c r="T6485" s="223"/>
      <c r="AT6485" s="224" t="s">
        <v>453</v>
      </c>
      <c r="AU6485" s="224" t="s">
        <v>91</v>
      </c>
      <c r="AV6485" s="14" t="s">
        <v>91</v>
      </c>
      <c r="AW6485" s="14" t="s">
        <v>37</v>
      </c>
      <c r="AX6485" s="14" t="s">
        <v>78</v>
      </c>
      <c r="AY6485" s="224" t="s">
        <v>443</v>
      </c>
    </row>
    <row r="6486" spans="1:65" s="15" customFormat="1">
      <c r="B6486" s="225"/>
      <c r="C6486" s="226"/>
      <c r="D6486" s="205" t="s">
        <v>453</v>
      </c>
      <c r="E6486" s="227" t="s">
        <v>19</v>
      </c>
      <c r="F6486" s="228" t="s">
        <v>456</v>
      </c>
      <c r="G6486" s="226"/>
      <c r="H6486" s="229">
        <v>3</v>
      </c>
      <c r="I6486" s="230"/>
      <c r="J6486" s="226"/>
      <c r="K6486" s="226"/>
      <c r="L6486" s="231"/>
      <c r="M6486" s="232"/>
      <c r="N6486" s="233"/>
      <c r="O6486" s="233"/>
      <c r="P6486" s="233"/>
      <c r="Q6486" s="233"/>
      <c r="R6486" s="233"/>
      <c r="S6486" s="233"/>
      <c r="T6486" s="234"/>
      <c r="AT6486" s="235" t="s">
        <v>453</v>
      </c>
      <c r="AU6486" s="235" t="s">
        <v>91</v>
      </c>
      <c r="AV6486" s="15" t="s">
        <v>449</v>
      </c>
      <c r="AW6486" s="15" t="s">
        <v>37</v>
      </c>
      <c r="AX6486" s="15" t="s">
        <v>85</v>
      </c>
      <c r="AY6486" s="235" t="s">
        <v>443</v>
      </c>
    </row>
    <row r="6487" spans="1:65" s="2" customFormat="1" ht="44.25" customHeight="1">
      <c r="A6487" s="37"/>
      <c r="B6487" s="38"/>
      <c r="C6487" s="185" t="s">
        <v>5442</v>
      </c>
      <c r="D6487" s="185" t="s">
        <v>445</v>
      </c>
      <c r="E6487" s="186" t="s">
        <v>5443</v>
      </c>
      <c r="F6487" s="187" t="s">
        <v>5444</v>
      </c>
      <c r="G6487" s="188" t="s">
        <v>459</v>
      </c>
      <c r="H6487" s="189">
        <v>58</v>
      </c>
      <c r="I6487" s="190"/>
      <c r="J6487" s="191">
        <f>ROUND(I6487*H6487,2)</f>
        <v>0</v>
      </c>
      <c r="K6487" s="187" t="s">
        <v>448</v>
      </c>
      <c r="L6487" s="42"/>
      <c r="M6487" s="192" t="s">
        <v>19</v>
      </c>
      <c r="N6487" s="193" t="s">
        <v>50</v>
      </c>
      <c r="O6487" s="67"/>
      <c r="P6487" s="194">
        <f>O6487*H6487</f>
        <v>0</v>
      </c>
      <c r="Q6487" s="194">
        <v>0</v>
      </c>
      <c r="R6487" s="194">
        <f>Q6487*H6487</f>
        <v>0</v>
      </c>
      <c r="S6487" s="194">
        <v>0</v>
      </c>
      <c r="T6487" s="195">
        <f>S6487*H6487</f>
        <v>0</v>
      </c>
      <c r="U6487" s="37"/>
      <c r="V6487" s="37"/>
      <c r="W6487" s="37"/>
      <c r="X6487" s="37"/>
      <c r="Y6487" s="37"/>
      <c r="Z6487" s="37"/>
      <c r="AA6487" s="37"/>
      <c r="AB6487" s="37"/>
      <c r="AC6487" s="37"/>
      <c r="AD6487" s="37"/>
      <c r="AE6487" s="37"/>
      <c r="AR6487" s="196" t="s">
        <v>551</v>
      </c>
      <c r="AT6487" s="196" t="s">
        <v>445</v>
      </c>
      <c r="AU6487" s="196" t="s">
        <v>91</v>
      </c>
      <c r="AY6487" s="20" t="s">
        <v>443</v>
      </c>
      <c r="BE6487" s="197">
        <f>IF(N6487="základní",J6487,0)</f>
        <v>0</v>
      </c>
      <c r="BF6487" s="197">
        <f>IF(N6487="snížená",J6487,0)</f>
        <v>0</v>
      </c>
      <c r="BG6487" s="197">
        <f>IF(N6487="zákl. přenesená",J6487,0)</f>
        <v>0</v>
      </c>
      <c r="BH6487" s="197">
        <f>IF(N6487="sníž. přenesená",J6487,0)</f>
        <v>0</v>
      </c>
      <c r="BI6487" s="197">
        <f>IF(N6487="nulová",J6487,0)</f>
        <v>0</v>
      </c>
      <c r="BJ6487" s="20" t="s">
        <v>91</v>
      </c>
      <c r="BK6487" s="197">
        <f>ROUND(I6487*H6487,2)</f>
        <v>0</v>
      </c>
      <c r="BL6487" s="20" t="s">
        <v>551</v>
      </c>
      <c r="BM6487" s="196" t="s">
        <v>5445</v>
      </c>
    </row>
    <row r="6488" spans="1:65" s="2" customFormat="1">
      <c r="A6488" s="37"/>
      <c r="B6488" s="38"/>
      <c r="C6488" s="39"/>
      <c r="D6488" s="198" t="s">
        <v>451</v>
      </c>
      <c r="E6488" s="39"/>
      <c r="F6488" s="199" t="s">
        <v>5446</v>
      </c>
      <c r="G6488" s="39"/>
      <c r="H6488" s="39"/>
      <c r="I6488" s="200"/>
      <c r="J6488" s="39"/>
      <c r="K6488" s="39"/>
      <c r="L6488" s="42"/>
      <c r="M6488" s="201"/>
      <c r="N6488" s="202"/>
      <c r="O6488" s="67"/>
      <c r="P6488" s="67"/>
      <c r="Q6488" s="67"/>
      <c r="R6488" s="67"/>
      <c r="S6488" s="67"/>
      <c r="T6488" s="68"/>
      <c r="U6488" s="37"/>
      <c r="V6488" s="37"/>
      <c r="W6488" s="37"/>
      <c r="X6488" s="37"/>
      <c r="Y6488" s="37"/>
      <c r="Z6488" s="37"/>
      <c r="AA6488" s="37"/>
      <c r="AB6488" s="37"/>
      <c r="AC6488" s="37"/>
      <c r="AD6488" s="37"/>
      <c r="AE6488" s="37"/>
      <c r="AT6488" s="20" t="s">
        <v>451</v>
      </c>
      <c r="AU6488" s="20" t="s">
        <v>91</v>
      </c>
    </row>
    <row r="6489" spans="1:65" s="13" customFormat="1">
      <c r="B6489" s="203"/>
      <c r="C6489" s="204"/>
      <c r="D6489" s="205" t="s">
        <v>453</v>
      </c>
      <c r="E6489" s="206" t="s">
        <v>19</v>
      </c>
      <c r="F6489" s="207" t="s">
        <v>1326</v>
      </c>
      <c r="G6489" s="204"/>
      <c r="H6489" s="206" t="s">
        <v>19</v>
      </c>
      <c r="I6489" s="208"/>
      <c r="J6489" s="204"/>
      <c r="K6489" s="204"/>
      <c r="L6489" s="209"/>
      <c r="M6489" s="210"/>
      <c r="N6489" s="211"/>
      <c r="O6489" s="211"/>
      <c r="P6489" s="211"/>
      <c r="Q6489" s="211"/>
      <c r="R6489" s="211"/>
      <c r="S6489" s="211"/>
      <c r="T6489" s="212"/>
      <c r="AT6489" s="213" t="s">
        <v>453</v>
      </c>
      <c r="AU6489" s="213" t="s">
        <v>91</v>
      </c>
      <c r="AV6489" s="13" t="s">
        <v>85</v>
      </c>
      <c r="AW6489" s="13" t="s">
        <v>37</v>
      </c>
      <c r="AX6489" s="13" t="s">
        <v>78</v>
      </c>
      <c r="AY6489" s="213" t="s">
        <v>443</v>
      </c>
    </row>
    <row r="6490" spans="1:65" s="14" customFormat="1">
      <c r="B6490" s="214"/>
      <c r="C6490" s="215"/>
      <c r="D6490" s="205" t="s">
        <v>453</v>
      </c>
      <c r="E6490" s="216" t="s">
        <v>19</v>
      </c>
      <c r="F6490" s="217" t="s">
        <v>5447</v>
      </c>
      <c r="G6490" s="215"/>
      <c r="H6490" s="218">
        <v>3</v>
      </c>
      <c r="I6490" s="219"/>
      <c r="J6490" s="215"/>
      <c r="K6490" s="215"/>
      <c r="L6490" s="220"/>
      <c r="M6490" s="221"/>
      <c r="N6490" s="222"/>
      <c r="O6490" s="222"/>
      <c r="P6490" s="222"/>
      <c r="Q6490" s="222"/>
      <c r="R6490" s="222"/>
      <c r="S6490" s="222"/>
      <c r="T6490" s="223"/>
      <c r="AT6490" s="224" t="s">
        <v>453</v>
      </c>
      <c r="AU6490" s="224" t="s">
        <v>91</v>
      </c>
      <c r="AV6490" s="14" t="s">
        <v>91</v>
      </c>
      <c r="AW6490" s="14" t="s">
        <v>37</v>
      </c>
      <c r="AX6490" s="14" t="s">
        <v>78</v>
      </c>
      <c r="AY6490" s="224" t="s">
        <v>443</v>
      </c>
    </row>
    <row r="6491" spans="1:65" s="14" customFormat="1">
      <c r="B6491" s="214"/>
      <c r="C6491" s="215"/>
      <c r="D6491" s="205" t="s">
        <v>453</v>
      </c>
      <c r="E6491" s="216" t="s">
        <v>19</v>
      </c>
      <c r="F6491" s="217" t="s">
        <v>5448</v>
      </c>
      <c r="G6491" s="215"/>
      <c r="H6491" s="218">
        <v>3</v>
      </c>
      <c r="I6491" s="219"/>
      <c r="J6491" s="215"/>
      <c r="K6491" s="215"/>
      <c r="L6491" s="220"/>
      <c r="M6491" s="221"/>
      <c r="N6491" s="222"/>
      <c r="O6491" s="222"/>
      <c r="P6491" s="222"/>
      <c r="Q6491" s="222"/>
      <c r="R6491" s="222"/>
      <c r="S6491" s="222"/>
      <c r="T6491" s="223"/>
      <c r="AT6491" s="224" t="s">
        <v>453</v>
      </c>
      <c r="AU6491" s="224" t="s">
        <v>91</v>
      </c>
      <c r="AV6491" s="14" t="s">
        <v>91</v>
      </c>
      <c r="AW6491" s="14" t="s">
        <v>37</v>
      </c>
      <c r="AX6491" s="14" t="s">
        <v>78</v>
      </c>
      <c r="AY6491" s="224" t="s">
        <v>443</v>
      </c>
    </row>
    <row r="6492" spans="1:65" s="14" customFormat="1">
      <c r="B6492" s="214"/>
      <c r="C6492" s="215"/>
      <c r="D6492" s="205" t="s">
        <v>453</v>
      </c>
      <c r="E6492" s="216" t="s">
        <v>19</v>
      </c>
      <c r="F6492" s="217" t="s">
        <v>5449</v>
      </c>
      <c r="G6492" s="215"/>
      <c r="H6492" s="218">
        <v>3</v>
      </c>
      <c r="I6492" s="219"/>
      <c r="J6492" s="215"/>
      <c r="K6492" s="215"/>
      <c r="L6492" s="220"/>
      <c r="M6492" s="221"/>
      <c r="N6492" s="222"/>
      <c r="O6492" s="222"/>
      <c r="P6492" s="222"/>
      <c r="Q6492" s="222"/>
      <c r="R6492" s="222"/>
      <c r="S6492" s="222"/>
      <c r="T6492" s="223"/>
      <c r="AT6492" s="224" t="s">
        <v>453</v>
      </c>
      <c r="AU6492" s="224" t="s">
        <v>91</v>
      </c>
      <c r="AV6492" s="14" t="s">
        <v>91</v>
      </c>
      <c r="AW6492" s="14" t="s">
        <v>37</v>
      </c>
      <c r="AX6492" s="14" t="s">
        <v>78</v>
      </c>
      <c r="AY6492" s="224" t="s">
        <v>443</v>
      </c>
    </row>
    <row r="6493" spans="1:65" s="14" customFormat="1">
      <c r="B6493" s="214"/>
      <c r="C6493" s="215"/>
      <c r="D6493" s="205" t="s">
        <v>453</v>
      </c>
      <c r="E6493" s="216" t="s">
        <v>19</v>
      </c>
      <c r="F6493" s="217" t="s">
        <v>5450</v>
      </c>
      <c r="G6493" s="215"/>
      <c r="H6493" s="218">
        <v>1</v>
      </c>
      <c r="I6493" s="219"/>
      <c r="J6493" s="215"/>
      <c r="K6493" s="215"/>
      <c r="L6493" s="220"/>
      <c r="M6493" s="221"/>
      <c r="N6493" s="222"/>
      <c r="O6493" s="222"/>
      <c r="P6493" s="222"/>
      <c r="Q6493" s="222"/>
      <c r="R6493" s="222"/>
      <c r="S6493" s="222"/>
      <c r="T6493" s="223"/>
      <c r="AT6493" s="224" t="s">
        <v>453</v>
      </c>
      <c r="AU6493" s="224" t="s">
        <v>91</v>
      </c>
      <c r="AV6493" s="14" t="s">
        <v>91</v>
      </c>
      <c r="AW6493" s="14" t="s">
        <v>37</v>
      </c>
      <c r="AX6493" s="14" t="s">
        <v>78</v>
      </c>
      <c r="AY6493" s="224" t="s">
        <v>443</v>
      </c>
    </row>
    <row r="6494" spans="1:65" s="14" customFormat="1">
      <c r="B6494" s="214"/>
      <c r="C6494" s="215"/>
      <c r="D6494" s="205" t="s">
        <v>453</v>
      </c>
      <c r="E6494" s="216" t="s">
        <v>19</v>
      </c>
      <c r="F6494" s="217" t="s">
        <v>5451</v>
      </c>
      <c r="G6494" s="215"/>
      <c r="H6494" s="218">
        <v>3</v>
      </c>
      <c r="I6494" s="219"/>
      <c r="J6494" s="215"/>
      <c r="K6494" s="215"/>
      <c r="L6494" s="220"/>
      <c r="M6494" s="221"/>
      <c r="N6494" s="222"/>
      <c r="O6494" s="222"/>
      <c r="P6494" s="222"/>
      <c r="Q6494" s="222"/>
      <c r="R6494" s="222"/>
      <c r="S6494" s="222"/>
      <c r="T6494" s="223"/>
      <c r="AT6494" s="224" t="s">
        <v>453</v>
      </c>
      <c r="AU6494" s="224" t="s">
        <v>91</v>
      </c>
      <c r="AV6494" s="14" t="s">
        <v>91</v>
      </c>
      <c r="AW6494" s="14" t="s">
        <v>37</v>
      </c>
      <c r="AX6494" s="14" t="s">
        <v>78</v>
      </c>
      <c r="AY6494" s="224" t="s">
        <v>443</v>
      </c>
    </row>
    <row r="6495" spans="1:65" s="14" customFormat="1">
      <c r="B6495" s="214"/>
      <c r="C6495" s="215"/>
      <c r="D6495" s="205" t="s">
        <v>453</v>
      </c>
      <c r="E6495" s="216" t="s">
        <v>19</v>
      </c>
      <c r="F6495" s="217" t="s">
        <v>5452</v>
      </c>
      <c r="G6495" s="215"/>
      <c r="H6495" s="218">
        <v>1</v>
      </c>
      <c r="I6495" s="219"/>
      <c r="J6495" s="215"/>
      <c r="K6495" s="215"/>
      <c r="L6495" s="220"/>
      <c r="M6495" s="221"/>
      <c r="N6495" s="222"/>
      <c r="O6495" s="222"/>
      <c r="P6495" s="222"/>
      <c r="Q6495" s="222"/>
      <c r="R6495" s="222"/>
      <c r="S6495" s="222"/>
      <c r="T6495" s="223"/>
      <c r="AT6495" s="224" t="s">
        <v>453</v>
      </c>
      <c r="AU6495" s="224" t="s">
        <v>91</v>
      </c>
      <c r="AV6495" s="14" t="s">
        <v>91</v>
      </c>
      <c r="AW6495" s="14" t="s">
        <v>37</v>
      </c>
      <c r="AX6495" s="14" t="s">
        <v>78</v>
      </c>
      <c r="AY6495" s="224" t="s">
        <v>443</v>
      </c>
    </row>
    <row r="6496" spans="1:65" s="14" customFormat="1">
      <c r="B6496" s="214"/>
      <c r="C6496" s="215"/>
      <c r="D6496" s="205" t="s">
        <v>453</v>
      </c>
      <c r="E6496" s="216" t="s">
        <v>19</v>
      </c>
      <c r="F6496" s="217" t="s">
        <v>5453</v>
      </c>
      <c r="G6496" s="215"/>
      <c r="H6496" s="218">
        <v>1</v>
      </c>
      <c r="I6496" s="219"/>
      <c r="J6496" s="215"/>
      <c r="K6496" s="215"/>
      <c r="L6496" s="220"/>
      <c r="M6496" s="221"/>
      <c r="N6496" s="222"/>
      <c r="O6496" s="222"/>
      <c r="P6496" s="222"/>
      <c r="Q6496" s="222"/>
      <c r="R6496" s="222"/>
      <c r="S6496" s="222"/>
      <c r="T6496" s="223"/>
      <c r="AT6496" s="224" t="s">
        <v>453</v>
      </c>
      <c r="AU6496" s="224" t="s">
        <v>91</v>
      </c>
      <c r="AV6496" s="14" t="s">
        <v>91</v>
      </c>
      <c r="AW6496" s="14" t="s">
        <v>37</v>
      </c>
      <c r="AX6496" s="14" t="s">
        <v>78</v>
      </c>
      <c r="AY6496" s="224" t="s">
        <v>443</v>
      </c>
    </row>
    <row r="6497" spans="1:65" s="14" customFormat="1">
      <c r="B6497" s="214"/>
      <c r="C6497" s="215"/>
      <c r="D6497" s="205" t="s">
        <v>453</v>
      </c>
      <c r="E6497" s="216" t="s">
        <v>19</v>
      </c>
      <c r="F6497" s="217" t="s">
        <v>5454</v>
      </c>
      <c r="G6497" s="215"/>
      <c r="H6497" s="218">
        <v>1</v>
      </c>
      <c r="I6497" s="219"/>
      <c r="J6497" s="215"/>
      <c r="K6497" s="215"/>
      <c r="L6497" s="220"/>
      <c r="M6497" s="221"/>
      <c r="N6497" s="222"/>
      <c r="O6497" s="222"/>
      <c r="P6497" s="222"/>
      <c r="Q6497" s="222"/>
      <c r="R6497" s="222"/>
      <c r="S6497" s="222"/>
      <c r="T6497" s="223"/>
      <c r="AT6497" s="224" t="s">
        <v>453</v>
      </c>
      <c r="AU6497" s="224" t="s">
        <v>91</v>
      </c>
      <c r="AV6497" s="14" t="s">
        <v>91</v>
      </c>
      <c r="AW6497" s="14" t="s">
        <v>37</v>
      </c>
      <c r="AX6497" s="14" t="s">
        <v>78</v>
      </c>
      <c r="AY6497" s="224" t="s">
        <v>443</v>
      </c>
    </row>
    <row r="6498" spans="1:65" s="14" customFormat="1">
      <c r="B6498" s="214"/>
      <c r="C6498" s="215"/>
      <c r="D6498" s="205" t="s">
        <v>453</v>
      </c>
      <c r="E6498" s="216" t="s">
        <v>19</v>
      </c>
      <c r="F6498" s="217" t="s">
        <v>5455</v>
      </c>
      <c r="G6498" s="215"/>
      <c r="H6498" s="218">
        <v>2</v>
      </c>
      <c r="I6498" s="219"/>
      <c r="J6498" s="215"/>
      <c r="K6498" s="215"/>
      <c r="L6498" s="220"/>
      <c r="M6498" s="221"/>
      <c r="N6498" s="222"/>
      <c r="O6498" s="222"/>
      <c r="P6498" s="222"/>
      <c r="Q6498" s="222"/>
      <c r="R6498" s="222"/>
      <c r="S6498" s="222"/>
      <c r="T6498" s="223"/>
      <c r="AT6498" s="224" t="s">
        <v>453</v>
      </c>
      <c r="AU6498" s="224" t="s">
        <v>91</v>
      </c>
      <c r="AV6498" s="14" t="s">
        <v>91</v>
      </c>
      <c r="AW6498" s="14" t="s">
        <v>37</v>
      </c>
      <c r="AX6498" s="14" t="s">
        <v>78</v>
      </c>
      <c r="AY6498" s="224" t="s">
        <v>443</v>
      </c>
    </row>
    <row r="6499" spans="1:65" s="14" customFormat="1">
      <c r="B6499" s="214"/>
      <c r="C6499" s="215"/>
      <c r="D6499" s="205" t="s">
        <v>453</v>
      </c>
      <c r="E6499" s="216" t="s">
        <v>19</v>
      </c>
      <c r="F6499" s="217" t="s">
        <v>5456</v>
      </c>
      <c r="G6499" s="215"/>
      <c r="H6499" s="218">
        <v>1</v>
      </c>
      <c r="I6499" s="219"/>
      <c r="J6499" s="215"/>
      <c r="K6499" s="215"/>
      <c r="L6499" s="220"/>
      <c r="M6499" s="221"/>
      <c r="N6499" s="222"/>
      <c r="O6499" s="222"/>
      <c r="P6499" s="222"/>
      <c r="Q6499" s="222"/>
      <c r="R6499" s="222"/>
      <c r="S6499" s="222"/>
      <c r="T6499" s="223"/>
      <c r="AT6499" s="224" t="s">
        <v>453</v>
      </c>
      <c r="AU6499" s="224" t="s">
        <v>91</v>
      </c>
      <c r="AV6499" s="14" t="s">
        <v>91</v>
      </c>
      <c r="AW6499" s="14" t="s">
        <v>37</v>
      </c>
      <c r="AX6499" s="14" t="s">
        <v>78</v>
      </c>
      <c r="AY6499" s="224" t="s">
        <v>443</v>
      </c>
    </row>
    <row r="6500" spans="1:65" s="14" customFormat="1">
      <c r="B6500" s="214"/>
      <c r="C6500" s="215"/>
      <c r="D6500" s="205" t="s">
        <v>453</v>
      </c>
      <c r="E6500" s="216" t="s">
        <v>19</v>
      </c>
      <c r="F6500" s="217" t="s">
        <v>5457</v>
      </c>
      <c r="G6500" s="215"/>
      <c r="H6500" s="218">
        <v>1</v>
      </c>
      <c r="I6500" s="219"/>
      <c r="J6500" s="215"/>
      <c r="K6500" s="215"/>
      <c r="L6500" s="220"/>
      <c r="M6500" s="221"/>
      <c r="N6500" s="222"/>
      <c r="O6500" s="222"/>
      <c r="P6500" s="222"/>
      <c r="Q6500" s="222"/>
      <c r="R6500" s="222"/>
      <c r="S6500" s="222"/>
      <c r="T6500" s="223"/>
      <c r="AT6500" s="224" t="s">
        <v>453</v>
      </c>
      <c r="AU6500" s="224" t="s">
        <v>91</v>
      </c>
      <c r="AV6500" s="14" t="s">
        <v>91</v>
      </c>
      <c r="AW6500" s="14" t="s">
        <v>37</v>
      </c>
      <c r="AX6500" s="14" t="s">
        <v>78</v>
      </c>
      <c r="AY6500" s="224" t="s">
        <v>443</v>
      </c>
    </row>
    <row r="6501" spans="1:65" s="14" customFormat="1">
      <c r="B6501" s="214"/>
      <c r="C6501" s="215"/>
      <c r="D6501" s="205" t="s">
        <v>453</v>
      </c>
      <c r="E6501" s="216" t="s">
        <v>19</v>
      </c>
      <c r="F6501" s="217" t="s">
        <v>5458</v>
      </c>
      <c r="G6501" s="215"/>
      <c r="H6501" s="218">
        <v>2</v>
      </c>
      <c r="I6501" s="219"/>
      <c r="J6501" s="215"/>
      <c r="K6501" s="215"/>
      <c r="L6501" s="220"/>
      <c r="M6501" s="221"/>
      <c r="N6501" s="222"/>
      <c r="O6501" s="222"/>
      <c r="P6501" s="222"/>
      <c r="Q6501" s="222"/>
      <c r="R6501" s="222"/>
      <c r="S6501" s="222"/>
      <c r="T6501" s="223"/>
      <c r="AT6501" s="224" t="s">
        <v>453</v>
      </c>
      <c r="AU6501" s="224" t="s">
        <v>91</v>
      </c>
      <c r="AV6501" s="14" t="s">
        <v>91</v>
      </c>
      <c r="AW6501" s="14" t="s">
        <v>37</v>
      </c>
      <c r="AX6501" s="14" t="s">
        <v>78</v>
      </c>
      <c r="AY6501" s="224" t="s">
        <v>443</v>
      </c>
    </row>
    <row r="6502" spans="1:65" s="14" customFormat="1">
      <c r="B6502" s="214"/>
      <c r="C6502" s="215"/>
      <c r="D6502" s="205" t="s">
        <v>453</v>
      </c>
      <c r="E6502" s="216" t="s">
        <v>19</v>
      </c>
      <c r="F6502" s="217" t="s">
        <v>5459</v>
      </c>
      <c r="G6502" s="215"/>
      <c r="H6502" s="218">
        <v>4</v>
      </c>
      <c r="I6502" s="219"/>
      <c r="J6502" s="215"/>
      <c r="K6502" s="215"/>
      <c r="L6502" s="220"/>
      <c r="M6502" s="221"/>
      <c r="N6502" s="222"/>
      <c r="O6502" s="222"/>
      <c r="P6502" s="222"/>
      <c r="Q6502" s="222"/>
      <c r="R6502" s="222"/>
      <c r="S6502" s="222"/>
      <c r="T6502" s="223"/>
      <c r="AT6502" s="224" t="s">
        <v>453</v>
      </c>
      <c r="AU6502" s="224" t="s">
        <v>91</v>
      </c>
      <c r="AV6502" s="14" t="s">
        <v>91</v>
      </c>
      <c r="AW6502" s="14" t="s">
        <v>37</v>
      </c>
      <c r="AX6502" s="14" t="s">
        <v>78</v>
      </c>
      <c r="AY6502" s="224" t="s">
        <v>443</v>
      </c>
    </row>
    <row r="6503" spans="1:65" s="14" customFormat="1">
      <c r="B6503" s="214"/>
      <c r="C6503" s="215"/>
      <c r="D6503" s="205" t="s">
        <v>453</v>
      </c>
      <c r="E6503" s="216" t="s">
        <v>19</v>
      </c>
      <c r="F6503" s="217" t="s">
        <v>5460</v>
      </c>
      <c r="G6503" s="215"/>
      <c r="H6503" s="218">
        <v>4</v>
      </c>
      <c r="I6503" s="219"/>
      <c r="J6503" s="215"/>
      <c r="K6503" s="215"/>
      <c r="L6503" s="220"/>
      <c r="M6503" s="221"/>
      <c r="N6503" s="222"/>
      <c r="O6503" s="222"/>
      <c r="P6503" s="222"/>
      <c r="Q6503" s="222"/>
      <c r="R6503" s="222"/>
      <c r="S6503" s="222"/>
      <c r="T6503" s="223"/>
      <c r="AT6503" s="224" t="s">
        <v>453</v>
      </c>
      <c r="AU6503" s="224" t="s">
        <v>91</v>
      </c>
      <c r="AV6503" s="14" t="s">
        <v>91</v>
      </c>
      <c r="AW6503" s="14" t="s">
        <v>37</v>
      </c>
      <c r="AX6503" s="14" t="s">
        <v>78</v>
      </c>
      <c r="AY6503" s="224" t="s">
        <v>443</v>
      </c>
    </row>
    <row r="6504" spans="1:65" s="14" customFormat="1">
      <c r="B6504" s="214"/>
      <c r="C6504" s="215"/>
      <c r="D6504" s="205" t="s">
        <v>453</v>
      </c>
      <c r="E6504" s="216" t="s">
        <v>19</v>
      </c>
      <c r="F6504" s="217" t="s">
        <v>5461</v>
      </c>
      <c r="G6504" s="215"/>
      <c r="H6504" s="218">
        <v>4</v>
      </c>
      <c r="I6504" s="219"/>
      <c r="J6504" s="215"/>
      <c r="K6504" s="215"/>
      <c r="L6504" s="220"/>
      <c r="M6504" s="221"/>
      <c r="N6504" s="222"/>
      <c r="O6504" s="222"/>
      <c r="P6504" s="222"/>
      <c r="Q6504" s="222"/>
      <c r="R6504" s="222"/>
      <c r="S6504" s="222"/>
      <c r="T6504" s="223"/>
      <c r="AT6504" s="224" t="s">
        <v>453</v>
      </c>
      <c r="AU6504" s="224" t="s">
        <v>91</v>
      </c>
      <c r="AV6504" s="14" t="s">
        <v>91</v>
      </c>
      <c r="AW6504" s="14" t="s">
        <v>37</v>
      </c>
      <c r="AX6504" s="14" t="s">
        <v>78</v>
      </c>
      <c r="AY6504" s="224" t="s">
        <v>443</v>
      </c>
    </row>
    <row r="6505" spans="1:65" s="14" customFormat="1">
      <c r="B6505" s="214"/>
      <c r="C6505" s="215"/>
      <c r="D6505" s="205" t="s">
        <v>453</v>
      </c>
      <c r="E6505" s="216" t="s">
        <v>19</v>
      </c>
      <c r="F6505" s="217" t="s">
        <v>5462</v>
      </c>
      <c r="G6505" s="215"/>
      <c r="H6505" s="218">
        <v>4</v>
      </c>
      <c r="I6505" s="219"/>
      <c r="J6505" s="215"/>
      <c r="K6505" s="215"/>
      <c r="L6505" s="220"/>
      <c r="M6505" s="221"/>
      <c r="N6505" s="222"/>
      <c r="O6505" s="222"/>
      <c r="P6505" s="222"/>
      <c r="Q6505" s="222"/>
      <c r="R6505" s="222"/>
      <c r="S6505" s="222"/>
      <c r="T6505" s="223"/>
      <c r="AT6505" s="224" t="s">
        <v>453</v>
      </c>
      <c r="AU6505" s="224" t="s">
        <v>91</v>
      </c>
      <c r="AV6505" s="14" t="s">
        <v>91</v>
      </c>
      <c r="AW6505" s="14" t="s">
        <v>37</v>
      </c>
      <c r="AX6505" s="14" t="s">
        <v>78</v>
      </c>
      <c r="AY6505" s="224" t="s">
        <v>443</v>
      </c>
    </row>
    <row r="6506" spans="1:65" s="14" customFormat="1">
      <c r="B6506" s="214"/>
      <c r="C6506" s="215"/>
      <c r="D6506" s="205" t="s">
        <v>453</v>
      </c>
      <c r="E6506" s="216" t="s">
        <v>19</v>
      </c>
      <c r="F6506" s="217" t="s">
        <v>5463</v>
      </c>
      <c r="G6506" s="215"/>
      <c r="H6506" s="218">
        <v>9</v>
      </c>
      <c r="I6506" s="219"/>
      <c r="J6506" s="215"/>
      <c r="K6506" s="215"/>
      <c r="L6506" s="220"/>
      <c r="M6506" s="221"/>
      <c r="N6506" s="222"/>
      <c r="O6506" s="222"/>
      <c r="P6506" s="222"/>
      <c r="Q6506" s="222"/>
      <c r="R6506" s="222"/>
      <c r="S6506" s="222"/>
      <c r="T6506" s="223"/>
      <c r="AT6506" s="224" t="s">
        <v>453</v>
      </c>
      <c r="AU6506" s="224" t="s">
        <v>91</v>
      </c>
      <c r="AV6506" s="14" t="s">
        <v>91</v>
      </c>
      <c r="AW6506" s="14" t="s">
        <v>37</v>
      </c>
      <c r="AX6506" s="14" t="s">
        <v>78</v>
      </c>
      <c r="AY6506" s="224" t="s">
        <v>443</v>
      </c>
    </row>
    <row r="6507" spans="1:65" s="14" customFormat="1">
      <c r="B6507" s="214"/>
      <c r="C6507" s="215"/>
      <c r="D6507" s="205" t="s">
        <v>453</v>
      </c>
      <c r="E6507" s="216" t="s">
        <v>19</v>
      </c>
      <c r="F6507" s="217" t="s">
        <v>5464</v>
      </c>
      <c r="G6507" s="215"/>
      <c r="H6507" s="218">
        <v>8</v>
      </c>
      <c r="I6507" s="219"/>
      <c r="J6507" s="215"/>
      <c r="K6507" s="215"/>
      <c r="L6507" s="220"/>
      <c r="M6507" s="221"/>
      <c r="N6507" s="222"/>
      <c r="O6507" s="222"/>
      <c r="P6507" s="222"/>
      <c r="Q6507" s="222"/>
      <c r="R6507" s="222"/>
      <c r="S6507" s="222"/>
      <c r="T6507" s="223"/>
      <c r="AT6507" s="224" t="s">
        <v>453</v>
      </c>
      <c r="AU6507" s="224" t="s">
        <v>91</v>
      </c>
      <c r="AV6507" s="14" t="s">
        <v>91</v>
      </c>
      <c r="AW6507" s="14" t="s">
        <v>37</v>
      </c>
      <c r="AX6507" s="14" t="s">
        <v>78</v>
      </c>
      <c r="AY6507" s="224" t="s">
        <v>443</v>
      </c>
    </row>
    <row r="6508" spans="1:65" s="14" customFormat="1">
      <c r="B6508" s="214"/>
      <c r="C6508" s="215"/>
      <c r="D6508" s="205" t="s">
        <v>453</v>
      </c>
      <c r="E6508" s="216" t="s">
        <v>19</v>
      </c>
      <c r="F6508" s="217" t="s">
        <v>5465</v>
      </c>
      <c r="G6508" s="215"/>
      <c r="H6508" s="218">
        <v>1</v>
      </c>
      <c r="I6508" s="219"/>
      <c r="J6508" s="215"/>
      <c r="K6508" s="215"/>
      <c r="L6508" s="220"/>
      <c r="M6508" s="221"/>
      <c r="N6508" s="222"/>
      <c r="O6508" s="222"/>
      <c r="P6508" s="222"/>
      <c r="Q6508" s="222"/>
      <c r="R6508" s="222"/>
      <c r="S6508" s="222"/>
      <c r="T6508" s="223"/>
      <c r="AT6508" s="224" t="s">
        <v>453</v>
      </c>
      <c r="AU6508" s="224" t="s">
        <v>91</v>
      </c>
      <c r="AV6508" s="14" t="s">
        <v>91</v>
      </c>
      <c r="AW6508" s="14" t="s">
        <v>37</v>
      </c>
      <c r="AX6508" s="14" t="s">
        <v>78</v>
      </c>
      <c r="AY6508" s="224" t="s">
        <v>443</v>
      </c>
    </row>
    <row r="6509" spans="1:65" s="14" customFormat="1">
      <c r="B6509" s="214"/>
      <c r="C6509" s="215"/>
      <c r="D6509" s="205" t="s">
        <v>453</v>
      </c>
      <c r="E6509" s="216" t="s">
        <v>19</v>
      </c>
      <c r="F6509" s="217" t="s">
        <v>5466</v>
      </c>
      <c r="G6509" s="215"/>
      <c r="H6509" s="218">
        <v>2</v>
      </c>
      <c r="I6509" s="219"/>
      <c r="J6509" s="215"/>
      <c r="K6509" s="215"/>
      <c r="L6509" s="220"/>
      <c r="M6509" s="221"/>
      <c r="N6509" s="222"/>
      <c r="O6509" s="222"/>
      <c r="P6509" s="222"/>
      <c r="Q6509" s="222"/>
      <c r="R6509" s="222"/>
      <c r="S6509" s="222"/>
      <c r="T6509" s="223"/>
      <c r="AT6509" s="224" t="s">
        <v>453</v>
      </c>
      <c r="AU6509" s="224" t="s">
        <v>91</v>
      </c>
      <c r="AV6509" s="14" t="s">
        <v>91</v>
      </c>
      <c r="AW6509" s="14" t="s">
        <v>37</v>
      </c>
      <c r="AX6509" s="14" t="s">
        <v>78</v>
      </c>
      <c r="AY6509" s="224" t="s">
        <v>443</v>
      </c>
    </row>
    <row r="6510" spans="1:65" s="15" customFormat="1">
      <c r="B6510" s="225"/>
      <c r="C6510" s="226"/>
      <c r="D6510" s="205" t="s">
        <v>453</v>
      </c>
      <c r="E6510" s="227" t="s">
        <v>19</v>
      </c>
      <c r="F6510" s="228" t="s">
        <v>456</v>
      </c>
      <c r="G6510" s="226"/>
      <c r="H6510" s="229">
        <v>58</v>
      </c>
      <c r="I6510" s="230"/>
      <c r="J6510" s="226"/>
      <c r="K6510" s="226"/>
      <c r="L6510" s="231"/>
      <c r="M6510" s="232"/>
      <c r="N6510" s="233"/>
      <c r="O6510" s="233"/>
      <c r="P6510" s="233"/>
      <c r="Q6510" s="233"/>
      <c r="R6510" s="233"/>
      <c r="S6510" s="233"/>
      <c r="T6510" s="234"/>
      <c r="AT6510" s="235" t="s">
        <v>453</v>
      </c>
      <c r="AU6510" s="235" t="s">
        <v>91</v>
      </c>
      <c r="AV6510" s="15" t="s">
        <v>449</v>
      </c>
      <c r="AW6510" s="15" t="s">
        <v>37</v>
      </c>
      <c r="AX6510" s="15" t="s">
        <v>85</v>
      </c>
      <c r="AY6510" s="235" t="s">
        <v>443</v>
      </c>
    </row>
    <row r="6511" spans="1:65" s="2" customFormat="1" ht="44.25" customHeight="1">
      <c r="A6511" s="37"/>
      <c r="B6511" s="38"/>
      <c r="C6511" s="185" t="s">
        <v>5467</v>
      </c>
      <c r="D6511" s="185" t="s">
        <v>445</v>
      </c>
      <c r="E6511" s="186" t="s">
        <v>5468</v>
      </c>
      <c r="F6511" s="187" t="s">
        <v>5469</v>
      </c>
      <c r="G6511" s="188" t="s">
        <v>459</v>
      </c>
      <c r="H6511" s="189">
        <v>8</v>
      </c>
      <c r="I6511" s="190"/>
      <c r="J6511" s="191">
        <f>ROUND(I6511*H6511,2)</f>
        <v>0</v>
      </c>
      <c r="K6511" s="187" t="s">
        <v>448</v>
      </c>
      <c r="L6511" s="42"/>
      <c r="M6511" s="192" t="s">
        <v>19</v>
      </c>
      <c r="N6511" s="193" t="s">
        <v>50</v>
      </c>
      <c r="O6511" s="67"/>
      <c r="P6511" s="194">
        <f>O6511*H6511</f>
        <v>0</v>
      </c>
      <c r="Q6511" s="194">
        <v>0</v>
      </c>
      <c r="R6511" s="194">
        <f>Q6511*H6511</f>
        <v>0</v>
      </c>
      <c r="S6511" s="194">
        <v>0</v>
      </c>
      <c r="T6511" s="195">
        <f>S6511*H6511</f>
        <v>0</v>
      </c>
      <c r="U6511" s="37"/>
      <c r="V6511" s="37"/>
      <c r="W6511" s="37"/>
      <c r="X6511" s="37"/>
      <c r="Y6511" s="37"/>
      <c r="Z6511" s="37"/>
      <c r="AA6511" s="37"/>
      <c r="AB6511" s="37"/>
      <c r="AC6511" s="37"/>
      <c r="AD6511" s="37"/>
      <c r="AE6511" s="37"/>
      <c r="AR6511" s="196" t="s">
        <v>551</v>
      </c>
      <c r="AT6511" s="196" t="s">
        <v>445</v>
      </c>
      <c r="AU6511" s="196" t="s">
        <v>91</v>
      </c>
      <c r="AY6511" s="20" t="s">
        <v>443</v>
      </c>
      <c r="BE6511" s="197">
        <f>IF(N6511="základní",J6511,0)</f>
        <v>0</v>
      </c>
      <c r="BF6511" s="197">
        <f>IF(N6511="snížená",J6511,0)</f>
        <v>0</v>
      </c>
      <c r="BG6511" s="197">
        <f>IF(N6511="zákl. přenesená",J6511,0)</f>
        <v>0</v>
      </c>
      <c r="BH6511" s="197">
        <f>IF(N6511="sníž. přenesená",J6511,0)</f>
        <v>0</v>
      </c>
      <c r="BI6511" s="197">
        <f>IF(N6511="nulová",J6511,0)</f>
        <v>0</v>
      </c>
      <c r="BJ6511" s="20" t="s">
        <v>91</v>
      </c>
      <c r="BK6511" s="197">
        <f>ROUND(I6511*H6511,2)</f>
        <v>0</v>
      </c>
      <c r="BL6511" s="20" t="s">
        <v>551</v>
      </c>
      <c r="BM6511" s="196" t="s">
        <v>5470</v>
      </c>
    </row>
    <row r="6512" spans="1:65" s="2" customFormat="1">
      <c r="A6512" s="37"/>
      <c r="B6512" s="38"/>
      <c r="C6512" s="39"/>
      <c r="D6512" s="198" t="s">
        <v>451</v>
      </c>
      <c r="E6512" s="39"/>
      <c r="F6512" s="199" t="s">
        <v>5471</v>
      </c>
      <c r="G6512" s="39"/>
      <c r="H6512" s="39"/>
      <c r="I6512" s="200"/>
      <c r="J6512" s="39"/>
      <c r="K6512" s="39"/>
      <c r="L6512" s="42"/>
      <c r="M6512" s="201"/>
      <c r="N6512" s="202"/>
      <c r="O6512" s="67"/>
      <c r="P6512" s="67"/>
      <c r="Q6512" s="67"/>
      <c r="R6512" s="67"/>
      <c r="S6512" s="67"/>
      <c r="T6512" s="68"/>
      <c r="U6512" s="37"/>
      <c r="V6512" s="37"/>
      <c r="W6512" s="37"/>
      <c r="X6512" s="37"/>
      <c r="Y6512" s="37"/>
      <c r="Z6512" s="37"/>
      <c r="AA6512" s="37"/>
      <c r="AB6512" s="37"/>
      <c r="AC6512" s="37"/>
      <c r="AD6512" s="37"/>
      <c r="AE6512" s="37"/>
      <c r="AT6512" s="20" t="s">
        <v>451</v>
      </c>
      <c r="AU6512" s="20" t="s">
        <v>91</v>
      </c>
    </row>
    <row r="6513" spans="1:65" s="13" customFormat="1">
      <c r="B6513" s="203"/>
      <c r="C6513" s="204"/>
      <c r="D6513" s="205" t="s">
        <v>453</v>
      </c>
      <c r="E6513" s="206" t="s">
        <v>19</v>
      </c>
      <c r="F6513" s="207" t="s">
        <v>1326</v>
      </c>
      <c r="G6513" s="204"/>
      <c r="H6513" s="206" t="s">
        <v>19</v>
      </c>
      <c r="I6513" s="208"/>
      <c r="J6513" s="204"/>
      <c r="K6513" s="204"/>
      <c r="L6513" s="209"/>
      <c r="M6513" s="210"/>
      <c r="N6513" s="211"/>
      <c r="O6513" s="211"/>
      <c r="P6513" s="211"/>
      <c r="Q6513" s="211"/>
      <c r="R6513" s="211"/>
      <c r="S6513" s="211"/>
      <c r="T6513" s="212"/>
      <c r="AT6513" s="213" t="s">
        <v>453</v>
      </c>
      <c r="AU6513" s="213" t="s">
        <v>91</v>
      </c>
      <c r="AV6513" s="13" t="s">
        <v>85</v>
      </c>
      <c r="AW6513" s="13" t="s">
        <v>37</v>
      </c>
      <c r="AX6513" s="13" t="s">
        <v>78</v>
      </c>
      <c r="AY6513" s="213" t="s">
        <v>443</v>
      </c>
    </row>
    <row r="6514" spans="1:65" s="14" customFormat="1">
      <c r="B6514" s="214"/>
      <c r="C6514" s="215"/>
      <c r="D6514" s="205" t="s">
        <v>453</v>
      </c>
      <c r="E6514" s="216" t="s">
        <v>19</v>
      </c>
      <c r="F6514" s="217" t="s">
        <v>5472</v>
      </c>
      <c r="G6514" s="215"/>
      <c r="H6514" s="218">
        <v>3</v>
      </c>
      <c r="I6514" s="219"/>
      <c r="J6514" s="215"/>
      <c r="K6514" s="215"/>
      <c r="L6514" s="220"/>
      <c r="M6514" s="221"/>
      <c r="N6514" s="222"/>
      <c r="O6514" s="222"/>
      <c r="P6514" s="222"/>
      <c r="Q6514" s="222"/>
      <c r="R6514" s="222"/>
      <c r="S6514" s="222"/>
      <c r="T6514" s="223"/>
      <c r="AT6514" s="224" t="s">
        <v>453</v>
      </c>
      <c r="AU6514" s="224" t="s">
        <v>91</v>
      </c>
      <c r="AV6514" s="14" t="s">
        <v>91</v>
      </c>
      <c r="AW6514" s="14" t="s">
        <v>37</v>
      </c>
      <c r="AX6514" s="14" t="s">
        <v>78</v>
      </c>
      <c r="AY6514" s="224" t="s">
        <v>443</v>
      </c>
    </row>
    <row r="6515" spans="1:65" s="14" customFormat="1">
      <c r="B6515" s="214"/>
      <c r="C6515" s="215"/>
      <c r="D6515" s="205" t="s">
        <v>453</v>
      </c>
      <c r="E6515" s="216" t="s">
        <v>19</v>
      </c>
      <c r="F6515" s="217" t="s">
        <v>5473</v>
      </c>
      <c r="G6515" s="215"/>
      <c r="H6515" s="218">
        <v>3</v>
      </c>
      <c r="I6515" s="219"/>
      <c r="J6515" s="215"/>
      <c r="K6515" s="215"/>
      <c r="L6515" s="220"/>
      <c r="M6515" s="221"/>
      <c r="N6515" s="222"/>
      <c r="O6515" s="222"/>
      <c r="P6515" s="222"/>
      <c r="Q6515" s="222"/>
      <c r="R6515" s="222"/>
      <c r="S6515" s="222"/>
      <c r="T6515" s="223"/>
      <c r="AT6515" s="224" t="s">
        <v>453</v>
      </c>
      <c r="AU6515" s="224" t="s">
        <v>91</v>
      </c>
      <c r="AV6515" s="14" t="s">
        <v>91</v>
      </c>
      <c r="AW6515" s="14" t="s">
        <v>37</v>
      </c>
      <c r="AX6515" s="14" t="s">
        <v>78</v>
      </c>
      <c r="AY6515" s="224" t="s">
        <v>443</v>
      </c>
    </row>
    <row r="6516" spans="1:65" s="14" customFormat="1">
      <c r="B6516" s="214"/>
      <c r="C6516" s="215"/>
      <c r="D6516" s="205" t="s">
        <v>453</v>
      </c>
      <c r="E6516" s="216" t="s">
        <v>19</v>
      </c>
      <c r="F6516" s="217" t="s">
        <v>5474</v>
      </c>
      <c r="G6516" s="215"/>
      <c r="H6516" s="218">
        <v>2</v>
      </c>
      <c r="I6516" s="219"/>
      <c r="J6516" s="215"/>
      <c r="K6516" s="215"/>
      <c r="L6516" s="220"/>
      <c r="M6516" s="221"/>
      <c r="N6516" s="222"/>
      <c r="O6516" s="222"/>
      <c r="P6516" s="222"/>
      <c r="Q6516" s="222"/>
      <c r="R6516" s="222"/>
      <c r="S6516" s="222"/>
      <c r="T6516" s="223"/>
      <c r="AT6516" s="224" t="s">
        <v>453</v>
      </c>
      <c r="AU6516" s="224" t="s">
        <v>91</v>
      </c>
      <c r="AV6516" s="14" t="s">
        <v>91</v>
      </c>
      <c r="AW6516" s="14" t="s">
        <v>37</v>
      </c>
      <c r="AX6516" s="14" t="s">
        <v>78</v>
      </c>
      <c r="AY6516" s="224" t="s">
        <v>443</v>
      </c>
    </row>
    <row r="6517" spans="1:65" s="15" customFormat="1">
      <c r="B6517" s="225"/>
      <c r="C6517" s="226"/>
      <c r="D6517" s="205" t="s">
        <v>453</v>
      </c>
      <c r="E6517" s="227" t="s">
        <v>19</v>
      </c>
      <c r="F6517" s="228" t="s">
        <v>456</v>
      </c>
      <c r="G6517" s="226"/>
      <c r="H6517" s="229">
        <v>8</v>
      </c>
      <c r="I6517" s="230"/>
      <c r="J6517" s="226"/>
      <c r="K6517" s="226"/>
      <c r="L6517" s="231"/>
      <c r="M6517" s="232"/>
      <c r="N6517" s="233"/>
      <c r="O6517" s="233"/>
      <c r="P6517" s="233"/>
      <c r="Q6517" s="233"/>
      <c r="R6517" s="233"/>
      <c r="S6517" s="233"/>
      <c r="T6517" s="234"/>
      <c r="AT6517" s="235" t="s">
        <v>453</v>
      </c>
      <c r="AU6517" s="235" t="s">
        <v>91</v>
      </c>
      <c r="AV6517" s="15" t="s">
        <v>449</v>
      </c>
      <c r="AW6517" s="15" t="s">
        <v>37</v>
      </c>
      <c r="AX6517" s="15" t="s">
        <v>85</v>
      </c>
      <c r="AY6517" s="235" t="s">
        <v>443</v>
      </c>
    </row>
    <row r="6518" spans="1:65" s="2" customFormat="1" ht="37.9" customHeight="1">
      <c r="A6518" s="37"/>
      <c r="B6518" s="38"/>
      <c r="C6518" s="185" t="s">
        <v>5475</v>
      </c>
      <c r="D6518" s="185" t="s">
        <v>445</v>
      </c>
      <c r="E6518" s="186" t="s">
        <v>5476</v>
      </c>
      <c r="F6518" s="187" t="s">
        <v>5477</v>
      </c>
      <c r="G6518" s="188" t="s">
        <v>459</v>
      </c>
      <c r="H6518" s="189">
        <v>1</v>
      </c>
      <c r="I6518" s="190"/>
      <c r="J6518" s="191">
        <f>ROUND(I6518*H6518,2)</f>
        <v>0</v>
      </c>
      <c r="K6518" s="187" t="s">
        <v>448</v>
      </c>
      <c r="L6518" s="42"/>
      <c r="M6518" s="192" t="s">
        <v>19</v>
      </c>
      <c r="N6518" s="193" t="s">
        <v>50</v>
      </c>
      <c r="O6518" s="67"/>
      <c r="P6518" s="194">
        <f>O6518*H6518</f>
        <v>0</v>
      </c>
      <c r="Q6518" s="194">
        <v>0</v>
      </c>
      <c r="R6518" s="194">
        <f>Q6518*H6518</f>
        <v>0</v>
      </c>
      <c r="S6518" s="194">
        <v>0</v>
      </c>
      <c r="T6518" s="195">
        <f>S6518*H6518</f>
        <v>0</v>
      </c>
      <c r="U6518" s="37"/>
      <c r="V6518" s="37"/>
      <c r="W6518" s="37"/>
      <c r="X6518" s="37"/>
      <c r="Y6518" s="37"/>
      <c r="Z6518" s="37"/>
      <c r="AA6518" s="37"/>
      <c r="AB6518" s="37"/>
      <c r="AC6518" s="37"/>
      <c r="AD6518" s="37"/>
      <c r="AE6518" s="37"/>
      <c r="AR6518" s="196" t="s">
        <v>551</v>
      </c>
      <c r="AT6518" s="196" t="s">
        <v>445</v>
      </c>
      <c r="AU6518" s="196" t="s">
        <v>91</v>
      </c>
      <c r="AY6518" s="20" t="s">
        <v>443</v>
      </c>
      <c r="BE6518" s="197">
        <f>IF(N6518="základní",J6518,0)</f>
        <v>0</v>
      </c>
      <c r="BF6518" s="197">
        <f>IF(N6518="snížená",J6518,0)</f>
        <v>0</v>
      </c>
      <c r="BG6518" s="197">
        <f>IF(N6518="zákl. přenesená",J6518,0)</f>
        <v>0</v>
      </c>
      <c r="BH6518" s="197">
        <f>IF(N6518="sníž. přenesená",J6518,0)</f>
        <v>0</v>
      </c>
      <c r="BI6518" s="197">
        <f>IF(N6518="nulová",J6518,0)</f>
        <v>0</v>
      </c>
      <c r="BJ6518" s="20" t="s">
        <v>91</v>
      </c>
      <c r="BK6518" s="197">
        <f>ROUND(I6518*H6518,2)</f>
        <v>0</v>
      </c>
      <c r="BL6518" s="20" t="s">
        <v>551</v>
      </c>
      <c r="BM6518" s="196" t="s">
        <v>5478</v>
      </c>
    </row>
    <row r="6519" spans="1:65" s="2" customFormat="1">
      <c r="A6519" s="37"/>
      <c r="B6519" s="38"/>
      <c r="C6519" s="39"/>
      <c r="D6519" s="198" t="s">
        <v>451</v>
      </c>
      <c r="E6519" s="39"/>
      <c r="F6519" s="199" t="s">
        <v>5479</v>
      </c>
      <c r="G6519" s="39"/>
      <c r="H6519" s="39"/>
      <c r="I6519" s="200"/>
      <c r="J6519" s="39"/>
      <c r="K6519" s="39"/>
      <c r="L6519" s="42"/>
      <c r="M6519" s="201"/>
      <c r="N6519" s="202"/>
      <c r="O6519" s="67"/>
      <c r="P6519" s="67"/>
      <c r="Q6519" s="67"/>
      <c r="R6519" s="67"/>
      <c r="S6519" s="67"/>
      <c r="T6519" s="68"/>
      <c r="U6519" s="37"/>
      <c r="V6519" s="37"/>
      <c r="W6519" s="37"/>
      <c r="X6519" s="37"/>
      <c r="Y6519" s="37"/>
      <c r="Z6519" s="37"/>
      <c r="AA6519" s="37"/>
      <c r="AB6519" s="37"/>
      <c r="AC6519" s="37"/>
      <c r="AD6519" s="37"/>
      <c r="AE6519" s="37"/>
      <c r="AT6519" s="20" t="s">
        <v>451</v>
      </c>
      <c r="AU6519" s="20" t="s">
        <v>91</v>
      </c>
    </row>
    <row r="6520" spans="1:65" s="13" customFormat="1">
      <c r="B6520" s="203"/>
      <c r="C6520" s="204"/>
      <c r="D6520" s="205" t="s">
        <v>453</v>
      </c>
      <c r="E6520" s="206" t="s">
        <v>19</v>
      </c>
      <c r="F6520" s="207" t="s">
        <v>1326</v>
      </c>
      <c r="G6520" s="204"/>
      <c r="H6520" s="206" t="s">
        <v>19</v>
      </c>
      <c r="I6520" s="208"/>
      <c r="J6520" s="204"/>
      <c r="K6520" s="204"/>
      <c r="L6520" s="209"/>
      <c r="M6520" s="210"/>
      <c r="N6520" s="211"/>
      <c r="O6520" s="211"/>
      <c r="P6520" s="211"/>
      <c r="Q6520" s="211"/>
      <c r="R6520" s="211"/>
      <c r="S6520" s="211"/>
      <c r="T6520" s="212"/>
      <c r="AT6520" s="213" t="s">
        <v>453</v>
      </c>
      <c r="AU6520" s="213" t="s">
        <v>91</v>
      </c>
      <c r="AV6520" s="13" t="s">
        <v>85</v>
      </c>
      <c r="AW6520" s="13" t="s">
        <v>37</v>
      </c>
      <c r="AX6520" s="13" t="s">
        <v>78</v>
      </c>
      <c r="AY6520" s="213" t="s">
        <v>443</v>
      </c>
    </row>
    <row r="6521" spans="1:65" s="14" customFormat="1">
      <c r="B6521" s="214"/>
      <c r="C6521" s="215"/>
      <c r="D6521" s="205" t="s">
        <v>453</v>
      </c>
      <c r="E6521" s="216" t="s">
        <v>19</v>
      </c>
      <c r="F6521" s="217" t="s">
        <v>5480</v>
      </c>
      <c r="G6521" s="215"/>
      <c r="H6521" s="218">
        <v>1</v>
      </c>
      <c r="I6521" s="219"/>
      <c r="J6521" s="215"/>
      <c r="K6521" s="215"/>
      <c r="L6521" s="220"/>
      <c r="M6521" s="221"/>
      <c r="N6521" s="222"/>
      <c r="O6521" s="222"/>
      <c r="P6521" s="222"/>
      <c r="Q6521" s="222"/>
      <c r="R6521" s="222"/>
      <c r="S6521" s="222"/>
      <c r="T6521" s="223"/>
      <c r="AT6521" s="224" t="s">
        <v>453</v>
      </c>
      <c r="AU6521" s="224" t="s">
        <v>91</v>
      </c>
      <c r="AV6521" s="14" t="s">
        <v>91</v>
      </c>
      <c r="AW6521" s="14" t="s">
        <v>37</v>
      </c>
      <c r="AX6521" s="14" t="s">
        <v>78</v>
      </c>
      <c r="AY6521" s="224" t="s">
        <v>443</v>
      </c>
    </row>
    <row r="6522" spans="1:65" s="15" customFormat="1">
      <c r="B6522" s="225"/>
      <c r="C6522" s="226"/>
      <c r="D6522" s="205" t="s">
        <v>453</v>
      </c>
      <c r="E6522" s="227" t="s">
        <v>19</v>
      </c>
      <c r="F6522" s="228" t="s">
        <v>456</v>
      </c>
      <c r="G6522" s="226"/>
      <c r="H6522" s="229">
        <v>1</v>
      </c>
      <c r="I6522" s="230"/>
      <c r="J6522" s="226"/>
      <c r="K6522" s="226"/>
      <c r="L6522" s="231"/>
      <c r="M6522" s="232"/>
      <c r="N6522" s="233"/>
      <c r="O6522" s="233"/>
      <c r="P6522" s="233"/>
      <c r="Q6522" s="233"/>
      <c r="R6522" s="233"/>
      <c r="S6522" s="233"/>
      <c r="T6522" s="234"/>
      <c r="AT6522" s="235" t="s">
        <v>453</v>
      </c>
      <c r="AU6522" s="235" t="s">
        <v>91</v>
      </c>
      <c r="AV6522" s="15" t="s">
        <v>449</v>
      </c>
      <c r="AW6522" s="15" t="s">
        <v>37</v>
      </c>
      <c r="AX6522" s="15" t="s">
        <v>85</v>
      </c>
      <c r="AY6522" s="235" t="s">
        <v>443</v>
      </c>
    </row>
    <row r="6523" spans="1:65" s="2" customFormat="1" ht="21.75" customHeight="1">
      <c r="A6523" s="37"/>
      <c r="B6523" s="38"/>
      <c r="C6523" s="247" t="s">
        <v>5481</v>
      </c>
      <c r="D6523" s="247" t="s">
        <v>731</v>
      </c>
      <c r="E6523" s="248" t="s">
        <v>5482</v>
      </c>
      <c r="F6523" s="249" t="s">
        <v>5483</v>
      </c>
      <c r="G6523" s="250" t="s">
        <v>132</v>
      </c>
      <c r="H6523" s="251">
        <v>20.9</v>
      </c>
      <c r="I6523" s="252"/>
      <c r="J6523" s="253">
        <f>ROUND(I6523*H6523,2)</f>
        <v>0</v>
      </c>
      <c r="K6523" s="249" t="s">
        <v>19</v>
      </c>
      <c r="L6523" s="254"/>
      <c r="M6523" s="255" t="s">
        <v>19</v>
      </c>
      <c r="N6523" s="256" t="s">
        <v>50</v>
      </c>
      <c r="O6523" s="67"/>
      <c r="P6523" s="194">
        <f>O6523*H6523</f>
        <v>0</v>
      </c>
      <c r="Q6523" s="194">
        <v>1.1000000000000001E-3</v>
      </c>
      <c r="R6523" s="194">
        <f>Q6523*H6523</f>
        <v>2.299E-2</v>
      </c>
      <c r="S6523" s="194">
        <v>0</v>
      </c>
      <c r="T6523" s="195">
        <f>S6523*H6523</f>
        <v>0</v>
      </c>
      <c r="U6523" s="37"/>
      <c r="V6523" s="37"/>
      <c r="W6523" s="37"/>
      <c r="X6523" s="37"/>
      <c r="Y6523" s="37"/>
      <c r="Z6523" s="37"/>
      <c r="AA6523" s="37"/>
      <c r="AB6523" s="37"/>
      <c r="AC6523" s="37"/>
      <c r="AD6523" s="37"/>
      <c r="AE6523" s="37"/>
      <c r="AR6523" s="196" t="s">
        <v>652</v>
      </c>
      <c r="AT6523" s="196" t="s">
        <v>731</v>
      </c>
      <c r="AU6523" s="196" t="s">
        <v>91</v>
      </c>
      <c r="AY6523" s="20" t="s">
        <v>443</v>
      </c>
      <c r="BE6523" s="197">
        <f>IF(N6523="základní",J6523,0)</f>
        <v>0</v>
      </c>
      <c r="BF6523" s="197">
        <f>IF(N6523="snížená",J6523,0)</f>
        <v>0</v>
      </c>
      <c r="BG6523" s="197">
        <f>IF(N6523="zákl. přenesená",J6523,0)</f>
        <v>0</v>
      </c>
      <c r="BH6523" s="197">
        <f>IF(N6523="sníž. přenesená",J6523,0)</f>
        <v>0</v>
      </c>
      <c r="BI6523" s="197">
        <f>IF(N6523="nulová",J6523,0)</f>
        <v>0</v>
      </c>
      <c r="BJ6523" s="20" t="s">
        <v>91</v>
      </c>
      <c r="BK6523" s="197">
        <f>ROUND(I6523*H6523,2)</f>
        <v>0</v>
      </c>
      <c r="BL6523" s="20" t="s">
        <v>551</v>
      </c>
      <c r="BM6523" s="196" t="s">
        <v>5484</v>
      </c>
    </row>
    <row r="6524" spans="1:65" s="13" customFormat="1">
      <c r="B6524" s="203"/>
      <c r="C6524" s="204"/>
      <c r="D6524" s="205" t="s">
        <v>453</v>
      </c>
      <c r="E6524" s="206" t="s">
        <v>19</v>
      </c>
      <c r="F6524" s="207" t="s">
        <v>1326</v>
      </c>
      <c r="G6524" s="204"/>
      <c r="H6524" s="206" t="s">
        <v>19</v>
      </c>
      <c r="I6524" s="208"/>
      <c r="J6524" s="204"/>
      <c r="K6524" s="204"/>
      <c r="L6524" s="209"/>
      <c r="M6524" s="210"/>
      <c r="N6524" s="211"/>
      <c r="O6524" s="211"/>
      <c r="P6524" s="211"/>
      <c r="Q6524" s="211"/>
      <c r="R6524" s="211"/>
      <c r="S6524" s="211"/>
      <c r="T6524" s="212"/>
      <c r="AT6524" s="213" t="s">
        <v>453</v>
      </c>
      <c r="AU6524" s="213" t="s">
        <v>91</v>
      </c>
      <c r="AV6524" s="13" t="s">
        <v>85</v>
      </c>
      <c r="AW6524" s="13" t="s">
        <v>37</v>
      </c>
      <c r="AX6524" s="13" t="s">
        <v>78</v>
      </c>
      <c r="AY6524" s="213" t="s">
        <v>443</v>
      </c>
    </row>
    <row r="6525" spans="1:65" s="14" customFormat="1">
      <c r="B6525" s="214"/>
      <c r="C6525" s="215"/>
      <c r="D6525" s="205" t="s">
        <v>453</v>
      </c>
      <c r="E6525" s="216" t="s">
        <v>19</v>
      </c>
      <c r="F6525" s="217" t="s">
        <v>5485</v>
      </c>
      <c r="G6525" s="215"/>
      <c r="H6525" s="218">
        <v>1</v>
      </c>
      <c r="I6525" s="219"/>
      <c r="J6525" s="215"/>
      <c r="K6525" s="215"/>
      <c r="L6525" s="220"/>
      <c r="M6525" s="221"/>
      <c r="N6525" s="222"/>
      <c r="O6525" s="222"/>
      <c r="P6525" s="222"/>
      <c r="Q6525" s="222"/>
      <c r="R6525" s="222"/>
      <c r="S6525" s="222"/>
      <c r="T6525" s="223"/>
      <c r="AT6525" s="224" t="s">
        <v>453</v>
      </c>
      <c r="AU6525" s="224" t="s">
        <v>91</v>
      </c>
      <c r="AV6525" s="14" t="s">
        <v>91</v>
      </c>
      <c r="AW6525" s="14" t="s">
        <v>37</v>
      </c>
      <c r="AX6525" s="14" t="s">
        <v>78</v>
      </c>
      <c r="AY6525" s="224" t="s">
        <v>443</v>
      </c>
    </row>
    <row r="6526" spans="1:65" s="14" customFormat="1">
      <c r="B6526" s="214"/>
      <c r="C6526" s="215"/>
      <c r="D6526" s="205" t="s">
        <v>453</v>
      </c>
      <c r="E6526" s="216" t="s">
        <v>19</v>
      </c>
      <c r="F6526" s="217" t="s">
        <v>5486</v>
      </c>
      <c r="G6526" s="215"/>
      <c r="H6526" s="218">
        <v>1.9</v>
      </c>
      <c r="I6526" s="219"/>
      <c r="J6526" s="215"/>
      <c r="K6526" s="215"/>
      <c r="L6526" s="220"/>
      <c r="M6526" s="221"/>
      <c r="N6526" s="222"/>
      <c r="O6526" s="222"/>
      <c r="P6526" s="222"/>
      <c r="Q6526" s="222"/>
      <c r="R6526" s="222"/>
      <c r="S6526" s="222"/>
      <c r="T6526" s="223"/>
      <c r="AT6526" s="224" t="s">
        <v>453</v>
      </c>
      <c r="AU6526" s="224" t="s">
        <v>91</v>
      </c>
      <c r="AV6526" s="14" t="s">
        <v>91</v>
      </c>
      <c r="AW6526" s="14" t="s">
        <v>37</v>
      </c>
      <c r="AX6526" s="14" t="s">
        <v>78</v>
      </c>
      <c r="AY6526" s="224" t="s">
        <v>443</v>
      </c>
    </row>
    <row r="6527" spans="1:65" s="14" customFormat="1">
      <c r="B6527" s="214"/>
      <c r="C6527" s="215"/>
      <c r="D6527" s="205" t="s">
        <v>453</v>
      </c>
      <c r="E6527" s="216" t="s">
        <v>19</v>
      </c>
      <c r="F6527" s="217" t="s">
        <v>5487</v>
      </c>
      <c r="G6527" s="215"/>
      <c r="H6527" s="218">
        <v>18</v>
      </c>
      <c r="I6527" s="219"/>
      <c r="J6527" s="215"/>
      <c r="K6527" s="215"/>
      <c r="L6527" s="220"/>
      <c r="M6527" s="221"/>
      <c r="N6527" s="222"/>
      <c r="O6527" s="222"/>
      <c r="P6527" s="222"/>
      <c r="Q6527" s="222"/>
      <c r="R6527" s="222"/>
      <c r="S6527" s="222"/>
      <c r="T6527" s="223"/>
      <c r="AT6527" s="224" t="s">
        <v>453</v>
      </c>
      <c r="AU6527" s="224" t="s">
        <v>91</v>
      </c>
      <c r="AV6527" s="14" t="s">
        <v>91</v>
      </c>
      <c r="AW6527" s="14" t="s">
        <v>37</v>
      </c>
      <c r="AX6527" s="14" t="s">
        <v>78</v>
      </c>
      <c r="AY6527" s="224" t="s">
        <v>443</v>
      </c>
    </row>
    <row r="6528" spans="1:65" s="15" customFormat="1">
      <c r="B6528" s="225"/>
      <c r="C6528" s="226"/>
      <c r="D6528" s="205" t="s">
        <v>453</v>
      </c>
      <c r="E6528" s="227" t="s">
        <v>19</v>
      </c>
      <c r="F6528" s="228" t="s">
        <v>456</v>
      </c>
      <c r="G6528" s="226"/>
      <c r="H6528" s="229">
        <v>20.9</v>
      </c>
      <c r="I6528" s="230"/>
      <c r="J6528" s="226"/>
      <c r="K6528" s="226"/>
      <c r="L6528" s="231"/>
      <c r="M6528" s="232"/>
      <c r="N6528" s="233"/>
      <c r="O6528" s="233"/>
      <c r="P6528" s="233"/>
      <c r="Q6528" s="233"/>
      <c r="R6528" s="233"/>
      <c r="S6528" s="233"/>
      <c r="T6528" s="234"/>
      <c r="AT6528" s="235" t="s">
        <v>453</v>
      </c>
      <c r="AU6528" s="235" t="s">
        <v>91</v>
      </c>
      <c r="AV6528" s="15" t="s">
        <v>449</v>
      </c>
      <c r="AW6528" s="15" t="s">
        <v>37</v>
      </c>
      <c r="AX6528" s="15" t="s">
        <v>85</v>
      </c>
      <c r="AY6528" s="235" t="s">
        <v>443</v>
      </c>
    </row>
    <row r="6529" spans="1:65" s="2" customFormat="1" ht="21.75" customHeight="1">
      <c r="A6529" s="37"/>
      <c r="B6529" s="38"/>
      <c r="C6529" s="247" t="s">
        <v>5488</v>
      </c>
      <c r="D6529" s="247" t="s">
        <v>731</v>
      </c>
      <c r="E6529" s="248" t="s">
        <v>5489</v>
      </c>
      <c r="F6529" s="249" t="s">
        <v>5490</v>
      </c>
      <c r="G6529" s="250" t="s">
        <v>132</v>
      </c>
      <c r="H6529" s="251">
        <v>9</v>
      </c>
      <c r="I6529" s="252"/>
      <c r="J6529" s="253">
        <f>ROUND(I6529*H6529,2)</f>
        <v>0</v>
      </c>
      <c r="K6529" s="249" t="s">
        <v>448</v>
      </c>
      <c r="L6529" s="254"/>
      <c r="M6529" s="255" t="s">
        <v>19</v>
      </c>
      <c r="N6529" s="256" t="s">
        <v>50</v>
      </c>
      <c r="O6529" s="67"/>
      <c r="P6529" s="194">
        <f>O6529*H6529</f>
        <v>0</v>
      </c>
      <c r="Q6529" s="194">
        <v>1.5E-3</v>
      </c>
      <c r="R6529" s="194">
        <f>Q6529*H6529</f>
        <v>1.35E-2</v>
      </c>
      <c r="S6529" s="194">
        <v>0</v>
      </c>
      <c r="T6529" s="195">
        <f>S6529*H6529</f>
        <v>0</v>
      </c>
      <c r="U6529" s="37"/>
      <c r="V6529" s="37"/>
      <c r="W6529" s="37"/>
      <c r="X6529" s="37"/>
      <c r="Y6529" s="37"/>
      <c r="Z6529" s="37"/>
      <c r="AA6529" s="37"/>
      <c r="AB6529" s="37"/>
      <c r="AC6529" s="37"/>
      <c r="AD6529" s="37"/>
      <c r="AE6529" s="37"/>
      <c r="AR6529" s="196" t="s">
        <v>652</v>
      </c>
      <c r="AT6529" s="196" t="s">
        <v>731</v>
      </c>
      <c r="AU6529" s="196" t="s">
        <v>91</v>
      </c>
      <c r="AY6529" s="20" t="s">
        <v>443</v>
      </c>
      <c r="BE6529" s="197">
        <f>IF(N6529="základní",J6529,0)</f>
        <v>0</v>
      </c>
      <c r="BF6529" s="197">
        <f>IF(N6529="snížená",J6529,0)</f>
        <v>0</v>
      </c>
      <c r="BG6529" s="197">
        <f>IF(N6529="zákl. přenesená",J6529,0)</f>
        <v>0</v>
      </c>
      <c r="BH6529" s="197">
        <f>IF(N6529="sníž. přenesená",J6529,0)</f>
        <v>0</v>
      </c>
      <c r="BI6529" s="197">
        <f>IF(N6529="nulová",J6529,0)</f>
        <v>0</v>
      </c>
      <c r="BJ6529" s="20" t="s">
        <v>91</v>
      </c>
      <c r="BK6529" s="197">
        <f>ROUND(I6529*H6529,2)</f>
        <v>0</v>
      </c>
      <c r="BL6529" s="20" t="s">
        <v>551</v>
      </c>
      <c r="BM6529" s="196" t="s">
        <v>5491</v>
      </c>
    </row>
    <row r="6530" spans="1:65" s="13" customFormat="1">
      <c r="B6530" s="203"/>
      <c r="C6530" s="204"/>
      <c r="D6530" s="205" t="s">
        <v>453</v>
      </c>
      <c r="E6530" s="206" t="s">
        <v>19</v>
      </c>
      <c r="F6530" s="207" t="s">
        <v>1326</v>
      </c>
      <c r="G6530" s="204"/>
      <c r="H6530" s="206" t="s">
        <v>19</v>
      </c>
      <c r="I6530" s="208"/>
      <c r="J6530" s="204"/>
      <c r="K6530" s="204"/>
      <c r="L6530" s="209"/>
      <c r="M6530" s="210"/>
      <c r="N6530" s="211"/>
      <c r="O6530" s="211"/>
      <c r="P6530" s="211"/>
      <c r="Q6530" s="211"/>
      <c r="R6530" s="211"/>
      <c r="S6530" s="211"/>
      <c r="T6530" s="212"/>
      <c r="AT6530" s="213" t="s">
        <v>453</v>
      </c>
      <c r="AU6530" s="213" t="s">
        <v>91</v>
      </c>
      <c r="AV6530" s="13" t="s">
        <v>85</v>
      </c>
      <c r="AW6530" s="13" t="s">
        <v>37</v>
      </c>
      <c r="AX6530" s="13" t="s">
        <v>78</v>
      </c>
      <c r="AY6530" s="213" t="s">
        <v>443</v>
      </c>
    </row>
    <row r="6531" spans="1:65" s="14" customFormat="1">
      <c r="B6531" s="214"/>
      <c r="C6531" s="215"/>
      <c r="D6531" s="205" t="s">
        <v>453</v>
      </c>
      <c r="E6531" s="216" t="s">
        <v>19</v>
      </c>
      <c r="F6531" s="217" t="s">
        <v>5492</v>
      </c>
      <c r="G6531" s="215"/>
      <c r="H6531" s="218">
        <v>9</v>
      </c>
      <c r="I6531" s="219"/>
      <c r="J6531" s="215"/>
      <c r="K6531" s="215"/>
      <c r="L6531" s="220"/>
      <c r="M6531" s="221"/>
      <c r="N6531" s="222"/>
      <c r="O6531" s="222"/>
      <c r="P6531" s="222"/>
      <c r="Q6531" s="222"/>
      <c r="R6531" s="222"/>
      <c r="S6531" s="222"/>
      <c r="T6531" s="223"/>
      <c r="AT6531" s="224" t="s">
        <v>453</v>
      </c>
      <c r="AU6531" s="224" t="s">
        <v>91</v>
      </c>
      <c r="AV6531" s="14" t="s">
        <v>91</v>
      </c>
      <c r="AW6531" s="14" t="s">
        <v>37</v>
      </c>
      <c r="AX6531" s="14" t="s">
        <v>78</v>
      </c>
      <c r="AY6531" s="224" t="s">
        <v>443</v>
      </c>
    </row>
    <row r="6532" spans="1:65" s="15" customFormat="1">
      <c r="B6532" s="225"/>
      <c r="C6532" s="226"/>
      <c r="D6532" s="205" t="s">
        <v>453</v>
      </c>
      <c r="E6532" s="227" t="s">
        <v>19</v>
      </c>
      <c r="F6532" s="228" t="s">
        <v>456</v>
      </c>
      <c r="G6532" s="226"/>
      <c r="H6532" s="229">
        <v>9</v>
      </c>
      <c r="I6532" s="230"/>
      <c r="J6532" s="226"/>
      <c r="K6532" s="226"/>
      <c r="L6532" s="231"/>
      <c r="M6532" s="232"/>
      <c r="N6532" s="233"/>
      <c r="O6532" s="233"/>
      <c r="P6532" s="233"/>
      <c r="Q6532" s="233"/>
      <c r="R6532" s="233"/>
      <c r="S6532" s="233"/>
      <c r="T6532" s="234"/>
      <c r="AT6532" s="235" t="s">
        <v>453</v>
      </c>
      <c r="AU6532" s="235" t="s">
        <v>91</v>
      </c>
      <c r="AV6532" s="15" t="s">
        <v>449</v>
      </c>
      <c r="AW6532" s="15" t="s">
        <v>37</v>
      </c>
      <c r="AX6532" s="15" t="s">
        <v>85</v>
      </c>
      <c r="AY6532" s="235" t="s">
        <v>443</v>
      </c>
    </row>
    <row r="6533" spans="1:65" s="2" customFormat="1" ht="21.75" customHeight="1">
      <c r="A6533" s="37"/>
      <c r="B6533" s="38"/>
      <c r="C6533" s="247" t="s">
        <v>5493</v>
      </c>
      <c r="D6533" s="247" t="s">
        <v>731</v>
      </c>
      <c r="E6533" s="248" t="s">
        <v>5494</v>
      </c>
      <c r="F6533" s="249" t="s">
        <v>5495</v>
      </c>
      <c r="G6533" s="250" t="s">
        <v>132</v>
      </c>
      <c r="H6533" s="251">
        <v>30.29</v>
      </c>
      <c r="I6533" s="252"/>
      <c r="J6533" s="253">
        <f>ROUND(I6533*H6533,2)</f>
        <v>0</v>
      </c>
      <c r="K6533" s="249" t="s">
        <v>19</v>
      </c>
      <c r="L6533" s="254"/>
      <c r="M6533" s="255" t="s">
        <v>19</v>
      </c>
      <c r="N6533" s="256" t="s">
        <v>50</v>
      </c>
      <c r="O6533" s="67"/>
      <c r="P6533" s="194">
        <f>O6533*H6533</f>
        <v>0</v>
      </c>
      <c r="Q6533" s="194">
        <v>1.8E-3</v>
      </c>
      <c r="R6533" s="194">
        <f>Q6533*H6533</f>
        <v>5.4521999999999994E-2</v>
      </c>
      <c r="S6533" s="194">
        <v>0</v>
      </c>
      <c r="T6533" s="195">
        <f>S6533*H6533</f>
        <v>0</v>
      </c>
      <c r="U6533" s="37"/>
      <c r="V6533" s="37"/>
      <c r="W6533" s="37"/>
      <c r="X6533" s="37"/>
      <c r="Y6533" s="37"/>
      <c r="Z6533" s="37"/>
      <c r="AA6533" s="37"/>
      <c r="AB6533" s="37"/>
      <c r="AC6533" s="37"/>
      <c r="AD6533" s="37"/>
      <c r="AE6533" s="37"/>
      <c r="AR6533" s="196" t="s">
        <v>652</v>
      </c>
      <c r="AT6533" s="196" t="s">
        <v>731</v>
      </c>
      <c r="AU6533" s="196" t="s">
        <v>91</v>
      </c>
      <c r="AY6533" s="20" t="s">
        <v>443</v>
      </c>
      <c r="BE6533" s="197">
        <f>IF(N6533="základní",J6533,0)</f>
        <v>0</v>
      </c>
      <c r="BF6533" s="197">
        <f>IF(N6533="snížená",J6533,0)</f>
        <v>0</v>
      </c>
      <c r="BG6533" s="197">
        <f>IF(N6533="zákl. přenesená",J6533,0)</f>
        <v>0</v>
      </c>
      <c r="BH6533" s="197">
        <f>IF(N6533="sníž. přenesená",J6533,0)</f>
        <v>0</v>
      </c>
      <c r="BI6533" s="197">
        <f>IF(N6533="nulová",J6533,0)</f>
        <v>0</v>
      </c>
      <c r="BJ6533" s="20" t="s">
        <v>91</v>
      </c>
      <c r="BK6533" s="197">
        <f>ROUND(I6533*H6533,2)</f>
        <v>0</v>
      </c>
      <c r="BL6533" s="20" t="s">
        <v>551</v>
      </c>
      <c r="BM6533" s="196" t="s">
        <v>5496</v>
      </c>
    </row>
    <row r="6534" spans="1:65" s="13" customFormat="1">
      <c r="B6534" s="203"/>
      <c r="C6534" s="204"/>
      <c r="D6534" s="205" t="s">
        <v>453</v>
      </c>
      <c r="E6534" s="206" t="s">
        <v>19</v>
      </c>
      <c r="F6534" s="207" t="s">
        <v>1326</v>
      </c>
      <c r="G6534" s="204"/>
      <c r="H6534" s="206" t="s">
        <v>19</v>
      </c>
      <c r="I6534" s="208"/>
      <c r="J6534" s="204"/>
      <c r="K6534" s="204"/>
      <c r="L6534" s="209"/>
      <c r="M6534" s="210"/>
      <c r="N6534" s="211"/>
      <c r="O6534" s="211"/>
      <c r="P6534" s="211"/>
      <c r="Q6534" s="211"/>
      <c r="R6534" s="211"/>
      <c r="S6534" s="211"/>
      <c r="T6534" s="212"/>
      <c r="AT6534" s="213" t="s">
        <v>453</v>
      </c>
      <c r="AU6534" s="213" t="s">
        <v>91</v>
      </c>
      <c r="AV6534" s="13" t="s">
        <v>85</v>
      </c>
      <c r="AW6534" s="13" t="s">
        <v>37</v>
      </c>
      <c r="AX6534" s="13" t="s">
        <v>78</v>
      </c>
      <c r="AY6534" s="213" t="s">
        <v>443</v>
      </c>
    </row>
    <row r="6535" spans="1:65" s="14" customFormat="1">
      <c r="B6535" s="214"/>
      <c r="C6535" s="215"/>
      <c r="D6535" s="205" t="s">
        <v>453</v>
      </c>
      <c r="E6535" s="216" t="s">
        <v>19</v>
      </c>
      <c r="F6535" s="217" t="s">
        <v>5497</v>
      </c>
      <c r="G6535" s="215"/>
      <c r="H6535" s="218">
        <v>1.74</v>
      </c>
      <c r="I6535" s="219"/>
      <c r="J6535" s="215"/>
      <c r="K6535" s="215"/>
      <c r="L6535" s="220"/>
      <c r="M6535" s="221"/>
      <c r="N6535" s="222"/>
      <c r="O6535" s="222"/>
      <c r="P6535" s="222"/>
      <c r="Q6535" s="222"/>
      <c r="R6535" s="222"/>
      <c r="S6535" s="222"/>
      <c r="T6535" s="223"/>
      <c r="AT6535" s="224" t="s">
        <v>453</v>
      </c>
      <c r="AU6535" s="224" t="s">
        <v>91</v>
      </c>
      <c r="AV6535" s="14" t="s">
        <v>91</v>
      </c>
      <c r="AW6535" s="14" t="s">
        <v>37</v>
      </c>
      <c r="AX6535" s="14" t="s">
        <v>78</v>
      </c>
      <c r="AY6535" s="224" t="s">
        <v>443</v>
      </c>
    </row>
    <row r="6536" spans="1:65" s="14" customFormat="1">
      <c r="B6536" s="214"/>
      <c r="C6536" s="215"/>
      <c r="D6536" s="205" t="s">
        <v>453</v>
      </c>
      <c r="E6536" s="216" t="s">
        <v>19</v>
      </c>
      <c r="F6536" s="217" t="s">
        <v>5498</v>
      </c>
      <c r="G6536" s="215"/>
      <c r="H6536" s="218">
        <v>10.199999999999999</v>
      </c>
      <c r="I6536" s="219"/>
      <c r="J6536" s="215"/>
      <c r="K6536" s="215"/>
      <c r="L6536" s="220"/>
      <c r="M6536" s="221"/>
      <c r="N6536" s="222"/>
      <c r="O6536" s="222"/>
      <c r="P6536" s="222"/>
      <c r="Q6536" s="222"/>
      <c r="R6536" s="222"/>
      <c r="S6536" s="222"/>
      <c r="T6536" s="223"/>
      <c r="AT6536" s="224" t="s">
        <v>453</v>
      </c>
      <c r="AU6536" s="224" t="s">
        <v>91</v>
      </c>
      <c r="AV6536" s="14" t="s">
        <v>91</v>
      </c>
      <c r="AW6536" s="14" t="s">
        <v>37</v>
      </c>
      <c r="AX6536" s="14" t="s">
        <v>78</v>
      </c>
      <c r="AY6536" s="224" t="s">
        <v>443</v>
      </c>
    </row>
    <row r="6537" spans="1:65" s="14" customFormat="1">
      <c r="B6537" s="214"/>
      <c r="C6537" s="215"/>
      <c r="D6537" s="205" t="s">
        <v>453</v>
      </c>
      <c r="E6537" s="216" t="s">
        <v>19</v>
      </c>
      <c r="F6537" s="217" t="s">
        <v>5499</v>
      </c>
      <c r="G6537" s="215"/>
      <c r="H6537" s="218">
        <v>10.4</v>
      </c>
      <c r="I6537" s="219"/>
      <c r="J6537" s="215"/>
      <c r="K6537" s="215"/>
      <c r="L6537" s="220"/>
      <c r="M6537" s="221"/>
      <c r="N6537" s="222"/>
      <c r="O6537" s="222"/>
      <c r="P6537" s="222"/>
      <c r="Q6537" s="222"/>
      <c r="R6537" s="222"/>
      <c r="S6537" s="222"/>
      <c r="T6537" s="223"/>
      <c r="AT6537" s="224" t="s">
        <v>453</v>
      </c>
      <c r="AU6537" s="224" t="s">
        <v>91</v>
      </c>
      <c r="AV6537" s="14" t="s">
        <v>91</v>
      </c>
      <c r="AW6537" s="14" t="s">
        <v>37</v>
      </c>
      <c r="AX6537" s="14" t="s">
        <v>78</v>
      </c>
      <c r="AY6537" s="224" t="s">
        <v>443</v>
      </c>
    </row>
    <row r="6538" spans="1:65" s="14" customFormat="1">
      <c r="B6538" s="214"/>
      <c r="C6538" s="215"/>
      <c r="D6538" s="205" t="s">
        <v>453</v>
      </c>
      <c r="E6538" s="216" t="s">
        <v>19</v>
      </c>
      <c r="F6538" s="217" t="s">
        <v>5500</v>
      </c>
      <c r="G6538" s="215"/>
      <c r="H6538" s="218">
        <v>7.95</v>
      </c>
      <c r="I6538" s="219"/>
      <c r="J6538" s="215"/>
      <c r="K6538" s="215"/>
      <c r="L6538" s="220"/>
      <c r="M6538" s="221"/>
      <c r="N6538" s="222"/>
      <c r="O6538" s="222"/>
      <c r="P6538" s="222"/>
      <c r="Q6538" s="222"/>
      <c r="R6538" s="222"/>
      <c r="S6538" s="222"/>
      <c r="T6538" s="223"/>
      <c r="AT6538" s="224" t="s">
        <v>453</v>
      </c>
      <c r="AU6538" s="224" t="s">
        <v>91</v>
      </c>
      <c r="AV6538" s="14" t="s">
        <v>91</v>
      </c>
      <c r="AW6538" s="14" t="s">
        <v>37</v>
      </c>
      <c r="AX6538" s="14" t="s">
        <v>78</v>
      </c>
      <c r="AY6538" s="224" t="s">
        <v>443</v>
      </c>
    </row>
    <row r="6539" spans="1:65" s="15" customFormat="1">
      <c r="B6539" s="225"/>
      <c r="C6539" s="226"/>
      <c r="D6539" s="205" t="s">
        <v>453</v>
      </c>
      <c r="E6539" s="227" t="s">
        <v>19</v>
      </c>
      <c r="F6539" s="228" t="s">
        <v>456</v>
      </c>
      <c r="G6539" s="226"/>
      <c r="H6539" s="229">
        <v>30.29</v>
      </c>
      <c r="I6539" s="230"/>
      <c r="J6539" s="226"/>
      <c r="K6539" s="226"/>
      <c r="L6539" s="231"/>
      <c r="M6539" s="232"/>
      <c r="N6539" s="233"/>
      <c r="O6539" s="233"/>
      <c r="P6539" s="233"/>
      <c r="Q6539" s="233"/>
      <c r="R6539" s="233"/>
      <c r="S6539" s="233"/>
      <c r="T6539" s="234"/>
      <c r="AT6539" s="235" t="s">
        <v>453</v>
      </c>
      <c r="AU6539" s="235" t="s">
        <v>91</v>
      </c>
      <c r="AV6539" s="15" t="s">
        <v>449</v>
      </c>
      <c r="AW6539" s="15" t="s">
        <v>37</v>
      </c>
      <c r="AX6539" s="15" t="s">
        <v>85</v>
      </c>
      <c r="AY6539" s="235" t="s">
        <v>443</v>
      </c>
    </row>
    <row r="6540" spans="1:65" s="2" customFormat="1" ht="21.75" customHeight="1">
      <c r="A6540" s="37"/>
      <c r="B6540" s="38"/>
      <c r="C6540" s="247" t="s">
        <v>5501</v>
      </c>
      <c r="D6540" s="247" t="s">
        <v>731</v>
      </c>
      <c r="E6540" s="248" t="s">
        <v>5502</v>
      </c>
      <c r="F6540" s="249" t="s">
        <v>5503</v>
      </c>
      <c r="G6540" s="250" t="s">
        <v>132</v>
      </c>
      <c r="H6540" s="251">
        <v>6.4</v>
      </c>
      <c r="I6540" s="252"/>
      <c r="J6540" s="253">
        <f>ROUND(I6540*H6540,2)</f>
        <v>0</v>
      </c>
      <c r="K6540" s="249" t="s">
        <v>448</v>
      </c>
      <c r="L6540" s="254"/>
      <c r="M6540" s="255" t="s">
        <v>19</v>
      </c>
      <c r="N6540" s="256" t="s">
        <v>50</v>
      </c>
      <c r="O6540" s="67"/>
      <c r="P6540" s="194">
        <f>O6540*H6540</f>
        <v>0</v>
      </c>
      <c r="Q6540" s="194">
        <v>2.3999999999999998E-3</v>
      </c>
      <c r="R6540" s="194">
        <f>Q6540*H6540</f>
        <v>1.5359999999999999E-2</v>
      </c>
      <c r="S6540" s="194">
        <v>0</v>
      </c>
      <c r="T6540" s="195">
        <f>S6540*H6540</f>
        <v>0</v>
      </c>
      <c r="U6540" s="37"/>
      <c r="V6540" s="37"/>
      <c r="W6540" s="37"/>
      <c r="X6540" s="37"/>
      <c r="Y6540" s="37"/>
      <c r="Z6540" s="37"/>
      <c r="AA6540" s="37"/>
      <c r="AB6540" s="37"/>
      <c r="AC6540" s="37"/>
      <c r="AD6540" s="37"/>
      <c r="AE6540" s="37"/>
      <c r="AR6540" s="196" t="s">
        <v>652</v>
      </c>
      <c r="AT6540" s="196" t="s">
        <v>731</v>
      </c>
      <c r="AU6540" s="196" t="s">
        <v>91</v>
      </c>
      <c r="AY6540" s="20" t="s">
        <v>443</v>
      </c>
      <c r="BE6540" s="197">
        <f>IF(N6540="základní",J6540,0)</f>
        <v>0</v>
      </c>
      <c r="BF6540" s="197">
        <f>IF(N6540="snížená",J6540,0)</f>
        <v>0</v>
      </c>
      <c r="BG6540" s="197">
        <f>IF(N6540="zákl. přenesená",J6540,0)</f>
        <v>0</v>
      </c>
      <c r="BH6540" s="197">
        <f>IF(N6540="sníž. přenesená",J6540,0)</f>
        <v>0</v>
      </c>
      <c r="BI6540" s="197">
        <f>IF(N6540="nulová",J6540,0)</f>
        <v>0</v>
      </c>
      <c r="BJ6540" s="20" t="s">
        <v>91</v>
      </c>
      <c r="BK6540" s="197">
        <f>ROUND(I6540*H6540,2)</f>
        <v>0</v>
      </c>
      <c r="BL6540" s="20" t="s">
        <v>551</v>
      </c>
      <c r="BM6540" s="196" t="s">
        <v>5504</v>
      </c>
    </row>
    <row r="6541" spans="1:65" s="13" customFormat="1">
      <c r="B6541" s="203"/>
      <c r="C6541" s="204"/>
      <c r="D6541" s="205" t="s">
        <v>453</v>
      </c>
      <c r="E6541" s="206" t="s">
        <v>19</v>
      </c>
      <c r="F6541" s="207" t="s">
        <v>1326</v>
      </c>
      <c r="G6541" s="204"/>
      <c r="H6541" s="206" t="s">
        <v>19</v>
      </c>
      <c r="I6541" s="208"/>
      <c r="J6541" s="204"/>
      <c r="K6541" s="204"/>
      <c r="L6541" s="209"/>
      <c r="M6541" s="210"/>
      <c r="N6541" s="211"/>
      <c r="O6541" s="211"/>
      <c r="P6541" s="211"/>
      <c r="Q6541" s="211"/>
      <c r="R6541" s="211"/>
      <c r="S6541" s="211"/>
      <c r="T6541" s="212"/>
      <c r="AT6541" s="213" t="s">
        <v>453</v>
      </c>
      <c r="AU6541" s="213" t="s">
        <v>91</v>
      </c>
      <c r="AV6541" s="13" t="s">
        <v>85</v>
      </c>
      <c r="AW6541" s="13" t="s">
        <v>37</v>
      </c>
      <c r="AX6541" s="13" t="s">
        <v>78</v>
      </c>
      <c r="AY6541" s="213" t="s">
        <v>443</v>
      </c>
    </row>
    <row r="6542" spans="1:65" s="14" customFormat="1">
      <c r="B6542" s="214"/>
      <c r="C6542" s="215"/>
      <c r="D6542" s="205" t="s">
        <v>453</v>
      </c>
      <c r="E6542" s="216" t="s">
        <v>19</v>
      </c>
      <c r="F6542" s="217" t="s">
        <v>5505</v>
      </c>
      <c r="G6542" s="215"/>
      <c r="H6542" s="218">
        <v>1.9</v>
      </c>
      <c r="I6542" s="219"/>
      <c r="J6542" s="215"/>
      <c r="K6542" s="215"/>
      <c r="L6542" s="220"/>
      <c r="M6542" s="221"/>
      <c r="N6542" s="222"/>
      <c r="O6542" s="222"/>
      <c r="P6542" s="222"/>
      <c r="Q6542" s="222"/>
      <c r="R6542" s="222"/>
      <c r="S6542" s="222"/>
      <c r="T6542" s="223"/>
      <c r="AT6542" s="224" t="s">
        <v>453</v>
      </c>
      <c r="AU6542" s="224" t="s">
        <v>91</v>
      </c>
      <c r="AV6542" s="14" t="s">
        <v>91</v>
      </c>
      <c r="AW6542" s="14" t="s">
        <v>37</v>
      </c>
      <c r="AX6542" s="14" t="s">
        <v>78</v>
      </c>
      <c r="AY6542" s="224" t="s">
        <v>443</v>
      </c>
    </row>
    <row r="6543" spans="1:65" s="14" customFormat="1">
      <c r="B6543" s="214"/>
      <c r="C6543" s="215"/>
      <c r="D6543" s="205" t="s">
        <v>453</v>
      </c>
      <c r="E6543" s="216" t="s">
        <v>19</v>
      </c>
      <c r="F6543" s="217" t="s">
        <v>5506</v>
      </c>
      <c r="G6543" s="215"/>
      <c r="H6543" s="218">
        <v>4.5</v>
      </c>
      <c r="I6543" s="219"/>
      <c r="J6543" s="215"/>
      <c r="K6543" s="215"/>
      <c r="L6543" s="220"/>
      <c r="M6543" s="221"/>
      <c r="N6543" s="222"/>
      <c r="O6543" s="222"/>
      <c r="P6543" s="222"/>
      <c r="Q6543" s="222"/>
      <c r="R6543" s="222"/>
      <c r="S6543" s="222"/>
      <c r="T6543" s="223"/>
      <c r="AT6543" s="224" t="s">
        <v>453</v>
      </c>
      <c r="AU6543" s="224" t="s">
        <v>91</v>
      </c>
      <c r="AV6543" s="14" t="s">
        <v>91</v>
      </c>
      <c r="AW6543" s="14" t="s">
        <v>37</v>
      </c>
      <c r="AX6543" s="14" t="s">
        <v>78</v>
      </c>
      <c r="AY6543" s="224" t="s">
        <v>443</v>
      </c>
    </row>
    <row r="6544" spans="1:65" s="15" customFormat="1">
      <c r="B6544" s="225"/>
      <c r="C6544" s="226"/>
      <c r="D6544" s="205" t="s">
        <v>453</v>
      </c>
      <c r="E6544" s="227" t="s">
        <v>19</v>
      </c>
      <c r="F6544" s="228" t="s">
        <v>456</v>
      </c>
      <c r="G6544" s="226"/>
      <c r="H6544" s="229">
        <v>6.4</v>
      </c>
      <c r="I6544" s="230"/>
      <c r="J6544" s="226"/>
      <c r="K6544" s="226"/>
      <c r="L6544" s="231"/>
      <c r="M6544" s="232"/>
      <c r="N6544" s="233"/>
      <c r="O6544" s="233"/>
      <c r="P6544" s="233"/>
      <c r="Q6544" s="233"/>
      <c r="R6544" s="233"/>
      <c r="S6544" s="233"/>
      <c r="T6544" s="234"/>
      <c r="AT6544" s="235" t="s">
        <v>453</v>
      </c>
      <c r="AU6544" s="235" t="s">
        <v>91</v>
      </c>
      <c r="AV6544" s="15" t="s">
        <v>449</v>
      </c>
      <c r="AW6544" s="15" t="s">
        <v>37</v>
      </c>
      <c r="AX6544" s="15" t="s">
        <v>85</v>
      </c>
      <c r="AY6544" s="235" t="s">
        <v>443</v>
      </c>
    </row>
    <row r="6545" spans="1:65" s="2" customFormat="1" ht="21.75" customHeight="1">
      <c r="A6545" s="37"/>
      <c r="B6545" s="38"/>
      <c r="C6545" s="247" t="s">
        <v>5507</v>
      </c>
      <c r="D6545" s="247" t="s">
        <v>731</v>
      </c>
      <c r="E6545" s="248" t="s">
        <v>5508</v>
      </c>
      <c r="F6545" s="249" t="s">
        <v>5509</v>
      </c>
      <c r="G6545" s="250" t="s">
        <v>132</v>
      </c>
      <c r="H6545" s="251">
        <v>2.7</v>
      </c>
      <c r="I6545" s="252"/>
      <c r="J6545" s="253">
        <f>ROUND(I6545*H6545,2)</f>
        <v>0</v>
      </c>
      <c r="K6545" s="249" t="s">
        <v>448</v>
      </c>
      <c r="L6545" s="254"/>
      <c r="M6545" s="255" t="s">
        <v>19</v>
      </c>
      <c r="N6545" s="256" t="s">
        <v>50</v>
      </c>
      <c r="O6545" s="67"/>
      <c r="P6545" s="194">
        <f>O6545*H6545</f>
        <v>0</v>
      </c>
      <c r="Q6545" s="194">
        <v>2.0999999999999999E-3</v>
      </c>
      <c r="R6545" s="194">
        <f>Q6545*H6545</f>
        <v>5.6699999999999997E-3</v>
      </c>
      <c r="S6545" s="194">
        <v>0</v>
      </c>
      <c r="T6545" s="195">
        <f>S6545*H6545</f>
        <v>0</v>
      </c>
      <c r="U6545" s="37"/>
      <c r="V6545" s="37"/>
      <c r="W6545" s="37"/>
      <c r="X6545" s="37"/>
      <c r="Y6545" s="37"/>
      <c r="Z6545" s="37"/>
      <c r="AA6545" s="37"/>
      <c r="AB6545" s="37"/>
      <c r="AC6545" s="37"/>
      <c r="AD6545" s="37"/>
      <c r="AE6545" s="37"/>
      <c r="AR6545" s="196" t="s">
        <v>652</v>
      </c>
      <c r="AT6545" s="196" t="s">
        <v>731</v>
      </c>
      <c r="AU6545" s="196" t="s">
        <v>91</v>
      </c>
      <c r="AY6545" s="20" t="s">
        <v>443</v>
      </c>
      <c r="BE6545" s="197">
        <f>IF(N6545="základní",J6545,0)</f>
        <v>0</v>
      </c>
      <c r="BF6545" s="197">
        <f>IF(N6545="snížená",J6545,0)</f>
        <v>0</v>
      </c>
      <c r="BG6545" s="197">
        <f>IF(N6545="zákl. přenesená",J6545,0)</f>
        <v>0</v>
      </c>
      <c r="BH6545" s="197">
        <f>IF(N6545="sníž. přenesená",J6545,0)</f>
        <v>0</v>
      </c>
      <c r="BI6545" s="197">
        <f>IF(N6545="nulová",J6545,0)</f>
        <v>0</v>
      </c>
      <c r="BJ6545" s="20" t="s">
        <v>91</v>
      </c>
      <c r="BK6545" s="197">
        <f>ROUND(I6545*H6545,2)</f>
        <v>0</v>
      </c>
      <c r="BL6545" s="20" t="s">
        <v>551</v>
      </c>
      <c r="BM6545" s="196" t="s">
        <v>5510</v>
      </c>
    </row>
    <row r="6546" spans="1:65" s="13" customFormat="1">
      <c r="B6546" s="203"/>
      <c r="C6546" s="204"/>
      <c r="D6546" s="205" t="s">
        <v>453</v>
      </c>
      <c r="E6546" s="206" t="s">
        <v>19</v>
      </c>
      <c r="F6546" s="207" t="s">
        <v>1326</v>
      </c>
      <c r="G6546" s="204"/>
      <c r="H6546" s="206" t="s">
        <v>19</v>
      </c>
      <c r="I6546" s="208"/>
      <c r="J6546" s="204"/>
      <c r="K6546" s="204"/>
      <c r="L6546" s="209"/>
      <c r="M6546" s="210"/>
      <c r="N6546" s="211"/>
      <c r="O6546" s="211"/>
      <c r="P6546" s="211"/>
      <c r="Q6546" s="211"/>
      <c r="R6546" s="211"/>
      <c r="S6546" s="211"/>
      <c r="T6546" s="212"/>
      <c r="AT6546" s="213" t="s">
        <v>453</v>
      </c>
      <c r="AU6546" s="213" t="s">
        <v>91</v>
      </c>
      <c r="AV6546" s="13" t="s">
        <v>85</v>
      </c>
      <c r="AW6546" s="13" t="s">
        <v>37</v>
      </c>
      <c r="AX6546" s="13" t="s">
        <v>78</v>
      </c>
      <c r="AY6546" s="213" t="s">
        <v>443</v>
      </c>
    </row>
    <row r="6547" spans="1:65" s="14" customFormat="1">
      <c r="B6547" s="214"/>
      <c r="C6547" s="215"/>
      <c r="D6547" s="205" t="s">
        <v>453</v>
      </c>
      <c r="E6547" s="216" t="s">
        <v>19</v>
      </c>
      <c r="F6547" s="217" t="s">
        <v>5511</v>
      </c>
      <c r="G6547" s="215"/>
      <c r="H6547" s="218">
        <v>2.7</v>
      </c>
      <c r="I6547" s="219"/>
      <c r="J6547" s="215"/>
      <c r="K6547" s="215"/>
      <c r="L6547" s="220"/>
      <c r="M6547" s="221"/>
      <c r="N6547" s="222"/>
      <c r="O6547" s="222"/>
      <c r="P6547" s="222"/>
      <c r="Q6547" s="222"/>
      <c r="R6547" s="222"/>
      <c r="S6547" s="222"/>
      <c r="T6547" s="223"/>
      <c r="AT6547" s="224" t="s">
        <v>453</v>
      </c>
      <c r="AU6547" s="224" t="s">
        <v>91</v>
      </c>
      <c r="AV6547" s="14" t="s">
        <v>91</v>
      </c>
      <c r="AW6547" s="14" t="s">
        <v>37</v>
      </c>
      <c r="AX6547" s="14" t="s">
        <v>78</v>
      </c>
      <c r="AY6547" s="224" t="s">
        <v>443</v>
      </c>
    </row>
    <row r="6548" spans="1:65" s="15" customFormat="1">
      <c r="B6548" s="225"/>
      <c r="C6548" s="226"/>
      <c r="D6548" s="205" t="s">
        <v>453</v>
      </c>
      <c r="E6548" s="227" t="s">
        <v>19</v>
      </c>
      <c r="F6548" s="228" t="s">
        <v>456</v>
      </c>
      <c r="G6548" s="226"/>
      <c r="H6548" s="229">
        <v>2.7</v>
      </c>
      <c r="I6548" s="230"/>
      <c r="J6548" s="226"/>
      <c r="K6548" s="226"/>
      <c r="L6548" s="231"/>
      <c r="M6548" s="232"/>
      <c r="N6548" s="233"/>
      <c r="O6548" s="233"/>
      <c r="P6548" s="233"/>
      <c r="Q6548" s="233"/>
      <c r="R6548" s="233"/>
      <c r="S6548" s="233"/>
      <c r="T6548" s="234"/>
      <c r="AT6548" s="235" t="s">
        <v>453</v>
      </c>
      <c r="AU6548" s="235" t="s">
        <v>91</v>
      </c>
      <c r="AV6548" s="15" t="s">
        <v>449</v>
      </c>
      <c r="AW6548" s="15" t="s">
        <v>37</v>
      </c>
      <c r="AX6548" s="15" t="s">
        <v>85</v>
      </c>
      <c r="AY6548" s="235" t="s">
        <v>443</v>
      </c>
    </row>
    <row r="6549" spans="1:65" s="2" customFormat="1" ht="21.75" customHeight="1">
      <c r="A6549" s="37"/>
      <c r="B6549" s="38"/>
      <c r="C6549" s="247" t="s">
        <v>5512</v>
      </c>
      <c r="D6549" s="247" t="s">
        <v>731</v>
      </c>
      <c r="E6549" s="248" t="s">
        <v>5513</v>
      </c>
      <c r="F6549" s="249" t="s">
        <v>5514</v>
      </c>
      <c r="G6549" s="250" t="s">
        <v>132</v>
      </c>
      <c r="H6549" s="251">
        <v>50.18</v>
      </c>
      <c r="I6549" s="252"/>
      <c r="J6549" s="253">
        <f>ROUND(I6549*H6549,2)</f>
        <v>0</v>
      </c>
      <c r="K6549" s="249" t="s">
        <v>19</v>
      </c>
      <c r="L6549" s="254"/>
      <c r="M6549" s="255" t="s">
        <v>19</v>
      </c>
      <c r="N6549" s="256" t="s">
        <v>50</v>
      </c>
      <c r="O6549" s="67"/>
      <c r="P6549" s="194">
        <f>O6549*H6549</f>
        <v>0</v>
      </c>
      <c r="Q6549" s="194">
        <v>2.3999999999999998E-3</v>
      </c>
      <c r="R6549" s="194">
        <f>Q6549*H6549</f>
        <v>0.12043199999999998</v>
      </c>
      <c r="S6549" s="194">
        <v>0</v>
      </c>
      <c r="T6549" s="195">
        <f>S6549*H6549</f>
        <v>0</v>
      </c>
      <c r="U6549" s="37"/>
      <c r="V6549" s="37"/>
      <c r="W6549" s="37"/>
      <c r="X6549" s="37"/>
      <c r="Y6549" s="37"/>
      <c r="Z6549" s="37"/>
      <c r="AA6549" s="37"/>
      <c r="AB6549" s="37"/>
      <c r="AC6549" s="37"/>
      <c r="AD6549" s="37"/>
      <c r="AE6549" s="37"/>
      <c r="AR6549" s="196" t="s">
        <v>652</v>
      </c>
      <c r="AT6549" s="196" t="s">
        <v>731</v>
      </c>
      <c r="AU6549" s="196" t="s">
        <v>91</v>
      </c>
      <c r="AY6549" s="20" t="s">
        <v>443</v>
      </c>
      <c r="BE6549" s="197">
        <f>IF(N6549="základní",J6549,0)</f>
        <v>0</v>
      </c>
      <c r="BF6549" s="197">
        <f>IF(N6549="snížená",J6549,0)</f>
        <v>0</v>
      </c>
      <c r="BG6549" s="197">
        <f>IF(N6549="zákl. přenesená",J6549,0)</f>
        <v>0</v>
      </c>
      <c r="BH6549" s="197">
        <f>IF(N6549="sníž. přenesená",J6549,0)</f>
        <v>0</v>
      </c>
      <c r="BI6549" s="197">
        <f>IF(N6549="nulová",J6549,0)</f>
        <v>0</v>
      </c>
      <c r="BJ6549" s="20" t="s">
        <v>91</v>
      </c>
      <c r="BK6549" s="197">
        <f>ROUND(I6549*H6549,2)</f>
        <v>0</v>
      </c>
      <c r="BL6549" s="20" t="s">
        <v>551</v>
      </c>
      <c r="BM6549" s="196" t="s">
        <v>5515</v>
      </c>
    </row>
    <row r="6550" spans="1:65" s="13" customFormat="1">
      <c r="B6550" s="203"/>
      <c r="C6550" s="204"/>
      <c r="D6550" s="205" t="s">
        <v>453</v>
      </c>
      <c r="E6550" s="206" t="s">
        <v>19</v>
      </c>
      <c r="F6550" s="207" t="s">
        <v>1326</v>
      </c>
      <c r="G6550" s="204"/>
      <c r="H6550" s="206" t="s">
        <v>19</v>
      </c>
      <c r="I6550" s="208"/>
      <c r="J6550" s="204"/>
      <c r="K6550" s="204"/>
      <c r="L6550" s="209"/>
      <c r="M6550" s="210"/>
      <c r="N6550" s="211"/>
      <c r="O6550" s="211"/>
      <c r="P6550" s="211"/>
      <c r="Q6550" s="211"/>
      <c r="R6550" s="211"/>
      <c r="S6550" s="211"/>
      <c r="T6550" s="212"/>
      <c r="AT6550" s="213" t="s">
        <v>453</v>
      </c>
      <c r="AU6550" s="213" t="s">
        <v>91</v>
      </c>
      <c r="AV6550" s="13" t="s">
        <v>85</v>
      </c>
      <c r="AW6550" s="13" t="s">
        <v>37</v>
      </c>
      <c r="AX6550" s="13" t="s">
        <v>78</v>
      </c>
      <c r="AY6550" s="213" t="s">
        <v>443</v>
      </c>
    </row>
    <row r="6551" spans="1:65" s="14" customFormat="1">
      <c r="B6551" s="214"/>
      <c r="C6551" s="215"/>
      <c r="D6551" s="205" t="s">
        <v>453</v>
      </c>
      <c r="E6551" s="216" t="s">
        <v>19</v>
      </c>
      <c r="F6551" s="217" t="s">
        <v>5516</v>
      </c>
      <c r="G6551" s="215"/>
      <c r="H6551" s="218">
        <v>3.48</v>
      </c>
      <c r="I6551" s="219"/>
      <c r="J6551" s="215"/>
      <c r="K6551" s="215"/>
      <c r="L6551" s="220"/>
      <c r="M6551" s="221"/>
      <c r="N6551" s="222"/>
      <c r="O6551" s="222"/>
      <c r="P6551" s="222"/>
      <c r="Q6551" s="222"/>
      <c r="R6551" s="222"/>
      <c r="S6551" s="222"/>
      <c r="T6551" s="223"/>
      <c r="AT6551" s="224" t="s">
        <v>453</v>
      </c>
      <c r="AU6551" s="224" t="s">
        <v>91</v>
      </c>
      <c r="AV6551" s="14" t="s">
        <v>91</v>
      </c>
      <c r="AW6551" s="14" t="s">
        <v>37</v>
      </c>
      <c r="AX6551" s="14" t="s">
        <v>78</v>
      </c>
      <c r="AY6551" s="224" t="s">
        <v>443</v>
      </c>
    </row>
    <row r="6552" spans="1:65" s="14" customFormat="1">
      <c r="B6552" s="214"/>
      <c r="C6552" s="215"/>
      <c r="D6552" s="205" t="s">
        <v>453</v>
      </c>
      <c r="E6552" s="216" t="s">
        <v>19</v>
      </c>
      <c r="F6552" s="217" t="s">
        <v>5517</v>
      </c>
      <c r="G6552" s="215"/>
      <c r="H6552" s="218">
        <v>2</v>
      </c>
      <c r="I6552" s="219"/>
      <c r="J6552" s="215"/>
      <c r="K6552" s="215"/>
      <c r="L6552" s="220"/>
      <c r="M6552" s="221"/>
      <c r="N6552" s="222"/>
      <c r="O6552" s="222"/>
      <c r="P6552" s="222"/>
      <c r="Q6552" s="222"/>
      <c r="R6552" s="222"/>
      <c r="S6552" s="222"/>
      <c r="T6552" s="223"/>
      <c r="AT6552" s="224" t="s">
        <v>453</v>
      </c>
      <c r="AU6552" s="224" t="s">
        <v>91</v>
      </c>
      <c r="AV6552" s="14" t="s">
        <v>91</v>
      </c>
      <c r="AW6552" s="14" t="s">
        <v>37</v>
      </c>
      <c r="AX6552" s="14" t="s">
        <v>78</v>
      </c>
      <c r="AY6552" s="224" t="s">
        <v>443</v>
      </c>
    </row>
    <row r="6553" spans="1:65" s="14" customFormat="1">
      <c r="B6553" s="214"/>
      <c r="C6553" s="215"/>
      <c r="D6553" s="205" t="s">
        <v>453</v>
      </c>
      <c r="E6553" s="216" t="s">
        <v>19</v>
      </c>
      <c r="F6553" s="217" t="s">
        <v>5518</v>
      </c>
      <c r="G6553" s="215"/>
      <c r="H6553" s="218">
        <v>5.55</v>
      </c>
      <c r="I6553" s="219"/>
      <c r="J6553" s="215"/>
      <c r="K6553" s="215"/>
      <c r="L6553" s="220"/>
      <c r="M6553" s="221"/>
      <c r="N6553" s="222"/>
      <c r="O6553" s="222"/>
      <c r="P6553" s="222"/>
      <c r="Q6553" s="222"/>
      <c r="R6553" s="222"/>
      <c r="S6553" s="222"/>
      <c r="T6553" s="223"/>
      <c r="AT6553" s="224" t="s">
        <v>453</v>
      </c>
      <c r="AU6553" s="224" t="s">
        <v>91</v>
      </c>
      <c r="AV6553" s="14" t="s">
        <v>91</v>
      </c>
      <c r="AW6553" s="14" t="s">
        <v>37</v>
      </c>
      <c r="AX6553" s="14" t="s">
        <v>78</v>
      </c>
      <c r="AY6553" s="224" t="s">
        <v>443</v>
      </c>
    </row>
    <row r="6554" spans="1:65" s="14" customFormat="1">
      <c r="B6554" s="214"/>
      <c r="C6554" s="215"/>
      <c r="D6554" s="205" t="s">
        <v>453</v>
      </c>
      <c r="E6554" s="216" t="s">
        <v>19</v>
      </c>
      <c r="F6554" s="217" t="s">
        <v>5519</v>
      </c>
      <c r="G6554" s="215"/>
      <c r="H6554" s="218">
        <v>5.55</v>
      </c>
      <c r="I6554" s="219"/>
      <c r="J6554" s="215"/>
      <c r="K6554" s="215"/>
      <c r="L6554" s="220"/>
      <c r="M6554" s="221"/>
      <c r="N6554" s="222"/>
      <c r="O6554" s="222"/>
      <c r="P6554" s="222"/>
      <c r="Q6554" s="222"/>
      <c r="R6554" s="222"/>
      <c r="S6554" s="222"/>
      <c r="T6554" s="223"/>
      <c r="AT6554" s="224" t="s">
        <v>453</v>
      </c>
      <c r="AU6554" s="224" t="s">
        <v>91</v>
      </c>
      <c r="AV6554" s="14" t="s">
        <v>91</v>
      </c>
      <c r="AW6554" s="14" t="s">
        <v>37</v>
      </c>
      <c r="AX6554" s="14" t="s">
        <v>78</v>
      </c>
      <c r="AY6554" s="224" t="s">
        <v>443</v>
      </c>
    </row>
    <row r="6555" spans="1:65" s="14" customFormat="1">
      <c r="B6555" s="214"/>
      <c r="C6555" s="215"/>
      <c r="D6555" s="205" t="s">
        <v>453</v>
      </c>
      <c r="E6555" s="216" t="s">
        <v>19</v>
      </c>
      <c r="F6555" s="217" t="s">
        <v>5520</v>
      </c>
      <c r="G6555" s="215"/>
      <c r="H6555" s="218">
        <v>10.199999999999999</v>
      </c>
      <c r="I6555" s="219"/>
      <c r="J6555" s="215"/>
      <c r="K6555" s="215"/>
      <c r="L6555" s="220"/>
      <c r="M6555" s="221"/>
      <c r="N6555" s="222"/>
      <c r="O6555" s="222"/>
      <c r="P6555" s="222"/>
      <c r="Q6555" s="222"/>
      <c r="R6555" s="222"/>
      <c r="S6555" s="222"/>
      <c r="T6555" s="223"/>
      <c r="AT6555" s="224" t="s">
        <v>453</v>
      </c>
      <c r="AU6555" s="224" t="s">
        <v>91</v>
      </c>
      <c r="AV6555" s="14" t="s">
        <v>91</v>
      </c>
      <c r="AW6555" s="14" t="s">
        <v>37</v>
      </c>
      <c r="AX6555" s="14" t="s">
        <v>78</v>
      </c>
      <c r="AY6555" s="224" t="s">
        <v>443</v>
      </c>
    </row>
    <row r="6556" spans="1:65" s="14" customFormat="1">
      <c r="B6556" s="214"/>
      <c r="C6556" s="215"/>
      <c r="D6556" s="205" t="s">
        <v>453</v>
      </c>
      <c r="E6556" s="216" t="s">
        <v>19</v>
      </c>
      <c r="F6556" s="217" t="s">
        <v>5521</v>
      </c>
      <c r="G6556" s="215"/>
      <c r="H6556" s="218">
        <v>23.4</v>
      </c>
      <c r="I6556" s="219"/>
      <c r="J6556" s="215"/>
      <c r="K6556" s="215"/>
      <c r="L6556" s="220"/>
      <c r="M6556" s="221"/>
      <c r="N6556" s="222"/>
      <c r="O6556" s="222"/>
      <c r="P6556" s="222"/>
      <c r="Q6556" s="222"/>
      <c r="R6556" s="222"/>
      <c r="S6556" s="222"/>
      <c r="T6556" s="223"/>
      <c r="AT6556" s="224" t="s">
        <v>453</v>
      </c>
      <c r="AU6556" s="224" t="s">
        <v>91</v>
      </c>
      <c r="AV6556" s="14" t="s">
        <v>91</v>
      </c>
      <c r="AW6556" s="14" t="s">
        <v>37</v>
      </c>
      <c r="AX6556" s="14" t="s">
        <v>78</v>
      </c>
      <c r="AY6556" s="224" t="s">
        <v>443</v>
      </c>
    </row>
    <row r="6557" spans="1:65" s="15" customFormat="1">
      <c r="B6557" s="225"/>
      <c r="C6557" s="226"/>
      <c r="D6557" s="205" t="s">
        <v>453</v>
      </c>
      <c r="E6557" s="227" t="s">
        <v>19</v>
      </c>
      <c r="F6557" s="228" t="s">
        <v>456</v>
      </c>
      <c r="G6557" s="226"/>
      <c r="H6557" s="229">
        <v>50.18</v>
      </c>
      <c r="I6557" s="230"/>
      <c r="J6557" s="226"/>
      <c r="K6557" s="226"/>
      <c r="L6557" s="231"/>
      <c r="M6557" s="232"/>
      <c r="N6557" s="233"/>
      <c r="O6557" s="233"/>
      <c r="P6557" s="233"/>
      <c r="Q6557" s="233"/>
      <c r="R6557" s="233"/>
      <c r="S6557" s="233"/>
      <c r="T6557" s="234"/>
      <c r="AT6557" s="235" t="s">
        <v>453</v>
      </c>
      <c r="AU6557" s="235" t="s">
        <v>91</v>
      </c>
      <c r="AV6557" s="15" t="s">
        <v>449</v>
      </c>
      <c r="AW6557" s="15" t="s">
        <v>37</v>
      </c>
      <c r="AX6557" s="15" t="s">
        <v>85</v>
      </c>
      <c r="AY6557" s="235" t="s">
        <v>443</v>
      </c>
    </row>
    <row r="6558" spans="1:65" s="2" customFormat="1" ht="21.75" customHeight="1">
      <c r="A6558" s="37"/>
      <c r="B6558" s="38"/>
      <c r="C6558" s="247" t="s">
        <v>5522</v>
      </c>
      <c r="D6558" s="247" t="s">
        <v>731</v>
      </c>
      <c r="E6558" s="248" t="s">
        <v>5523</v>
      </c>
      <c r="F6558" s="249" t="s">
        <v>5524</v>
      </c>
      <c r="G6558" s="250" t="s">
        <v>132</v>
      </c>
      <c r="H6558" s="251">
        <v>66.319999999999993</v>
      </c>
      <c r="I6558" s="252"/>
      <c r="J6558" s="253">
        <f>ROUND(I6558*H6558,2)</f>
        <v>0</v>
      </c>
      <c r="K6558" s="249" t="s">
        <v>19</v>
      </c>
      <c r="L6558" s="254"/>
      <c r="M6558" s="255" t="s">
        <v>19</v>
      </c>
      <c r="N6558" s="256" t="s">
        <v>50</v>
      </c>
      <c r="O6558" s="67"/>
      <c r="P6558" s="194">
        <f>O6558*H6558</f>
        <v>0</v>
      </c>
      <c r="Q6558" s="194">
        <v>3.0000000000000001E-3</v>
      </c>
      <c r="R6558" s="194">
        <f>Q6558*H6558</f>
        <v>0.19895999999999997</v>
      </c>
      <c r="S6558" s="194">
        <v>0</v>
      </c>
      <c r="T6558" s="195">
        <f>S6558*H6558</f>
        <v>0</v>
      </c>
      <c r="U6558" s="37"/>
      <c r="V6558" s="37"/>
      <c r="W6558" s="37"/>
      <c r="X6558" s="37"/>
      <c r="Y6558" s="37"/>
      <c r="Z6558" s="37"/>
      <c r="AA6558" s="37"/>
      <c r="AB6558" s="37"/>
      <c r="AC6558" s="37"/>
      <c r="AD6558" s="37"/>
      <c r="AE6558" s="37"/>
      <c r="AR6558" s="196" t="s">
        <v>652</v>
      </c>
      <c r="AT6558" s="196" t="s">
        <v>731</v>
      </c>
      <c r="AU6558" s="196" t="s">
        <v>91</v>
      </c>
      <c r="AY6558" s="20" t="s">
        <v>443</v>
      </c>
      <c r="BE6558" s="197">
        <f>IF(N6558="základní",J6558,0)</f>
        <v>0</v>
      </c>
      <c r="BF6558" s="197">
        <f>IF(N6558="snížená",J6558,0)</f>
        <v>0</v>
      </c>
      <c r="BG6558" s="197">
        <f>IF(N6558="zákl. přenesená",J6558,0)</f>
        <v>0</v>
      </c>
      <c r="BH6558" s="197">
        <f>IF(N6558="sníž. přenesená",J6558,0)</f>
        <v>0</v>
      </c>
      <c r="BI6558" s="197">
        <f>IF(N6558="nulová",J6558,0)</f>
        <v>0</v>
      </c>
      <c r="BJ6558" s="20" t="s">
        <v>91</v>
      </c>
      <c r="BK6558" s="197">
        <f>ROUND(I6558*H6558,2)</f>
        <v>0</v>
      </c>
      <c r="BL6558" s="20" t="s">
        <v>551</v>
      </c>
      <c r="BM6558" s="196" t="s">
        <v>5525</v>
      </c>
    </row>
    <row r="6559" spans="1:65" s="13" customFormat="1">
      <c r="B6559" s="203"/>
      <c r="C6559" s="204"/>
      <c r="D6559" s="205" t="s">
        <v>453</v>
      </c>
      <c r="E6559" s="206" t="s">
        <v>19</v>
      </c>
      <c r="F6559" s="207" t="s">
        <v>1326</v>
      </c>
      <c r="G6559" s="204"/>
      <c r="H6559" s="206" t="s">
        <v>19</v>
      </c>
      <c r="I6559" s="208"/>
      <c r="J6559" s="204"/>
      <c r="K6559" s="204"/>
      <c r="L6559" s="209"/>
      <c r="M6559" s="210"/>
      <c r="N6559" s="211"/>
      <c r="O6559" s="211"/>
      <c r="P6559" s="211"/>
      <c r="Q6559" s="211"/>
      <c r="R6559" s="211"/>
      <c r="S6559" s="211"/>
      <c r="T6559" s="212"/>
      <c r="AT6559" s="213" t="s">
        <v>453</v>
      </c>
      <c r="AU6559" s="213" t="s">
        <v>91</v>
      </c>
      <c r="AV6559" s="13" t="s">
        <v>85</v>
      </c>
      <c r="AW6559" s="13" t="s">
        <v>37</v>
      </c>
      <c r="AX6559" s="13" t="s">
        <v>78</v>
      </c>
      <c r="AY6559" s="213" t="s">
        <v>443</v>
      </c>
    </row>
    <row r="6560" spans="1:65" s="14" customFormat="1">
      <c r="B6560" s="214"/>
      <c r="C6560" s="215"/>
      <c r="D6560" s="205" t="s">
        <v>453</v>
      </c>
      <c r="E6560" s="216" t="s">
        <v>19</v>
      </c>
      <c r="F6560" s="217" t="s">
        <v>5526</v>
      </c>
      <c r="G6560" s="215"/>
      <c r="H6560" s="218">
        <v>1.74</v>
      </c>
      <c r="I6560" s="219"/>
      <c r="J6560" s="215"/>
      <c r="K6560" s="215"/>
      <c r="L6560" s="220"/>
      <c r="M6560" s="221"/>
      <c r="N6560" s="222"/>
      <c r="O6560" s="222"/>
      <c r="P6560" s="222"/>
      <c r="Q6560" s="222"/>
      <c r="R6560" s="222"/>
      <c r="S6560" s="222"/>
      <c r="T6560" s="223"/>
      <c r="AT6560" s="224" t="s">
        <v>453</v>
      </c>
      <c r="AU6560" s="224" t="s">
        <v>91</v>
      </c>
      <c r="AV6560" s="14" t="s">
        <v>91</v>
      </c>
      <c r="AW6560" s="14" t="s">
        <v>37</v>
      </c>
      <c r="AX6560" s="14" t="s">
        <v>78</v>
      </c>
      <c r="AY6560" s="224" t="s">
        <v>443</v>
      </c>
    </row>
    <row r="6561" spans="1:65" s="14" customFormat="1">
      <c r="B6561" s="214"/>
      <c r="C6561" s="215"/>
      <c r="D6561" s="205" t="s">
        <v>453</v>
      </c>
      <c r="E6561" s="216" t="s">
        <v>19</v>
      </c>
      <c r="F6561" s="217" t="s">
        <v>5527</v>
      </c>
      <c r="G6561" s="215"/>
      <c r="H6561" s="218">
        <v>3.48</v>
      </c>
      <c r="I6561" s="219"/>
      <c r="J6561" s="215"/>
      <c r="K6561" s="215"/>
      <c r="L6561" s="220"/>
      <c r="M6561" s="221"/>
      <c r="N6561" s="222"/>
      <c r="O6561" s="222"/>
      <c r="P6561" s="222"/>
      <c r="Q6561" s="222"/>
      <c r="R6561" s="222"/>
      <c r="S6561" s="222"/>
      <c r="T6561" s="223"/>
      <c r="AT6561" s="224" t="s">
        <v>453</v>
      </c>
      <c r="AU6561" s="224" t="s">
        <v>91</v>
      </c>
      <c r="AV6561" s="14" t="s">
        <v>91</v>
      </c>
      <c r="AW6561" s="14" t="s">
        <v>37</v>
      </c>
      <c r="AX6561" s="14" t="s">
        <v>78</v>
      </c>
      <c r="AY6561" s="224" t="s">
        <v>443</v>
      </c>
    </row>
    <row r="6562" spans="1:65" s="14" customFormat="1">
      <c r="B6562" s="214"/>
      <c r="C6562" s="215"/>
      <c r="D6562" s="205" t="s">
        <v>453</v>
      </c>
      <c r="E6562" s="216" t="s">
        <v>19</v>
      </c>
      <c r="F6562" s="217" t="s">
        <v>5528</v>
      </c>
      <c r="G6562" s="215"/>
      <c r="H6562" s="218">
        <v>2</v>
      </c>
      <c r="I6562" s="219"/>
      <c r="J6562" s="215"/>
      <c r="K6562" s="215"/>
      <c r="L6562" s="220"/>
      <c r="M6562" s="221"/>
      <c r="N6562" s="222"/>
      <c r="O6562" s="222"/>
      <c r="P6562" s="222"/>
      <c r="Q6562" s="222"/>
      <c r="R6562" s="222"/>
      <c r="S6562" s="222"/>
      <c r="T6562" s="223"/>
      <c r="AT6562" s="224" t="s">
        <v>453</v>
      </c>
      <c r="AU6562" s="224" t="s">
        <v>91</v>
      </c>
      <c r="AV6562" s="14" t="s">
        <v>91</v>
      </c>
      <c r="AW6562" s="14" t="s">
        <v>37</v>
      </c>
      <c r="AX6562" s="14" t="s">
        <v>78</v>
      </c>
      <c r="AY6562" s="224" t="s">
        <v>443</v>
      </c>
    </row>
    <row r="6563" spans="1:65" s="14" customFormat="1">
      <c r="B6563" s="214"/>
      <c r="C6563" s="215"/>
      <c r="D6563" s="205" t="s">
        <v>453</v>
      </c>
      <c r="E6563" s="216" t="s">
        <v>19</v>
      </c>
      <c r="F6563" s="217" t="s">
        <v>5529</v>
      </c>
      <c r="G6563" s="215"/>
      <c r="H6563" s="218">
        <v>5.55</v>
      </c>
      <c r="I6563" s="219"/>
      <c r="J6563" s="215"/>
      <c r="K6563" s="215"/>
      <c r="L6563" s="220"/>
      <c r="M6563" s="221"/>
      <c r="N6563" s="222"/>
      <c r="O6563" s="222"/>
      <c r="P6563" s="222"/>
      <c r="Q6563" s="222"/>
      <c r="R6563" s="222"/>
      <c r="S6563" s="222"/>
      <c r="T6563" s="223"/>
      <c r="AT6563" s="224" t="s">
        <v>453</v>
      </c>
      <c r="AU6563" s="224" t="s">
        <v>91</v>
      </c>
      <c r="AV6563" s="14" t="s">
        <v>91</v>
      </c>
      <c r="AW6563" s="14" t="s">
        <v>37</v>
      </c>
      <c r="AX6563" s="14" t="s">
        <v>78</v>
      </c>
      <c r="AY6563" s="224" t="s">
        <v>443</v>
      </c>
    </row>
    <row r="6564" spans="1:65" s="14" customFormat="1">
      <c r="B6564" s="214"/>
      <c r="C6564" s="215"/>
      <c r="D6564" s="205" t="s">
        <v>453</v>
      </c>
      <c r="E6564" s="216" t="s">
        <v>19</v>
      </c>
      <c r="F6564" s="217" t="s">
        <v>5530</v>
      </c>
      <c r="G6564" s="215"/>
      <c r="H6564" s="218">
        <v>5.7</v>
      </c>
      <c r="I6564" s="219"/>
      <c r="J6564" s="215"/>
      <c r="K6564" s="215"/>
      <c r="L6564" s="220"/>
      <c r="M6564" s="221"/>
      <c r="N6564" s="222"/>
      <c r="O6564" s="222"/>
      <c r="P6564" s="222"/>
      <c r="Q6564" s="222"/>
      <c r="R6564" s="222"/>
      <c r="S6564" s="222"/>
      <c r="T6564" s="223"/>
      <c r="AT6564" s="224" t="s">
        <v>453</v>
      </c>
      <c r="AU6564" s="224" t="s">
        <v>91</v>
      </c>
      <c r="AV6564" s="14" t="s">
        <v>91</v>
      </c>
      <c r="AW6564" s="14" t="s">
        <v>37</v>
      </c>
      <c r="AX6564" s="14" t="s">
        <v>78</v>
      </c>
      <c r="AY6564" s="224" t="s">
        <v>443</v>
      </c>
    </row>
    <row r="6565" spans="1:65" s="14" customFormat="1">
      <c r="B6565" s="214"/>
      <c r="C6565" s="215"/>
      <c r="D6565" s="205" t="s">
        <v>453</v>
      </c>
      <c r="E6565" s="216" t="s">
        <v>19</v>
      </c>
      <c r="F6565" s="217" t="s">
        <v>5531</v>
      </c>
      <c r="G6565" s="215"/>
      <c r="H6565" s="218">
        <v>4</v>
      </c>
      <c r="I6565" s="219"/>
      <c r="J6565" s="215"/>
      <c r="K6565" s="215"/>
      <c r="L6565" s="220"/>
      <c r="M6565" s="221"/>
      <c r="N6565" s="222"/>
      <c r="O6565" s="222"/>
      <c r="P6565" s="222"/>
      <c r="Q6565" s="222"/>
      <c r="R6565" s="222"/>
      <c r="S6565" s="222"/>
      <c r="T6565" s="223"/>
      <c r="AT6565" s="224" t="s">
        <v>453</v>
      </c>
      <c r="AU6565" s="224" t="s">
        <v>91</v>
      </c>
      <c r="AV6565" s="14" t="s">
        <v>91</v>
      </c>
      <c r="AW6565" s="14" t="s">
        <v>37</v>
      </c>
      <c r="AX6565" s="14" t="s">
        <v>78</v>
      </c>
      <c r="AY6565" s="224" t="s">
        <v>443</v>
      </c>
    </row>
    <row r="6566" spans="1:65" s="14" customFormat="1">
      <c r="B6566" s="214"/>
      <c r="C6566" s="215"/>
      <c r="D6566" s="205" t="s">
        <v>453</v>
      </c>
      <c r="E6566" s="216" t="s">
        <v>19</v>
      </c>
      <c r="F6566" s="217" t="s">
        <v>5532</v>
      </c>
      <c r="G6566" s="215"/>
      <c r="H6566" s="218">
        <v>2.4</v>
      </c>
      <c r="I6566" s="219"/>
      <c r="J6566" s="215"/>
      <c r="K6566" s="215"/>
      <c r="L6566" s="220"/>
      <c r="M6566" s="221"/>
      <c r="N6566" s="222"/>
      <c r="O6566" s="222"/>
      <c r="P6566" s="222"/>
      <c r="Q6566" s="222"/>
      <c r="R6566" s="222"/>
      <c r="S6566" s="222"/>
      <c r="T6566" s="223"/>
      <c r="AT6566" s="224" t="s">
        <v>453</v>
      </c>
      <c r="AU6566" s="224" t="s">
        <v>91</v>
      </c>
      <c r="AV6566" s="14" t="s">
        <v>91</v>
      </c>
      <c r="AW6566" s="14" t="s">
        <v>37</v>
      </c>
      <c r="AX6566" s="14" t="s">
        <v>78</v>
      </c>
      <c r="AY6566" s="224" t="s">
        <v>443</v>
      </c>
    </row>
    <row r="6567" spans="1:65" s="14" customFormat="1">
      <c r="B6567" s="214"/>
      <c r="C6567" s="215"/>
      <c r="D6567" s="205" t="s">
        <v>453</v>
      </c>
      <c r="E6567" s="216" t="s">
        <v>19</v>
      </c>
      <c r="F6567" s="217" t="s">
        <v>5533</v>
      </c>
      <c r="G6567" s="215"/>
      <c r="H6567" s="218">
        <v>2.5</v>
      </c>
      <c r="I6567" s="219"/>
      <c r="J6567" s="215"/>
      <c r="K6567" s="215"/>
      <c r="L6567" s="220"/>
      <c r="M6567" s="221"/>
      <c r="N6567" s="222"/>
      <c r="O6567" s="222"/>
      <c r="P6567" s="222"/>
      <c r="Q6567" s="222"/>
      <c r="R6567" s="222"/>
      <c r="S6567" s="222"/>
      <c r="T6567" s="223"/>
      <c r="AT6567" s="224" t="s">
        <v>453</v>
      </c>
      <c r="AU6567" s="224" t="s">
        <v>91</v>
      </c>
      <c r="AV6567" s="14" t="s">
        <v>91</v>
      </c>
      <c r="AW6567" s="14" t="s">
        <v>37</v>
      </c>
      <c r="AX6567" s="14" t="s">
        <v>78</v>
      </c>
      <c r="AY6567" s="224" t="s">
        <v>443</v>
      </c>
    </row>
    <row r="6568" spans="1:65" s="14" customFormat="1">
      <c r="B6568" s="214"/>
      <c r="C6568" s="215"/>
      <c r="D6568" s="205" t="s">
        <v>453</v>
      </c>
      <c r="E6568" s="216" t="s">
        <v>19</v>
      </c>
      <c r="F6568" s="217" t="s">
        <v>5534</v>
      </c>
      <c r="G6568" s="215"/>
      <c r="H6568" s="218">
        <v>10.199999999999999</v>
      </c>
      <c r="I6568" s="219"/>
      <c r="J6568" s="215"/>
      <c r="K6568" s="215"/>
      <c r="L6568" s="220"/>
      <c r="M6568" s="221"/>
      <c r="N6568" s="222"/>
      <c r="O6568" s="222"/>
      <c r="P6568" s="222"/>
      <c r="Q6568" s="222"/>
      <c r="R6568" s="222"/>
      <c r="S6568" s="222"/>
      <c r="T6568" s="223"/>
      <c r="AT6568" s="224" t="s">
        <v>453</v>
      </c>
      <c r="AU6568" s="224" t="s">
        <v>91</v>
      </c>
      <c r="AV6568" s="14" t="s">
        <v>91</v>
      </c>
      <c r="AW6568" s="14" t="s">
        <v>37</v>
      </c>
      <c r="AX6568" s="14" t="s">
        <v>78</v>
      </c>
      <c r="AY6568" s="224" t="s">
        <v>443</v>
      </c>
    </row>
    <row r="6569" spans="1:65" s="14" customFormat="1">
      <c r="B6569" s="214"/>
      <c r="C6569" s="215"/>
      <c r="D6569" s="205" t="s">
        <v>453</v>
      </c>
      <c r="E6569" s="216" t="s">
        <v>19</v>
      </c>
      <c r="F6569" s="217" t="s">
        <v>5535</v>
      </c>
      <c r="G6569" s="215"/>
      <c r="H6569" s="218">
        <v>20.8</v>
      </c>
      <c r="I6569" s="219"/>
      <c r="J6569" s="215"/>
      <c r="K6569" s="215"/>
      <c r="L6569" s="220"/>
      <c r="M6569" s="221"/>
      <c r="N6569" s="222"/>
      <c r="O6569" s="222"/>
      <c r="P6569" s="222"/>
      <c r="Q6569" s="222"/>
      <c r="R6569" s="222"/>
      <c r="S6569" s="222"/>
      <c r="T6569" s="223"/>
      <c r="AT6569" s="224" t="s">
        <v>453</v>
      </c>
      <c r="AU6569" s="224" t="s">
        <v>91</v>
      </c>
      <c r="AV6569" s="14" t="s">
        <v>91</v>
      </c>
      <c r="AW6569" s="14" t="s">
        <v>37</v>
      </c>
      <c r="AX6569" s="14" t="s">
        <v>78</v>
      </c>
      <c r="AY6569" s="224" t="s">
        <v>443</v>
      </c>
    </row>
    <row r="6570" spans="1:65" s="14" customFormat="1">
      <c r="B6570" s="214"/>
      <c r="C6570" s="215"/>
      <c r="D6570" s="205" t="s">
        <v>453</v>
      </c>
      <c r="E6570" s="216" t="s">
        <v>19</v>
      </c>
      <c r="F6570" s="217" t="s">
        <v>5536</v>
      </c>
      <c r="G6570" s="215"/>
      <c r="H6570" s="218">
        <v>7.95</v>
      </c>
      <c r="I6570" s="219"/>
      <c r="J6570" s="215"/>
      <c r="K6570" s="215"/>
      <c r="L6570" s="220"/>
      <c r="M6570" s="221"/>
      <c r="N6570" s="222"/>
      <c r="O6570" s="222"/>
      <c r="P6570" s="222"/>
      <c r="Q6570" s="222"/>
      <c r="R6570" s="222"/>
      <c r="S6570" s="222"/>
      <c r="T6570" s="223"/>
      <c r="AT6570" s="224" t="s">
        <v>453</v>
      </c>
      <c r="AU6570" s="224" t="s">
        <v>91</v>
      </c>
      <c r="AV6570" s="14" t="s">
        <v>91</v>
      </c>
      <c r="AW6570" s="14" t="s">
        <v>37</v>
      </c>
      <c r="AX6570" s="14" t="s">
        <v>78</v>
      </c>
      <c r="AY6570" s="224" t="s">
        <v>443</v>
      </c>
    </row>
    <row r="6571" spans="1:65" s="15" customFormat="1">
      <c r="B6571" s="225"/>
      <c r="C6571" s="226"/>
      <c r="D6571" s="205" t="s">
        <v>453</v>
      </c>
      <c r="E6571" s="227" t="s">
        <v>19</v>
      </c>
      <c r="F6571" s="228" t="s">
        <v>456</v>
      </c>
      <c r="G6571" s="226"/>
      <c r="H6571" s="229">
        <v>66.319999999999993</v>
      </c>
      <c r="I6571" s="230"/>
      <c r="J6571" s="226"/>
      <c r="K6571" s="226"/>
      <c r="L6571" s="231"/>
      <c r="M6571" s="232"/>
      <c r="N6571" s="233"/>
      <c r="O6571" s="233"/>
      <c r="P6571" s="233"/>
      <c r="Q6571" s="233"/>
      <c r="R6571" s="233"/>
      <c r="S6571" s="233"/>
      <c r="T6571" s="234"/>
      <c r="AT6571" s="235" t="s">
        <v>453</v>
      </c>
      <c r="AU6571" s="235" t="s">
        <v>91</v>
      </c>
      <c r="AV6571" s="15" t="s">
        <v>449</v>
      </c>
      <c r="AW6571" s="15" t="s">
        <v>37</v>
      </c>
      <c r="AX6571" s="15" t="s">
        <v>85</v>
      </c>
      <c r="AY6571" s="235" t="s">
        <v>443</v>
      </c>
    </row>
    <row r="6572" spans="1:65" s="2" customFormat="1" ht="21.75" customHeight="1">
      <c r="A6572" s="37"/>
      <c r="B6572" s="38"/>
      <c r="C6572" s="247" t="s">
        <v>5537</v>
      </c>
      <c r="D6572" s="247" t="s">
        <v>731</v>
      </c>
      <c r="E6572" s="248" t="s">
        <v>5538</v>
      </c>
      <c r="F6572" s="249" t="s">
        <v>5539</v>
      </c>
      <c r="G6572" s="250" t="s">
        <v>132</v>
      </c>
      <c r="H6572" s="251">
        <v>6.29</v>
      </c>
      <c r="I6572" s="252"/>
      <c r="J6572" s="253">
        <f>ROUND(I6572*H6572,2)</f>
        <v>0</v>
      </c>
      <c r="K6572" s="249" t="s">
        <v>19</v>
      </c>
      <c r="L6572" s="254"/>
      <c r="M6572" s="255" t="s">
        <v>19</v>
      </c>
      <c r="N6572" s="256" t="s">
        <v>50</v>
      </c>
      <c r="O6572" s="67"/>
      <c r="P6572" s="194">
        <f>O6572*H6572</f>
        <v>0</v>
      </c>
      <c r="Q6572" s="194">
        <v>3.0000000000000001E-3</v>
      </c>
      <c r="R6572" s="194">
        <f>Q6572*H6572</f>
        <v>1.8870000000000001E-2</v>
      </c>
      <c r="S6572" s="194">
        <v>0</v>
      </c>
      <c r="T6572" s="195">
        <f>S6572*H6572</f>
        <v>0</v>
      </c>
      <c r="U6572" s="37"/>
      <c r="V6572" s="37"/>
      <c r="W6572" s="37"/>
      <c r="X6572" s="37"/>
      <c r="Y6572" s="37"/>
      <c r="Z6572" s="37"/>
      <c r="AA6572" s="37"/>
      <c r="AB6572" s="37"/>
      <c r="AC6572" s="37"/>
      <c r="AD6572" s="37"/>
      <c r="AE6572" s="37"/>
      <c r="AR6572" s="196" t="s">
        <v>652</v>
      </c>
      <c r="AT6572" s="196" t="s">
        <v>731</v>
      </c>
      <c r="AU6572" s="196" t="s">
        <v>91</v>
      </c>
      <c r="AY6572" s="20" t="s">
        <v>443</v>
      </c>
      <c r="BE6572" s="197">
        <f>IF(N6572="základní",J6572,0)</f>
        <v>0</v>
      </c>
      <c r="BF6572" s="197">
        <f>IF(N6572="snížená",J6572,0)</f>
        <v>0</v>
      </c>
      <c r="BG6572" s="197">
        <f>IF(N6572="zákl. přenesená",J6572,0)</f>
        <v>0</v>
      </c>
      <c r="BH6572" s="197">
        <f>IF(N6572="sníž. přenesená",J6572,0)</f>
        <v>0</v>
      </c>
      <c r="BI6572" s="197">
        <f>IF(N6572="nulová",J6572,0)</f>
        <v>0</v>
      </c>
      <c r="BJ6572" s="20" t="s">
        <v>91</v>
      </c>
      <c r="BK6572" s="197">
        <f>ROUND(I6572*H6572,2)</f>
        <v>0</v>
      </c>
      <c r="BL6572" s="20" t="s">
        <v>551</v>
      </c>
      <c r="BM6572" s="196" t="s">
        <v>5540</v>
      </c>
    </row>
    <row r="6573" spans="1:65" s="13" customFormat="1">
      <c r="B6573" s="203"/>
      <c r="C6573" s="204"/>
      <c r="D6573" s="205" t="s">
        <v>453</v>
      </c>
      <c r="E6573" s="206" t="s">
        <v>19</v>
      </c>
      <c r="F6573" s="207" t="s">
        <v>1326</v>
      </c>
      <c r="G6573" s="204"/>
      <c r="H6573" s="206" t="s">
        <v>19</v>
      </c>
      <c r="I6573" s="208"/>
      <c r="J6573" s="204"/>
      <c r="K6573" s="204"/>
      <c r="L6573" s="209"/>
      <c r="M6573" s="210"/>
      <c r="N6573" s="211"/>
      <c r="O6573" s="211"/>
      <c r="P6573" s="211"/>
      <c r="Q6573" s="211"/>
      <c r="R6573" s="211"/>
      <c r="S6573" s="211"/>
      <c r="T6573" s="212"/>
      <c r="AT6573" s="213" t="s">
        <v>453</v>
      </c>
      <c r="AU6573" s="213" t="s">
        <v>91</v>
      </c>
      <c r="AV6573" s="13" t="s">
        <v>85</v>
      </c>
      <c r="AW6573" s="13" t="s">
        <v>37</v>
      </c>
      <c r="AX6573" s="13" t="s">
        <v>78</v>
      </c>
      <c r="AY6573" s="213" t="s">
        <v>443</v>
      </c>
    </row>
    <row r="6574" spans="1:65" s="14" customFormat="1">
      <c r="B6574" s="214"/>
      <c r="C6574" s="215"/>
      <c r="D6574" s="205" t="s">
        <v>453</v>
      </c>
      <c r="E6574" s="216" t="s">
        <v>19</v>
      </c>
      <c r="F6574" s="217" t="s">
        <v>5541</v>
      </c>
      <c r="G6574" s="215"/>
      <c r="H6574" s="218">
        <v>3</v>
      </c>
      <c r="I6574" s="219"/>
      <c r="J6574" s="215"/>
      <c r="K6574" s="215"/>
      <c r="L6574" s="220"/>
      <c r="M6574" s="221"/>
      <c r="N6574" s="222"/>
      <c r="O6574" s="222"/>
      <c r="P6574" s="222"/>
      <c r="Q6574" s="222"/>
      <c r="R6574" s="222"/>
      <c r="S6574" s="222"/>
      <c r="T6574" s="223"/>
      <c r="AT6574" s="224" t="s">
        <v>453</v>
      </c>
      <c r="AU6574" s="224" t="s">
        <v>91</v>
      </c>
      <c r="AV6574" s="14" t="s">
        <v>91</v>
      </c>
      <c r="AW6574" s="14" t="s">
        <v>37</v>
      </c>
      <c r="AX6574" s="14" t="s">
        <v>78</v>
      </c>
      <c r="AY6574" s="224" t="s">
        <v>443</v>
      </c>
    </row>
    <row r="6575" spans="1:65" s="14" customFormat="1">
      <c r="B6575" s="214"/>
      <c r="C6575" s="215"/>
      <c r="D6575" s="205" t="s">
        <v>453</v>
      </c>
      <c r="E6575" s="216" t="s">
        <v>19</v>
      </c>
      <c r="F6575" s="217" t="s">
        <v>5542</v>
      </c>
      <c r="G6575" s="215"/>
      <c r="H6575" s="218">
        <v>1.39</v>
      </c>
      <c r="I6575" s="219"/>
      <c r="J6575" s="215"/>
      <c r="K6575" s="215"/>
      <c r="L6575" s="220"/>
      <c r="M6575" s="221"/>
      <c r="N6575" s="222"/>
      <c r="O6575" s="222"/>
      <c r="P6575" s="222"/>
      <c r="Q6575" s="222"/>
      <c r="R6575" s="222"/>
      <c r="S6575" s="222"/>
      <c r="T6575" s="223"/>
      <c r="AT6575" s="224" t="s">
        <v>453</v>
      </c>
      <c r="AU6575" s="224" t="s">
        <v>91</v>
      </c>
      <c r="AV6575" s="14" t="s">
        <v>91</v>
      </c>
      <c r="AW6575" s="14" t="s">
        <v>37</v>
      </c>
      <c r="AX6575" s="14" t="s">
        <v>78</v>
      </c>
      <c r="AY6575" s="224" t="s">
        <v>443</v>
      </c>
    </row>
    <row r="6576" spans="1:65" s="14" customFormat="1">
      <c r="B6576" s="214"/>
      <c r="C6576" s="215"/>
      <c r="D6576" s="205" t="s">
        <v>453</v>
      </c>
      <c r="E6576" s="216" t="s">
        <v>19</v>
      </c>
      <c r="F6576" s="217" t="s">
        <v>5543</v>
      </c>
      <c r="G6576" s="215"/>
      <c r="H6576" s="218">
        <v>1.9</v>
      </c>
      <c r="I6576" s="219"/>
      <c r="J6576" s="215"/>
      <c r="K6576" s="215"/>
      <c r="L6576" s="220"/>
      <c r="M6576" s="221"/>
      <c r="N6576" s="222"/>
      <c r="O6576" s="222"/>
      <c r="P6576" s="222"/>
      <c r="Q6576" s="222"/>
      <c r="R6576" s="222"/>
      <c r="S6576" s="222"/>
      <c r="T6576" s="223"/>
      <c r="AT6576" s="224" t="s">
        <v>453</v>
      </c>
      <c r="AU6576" s="224" t="s">
        <v>91</v>
      </c>
      <c r="AV6576" s="14" t="s">
        <v>91</v>
      </c>
      <c r="AW6576" s="14" t="s">
        <v>37</v>
      </c>
      <c r="AX6576" s="14" t="s">
        <v>78</v>
      </c>
      <c r="AY6576" s="224" t="s">
        <v>443</v>
      </c>
    </row>
    <row r="6577" spans="1:65" s="15" customFormat="1">
      <c r="B6577" s="225"/>
      <c r="C6577" s="226"/>
      <c r="D6577" s="205" t="s">
        <v>453</v>
      </c>
      <c r="E6577" s="227" t="s">
        <v>19</v>
      </c>
      <c r="F6577" s="228" t="s">
        <v>456</v>
      </c>
      <c r="G6577" s="226"/>
      <c r="H6577" s="229">
        <v>6.29</v>
      </c>
      <c r="I6577" s="230"/>
      <c r="J6577" s="226"/>
      <c r="K6577" s="226"/>
      <c r="L6577" s="231"/>
      <c r="M6577" s="232"/>
      <c r="N6577" s="233"/>
      <c r="O6577" s="233"/>
      <c r="P6577" s="233"/>
      <c r="Q6577" s="233"/>
      <c r="R6577" s="233"/>
      <c r="S6577" s="233"/>
      <c r="T6577" s="234"/>
      <c r="AT6577" s="235" t="s">
        <v>453</v>
      </c>
      <c r="AU6577" s="235" t="s">
        <v>91</v>
      </c>
      <c r="AV6577" s="15" t="s">
        <v>449</v>
      </c>
      <c r="AW6577" s="15" t="s">
        <v>37</v>
      </c>
      <c r="AX6577" s="15" t="s">
        <v>85</v>
      </c>
      <c r="AY6577" s="235" t="s">
        <v>443</v>
      </c>
    </row>
    <row r="6578" spans="1:65" s="2" customFormat="1" ht="21.75" customHeight="1">
      <c r="A6578" s="37"/>
      <c r="B6578" s="38"/>
      <c r="C6578" s="247" t="s">
        <v>5544</v>
      </c>
      <c r="D6578" s="247" t="s">
        <v>731</v>
      </c>
      <c r="E6578" s="248" t="s">
        <v>5545</v>
      </c>
      <c r="F6578" s="249" t="s">
        <v>5546</v>
      </c>
      <c r="G6578" s="250" t="s">
        <v>132</v>
      </c>
      <c r="H6578" s="251">
        <v>10.5</v>
      </c>
      <c r="I6578" s="252"/>
      <c r="J6578" s="253">
        <f>ROUND(I6578*H6578,2)</f>
        <v>0</v>
      </c>
      <c r="K6578" s="249" t="s">
        <v>448</v>
      </c>
      <c r="L6578" s="254"/>
      <c r="M6578" s="255" t="s">
        <v>19</v>
      </c>
      <c r="N6578" s="256" t="s">
        <v>50</v>
      </c>
      <c r="O6578" s="67"/>
      <c r="P6578" s="194">
        <f>O6578*H6578</f>
        <v>0</v>
      </c>
      <c r="Q6578" s="194">
        <v>3.5999999999999999E-3</v>
      </c>
      <c r="R6578" s="194">
        <f>Q6578*H6578</f>
        <v>3.78E-2</v>
      </c>
      <c r="S6578" s="194">
        <v>0</v>
      </c>
      <c r="T6578" s="195">
        <f>S6578*H6578</f>
        <v>0</v>
      </c>
      <c r="U6578" s="37"/>
      <c r="V6578" s="37"/>
      <c r="W6578" s="37"/>
      <c r="X6578" s="37"/>
      <c r="Y6578" s="37"/>
      <c r="Z6578" s="37"/>
      <c r="AA6578" s="37"/>
      <c r="AB6578" s="37"/>
      <c r="AC6578" s="37"/>
      <c r="AD6578" s="37"/>
      <c r="AE6578" s="37"/>
      <c r="AR6578" s="196" t="s">
        <v>652</v>
      </c>
      <c r="AT6578" s="196" t="s">
        <v>731</v>
      </c>
      <c r="AU6578" s="196" t="s">
        <v>91</v>
      </c>
      <c r="AY6578" s="20" t="s">
        <v>443</v>
      </c>
      <c r="BE6578" s="197">
        <f>IF(N6578="základní",J6578,0)</f>
        <v>0</v>
      </c>
      <c r="BF6578" s="197">
        <f>IF(N6578="snížená",J6578,0)</f>
        <v>0</v>
      </c>
      <c r="BG6578" s="197">
        <f>IF(N6578="zákl. přenesená",J6578,0)</f>
        <v>0</v>
      </c>
      <c r="BH6578" s="197">
        <f>IF(N6578="sníž. přenesená",J6578,0)</f>
        <v>0</v>
      </c>
      <c r="BI6578" s="197">
        <f>IF(N6578="nulová",J6578,0)</f>
        <v>0</v>
      </c>
      <c r="BJ6578" s="20" t="s">
        <v>91</v>
      </c>
      <c r="BK6578" s="197">
        <f>ROUND(I6578*H6578,2)</f>
        <v>0</v>
      </c>
      <c r="BL6578" s="20" t="s">
        <v>551</v>
      </c>
      <c r="BM6578" s="196" t="s">
        <v>5547</v>
      </c>
    </row>
    <row r="6579" spans="1:65" s="13" customFormat="1">
      <c r="B6579" s="203"/>
      <c r="C6579" s="204"/>
      <c r="D6579" s="205" t="s">
        <v>453</v>
      </c>
      <c r="E6579" s="206" t="s">
        <v>19</v>
      </c>
      <c r="F6579" s="207" t="s">
        <v>1326</v>
      </c>
      <c r="G6579" s="204"/>
      <c r="H6579" s="206" t="s">
        <v>19</v>
      </c>
      <c r="I6579" s="208"/>
      <c r="J6579" s="204"/>
      <c r="K6579" s="204"/>
      <c r="L6579" s="209"/>
      <c r="M6579" s="210"/>
      <c r="N6579" s="211"/>
      <c r="O6579" s="211"/>
      <c r="P6579" s="211"/>
      <c r="Q6579" s="211"/>
      <c r="R6579" s="211"/>
      <c r="S6579" s="211"/>
      <c r="T6579" s="212"/>
      <c r="AT6579" s="213" t="s">
        <v>453</v>
      </c>
      <c r="AU6579" s="213" t="s">
        <v>91</v>
      </c>
      <c r="AV6579" s="13" t="s">
        <v>85</v>
      </c>
      <c r="AW6579" s="13" t="s">
        <v>37</v>
      </c>
      <c r="AX6579" s="13" t="s">
        <v>78</v>
      </c>
      <c r="AY6579" s="213" t="s">
        <v>443</v>
      </c>
    </row>
    <row r="6580" spans="1:65" s="14" customFormat="1">
      <c r="B6580" s="214"/>
      <c r="C6580" s="215"/>
      <c r="D6580" s="205" t="s">
        <v>453</v>
      </c>
      <c r="E6580" s="216" t="s">
        <v>19</v>
      </c>
      <c r="F6580" s="217" t="s">
        <v>5548</v>
      </c>
      <c r="G6580" s="215"/>
      <c r="H6580" s="218">
        <v>1</v>
      </c>
      <c r="I6580" s="219"/>
      <c r="J6580" s="215"/>
      <c r="K6580" s="215"/>
      <c r="L6580" s="220"/>
      <c r="M6580" s="221"/>
      <c r="N6580" s="222"/>
      <c r="O6580" s="222"/>
      <c r="P6580" s="222"/>
      <c r="Q6580" s="222"/>
      <c r="R6580" s="222"/>
      <c r="S6580" s="222"/>
      <c r="T6580" s="223"/>
      <c r="AT6580" s="224" t="s">
        <v>453</v>
      </c>
      <c r="AU6580" s="224" t="s">
        <v>91</v>
      </c>
      <c r="AV6580" s="14" t="s">
        <v>91</v>
      </c>
      <c r="AW6580" s="14" t="s">
        <v>37</v>
      </c>
      <c r="AX6580" s="14" t="s">
        <v>78</v>
      </c>
      <c r="AY6580" s="224" t="s">
        <v>443</v>
      </c>
    </row>
    <row r="6581" spans="1:65" s="14" customFormat="1">
      <c r="B6581" s="214"/>
      <c r="C6581" s="215"/>
      <c r="D6581" s="205" t="s">
        <v>453</v>
      </c>
      <c r="E6581" s="216" t="s">
        <v>19</v>
      </c>
      <c r="F6581" s="217" t="s">
        <v>5549</v>
      </c>
      <c r="G6581" s="215"/>
      <c r="H6581" s="218">
        <v>1.9</v>
      </c>
      <c r="I6581" s="219"/>
      <c r="J6581" s="215"/>
      <c r="K6581" s="215"/>
      <c r="L6581" s="220"/>
      <c r="M6581" s="221"/>
      <c r="N6581" s="222"/>
      <c r="O6581" s="222"/>
      <c r="P6581" s="222"/>
      <c r="Q6581" s="222"/>
      <c r="R6581" s="222"/>
      <c r="S6581" s="222"/>
      <c r="T6581" s="223"/>
      <c r="AT6581" s="224" t="s">
        <v>453</v>
      </c>
      <c r="AU6581" s="224" t="s">
        <v>91</v>
      </c>
      <c r="AV6581" s="14" t="s">
        <v>91</v>
      </c>
      <c r="AW6581" s="14" t="s">
        <v>37</v>
      </c>
      <c r="AX6581" s="14" t="s">
        <v>78</v>
      </c>
      <c r="AY6581" s="224" t="s">
        <v>443</v>
      </c>
    </row>
    <row r="6582" spans="1:65" s="14" customFormat="1">
      <c r="B6582" s="214"/>
      <c r="C6582" s="215"/>
      <c r="D6582" s="205" t="s">
        <v>453</v>
      </c>
      <c r="E6582" s="216" t="s">
        <v>19</v>
      </c>
      <c r="F6582" s="217" t="s">
        <v>5550</v>
      </c>
      <c r="G6582" s="215"/>
      <c r="H6582" s="218">
        <v>5</v>
      </c>
      <c r="I6582" s="219"/>
      <c r="J6582" s="215"/>
      <c r="K6582" s="215"/>
      <c r="L6582" s="220"/>
      <c r="M6582" s="221"/>
      <c r="N6582" s="222"/>
      <c r="O6582" s="222"/>
      <c r="P6582" s="222"/>
      <c r="Q6582" s="222"/>
      <c r="R6582" s="222"/>
      <c r="S6582" s="222"/>
      <c r="T6582" s="223"/>
      <c r="AT6582" s="224" t="s">
        <v>453</v>
      </c>
      <c r="AU6582" s="224" t="s">
        <v>91</v>
      </c>
      <c r="AV6582" s="14" t="s">
        <v>91</v>
      </c>
      <c r="AW6582" s="14" t="s">
        <v>37</v>
      </c>
      <c r="AX6582" s="14" t="s">
        <v>78</v>
      </c>
      <c r="AY6582" s="224" t="s">
        <v>443</v>
      </c>
    </row>
    <row r="6583" spans="1:65" s="14" customFormat="1">
      <c r="B6583" s="214"/>
      <c r="C6583" s="215"/>
      <c r="D6583" s="205" t="s">
        <v>453</v>
      </c>
      <c r="E6583" s="216" t="s">
        <v>19</v>
      </c>
      <c r="F6583" s="217" t="s">
        <v>5551</v>
      </c>
      <c r="G6583" s="215"/>
      <c r="H6583" s="218">
        <v>2.6</v>
      </c>
      <c r="I6583" s="219"/>
      <c r="J6583" s="215"/>
      <c r="K6583" s="215"/>
      <c r="L6583" s="220"/>
      <c r="M6583" s="221"/>
      <c r="N6583" s="222"/>
      <c r="O6583" s="222"/>
      <c r="P6583" s="222"/>
      <c r="Q6583" s="222"/>
      <c r="R6583" s="222"/>
      <c r="S6583" s="222"/>
      <c r="T6583" s="223"/>
      <c r="AT6583" s="224" t="s">
        <v>453</v>
      </c>
      <c r="AU6583" s="224" t="s">
        <v>91</v>
      </c>
      <c r="AV6583" s="14" t="s">
        <v>91</v>
      </c>
      <c r="AW6583" s="14" t="s">
        <v>37</v>
      </c>
      <c r="AX6583" s="14" t="s">
        <v>78</v>
      </c>
      <c r="AY6583" s="224" t="s">
        <v>443</v>
      </c>
    </row>
    <row r="6584" spans="1:65" s="15" customFormat="1">
      <c r="B6584" s="225"/>
      <c r="C6584" s="226"/>
      <c r="D6584" s="205" t="s">
        <v>453</v>
      </c>
      <c r="E6584" s="227" t="s">
        <v>19</v>
      </c>
      <c r="F6584" s="228" t="s">
        <v>456</v>
      </c>
      <c r="G6584" s="226"/>
      <c r="H6584" s="229">
        <v>10.5</v>
      </c>
      <c r="I6584" s="230"/>
      <c r="J6584" s="226"/>
      <c r="K6584" s="226"/>
      <c r="L6584" s="231"/>
      <c r="M6584" s="232"/>
      <c r="N6584" s="233"/>
      <c r="O6584" s="233"/>
      <c r="P6584" s="233"/>
      <c r="Q6584" s="233"/>
      <c r="R6584" s="233"/>
      <c r="S6584" s="233"/>
      <c r="T6584" s="234"/>
      <c r="AT6584" s="235" t="s">
        <v>453</v>
      </c>
      <c r="AU6584" s="235" t="s">
        <v>91</v>
      </c>
      <c r="AV6584" s="15" t="s">
        <v>449</v>
      </c>
      <c r="AW6584" s="15" t="s">
        <v>37</v>
      </c>
      <c r="AX6584" s="15" t="s">
        <v>85</v>
      </c>
      <c r="AY6584" s="235" t="s">
        <v>443</v>
      </c>
    </row>
    <row r="6585" spans="1:65" s="2" customFormat="1" ht="21.75" customHeight="1">
      <c r="A6585" s="37"/>
      <c r="B6585" s="38"/>
      <c r="C6585" s="247" t="s">
        <v>5552</v>
      </c>
      <c r="D6585" s="247" t="s">
        <v>731</v>
      </c>
      <c r="E6585" s="248" t="s">
        <v>5553</v>
      </c>
      <c r="F6585" s="249" t="s">
        <v>5554</v>
      </c>
      <c r="G6585" s="250" t="s">
        <v>132</v>
      </c>
      <c r="H6585" s="251">
        <v>5.3</v>
      </c>
      <c r="I6585" s="252"/>
      <c r="J6585" s="253">
        <f>ROUND(I6585*H6585,2)</f>
        <v>0</v>
      </c>
      <c r="K6585" s="249" t="s">
        <v>19</v>
      </c>
      <c r="L6585" s="254"/>
      <c r="M6585" s="255" t="s">
        <v>19</v>
      </c>
      <c r="N6585" s="256" t="s">
        <v>50</v>
      </c>
      <c r="O6585" s="67"/>
      <c r="P6585" s="194">
        <f>O6585*H6585</f>
        <v>0</v>
      </c>
      <c r="Q6585" s="194">
        <v>3.5999999999999999E-3</v>
      </c>
      <c r="R6585" s="194">
        <f>Q6585*H6585</f>
        <v>1.908E-2</v>
      </c>
      <c r="S6585" s="194">
        <v>0</v>
      </c>
      <c r="T6585" s="195">
        <f>S6585*H6585</f>
        <v>0</v>
      </c>
      <c r="U6585" s="37"/>
      <c r="V6585" s="37"/>
      <c r="W6585" s="37"/>
      <c r="X6585" s="37"/>
      <c r="Y6585" s="37"/>
      <c r="Z6585" s="37"/>
      <c r="AA6585" s="37"/>
      <c r="AB6585" s="37"/>
      <c r="AC6585" s="37"/>
      <c r="AD6585" s="37"/>
      <c r="AE6585" s="37"/>
      <c r="AR6585" s="196" t="s">
        <v>652</v>
      </c>
      <c r="AT6585" s="196" t="s">
        <v>731</v>
      </c>
      <c r="AU6585" s="196" t="s">
        <v>91</v>
      </c>
      <c r="AY6585" s="20" t="s">
        <v>443</v>
      </c>
      <c r="BE6585" s="197">
        <f>IF(N6585="základní",J6585,0)</f>
        <v>0</v>
      </c>
      <c r="BF6585" s="197">
        <f>IF(N6585="snížená",J6585,0)</f>
        <v>0</v>
      </c>
      <c r="BG6585" s="197">
        <f>IF(N6585="zákl. přenesená",J6585,0)</f>
        <v>0</v>
      </c>
      <c r="BH6585" s="197">
        <f>IF(N6585="sníž. přenesená",J6585,0)</f>
        <v>0</v>
      </c>
      <c r="BI6585" s="197">
        <f>IF(N6585="nulová",J6585,0)</f>
        <v>0</v>
      </c>
      <c r="BJ6585" s="20" t="s">
        <v>91</v>
      </c>
      <c r="BK6585" s="197">
        <f>ROUND(I6585*H6585,2)</f>
        <v>0</v>
      </c>
      <c r="BL6585" s="20" t="s">
        <v>551</v>
      </c>
      <c r="BM6585" s="196" t="s">
        <v>5555</v>
      </c>
    </row>
    <row r="6586" spans="1:65" s="13" customFormat="1">
      <c r="B6586" s="203"/>
      <c r="C6586" s="204"/>
      <c r="D6586" s="205" t="s">
        <v>453</v>
      </c>
      <c r="E6586" s="206" t="s">
        <v>19</v>
      </c>
      <c r="F6586" s="207" t="s">
        <v>1326</v>
      </c>
      <c r="G6586" s="204"/>
      <c r="H6586" s="206" t="s">
        <v>19</v>
      </c>
      <c r="I6586" s="208"/>
      <c r="J6586" s="204"/>
      <c r="K6586" s="204"/>
      <c r="L6586" s="209"/>
      <c r="M6586" s="210"/>
      <c r="N6586" s="211"/>
      <c r="O6586" s="211"/>
      <c r="P6586" s="211"/>
      <c r="Q6586" s="211"/>
      <c r="R6586" s="211"/>
      <c r="S6586" s="211"/>
      <c r="T6586" s="212"/>
      <c r="AT6586" s="213" t="s">
        <v>453</v>
      </c>
      <c r="AU6586" s="213" t="s">
        <v>91</v>
      </c>
      <c r="AV6586" s="13" t="s">
        <v>85</v>
      </c>
      <c r="AW6586" s="13" t="s">
        <v>37</v>
      </c>
      <c r="AX6586" s="13" t="s">
        <v>78</v>
      </c>
      <c r="AY6586" s="213" t="s">
        <v>443</v>
      </c>
    </row>
    <row r="6587" spans="1:65" s="14" customFormat="1">
      <c r="B6587" s="214"/>
      <c r="C6587" s="215"/>
      <c r="D6587" s="205" t="s">
        <v>453</v>
      </c>
      <c r="E6587" s="216" t="s">
        <v>19</v>
      </c>
      <c r="F6587" s="217" t="s">
        <v>5556</v>
      </c>
      <c r="G6587" s="215"/>
      <c r="H6587" s="218">
        <v>5.3</v>
      </c>
      <c r="I6587" s="219"/>
      <c r="J6587" s="215"/>
      <c r="K6587" s="215"/>
      <c r="L6587" s="220"/>
      <c r="M6587" s="221"/>
      <c r="N6587" s="222"/>
      <c r="O6587" s="222"/>
      <c r="P6587" s="222"/>
      <c r="Q6587" s="222"/>
      <c r="R6587" s="222"/>
      <c r="S6587" s="222"/>
      <c r="T6587" s="223"/>
      <c r="AT6587" s="224" t="s">
        <v>453</v>
      </c>
      <c r="AU6587" s="224" t="s">
        <v>91</v>
      </c>
      <c r="AV6587" s="14" t="s">
        <v>91</v>
      </c>
      <c r="AW6587" s="14" t="s">
        <v>37</v>
      </c>
      <c r="AX6587" s="14" t="s">
        <v>78</v>
      </c>
      <c r="AY6587" s="224" t="s">
        <v>443</v>
      </c>
    </row>
    <row r="6588" spans="1:65" s="15" customFormat="1">
      <c r="B6588" s="225"/>
      <c r="C6588" s="226"/>
      <c r="D6588" s="205" t="s">
        <v>453</v>
      </c>
      <c r="E6588" s="227" t="s">
        <v>19</v>
      </c>
      <c r="F6588" s="228" t="s">
        <v>456</v>
      </c>
      <c r="G6588" s="226"/>
      <c r="H6588" s="229">
        <v>5.3</v>
      </c>
      <c r="I6588" s="230"/>
      <c r="J6588" s="226"/>
      <c r="K6588" s="226"/>
      <c r="L6588" s="231"/>
      <c r="M6588" s="232"/>
      <c r="N6588" s="233"/>
      <c r="O6588" s="233"/>
      <c r="P6588" s="233"/>
      <c r="Q6588" s="233"/>
      <c r="R6588" s="233"/>
      <c r="S6588" s="233"/>
      <c r="T6588" s="234"/>
      <c r="AT6588" s="235" t="s">
        <v>453</v>
      </c>
      <c r="AU6588" s="235" t="s">
        <v>91</v>
      </c>
      <c r="AV6588" s="15" t="s">
        <v>449</v>
      </c>
      <c r="AW6588" s="15" t="s">
        <v>37</v>
      </c>
      <c r="AX6588" s="15" t="s">
        <v>85</v>
      </c>
      <c r="AY6588" s="235" t="s">
        <v>443</v>
      </c>
    </row>
    <row r="6589" spans="1:65" s="2" customFormat="1" ht="21.75" customHeight="1">
      <c r="A6589" s="37"/>
      <c r="B6589" s="38"/>
      <c r="C6589" s="247" t="s">
        <v>5557</v>
      </c>
      <c r="D6589" s="247" t="s">
        <v>731</v>
      </c>
      <c r="E6589" s="248" t="s">
        <v>5558</v>
      </c>
      <c r="F6589" s="249" t="s">
        <v>5559</v>
      </c>
      <c r="G6589" s="250" t="s">
        <v>132</v>
      </c>
      <c r="H6589" s="251">
        <v>2</v>
      </c>
      <c r="I6589" s="252"/>
      <c r="J6589" s="253">
        <f>ROUND(I6589*H6589,2)</f>
        <v>0</v>
      </c>
      <c r="K6589" s="249" t="s">
        <v>19</v>
      </c>
      <c r="L6589" s="254"/>
      <c r="M6589" s="255" t="s">
        <v>19</v>
      </c>
      <c r="N6589" s="256" t="s">
        <v>50</v>
      </c>
      <c r="O6589" s="67"/>
      <c r="P6589" s="194">
        <f>O6589*H6589</f>
        <v>0</v>
      </c>
      <c r="Q6589" s="194">
        <v>3.5999999999999999E-3</v>
      </c>
      <c r="R6589" s="194">
        <f>Q6589*H6589</f>
        <v>7.1999999999999998E-3</v>
      </c>
      <c r="S6589" s="194">
        <v>0</v>
      </c>
      <c r="T6589" s="195">
        <f>S6589*H6589</f>
        <v>0</v>
      </c>
      <c r="U6589" s="37"/>
      <c r="V6589" s="37"/>
      <c r="W6589" s="37"/>
      <c r="X6589" s="37"/>
      <c r="Y6589" s="37"/>
      <c r="Z6589" s="37"/>
      <c r="AA6589" s="37"/>
      <c r="AB6589" s="37"/>
      <c r="AC6589" s="37"/>
      <c r="AD6589" s="37"/>
      <c r="AE6589" s="37"/>
      <c r="AR6589" s="196" t="s">
        <v>652</v>
      </c>
      <c r="AT6589" s="196" t="s">
        <v>731</v>
      </c>
      <c r="AU6589" s="196" t="s">
        <v>91</v>
      </c>
      <c r="AY6589" s="20" t="s">
        <v>443</v>
      </c>
      <c r="BE6589" s="197">
        <f>IF(N6589="základní",J6589,0)</f>
        <v>0</v>
      </c>
      <c r="BF6589" s="197">
        <f>IF(N6589="snížená",J6589,0)</f>
        <v>0</v>
      </c>
      <c r="BG6589" s="197">
        <f>IF(N6589="zákl. přenesená",J6589,0)</f>
        <v>0</v>
      </c>
      <c r="BH6589" s="197">
        <f>IF(N6589="sníž. přenesená",J6589,0)</f>
        <v>0</v>
      </c>
      <c r="BI6589" s="197">
        <f>IF(N6589="nulová",J6589,0)</f>
        <v>0</v>
      </c>
      <c r="BJ6589" s="20" t="s">
        <v>91</v>
      </c>
      <c r="BK6589" s="197">
        <f>ROUND(I6589*H6589,2)</f>
        <v>0</v>
      </c>
      <c r="BL6589" s="20" t="s">
        <v>551</v>
      </c>
      <c r="BM6589" s="196" t="s">
        <v>5560</v>
      </c>
    </row>
    <row r="6590" spans="1:65" s="13" customFormat="1">
      <c r="B6590" s="203"/>
      <c r="C6590" s="204"/>
      <c r="D6590" s="205" t="s">
        <v>453</v>
      </c>
      <c r="E6590" s="206" t="s">
        <v>19</v>
      </c>
      <c r="F6590" s="207" t="s">
        <v>1326</v>
      </c>
      <c r="G6590" s="204"/>
      <c r="H6590" s="206" t="s">
        <v>19</v>
      </c>
      <c r="I6590" s="208"/>
      <c r="J6590" s="204"/>
      <c r="K6590" s="204"/>
      <c r="L6590" s="209"/>
      <c r="M6590" s="210"/>
      <c r="N6590" s="211"/>
      <c r="O6590" s="211"/>
      <c r="P6590" s="211"/>
      <c r="Q6590" s="211"/>
      <c r="R6590" s="211"/>
      <c r="S6590" s="211"/>
      <c r="T6590" s="212"/>
      <c r="AT6590" s="213" t="s">
        <v>453</v>
      </c>
      <c r="AU6590" s="213" t="s">
        <v>91</v>
      </c>
      <c r="AV6590" s="13" t="s">
        <v>85</v>
      </c>
      <c r="AW6590" s="13" t="s">
        <v>37</v>
      </c>
      <c r="AX6590" s="13" t="s">
        <v>78</v>
      </c>
      <c r="AY6590" s="213" t="s">
        <v>443</v>
      </c>
    </row>
    <row r="6591" spans="1:65" s="14" customFormat="1">
      <c r="B6591" s="214"/>
      <c r="C6591" s="215"/>
      <c r="D6591" s="205" t="s">
        <v>453</v>
      </c>
      <c r="E6591" s="216" t="s">
        <v>19</v>
      </c>
      <c r="F6591" s="217" t="s">
        <v>5561</v>
      </c>
      <c r="G6591" s="215"/>
      <c r="H6591" s="218">
        <v>2</v>
      </c>
      <c r="I6591" s="219"/>
      <c r="J6591" s="215"/>
      <c r="K6591" s="215"/>
      <c r="L6591" s="220"/>
      <c r="M6591" s="221"/>
      <c r="N6591" s="222"/>
      <c r="O6591" s="222"/>
      <c r="P6591" s="222"/>
      <c r="Q6591" s="222"/>
      <c r="R6591" s="222"/>
      <c r="S6591" s="222"/>
      <c r="T6591" s="223"/>
      <c r="AT6591" s="224" t="s">
        <v>453</v>
      </c>
      <c r="AU6591" s="224" t="s">
        <v>91</v>
      </c>
      <c r="AV6591" s="14" t="s">
        <v>91</v>
      </c>
      <c r="AW6591" s="14" t="s">
        <v>37</v>
      </c>
      <c r="AX6591" s="14" t="s">
        <v>78</v>
      </c>
      <c r="AY6591" s="224" t="s">
        <v>443</v>
      </c>
    </row>
    <row r="6592" spans="1:65" s="15" customFormat="1">
      <c r="B6592" s="225"/>
      <c r="C6592" s="226"/>
      <c r="D6592" s="205" t="s">
        <v>453</v>
      </c>
      <c r="E6592" s="227" t="s">
        <v>19</v>
      </c>
      <c r="F6592" s="228" t="s">
        <v>456</v>
      </c>
      <c r="G6592" s="226"/>
      <c r="H6592" s="229">
        <v>2</v>
      </c>
      <c r="I6592" s="230"/>
      <c r="J6592" s="226"/>
      <c r="K6592" s="226"/>
      <c r="L6592" s="231"/>
      <c r="M6592" s="232"/>
      <c r="N6592" s="233"/>
      <c r="O6592" s="233"/>
      <c r="P6592" s="233"/>
      <c r="Q6592" s="233"/>
      <c r="R6592" s="233"/>
      <c r="S6592" s="233"/>
      <c r="T6592" s="234"/>
      <c r="AT6592" s="235" t="s">
        <v>453</v>
      </c>
      <c r="AU6592" s="235" t="s">
        <v>91</v>
      </c>
      <c r="AV6592" s="15" t="s">
        <v>449</v>
      </c>
      <c r="AW6592" s="15" t="s">
        <v>37</v>
      </c>
      <c r="AX6592" s="15" t="s">
        <v>85</v>
      </c>
      <c r="AY6592" s="235" t="s">
        <v>443</v>
      </c>
    </row>
    <row r="6593" spans="1:65" s="2" customFormat="1" ht="21.75" customHeight="1">
      <c r="A6593" s="37"/>
      <c r="B6593" s="38"/>
      <c r="C6593" s="247" t="s">
        <v>5562</v>
      </c>
      <c r="D6593" s="247" t="s">
        <v>731</v>
      </c>
      <c r="E6593" s="248" t="s">
        <v>5563</v>
      </c>
      <c r="F6593" s="249" t="s">
        <v>5564</v>
      </c>
      <c r="G6593" s="250" t="s">
        <v>132</v>
      </c>
      <c r="H6593" s="251">
        <v>5.3</v>
      </c>
      <c r="I6593" s="252"/>
      <c r="J6593" s="253">
        <f>ROUND(I6593*H6593,2)</f>
        <v>0</v>
      </c>
      <c r="K6593" s="249" t="s">
        <v>19</v>
      </c>
      <c r="L6593" s="254"/>
      <c r="M6593" s="255" t="s">
        <v>19</v>
      </c>
      <c r="N6593" s="256" t="s">
        <v>50</v>
      </c>
      <c r="O6593" s="67"/>
      <c r="P6593" s="194">
        <f>O6593*H6593</f>
        <v>0</v>
      </c>
      <c r="Q6593" s="194">
        <v>3.5999999999999999E-3</v>
      </c>
      <c r="R6593" s="194">
        <f>Q6593*H6593</f>
        <v>1.908E-2</v>
      </c>
      <c r="S6593" s="194">
        <v>0</v>
      </c>
      <c r="T6593" s="195">
        <f>S6593*H6593</f>
        <v>0</v>
      </c>
      <c r="U6593" s="37"/>
      <c r="V6593" s="37"/>
      <c r="W6593" s="37"/>
      <c r="X6593" s="37"/>
      <c r="Y6593" s="37"/>
      <c r="Z6593" s="37"/>
      <c r="AA6593" s="37"/>
      <c r="AB6593" s="37"/>
      <c r="AC6593" s="37"/>
      <c r="AD6593" s="37"/>
      <c r="AE6593" s="37"/>
      <c r="AR6593" s="196" t="s">
        <v>652</v>
      </c>
      <c r="AT6593" s="196" t="s">
        <v>731</v>
      </c>
      <c r="AU6593" s="196" t="s">
        <v>91</v>
      </c>
      <c r="AY6593" s="20" t="s">
        <v>443</v>
      </c>
      <c r="BE6593" s="197">
        <f>IF(N6593="základní",J6593,0)</f>
        <v>0</v>
      </c>
      <c r="BF6593" s="197">
        <f>IF(N6593="snížená",J6593,0)</f>
        <v>0</v>
      </c>
      <c r="BG6593" s="197">
        <f>IF(N6593="zákl. přenesená",J6593,0)</f>
        <v>0</v>
      </c>
      <c r="BH6593" s="197">
        <f>IF(N6593="sníž. přenesená",J6593,0)</f>
        <v>0</v>
      </c>
      <c r="BI6593" s="197">
        <f>IF(N6593="nulová",J6593,0)</f>
        <v>0</v>
      </c>
      <c r="BJ6593" s="20" t="s">
        <v>91</v>
      </c>
      <c r="BK6593" s="197">
        <f>ROUND(I6593*H6593,2)</f>
        <v>0</v>
      </c>
      <c r="BL6593" s="20" t="s">
        <v>551</v>
      </c>
      <c r="BM6593" s="196" t="s">
        <v>5565</v>
      </c>
    </row>
    <row r="6594" spans="1:65" s="13" customFormat="1">
      <c r="B6594" s="203"/>
      <c r="C6594" s="204"/>
      <c r="D6594" s="205" t="s">
        <v>453</v>
      </c>
      <c r="E6594" s="206" t="s">
        <v>19</v>
      </c>
      <c r="F6594" s="207" t="s">
        <v>1326</v>
      </c>
      <c r="G6594" s="204"/>
      <c r="H6594" s="206" t="s">
        <v>19</v>
      </c>
      <c r="I6594" s="208"/>
      <c r="J6594" s="204"/>
      <c r="K6594" s="204"/>
      <c r="L6594" s="209"/>
      <c r="M6594" s="210"/>
      <c r="N6594" s="211"/>
      <c r="O6594" s="211"/>
      <c r="P6594" s="211"/>
      <c r="Q6594" s="211"/>
      <c r="R6594" s="211"/>
      <c r="S6594" s="211"/>
      <c r="T6594" s="212"/>
      <c r="AT6594" s="213" t="s">
        <v>453</v>
      </c>
      <c r="AU6594" s="213" t="s">
        <v>91</v>
      </c>
      <c r="AV6594" s="13" t="s">
        <v>85</v>
      </c>
      <c r="AW6594" s="13" t="s">
        <v>37</v>
      </c>
      <c r="AX6594" s="13" t="s">
        <v>78</v>
      </c>
      <c r="AY6594" s="213" t="s">
        <v>443</v>
      </c>
    </row>
    <row r="6595" spans="1:65" s="14" customFormat="1">
      <c r="B6595" s="214"/>
      <c r="C6595" s="215"/>
      <c r="D6595" s="205" t="s">
        <v>453</v>
      </c>
      <c r="E6595" s="216" t="s">
        <v>19</v>
      </c>
      <c r="F6595" s="217" t="s">
        <v>5566</v>
      </c>
      <c r="G6595" s="215"/>
      <c r="H6595" s="218">
        <v>5.3</v>
      </c>
      <c r="I6595" s="219"/>
      <c r="J6595" s="215"/>
      <c r="K6595" s="215"/>
      <c r="L6595" s="220"/>
      <c r="M6595" s="221"/>
      <c r="N6595" s="222"/>
      <c r="O6595" s="222"/>
      <c r="P6595" s="222"/>
      <c r="Q6595" s="222"/>
      <c r="R6595" s="222"/>
      <c r="S6595" s="222"/>
      <c r="T6595" s="223"/>
      <c r="AT6595" s="224" t="s">
        <v>453</v>
      </c>
      <c r="AU6595" s="224" t="s">
        <v>91</v>
      </c>
      <c r="AV6595" s="14" t="s">
        <v>91</v>
      </c>
      <c r="AW6595" s="14" t="s">
        <v>37</v>
      </c>
      <c r="AX6595" s="14" t="s">
        <v>78</v>
      </c>
      <c r="AY6595" s="224" t="s">
        <v>443</v>
      </c>
    </row>
    <row r="6596" spans="1:65" s="15" customFormat="1">
      <c r="B6596" s="225"/>
      <c r="C6596" s="226"/>
      <c r="D6596" s="205" t="s">
        <v>453</v>
      </c>
      <c r="E6596" s="227" t="s">
        <v>19</v>
      </c>
      <c r="F6596" s="228" t="s">
        <v>456</v>
      </c>
      <c r="G6596" s="226"/>
      <c r="H6596" s="229">
        <v>5.3</v>
      </c>
      <c r="I6596" s="230"/>
      <c r="J6596" s="226"/>
      <c r="K6596" s="226"/>
      <c r="L6596" s="231"/>
      <c r="M6596" s="232"/>
      <c r="N6596" s="233"/>
      <c r="O6596" s="233"/>
      <c r="P6596" s="233"/>
      <c r="Q6596" s="233"/>
      <c r="R6596" s="233"/>
      <c r="S6596" s="233"/>
      <c r="T6596" s="234"/>
      <c r="AT6596" s="235" t="s">
        <v>453</v>
      </c>
      <c r="AU6596" s="235" t="s">
        <v>91</v>
      </c>
      <c r="AV6596" s="15" t="s">
        <v>449</v>
      </c>
      <c r="AW6596" s="15" t="s">
        <v>37</v>
      </c>
      <c r="AX6596" s="15" t="s">
        <v>85</v>
      </c>
      <c r="AY6596" s="235" t="s">
        <v>443</v>
      </c>
    </row>
    <row r="6597" spans="1:65" s="2" customFormat="1" ht="21.75" customHeight="1">
      <c r="A6597" s="37"/>
      <c r="B6597" s="38"/>
      <c r="C6597" s="247" t="s">
        <v>5567</v>
      </c>
      <c r="D6597" s="247" t="s">
        <v>731</v>
      </c>
      <c r="E6597" s="248" t="s">
        <v>5568</v>
      </c>
      <c r="F6597" s="249" t="s">
        <v>5569</v>
      </c>
      <c r="G6597" s="250" t="s">
        <v>132</v>
      </c>
      <c r="H6597" s="251">
        <v>1.9</v>
      </c>
      <c r="I6597" s="252"/>
      <c r="J6597" s="253">
        <f>ROUND(I6597*H6597,2)</f>
        <v>0</v>
      </c>
      <c r="K6597" s="249" t="s">
        <v>19</v>
      </c>
      <c r="L6597" s="254"/>
      <c r="M6597" s="255" t="s">
        <v>19</v>
      </c>
      <c r="N6597" s="256" t="s">
        <v>50</v>
      </c>
      <c r="O6597" s="67"/>
      <c r="P6597" s="194">
        <f>O6597*H6597</f>
        <v>0</v>
      </c>
      <c r="Q6597" s="194">
        <v>3.5999999999999999E-3</v>
      </c>
      <c r="R6597" s="194">
        <f>Q6597*H6597</f>
        <v>6.8399999999999997E-3</v>
      </c>
      <c r="S6597" s="194">
        <v>0</v>
      </c>
      <c r="T6597" s="195">
        <f>S6597*H6597</f>
        <v>0</v>
      </c>
      <c r="U6597" s="37"/>
      <c r="V6597" s="37"/>
      <c r="W6597" s="37"/>
      <c r="X6597" s="37"/>
      <c r="Y6597" s="37"/>
      <c r="Z6597" s="37"/>
      <c r="AA6597" s="37"/>
      <c r="AB6597" s="37"/>
      <c r="AC6597" s="37"/>
      <c r="AD6597" s="37"/>
      <c r="AE6597" s="37"/>
      <c r="AR6597" s="196" t="s">
        <v>652</v>
      </c>
      <c r="AT6597" s="196" t="s">
        <v>731</v>
      </c>
      <c r="AU6597" s="196" t="s">
        <v>91</v>
      </c>
      <c r="AY6597" s="20" t="s">
        <v>443</v>
      </c>
      <c r="BE6597" s="197">
        <f>IF(N6597="základní",J6597,0)</f>
        <v>0</v>
      </c>
      <c r="BF6597" s="197">
        <f>IF(N6597="snížená",J6597,0)</f>
        <v>0</v>
      </c>
      <c r="BG6597" s="197">
        <f>IF(N6597="zákl. přenesená",J6597,0)</f>
        <v>0</v>
      </c>
      <c r="BH6597" s="197">
        <f>IF(N6597="sníž. přenesená",J6597,0)</f>
        <v>0</v>
      </c>
      <c r="BI6597" s="197">
        <f>IF(N6597="nulová",J6597,0)</f>
        <v>0</v>
      </c>
      <c r="BJ6597" s="20" t="s">
        <v>91</v>
      </c>
      <c r="BK6597" s="197">
        <f>ROUND(I6597*H6597,2)</f>
        <v>0</v>
      </c>
      <c r="BL6597" s="20" t="s">
        <v>551</v>
      </c>
      <c r="BM6597" s="196" t="s">
        <v>5570</v>
      </c>
    </row>
    <row r="6598" spans="1:65" s="13" customFormat="1">
      <c r="B6598" s="203"/>
      <c r="C6598" s="204"/>
      <c r="D6598" s="205" t="s">
        <v>453</v>
      </c>
      <c r="E6598" s="206" t="s">
        <v>19</v>
      </c>
      <c r="F6598" s="207" t="s">
        <v>1326</v>
      </c>
      <c r="G6598" s="204"/>
      <c r="H6598" s="206" t="s">
        <v>19</v>
      </c>
      <c r="I6598" s="208"/>
      <c r="J6598" s="204"/>
      <c r="K6598" s="204"/>
      <c r="L6598" s="209"/>
      <c r="M6598" s="210"/>
      <c r="N6598" s="211"/>
      <c r="O6598" s="211"/>
      <c r="P6598" s="211"/>
      <c r="Q6598" s="211"/>
      <c r="R6598" s="211"/>
      <c r="S6598" s="211"/>
      <c r="T6598" s="212"/>
      <c r="AT6598" s="213" t="s">
        <v>453</v>
      </c>
      <c r="AU6598" s="213" t="s">
        <v>91</v>
      </c>
      <c r="AV6598" s="13" t="s">
        <v>85</v>
      </c>
      <c r="AW6598" s="13" t="s">
        <v>37</v>
      </c>
      <c r="AX6598" s="13" t="s">
        <v>78</v>
      </c>
      <c r="AY6598" s="213" t="s">
        <v>443</v>
      </c>
    </row>
    <row r="6599" spans="1:65" s="14" customFormat="1">
      <c r="B6599" s="214"/>
      <c r="C6599" s="215"/>
      <c r="D6599" s="205" t="s">
        <v>453</v>
      </c>
      <c r="E6599" s="216" t="s">
        <v>19</v>
      </c>
      <c r="F6599" s="217" t="s">
        <v>5571</v>
      </c>
      <c r="G6599" s="215"/>
      <c r="H6599" s="218">
        <v>1.9</v>
      </c>
      <c r="I6599" s="219"/>
      <c r="J6599" s="215"/>
      <c r="K6599" s="215"/>
      <c r="L6599" s="220"/>
      <c r="M6599" s="221"/>
      <c r="N6599" s="222"/>
      <c r="O6599" s="222"/>
      <c r="P6599" s="222"/>
      <c r="Q6599" s="222"/>
      <c r="R6599" s="222"/>
      <c r="S6599" s="222"/>
      <c r="T6599" s="223"/>
      <c r="AT6599" s="224" t="s">
        <v>453</v>
      </c>
      <c r="AU6599" s="224" t="s">
        <v>91</v>
      </c>
      <c r="AV6599" s="14" t="s">
        <v>91</v>
      </c>
      <c r="AW6599" s="14" t="s">
        <v>37</v>
      </c>
      <c r="AX6599" s="14" t="s">
        <v>78</v>
      </c>
      <c r="AY6599" s="224" t="s">
        <v>443</v>
      </c>
    </row>
    <row r="6600" spans="1:65" s="15" customFormat="1">
      <c r="B6600" s="225"/>
      <c r="C6600" s="226"/>
      <c r="D6600" s="205" t="s">
        <v>453</v>
      </c>
      <c r="E6600" s="227" t="s">
        <v>19</v>
      </c>
      <c r="F6600" s="228" t="s">
        <v>456</v>
      </c>
      <c r="G6600" s="226"/>
      <c r="H6600" s="229">
        <v>1.9</v>
      </c>
      <c r="I6600" s="230"/>
      <c r="J6600" s="226"/>
      <c r="K6600" s="226"/>
      <c r="L6600" s="231"/>
      <c r="M6600" s="232"/>
      <c r="N6600" s="233"/>
      <c r="O6600" s="233"/>
      <c r="P6600" s="233"/>
      <c r="Q6600" s="233"/>
      <c r="R6600" s="233"/>
      <c r="S6600" s="233"/>
      <c r="T6600" s="234"/>
      <c r="AT6600" s="235" t="s">
        <v>453</v>
      </c>
      <c r="AU6600" s="235" t="s">
        <v>91</v>
      </c>
      <c r="AV6600" s="15" t="s">
        <v>449</v>
      </c>
      <c r="AW6600" s="15" t="s">
        <v>37</v>
      </c>
      <c r="AX6600" s="15" t="s">
        <v>85</v>
      </c>
      <c r="AY6600" s="235" t="s">
        <v>443</v>
      </c>
    </row>
    <row r="6601" spans="1:65" s="2" customFormat="1" ht="16.5" customHeight="1">
      <c r="A6601" s="37"/>
      <c r="B6601" s="38"/>
      <c r="C6601" s="247" t="s">
        <v>5572</v>
      </c>
      <c r="D6601" s="247" t="s">
        <v>731</v>
      </c>
      <c r="E6601" s="248" t="s">
        <v>5573</v>
      </c>
      <c r="F6601" s="249" t="s">
        <v>5574</v>
      </c>
      <c r="G6601" s="250" t="s">
        <v>5575</v>
      </c>
      <c r="H6601" s="251">
        <v>100</v>
      </c>
      <c r="I6601" s="252"/>
      <c r="J6601" s="253">
        <f>ROUND(I6601*H6601,2)</f>
        <v>0</v>
      </c>
      <c r="K6601" s="249" t="s">
        <v>448</v>
      </c>
      <c r="L6601" s="254"/>
      <c r="M6601" s="255" t="s">
        <v>19</v>
      </c>
      <c r="N6601" s="256" t="s">
        <v>50</v>
      </c>
      <c r="O6601" s="67"/>
      <c r="P6601" s="194">
        <f>O6601*H6601</f>
        <v>0</v>
      </c>
      <c r="Q6601" s="194">
        <v>2.0000000000000001E-4</v>
      </c>
      <c r="R6601" s="194">
        <f>Q6601*H6601</f>
        <v>0.02</v>
      </c>
      <c r="S6601" s="194">
        <v>0</v>
      </c>
      <c r="T6601" s="195">
        <f>S6601*H6601</f>
        <v>0</v>
      </c>
      <c r="U6601" s="37"/>
      <c r="V6601" s="37"/>
      <c r="W6601" s="37"/>
      <c r="X6601" s="37"/>
      <c r="Y6601" s="37"/>
      <c r="Z6601" s="37"/>
      <c r="AA6601" s="37"/>
      <c r="AB6601" s="37"/>
      <c r="AC6601" s="37"/>
      <c r="AD6601" s="37"/>
      <c r="AE6601" s="37"/>
      <c r="AR6601" s="196" t="s">
        <v>652</v>
      </c>
      <c r="AT6601" s="196" t="s">
        <v>731</v>
      </c>
      <c r="AU6601" s="196" t="s">
        <v>91</v>
      </c>
      <c r="AY6601" s="20" t="s">
        <v>443</v>
      </c>
      <c r="BE6601" s="197">
        <f>IF(N6601="základní",J6601,0)</f>
        <v>0</v>
      </c>
      <c r="BF6601" s="197">
        <f>IF(N6601="snížená",J6601,0)</f>
        <v>0</v>
      </c>
      <c r="BG6601" s="197">
        <f>IF(N6601="zákl. přenesená",J6601,0)</f>
        <v>0</v>
      </c>
      <c r="BH6601" s="197">
        <f>IF(N6601="sníž. přenesená",J6601,0)</f>
        <v>0</v>
      </c>
      <c r="BI6601" s="197">
        <f>IF(N6601="nulová",J6601,0)</f>
        <v>0</v>
      </c>
      <c r="BJ6601" s="20" t="s">
        <v>91</v>
      </c>
      <c r="BK6601" s="197">
        <f>ROUND(I6601*H6601,2)</f>
        <v>0</v>
      </c>
      <c r="BL6601" s="20" t="s">
        <v>551</v>
      </c>
      <c r="BM6601" s="196" t="s">
        <v>5576</v>
      </c>
    </row>
    <row r="6602" spans="1:65" s="2" customFormat="1" ht="44.25" customHeight="1">
      <c r="A6602" s="37"/>
      <c r="B6602" s="38"/>
      <c r="C6602" s="185" t="s">
        <v>5577</v>
      </c>
      <c r="D6602" s="185" t="s">
        <v>445</v>
      </c>
      <c r="E6602" s="186" t="s">
        <v>5578</v>
      </c>
      <c r="F6602" s="187" t="s">
        <v>5579</v>
      </c>
      <c r="G6602" s="188" t="s">
        <v>3733</v>
      </c>
      <c r="H6602" s="258"/>
      <c r="I6602" s="190"/>
      <c r="J6602" s="191">
        <f>ROUND(I6602*H6602,2)</f>
        <v>0</v>
      </c>
      <c r="K6602" s="187" t="s">
        <v>448</v>
      </c>
      <c r="L6602" s="42"/>
      <c r="M6602" s="192" t="s">
        <v>19</v>
      </c>
      <c r="N6602" s="193" t="s">
        <v>50</v>
      </c>
      <c r="O6602" s="67"/>
      <c r="P6602" s="194">
        <f>O6602*H6602</f>
        <v>0</v>
      </c>
      <c r="Q6602" s="194">
        <v>0</v>
      </c>
      <c r="R6602" s="194">
        <f>Q6602*H6602</f>
        <v>0</v>
      </c>
      <c r="S6602" s="194">
        <v>0</v>
      </c>
      <c r="T6602" s="195">
        <f>S6602*H6602</f>
        <v>0</v>
      </c>
      <c r="U6602" s="37"/>
      <c r="V6602" s="37"/>
      <c r="W6602" s="37"/>
      <c r="X6602" s="37"/>
      <c r="Y6602" s="37"/>
      <c r="Z6602" s="37"/>
      <c r="AA6602" s="37"/>
      <c r="AB6602" s="37"/>
      <c r="AC6602" s="37"/>
      <c r="AD6602" s="37"/>
      <c r="AE6602" s="37"/>
      <c r="AR6602" s="196" t="s">
        <v>551</v>
      </c>
      <c r="AT6602" s="196" t="s">
        <v>445</v>
      </c>
      <c r="AU6602" s="196" t="s">
        <v>91</v>
      </c>
      <c r="AY6602" s="20" t="s">
        <v>443</v>
      </c>
      <c r="BE6602" s="197">
        <f>IF(N6602="základní",J6602,0)</f>
        <v>0</v>
      </c>
      <c r="BF6602" s="197">
        <f>IF(N6602="snížená",J6602,0)</f>
        <v>0</v>
      </c>
      <c r="BG6602" s="197">
        <f>IF(N6602="zákl. přenesená",J6602,0)</f>
        <v>0</v>
      </c>
      <c r="BH6602" s="197">
        <f>IF(N6602="sníž. přenesená",J6602,0)</f>
        <v>0</v>
      </c>
      <c r="BI6602" s="197">
        <f>IF(N6602="nulová",J6602,0)</f>
        <v>0</v>
      </c>
      <c r="BJ6602" s="20" t="s">
        <v>91</v>
      </c>
      <c r="BK6602" s="197">
        <f>ROUND(I6602*H6602,2)</f>
        <v>0</v>
      </c>
      <c r="BL6602" s="20" t="s">
        <v>551</v>
      </c>
      <c r="BM6602" s="196" t="s">
        <v>5580</v>
      </c>
    </row>
    <row r="6603" spans="1:65" s="2" customFormat="1">
      <c r="A6603" s="37"/>
      <c r="B6603" s="38"/>
      <c r="C6603" s="39"/>
      <c r="D6603" s="198" t="s">
        <v>451</v>
      </c>
      <c r="E6603" s="39"/>
      <c r="F6603" s="199" t="s">
        <v>5581</v>
      </c>
      <c r="G6603" s="39"/>
      <c r="H6603" s="39"/>
      <c r="I6603" s="200"/>
      <c r="J6603" s="39"/>
      <c r="K6603" s="39"/>
      <c r="L6603" s="42"/>
      <c r="M6603" s="201"/>
      <c r="N6603" s="202"/>
      <c r="O6603" s="67"/>
      <c r="P6603" s="67"/>
      <c r="Q6603" s="67"/>
      <c r="R6603" s="67"/>
      <c r="S6603" s="67"/>
      <c r="T6603" s="68"/>
      <c r="U6603" s="37"/>
      <c r="V6603" s="37"/>
      <c r="W6603" s="37"/>
      <c r="X6603" s="37"/>
      <c r="Y6603" s="37"/>
      <c r="Z6603" s="37"/>
      <c r="AA6603" s="37"/>
      <c r="AB6603" s="37"/>
      <c r="AC6603" s="37"/>
      <c r="AD6603" s="37"/>
      <c r="AE6603" s="37"/>
      <c r="AT6603" s="20" t="s">
        <v>451</v>
      </c>
      <c r="AU6603" s="20" t="s">
        <v>91</v>
      </c>
    </row>
    <row r="6604" spans="1:65" s="12" customFormat="1" ht="22.9" customHeight="1">
      <c r="B6604" s="169"/>
      <c r="C6604" s="170"/>
      <c r="D6604" s="171" t="s">
        <v>77</v>
      </c>
      <c r="E6604" s="183" t="s">
        <v>5582</v>
      </c>
      <c r="F6604" s="183" t="s">
        <v>5583</v>
      </c>
      <c r="G6604" s="170"/>
      <c r="H6604" s="170"/>
      <c r="I6604" s="173"/>
      <c r="J6604" s="184">
        <f>BK6604</f>
        <v>0</v>
      </c>
      <c r="K6604" s="170"/>
      <c r="L6604" s="175"/>
      <c r="M6604" s="176"/>
      <c r="N6604" s="177"/>
      <c r="O6604" s="177"/>
      <c r="P6604" s="178">
        <f>SUM(P6605:P7445)</f>
        <v>0</v>
      </c>
      <c r="Q6604" s="177"/>
      <c r="R6604" s="178">
        <f>SUM(R6605:R7445)</f>
        <v>0.25031999999999999</v>
      </c>
      <c r="S6604" s="177"/>
      <c r="T6604" s="179">
        <f>SUM(T6605:T7445)</f>
        <v>0</v>
      </c>
      <c r="AR6604" s="180" t="s">
        <v>91</v>
      </c>
      <c r="AT6604" s="181" t="s">
        <v>77</v>
      </c>
      <c r="AU6604" s="181" t="s">
        <v>85</v>
      </c>
      <c r="AY6604" s="180" t="s">
        <v>443</v>
      </c>
      <c r="BK6604" s="182">
        <f>SUM(BK6605:BK7445)</f>
        <v>0</v>
      </c>
    </row>
    <row r="6605" spans="1:65" s="2" customFormat="1" ht="37.9" customHeight="1">
      <c r="A6605" s="37"/>
      <c r="B6605" s="38"/>
      <c r="C6605" s="185" t="s">
        <v>5584</v>
      </c>
      <c r="D6605" s="185" t="s">
        <v>445</v>
      </c>
      <c r="E6605" s="186" t="s">
        <v>5585</v>
      </c>
      <c r="F6605" s="187" t="s">
        <v>5586</v>
      </c>
      <c r="G6605" s="188" t="s">
        <v>132</v>
      </c>
      <c r="H6605" s="189">
        <v>894</v>
      </c>
      <c r="I6605" s="190"/>
      <c r="J6605" s="191">
        <f>ROUND(I6605*H6605,2)</f>
        <v>0</v>
      </c>
      <c r="K6605" s="187" t="s">
        <v>19</v>
      </c>
      <c r="L6605" s="42"/>
      <c r="M6605" s="192" t="s">
        <v>19</v>
      </c>
      <c r="N6605" s="193" t="s">
        <v>50</v>
      </c>
      <c r="O6605" s="67"/>
      <c r="P6605" s="194">
        <f>O6605*H6605</f>
        <v>0</v>
      </c>
      <c r="Q6605" s="194">
        <v>2.7999999999999998E-4</v>
      </c>
      <c r="R6605" s="194">
        <f>Q6605*H6605</f>
        <v>0.25031999999999999</v>
      </c>
      <c r="S6605" s="194">
        <v>0</v>
      </c>
      <c r="T6605" s="195">
        <f>S6605*H6605</f>
        <v>0</v>
      </c>
      <c r="U6605" s="37"/>
      <c r="V6605" s="37"/>
      <c r="W6605" s="37"/>
      <c r="X6605" s="37"/>
      <c r="Y6605" s="37"/>
      <c r="Z6605" s="37"/>
      <c r="AA6605" s="37"/>
      <c r="AB6605" s="37"/>
      <c r="AC6605" s="37"/>
      <c r="AD6605" s="37"/>
      <c r="AE6605" s="37"/>
      <c r="AR6605" s="196" t="s">
        <v>551</v>
      </c>
      <c r="AT6605" s="196" t="s">
        <v>445</v>
      </c>
      <c r="AU6605" s="196" t="s">
        <v>91</v>
      </c>
      <c r="AY6605" s="20" t="s">
        <v>443</v>
      </c>
      <c r="BE6605" s="197">
        <f>IF(N6605="základní",J6605,0)</f>
        <v>0</v>
      </c>
      <c r="BF6605" s="197">
        <f>IF(N6605="snížená",J6605,0)</f>
        <v>0</v>
      </c>
      <c r="BG6605" s="197">
        <f>IF(N6605="zákl. přenesená",J6605,0)</f>
        <v>0</v>
      </c>
      <c r="BH6605" s="197">
        <f>IF(N6605="sníž. přenesená",J6605,0)</f>
        <v>0</v>
      </c>
      <c r="BI6605" s="197">
        <f>IF(N6605="nulová",J6605,0)</f>
        <v>0</v>
      </c>
      <c r="BJ6605" s="20" t="s">
        <v>91</v>
      </c>
      <c r="BK6605" s="197">
        <f>ROUND(I6605*H6605,2)</f>
        <v>0</v>
      </c>
      <c r="BL6605" s="20" t="s">
        <v>551</v>
      </c>
      <c r="BM6605" s="196" t="s">
        <v>5587</v>
      </c>
    </row>
    <row r="6606" spans="1:65" s="13" customFormat="1">
      <c r="B6606" s="203"/>
      <c r="C6606" s="204"/>
      <c r="D6606" s="205" t="s">
        <v>453</v>
      </c>
      <c r="E6606" s="206" t="s">
        <v>19</v>
      </c>
      <c r="F6606" s="207" t="s">
        <v>1664</v>
      </c>
      <c r="G6606" s="204"/>
      <c r="H6606" s="206" t="s">
        <v>19</v>
      </c>
      <c r="I6606" s="208"/>
      <c r="J6606" s="204"/>
      <c r="K6606" s="204"/>
      <c r="L6606" s="209"/>
      <c r="M6606" s="210"/>
      <c r="N6606" s="211"/>
      <c r="O6606" s="211"/>
      <c r="P6606" s="211"/>
      <c r="Q6606" s="211"/>
      <c r="R6606" s="211"/>
      <c r="S6606" s="211"/>
      <c r="T6606" s="212"/>
      <c r="AT6606" s="213" t="s">
        <v>453</v>
      </c>
      <c r="AU6606" s="213" t="s">
        <v>91</v>
      </c>
      <c r="AV6606" s="13" t="s">
        <v>85</v>
      </c>
      <c r="AW6606" s="13" t="s">
        <v>37</v>
      </c>
      <c r="AX6606" s="13" t="s">
        <v>78</v>
      </c>
      <c r="AY6606" s="213" t="s">
        <v>443</v>
      </c>
    </row>
    <row r="6607" spans="1:65" s="13" customFormat="1">
      <c r="B6607" s="203"/>
      <c r="C6607" s="204"/>
      <c r="D6607" s="205" t="s">
        <v>453</v>
      </c>
      <c r="E6607" s="206" t="s">
        <v>19</v>
      </c>
      <c r="F6607" s="207" t="s">
        <v>1665</v>
      </c>
      <c r="G6607" s="204"/>
      <c r="H6607" s="206" t="s">
        <v>19</v>
      </c>
      <c r="I6607" s="208"/>
      <c r="J6607" s="204"/>
      <c r="K6607" s="204"/>
      <c r="L6607" s="209"/>
      <c r="M6607" s="210"/>
      <c r="N6607" s="211"/>
      <c r="O6607" s="211"/>
      <c r="P6607" s="211"/>
      <c r="Q6607" s="211"/>
      <c r="R6607" s="211"/>
      <c r="S6607" s="211"/>
      <c r="T6607" s="212"/>
      <c r="AT6607" s="213" t="s">
        <v>453</v>
      </c>
      <c r="AU6607" s="213" t="s">
        <v>91</v>
      </c>
      <c r="AV6607" s="13" t="s">
        <v>85</v>
      </c>
      <c r="AW6607" s="13" t="s">
        <v>37</v>
      </c>
      <c r="AX6607" s="13" t="s">
        <v>78</v>
      </c>
      <c r="AY6607" s="213" t="s">
        <v>443</v>
      </c>
    </row>
    <row r="6608" spans="1:65" s="13" customFormat="1">
      <c r="B6608" s="203"/>
      <c r="C6608" s="204"/>
      <c r="D6608" s="205" t="s">
        <v>453</v>
      </c>
      <c r="E6608" s="206" t="s">
        <v>19</v>
      </c>
      <c r="F6608" s="207" t="s">
        <v>5588</v>
      </c>
      <c r="G6608" s="204"/>
      <c r="H6608" s="206" t="s">
        <v>19</v>
      </c>
      <c r="I6608" s="208"/>
      <c r="J6608" s="204"/>
      <c r="K6608" s="204"/>
      <c r="L6608" s="209"/>
      <c r="M6608" s="210"/>
      <c r="N6608" s="211"/>
      <c r="O6608" s="211"/>
      <c r="P6608" s="211"/>
      <c r="Q6608" s="211"/>
      <c r="R6608" s="211"/>
      <c r="S6608" s="211"/>
      <c r="T6608" s="212"/>
      <c r="AT6608" s="213" t="s">
        <v>453</v>
      </c>
      <c r="AU6608" s="213" t="s">
        <v>91</v>
      </c>
      <c r="AV6608" s="13" t="s">
        <v>85</v>
      </c>
      <c r="AW6608" s="13" t="s">
        <v>37</v>
      </c>
      <c r="AX6608" s="13" t="s">
        <v>78</v>
      </c>
      <c r="AY6608" s="213" t="s">
        <v>443</v>
      </c>
    </row>
    <row r="6609" spans="1:65" s="13" customFormat="1">
      <c r="B6609" s="203"/>
      <c r="C6609" s="204"/>
      <c r="D6609" s="205" t="s">
        <v>453</v>
      </c>
      <c r="E6609" s="206" t="s">
        <v>19</v>
      </c>
      <c r="F6609" s="207" t="s">
        <v>2119</v>
      </c>
      <c r="G6609" s="204"/>
      <c r="H6609" s="206" t="s">
        <v>19</v>
      </c>
      <c r="I6609" s="208"/>
      <c r="J6609" s="204"/>
      <c r="K6609" s="204"/>
      <c r="L6609" s="209"/>
      <c r="M6609" s="210"/>
      <c r="N6609" s="211"/>
      <c r="O6609" s="211"/>
      <c r="P6609" s="211"/>
      <c r="Q6609" s="211"/>
      <c r="R6609" s="211"/>
      <c r="S6609" s="211"/>
      <c r="T6609" s="212"/>
      <c r="AT6609" s="213" t="s">
        <v>453</v>
      </c>
      <c r="AU6609" s="213" t="s">
        <v>91</v>
      </c>
      <c r="AV6609" s="13" t="s">
        <v>85</v>
      </c>
      <c r="AW6609" s="13" t="s">
        <v>37</v>
      </c>
      <c r="AX6609" s="13" t="s">
        <v>78</v>
      </c>
      <c r="AY6609" s="213" t="s">
        <v>443</v>
      </c>
    </row>
    <row r="6610" spans="1:65" s="14" customFormat="1">
      <c r="B6610" s="214"/>
      <c r="C6610" s="215"/>
      <c r="D6610" s="205" t="s">
        <v>453</v>
      </c>
      <c r="E6610" s="216" t="s">
        <v>19</v>
      </c>
      <c r="F6610" s="217" t="s">
        <v>2121</v>
      </c>
      <c r="G6610" s="215"/>
      <c r="H6610" s="218">
        <v>894</v>
      </c>
      <c r="I6610" s="219"/>
      <c r="J6610" s="215"/>
      <c r="K6610" s="215"/>
      <c r="L6610" s="220"/>
      <c r="M6610" s="221"/>
      <c r="N6610" s="222"/>
      <c r="O6610" s="222"/>
      <c r="P6610" s="222"/>
      <c r="Q6610" s="222"/>
      <c r="R6610" s="222"/>
      <c r="S6610" s="222"/>
      <c r="T6610" s="223"/>
      <c r="AT6610" s="224" t="s">
        <v>453</v>
      </c>
      <c r="AU6610" s="224" t="s">
        <v>91</v>
      </c>
      <c r="AV6610" s="14" t="s">
        <v>91</v>
      </c>
      <c r="AW6610" s="14" t="s">
        <v>37</v>
      </c>
      <c r="AX6610" s="14" t="s">
        <v>78</v>
      </c>
      <c r="AY6610" s="224" t="s">
        <v>443</v>
      </c>
    </row>
    <row r="6611" spans="1:65" s="15" customFormat="1">
      <c r="B6611" s="225"/>
      <c r="C6611" s="226"/>
      <c r="D6611" s="205" t="s">
        <v>453</v>
      </c>
      <c r="E6611" s="227" t="s">
        <v>19</v>
      </c>
      <c r="F6611" s="228" t="s">
        <v>456</v>
      </c>
      <c r="G6611" s="226"/>
      <c r="H6611" s="229">
        <v>894</v>
      </c>
      <c r="I6611" s="230"/>
      <c r="J6611" s="226"/>
      <c r="K6611" s="226"/>
      <c r="L6611" s="231"/>
      <c r="M6611" s="232"/>
      <c r="N6611" s="233"/>
      <c r="O6611" s="233"/>
      <c r="P6611" s="233"/>
      <c r="Q6611" s="233"/>
      <c r="R6611" s="233"/>
      <c r="S6611" s="233"/>
      <c r="T6611" s="234"/>
      <c r="AT6611" s="235" t="s">
        <v>453</v>
      </c>
      <c r="AU6611" s="235" t="s">
        <v>91</v>
      </c>
      <c r="AV6611" s="15" t="s">
        <v>449</v>
      </c>
      <c r="AW6611" s="15" t="s">
        <v>37</v>
      </c>
      <c r="AX6611" s="15" t="s">
        <v>85</v>
      </c>
      <c r="AY6611" s="235" t="s">
        <v>443</v>
      </c>
    </row>
    <row r="6612" spans="1:65" s="2" customFormat="1" ht="37.9" customHeight="1">
      <c r="A6612" s="37"/>
      <c r="B6612" s="38"/>
      <c r="C6612" s="185" t="s">
        <v>5589</v>
      </c>
      <c r="D6612" s="185" t="s">
        <v>445</v>
      </c>
      <c r="E6612" s="186" t="s">
        <v>5590</v>
      </c>
      <c r="F6612" s="187" t="s">
        <v>5591</v>
      </c>
      <c r="G6612" s="188" t="s">
        <v>459</v>
      </c>
      <c r="H6612" s="189">
        <v>1</v>
      </c>
      <c r="I6612" s="190"/>
      <c r="J6612" s="191">
        <f>ROUND(I6612*H6612,2)</f>
        <v>0</v>
      </c>
      <c r="K6612" s="187" t="s">
        <v>19</v>
      </c>
      <c r="L6612" s="42"/>
      <c r="M6612" s="192" t="s">
        <v>19</v>
      </c>
      <c r="N6612" s="193" t="s">
        <v>50</v>
      </c>
      <c r="O6612" s="67"/>
      <c r="P6612" s="194">
        <f>O6612*H6612</f>
        <v>0</v>
      </c>
      <c r="Q6612" s="194">
        <v>0</v>
      </c>
      <c r="R6612" s="194">
        <f>Q6612*H6612</f>
        <v>0</v>
      </c>
      <c r="S6612" s="194">
        <v>0</v>
      </c>
      <c r="T6612" s="195">
        <f>S6612*H6612</f>
        <v>0</v>
      </c>
      <c r="U6612" s="37"/>
      <c r="V6612" s="37"/>
      <c r="W6612" s="37"/>
      <c r="X6612" s="37"/>
      <c r="Y6612" s="37"/>
      <c r="Z6612" s="37"/>
      <c r="AA6612" s="37"/>
      <c r="AB6612" s="37"/>
      <c r="AC6612" s="37"/>
      <c r="AD6612" s="37"/>
      <c r="AE6612" s="37"/>
      <c r="AR6612" s="196" t="s">
        <v>551</v>
      </c>
      <c r="AT6612" s="196" t="s">
        <v>445</v>
      </c>
      <c r="AU6612" s="196" t="s">
        <v>91</v>
      </c>
      <c r="AY6612" s="20" t="s">
        <v>443</v>
      </c>
      <c r="BE6612" s="197">
        <f>IF(N6612="základní",J6612,0)</f>
        <v>0</v>
      </c>
      <c r="BF6612" s="197">
        <f>IF(N6612="snížená",J6612,0)</f>
        <v>0</v>
      </c>
      <c r="BG6612" s="197">
        <f>IF(N6612="zákl. přenesená",J6612,0)</f>
        <v>0</v>
      </c>
      <c r="BH6612" s="197">
        <f>IF(N6612="sníž. přenesená",J6612,0)</f>
        <v>0</v>
      </c>
      <c r="BI6612" s="197">
        <f>IF(N6612="nulová",J6612,0)</f>
        <v>0</v>
      </c>
      <c r="BJ6612" s="20" t="s">
        <v>91</v>
      </c>
      <c r="BK6612" s="197">
        <f>ROUND(I6612*H6612,2)</f>
        <v>0</v>
      </c>
      <c r="BL6612" s="20" t="s">
        <v>551</v>
      </c>
      <c r="BM6612" s="196" t="s">
        <v>5592</v>
      </c>
    </row>
    <row r="6613" spans="1:65" s="13" customFormat="1">
      <c r="B6613" s="203"/>
      <c r="C6613" s="204"/>
      <c r="D6613" s="205" t="s">
        <v>453</v>
      </c>
      <c r="E6613" s="206" t="s">
        <v>19</v>
      </c>
      <c r="F6613" s="207" t="s">
        <v>1664</v>
      </c>
      <c r="G6613" s="204"/>
      <c r="H6613" s="206" t="s">
        <v>19</v>
      </c>
      <c r="I6613" s="208"/>
      <c r="J6613" s="204"/>
      <c r="K6613" s="204"/>
      <c r="L6613" s="209"/>
      <c r="M6613" s="210"/>
      <c r="N6613" s="211"/>
      <c r="O6613" s="211"/>
      <c r="P6613" s="211"/>
      <c r="Q6613" s="211"/>
      <c r="R6613" s="211"/>
      <c r="S6613" s="211"/>
      <c r="T6613" s="212"/>
      <c r="AT6613" s="213" t="s">
        <v>453</v>
      </c>
      <c r="AU6613" s="213" t="s">
        <v>91</v>
      </c>
      <c r="AV6613" s="13" t="s">
        <v>85</v>
      </c>
      <c r="AW6613" s="13" t="s">
        <v>37</v>
      </c>
      <c r="AX6613" s="13" t="s">
        <v>78</v>
      </c>
      <c r="AY6613" s="213" t="s">
        <v>443</v>
      </c>
    </row>
    <row r="6614" spans="1:65" s="13" customFormat="1">
      <c r="B6614" s="203"/>
      <c r="C6614" s="204"/>
      <c r="D6614" s="205" t="s">
        <v>453</v>
      </c>
      <c r="E6614" s="206" t="s">
        <v>19</v>
      </c>
      <c r="F6614" s="207" t="s">
        <v>1665</v>
      </c>
      <c r="G6614" s="204"/>
      <c r="H6614" s="206" t="s">
        <v>19</v>
      </c>
      <c r="I6614" s="208"/>
      <c r="J6614" s="204"/>
      <c r="K6614" s="204"/>
      <c r="L6614" s="209"/>
      <c r="M6614" s="210"/>
      <c r="N6614" s="211"/>
      <c r="O6614" s="211"/>
      <c r="P6614" s="211"/>
      <c r="Q6614" s="211"/>
      <c r="R6614" s="211"/>
      <c r="S6614" s="211"/>
      <c r="T6614" s="212"/>
      <c r="AT6614" s="213" t="s">
        <v>453</v>
      </c>
      <c r="AU6614" s="213" t="s">
        <v>91</v>
      </c>
      <c r="AV6614" s="13" t="s">
        <v>85</v>
      </c>
      <c r="AW6614" s="13" t="s">
        <v>37</v>
      </c>
      <c r="AX6614" s="13" t="s">
        <v>78</v>
      </c>
      <c r="AY6614" s="213" t="s">
        <v>443</v>
      </c>
    </row>
    <row r="6615" spans="1:65" s="13" customFormat="1">
      <c r="B6615" s="203"/>
      <c r="C6615" s="204"/>
      <c r="D6615" s="205" t="s">
        <v>453</v>
      </c>
      <c r="E6615" s="206" t="s">
        <v>19</v>
      </c>
      <c r="F6615" s="207" t="s">
        <v>5588</v>
      </c>
      <c r="G6615" s="204"/>
      <c r="H6615" s="206" t="s">
        <v>19</v>
      </c>
      <c r="I6615" s="208"/>
      <c r="J6615" s="204"/>
      <c r="K6615" s="204"/>
      <c r="L6615" s="209"/>
      <c r="M6615" s="210"/>
      <c r="N6615" s="211"/>
      <c r="O6615" s="211"/>
      <c r="P6615" s="211"/>
      <c r="Q6615" s="211"/>
      <c r="R6615" s="211"/>
      <c r="S6615" s="211"/>
      <c r="T6615" s="212"/>
      <c r="AT6615" s="213" t="s">
        <v>453</v>
      </c>
      <c r="AU6615" s="213" t="s">
        <v>91</v>
      </c>
      <c r="AV6615" s="13" t="s">
        <v>85</v>
      </c>
      <c r="AW6615" s="13" t="s">
        <v>37</v>
      </c>
      <c r="AX6615" s="13" t="s">
        <v>78</v>
      </c>
      <c r="AY6615" s="213" t="s">
        <v>443</v>
      </c>
    </row>
    <row r="6616" spans="1:65" s="13" customFormat="1">
      <c r="B6616" s="203"/>
      <c r="C6616" s="204"/>
      <c r="D6616" s="205" t="s">
        <v>453</v>
      </c>
      <c r="E6616" s="206" t="s">
        <v>19</v>
      </c>
      <c r="F6616" s="207" t="s">
        <v>2119</v>
      </c>
      <c r="G6616" s="204"/>
      <c r="H6616" s="206" t="s">
        <v>19</v>
      </c>
      <c r="I6616" s="208"/>
      <c r="J6616" s="204"/>
      <c r="K6616" s="204"/>
      <c r="L6616" s="209"/>
      <c r="M6616" s="210"/>
      <c r="N6616" s="211"/>
      <c r="O6616" s="211"/>
      <c r="P6616" s="211"/>
      <c r="Q6616" s="211"/>
      <c r="R6616" s="211"/>
      <c r="S6616" s="211"/>
      <c r="T6616" s="212"/>
      <c r="AT6616" s="213" t="s">
        <v>453</v>
      </c>
      <c r="AU6616" s="213" t="s">
        <v>91</v>
      </c>
      <c r="AV6616" s="13" t="s">
        <v>85</v>
      </c>
      <c r="AW6616" s="13" t="s">
        <v>37</v>
      </c>
      <c r="AX6616" s="13" t="s">
        <v>78</v>
      </c>
      <c r="AY6616" s="213" t="s">
        <v>443</v>
      </c>
    </row>
    <row r="6617" spans="1:65" s="14" customFormat="1">
      <c r="B6617" s="214"/>
      <c r="C6617" s="215"/>
      <c r="D6617" s="205" t="s">
        <v>453</v>
      </c>
      <c r="E6617" s="216" t="s">
        <v>19</v>
      </c>
      <c r="F6617" s="217" t="s">
        <v>5593</v>
      </c>
      <c r="G6617" s="215"/>
      <c r="H6617" s="218">
        <v>1</v>
      </c>
      <c r="I6617" s="219"/>
      <c r="J6617" s="215"/>
      <c r="K6617" s="215"/>
      <c r="L6617" s="220"/>
      <c r="M6617" s="221"/>
      <c r="N6617" s="222"/>
      <c r="O6617" s="222"/>
      <c r="P6617" s="222"/>
      <c r="Q6617" s="222"/>
      <c r="R6617" s="222"/>
      <c r="S6617" s="222"/>
      <c r="T6617" s="223"/>
      <c r="AT6617" s="224" t="s">
        <v>453</v>
      </c>
      <c r="AU6617" s="224" t="s">
        <v>91</v>
      </c>
      <c r="AV6617" s="14" t="s">
        <v>91</v>
      </c>
      <c r="AW6617" s="14" t="s">
        <v>37</v>
      </c>
      <c r="AX6617" s="14" t="s">
        <v>78</v>
      </c>
      <c r="AY6617" s="224" t="s">
        <v>443</v>
      </c>
    </row>
    <row r="6618" spans="1:65" s="15" customFormat="1">
      <c r="B6618" s="225"/>
      <c r="C6618" s="226"/>
      <c r="D6618" s="205" t="s">
        <v>453</v>
      </c>
      <c r="E6618" s="227" t="s">
        <v>19</v>
      </c>
      <c r="F6618" s="228" t="s">
        <v>456</v>
      </c>
      <c r="G6618" s="226"/>
      <c r="H6618" s="229">
        <v>1</v>
      </c>
      <c r="I6618" s="230"/>
      <c r="J6618" s="226"/>
      <c r="K6618" s="226"/>
      <c r="L6618" s="231"/>
      <c r="M6618" s="232"/>
      <c r="N6618" s="233"/>
      <c r="O6618" s="233"/>
      <c r="P6618" s="233"/>
      <c r="Q6618" s="233"/>
      <c r="R6618" s="233"/>
      <c r="S6618" s="233"/>
      <c r="T6618" s="234"/>
      <c r="AT6618" s="235" t="s">
        <v>453</v>
      </c>
      <c r="AU6618" s="235" t="s">
        <v>91</v>
      </c>
      <c r="AV6618" s="15" t="s">
        <v>449</v>
      </c>
      <c r="AW6618" s="15" t="s">
        <v>37</v>
      </c>
      <c r="AX6618" s="15" t="s">
        <v>85</v>
      </c>
      <c r="AY6618" s="235" t="s">
        <v>443</v>
      </c>
    </row>
    <row r="6619" spans="1:65" s="2" customFormat="1" ht="55.5" customHeight="1">
      <c r="A6619" s="37"/>
      <c r="B6619" s="38"/>
      <c r="C6619" s="185" t="s">
        <v>5594</v>
      </c>
      <c r="D6619" s="185" t="s">
        <v>445</v>
      </c>
      <c r="E6619" s="186" t="s">
        <v>5595</v>
      </c>
      <c r="F6619" s="187" t="s">
        <v>5596</v>
      </c>
      <c r="G6619" s="188" t="s">
        <v>459</v>
      </c>
      <c r="H6619" s="189">
        <v>1</v>
      </c>
      <c r="I6619" s="190"/>
      <c r="J6619" s="191">
        <f>ROUND(I6619*H6619,2)</f>
        <v>0</v>
      </c>
      <c r="K6619" s="187" t="s">
        <v>19</v>
      </c>
      <c r="L6619" s="42"/>
      <c r="M6619" s="192" t="s">
        <v>19</v>
      </c>
      <c r="N6619" s="193" t="s">
        <v>50</v>
      </c>
      <c r="O6619" s="67"/>
      <c r="P6619" s="194">
        <f>O6619*H6619</f>
        <v>0</v>
      </c>
      <c r="Q6619" s="194">
        <v>0</v>
      </c>
      <c r="R6619" s="194">
        <f>Q6619*H6619</f>
        <v>0</v>
      </c>
      <c r="S6619" s="194">
        <v>0</v>
      </c>
      <c r="T6619" s="195">
        <f>S6619*H6619</f>
        <v>0</v>
      </c>
      <c r="U6619" s="37"/>
      <c r="V6619" s="37"/>
      <c r="W6619" s="37"/>
      <c r="X6619" s="37"/>
      <c r="Y6619" s="37"/>
      <c r="Z6619" s="37"/>
      <c r="AA6619" s="37"/>
      <c r="AB6619" s="37"/>
      <c r="AC6619" s="37"/>
      <c r="AD6619" s="37"/>
      <c r="AE6619" s="37"/>
      <c r="AR6619" s="196" t="s">
        <v>551</v>
      </c>
      <c r="AT6619" s="196" t="s">
        <v>445</v>
      </c>
      <c r="AU6619" s="196" t="s">
        <v>91</v>
      </c>
      <c r="AY6619" s="20" t="s">
        <v>443</v>
      </c>
      <c r="BE6619" s="197">
        <f>IF(N6619="základní",J6619,0)</f>
        <v>0</v>
      </c>
      <c r="BF6619" s="197">
        <f>IF(N6619="snížená",J6619,0)</f>
        <v>0</v>
      </c>
      <c r="BG6619" s="197">
        <f>IF(N6619="zákl. přenesená",J6619,0)</f>
        <v>0</v>
      </c>
      <c r="BH6619" s="197">
        <f>IF(N6619="sníž. přenesená",J6619,0)</f>
        <v>0</v>
      </c>
      <c r="BI6619" s="197">
        <f>IF(N6619="nulová",J6619,0)</f>
        <v>0</v>
      </c>
      <c r="BJ6619" s="20" t="s">
        <v>91</v>
      </c>
      <c r="BK6619" s="197">
        <f>ROUND(I6619*H6619,2)</f>
        <v>0</v>
      </c>
      <c r="BL6619" s="20" t="s">
        <v>551</v>
      </c>
      <c r="BM6619" s="196" t="s">
        <v>5597</v>
      </c>
    </row>
    <row r="6620" spans="1:65" s="13" customFormat="1">
      <c r="B6620" s="203"/>
      <c r="C6620" s="204"/>
      <c r="D6620" s="205" t="s">
        <v>453</v>
      </c>
      <c r="E6620" s="206" t="s">
        <v>19</v>
      </c>
      <c r="F6620" s="207" t="s">
        <v>1664</v>
      </c>
      <c r="G6620" s="204"/>
      <c r="H6620" s="206" t="s">
        <v>19</v>
      </c>
      <c r="I6620" s="208"/>
      <c r="J6620" s="204"/>
      <c r="K6620" s="204"/>
      <c r="L6620" s="209"/>
      <c r="M6620" s="210"/>
      <c r="N6620" s="211"/>
      <c r="O6620" s="211"/>
      <c r="P6620" s="211"/>
      <c r="Q6620" s="211"/>
      <c r="R6620" s="211"/>
      <c r="S6620" s="211"/>
      <c r="T6620" s="212"/>
      <c r="AT6620" s="213" t="s">
        <v>453</v>
      </c>
      <c r="AU6620" s="213" t="s">
        <v>91</v>
      </c>
      <c r="AV6620" s="13" t="s">
        <v>85</v>
      </c>
      <c r="AW6620" s="13" t="s">
        <v>37</v>
      </c>
      <c r="AX6620" s="13" t="s">
        <v>78</v>
      </c>
      <c r="AY6620" s="213" t="s">
        <v>443</v>
      </c>
    </row>
    <row r="6621" spans="1:65" s="13" customFormat="1">
      <c r="B6621" s="203"/>
      <c r="C6621" s="204"/>
      <c r="D6621" s="205" t="s">
        <v>453</v>
      </c>
      <c r="E6621" s="206" t="s">
        <v>19</v>
      </c>
      <c r="F6621" s="207" t="s">
        <v>1665</v>
      </c>
      <c r="G6621" s="204"/>
      <c r="H6621" s="206" t="s">
        <v>19</v>
      </c>
      <c r="I6621" s="208"/>
      <c r="J6621" s="204"/>
      <c r="K6621" s="204"/>
      <c r="L6621" s="209"/>
      <c r="M6621" s="210"/>
      <c r="N6621" s="211"/>
      <c r="O6621" s="211"/>
      <c r="P6621" s="211"/>
      <c r="Q6621" s="211"/>
      <c r="R6621" s="211"/>
      <c r="S6621" s="211"/>
      <c r="T6621" s="212"/>
      <c r="AT6621" s="213" t="s">
        <v>453</v>
      </c>
      <c r="AU6621" s="213" t="s">
        <v>91</v>
      </c>
      <c r="AV6621" s="13" t="s">
        <v>85</v>
      </c>
      <c r="AW6621" s="13" t="s">
        <v>37</v>
      </c>
      <c r="AX6621" s="13" t="s">
        <v>78</v>
      </c>
      <c r="AY6621" s="213" t="s">
        <v>443</v>
      </c>
    </row>
    <row r="6622" spans="1:65" s="13" customFormat="1">
      <c r="B6622" s="203"/>
      <c r="C6622" s="204"/>
      <c r="D6622" s="205" t="s">
        <v>453</v>
      </c>
      <c r="E6622" s="206" t="s">
        <v>19</v>
      </c>
      <c r="F6622" s="207" t="s">
        <v>5588</v>
      </c>
      <c r="G6622" s="204"/>
      <c r="H6622" s="206" t="s">
        <v>19</v>
      </c>
      <c r="I6622" s="208"/>
      <c r="J6622" s="204"/>
      <c r="K6622" s="204"/>
      <c r="L6622" s="209"/>
      <c r="M6622" s="210"/>
      <c r="N6622" s="211"/>
      <c r="O6622" s="211"/>
      <c r="P6622" s="211"/>
      <c r="Q6622" s="211"/>
      <c r="R6622" s="211"/>
      <c r="S6622" s="211"/>
      <c r="T6622" s="212"/>
      <c r="AT6622" s="213" t="s">
        <v>453</v>
      </c>
      <c r="AU6622" s="213" t="s">
        <v>91</v>
      </c>
      <c r="AV6622" s="13" t="s">
        <v>85</v>
      </c>
      <c r="AW6622" s="13" t="s">
        <v>37</v>
      </c>
      <c r="AX6622" s="13" t="s">
        <v>78</v>
      </c>
      <c r="AY6622" s="213" t="s">
        <v>443</v>
      </c>
    </row>
    <row r="6623" spans="1:65" s="13" customFormat="1">
      <c r="B6623" s="203"/>
      <c r="C6623" s="204"/>
      <c r="D6623" s="205" t="s">
        <v>453</v>
      </c>
      <c r="E6623" s="206" t="s">
        <v>19</v>
      </c>
      <c r="F6623" s="207" t="s">
        <v>2119</v>
      </c>
      <c r="G6623" s="204"/>
      <c r="H6623" s="206" t="s">
        <v>19</v>
      </c>
      <c r="I6623" s="208"/>
      <c r="J6623" s="204"/>
      <c r="K6623" s="204"/>
      <c r="L6623" s="209"/>
      <c r="M6623" s="210"/>
      <c r="N6623" s="211"/>
      <c r="O6623" s="211"/>
      <c r="P6623" s="211"/>
      <c r="Q6623" s="211"/>
      <c r="R6623" s="211"/>
      <c r="S6623" s="211"/>
      <c r="T6623" s="212"/>
      <c r="AT6623" s="213" t="s">
        <v>453</v>
      </c>
      <c r="AU6623" s="213" t="s">
        <v>91</v>
      </c>
      <c r="AV6623" s="13" t="s">
        <v>85</v>
      </c>
      <c r="AW6623" s="13" t="s">
        <v>37</v>
      </c>
      <c r="AX6623" s="13" t="s">
        <v>78</v>
      </c>
      <c r="AY6623" s="213" t="s">
        <v>443</v>
      </c>
    </row>
    <row r="6624" spans="1:65" s="14" customFormat="1">
      <c r="B6624" s="214"/>
      <c r="C6624" s="215"/>
      <c r="D6624" s="205" t="s">
        <v>453</v>
      </c>
      <c r="E6624" s="216" t="s">
        <v>19</v>
      </c>
      <c r="F6624" s="217" t="s">
        <v>5598</v>
      </c>
      <c r="G6624" s="215"/>
      <c r="H6624" s="218">
        <v>1</v>
      </c>
      <c r="I6624" s="219"/>
      <c r="J6624" s="215"/>
      <c r="K6624" s="215"/>
      <c r="L6624" s="220"/>
      <c r="M6624" s="221"/>
      <c r="N6624" s="222"/>
      <c r="O6624" s="222"/>
      <c r="P6624" s="222"/>
      <c r="Q6624" s="222"/>
      <c r="R6624" s="222"/>
      <c r="S6624" s="222"/>
      <c r="T6624" s="223"/>
      <c r="AT6624" s="224" t="s">
        <v>453</v>
      </c>
      <c r="AU6624" s="224" t="s">
        <v>91</v>
      </c>
      <c r="AV6624" s="14" t="s">
        <v>91</v>
      </c>
      <c r="AW6624" s="14" t="s">
        <v>37</v>
      </c>
      <c r="AX6624" s="14" t="s">
        <v>78</v>
      </c>
      <c r="AY6624" s="224" t="s">
        <v>443</v>
      </c>
    </row>
    <row r="6625" spans="1:65" s="15" customFormat="1">
      <c r="B6625" s="225"/>
      <c r="C6625" s="226"/>
      <c r="D6625" s="205" t="s">
        <v>453</v>
      </c>
      <c r="E6625" s="227" t="s">
        <v>19</v>
      </c>
      <c r="F6625" s="228" t="s">
        <v>456</v>
      </c>
      <c r="G6625" s="226"/>
      <c r="H6625" s="229">
        <v>1</v>
      </c>
      <c r="I6625" s="230"/>
      <c r="J6625" s="226"/>
      <c r="K6625" s="226"/>
      <c r="L6625" s="231"/>
      <c r="M6625" s="232"/>
      <c r="N6625" s="233"/>
      <c r="O6625" s="233"/>
      <c r="P6625" s="233"/>
      <c r="Q6625" s="233"/>
      <c r="R6625" s="233"/>
      <c r="S6625" s="233"/>
      <c r="T6625" s="234"/>
      <c r="AT6625" s="235" t="s">
        <v>453</v>
      </c>
      <c r="AU6625" s="235" t="s">
        <v>91</v>
      </c>
      <c r="AV6625" s="15" t="s">
        <v>449</v>
      </c>
      <c r="AW6625" s="15" t="s">
        <v>37</v>
      </c>
      <c r="AX6625" s="15" t="s">
        <v>85</v>
      </c>
      <c r="AY6625" s="235" t="s">
        <v>443</v>
      </c>
    </row>
    <row r="6626" spans="1:65" s="2" customFormat="1" ht="49.15" customHeight="1">
      <c r="A6626" s="37"/>
      <c r="B6626" s="38"/>
      <c r="C6626" s="185" t="s">
        <v>5599</v>
      </c>
      <c r="D6626" s="185" t="s">
        <v>445</v>
      </c>
      <c r="E6626" s="186" t="s">
        <v>5600</v>
      </c>
      <c r="F6626" s="187" t="s">
        <v>5601</v>
      </c>
      <c r="G6626" s="188" t="s">
        <v>459</v>
      </c>
      <c r="H6626" s="189">
        <v>1</v>
      </c>
      <c r="I6626" s="190"/>
      <c r="J6626" s="191">
        <f>ROUND(I6626*H6626,2)</f>
        <v>0</v>
      </c>
      <c r="K6626" s="187" t="s">
        <v>19</v>
      </c>
      <c r="L6626" s="42"/>
      <c r="M6626" s="192" t="s">
        <v>19</v>
      </c>
      <c r="N6626" s="193" t="s">
        <v>50</v>
      </c>
      <c r="O6626" s="67"/>
      <c r="P6626" s="194">
        <f>O6626*H6626</f>
        <v>0</v>
      </c>
      <c r="Q6626" s="194">
        <v>0</v>
      </c>
      <c r="R6626" s="194">
        <f>Q6626*H6626</f>
        <v>0</v>
      </c>
      <c r="S6626" s="194">
        <v>0</v>
      </c>
      <c r="T6626" s="195">
        <f>S6626*H6626</f>
        <v>0</v>
      </c>
      <c r="U6626" s="37"/>
      <c r="V6626" s="37"/>
      <c r="W6626" s="37"/>
      <c r="X6626" s="37"/>
      <c r="Y6626" s="37"/>
      <c r="Z6626" s="37"/>
      <c r="AA6626" s="37"/>
      <c r="AB6626" s="37"/>
      <c r="AC6626" s="37"/>
      <c r="AD6626" s="37"/>
      <c r="AE6626" s="37"/>
      <c r="AR6626" s="196" t="s">
        <v>551</v>
      </c>
      <c r="AT6626" s="196" t="s">
        <v>445</v>
      </c>
      <c r="AU6626" s="196" t="s">
        <v>91</v>
      </c>
      <c r="AY6626" s="20" t="s">
        <v>443</v>
      </c>
      <c r="BE6626" s="197">
        <f>IF(N6626="základní",J6626,0)</f>
        <v>0</v>
      </c>
      <c r="BF6626" s="197">
        <f>IF(N6626="snížená",J6626,0)</f>
        <v>0</v>
      </c>
      <c r="BG6626" s="197">
        <f>IF(N6626="zákl. přenesená",J6626,0)</f>
        <v>0</v>
      </c>
      <c r="BH6626" s="197">
        <f>IF(N6626="sníž. přenesená",J6626,0)</f>
        <v>0</v>
      </c>
      <c r="BI6626" s="197">
        <f>IF(N6626="nulová",J6626,0)</f>
        <v>0</v>
      </c>
      <c r="BJ6626" s="20" t="s">
        <v>91</v>
      </c>
      <c r="BK6626" s="197">
        <f>ROUND(I6626*H6626,2)</f>
        <v>0</v>
      </c>
      <c r="BL6626" s="20" t="s">
        <v>551</v>
      </c>
      <c r="BM6626" s="196" t="s">
        <v>5602</v>
      </c>
    </row>
    <row r="6627" spans="1:65" s="13" customFormat="1">
      <c r="B6627" s="203"/>
      <c r="C6627" s="204"/>
      <c r="D6627" s="205" t="s">
        <v>453</v>
      </c>
      <c r="E6627" s="206" t="s">
        <v>19</v>
      </c>
      <c r="F6627" s="207" t="s">
        <v>1664</v>
      </c>
      <c r="G6627" s="204"/>
      <c r="H6627" s="206" t="s">
        <v>19</v>
      </c>
      <c r="I6627" s="208"/>
      <c r="J6627" s="204"/>
      <c r="K6627" s="204"/>
      <c r="L6627" s="209"/>
      <c r="M6627" s="210"/>
      <c r="N6627" s="211"/>
      <c r="O6627" s="211"/>
      <c r="P6627" s="211"/>
      <c r="Q6627" s="211"/>
      <c r="R6627" s="211"/>
      <c r="S6627" s="211"/>
      <c r="T6627" s="212"/>
      <c r="AT6627" s="213" t="s">
        <v>453</v>
      </c>
      <c r="AU6627" s="213" t="s">
        <v>91</v>
      </c>
      <c r="AV6627" s="13" t="s">
        <v>85</v>
      </c>
      <c r="AW6627" s="13" t="s">
        <v>37</v>
      </c>
      <c r="AX6627" s="13" t="s">
        <v>78</v>
      </c>
      <c r="AY6627" s="213" t="s">
        <v>443</v>
      </c>
    </row>
    <row r="6628" spans="1:65" s="13" customFormat="1">
      <c r="B6628" s="203"/>
      <c r="C6628" s="204"/>
      <c r="D6628" s="205" t="s">
        <v>453</v>
      </c>
      <c r="E6628" s="206" t="s">
        <v>19</v>
      </c>
      <c r="F6628" s="207" t="s">
        <v>1665</v>
      </c>
      <c r="G6628" s="204"/>
      <c r="H6628" s="206" t="s">
        <v>19</v>
      </c>
      <c r="I6628" s="208"/>
      <c r="J6628" s="204"/>
      <c r="K6628" s="204"/>
      <c r="L6628" s="209"/>
      <c r="M6628" s="210"/>
      <c r="N6628" s="211"/>
      <c r="O6628" s="211"/>
      <c r="P6628" s="211"/>
      <c r="Q6628" s="211"/>
      <c r="R6628" s="211"/>
      <c r="S6628" s="211"/>
      <c r="T6628" s="212"/>
      <c r="AT6628" s="213" t="s">
        <v>453</v>
      </c>
      <c r="AU6628" s="213" t="s">
        <v>91</v>
      </c>
      <c r="AV6628" s="13" t="s">
        <v>85</v>
      </c>
      <c r="AW6628" s="13" t="s">
        <v>37</v>
      </c>
      <c r="AX6628" s="13" t="s">
        <v>78</v>
      </c>
      <c r="AY6628" s="213" t="s">
        <v>443</v>
      </c>
    </row>
    <row r="6629" spans="1:65" s="13" customFormat="1">
      <c r="B6629" s="203"/>
      <c r="C6629" s="204"/>
      <c r="D6629" s="205" t="s">
        <v>453</v>
      </c>
      <c r="E6629" s="206" t="s">
        <v>19</v>
      </c>
      <c r="F6629" s="207" t="s">
        <v>5588</v>
      </c>
      <c r="G6629" s="204"/>
      <c r="H6629" s="206" t="s">
        <v>19</v>
      </c>
      <c r="I6629" s="208"/>
      <c r="J6629" s="204"/>
      <c r="K6629" s="204"/>
      <c r="L6629" s="209"/>
      <c r="M6629" s="210"/>
      <c r="N6629" s="211"/>
      <c r="O6629" s="211"/>
      <c r="P6629" s="211"/>
      <c r="Q6629" s="211"/>
      <c r="R6629" s="211"/>
      <c r="S6629" s="211"/>
      <c r="T6629" s="212"/>
      <c r="AT6629" s="213" t="s">
        <v>453</v>
      </c>
      <c r="AU6629" s="213" t="s">
        <v>91</v>
      </c>
      <c r="AV6629" s="13" t="s">
        <v>85</v>
      </c>
      <c r="AW6629" s="13" t="s">
        <v>37</v>
      </c>
      <c r="AX6629" s="13" t="s">
        <v>78</v>
      </c>
      <c r="AY6629" s="213" t="s">
        <v>443</v>
      </c>
    </row>
    <row r="6630" spans="1:65" s="13" customFormat="1">
      <c r="B6630" s="203"/>
      <c r="C6630" s="204"/>
      <c r="D6630" s="205" t="s">
        <v>453</v>
      </c>
      <c r="E6630" s="206" t="s">
        <v>19</v>
      </c>
      <c r="F6630" s="207" t="s">
        <v>2119</v>
      </c>
      <c r="G6630" s="204"/>
      <c r="H6630" s="206" t="s">
        <v>19</v>
      </c>
      <c r="I6630" s="208"/>
      <c r="J6630" s="204"/>
      <c r="K6630" s="204"/>
      <c r="L6630" s="209"/>
      <c r="M6630" s="210"/>
      <c r="N6630" s="211"/>
      <c r="O6630" s="211"/>
      <c r="P6630" s="211"/>
      <c r="Q6630" s="211"/>
      <c r="R6630" s="211"/>
      <c r="S6630" s="211"/>
      <c r="T6630" s="212"/>
      <c r="AT6630" s="213" t="s">
        <v>453</v>
      </c>
      <c r="AU6630" s="213" t="s">
        <v>91</v>
      </c>
      <c r="AV6630" s="13" t="s">
        <v>85</v>
      </c>
      <c r="AW6630" s="13" t="s">
        <v>37</v>
      </c>
      <c r="AX6630" s="13" t="s">
        <v>78</v>
      </c>
      <c r="AY6630" s="213" t="s">
        <v>443</v>
      </c>
    </row>
    <row r="6631" spans="1:65" s="14" customFormat="1">
      <c r="B6631" s="214"/>
      <c r="C6631" s="215"/>
      <c r="D6631" s="205" t="s">
        <v>453</v>
      </c>
      <c r="E6631" s="216" t="s">
        <v>19</v>
      </c>
      <c r="F6631" s="217" t="s">
        <v>5603</v>
      </c>
      <c r="G6631" s="215"/>
      <c r="H6631" s="218">
        <v>1</v>
      </c>
      <c r="I6631" s="219"/>
      <c r="J6631" s="215"/>
      <c r="K6631" s="215"/>
      <c r="L6631" s="220"/>
      <c r="M6631" s="221"/>
      <c r="N6631" s="222"/>
      <c r="O6631" s="222"/>
      <c r="P6631" s="222"/>
      <c r="Q6631" s="222"/>
      <c r="R6631" s="222"/>
      <c r="S6631" s="222"/>
      <c r="T6631" s="223"/>
      <c r="AT6631" s="224" t="s">
        <v>453</v>
      </c>
      <c r="AU6631" s="224" t="s">
        <v>91</v>
      </c>
      <c r="AV6631" s="14" t="s">
        <v>91</v>
      </c>
      <c r="AW6631" s="14" t="s">
        <v>37</v>
      </c>
      <c r="AX6631" s="14" t="s">
        <v>78</v>
      </c>
      <c r="AY6631" s="224" t="s">
        <v>443</v>
      </c>
    </row>
    <row r="6632" spans="1:65" s="15" customFormat="1">
      <c r="B6632" s="225"/>
      <c r="C6632" s="226"/>
      <c r="D6632" s="205" t="s">
        <v>453</v>
      </c>
      <c r="E6632" s="227" t="s">
        <v>19</v>
      </c>
      <c r="F6632" s="228" t="s">
        <v>456</v>
      </c>
      <c r="G6632" s="226"/>
      <c r="H6632" s="229">
        <v>1</v>
      </c>
      <c r="I6632" s="230"/>
      <c r="J6632" s="226"/>
      <c r="K6632" s="226"/>
      <c r="L6632" s="231"/>
      <c r="M6632" s="232"/>
      <c r="N6632" s="233"/>
      <c r="O6632" s="233"/>
      <c r="P6632" s="233"/>
      <c r="Q6632" s="233"/>
      <c r="R6632" s="233"/>
      <c r="S6632" s="233"/>
      <c r="T6632" s="234"/>
      <c r="AT6632" s="235" t="s">
        <v>453</v>
      </c>
      <c r="AU6632" s="235" t="s">
        <v>91</v>
      </c>
      <c r="AV6632" s="15" t="s">
        <v>449</v>
      </c>
      <c r="AW6632" s="15" t="s">
        <v>37</v>
      </c>
      <c r="AX6632" s="15" t="s">
        <v>85</v>
      </c>
      <c r="AY6632" s="235" t="s">
        <v>443</v>
      </c>
    </row>
    <row r="6633" spans="1:65" s="2" customFormat="1" ht="55.5" customHeight="1">
      <c r="A6633" s="37"/>
      <c r="B6633" s="38"/>
      <c r="C6633" s="185" t="s">
        <v>5604</v>
      </c>
      <c r="D6633" s="185" t="s">
        <v>445</v>
      </c>
      <c r="E6633" s="186" t="s">
        <v>5605</v>
      </c>
      <c r="F6633" s="187" t="s">
        <v>5606</v>
      </c>
      <c r="G6633" s="188" t="s">
        <v>459</v>
      </c>
      <c r="H6633" s="189">
        <v>1</v>
      </c>
      <c r="I6633" s="190"/>
      <c r="J6633" s="191">
        <f>ROUND(I6633*H6633,2)</f>
        <v>0</v>
      </c>
      <c r="K6633" s="187" t="s">
        <v>19</v>
      </c>
      <c r="L6633" s="42"/>
      <c r="M6633" s="192" t="s">
        <v>19</v>
      </c>
      <c r="N6633" s="193" t="s">
        <v>50</v>
      </c>
      <c r="O6633" s="67"/>
      <c r="P6633" s="194">
        <f>O6633*H6633</f>
        <v>0</v>
      </c>
      <c r="Q6633" s="194">
        <v>0</v>
      </c>
      <c r="R6633" s="194">
        <f>Q6633*H6633</f>
        <v>0</v>
      </c>
      <c r="S6633" s="194">
        <v>0</v>
      </c>
      <c r="T6633" s="195">
        <f>S6633*H6633</f>
        <v>0</v>
      </c>
      <c r="U6633" s="37"/>
      <c r="V6633" s="37"/>
      <c r="W6633" s="37"/>
      <c r="X6633" s="37"/>
      <c r="Y6633" s="37"/>
      <c r="Z6633" s="37"/>
      <c r="AA6633" s="37"/>
      <c r="AB6633" s="37"/>
      <c r="AC6633" s="37"/>
      <c r="AD6633" s="37"/>
      <c r="AE6633" s="37"/>
      <c r="AR6633" s="196" t="s">
        <v>551</v>
      </c>
      <c r="AT6633" s="196" t="s">
        <v>445</v>
      </c>
      <c r="AU6633" s="196" t="s">
        <v>91</v>
      </c>
      <c r="AY6633" s="20" t="s">
        <v>443</v>
      </c>
      <c r="BE6633" s="197">
        <f>IF(N6633="základní",J6633,0)</f>
        <v>0</v>
      </c>
      <c r="BF6633" s="197">
        <f>IF(N6633="snížená",J6633,0)</f>
        <v>0</v>
      </c>
      <c r="BG6633" s="197">
        <f>IF(N6633="zákl. přenesená",J6633,0)</f>
        <v>0</v>
      </c>
      <c r="BH6633" s="197">
        <f>IF(N6633="sníž. přenesená",J6633,0)</f>
        <v>0</v>
      </c>
      <c r="BI6633" s="197">
        <f>IF(N6633="nulová",J6633,0)</f>
        <v>0</v>
      </c>
      <c r="BJ6633" s="20" t="s">
        <v>91</v>
      </c>
      <c r="BK6633" s="197">
        <f>ROUND(I6633*H6633,2)</f>
        <v>0</v>
      </c>
      <c r="BL6633" s="20" t="s">
        <v>551</v>
      </c>
      <c r="BM6633" s="196" t="s">
        <v>5607</v>
      </c>
    </row>
    <row r="6634" spans="1:65" s="13" customFormat="1">
      <c r="B6634" s="203"/>
      <c r="C6634" s="204"/>
      <c r="D6634" s="205" t="s">
        <v>453</v>
      </c>
      <c r="E6634" s="206" t="s">
        <v>19</v>
      </c>
      <c r="F6634" s="207" t="s">
        <v>1664</v>
      </c>
      <c r="G6634" s="204"/>
      <c r="H6634" s="206" t="s">
        <v>19</v>
      </c>
      <c r="I6634" s="208"/>
      <c r="J6634" s="204"/>
      <c r="K6634" s="204"/>
      <c r="L6634" s="209"/>
      <c r="M6634" s="210"/>
      <c r="N6634" s="211"/>
      <c r="O6634" s="211"/>
      <c r="P6634" s="211"/>
      <c r="Q6634" s="211"/>
      <c r="R6634" s="211"/>
      <c r="S6634" s="211"/>
      <c r="T6634" s="212"/>
      <c r="AT6634" s="213" t="s">
        <v>453</v>
      </c>
      <c r="AU6634" s="213" t="s">
        <v>91</v>
      </c>
      <c r="AV6634" s="13" t="s">
        <v>85</v>
      </c>
      <c r="AW6634" s="13" t="s">
        <v>37</v>
      </c>
      <c r="AX6634" s="13" t="s">
        <v>78</v>
      </c>
      <c r="AY6634" s="213" t="s">
        <v>443</v>
      </c>
    </row>
    <row r="6635" spans="1:65" s="13" customFormat="1">
      <c r="B6635" s="203"/>
      <c r="C6635" s="204"/>
      <c r="D6635" s="205" t="s">
        <v>453</v>
      </c>
      <c r="E6635" s="206" t="s">
        <v>19</v>
      </c>
      <c r="F6635" s="207" t="s">
        <v>1665</v>
      </c>
      <c r="G6635" s="204"/>
      <c r="H6635" s="206" t="s">
        <v>19</v>
      </c>
      <c r="I6635" s="208"/>
      <c r="J6635" s="204"/>
      <c r="K6635" s="204"/>
      <c r="L6635" s="209"/>
      <c r="M6635" s="210"/>
      <c r="N6635" s="211"/>
      <c r="O6635" s="211"/>
      <c r="P6635" s="211"/>
      <c r="Q6635" s="211"/>
      <c r="R6635" s="211"/>
      <c r="S6635" s="211"/>
      <c r="T6635" s="212"/>
      <c r="AT6635" s="213" t="s">
        <v>453</v>
      </c>
      <c r="AU6635" s="213" t="s">
        <v>91</v>
      </c>
      <c r="AV6635" s="13" t="s">
        <v>85</v>
      </c>
      <c r="AW6635" s="13" t="s">
        <v>37</v>
      </c>
      <c r="AX6635" s="13" t="s">
        <v>78</v>
      </c>
      <c r="AY6635" s="213" t="s">
        <v>443</v>
      </c>
    </row>
    <row r="6636" spans="1:65" s="13" customFormat="1">
      <c r="B6636" s="203"/>
      <c r="C6636" s="204"/>
      <c r="D6636" s="205" t="s">
        <v>453</v>
      </c>
      <c r="E6636" s="206" t="s">
        <v>19</v>
      </c>
      <c r="F6636" s="207" t="s">
        <v>5588</v>
      </c>
      <c r="G6636" s="204"/>
      <c r="H6636" s="206" t="s">
        <v>19</v>
      </c>
      <c r="I6636" s="208"/>
      <c r="J6636" s="204"/>
      <c r="K6636" s="204"/>
      <c r="L6636" s="209"/>
      <c r="M6636" s="210"/>
      <c r="N6636" s="211"/>
      <c r="O6636" s="211"/>
      <c r="P6636" s="211"/>
      <c r="Q6636" s="211"/>
      <c r="R6636" s="211"/>
      <c r="S6636" s="211"/>
      <c r="T6636" s="212"/>
      <c r="AT6636" s="213" t="s">
        <v>453</v>
      </c>
      <c r="AU6636" s="213" t="s">
        <v>91</v>
      </c>
      <c r="AV6636" s="13" t="s">
        <v>85</v>
      </c>
      <c r="AW6636" s="13" t="s">
        <v>37</v>
      </c>
      <c r="AX6636" s="13" t="s">
        <v>78</v>
      </c>
      <c r="AY6636" s="213" t="s">
        <v>443</v>
      </c>
    </row>
    <row r="6637" spans="1:65" s="13" customFormat="1">
      <c r="B6637" s="203"/>
      <c r="C6637" s="204"/>
      <c r="D6637" s="205" t="s">
        <v>453</v>
      </c>
      <c r="E6637" s="206" t="s">
        <v>19</v>
      </c>
      <c r="F6637" s="207" t="s">
        <v>2119</v>
      </c>
      <c r="G6637" s="204"/>
      <c r="H6637" s="206" t="s">
        <v>19</v>
      </c>
      <c r="I6637" s="208"/>
      <c r="J6637" s="204"/>
      <c r="K6637" s="204"/>
      <c r="L6637" s="209"/>
      <c r="M6637" s="210"/>
      <c r="N6637" s="211"/>
      <c r="O6637" s="211"/>
      <c r="P6637" s="211"/>
      <c r="Q6637" s="211"/>
      <c r="R6637" s="211"/>
      <c r="S6637" s="211"/>
      <c r="T6637" s="212"/>
      <c r="AT6637" s="213" t="s">
        <v>453</v>
      </c>
      <c r="AU6637" s="213" t="s">
        <v>91</v>
      </c>
      <c r="AV6637" s="13" t="s">
        <v>85</v>
      </c>
      <c r="AW6637" s="13" t="s">
        <v>37</v>
      </c>
      <c r="AX6637" s="13" t="s">
        <v>78</v>
      </c>
      <c r="AY6637" s="213" t="s">
        <v>443</v>
      </c>
    </row>
    <row r="6638" spans="1:65" s="14" customFormat="1">
      <c r="B6638" s="214"/>
      <c r="C6638" s="215"/>
      <c r="D6638" s="205" t="s">
        <v>453</v>
      </c>
      <c r="E6638" s="216" t="s">
        <v>19</v>
      </c>
      <c r="F6638" s="217" t="s">
        <v>5608</v>
      </c>
      <c r="G6638" s="215"/>
      <c r="H6638" s="218">
        <v>1</v>
      </c>
      <c r="I6638" s="219"/>
      <c r="J6638" s="215"/>
      <c r="K6638" s="215"/>
      <c r="L6638" s="220"/>
      <c r="M6638" s="221"/>
      <c r="N6638" s="222"/>
      <c r="O6638" s="222"/>
      <c r="P6638" s="222"/>
      <c r="Q6638" s="222"/>
      <c r="R6638" s="222"/>
      <c r="S6638" s="222"/>
      <c r="T6638" s="223"/>
      <c r="AT6638" s="224" t="s">
        <v>453</v>
      </c>
      <c r="AU6638" s="224" t="s">
        <v>91</v>
      </c>
      <c r="AV6638" s="14" t="s">
        <v>91</v>
      </c>
      <c r="AW6638" s="14" t="s">
        <v>37</v>
      </c>
      <c r="AX6638" s="14" t="s">
        <v>78</v>
      </c>
      <c r="AY6638" s="224" t="s">
        <v>443</v>
      </c>
    </row>
    <row r="6639" spans="1:65" s="15" customFormat="1">
      <c r="B6639" s="225"/>
      <c r="C6639" s="226"/>
      <c r="D6639" s="205" t="s">
        <v>453</v>
      </c>
      <c r="E6639" s="227" t="s">
        <v>19</v>
      </c>
      <c r="F6639" s="228" t="s">
        <v>456</v>
      </c>
      <c r="G6639" s="226"/>
      <c r="H6639" s="229">
        <v>1</v>
      </c>
      <c r="I6639" s="230"/>
      <c r="J6639" s="226"/>
      <c r="K6639" s="226"/>
      <c r="L6639" s="231"/>
      <c r="M6639" s="232"/>
      <c r="N6639" s="233"/>
      <c r="O6639" s="233"/>
      <c r="P6639" s="233"/>
      <c r="Q6639" s="233"/>
      <c r="R6639" s="233"/>
      <c r="S6639" s="233"/>
      <c r="T6639" s="234"/>
      <c r="AT6639" s="235" t="s">
        <v>453</v>
      </c>
      <c r="AU6639" s="235" t="s">
        <v>91</v>
      </c>
      <c r="AV6639" s="15" t="s">
        <v>449</v>
      </c>
      <c r="AW6639" s="15" t="s">
        <v>37</v>
      </c>
      <c r="AX6639" s="15" t="s">
        <v>85</v>
      </c>
      <c r="AY6639" s="235" t="s">
        <v>443</v>
      </c>
    </row>
    <row r="6640" spans="1:65" s="2" customFormat="1" ht="49.15" customHeight="1">
      <c r="A6640" s="37"/>
      <c r="B6640" s="38"/>
      <c r="C6640" s="185" t="s">
        <v>5609</v>
      </c>
      <c r="D6640" s="185" t="s">
        <v>445</v>
      </c>
      <c r="E6640" s="186" t="s">
        <v>5610</v>
      </c>
      <c r="F6640" s="187" t="s">
        <v>5611</v>
      </c>
      <c r="G6640" s="188" t="s">
        <v>459</v>
      </c>
      <c r="H6640" s="189">
        <v>1</v>
      </c>
      <c r="I6640" s="190"/>
      <c r="J6640" s="191">
        <f>ROUND(I6640*H6640,2)</f>
        <v>0</v>
      </c>
      <c r="K6640" s="187" t="s">
        <v>19</v>
      </c>
      <c r="L6640" s="42"/>
      <c r="M6640" s="192" t="s">
        <v>19</v>
      </c>
      <c r="N6640" s="193" t="s">
        <v>50</v>
      </c>
      <c r="O6640" s="67"/>
      <c r="P6640" s="194">
        <f>O6640*H6640</f>
        <v>0</v>
      </c>
      <c r="Q6640" s="194">
        <v>0</v>
      </c>
      <c r="R6640" s="194">
        <f>Q6640*H6640</f>
        <v>0</v>
      </c>
      <c r="S6640" s="194">
        <v>0</v>
      </c>
      <c r="T6640" s="195">
        <f>S6640*H6640</f>
        <v>0</v>
      </c>
      <c r="U6640" s="37"/>
      <c r="V6640" s="37"/>
      <c r="W6640" s="37"/>
      <c r="X6640" s="37"/>
      <c r="Y6640" s="37"/>
      <c r="Z6640" s="37"/>
      <c r="AA6640" s="37"/>
      <c r="AB6640" s="37"/>
      <c r="AC6640" s="37"/>
      <c r="AD6640" s="37"/>
      <c r="AE6640" s="37"/>
      <c r="AR6640" s="196" t="s">
        <v>551</v>
      </c>
      <c r="AT6640" s="196" t="s">
        <v>445</v>
      </c>
      <c r="AU6640" s="196" t="s">
        <v>91</v>
      </c>
      <c r="AY6640" s="20" t="s">
        <v>443</v>
      </c>
      <c r="BE6640" s="197">
        <f>IF(N6640="základní",J6640,0)</f>
        <v>0</v>
      </c>
      <c r="BF6640" s="197">
        <f>IF(N6640="snížená",J6640,0)</f>
        <v>0</v>
      </c>
      <c r="BG6640" s="197">
        <f>IF(N6640="zákl. přenesená",J6640,0)</f>
        <v>0</v>
      </c>
      <c r="BH6640" s="197">
        <f>IF(N6640="sníž. přenesená",J6640,0)</f>
        <v>0</v>
      </c>
      <c r="BI6640" s="197">
        <f>IF(N6640="nulová",J6640,0)</f>
        <v>0</v>
      </c>
      <c r="BJ6640" s="20" t="s">
        <v>91</v>
      </c>
      <c r="BK6640" s="197">
        <f>ROUND(I6640*H6640,2)</f>
        <v>0</v>
      </c>
      <c r="BL6640" s="20" t="s">
        <v>551</v>
      </c>
      <c r="BM6640" s="196" t="s">
        <v>5612</v>
      </c>
    </row>
    <row r="6641" spans="1:65" s="13" customFormat="1">
      <c r="B6641" s="203"/>
      <c r="C6641" s="204"/>
      <c r="D6641" s="205" t="s">
        <v>453</v>
      </c>
      <c r="E6641" s="206" t="s">
        <v>19</v>
      </c>
      <c r="F6641" s="207" t="s">
        <v>1664</v>
      </c>
      <c r="G6641" s="204"/>
      <c r="H6641" s="206" t="s">
        <v>19</v>
      </c>
      <c r="I6641" s="208"/>
      <c r="J6641" s="204"/>
      <c r="K6641" s="204"/>
      <c r="L6641" s="209"/>
      <c r="M6641" s="210"/>
      <c r="N6641" s="211"/>
      <c r="O6641" s="211"/>
      <c r="P6641" s="211"/>
      <c r="Q6641" s="211"/>
      <c r="R6641" s="211"/>
      <c r="S6641" s="211"/>
      <c r="T6641" s="212"/>
      <c r="AT6641" s="213" t="s">
        <v>453</v>
      </c>
      <c r="AU6641" s="213" t="s">
        <v>91</v>
      </c>
      <c r="AV6641" s="13" t="s">
        <v>85</v>
      </c>
      <c r="AW6641" s="13" t="s">
        <v>37</v>
      </c>
      <c r="AX6641" s="13" t="s">
        <v>78</v>
      </c>
      <c r="AY6641" s="213" t="s">
        <v>443</v>
      </c>
    </row>
    <row r="6642" spans="1:65" s="13" customFormat="1">
      <c r="B6642" s="203"/>
      <c r="C6642" s="204"/>
      <c r="D6642" s="205" t="s">
        <v>453</v>
      </c>
      <c r="E6642" s="206" t="s">
        <v>19</v>
      </c>
      <c r="F6642" s="207" t="s">
        <v>1665</v>
      </c>
      <c r="G6642" s="204"/>
      <c r="H6642" s="206" t="s">
        <v>19</v>
      </c>
      <c r="I6642" s="208"/>
      <c r="J6642" s="204"/>
      <c r="K6642" s="204"/>
      <c r="L6642" s="209"/>
      <c r="M6642" s="210"/>
      <c r="N6642" s="211"/>
      <c r="O6642" s="211"/>
      <c r="P6642" s="211"/>
      <c r="Q6642" s="211"/>
      <c r="R6642" s="211"/>
      <c r="S6642" s="211"/>
      <c r="T6642" s="212"/>
      <c r="AT6642" s="213" t="s">
        <v>453</v>
      </c>
      <c r="AU6642" s="213" t="s">
        <v>91</v>
      </c>
      <c r="AV6642" s="13" t="s">
        <v>85</v>
      </c>
      <c r="AW6642" s="13" t="s">
        <v>37</v>
      </c>
      <c r="AX6642" s="13" t="s">
        <v>78</v>
      </c>
      <c r="AY6642" s="213" t="s">
        <v>443</v>
      </c>
    </row>
    <row r="6643" spans="1:65" s="13" customFormat="1">
      <c r="B6643" s="203"/>
      <c r="C6643" s="204"/>
      <c r="D6643" s="205" t="s">
        <v>453</v>
      </c>
      <c r="E6643" s="206" t="s">
        <v>19</v>
      </c>
      <c r="F6643" s="207" t="s">
        <v>5588</v>
      </c>
      <c r="G6643" s="204"/>
      <c r="H6643" s="206" t="s">
        <v>19</v>
      </c>
      <c r="I6643" s="208"/>
      <c r="J6643" s="204"/>
      <c r="K6643" s="204"/>
      <c r="L6643" s="209"/>
      <c r="M6643" s="210"/>
      <c r="N6643" s="211"/>
      <c r="O6643" s="211"/>
      <c r="P6643" s="211"/>
      <c r="Q6643" s="211"/>
      <c r="R6643" s="211"/>
      <c r="S6643" s="211"/>
      <c r="T6643" s="212"/>
      <c r="AT6643" s="213" t="s">
        <v>453</v>
      </c>
      <c r="AU6643" s="213" t="s">
        <v>91</v>
      </c>
      <c r="AV6643" s="13" t="s">
        <v>85</v>
      </c>
      <c r="AW6643" s="13" t="s">
        <v>37</v>
      </c>
      <c r="AX6643" s="13" t="s">
        <v>78</v>
      </c>
      <c r="AY6643" s="213" t="s">
        <v>443</v>
      </c>
    </row>
    <row r="6644" spans="1:65" s="13" customFormat="1">
      <c r="B6644" s="203"/>
      <c r="C6644" s="204"/>
      <c r="D6644" s="205" t="s">
        <v>453</v>
      </c>
      <c r="E6644" s="206" t="s">
        <v>19</v>
      </c>
      <c r="F6644" s="207" t="s">
        <v>2119</v>
      </c>
      <c r="G6644" s="204"/>
      <c r="H6644" s="206" t="s">
        <v>19</v>
      </c>
      <c r="I6644" s="208"/>
      <c r="J6644" s="204"/>
      <c r="K6644" s="204"/>
      <c r="L6644" s="209"/>
      <c r="M6644" s="210"/>
      <c r="N6644" s="211"/>
      <c r="O6644" s="211"/>
      <c r="P6644" s="211"/>
      <c r="Q6644" s="211"/>
      <c r="R6644" s="211"/>
      <c r="S6644" s="211"/>
      <c r="T6644" s="212"/>
      <c r="AT6644" s="213" t="s">
        <v>453</v>
      </c>
      <c r="AU6644" s="213" t="s">
        <v>91</v>
      </c>
      <c r="AV6644" s="13" t="s">
        <v>85</v>
      </c>
      <c r="AW6644" s="13" t="s">
        <v>37</v>
      </c>
      <c r="AX6644" s="13" t="s">
        <v>78</v>
      </c>
      <c r="AY6644" s="213" t="s">
        <v>443</v>
      </c>
    </row>
    <row r="6645" spans="1:65" s="14" customFormat="1">
      <c r="B6645" s="214"/>
      <c r="C6645" s="215"/>
      <c r="D6645" s="205" t="s">
        <v>453</v>
      </c>
      <c r="E6645" s="216" t="s">
        <v>19</v>
      </c>
      <c r="F6645" s="217" t="s">
        <v>5613</v>
      </c>
      <c r="G6645" s="215"/>
      <c r="H6645" s="218">
        <v>1</v>
      </c>
      <c r="I6645" s="219"/>
      <c r="J6645" s="215"/>
      <c r="K6645" s="215"/>
      <c r="L6645" s="220"/>
      <c r="M6645" s="221"/>
      <c r="N6645" s="222"/>
      <c r="O6645" s="222"/>
      <c r="P6645" s="222"/>
      <c r="Q6645" s="222"/>
      <c r="R6645" s="222"/>
      <c r="S6645" s="222"/>
      <c r="T6645" s="223"/>
      <c r="AT6645" s="224" t="s">
        <v>453</v>
      </c>
      <c r="AU6645" s="224" t="s">
        <v>91</v>
      </c>
      <c r="AV6645" s="14" t="s">
        <v>91</v>
      </c>
      <c r="AW6645" s="14" t="s">
        <v>37</v>
      </c>
      <c r="AX6645" s="14" t="s">
        <v>78</v>
      </c>
      <c r="AY6645" s="224" t="s">
        <v>443</v>
      </c>
    </row>
    <row r="6646" spans="1:65" s="15" customFormat="1">
      <c r="B6646" s="225"/>
      <c r="C6646" s="226"/>
      <c r="D6646" s="205" t="s">
        <v>453</v>
      </c>
      <c r="E6646" s="227" t="s">
        <v>19</v>
      </c>
      <c r="F6646" s="228" t="s">
        <v>456</v>
      </c>
      <c r="G6646" s="226"/>
      <c r="H6646" s="229">
        <v>1</v>
      </c>
      <c r="I6646" s="230"/>
      <c r="J6646" s="226"/>
      <c r="K6646" s="226"/>
      <c r="L6646" s="231"/>
      <c r="M6646" s="232"/>
      <c r="N6646" s="233"/>
      <c r="O6646" s="233"/>
      <c r="P6646" s="233"/>
      <c r="Q6646" s="233"/>
      <c r="R6646" s="233"/>
      <c r="S6646" s="233"/>
      <c r="T6646" s="234"/>
      <c r="AT6646" s="235" t="s">
        <v>453</v>
      </c>
      <c r="AU6646" s="235" t="s">
        <v>91</v>
      </c>
      <c r="AV6646" s="15" t="s">
        <v>449</v>
      </c>
      <c r="AW6646" s="15" t="s">
        <v>37</v>
      </c>
      <c r="AX6646" s="15" t="s">
        <v>85</v>
      </c>
      <c r="AY6646" s="235" t="s">
        <v>443</v>
      </c>
    </row>
    <row r="6647" spans="1:65" s="2" customFormat="1" ht="55.5" customHeight="1">
      <c r="A6647" s="37"/>
      <c r="B6647" s="38"/>
      <c r="C6647" s="185" t="s">
        <v>5614</v>
      </c>
      <c r="D6647" s="185" t="s">
        <v>445</v>
      </c>
      <c r="E6647" s="186" t="s">
        <v>5615</v>
      </c>
      <c r="F6647" s="187" t="s">
        <v>5606</v>
      </c>
      <c r="G6647" s="188" t="s">
        <v>459</v>
      </c>
      <c r="H6647" s="189">
        <v>1</v>
      </c>
      <c r="I6647" s="190"/>
      <c r="J6647" s="191">
        <f>ROUND(I6647*H6647,2)</f>
        <v>0</v>
      </c>
      <c r="K6647" s="187" t="s">
        <v>19</v>
      </c>
      <c r="L6647" s="42"/>
      <c r="M6647" s="192" t="s">
        <v>19</v>
      </c>
      <c r="N6647" s="193" t="s">
        <v>50</v>
      </c>
      <c r="O6647" s="67"/>
      <c r="P6647" s="194">
        <f>O6647*H6647</f>
        <v>0</v>
      </c>
      <c r="Q6647" s="194">
        <v>0</v>
      </c>
      <c r="R6647" s="194">
        <f>Q6647*H6647</f>
        <v>0</v>
      </c>
      <c r="S6647" s="194">
        <v>0</v>
      </c>
      <c r="T6647" s="195">
        <f>S6647*H6647</f>
        <v>0</v>
      </c>
      <c r="U6647" s="37"/>
      <c r="V6647" s="37"/>
      <c r="W6647" s="37"/>
      <c r="X6647" s="37"/>
      <c r="Y6647" s="37"/>
      <c r="Z6647" s="37"/>
      <c r="AA6647" s="37"/>
      <c r="AB6647" s="37"/>
      <c r="AC6647" s="37"/>
      <c r="AD6647" s="37"/>
      <c r="AE6647" s="37"/>
      <c r="AR6647" s="196" t="s">
        <v>551</v>
      </c>
      <c r="AT6647" s="196" t="s">
        <v>445</v>
      </c>
      <c r="AU6647" s="196" t="s">
        <v>91</v>
      </c>
      <c r="AY6647" s="20" t="s">
        <v>443</v>
      </c>
      <c r="BE6647" s="197">
        <f>IF(N6647="základní",J6647,0)</f>
        <v>0</v>
      </c>
      <c r="BF6647" s="197">
        <f>IF(N6647="snížená",J6647,0)</f>
        <v>0</v>
      </c>
      <c r="BG6647" s="197">
        <f>IF(N6647="zákl. přenesená",J6647,0)</f>
        <v>0</v>
      </c>
      <c r="BH6647" s="197">
        <f>IF(N6647="sníž. přenesená",J6647,0)</f>
        <v>0</v>
      </c>
      <c r="BI6647" s="197">
        <f>IF(N6647="nulová",J6647,0)</f>
        <v>0</v>
      </c>
      <c r="BJ6647" s="20" t="s">
        <v>91</v>
      </c>
      <c r="BK6647" s="197">
        <f>ROUND(I6647*H6647,2)</f>
        <v>0</v>
      </c>
      <c r="BL6647" s="20" t="s">
        <v>551</v>
      </c>
      <c r="BM6647" s="196" t="s">
        <v>5616</v>
      </c>
    </row>
    <row r="6648" spans="1:65" s="13" customFormat="1">
      <c r="B6648" s="203"/>
      <c r="C6648" s="204"/>
      <c r="D6648" s="205" t="s">
        <v>453</v>
      </c>
      <c r="E6648" s="206" t="s">
        <v>19</v>
      </c>
      <c r="F6648" s="207" t="s">
        <v>1664</v>
      </c>
      <c r="G6648" s="204"/>
      <c r="H6648" s="206" t="s">
        <v>19</v>
      </c>
      <c r="I6648" s="208"/>
      <c r="J6648" s="204"/>
      <c r="K6648" s="204"/>
      <c r="L6648" s="209"/>
      <c r="M6648" s="210"/>
      <c r="N6648" s="211"/>
      <c r="O6648" s="211"/>
      <c r="P6648" s="211"/>
      <c r="Q6648" s="211"/>
      <c r="R6648" s="211"/>
      <c r="S6648" s="211"/>
      <c r="T6648" s="212"/>
      <c r="AT6648" s="213" t="s">
        <v>453</v>
      </c>
      <c r="AU6648" s="213" t="s">
        <v>91</v>
      </c>
      <c r="AV6648" s="13" t="s">
        <v>85</v>
      </c>
      <c r="AW6648" s="13" t="s">
        <v>37</v>
      </c>
      <c r="AX6648" s="13" t="s">
        <v>78</v>
      </c>
      <c r="AY6648" s="213" t="s">
        <v>443</v>
      </c>
    </row>
    <row r="6649" spans="1:65" s="13" customFormat="1">
      <c r="B6649" s="203"/>
      <c r="C6649" s="204"/>
      <c r="D6649" s="205" t="s">
        <v>453</v>
      </c>
      <c r="E6649" s="206" t="s">
        <v>19</v>
      </c>
      <c r="F6649" s="207" t="s">
        <v>1665</v>
      </c>
      <c r="G6649" s="204"/>
      <c r="H6649" s="206" t="s">
        <v>19</v>
      </c>
      <c r="I6649" s="208"/>
      <c r="J6649" s="204"/>
      <c r="K6649" s="204"/>
      <c r="L6649" s="209"/>
      <c r="M6649" s="210"/>
      <c r="N6649" s="211"/>
      <c r="O6649" s="211"/>
      <c r="P6649" s="211"/>
      <c r="Q6649" s="211"/>
      <c r="R6649" s="211"/>
      <c r="S6649" s="211"/>
      <c r="T6649" s="212"/>
      <c r="AT6649" s="213" t="s">
        <v>453</v>
      </c>
      <c r="AU6649" s="213" t="s">
        <v>91</v>
      </c>
      <c r="AV6649" s="13" t="s">
        <v>85</v>
      </c>
      <c r="AW6649" s="13" t="s">
        <v>37</v>
      </c>
      <c r="AX6649" s="13" t="s">
        <v>78</v>
      </c>
      <c r="AY6649" s="213" t="s">
        <v>443</v>
      </c>
    </row>
    <row r="6650" spans="1:65" s="13" customFormat="1">
      <c r="B6650" s="203"/>
      <c r="C6650" s="204"/>
      <c r="D6650" s="205" t="s">
        <v>453</v>
      </c>
      <c r="E6650" s="206" t="s">
        <v>19</v>
      </c>
      <c r="F6650" s="207" t="s">
        <v>5588</v>
      </c>
      <c r="G6650" s="204"/>
      <c r="H6650" s="206" t="s">
        <v>19</v>
      </c>
      <c r="I6650" s="208"/>
      <c r="J6650" s="204"/>
      <c r="K6650" s="204"/>
      <c r="L6650" s="209"/>
      <c r="M6650" s="210"/>
      <c r="N6650" s="211"/>
      <c r="O6650" s="211"/>
      <c r="P6650" s="211"/>
      <c r="Q6650" s="211"/>
      <c r="R6650" s="211"/>
      <c r="S6650" s="211"/>
      <c r="T6650" s="212"/>
      <c r="AT6650" s="213" t="s">
        <v>453</v>
      </c>
      <c r="AU6650" s="213" t="s">
        <v>91</v>
      </c>
      <c r="AV6650" s="13" t="s">
        <v>85</v>
      </c>
      <c r="AW6650" s="13" t="s">
        <v>37</v>
      </c>
      <c r="AX6650" s="13" t="s">
        <v>78</v>
      </c>
      <c r="AY6650" s="213" t="s">
        <v>443</v>
      </c>
    </row>
    <row r="6651" spans="1:65" s="13" customFormat="1">
      <c r="B6651" s="203"/>
      <c r="C6651" s="204"/>
      <c r="D6651" s="205" t="s">
        <v>453</v>
      </c>
      <c r="E6651" s="206" t="s">
        <v>19</v>
      </c>
      <c r="F6651" s="207" t="s">
        <v>2119</v>
      </c>
      <c r="G6651" s="204"/>
      <c r="H6651" s="206" t="s">
        <v>19</v>
      </c>
      <c r="I6651" s="208"/>
      <c r="J6651" s="204"/>
      <c r="K6651" s="204"/>
      <c r="L6651" s="209"/>
      <c r="M6651" s="210"/>
      <c r="N6651" s="211"/>
      <c r="O6651" s="211"/>
      <c r="P6651" s="211"/>
      <c r="Q6651" s="211"/>
      <c r="R6651" s="211"/>
      <c r="S6651" s="211"/>
      <c r="T6651" s="212"/>
      <c r="AT6651" s="213" t="s">
        <v>453</v>
      </c>
      <c r="AU6651" s="213" t="s">
        <v>91</v>
      </c>
      <c r="AV6651" s="13" t="s">
        <v>85</v>
      </c>
      <c r="AW6651" s="13" t="s">
        <v>37</v>
      </c>
      <c r="AX6651" s="13" t="s">
        <v>78</v>
      </c>
      <c r="AY6651" s="213" t="s">
        <v>443</v>
      </c>
    </row>
    <row r="6652" spans="1:65" s="14" customFormat="1">
      <c r="B6652" s="214"/>
      <c r="C6652" s="215"/>
      <c r="D6652" s="205" t="s">
        <v>453</v>
      </c>
      <c r="E6652" s="216" t="s">
        <v>19</v>
      </c>
      <c r="F6652" s="217" t="s">
        <v>5617</v>
      </c>
      <c r="G6652" s="215"/>
      <c r="H6652" s="218">
        <v>1</v>
      </c>
      <c r="I6652" s="219"/>
      <c r="J6652" s="215"/>
      <c r="K6652" s="215"/>
      <c r="L6652" s="220"/>
      <c r="M6652" s="221"/>
      <c r="N6652" s="222"/>
      <c r="O6652" s="222"/>
      <c r="P6652" s="222"/>
      <c r="Q6652" s="222"/>
      <c r="R6652" s="222"/>
      <c r="S6652" s="222"/>
      <c r="T6652" s="223"/>
      <c r="AT6652" s="224" t="s">
        <v>453</v>
      </c>
      <c r="AU6652" s="224" t="s">
        <v>91</v>
      </c>
      <c r="AV6652" s="14" t="s">
        <v>91</v>
      </c>
      <c r="AW6652" s="14" t="s">
        <v>37</v>
      </c>
      <c r="AX6652" s="14" t="s">
        <v>78</v>
      </c>
      <c r="AY6652" s="224" t="s">
        <v>443</v>
      </c>
    </row>
    <row r="6653" spans="1:65" s="15" customFormat="1">
      <c r="B6653" s="225"/>
      <c r="C6653" s="226"/>
      <c r="D6653" s="205" t="s">
        <v>453</v>
      </c>
      <c r="E6653" s="227" t="s">
        <v>19</v>
      </c>
      <c r="F6653" s="228" t="s">
        <v>456</v>
      </c>
      <c r="G6653" s="226"/>
      <c r="H6653" s="229">
        <v>1</v>
      </c>
      <c r="I6653" s="230"/>
      <c r="J6653" s="226"/>
      <c r="K6653" s="226"/>
      <c r="L6653" s="231"/>
      <c r="M6653" s="232"/>
      <c r="N6653" s="233"/>
      <c r="O6653" s="233"/>
      <c r="P6653" s="233"/>
      <c r="Q6653" s="233"/>
      <c r="R6653" s="233"/>
      <c r="S6653" s="233"/>
      <c r="T6653" s="234"/>
      <c r="AT6653" s="235" t="s">
        <v>453</v>
      </c>
      <c r="AU6653" s="235" t="s">
        <v>91</v>
      </c>
      <c r="AV6653" s="15" t="s">
        <v>449</v>
      </c>
      <c r="AW6653" s="15" t="s">
        <v>37</v>
      </c>
      <c r="AX6653" s="15" t="s">
        <v>85</v>
      </c>
      <c r="AY6653" s="235" t="s">
        <v>443</v>
      </c>
    </row>
    <row r="6654" spans="1:65" s="2" customFormat="1" ht="49.15" customHeight="1">
      <c r="A6654" s="37"/>
      <c r="B6654" s="38"/>
      <c r="C6654" s="185" t="s">
        <v>5618</v>
      </c>
      <c r="D6654" s="185" t="s">
        <v>445</v>
      </c>
      <c r="E6654" s="186" t="s">
        <v>5619</v>
      </c>
      <c r="F6654" s="187" t="s">
        <v>5620</v>
      </c>
      <c r="G6654" s="188" t="s">
        <v>459</v>
      </c>
      <c r="H6654" s="189">
        <v>1</v>
      </c>
      <c r="I6654" s="190"/>
      <c r="J6654" s="191">
        <f>ROUND(I6654*H6654,2)</f>
        <v>0</v>
      </c>
      <c r="K6654" s="187" t="s">
        <v>19</v>
      </c>
      <c r="L6654" s="42"/>
      <c r="M6654" s="192" t="s">
        <v>19</v>
      </c>
      <c r="N6654" s="193" t="s">
        <v>50</v>
      </c>
      <c r="O6654" s="67"/>
      <c r="P6654" s="194">
        <f>O6654*H6654</f>
        <v>0</v>
      </c>
      <c r="Q6654" s="194">
        <v>0</v>
      </c>
      <c r="R6654" s="194">
        <f>Q6654*H6654</f>
        <v>0</v>
      </c>
      <c r="S6654" s="194">
        <v>0</v>
      </c>
      <c r="T6654" s="195">
        <f>S6654*H6654</f>
        <v>0</v>
      </c>
      <c r="U6654" s="37"/>
      <c r="V6654" s="37"/>
      <c r="W6654" s="37"/>
      <c r="X6654" s="37"/>
      <c r="Y6654" s="37"/>
      <c r="Z6654" s="37"/>
      <c r="AA6654" s="37"/>
      <c r="AB6654" s="37"/>
      <c r="AC6654" s="37"/>
      <c r="AD6654" s="37"/>
      <c r="AE6654" s="37"/>
      <c r="AR6654" s="196" t="s">
        <v>551</v>
      </c>
      <c r="AT6654" s="196" t="s">
        <v>445</v>
      </c>
      <c r="AU6654" s="196" t="s">
        <v>91</v>
      </c>
      <c r="AY6654" s="20" t="s">
        <v>443</v>
      </c>
      <c r="BE6654" s="197">
        <f>IF(N6654="základní",J6654,0)</f>
        <v>0</v>
      </c>
      <c r="BF6654" s="197">
        <f>IF(N6654="snížená",J6654,0)</f>
        <v>0</v>
      </c>
      <c r="BG6654" s="197">
        <f>IF(N6654="zákl. přenesená",J6654,0)</f>
        <v>0</v>
      </c>
      <c r="BH6654" s="197">
        <f>IF(N6654="sníž. přenesená",J6654,0)</f>
        <v>0</v>
      </c>
      <c r="BI6654" s="197">
        <f>IF(N6654="nulová",J6654,0)</f>
        <v>0</v>
      </c>
      <c r="BJ6654" s="20" t="s">
        <v>91</v>
      </c>
      <c r="BK6654" s="197">
        <f>ROUND(I6654*H6654,2)</f>
        <v>0</v>
      </c>
      <c r="BL6654" s="20" t="s">
        <v>551</v>
      </c>
      <c r="BM6654" s="196" t="s">
        <v>5621</v>
      </c>
    </row>
    <row r="6655" spans="1:65" s="13" customFormat="1">
      <c r="B6655" s="203"/>
      <c r="C6655" s="204"/>
      <c r="D6655" s="205" t="s">
        <v>453</v>
      </c>
      <c r="E6655" s="206" t="s">
        <v>19</v>
      </c>
      <c r="F6655" s="207" t="s">
        <v>1664</v>
      </c>
      <c r="G6655" s="204"/>
      <c r="H6655" s="206" t="s">
        <v>19</v>
      </c>
      <c r="I6655" s="208"/>
      <c r="J6655" s="204"/>
      <c r="K6655" s="204"/>
      <c r="L6655" s="209"/>
      <c r="M6655" s="210"/>
      <c r="N6655" s="211"/>
      <c r="O6655" s="211"/>
      <c r="P6655" s="211"/>
      <c r="Q6655" s="211"/>
      <c r="R6655" s="211"/>
      <c r="S6655" s="211"/>
      <c r="T6655" s="212"/>
      <c r="AT6655" s="213" t="s">
        <v>453</v>
      </c>
      <c r="AU6655" s="213" t="s">
        <v>91</v>
      </c>
      <c r="AV6655" s="13" t="s">
        <v>85</v>
      </c>
      <c r="AW6655" s="13" t="s">
        <v>37</v>
      </c>
      <c r="AX6655" s="13" t="s">
        <v>78</v>
      </c>
      <c r="AY6655" s="213" t="s">
        <v>443</v>
      </c>
    </row>
    <row r="6656" spans="1:65" s="13" customFormat="1">
      <c r="B6656" s="203"/>
      <c r="C6656" s="204"/>
      <c r="D6656" s="205" t="s">
        <v>453</v>
      </c>
      <c r="E6656" s="206" t="s">
        <v>19</v>
      </c>
      <c r="F6656" s="207" t="s">
        <v>1665</v>
      </c>
      <c r="G6656" s="204"/>
      <c r="H6656" s="206" t="s">
        <v>19</v>
      </c>
      <c r="I6656" s="208"/>
      <c r="J6656" s="204"/>
      <c r="K6656" s="204"/>
      <c r="L6656" s="209"/>
      <c r="M6656" s="210"/>
      <c r="N6656" s="211"/>
      <c r="O6656" s="211"/>
      <c r="P6656" s="211"/>
      <c r="Q6656" s="211"/>
      <c r="R6656" s="211"/>
      <c r="S6656" s="211"/>
      <c r="T6656" s="212"/>
      <c r="AT6656" s="213" t="s">
        <v>453</v>
      </c>
      <c r="AU6656" s="213" t="s">
        <v>91</v>
      </c>
      <c r="AV6656" s="13" t="s">
        <v>85</v>
      </c>
      <c r="AW6656" s="13" t="s">
        <v>37</v>
      </c>
      <c r="AX6656" s="13" t="s">
        <v>78</v>
      </c>
      <c r="AY6656" s="213" t="s">
        <v>443</v>
      </c>
    </row>
    <row r="6657" spans="1:65" s="13" customFormat="1">
      <c r="B6657" s="203"/>
      <c r="C6657" s="204"/>
      <c r="D6657" s="205" t="s">
        <v>453</v>
      </c>
      <c r="E6657" s="206" t="s">
        <v>19</v>
      </c>
      <c r="F6657" s="207" t="s">
        <v>5588</v>
      </c>
      <c r="G6657" s="204"/>
      <c r="H6657" s="206" t="s">
        <v>19</v>
      </c>
      <c r="I6657" s="208"/>
      <c r="J6657" s="204"/>
      <c r="K6657" s="204"/>
      <c r="L6657" s="209"/>
      <c r="M6657" s="210"/>
      <c r="N6657" s="211"/>
      <c r="O6657" s="211"/>
      <c r="P6657" s="211"/>
      <c r="Q6657" s="211"/>
      <c r="R6657" s="211"/>
      <c r="S6657" s="211"/>
      <c r="T6657" s="212"/>
      <c r="AT6657" s="213" t="s">
        <v>453</v>
      </c>
      <c r="AU6657" s="213" t="s">
        <v>91</v>
      </c>
      <c r="AV6657" s="13" t="s">
        <v>85</v>
      </c>
      <c r="AW6657" s="13" t="s">
        <v>37</v>
      </c>
      <c r="AX6657" s="13" t="s">
        <v>78</v>
      </c>
      <c r="AY6657" s="213" t="s">
        <v>443</v>
      </c>
    </row>
    <row r="6658" spans="1:65" s="13" customFormat="1">
      <c r="B6658" s="203"/>
      <c r="C6658" s="204"/>
      <c r="D6658" s="205" t="s">
        <v>453</v>
      </c>
      <c r="E6658" s="206" t="s">
        <v>19</v>
      </c>
      <c r="F6658" s="207" t="s">
        <v>2119</v>
      </c>
      <c r="G6658" s="204"/>
      <c r="H6658" s="206" t="s">
        <v>19</v>
      </c>
      <c r="I6658" s="208"/>
      <c r="J6658" s="204"/>
      <c r="K6658" s="204"/>
      <c r="L6658" s="209"/>
      <c r="M6658" s="210"/>
      <c r="N6658" s="211"/>
      <c r="O6658" s="211"/>
      <c r="P6658" s="211"/>
      <c r="Q6658" s="211"/>
      <c r="R6658" s="211"/>
      <c r="S6658" s="211"/>
      <c r="T6658" s="212"/>
      <c r="AT6658" s="213" t="s">
        <v>453</v>
      </c>
      <c r="AU6658" s="213" t="s">
        <v>91</v>
      </c>
      <c r="AV6658" s="13" t="s">
        <v>85</v>
      </c>
      <c r="AW6658" s="13" t="s">
        <v>37</v>
      </c>
      <c r="AX6658" s="13" t="s">
        <v>78</v>
      </c>
      <c r="AY6658" s="213" t="s">
        <v>443</v>
      </c>
    </row>
    <row r="6659" spans="1:65" s="14" customFormat="1">
      <c r="B6659" s="214"/>
      <c r="C6659" s="215"/>
      <c r="D6659" s="205" t="s">
        <v>453</v>
      </c>
      <c r="E6659" s="216" t="s">
        <v>19</v>
      </c>
      <c r="F6659" s="217" t="s">
        <v>5622</v>
      </c>
      <c r="G6659" s="215"/>
      <c r="H6659" s="218">
        <v>1</v>
      </c>
      <c r="I6659" s="219"/>
      <c r="J6659" s="215"/>
      <c r="K6659" s="215"/>
      <c r="L6659" s="220"/>
      <c r="M6659" s="221"/>
      <c r="N6659" s="222"/>
      <c r="O6659" s="222"/>
      <c r="P6659" s="222"/>
      <c r="Q6659" s="222"/>
      <c r="R6659" s="222"/>
      <c r="S6659" s="222"/>
      <c r="T6659" s="223"/>
      <c r="AT6659" s="224" t="s">
        <v>453</v>
      </c>
      <c r="AU6659" s="224" t="s">
        <v>91</v>
      </c>
      <c r="AV6659" s="14" t="s">
        <v>91</v>
      </c>
      <c r="AW6659" s="14" t="s">
        <v>37</v>
      </c>
      <c r="AX6659" s="14" t="s">
        <v>78</v>
      </c>
      <c r="AY6659" s="224" t="s">
        <v>443</v>
      </c>
    </row>
    <row r="6660" spans="1:65" s="15" customFormat="1">
      <c r="B6660" s="225"/>
      <c r="C6660" s="226"/>
      <c r="D6660" s="205" t="s">
        <v>453</v>
      </c>
      <c r="E6660" s="227" t="s">
        <v>19</v>
      </c>
      <c r="F6660" s="228" t="s">
        <v>456</v>
      </c>
      <c r="G6660" s="226"/>
      <c r="H6660" s="229">
        <v>1</v>
      </c>
      <c r="I6660" s="230"/>
      <c r="J6660" s="226"/>
      <c r="K6660" s="226"/>
      <c r="L6660" s="231"/>
      <c r="M6660" s="232"/>
      <c r="N6660" s="233"/>
      <c r="O6660" s="233"/>
      <c r="P6660" s="233"/>
      <c r="Q6660" s="233"/>
      <c r="R6660" s="233"/>
      <c r="S6660" s="233"/>
      <c r="T6660" s="234"/>
      <c r="AT6660" s="235" t="s">
        <v>453</v>
      </c>
      <c r="AU6660" s="235" t="s">
        <v>91</v>
      </c>
      <c r="AV6660" s="15" t="s">
        <v>449</v>
      </c>
      <c r="AW6660" s="15" t="s">
        <v>37</v>
      </c>
      <c r="AX6660" s="15" t="s">
        <v>85</v>
      </c>
      <c r="AY6660" s="235" t="s">
        <v>443</v>
      </c>
    </row>
    <row r="6661" spans="1:65" s="2" customFormat="1" ht="55.5" customHeight="1">
      <c r="A6661" s="37"/>
      <c r="B6661" s="38"/>
      <c r="C6661" s="185" t="s">
        <v>5623</v>
      </c>
      <c r="D6661" s="185" t="s">
        <v>445</v>
      </c>
      <c r="E6661" s="186" t="s">
        <v>5624</v>
      </c>
      <c r="F6661" s="187" t="s">
        <v>5606</v>
      </c>
      <c r="G6661" s="188" t="s">
        <v>459</v>
      </c>
      <c r="H6661" s="189">
        <v>1</v>
      </c>
      <c r="I6661" s="190"/>
      <c r="J6661" s="191">
        <f>ROUND(I6661*H6661,2)</f>
        <v>0</v>
      </c>
      <c r="K6661" s="187" t="s">
        <v>19</v>
      </c>
      <c r="L6661" s="42"/>
      <c r="M6661" s="192" t="s">
        <v>19</v>
      </c>
      <c r="N6661" s="193" t="s">
        <v>50</v>
      </c>
      <c r="O6661" s="67"/>
      <c r="P6661" s="194">
        <f>O6661*H6661</f>
        <v>0</v>
      </c>
      <c r="Q6661" s="194">
        <v>0</v>
      </c>
      <c r="R6661" s="194">
        <f>Q6661*H6661</f>
        <v>0</v>
      </c>
      <c r="S6661" s="194">
        <v>0</v>
      </c>
      <c r="T6661" s="195">
        <f>S6661*H6661</f>
        <v>0</v>
      </c>
      <c r="U6661" s="37"/>
      <c r="V6661" s="37"/>
      <c r="W6661" s="37"/>
      <c r="X6661" s="37"/>
      <c r="Y6661" s="37"/>
      <c r="Z6661" s="37"/>
      <c r="AA6661" s="37"/>
      <c r="AB6661" s="37"/>
      <c r="AC6661" s="37"/>
      <c r="AD6661" s="37"/>
      <c r="AE6661" s="37"/>
      <c r="AR6661" s="196" t="s">
        <v>551</v>
      </c>
      <c r="AT6661" s="196" t="s">
        <v>445</v>
      </c>
      <c r="AU6661" s="196" t="s">
        <v>91</v>
      </c>
      <c r="AY6661" s="20" t="s">
        <v>443</v>
      </c>
      <c r="BE6661" s="197">
        <f>IF(N6661="základní",J6661,0)</f>
        <v>0</v>
      </c>
      <c r="BF6661" s="197">
        <f>IF(N6661="snížená",J6661,0)</f>
        <v>0</v>
      </c>
      <c r="BG6661" s="197">
        <f>IF(N6661="zákl. přenesená",J6661,0)</f>
        <v>0</v>
      </c>
      <c r="BH6661" s="197">
        <f>IF(N6661="sníž. přenesená",J6661,0)</f>
        <v>0</v>
      </c>
      <c r="BI6661" s="197">
        <f>IF(N6661="nulová",J6661,0)</f>
        <v>0</v>
      </c>
      <c r="BJ6661" s="20" t="s">
        <v>91</v>
      </c>
      <c r="BK6661" s="197">
        <f>ROUND(I6661*H6661,2)</f>
        <v>0</v>
      </c>
      <c r="BL6661" s="20" t="s">
        <v>551</v>
      </c>
      <c r="BM6661" s="196" t="s">
        <v>5625</v>
      </c>
    </row>
    <row r="6662" spans="1:65" s="13" customFormat="1">
      <c r="B6662" s="203"/>
      <c r="C6662" s="204"/>
      <c r="D6662" s="205" t="s">
        <v>453</v>
      </c>
      <c r="E6662" s="206" t="s">
        <v>19</v>
      </c>
      <c r="F6662" s="207" t="s">
        <v>1664</v>
      </c>
      <c r="G6662" s="204"/>
      <c r="H6662" s="206" t="s">
        <v>19</v>
      </c>
      <c r="I6662" s="208"/>
      <c r="J6662" s="204"/>
      <c r="K6662" s="204"/>
      <c r="L6662" s="209"/>
      <c r="M6662" s="210"/>
      <c r="N6662" s="211"/>
      <c r="O6662" s="211"/>
      <c r="P6662" s="211"/>
      <c r="Q6662" s="211"/>
      <c r="R6662" s="211"/>
      <c r="S6662" s="211"/>
      <c r="T6662" s="212"/>
      <c r="AT6662" s="213" t="s">
        <v>453</v>
      </c>
      <c r="AU6662" s="213" t="s">
        <v>91</v>
      </c>
      <c r="AV6662" s="13" t="s">
        <v>85</v>
      </c>
      <c r="AW6662" s="13" t="s">
        <v>37</v>
      </c>
      <c r="AX6662" s="13" t="s">
        <v>78</v>
      </c>
      <c r="AY6662" s="213" t="s">
        <v>443</v>
      </c>
    </row>
    <row r="6663" spans="1:65" s="13" customFormat="1">
      <c r="B6663" s="203"/>
      <c r="C6663" s="204"/>
      <c r="D6663" s="205" t="s">
        <v>453</v>
      </c>
      <c r="E6663" s="206" t="s">
        <v>19</v>
      </c>
      <c r="F6663" s="207" t="s">
        <v>1665</v>
      </c>
      <c r="G6663" s="204"/>
      <c r="H6663" s="206" t="s">
        <v>19</v>
      </c>
      <c r="I6663" s="208"/>
      <c r="J6663" s="204"/>
      <c r="K6663" s="204"/>
      <c r="L6663" s="209"/>
      <c r="M6663" s="210"/>
      <c r="N6663" s="211"/>
      <c r="O6663" s="211"/>
      <c r="P6663" s="211"/>
      <c r="Q6663" s="211"/>
      <c r="R6663" s="211"/>
      <c r="S6663" s="211"/>
      <c r="T6663" s="212"/>
      <c r="AT6663" s="213" t="s">
        <v>453</v>
      </c>
      <c r="AU6663" s="213" t="s">
        <v>91</v>
      </c>
      <c r="AV6663" s="13" t="s">
        <v>85</v>
      </c>
      <c r="AW6663" s="13" t="s">
        <v>37</v>
      </c>
      <c r="AX6663" s="13" t="s">
        <v>78</v>
      </c>
      <c r="AY6663" s="213" t="s">
        <v>443</v>
      </c>
    </row>
    <row r="6664" spans="1:65" s="13" customFormat="1">
      <c r="B6664" s="203"/>
      <c r="C6664" s="204"/>
      <c r="D6664" s="205" t="s">
        <v>453</v>
      </c>
      <c r="E6664" s="206" t="s">
        <v>19</v>
      </c>
      <c r="F6664" s="207" t="s">
        <v>5588</v>
      </c>
      <c r="G6664" s="204"/>
      <c r="H6664" s="206" t="s">
        <v>19</v>
      </c>
      <c r="I6664" s="208"/>
      <c r="J6664" s="204"/>
      <c r="K6664" s="204"/>
      <c r="L6664" s="209"/>
      <c r="M6664" s="210"/>
      <c r="N6664" s="211"/>
      <c r="O6664" s="211"/>
      <c r="P6664" s="211"/>
      <c r="Q6664" s="211"/>
      <c r="R6664" s="211"/>
      <c r="S6664" s="211"/>
      <c r="T6664" s="212"/>
      <c r="AT6664" s="213" t="s">
        <v>453</v>
      </c>
      <c r="AU6664" s="213" t="s">
        <v>91</v>
      </c>
      <c r="AV6664" s="13" t="s">
        <v>85</v>
      </c>
      <c r="AW6664" s="13" t="s">
        <v>37</v>
      </c>
      <c r="AX6664" s="13" t="s">
        <v>78</v>
      </c>
      <c r="AY6664" s="213" t="s">
        <v>443</v>
      </c>
    </row>
    <row r="6665" spans="1:65" s="13" customFormat="1">
      <c r="B6665" s="203"/>
      <c r="C6665" s="204"/>
      <c r="D6665" s="205" t="s">
        <v>453</v>
      </c>
      <c r="E6665" s="206" t="s">
        <v>19</v>
      </c>
      <c r="F6665" s="207" t="s">
        <v>2119</v>
      </c>
      <c r="G6665" s="204"/>
      <c r="H6665" s="206" t="s">
        <v>19</v>
      </c>
      <c r="I6665" s="208"/>
      <c r="J6665" s="204"/>
      <c r="K6665" s="204"/>
      <c r="L6665" s="209"/>
      <c r="M6665" s="210"/>
      <c r="N6665" s="211"/>
      <c r="O6665" s="211"/>
      <c r="P6665" s="211"/>
      <c r="Q6665" s="211"/>
      <c r="R6665" s="211"/>
      <c r="S6665" s="211"/>
      <c r="T6665" s="212"/>
      <c r="AT6665" s="213" t="s">
        <v>453</v>
      </c>
      <c r="AU6665" s="213" t="s">
        <v>91</v>
      </c>
      <c r="AV6665" s="13" t="s">
        <v>85</v>
      </c>
      <c r="AW6665" s="13" t="s">
        <v>37</v>
      </c>
      <c r="AX6665" s="13" t="s">
        <v>78</v>
      </c>
      <c r="AY6665" s="213" t="s">
        <v>443</v>
      </c>
    </row>
    <row r="6666" spans="1:65" s="14" customFormat="1">
      <c r="B6666" s="214"/>
      <c r="C6666" s="215"/>
      <c r="D6666" s="205" t="s">
        <v>453</v>
      </c>
      <c r="E6666" s="216" t="s">
        <v>19</v>
      </c>
      <c r="F6666" s="217" t="s">
        <v>5626</v>
      </c>
      <c r="G6666" s="215"/>
      <c r="H6666" s="218">
        <v>1</v>
      </c>
      <c r="I6666" s="219"/>
      <c r="J6666" s="215"/>
      <c r="K6666" s="215"/>
      <c r="L6666" s="220"/>
      <c r="M6666" s="221"/>
      <c r="N6666" s="222"/>
      <c r="O6666" s="222"/>
      <c r="P6666" s="222"/>
      <c r="Q6666" s="222"/>
      <c r="R6666" s="222"/>
      <c r="S6666" s="222"/>
      <c r="T6666" s="223"/>
      <c r="AT6666" s="224" t="s">
        <v>453</v>
      </c>
      <c r="AU6666" s="224" t="s">
        <v>91</v>
      </c>
      <c r="AV6666" s="14" t="s">
        <v>91</v>
      </c>
      <c r="AW6666" s="14" t="s">
        <v>37</v>
      </c>
      <c r="AX6666" s="14" t="s">
        <v>78</v>
      </c>
      <c r="AY6666" s="224" t="s">
        <v>443</v>
      </c>
    </row>
    <row r="6667" spans="1:65" s="15" customFormat="1">
      <c r="B6667" s="225"/>
      <c r="C6667" s="226"/>
      <c r="D6667" s="205" t="s">
        <v>453</v>
      </c>
      <c r="E6667" s="227" t="s">
        <v>19</v>
      </c>
      <c r="F6667" s="228" t="s">
        <v>456</v>
      </c>
      <c r="G6667" s="226"/>
      <c r="H6667" s="229">
        <v>1</v>
      </c>
      <c r="I6667" s="230"/>
      <c r="J6667" s="226"/>
      <c r="K6667" s="226"/>
      <c r="L6667" s="231"/>
      <c r="M6667" s="232"/>
      <c r="N6667" s="233"/>
      <c r="O6667" s="233"/>
      <c r="P6667" s="233"/>
      <c r="Q6667" s="233"/>
      <c r="R6667" s="233"/>
      <c r="S6667" s="233"/>
      <c r="T6667" s="234"/>
      <c r="AT6667" s="235" t="s">
        <v>453</v>
      </c>
      <c r="AU6667" s="235" t="s">
        <v>91</v>
      </c>
      <c r="AV6667" s="15" t="s">
        <v>449</v>
      </c>
      <c r="AW6667" s="15" t="s">
        <v>37</v>
      </c>
      <c r="AX6667" s="15" t="s">
        <v>85</v>
      </c>
      <c r="AY6667" s="235" t="s">
        <v>443</v>
      </c>
    </row>
    <row r="6668" spans="1:65" s="2" customFormat="1" ht="55.5" customHeight="1">
      <c r="A6668" s="37"/>
      <c r="B6668" s="38"/>
      <c r="C6668" s="185" t="s">
        <v>5627</v>
      </c>
      <c r="D6668" s="185" t="s">
        <v>445</v>
      </c>
      <c r="E6668" s="186" t="s">
        <v>5628</v>
      </c>
      <c r="F6668" s="187" t="s">
        <v>5629</v>
      </c>
      <c r="G6668" s="188" t="s">
        <v>459</v>
      </c>
      <c r="H6668" s="189">
        <v>1</v>
      </c>
      <c r="I6668" s="190"/>
      <c r="J6668" s="191">
        <f>ROUND(I6668*H6668,2)</f>
        <v>0</v>
      </c>
      <c r="K6668" s="187" t="s">
        <v>19</v>
      </c>
      <c r="L6668" s="42"/>
      <c r="M6668" s="192" t="s">
        <v>19</v>
      </c>
      <c r="N6668" s="193" t="s">
        <v>50</v>
      </c>
      <c r="O6668" s="67"/>
      <c r="P6668" s="194">
        <f>O6668*H6668</f>
        <v>0</v>
      </c>
      <c r="Q6668" s="194">
        <v>0</v>
      </c>
      <c r="R6668" s="194">
        <f>Q6668*H6668</f>
        <v>0</v>
      </c>
      <c r="S6668" s="194">
        <v>0</v>
      </c>
      <c r="T6668" s="195">
        <f>S6668*H6668</f>
        <v>0</v>
      </c>
      <c r="U6668" s="37"/>
      <c r="V6668" s="37"/>
      <c r="W6668" s="37"/>
      <c r="X6668" s="37"/>
      <c r="Y6668" s="37"/>
      <c r="Z6668" s="37"/>
      <c r="AA6668" s="37"/>
      <c r="AB6668" s="37"/>
      <c r="AC6668" s="37"/>
      <c r="AD6668" s="37"/>
      <c r="AE6668" s="37"/>
      <c r="AR6668" s="196" t="s">
        <v>551</v>
      </c>
      <c r="AT6668" s="196" t="s">
        <v>445</v>
      </c>
      <c r="AU6668" s="196" t="s">
        <v>91</v>
      </c>
      <c r="AY6668" s="20" t="s">
        <v>443</v>
      </c>
      <c r="BE6668" s="197">
        <f>IF(N6668="základní",J6668,0)</f>
        <v>0</v>
      </c>
      <c r="BF6668" s="197">
        <f>IF(N6668="snížená",J6668,0)</f>
        <v>0</v>
      </c>
      <c r="BG6668" s="197">
        <f>IF(N6668="zákl. přenesená",J6668,0)</f>
        <v>0</v>
      </c>
      <c r="BH6668" s="197">
        <f>IF(N6668="sníž. přenesená",J6668,0)</f>
        <v>0</v>
      </c>
      <c r="BI6668" s="197">
        <f>IF(N6668="nulová",J6668,0)</f>
        <v>0</v>
      </c>
      <c r="BJ6668" s="20" t="s">
        <v>91</v>
      </c>
      <c r="BK6668" s="197">
        <f>ROUND(I6668*H6668,2)</f>
        <v>0</v>
      </c>
      <c r="BL6668" s="20" t="s">
        <v>551</v>
      </c>
      <c r="BM6668" s="196" t="s">
        <v>5630</v>
      </c>
    </row>
    <row r="6669" spans="1:65" s="13" customFormat="1">
      <c r="B6669" s="203"/>
      <c r="C6669" s="204"/>
      <c r="D6669" s="205" t="s">
        <v>453</v>
      </c>
      <c r="E6669" s="206" t="s">
        <v>19</v>
      </c>
      <c r="F6669" s="207" t="s">
        <v>1664</v>
      </c>
      <c r="G6669" s="204"/>
      <c r="H6669" s="206" t="s">
        <v>19</v>
      </c>
      <c r="I6669" s="208"/>
      <c r="J6669" s="204"/>
      <c r="K6669" s="204"/>
      <c r="L6669" s="209"/>
      <c r="M6669" s="210"/>
      <c r="N6669" s="211"/>
      <c r="O6669" s="211"/>
      <c r="P6669" s="211"/>
      <c r="Q6669" s="211"/>
      <c r="R6669" s="211"/>
      <c r="S6669" s="211"/>
      <c r="T6669" s="212"/>
      <c r="AT6669" s="213" t="s">
        <v>453</v>
      </c>
      <c r="AU6669" s="213" t="s">
        <v>91</v>
      </c>
      <c r="AV6669" s="13" t="s">
        <v>85</v>
      </c>
      <c r="AW6669" s="13" t="s">
        <v>37</v>
      </c>
      <c r="AX6669" s="13" t="s">
        <v>78</v>
      </c>
      <c r="AY6669" s="213" t="s">
        <v>443</v>
      </c>
    </row>
    <row r="6670" spans="1:65" s="13" customFormat="1">
      <c r="B6670" s="203"/>
      <c r="C6670" s="204"/>
      <c r="D6670" s="205" t="s">
        <v>453</v>
      </c>
      <c r="E6670" s="206" t="s">
        <v>19</v>
      </c>
      <c r="F6670" s="207" t="s">
        <v>1665</v>
      </c>
      <c r="G6670" s="204"/>
      <c r="H6670" s="206" t="s">
        <v>19</v>
      </c>
      <c r="I6670" s="208"/>
      <c r="J6670" s="204"/>
      <c r="K6670" s="204"/>
      <c r="L6670" s="209"/>
      <c r="M6670" s="210"/>
      <c r="N6670" s="211"/>
      <c r="O6670" s="211"/>
      <c r="P6670" s="211"/>
      <c r="Q6670" s="211"/>
      <c r="R6670" s="211"/>
      <c r="S6670" s="211"/>
      <c r="T6670" s="212"/>
      <c r="AT6670" s="213" t="s">
        <v>453</v>
      </c>
      <c r="AU6670" s="213" t="s">
        <v>91</v>
      </c>
      <c r="AV6670" s="13" t="s">
        <v>85</v>
      </c>
      <c r="AW6670" s="13" t="s">
        <v>37</v>
      </c>
      <c r="AX6670" s="13" t="s">
        <v>78</v>
      </c>
      <c r="AY6670" s="213" t="s">
        <v>443</v>
      </c>
    </row>
    <row r="6671" spans="1:65" s="13" customFormat="1">
      <c r="B6671" s="203"/>
      <c r="C6671" s="204"/>
      <c r="D6671" s="205" t="s">
        <v>453</v>
      </c>
      <c r="E6671" s="206" t="s">
        <v>19</v>
      </c>
      <c r="F6671" s="207" t="s">
        <v>5588</v>
      </c>
      <c r="G6671" s="204"/>
      <c r="H6671" s="206" t="s">
        <v>19</v>
      </c>
      <c r="I6671" s="208"/>
      <c r="J6671" s="204"/>
      <c r="K6671" s="204"/>
      <c r="L6671" s="209"/>
      <c r="M6671" s="210"/>
      <c r="N6671" s="211"/>
      <c r="O6671" s="211"/>
      <c r="P6671" s="211"/>
      <c r="Q6671" s="211"/>
      <c r="R6671" s="211"/>
      <c r="S6671" s="211"/>
      <c r="T6671" s="212"/>
      <c r="AT6671" s="213" t="s">
        <v>453</v>
      </c>
      <c r="AU6671" s="213" t="s">
        <v>91</v>
      </c>
      <c r="AV6671" s="13" t="s">
        <v>85</v>
      </c>
      <c r="AW6671" s="13" t="s">
        <v>37</v>
      </c>
      <c r="AX6671" s="13" t="s">
        <v>78</v>
      </c>
      <c r="AY6671" s="213" t="s">
        <v>443</v>
      </c>
    </row>
    <row r="6672" spans="1:65" s="13" customFormat="1">
      <c r="B6672" s="203"/>
      <c r="C6672" s="204"/>
      <c r="D6672" s="205" t="s">
        <v>453</v>
      </c>
      <c r="E6672" s="206" t="s">
        <v>19</v>
      </c>
      <c r="F6672" s="207" t="s">
        <v>2119</v>
      </c>
      <c r="G6672" s="204"/>
      <c r="H6672" s="206" t="s">
        <v>19</v>
      </c>
      <c r="I6672" s="208"/>
      <c r="J6672" s="204"/>
      <c r="K6672" s="204"/>
      <c r="L6672" s="209"/>
      <c r="M6672" s="210"/>
      <c r="N6672" s="211"/>
      <c r="O6672" s="211"/>
      <c r="P6672" s="211"/>
      <c r="Q6672" s="211"/>
      <c r="R6672" s="211"/>
      <c r="S6672" s="211"/>
      <c r="T6672" s="212"/>
      <c r="AT6672" s="213" t="s">
        <v>453</v>
      </c>
      <c r="AU6672" s="213" t="s">
        <v>91</v>
      </c>
      <c r="AV6672" s="13" t="s">
        <v>85</v>
      </c>
      <c r="AW6672" s="13" t="s">
        <v>37</v>
      </c>
      <c r="AX6672" s="13" t="s">
        <v>78</v>
      </c>
      <c r="AY6672" s="213" t="s">
        <v>443</v>
      </c>
    </row>
    <row r="6673" spans="1:65" s="14" customFormat="1">
      <c r="B6673" s="214"/>
      <c r="C6673" s="215"/>
      <c r="D6673" s="205" t="s">
        <v>453</v>
      </c>
      <c r="E6673" s="216" t="s">
        <v>19</v>
      </c>
      <c r="F6673" s="217" t="s">
        <v>5631</v>
      </c>
      <c r="G6673" s="215"/>
      <c r="H6673" s="218">
        <v>1</v>
      </c>
      <c r="I6673" s="219"/>
      <c r="J6673" s="215"/>
      <c r="K6673" s="215"/>
      <c r="L6673" s="220"/>
      <c r="M6673" s="221"/>
      <c r="N6673" s="222"/>
      <c r="O6673" s="222"/>
      <c r="P6673" s="222"/>
      <c r="Q6673" s="222"/>
      <c r="R6673" s="222"/>
      <c r="S6673" s="222"/>
      <c r="T6673" s="223"/>
      <c r="AT6673" s="224" t="s">
        <v>453</v>
      </c>
      <c r="AU6673" s="224" t="s">
        <v>91</v>
      </c>
      <c r="AV6673" s="14" t="s">
        <v>91</v>
      </c>
      <c r="AW6673" s="14" t="s">
        <v>37</v>
      </c>
      <c r="AX6673" s="14" t="s">
        <v>78</v>
      </c>
      <c r="AY6673" s="224" t="s">
        <v>443</v>
      </c>
    </row>
    <row r="6674" spans="1:65" s="15" customFormat="1">
      <c r="B6674" s="225"/>
      <c r="C6674" s="226"/>
      <c r="D6674" s="205" t="s">
        <v>453</v>
      </c>
      <c r="E6674" s="227" t="s">
        <v>19</v>
      </c>
      <c r="F6674" s="228" t="s">
        <v>456</v>
      </c>
      <c r="G6674" s="226"/>
      <c r="H6674" s="229">
        <v>1</v>
      </c>
      <c r="I6674" s="230"/>
      <c r="J6674" s="226"/>
      <c r="K6674" s="226"/>
      <c r="L6674" s="231"/>
      <c r="M6674" s="232"/>
      <c r="N6674" s="233"/>
      <c r="O6674" s="233"/>
      <c r="P6674" s="233"/>
      <c r="Q6674" s="233"/>
      <c r="R6674" s="233"/>
      <c r="S6674" s="233"/>
      <c r="T6674" s="234"/>
      <c r="AT6674" s="235" t="s">
        <v>453</v>
      </c>
      <c r="AU6674" s="235" t="s">
        <v>91</v>
      </c>
      <c r="AV6674" s="15" t="s">
        <v>449</v>
      </c>
      <c r="AW6674" s="15" t="s">
        <v>37</v>
      </c>
      <c r="AX6674" s="15" t="s">
        <v>85</v>
      </c>
      <c r="AY6674" s="235" t="s">
        <v>443</v>
      </c>
    </row>
    <row r="6675" spans="1:65" s="2" customFormat="1" ht="49.15" customHeight="1">
      <c r="A6675" s="37"/>
      <c r="B6675" s="38"/>
      <c r="C6675" s="185" t="s">
        <v>5632</v>
      </c>
      <c r="D6675" s="185" t="s">
        <v>445</v>
      </c>
      <c r="E6675" s="186" t="s">
        <v>5633</v>
      </c>
      <c r="F6675" s="187" t="s">
        <v>5634</v>
      </c>
      <c r="G6675" s="188" t="s">
        <v>459</v>
      </c>
      <c r="H6675" s="189">
        <v>1</v>
      </c>
      <c r="I6675" s="190"/>
      <c r="J6675" s="191">
        <f>ROUND(I6675*H6675,2)</f>
        <v>0</v>
      </c>
      <c r="K6675" s="187" t="s">
        <v>19</v>
      </c>
      <c r="L6675" s="42"/>
      <c r="M6675" s="192" t="s">
        <v>19</v>
      </c>
      <c r="N6675" s="193" t="s">
        <v>50</v>
      </c>
      <c r="O6675" s="67"/>
      <c r="P6675" s="194">
        <f>O6675*H6675</f>
        <v>0</v>
      </c>
      <c r="Q6675" s="194">
        <v>0</v>
      </c>
      <c r="R6675" s="194">
        <f>Q6675*H6675</f>
        <v>0</v>
      </c>
      <c r="S6675" s="194">
        <v>0</v>
      </c>
      <c r="T6675" s="195">
        <f>S6675*H6675</f>
        <v>0</v>
      </c>
      <c r="U6675" s="37"/>
      <c r="V6675" s="37"/>
      <c r="W6675" s="37"/>
      <c r="X6675" s="37"/>
      <c r="Y6675" s="37"/>
      <c r="Z6675" s="37"/>
      <c r="AA6675" s="37"/>
      <c r="AB6675" s="37"/>
      <c r="AC6675" s="37"/>
      <c r="AD6675" s="37"/>
      <c r="AE6675" s="37"/>
      <c r="AR6675" s="196" t="s">
        <v>551</v>
      </c>
      <c r="AT6675" s="196" t="s">
        <v>445</v>
      </c>
      <c r="AU6675" s="196" t="s">
        <v>91</v>
      </c>
      <c r="AY6675" s="20" t="s">
        <v>443</v>
      </c>
      <c r="BE6675" s="197">
        <f>IF(N6675="základní",J6675,0)</f>
        <v>0</v>
      </c>
      <c r="BF6675" s="197">
        <f>IF(N6675="snížená",J6675,0)</f>
        <v>0</v>
      </c>
      <c r="BG6675" s="197">
        <f>IF(N6675="zákl. přenesená",J6675,0)</f>
        <v>0</v>
      </c>
      <c r="BH6675" s="197">
        <f>IF(N6675="sníž. přenesená",J6675,0)</f>
        <v>0</v>
      </c>
      <c r="BI6675" s="197">
        <f>IF(N6675="nulová",J6675,0)</f>
        <v>0</v>
      </c>
      <c r="BJ6675" s="20" t="s">
        <v>91</v>
      </c>
      <c r="BK6675" s="197">
        <f>ROUND(I6675*H6675,2)</f>
        <v>0</v>
      </c>
      <c r="BL6675" s="20" t="s">
        <v>551</v>
      </c>
      <c r="BM6675" s="196" t="s">
        <v>5635</v>
      </c>
    </row>
    <row r="6676" spans="1:65" s="13" customFormat="1">
      <c r="B6676" s="203"/>
      <c r="C6676" s="204"/>
      <c r="D6676" s="205" t="s">
        <v>453</v>
      </c>
      <c r="E6676" s="206" t="s">
        <v>19</v>
      </c>
      <c r="F6676" s="207" t="s">
        <v>1664</v>
      </c>
      <c r="G6676" s="204"/>
      <c r="H6676" s="206" t="s">
        <v>19</v>
      </c>
      <c r="I6676" s="208"/>
      <c r="J6676" s="204"/>
      <c r="K6676" s="204"/>
      <c r="L6676" s="209"/>
      <c r="M6676" s="210"/>
      <c r="N6676" s="211"/>
      <c r="O6676" s="211"/>
      <c r="P6676" s="211"/>
      <c r="Q6676" s="211"/>
      <c r="R6676" s="211"/>
      <c r="S6676" s="211"/>
      <c r="T6676" s="212"/>
      <c r="AT6676" s="213" t="s">
        <v>453</v>
      </c>
      <c r="AU6676" s="213" t="s">
        <v>91</v>
      </c>
      <c r="AV6676" s="13" t="s">
        <v>85</v>
      </c>
      <c r="AW6676" s="13" t="s">
        <v>37</v>
      </c>
      <c r="AX6676" s="13" t="s">
        <v>78</v>
      </c>
      <c r="AY6676" s="213" t="s">
        <v>443</v>
      </c>
    </row>
    <row r="6677" spans="1:65" s="13" customFormat="1">
      <c r="B6677" s="203"/>
      <c r="C6677" s="204"/>
      <c r="D6677" s="205" t="s">
        <v>453</v>
      </c>
      <c r="E6677" s="206" t="s">
        <v>19</v>
      </c>
      <c r="F6677" s="207" t="s">
        <v>1665</v>
      </c>
      <c r="G6677" s="204"/>
      <c r="H6677" s="206" t="s">
        <v>19</v>
      </c>
      <c r="I6677" s="208"/>
      <c r="J6677" s="204"/>
      <c r="K6677" s="204"/>
      <c r="L6677" s="209"/>
      <c r="M6677" s="210"/>
      <c r="N6677" s="211"/>
      <c r="O6677" s="211"/>
      <c r="P6677" s="211"/>
      <c r="Q6677" s="211"/>
      <c r="R6677" s="211"/>
      <c r="S6677" s="211"/>
      <c r="T6677" s="212"/>
      <c r="AT6677" s="213" t="s">
        <v>453</v>
      </c>
      <c r="AU6677" s="213" t="s">
        <v>91</v>
      </c>
      <c r="AV6677" s="13" t="s">
        <v>85</v>
      </c>
      <c r="AW6677" s="13" t="s">
        <v>37</v>
      </c>
      <c r="AX6677" s="13" t="s">
        <v>78</v>
      </c>
      <c r="AY6677" s="213" t="s">
        <v>443</v>
      </c>
    </row>
    <row r="6678" spans="1:65" s="13" customFormat="1">
      <c r="B6678" s="203"/>
      <c r="C6678" s="204"/>
      <c r="D6678" s="205" t="s">
        <v>453</v>
      </c>
      <c r="E6678" s="206" t="s">
        <v>19</v>
      </c>
      <c r="F6678" s="207" t="s">
        <v>5588</v>
      </c>
      <c r="G6678" s="204"/>
      <c r="H6678" s="206" t="s">
        <v>19</v>
      </c>
      <c r="I6678" s="208"/>
      <c r="J6678" s="204"/>
      <c r="K6678" s="204"/>
      <c r="L6678" s="209"/>
      <c r="M6678" s="210"/>
      <c r="N6678" s="211"/>
      <c r="O6678" s="211"/>
      <c r="P6678" s="211"/>
      <c r="Q6678" s="211"/>
      <c r="R6678" s="211"/>
      <c r="S6678" s="211"/>
      <c r="T6678" s="212"/>
      <c r="AT6678" s="213" t="s">
        <v>453</v>
      </c>
      <c r="AU6678" s="213" t="s">
        <v>91</v>
      </c>
      <c r="AV6678" s="13" t="s">
        <v>85</v>
      </c>
      <c r="AW6678" s="13" t="s">
        <v>37</v>
      </c>
      <c r="AX6678" s="13" t="s">
        <v>78</v>
      </c>
      <c r="AY6678" s="213" t="s">
        <v>443</v>
      </c>
    </row>
    <row r="6679" spans="1:65" s="13" customFormat="1">
      <c r="B6679" s="203"/>
      <c r="C6679" s="204"/>
      <c r="D6679" s="205" t="s">
        <v>453</v>
      </c>
      <c r="E6679" s="206" t="s">
        <v>19</v>
      </c>
      <c r="F6679" s="207" t="s">
        <v>2119</v>
      </c>
      <c r="G6679" s="204"/>
      <c r="H6679" s="206" t="s">
        <v>19</v>
      </c>
      <c r="I6679" s="208"/>
      <c r="J6679" s="204"/>
      <c r="K6679" s="204"/>
      <c r="L6679" s="209"/>
      <c r="M6679" s="210"/>
      <c r="N6679" s="211"/>
      <c r="O6679" s="211"/>
      <c r="P6679" s="211"/>
      <c r="Q6679" s="211"/>
      <c r="R6679" s="211"/>
      <c r="S6679" s="211"/>
      <c r="T6679" s="212"/>
      <c r="AT6679" s="213" t="s">
        <v>453</v>
      </c>
      <c r="AU6679" s="213" t="s">
        <v>91</v>
      </c>
      <c r="AV6679" s="13" t="s">
        <v>85</v>
      </c>
      <c r="AW6679" s="13" t="s">
        <v>37</v>
      </c>
      <c r="AX6679" s="13" t="s">
        <v>78</v>
      </c>
      <c r="AY6679" s="213" t="s">
        <v>443</v>
      </c>
    </row>
    <row r="6680" spans="1:65" s="14" customFormat="1">
      <c r="B6680" s="214"/>
      <c r="C6680" s="215"/>
      <c r="D6680" s="205" t="s">
        <v>453</v>
      </c>
      <c r="E6680" s="216" t="s">
        <v>19</v>
      </c>
      <c r="F6680" s="217" t="s">
        <v>5636</v>
      </c>
      <c r="G6680" s="215"/>
      <c r="H6680" s="218">
        <v>1</v>
      </c>
      <c r="I6680" s="219"/>
      <c r="J6680" s="215"/>
      <c r="K6680" s="215"/>
      <c r="L6680" s="220"/>
      <c r="M6680" s="221"/>
      <c r="N6680" s="222"/>
      <c r="O6680" s="222"/>
      <c r="P6680" s="222"/>
      <c r="Q6680" s="222"/>
      <c r="R6680" s="222"/>
      <c r="S6680" s="222"/>
      <c r="T6680" s="223"/>
      <c r="AT6680" s="224" t="s">
        <v>453</v>
      </c>
      <c r="AU6680" s="224" t="s">
        <v>91</v>
      </c>
      <c r="AV6680" s="14" t="s">
        <v>91</v>
      </c>
      <c r="AW6680" s="14" t="s">
        <v>37</v>
      </c>
      <c r="AX6680" s="14" t="s">
        <v>78</v>
      </c>
      <c r="AY6680" s="224" t="s">
        <v>443</v>
      </c>
    </row>
    <row r="6681" spans="1:65" s="15" customFormat="1">
      <c r="B6681" s="225"/>
      <c r="C6681" s="226"/>
      <c r="D6681" s="205" t="s">
        <v>453</v>
      </c>
      <c r="E6681" s="227" t="s">
        <v>19</v>
      </c>
      <c r="F6681" s="228" t="s">
        <v>456</v>
      </c>
      <c r="G6681" s="226"/>
      <c r="H6681" s="229">
        <v>1</v>
      </c>
      <c r="I6681" s="230"/>
      <c r="J6681" s="226"/>
      <c r="K6681" s="226"/>
      <c r="L6681" s="231"/>
      <c r="M6681" s="232"/>
      <c r="N6681" s="233"/>
      <c r="O6681" s="233"/>
      <c r="P6681" s="233"/>
      <c r="Q6681" s="233"/>
      <c r="R6681" s="233"/>
      <c r="S6681" s="233"/>
      <c r="T6681" s="234"/>
      <c r="AT6681" s="235" t="s">
        <v>453</v>
      </c>
      <c r="AU6681" s="235" t="s">
        <v>91</v>
      </c>
      <c r="AV6681" s="15" t="s">
        <v>449</v>
      </c>
      <c r="AW6681" s="15" t="s">
        <v>37</v>
      </c>
      <c r="AX6681" s="15" t="s">
        <v>85</v>
      </c>
      <c r="AY6681" s="235" t="s">
        <v>443</v>
      </c>
    </row>
    <row r="6682" spans="1:65" s="2" customFormat="1" ht="49.15" customHeight="1">
      <c r="A6682" s="37"/>
      <c r="B6682" s="38"/>
      <c r="C6682" s="185" t="s">
        <v>5637</v>
      </c>
      <c r="D6682" s="185" t="s">
        <v>445</v>
      </c>
      <c r="E6682" s="186" t="s">
        <v>5638</v>
      </c>
      <c r="F6682" s="187" t="s">
        <v>5639</v>
      </c>
      <c r="G6682" s="188" t="s">
        <v>459</v>
      </c>
      <c r="H6682" s="189">
        <v>1</v>
      </c>
      <c r="I6682" s="190"/>
      <c r="J6682" s="191">
        <f>ROUND(I6682*H6682,2)</f>
        <v>0</v>
      </c>
      <c r="K6682" s="187" t="s">
        <v>19</v>
      </c>
      <c r="L6682" s="42"/>
      <c r="M6682" s="192" t="s">
        <v>19</v>
      </c>
      <c r="N6682" s="193" t="s">
        <v>50</v>
      </c>
      <c r="O6682" s="67"/>
      <c r="P6682" s="194">
        <f>O6682*H6682</f>
        <v>0</v>
      </c>
      <c r="Q6682" s="194">
        <v>0</v>
      </c>
      <c r="R6682" s="194">
        <f>Q6682*H6682</f>
        <v>0</v>
      </c>
      <c r="S6682" s="194">
        <v>0</v>
      </c>
      <c r="T6682" s="195">
        <f>S6682*H6682</f>
        <v>0</v>
      </c>
      <c r="U6682" s="37"/>
      <c r="V6682" s="37"/>
      <c r="W6682" s="37"/>
      <c r="X6682" s="37"/>
      <c r="Y6682" s="37"/>
      <c r="Z6682" s="37"/>
      <c r="AA6682" s="37"/>
      <c r="AB6682" s="37"/>
      <c r="AC6682" s="37"/>
      <c r="AD6682" s="37"/>
      <c r="AE6682" s="37"/>
      <c r="AR6682" s="196" t="s">
        <v>551</v>
      </c>
      <c r="AT6682" s="196" t="s">
        <v>445</v>
      </c>
      <c r="AU6682" s="196" t="s">
        <v>91</v>
      </c>
      <c r="AY6682" s="20" t="s">
        <v>443</v>
      </c>
      <c r="BE6682" s="197">
        <f>IF(N6682="základní",J6682,0)</f>
        <v>0</v>
      </c>
      <c r="BF6682" s="197">
        <f>IF(N6682="snížená",J6682,0)</f>
        <v>0</v>
      </c>
      <c r="BG6682" s="197">
        <f>IF(N6682="zákl. přenesená",J6682,0)</f>
        <v>0</v>
      </c>
      <c r="BH6682" s="197">
        <f>IF(N6682="sníž. přenesená",J6682,0)</f>
        <v>0</v>
      </c>
      <c r="BI6682" s="197">
        <f>IF(N6682="nulová",J6682,0)</f>
        <v>0</v>
      </c>
      <c r="BJ6682" s="20" t="s">
        <v>91</v>
      </c>
      <c r="BK6682" s="197">
        <f>ROUND(I6682*H6682,2)</f>
        <v>0</v>
      </c>
      <c r="BL6682" s="20" t="s">
        <v>551</v>
      </c>
      <c r="BM6682" s="196" t="s">
        <v>5640</v>
      </c>
    </row>
    <row r="6683" spans="1:65" s="13" customFormat="1">
      <c r="B6683" s="203"/>
      <c r="C6683" s="204"/>
      <c r="D6683" s="205" t="s">
        <v>453</v>
      </c>
      <c r="E6683" s="206" t="s">
        <v>19</v>
      </c>
      <c r="F6683" s="207" t="s">
        <v>1664</v>
      </c>
      <c r="G6683" s="204"/>
      <c r="H6683" s="206" t="s">
        <v>19</v>
      </c>
      <c r="I6683" s="208"/>
      <c r="J6683" s="204"/>
      <c r="K6683" s="204"/>
      <c r="L6683" s="209"/>
      <c r="M6683" s="210"/>
      <c r="N6683" s="211"/>
      <c r="O6683" s="211"/>
      <c r="P6683" s="211"/>
      <c r="Q6683" s="211"/>
      <c r="R6683" s="211"/>
      <c r="S6683" s="211"/>
      <c r="T6683" s="212"/>
      <c r="AT6683" s="213" t="s">
        <v>453</v>
      </c>
      <c r="AU6683" s="213" t="s">
        <v>91</v>
      </c>
      <c r="AV6683" s="13" t="s">
        <v>85</v>
      </c>
      <c r="AW6683" s="13" t="s">
        <v>37</v>
      </c>
      <c r="AX6683" s="13" t="s">
        <v>78</v>
      </c>
      <c r="AY6683" s="213" t="s">
        <v>443</v>
      </c>
    </row>
    <row r="6684" spans="1:65" s="13" customFormat="1">
      <c r="B6684" s="203"/>
      <c r="C6684" s="204"/>
      <c r="D6684" s="205" t="s">
        <v>453</v>
      </c>
      <c r="E6684" s="206" t="s">
        <v>19</v>
      </c>
      <c r="F6684" s="207" t="s">
        <v>1665</v>
      </c>
      <c r="G6684" s="204"/>
      <c r="H6684" s="206" t="s">
        <v>19</v>
      </c>
      <c r="I6684" s="208"/>
      <c r="J6684" s="204"/>
      <c r="K6684" s="204"/>
      <c r="L6684" s="209"/>
      <c r="M6684" s="210"/>
      <c r="N6684" s="211"/>
      <c r="O6684" s="211"/>
      <c r="P6684" s="211"/>
      <c r="Q6684" s="211"/>
      <c r="R6684" s="211"/>
      <c r="S6684" s="211"/>
      <c r="T6684" s="212"/>
      <c r="AT6684" s="213" t="s">
        <v>453</v>
      </c>
      <c r="AU6684" s="213" t="s">
        <v>91</v>
      </c>
      <c r="AV6684" s="13" t="s">
        <v>85</v>
      </c>
      <c r="AW6684" s="13" t="s">
        <v>37</v>
      </c>
      <c r="AX6684" s="13" t="s">
        <v>78</v>
      </c>
      <c r="AY6684" s="213" t="s">
        <v>443</v>
      </c>
    </row>
    <row r="6685" spans="1:65" s="13" customFormat="1">
      <c r="B6685" s="203"/>
      <c r="C6685" s="204"/>
      <c r="D6685" s="205" t="s">
        <v>453</v>
      </c>
      <c r="E6685" s="206" t="s">
        <v>19</v>
      </c>
      <c r="F6685" s="207" t="s">
        <v>5588</v>
      </c>
      <c r="G6685" s="204"/>
      <c r="H6685" s="206" t="s">
        <v>19</v>
      </c>
      <c r="I6685" s="208"/>
      <c r="J6685" s="204"/>
      <c r="K6685" s="204"/>
      <c r="L6685" s="209"/>
      <c r="M6685" s="210"/>
      <c r="N6685" s="211"/>
      <c r="O6685" s="211"/>
      <c r="P6685" s="211"/>
      <c r="Q6685" s="211"/>
      <c r="R6685" s="211"/>
      <c r="S6685" s="211"/>
      <c r="T6685" s="212"/>
      <c r="AT6685" s="213" t="s">
        <v>453</v>
      </c>
      <c r="AU6685" s="213" t="s">
        <v>91</v>
      </c>
      <c r="AV6685" s="13" t="s">
        <v>85</v>
      </c>
      <c r="AW6685" s="13" t="s">
        <v>37</v>
      </c>
      <c r="AX6685" s="13" t="s">
        <v>78</v>
      </c>
      <c r="AY6685" s="213" t="s">
        <v>443</v>
      </c>
    </row>
    <row r="6686" spans="1:65" s="13" customFormat="1">
      <c r="B6686" s="203"/>
      <c r="C6686" s="204"/>
      <c r="D6686" s="205" t="s">
        <v>453</v>
      </c>
      <c r="E6686" s="206" t="s">
        <v>19</v>
      </c>
      <c r="F6686" s="207" t="s">
        <v>2119</v>
      </c>
      <c r="G6686" s="204"/>
      <c r="H6686" s="206" t="s">
        <v>19</v>
      </c>
      <c r="I6686" s="208"/>
      <c r="J6686" s="204"/>
      <c r="K6686" s="204"/>
      <c r="L6686" s="209"/>
      <c r="M6686" s="210"/>
      <c r="N6686" s="211"/>
      <c r="O6686" s="211"/>
      <c r="P6686" s="211"/>
      <c r="Q6686" s="211"/>
      <c r="R6686" s="211"/>
      <c r="S6686" s="211"/>
      <c r="T6686" s="212"/>
      <c r="AT6686" s="213" t="s">
        <v>453</v>
      </c>
      <c r="AU6686" s="213" t="s">
        <v>91</v>
      </c>
      <c r="AV6686" s="13" t="s">
        <v>85</v>
      </c>
      <c r="AW6686" s="13" t="s">
        <v>37</v>
      </c>
      <c r="AX6686" s="13" t="s">
        <v>78</v>
      </c>
      <c r="AY6686" s="213" t="s">
        <v>443</v>
      </c>
    </row>
    <row r="6687" spans="1:65" s="14" customFormat="1">
      <c r="B6687" s="214"/>
      <c r="C6687" s="215"/>
      <c r="D6687" s="205" t="s">
        <v>453</v>
      </c>
      <c r="E6687" s="216" t="s">
        <v>19</v>
      </c>
      <c r="F6687" s="217" t="s">
        <v>5641</v>
      </c>
      <c r="G6687" s="215"/>
      <c r="H6687" s="218">
        <v>1</v>
      </c>
      <c r="I6687" s="219"/>
      <c r="J6687" s="215"/>
      <c r="K6687" s="215"/>
      <c r="L6687" s="220"/>
      <c r="M6687" s="221"/>
      <c r="N6687" s="222"/>
      <c r="O6687" s="222"/>
      <c r="P6687" s="222"/>
      <c r="Q6687" s="222"/>
      <c r="R6687" s="222"/>
      <c r="S6687" s="222"/>
      <c r="T6687" s="223"/>
      <c r="AT6687" s="224" t="s">
        <v>453</v>
      </c>
      <c r="AU6687" s="224" t="s">
        <v>91</v>
      </c>
      <c r="AV6687" s="14" t="s">
        <v>91</v>
      </c>
      <c r="AW6687" s="14" t="s">
        <v>37</v>
      </c>
      <c r="AX6687" s="14" t="s">
        <v>78</v>
      </c>
      <c r="AY6687" s="224" t="s">
        <v>443</v>
      </c>
    </row>
    <row r="6688" spans="1:65" s="15" customFormat="1">
      <c r="B6688" s="225"/>
      <c r="C6688" s="226"/>
      <c r="D6688" s="205" t="s">
        <v>453</v>
      </c>
      <c r="E6688" s="227" t="s">
        <v>19</v>
      </c>
      <c r="F6688" s="228" t="s">
        <v>456</v>
      </c>
      <c r="G6688" s="226"/>
      <c r="H6688" s="229">
        <v>1</v>
      </c>
      <c r="I6688" s="230"/>
      <c r="J6688" s="226"/>
      <c r="K6688" s="226"/>
      <c r="L6688" s="231"/>
      <c r="M6688" s="232"/>
      <c r="N6688" s="233"/>
      <c r="O6688" s="233"/>
      <c r="P6688" s="233"/>
      <c r="Q6688" s="233"/>
      <c r="R6688" s="233"/>
      <c r="S6688" s="233"/>
      <c r="T6688" s="234"/>
      <c r="AT6688" s="235" t="s">
        <v>453</v>
      </c>
      <c r="AU6688" s="235" t="s">
        <v>91</v>
      </c>
      <c r="AV6688" s="15" t="s">
        <v>449</v>
      </c>
      <c r="AW6688" s="15" t="s">
        <v>37</v>
      </c>
      <c r="AX6688" s="15" t="s">
        <v>85</v>
      </c>
      <c r="AY6688" s="235" t="s">
        <v>443</v>
      </c>
    </row>
    <row r="6689" spans="1:65" s="2" customFormat="1" ht="55.5" customHeight="1">
      <c r="A6689" s="37"/>
      <c r="B6689" s="38"/>
      <c r="C6689" s="185" t="s">
        <v>5642</v>
      </c>
      <c r="D6689" s="185" t="s">
        <v>445</v>
      </c>
      <c r="E6689" s="186" t="s">
        <v>5643</v>
      </c>
      <c r="F6689" s="187" t="s">
        <v>5644</v>
      </c>
      <c r="G6689" s="188" t="s">
        <v>459</v>
      </c>
      <c r="H6689" s="189">
        <v>1</v>
      </c>
      <c r="I6689" s="190"/>
      <c r="J6689" s="191">
        <f>ROUND(I6689*H6689,2)</f>
        <v>0</v>
      </c>
      <c r="K6689" s="187" t="s">
        <v>19</v>
      </c>
      <c r="L6689" s="42"/>
      <c r="M6689" s="192" t="s">
        <v>19</v>
      </c>
      <c r="N6689" s="193" t="s">
        <v>50</v>
      </c>
      <c r="O6689" s="67"/>
      <c r="P6689" s="194">
        <f>O6689*H6689</f>
        <v>0</v>
      </c>
      <c r="Q6689" s="194">
        <v>0</v>
      </c>
      <c r="R6689" s="194">
        <f>Q6689*H6689</f>
        <v>0</v>
      </c>
      <c r="S6689" s="194">
        <v>0</v>
      </c>
      <c r="T6689" s="195">
        <f>S6689*H6689</f>
        <v>0</v>
      </c>
      <c r="U6689" s="37"/>
      <c r="V6689" s="37"/>
      <c r="W6689" s="37"/>
      <c r="X6689" s="37"/>
      <c r="Y6689" s="37"/>
      <c r="Z6689" s="37"/>
      <c r="AA6689" s="37"/>
      <c r="AB6689" s="37"/>
      <c r="AC6689" s="37"/>
      <c r="AD6689" s="37"/>
      <c r="AE6689" s="37"/>
      <c r="AR6689" s="196" t="s">
        <v>551</v>
      </c>
      <c r="AT6689" s="196" t="s">
        <v>445</v>
      </c>
      <c r="AU6689" s="196" t="s">
        <v>91</v>
      </c>
      <c r="AY6689" s="20" t="s">
        <v>443</v>
      </c>
      <c r="BE6689" s="197">
        <f>IF(N6689="základní",J6689,0)</f>
        <v>0</v>
      </c>
      <c r="BF6689" s="197">
        <f>IF(N6689="snížená",J6689,0)</f>
        <v>0</v>
      </c>
      <c r="BG6689" s="197">
        <f>IF(N6689="zákl. přenesená",J6689,0)</f>
        <v>0</v>
      </c>
      <c r="BH6689" s="197">
        <f>IF(N6689="sníž. přenesená",J6689,0)</f>
        <v>0</v>
      </c>
      <c r="BI6689" s="197">
        <f>IF(N6689="nulová",J6689,0)</f>
        <v>0</v>
      </c>
      <c r="BJ6689" s="20" t="s">
        <v>91</v>
      </c>
      <c r="BK6689" s="197">
        <f>ROUND(I6689*H6689,2)</f>
        <v>0</v>
      </c>
      <c r="BL6689" s="20" t="s">
        <v>551</v>
      </c>
      <c r="BM6689" s="196" t="s">
        <v>5645</v>
      </c>
    </row>
    <row r="6690" spans="1:65" s="13" customFormat="1">
      <c r="B6690" s="203"/>
      <c r="C6690" s="204"/>
      <c r="D6690" s="205" t="s">
        <v>453</v>
      </c>
      <c r="E6690" s="206" t="s">
        <v>19</v>
      </c>
      <c r="F6690" s="207" t="s">
        <v>1664</v>
      </c>
      <c r="G6690" s="204"/>
      <c r="H6690" s="206" t="s">
        <v>19</v>
      </c>
      <c r="I6690" s="208"/>
      <c r="J6690" s="204"/>
      <c r="K6690" s="204"/>
      <c r="L6690" s="209"/>
      <c r="M6690" s="210"/>
      <c r="N6690" s="211"/>
      <c r="O6690" s="211"/>
      <c r="P6690" s="211"/>
      <c r="Q6690" s="211"/>
      <c r="R6690" s="211"/>
      <c r="S6690" s="211"/>
      <c r="T6690" s="212"/>
      <c r="AT6690" s="213" t="s">
        <v>453</v>
      </c>
      <c r="AU6690" s="213" t="s">
        <v>91</v>
      </c>
      <c r="AV6690" s="13" t="s">
        <v>85</v>
      </c>
      <c r="AW6690" s="13" t="s">
        <v>37</v>
      </c>
      <c r="AX6690" s="13" t="s">
        <v>78</v>
      </c>
      <c r="AY6690" s="213" t="s">
        <v>443</v>
      </c>
    </row>
    <row r="6691" spans="1:65" s="13" customFormat="1">
      <c r="B6691" s="203"/>
      <c r="C6691" s="204"/>
      <c r="D6691" s="205" t="s">
        <v>453</v>
      </c>
      <c r="E6691" s="206" t="s">
        <v>19</v>
      </c>
      <c r="F6691" s="207" t="s">
        <v>1665</v>
      </c>
      <c r="G6691" s="204"/>
      <c r="H6691" s="206" t="s">
        <v>19</v>
      </c>
      <c r="I6691" s="208"/>
      <c r="J6691" s="204"/>
      <c r="K6691" s="204"/>
      <c r="L6691" s="209"/>
      <c r="M6691" s="210"/>
      <c r="N6691" s="211"/>
      <c r="O6691" s="211"/>
      <c r="P6691" s="211"/>
      <c r="Q6691" s="211"/>
      <c r="R6691" s="211"/>
      <c r="S6691" s="211"/>
      <c r="T6691" s="212"/>
      <c r="AT6691" s="213" t="s">
        <v>453</v>
      </c>
      <c r="AU6691" s="213" t="s">
        <v>91</v>
      </c>
      <c r="AV6691" s="13" t="s">
        <v>85</v>
      </c>
      <c r="AW6691" s="13" t="s">
        <v>37</v>
      </c>
      <c r="AX6691" s="13" t="s">
        <v>78</v>
      </c>
      <c r="AY6691" s="213" t="s">
        <v>443</v>
      </c>
    </row>
    <row r="6692" spans="1:65" s="13" customFormat="1">
      <c r="B6692" s="203"/>
      <c r="C6692" s="204"/>
      <c r="D6692" s="205" t="s">
        <v>453</v>
      </c>
      <c r="E6692" s="206" t="s">
        <v>19</v>
      </c>
      <c r="F6692" s="207" t="s">
        <v>5588</v>
      </c>
      <c r="G6692" s="204"/>
      <c r="H6692" s="206" t="s">
        <v>19</v>
      </c>
      <c r="I6692" s="208"/>
      <c r="J6692" s="204"/>
      <c r="K6692" s="204"/>
      <c r="L6692" s="209"/>
      <c r="M6692" s="210"/>
      <c r="N6692" s="211"/>
      <c r="O6692" s="211"/>
      <c r="P6692" s="211"/>
      <c r="Q6692" s="211"/>
      <c r="R6692" s="211"/>
      <c r="S6692" s="211"/>
      <c r="T6692" s="212"/>
      <c r="AT6692" s="213" t="s">
        <v>453</v>
      </c>
      <c r="AU6692" s="213" t="s">
        <v>91</v>
      </c>
      <c r="AV6692" s="13" t="s">
        <v>85</v>
      </c>
      <c r="AW6692" s="13" t="s">
        <v>37</v>
      </c>
      <c r="AX6692" s="13" t="s">
        <v>78</v>
      </c>
      <c r="AY6692" s="213" t="s">
        <v>443</v>
      </c>
    </row>
    <row r="6693" spans="1:65" s="13" customFormat="1">
      <c r="B6693" s="203"/>
      <c r="C6693" s="204"/>
      <c r="D6693" s="205" t="s">
        <v>453</v>
      </c>
      <c r="E6693" s="206" t="s">
        <v>19</v>
      </c>
      <c r="F6693" s="207" t="s">
        <v>2119</v>
      </c>
      <c r="G6693" s="204"/>
      <c r="H6693" s="206" t="s">
        <v>19</v>
      </c>
      <c r="I6693" s="208"/>
      <c r="J6693" s="204"/>
      <c r="K6693" s="204"/>
      <c r="L6693" s="209"/>
      <c r="M6693" s="210"/>
      <c r="N6693" s="211"/>
      <c r="O6693" s="211"/>
      <c r="P6693" s="211"/>
      <c r="Q6693" s="211"/>
      <c r="R6693" s="211"/>
      <c r="S6693" s="211"/>
      <c r="T6693" s="212"/>
      <c r="AT6693" s="213" t="s">
        <v>453</v>
      </c>
      <c r="AU6693" s="213" t="s">
        <v>91</v>
      </c>
      <c r="AV6693" s="13" t="s">
        <v>85</v>
      </c>
      <c r="AW6693" s="13" t="s">
        <v>37</v>
      </c>
      <c r="AX6693" s="13" t="s">
        <v>78</v>
      </c>
      <c r="AY6693" s="213" t="s">
        <v>443</v>
      </c>
    </row>
    <row r="6694" spans="1:65" s="14" customFormat="1">
      <c r="B6694" s="214"/>
      <c r="C6694" s="215"/>
      <c r="D6694" s="205" t="s">
        <v>453</v>
      </c>
      <c r="E6694" s="216" t="s">
        <v>19</v>
      </c>
      <c r="F6694" s="217" t="s">
        <v>5646</v>
      </c>
      <c r="G6694" s="215"/>
      <c r="H6694" s="218">
        <v>1</v>
      </c>
      <c r="I6694" s="219"/>
      <c r="J6694" s="215"/>
      <c r="K6694" s="215"/>
      <c r="L6694" s="220"/>
      <c r="M6694" s="221"/>
      <c r="N6694" s="222"/>
      <c r="O6694" s="222"/>
      <c r="P6694" s="222"/>
      <c r="Q6694" s="222"/>
      <c r="R6694" s="222"/>
      <c r="S6694" s="222"/>
      <c r="T6694" s="223"/>
      <c r="AT6694" s="224" t="s">
        <v>453</v>
      </c>
      <c r="AU6694" s="224" t="s">
        <v>91</v>
      </c>
      <c r="AV6694" s="14" t="s">
        <v>91</v>
      </c>
      <c r="AW6694" s="14" t="s">
        <v>37</v>
      </c>
      <c r="AX6694" s="14" t="s">
        <v>78</v>
      </c>
      <c r="AY6694" s="224" t="s">
        <v>443</v>
      </c>
    </row>
    <row r="6695" spans="1:65" s="15" customFormat="1">
      <c r="B6695" s="225"/>
      <c r="C6695" s="226"/>
      <c r="D6695" s="205" t="s">
        <v>453</v>
      </c>
      <c r="E6695" s="227" t="s">
        <v>19</v>
      </c>
      <c r="F6695" s="228" t="s">
        <v>456</v>
      </c>
      <c r="G6695" s="226"/>
      <c r="H6695" s="229">
        <v>1</v>
      </c>
      <c r="I6695" s="230"/>
      <c r="J6695" s="226"/>
      <c r="K6695" s="226"/>
      <c r="L6695" s="231"/>
      <c r="M6695" s="232"/>
      <c r="N6695" s="233"/>
      <c r="O6695" s="233"/>
      <c r="P6695" s="233"/>
      <c r="Q6695" s="233"/>
      <c r="R6695" s="233"/>
      <c r="S6695" s="233"/>
      <c r="T6695" s="234"/>
      <c r="AT6695" s="235" t="s">
        <v>453</v>
      </c>
      <c r="AU6695" s="235" t="s">
        <v>91</v>
      </c>
      <c r="AV6695" s="15" t="s">
        <v>449</v>
      </c>
      <c r="AW6695" s="15" t="s">
        <v>37</v>
      </c>
      <c r="AX6695" s="15" t="s">
        <v>85</v>
      </c>
      <c r="AY6695" s="235" t="s">
        <v>443</v>
      </c>
    </row>
    <row r="6696" spans="1:65" s="2" customFormat="1" ht="37.9" customHeight="1">
      <c r="A6696" s="37"/>
      <c r="B6696" s="38"/>
      <c r="C6696" s="185" t="s">
        <v>5647</v>
      </c>
      <c r="D6696" s="185" t="s">
        <v>445</v>
      </c>
      <c r="E6696" s="186" t="s">
        <v>5648</v>
      </c>
      <c r="F6696" s="187" t="s">
        <v>5649</v>
      </c>
      <c r="G6696" s="188" t="s">
        <v>459</v>
      </c>
      <c r="H6696" s="189">
        <v>1</v>
      </c>
      <c r="I6696" s="190"/>
      <c r="J6696" s="191">
        <f>ROUND(I6696*H6696,2)</f>
        <v>0</v>
      </c>
      <c r="K6696" s="187" t="s">
        <v>19</v>
      </c>
      <c r="L6696" s="42"/>
      <c r="M6696" s="192" t="s">
        <v>19</v>
      </c>
      <c r="N6696" s="193" t="s">
        <v>50</v>
      </c>
      <c r="O6696" s="67"/>
      <c r="P6696" s="194">
        <f>O6696*H6696</f>
        <v>0</v>
      </c>
      <c r="Q6696" s="194">
        <v>0</v>
      </c>
      <c r="R6696" s="194">
        <f>Q6696*H6696</f>
        <v>0</v>
      </c>
      <c r="S6696" s="194">
        <v>0</v>
      </c>
      <c r="T6696" s="195">
        <f>S6696*H6696</f>
        <v>0</v>
      </c>
      <c r="U6696" s="37"/>
      <c r="V6696" s="37"/>
      <c r="W6696" s="37"/>
      <c r="X6696" s="37"/>
      <c r="Y6696" s="37"/>
      <c r="Z6696" s="37"/>
      <c r="AA6696" s="37"/>
      <c r="AB6696" s="37"/>
      <c r="AC6696" s="37"/>
      <c r="AD6696" s="37"/>
      <c r="AE6696" s="37"/>
      <c r="AR6696" s="196" t="s">
        <v>551</v>
      </c>
      <c r="AT6696" s="196" t="s">
        <v>445</v>
      </c>
      <c r="AU6696" s="196" t="s">
        <v>91</v>
      </c>
      <c r="AY6696" s="20" t="s">
        <v>443</v>
      </c>
      <c r="BE6696" s="197">
        <f>IF(N6696="základní",J6696,0)</f>
        <v>0</v>
      </c>
      <c r="BF6696" s="197">
        <f>IF(N6696="snížená",J6696,0)</f>
        <v>0</v>
      </c>
      <c r="BG6696" s="197">
        <f>IF(N6696="zákl. přenesená",J6696,0)</f>
        <v>0</v>
      </c>
      <c r="BH6696" s="197">
        <f>IF(N6696="sníž. přenesená",J6696,0)</f>
        <v>0</v>
      </c>
      <c r="BI6696" s="197">
        <f>IF(N6696="nulová",J6696,0)</f>
        <v>0</v>
      </c>
      <c r="BJ6696" s="20" t="s">
        <v>91</v>
      </c>
      <c r="BK6696" s="197">
        <f>ROUND(I6696*H6696,2)</f>
        <v>0</v>
      </c>
      <c r="BL6696" s="20" t="s">
        <v>551</v>
      </c>
      <c r="BM6696" s="196" t="s">
        <v>5650</v>
      </c>
    </row>
    <row r="6697" spans="1:65" s="13" customFormat="1">
      <c r="B6697" s="203"/>
      <c r="C6697" s="204"/>
      <c r="D6697" s="205" t="s">
        <v>453</v>
      </c>
      <c r="E6697" s="206" t="s">
        <v>19</v>
      </c>
      <c r="F6697" s="207" t="s">
        <v>1664</v>
      </c>
      <c r="G6697" s="204"/>
      <c r="H6697" s="206" t="s">
        <v>19</v>
      </c>
      <c r="I6697" s="208"/>
      <c r="J6697" s="204"/>
      <c r="K6697" s="204"/>
      <c r="L6697" s="209"/>
      <c r="M6697" s="210"/>
      <c r="N6697" s="211"/>
      <c r="O6697" s="211"/>
      <c r="P6697" s="211"/>
      <c r="Q6697" s="211"/>
      <c r="R6697" s="211"/>
      <c r="S6697" s="211"/>
      <c r="T6697" s="212"/>
      <c r="AT6697" s="213" t="s">
        <v>453</v>
      </c>
      <c r="AU6697" s="213" t="s">
        <v>91</v>
      </c>
      <c r="AV6697" s="13" t="s">
        <v>85</v>
      </c>
      <c r="AW6697" s="13" t="s">
        <v>37</v>
      </c>
      <c r="AX6697" s="13" t="s">
        <v>78</v>
      </c>
      <c r="AY6697" s="213" t="s">
        <v>443</v>
      </c>
    </row>
    <row r="6698" spans="1:65" s="13" customFormat="1">
      <c r="B6698" s="203"/>
      <c r="C6698" s="204"/>
      <c r="D6698" s="205" t="s">
        <v>453</v>
      </c>
      <c r="E6698" s="206" t="s">
        <v>19</v>
      </c>
      <c r="F6698" s="207" t="s">
        <v>1665</v>
      </c>
      <c r="G6698" s="204"/>
      <c r="H6698" s="206" t="s">
        <v>19</v>
      </c>
      <c r="I6698" s="208"/>
      <c r="J6698" s="204"/>
      <c r="K6698" s="204"/>
      <c r="L6698" s="209"/>
      <c r="M6698" s="210"/>
      <c r="N6698" s="211"/>
      <c r="O6698" s="211"/>
      <c r="P6698" s="211"/>
      <c r="Q6698" s="211"/>
      <c r="R6698" s="211"/>
      <c r="S6698" s="211"/>
      <c r="T6698" s="212"/>
      <c r="AT6698" s="213" t="s">
        <v>453</v>
      </c>
      <c r="AU6698" s="213" t="s">
        <v>91</v>
      </c>
      <c r="AV6698" s="13" t="s">
        <v>85</v>
      </c>
      <c r="AW6698" s="13" t="s">
        <v>37</v>
      </c>
      <c r="AX6698" s="13" t="s">
        <v>78</v>
      </c>
      <c r="AY6698" s="213" t="s">
        <v>443</v>
      </c>
    </row>
    <row r="6699" spans="1:65" s="13" customFormat="1">
      <c r="B6699" s="203"/>
      <c r="C6699" s="204"/>
      <c r="D6699" s="205" t="s">
        <v>453</v>
      </c>
      <c r="E6699" s="206" t="s">
        <v>19</v>
      </c>
      <c r="F6699" s="207" t="s">
        <v>5588</v>
      </c>
      <c r="G6699" s="204"/>
      <c r="H6699" s="206" t="s">
        <v>19</v>
      </c>
      <c r="I6699" s="208"/>
      <c r="J6699" s="204"/>
      <c r="K6699" s="204"/>
      <c r="L6699" s="209"/>
      <c r="M6699" s="210"/>
      <c r="N6699" s="211"/>
      <c r="O6699" s="211"/>
      <c r="P6699" s="211"/>
      <c r="Q6699" s="211"/>
      <c r="R6699" s="211"/>
      <c r="S6699" s="211"/>
      <c r="T6699" s="212"/>
      <c r="AT6699" s="213" t="s">
        <v>453</v>
      </c>
      <c r="AU6699" s="213" t="s">
        <v>91</v>
      </c>
      <c r="AV6699" s="13" t="s">
        <v>85</v>
      </c>
      <c r="AW6699" s="13" t="s">
        <v>37</v>
      </c>
      <c r="AX6699" s="13" t="s">
        <v>78</v>
      </c>
      <c r="AY6699" s="213" t="s">
        <v>443</v>
      </c>
    </row>
    <row r="6700" spans="1:65" s="13" customFormat="1">
      <c r="B6700" s="203"/>
      <c r="C6700" s="204"/>
      <c r="D6700" s="205" t="s">
        <v>453</v>
      </c>
      <c r="E6700" s="206" t="s">
        <v>19</v>
      </c>
      <c r="F6700" s="207" t="s">
        <v>2119</v>
      </c>
      <c r="G6700" s="204"/>
      <c r="H6700" s="206" t="s">
        <v>19</v>
      </c>
      <c r="I6700" s="208"/>
      <c r="J6700" s="204"/>
      <c r="K6700" s="204"/>
      <c r="L6700" s="209"/>
      <c r="M6700" s="210"/>
      <c r="N6700" s="211"/>
      <c r="O6700" s="211"/>
      <c r="P6700" s="211"/>
      <c r="Q6700" s="211"/>
      <c r="R6700" s="211"/>
      <c r="S6700" s="211"/>
      <c r="T6700" s="212"/>
      <c r="AT6700" s="213" t="s">
        <v>453</v>
      </c>
      <c r="AU6700" s="213" t="s">
        <v>91</v>
      </c>
      <c r="AV6700" s="13" t="s">
        <v>85</v>
      </c>
      <c r="AW6700" s="13" t="s">
        <v>37</v>
      </c>
      <c r="AX6700" s="13" t="s">
        <v>78</v>
      </c>
      <c r="AY6700" s="213" t="s">
        <v>443</v>
      </c>
    </row>
    <row r="6701" spans="1:65" s="14" customFormat="1">
      <c r="B6701" s="214"/>
      <c r="C6701" s="215"/>
      <c r="D6701" s="205" t="s">
        <v>453</v>
      </c>
      <c r="E6701" s="216" t="s">
        <v>19</v>
      </c>
      <c r="F6701" s="217" t="s">
        <v>5651</v>
      </c>
      <c r="G6701" s="215"/>
      <c r="H6701" s="218">
        <v>1</v>
      </c>
      <c r="I6701" s="219"/>
      <c r="J6701" s="215"/>
      <c r="K6701" s="215"/>
      <c r="L6701" s="220"/>
      <c r="M6701" s="221"/>
      <c r="N6701" s="222"/>
      <c r="O6701" s="222"/>
      <c r="P6701" s="222"/>
      <c r="Q6701" s="222"/>
      <c r="R6701" s="222"/>
      <c r="S6701" s="222"/>
      <c r="T6701" s="223"/>
      <c r="AT6701" s="224" t="s">
        <v>453</v>
      </c>
      <c r="AU6701" s="224" t="s">
        <v>91</v>
      </c>
      <c r="AV6701" s="14" t="s">
        <v>91</v>
      </c>
      <c r="AW6701" s="14" t="s">
        <v>37</v>
      </c>
      <c r="AX6701" s="14" t="s">
        <v>78</v>
      </c>
      <c r="AY6701" s="224" t="s">
        <v>443</v>
      </c>
    </row>
    <row r="6702" spans="1:65" s="15" customFormat="1">
      <c r="B6702" s="225"/>
      <c r="C6702" s="226"/>
      <c r="D6702" s="205" t="s">
        <v>453</v>
      </c>
      <c r="E6702" s="227" t="s">
        <v>19</v>
      </c>
      <c r="F6702" s="228" t="s">
        <v>456</v>
      </c>
      <c r="G6702" s="226"/>
      <c r="H6702" s="229">
        <v>1</v>
      </c>
      <c r="I6702" s="230"/>
      <c r="J6702" s="226"/>
      <c r="K6702" s="226"/>
      <c r="L6702" s="231"/>
      <c r="M6702" s="232"/>
      <c r="N6702" s="233"/>
      <c r="O6702" s="233"/>
      <c r="P6702" s="233"/>
      <c r="Q6702" s="233"/>
      <c r="R6702" s="233"/>
      <c r="S6702" s="233"/>
      <c r="T6702" s="234"/>
      <c r="AT6702" s="235" t="s">
        <v>453</v>
      </c>
      <c r="AU6702" s="235" t="s">
        <v>91</v>
      </c>
      <c r="AV6702" s="15" t="s">
        <v>449</v>
      </c>
      <c r="AW6702" s="15" t="s">
        <v>37</v>
      </c>
      <c r="AX6702" s="15" t="s">
        <v>85</v>
      </c>
      <c r="AY6702" s="235" t="s">
        <v>443</v>
      </c>
    </row>
    <row r="6703" spans="1:65" s="2" customFormat="1" ht="37.9" customHeight="1">
      <c r="A6703" s="37"/>
      <c r="B6703" s="38"/>
      <c r="C6703" s="185" t="s">
        <v>5652</v>
      </c>
      <c r="D6703" s="185" t="s">
        <v>445</v>
      </c>
      <c r="E6703" s="186" t="s">
        <v>5653</v>
      </c>
      <c r="F6703" s="187" t="s">
        <v>5649</v>
      </c>
      <c r="G6703" s="188" t="s">
        <v>459</v>
      </c>
      <c r="H6703" s="189">
        <v>1</v>
      </c>
      <c r="I6703" s="190"/>
      <c r="J6703" s="191">
        <f>ROUND(I6703*H6703,2)</f>
        <v>0</v>
      </c>
      <c r="K6703" s="187" t="s">
        <v>19</v>
      </c>
      <c r="L6703" s="42"/>
      <c r="M6703" s="192" t="s">
        <v>19</v>
      </c>
      <c r="N6703" s="193" t="s">
        <v>50</v>
      </c>
      <c r="O6703" s="67"/>
      <c r="P6703" s="194">
        <f>O6703*H6703</f>
        <v>0</v>
      </c>
      <c r="Q6703" s="194">
        <v>0</v>
      </c>
      <c r="R6703" s="194">
        <f>Q6703*H6703</f>
        <v>0</v>
      </c>
      <c r="S6703" s="194">
        <v>0</v>
      </c>
      <c r="T6703" s="195">
        <f>S6703*H6703</f>
        <v>0</v>
      </c>
      <c r="U6703" s="37"/>
      <c r="V6703" s="37"/>
      <c r="W6703" s="37"/>
      <c r="X6703" s="37"/>
      <c r="Y6703" s="37"/>
      <c r="Z6703" s="37"/>
      <c r="AA6703" s="37"/>
      <c r="AB6703" s="37"/>
      <c r="AC6703" s="37"/>
      <c r="AD6703" s="37"/>
      <c r="AE6703" s="37"/>
      <c r="AR6703" s="196" t="s">
        <v>551</v>
      </c>
      <c r="AT6703" s="196" t="s">
        <v>445</v>
      </c>
      <c r="AU6703" s="196" t="s">
        <v>91</v>
      </c>
      <c r="AY6703" s="20" t="s">
        <v>443</v>
      </c>
      <c r="BE6703" s="197">
        <f>IF(N6703="základní",J6703,0)</f>
        <v>0</v>
      </c>
      <c r="BF6703" s="197">
        <f>IF(N6703="snížená",J6703,0)</f>
        <v>0</v>
      </c>
      <c r="BG6703" s="197">
        <f>IF(N6703="zákl. přenesená",J6703,0)</f>
        <v>0</v>
      </c>
      <c r="BH6703" s="197">
        <f>IF(N6703="sníž. přenesená",J6703,0)</f>
        <v>0</v>
      </c>
      <c r="BI6703" s="197">
        <f>IF(N6703="nulová",J6703,0)</f>
        <v>0</v>
      </c>
      <c r="BJ6703" s="20" t="s">
        <v>91</v>
      </c>
      <c r="BK6703" s="197">
        <f>ROUND(I6703*H6703,2)</f>
        <v>0</v>
      </c>
      <c r="BL6703" s="20" t="s">
        <v>551</v>
      </c>
      <c r="BM6703" s="196" t="s">
        <v>5654</v>
      </c>
    </row>
    <row r="6704" spans="1:65" s="13" customFormat="1">
      <c r="B6704" s="203"/>
      <c r="C6704" s="204"/>
      <c r="D6704" s="205" t="s">
        <v>453</v>
      </c>
      <c r="E6704" s="206" t="s">
        <v>19</v>
      </c>
      <c r="F6704" s="207" t="s">
        <v>1664</v>
      </c>
      <c r="G6704" s="204"/>
      <c r="H6704" s="206" t="s">
        <v>19</v>
      </c>
      <c r="I6704" s="208"/>
      <c r="J6704" s="204"/>
      <c r="K6704" s="204"/>
      <c r="L6704" s="209"/>
      <c r="M6704" s="210"/>
      <c r="N6704" s="211"/>
      <c r="O6704" s="211"/>
      <c r="P6704" s="211"/>
      <c r="Q6704" s="211"/>
      <c r="R6704" s="211"/>
      <c r="S6704" s="211"/>
      <c r="T6704" s="212"/>
      <c r="AT6704" s="213" t="s">
        <v>453</v>
      </c>
      <c r="AU6704" s="213" t="s">
        <v>91</v>
      </c>
      <c r="AV6704" s="13" t="s">
        <v>85</v>
      </c>
      <c r="AW6704" s="13" t="s">
        <v>37</v>
      </c>
      <c r="AX6704" s="13" t="s">
        <v>78</v>
      </c>
      <c r="AY6704" s="213" t="s">
        <v>443</v>
      </c>
    </row>
    <row r="6705" spans="1:65" s="13" customFormat="1">
      <c r="B6705" s="203"/>
      <c r="C6705" s="204"/>
      <c r="D6705" s="205" t="s">
        <v>453</v>
      </c>
      <c r="E6705" s="206" t="s">
        <v>19</v>
      </c>
      <c r="F6705" s="207" t="s">
        <v>1665</v>
      </c>
      <c r="G6705" s="204"/>
      <c r="H6705" s="206" t="s">
        <v>19</v>
      </c>
      <c r="I6705" s="208"/>
      <c r="J6705" s="204"/>
      <c r="K6705" s="204"/>
      <c r="L6705" s="209"/>
      <c r="M6705" s="210"/>
      <c r="N6705" s="211"/>
      <c r="O6705" s="211"/>
      <c r="P6705" s="211"/>
      <c r="Q6705" s="211"/>
      <c r="R6705" s="211"/>
      <c r="S6705" s="211"/>
      <c r="T6705" s="212"/>
      <c r="AT6705" s="213" t="s">
        <v>453</v>
      </c>
      <c r="AU6705" s="213" t="s">
        <v>91</v>
      </c>
      <c r="AV6705" s="13" t="s">
        <v>85</v>
      </c>
      <c r="AW6705" s="13" t="s">
        <v>37</v>
      </c>
      <c r="AX6705" s="13" t="s">
        <v>78</v>
      </c>
      <c r="AY6705" s="213" t="s">
        <v>443</v>
      </c>
    </row>
    <row r="6706" spans="1:65" s="13" customFormat="1">
      <c r="B6706" s="203"/>
      <c r="C6706" s="204"/>
      <c r="D6706" s="205" t="s">
        <v>453</v>
      </c>
      <c r="E6706" s="206" t="s">
        <v>19</v>
      </c>
      <c r="F6706" s="207" t="s">
        <v>5588</v>
      </c>
      <c r="G6706" s="204"/>
      <c r="H6706" s="206" t="s">
        <v>19</v>
      </c>
      <c r="I6706" s="208"/>
      <c r="J6706" s="204"/>
      <c r="K6706" s="204"/>
      <c r="L6706" s="209"/>
      <c r="M6706" s="210"/>
      <c r="N6706" s="211"/>
      <c r="O6706" s="211"/>
      <c r="P6706" s="211"/>
      <c r="Q6706" s="211"/>
      <c r="R6706" s="211"/>
      <c r="S6706" s="211"/>
      <c r="T6706" s="212"/>
      <c r="AT6706" s="213" t="s">
        <v>453</v>
      </c>
      <c r="AU6706" s="213" t="s">
        <v>91</v>
      </c>
      <c r="AV6706" s="13" t="s">
        <v>85</v>
      </c>
      <c r="AW6706" s="13" t="s">
        <v>37</v>
      </c>
      <c r="AX6706" s="13" t="s">
        <v>78</v>
      </c>
      <c r="AY6706" s="213" t="s">
        <v>443</v>
      </c>
    </row>
    <row r="6707" spans="1:65" s="13" customFormat="1">
      <c r="B6707" s="203"/>
      <c r="C6707" s="204"/>
      <c r="D6707" s="205" t="s">
        <v>453</v>
      </c>
      <c r="E6707" s="206" t="s">
        <v>19</v>
      </c>
      <c r="F6707" s="207" t="s">
        <v>2119</v>
      </c>
      <c r="G6707" s="204"/>
      <c r="H6707" s="206" t="s">
        <v>19</v>
      </c>
      <c r="I6707" s="208"/>
      <c r="J6707" s="204"/>
      <c r="K6707" s="204"/>
      <c r="L6707" s="209"/>
      <c r="M6707" s="210"/>
      <c r="N6707" s="211"/>
      <c r="O6707" s="211"/>
      <c r="P6707" s="211"/>
      <c r="Q6707" s="211"/>
      <c r="R6707" s="211"/>
      <c r="S6707" s="211"/>
      <c r="T6707" s="212"/>
      <c r="AT6707" s="213" t="s">
        <v>453</v>
      </c>
      <c r="AU6707" s="213" t="s">
        <v>91</v>
      </c>
      <c r="AV6707" s="13" t="s">
        <v>85</v>
      </c>
      <c r="AW6707" s="13" t="s">
        <v>37</v>
      </c>
      <c r="AX6707" s="13" t="s">
        <v>78</v>
      </c>
      <c r="AY6707" s="213" t="s">
        <v>443</v>
      </c>
    </row>
    <row r="6708" spans="1:65" s="14" customFormat="1">
      <c r="B6708" s="214"/>
      <c r="C6708" s="215"/>
      <c r="D6708" s="205" t="s">
        <v>453</v>
      </c>
      <c r="E6708" s="216" t="s">
        <v>19</v>
      </c>
      <c r="F6708" s="217" t="s">
        <v>5655</v>
      </c>
      <c r="G6708" s="215"/>
      <c r="H6708" s="218">
        <v>1</v>
      </c>
      <c r="I6708" s="219"/>
      <c r="J6708" s="215"/>
      <c r="K6708" s="215"/>
      <c r="L6708" s="220"/>
      <c r="M6708" s="221"/>
      <c r="N6708" s="222"/>
      <c r="O6708" s="222"/>
      <c r="P6708" s="222"/>
      <c r="Q6708" s="222"/>
      <c r="R6708" s="222"/>
      <c r="S6708" s="222"/>
      <c r="T6708" s="223"/>
      <c r="AT6708" s="224" t="s">
        <v>453</v>
      </c>
      <c r="AU6708" s="224" t="s">
        <v>91</v>
      </c>
      <c r="AV6708" s="14" t="s">
        <v>91</v>
      </c>
      <c r="AW6708" s="14" t="s">
        <v>37</v>
      </c>
      <c r="AX6708" s="14" t="s">
        <v>78</v>
      </c>
      <c r="AY6708" s="224" t="s">
        <v>443</v>
      </c>
    </row>
    <row r="6709" spans="1:65" s="15" customFormat="1">
      <c r="B6709" s="225"/>
      <c r="C6709" s="226"/>
      <c r="D6709" s="205" t="s">
        <v>453</v>
      </c>
      <c r="E6709" s="227" t="s">
        <v>19</v>
      </c>
      <c r="F6709" s="228" t="s">
        <v>456</v>
      </c>
      <c r="G6709" s="226"/>
      <c r="H6709" s="229">
        <v>1</v>
      </c>
      <c r="I6709" s="230"/>
      <c r="J6709" s="226"/>
      <c r="K6709" s="226"/>
      <c r="L6709" s="231"/>
      <c r="M6709" s="232"/>
      <c r="N6709" s="233"/>
      <c r="O6709" s="233"/>
      <c r="P6709" s="233"/>
      <c r="Q6709" s="233"/>
      <c r="R6709" s="233"/>
      <c r="S6709" s="233"/>
      <c r="T6709" s="234"/>
      <c r="AT6709" s="235" t="s">
        <v>453</v>
      </c>
      <c r="AU6709" s="235" t="s">
        <v>91</v>
      </c>
      <c r="AV6709" s="15" t="s">
        <v>449</v>
      </c>
      <c r="AW6709" s="15" t="s">
        <v>37</v>
      </c>
      <c r="AX6709" s="15" t="s">
        <v>85</v>
      </c>
      <c r="AY6709" s="235" t="s">
        <v>443</v>
      </c>
    </row>
    <row r="6710" spans="1:65" s="2" customFormat="1" ht="37.9" customHeight="1">
      <c r="A6710" s="37"/>
      <c r="B6710" s="38"/>
      <c r="C6710" s="185" t="s">
        <v>5656</v>
      </c>
      <c r="D6710" s="185" t="s">
        <v>445</v>
      </c>
      <c r="E6710" s="186" t="s">
        <v>5657</v>
      </c>
      <c r="F6710" s="187" t="s">
        <v>5658</v>
      </c>
      <c r="G6710" s="188" t="s">
        <v>459</v>
      </c>
      <c r="H6710" s="189">
        <v>1</v>
      </c>
      <c r="I6710" s="190"/>
      <c r="J6710" s="191">
        <f>ROUND(I6710*H6710,2)</f>
        <v>0</v>
      </c>
      <c r="K6710" s="187" t="s">
        <v>19</v>
      </c>
      <c r="L6710" s="42"/>
      <c r="M6710" s="192" t="s">
        <v>19</v>
      </c>
      <c r="N6710" s="193" t="s">
        <v>50</v>
      </c>
      <c r="O6710" s="67"/>
      <c r="P6710" s="194">
        <f>O6710*H6710</f>
        <v>0</v>
      </c>
      <c r="Q6710" s="194">
        <v>0</v>
      </c>
      <c r="R6710" s="194">
        <f>Q6710*H6710</f>
        <v>0</v>
      </c>
      <c r="S6710" s="194">
        <v>0</v>
      </c>
      <c r="T6710" s="195">
        <f>S6710*H6710</f>
        <v>0</v>
      </c>
      <c r="U6710" s="37"/>
      <c r="V6710" s="37"/>
      <c r="W6710" s="37"/>
      <c r="X6710" s="37"/>
      <c r="Y6710" s="37"/>
      <c r="Z6710" s="37"/>
      <c r="AA6710" s="37"/>
      <c r="AB6710" s="37"/>
      <c r="AC6710" s="37"/>
      <c r="AD6710" s="37"/>
      <c r="AE6710" s="37"/>
      <c r="AR6710" s="196" t="s">
        <v>551</v>
      </c>
      <c r="AT6710" s="196" t="s">
        <v>445</v>
      </c>
      <c r="AU6710" s="196" t="s">
        <v>91</v>
      </c>
      <c r="AY6710" s="20" t="s">
        <v>443</v>
      </c>
      <c r="BE6710" s="197">
        <f>IF(N6710="základní",J6710,0)</f>
        <v>0</v>
      </c>
      <c r="BF6710" s="197">
        <f>IF(N6710="snížená",J6710,0)</f>
        <v>0</v>
      </c>
      <c r="BG6710" s="197">
        <f>IF(N6710="zákl. přenesená",J6710,0)</f>
        <v>0</v>
      </c>
      <c r="BH6710" s="197">
        <f>IF(N6710="sníž. přenesená",J6710,0)</f>
        <v>0</v>
      </c>
      <c r="BI6710" s="197">
        <f>IF(N6710="nulová",J6710,0)</f>
        <v>0</v>
      </c>
      <c r="BJ6710" s="20" t="s">
        <v>91</v>
      </c>
      <c r="BK6710" s="197">
        <f>ROUND(I6710*H6710,2)</f>
        <v>0</v>
      </c>
      <c r="BL6710" s="20" t="s">
        <v>551</v>
      </c>
      <c r="BM6710" s="196" t="s">
        <v>5659</v>
      </c>
    </row>
    <row r="6711" spans="1:65" s="13" customFormat="1">
      <c r="B6711" s="203"/>
      <c r="C6711" s="204"/>
      <c r="D6711" s="205" t="s">
        <v>453</v>
      </c>
      <c r="E6711" s="206" t="s">
        <v>19</v>
      </c>
      <c r="F6711" s="207" t="s">
        <v>1664</v>
      </c>
      <c r="G6711" s="204"/>
      <c r="H6711" s="206" t="s">
        <v>19</v>
      </c>
      <c r="I6711" s="208"/>
      <c r="J6711" s="204"/>
      <c r="K6711" s="204"/>
      <c r="L6711" s="209"/>
      <c r="M6711" s="210"/>
      <c r="N6711" s="211"/>
      <c r="O6711" s="211"/>
      <c r="P6711" s="211"/>
      <c r="Q6711" s="211"/>
      <c r="R6711" s="211"/>
      <c r="S6711" s="211"/>
      <c r="T6711" s="212"/>
      <c r="AT6711" s="213" t="s">
        <v>453</v>
      </c>
      <c r="AU6711" s="213" t="s">
        <v>91</v>
      </c>
      <c r="AV6711" s="13" t="s">
        <v>85</v>
      </c>
      <c r="AW6711" s="13" t="s">
        <v>37</v>
      </c>
      <c r="AX6711" s="13" t="s">
        <v>78</v>
      </c>
      <c r="AY6711" s="213" t="s">
        <v>443</v>
      </c>
    </row>
    <row r="6712" spans="1:65" s="13" customFormat="1">
      <c r="B6712" s="203"/>
      <c r="C6712" s="204"/>
      <c r="D6712" s="205" t="s">
        <v>453</v>
      </c>
      <c r="E6712" s="206" t="s">
        <v>19</v>
      </c>
      <c r="F6712" s="207" t="s">
        <v>1665</v>
      </c>
      <c r="G6712" s="204"/>
      <c r="H6712" s="206" t="s">
        <v>19</v>
      </c>
      <c r="I6712" s="208"/>
      <c r="J6712" s="204"/>
      <c r="K6712" s="204"/>
      <c r="L6712" s="209"/>
      <c r="M6712" s="210"/>
      <c r="N6712" s="211"/>
      <c r="O6712" s="211"/>
      <c r="P6712" s="211"/>
      <c r="Q6712" s="211"/>
      <c r="R6712" s="211"/>
      <c r="S6712" s="211"/>
      <c r="T6712" s="212"/>
      <c r="AT6712" s="213" t="s">
        <v>453</v>
      </c>
      <c r="AU6712" s="213" t="s">
        <v>91</v>
      </c>
      <c r="AV6712" s="13" t="s">
        <v>85</v>
      </c>
      <c r="AW6712" s="13" t="s">
        <v>37</v>
      </c>
      <c r="AX6712" s="13" t="s">
        <v>78</v>
      </c>
      <c r="AY6712" s="213" t="s">
        <v>443</v>
      </c>
    </row>
    <row r="6713" spans="1:65" s="13" customFormat="1">
      <c r="B6713" s="203"/>
      <c r="C6713" s="204"/>
      <c r="D6713" s="205" t="s">
        <v>453</v>
      </c>
      <c r="E6713" s="206" t="s">
        <v>19</v>
      </c>
      <c r="F6713" s="207" t="s">
        <v>5588</v>
      </c>
      <c r="G6713" s="204"/>
      <c r="H6713" s="206" t="s">
        <v>19</v>
      </c>
      <c r="I6713" s="208"/>
      <c r="J6713" s="204"/>
      <c r="K6713" s="204"/>
      <c r="L6713" s="209"/>
      <c r="M6713" s="210"/>
      <c r="N6713" s="211"/>
      <c r="O6713" s="211"/>
      <c r="P6713" s="211"/>
      <c r="Q6713" s="211"/>
      <c r="R6713" s="211"/>
      <c r="S6713" s="211"/>
      <c r="T6713" s="212"/>
      <c r="AT6713" s="213" t="s">
        <v>453</v>
      </c>
      <c r="AU6713" s="213" t="s">
        <v>91</v>
      </c>
      <c r="AV6713" s="13" t="s">
        <v>85</v>
      </c>
      <c r="AW6713" s="13" t="s">
        <v>37</v>
      </c>
      <c r="AX6713" s="13" t="s">
        <v>78</v>
      </c>
      <c r="AY6713" s="213" t="s">
        <v>443</v>
      </c>
    </row>
    <row r="6714" spans="1:65" s="13" customFormat="1">
      <c r="B6714" s="203"/>
      <c r="C6714" s="204"/>
      <c r="D6714" s="205" t="s">
        <v>453</v>
      </c>
      <c r="E6714" s="206" t="s">
        <v>19</v>
      </c>
      <c r="F6714" s="207" t="s">
        <v>2119</v>
      </c>
      <c r="G6714" s="204"/>
      <c r="H6714" s="206" t="s">
        <v>19</v>
      </c>
      <c r="I6714" s="208"/>
      <c r="J6714" s="204"/>
      <c r="K6714" s="204"/>
      <c r="L6714" s="209"/>
      <c r="M6714" s="210"/>
      <c r="N6714" s="211"/>
      <c r="O6714" s="211"/>
      <c r="P6714" s="211"/>
      <c r="Q6714" s="211"/>
      <c r="R6714" s="211"/>
      <c r="S6714" s="211"/>
      <c r="T6714" s="212"/>
      <c r="AT6714" s="213" t="s">
        <v>453</v>
      </c>
      <c r="AU6714" s="213" t="s">
        <v>91</v>
      </c>
      <c r="AV6714" s="13" t="s">
        <v>85</v>
      </c>
      <c r="AW6714" s="13" t="s">
        <v>37</v>
      </c>
      <c r="AX6714" s="13" t="s">
        <v>78</v>
      </c>
      <c r="AY6714" s="213" t="s">
        <v>443</v>
      </c>
    </row>
    <row r="6715" spans="1:65" s="14" customFormat="1">
      <c r="B6715" s="214"/>
      <c r="C6715" s="215"/>
      <c r="D6715" s="205" t="s">
        <v>453</v>
      </c>
      <c r="E6715" s="216" t="s">
        <v>19</v>
      </c>
      <c r="F6715" s="217" t="s">
        <v>5660</v>
      </c>
      <c r="G6715" s="215"/>
      <c r="H6715" s="218">
        <v>1</v>
      </c>
      <c r="I6715" s="219"/>
      <c r="J6715" s="215"/>
      <c r="K6715" s="215"/>
      <c r="L6715" s="220"/>
      <c r="M6715" s="221"/>
      <c r="N6715" s="222"/>
      <c r="O6715" s="222"/>
      <c r="P6715" s="222"/>
      <c r="Q6715" s="222"/>
      <c r="R6715" s="222"/>
      <c r="S6715" s="222"/>
      <c r="T6715" s="223"/>
      <c r="AT6715" s="224" t="s">
        <v>453</v>
      </c>
      <c r="AU6715" s="224" t="s">
        <v>91</v>
      </c>
      <c r="AV6715" s="14" t="s">
        <v>91</v>
      </c>
      <c r="AW6715" s="14" t="s">
        <v>37</v>
      </c>
      <c r="AX6715" s="14" t="s">
        <v>78</v>
      </c>
      <c r="AY6715" s="224" t="s">
        <v>443</v>
      </c>
    </row>
    <row r="6716" spans="1:65" s="15" customFormat="1">
      <c r="B6716" s="225"/>
      <c r="C6716" s="226"/>
      <c r="D6716" s="205" t="s">
        <v>453</v>
      </c>
      <c r="E6716" s="227" t="s">
        <v>19</v>
      </c>
      <c r="F6716" s="228" t="s">
        <v>456</v>
      </c>
      <c r="G6716" s="226"/>
      <c r="H6716" s="229">
        <v>1</v>
      </c>
      <c r="I6716" s="230"/>
      <c r="J6716" s="226"/>
      <c r="K6716" s="226"/>
      <c r="L6716" s="231"/>
      <c r="M6716" s="232"/>
      <c r="N6716" s="233"/>
      <c r="O6716" s="233"/>
      <c r="P6716" s="233"/>
      <c r="Q6716" s="233"/>
      <c r="R6716" s="233"/>
      <c r="S6716" s="233"/>
      <c r="T6716" s="234"/>
      <c r="AT6716" s="235" t="s">
        <v>453</v>
      </c>
      <c r="AU6716" s="235" t="s">
        <v>91</v>
      </c>
      <c r="AV6716" s="15" t="s">
        <v>449</v>
      </c>
      <c r="AW6716" s="15" t="s">
        <v>37</v>
      </c>
      <c r="AX6716" s="15" t="s">
        <v>85</v>
      </c>
      <c r="AY6716" s="235" t="s">
        <v>443</v>
      </c>
    </row>
    <row r="6717" spans="1:65" s="2" customFormat="1" ht="37.9" customHeight="1">
      <c r="A6717" s="37"/>
      <c r="B6717" s="38"/>
      <c r="C6717" s="185" t="s">
        <v>5661</v>
      </c>
      <c r="D6717" s="185" t="s">
        <v>445</v>
      </c>
      <c r="E6717" s="186" t="s">
        <v>5662</v>
      </c>
      <c r="F6717" s="187" t="s">
        <v>5649</v>
      </c>
      <c r="G6717" s="188" t="s">
        <v>459</v>
      </c>
      <c r="H6717" s="189">
        <v>1</v>
      </c>
      <c r="I6717" s="190"/>
      <c r="J6717" s="191">
        <f>ROUND(I6717*H6717,2)</f>
        <v>0</v>
      </c>
      <c r="K6717" s="187" t="s">
        <v>19</v>
      </c>
      <c r="L6717" s="42"/>
      <c r="M6717" s="192" t="s">
        <v>19</v>
      </c>
      <c r="N6717" s="193" t="s">
        <v>50</v>
      </c>
      <c r="O6717" s="67"/>
      <c r="P6717" s="194">
        <f>O6717*H6717</f>
        <v>0</v>
      </c>
      <c r="Q6717" s="194">
        <v>0</v>
      </c>
      <c r="R6717" s="194">
        <f>Q6717*H6717</f>
        <v>0</v>
      </c>
      <c r="S6717" s="194">
        <v>0</v>
      </c>
      <c r="T6717" s="195">
        <f>S6717*H6717</f>
        <v>0</v>
      </c>
      <c r="U6717" s="37"/>
      <c r="V6717" s="37"/>
      <c r="W6717" s="37"/>
      <c r="X6717" s="37"/>
      <c r="Y6717" s="37"/>
      <c r="Z6717" s="37"/>
      <c r="AA6717" s="37"/>
      <c r="AB6717" s="37"/>
      <c r="AC6717" s="37"/>
      <c r="AD6717" s="37"/>
      <c r="AE6717" s="37"/>
      <c r="AR6717" s="196" t="s">
        <v>551</v>
      </c>
      <c r="AT6717" s="196" t="s">
        <v>445</v>
      </c>
      <c r="AU6717" s="196" t="s">
        <v>91</v>
      </c>
      <c r="AY6717" s="20" t="s">
        <v>443</v>
      </c>
      <c r="BE6717" s="197">
        <f>IF(N6717="základní",J6717,0)</f>
        <v>0</v>
      </c>
      <c r="BF6717" s="197">
        <f>IF(N6717="snížená",J6717,0)</f>
        <v>0</v>
      </c>
      <c r="BG6717" s="197">
        <f>IF(N6717="zákl. přenesená",J6717,0)</f>
        <v>0</v>
      </c>
      <c r="BH6717" s="197">
        <f>IF(N6717="sníž. přenesená",J6717,0)</f>
        <v>0</v>
      </c>
      <c r="BI6717" s="197">
        <f>IF(N6717="nulová",J6717,0)</f>
        <v>0</v>
      </c>
      <c r="BJ6717" s="20" t="s">
        <v>91</v>
      </c>
      <c r="BK6717" s="197">
        <f>ROUND(I6717*H6717,2)</f>
        <v>0</v>
      </c>
      <c r="BL6717" s="20" t="s">
        <v>551</v>
      </c>
      <c r="BM6717" s="196" t="s">
        <v>5663</v>
      </c>
    </row>
    <row r="6718" spans="1:65" s="13" customFormat="1">
      <c r="B6718" s="203"/>
      <c r="C6718" s="204"/>
      <c r="D6718" s="205" t="s">
        <v>453</v>
      </c>
      <c r="E6718" s="206" t="s">
        <v>19</v>
      </c>
      <c r="F6718" s="207" t="s">
        <v>1664</v>
      </c>
      <c r="G6718" s="204"/>
      <c r="H6718" s="206" t="s">
        <v>19</v>
      </c>
      <c r="I6718" s="208"/>
      <c r="J6718" s="204"/>
      <c r="K6718" s="204"/>
      <c r="L6718" s="209"/>
      <c r="M6718" s="210"/>
      <c r="N6718" s="211"/>
      <c r="O6718" s="211"/>
      <c r="P6718" s="211"/>
      <c r="Q6718" s="211"/>
      <c r="R6718" s="211"/>
      <c r="S6718" s="211"/>
      <c r="T6718" s="212"/>
      <c r="AT6718" s="213" t="s">
        <v>453</v>
      </c>
      <c r="AU6718" s="213" t="s">
        <v>91</v>
      </c>
      <c r="AV6718" s="13" t="s">
        <v>85</v>
      </c>
      <c r="AW6718" s="13" t="s">
        <v>37</v>
      </c>
      <c r="AX6718" s="13" t="s">
        <v>78</v>
      </c>
      <c r="AY6718" s="213" t="s">
        <v>443</v>
      </c>
    </row>
    <row r="6719" spans="1:65" s="13" customFormat="1">
      <c r="B6719" s="203"/>
      <c r="C6719" s="204"/>
      <c r="D6719" s="205" t="s">
        <v>453</v>
      </c>
      <c r="E6719" s="206" t="s">
        <v>19</v>
      </c>
      <c r="F6719" s="207" t="s">
        <v>1665</v>
      </c>
      <c r="G6719" s="204"/>
      <c r="H6719" s="206" t="s">
        <v>19</v>
      </c>
      <c r="I6719" s="208"/>
      <c r="J6719" s="204"/>
      <c r="K6719" s="204"/>
      <c r="L6719" s="209"/>
      <c r="M6719" s="210"/>
      <c r="N6719" s="211"/>
      <c r="O6719" s="211"/>
      <c r="P6719" s="211"/>
      <c r="Q6719" s="211"/>
      <c r="R6719" s="211"/>
      <c r="S6719" s="211"/>
      <c r="T6719" s="212"/>
      <c r="AT6719" s="213" t="s">
        <v>453</v>
      </c>
      <c r="AU6719" s="213" t="s">
        <v>91</v>
      </c>
      <c r="AV6719" s="13" t="s">
        <v>85</v>
      </c>
      <c r="AW6719" s="13" t="s">
        <v>37</v>
      </c>
      <c r="AX6719" s="13" t="s">
        <v>78</v>
      </c>
      <c r="AY6719" s="213" t="s">
        <v>443</v>
      </c>
    </row>
    <row r="6720" spans="1:65" s="13" customFormat="1">
      <c r="B6720" s="203"/>
      <c r="C6720" s="204"/>
      <c r="D6720" s="205" t="s">
        <v>453</v>
      </c>
      <c r="E6720" s="206" t="s">
        <v>19</v>
      </c>
      <c r="F6720" s="207" t="s">
        <v>5588</v>
      </c>
      <c r="G6720" s="204"/>
      <c r="H6720" s="206" t="s">
        <v>19</v>
      </c>
      <c r="I6720" s="208"/>
      <c r="J6720" s="204"/>
      <c r="K6720" s="204"/>
      <c r="L6720" s="209"/>
      <c r="M6720" s="210"/>
      <c r="N6720" s="211"/>
      <c r="O6720" s="211"/>
      <c r="P6720" s="211"/>
      <c r="Q6720" s="211"/>
      <c r="R6720" s="211"/>
      <c r="S6720" s="211"/>
      <c r="T6720" s="212"/>
      <c r="AT6720" s="213" t="s">
        <v>453</v>
      </c>
      <c r="AU6720" s="213" t="s">
        <v>91</v>
      </c>
      <c r="AV6720" s="13" t="s">
        <v>85</v>
      </c>
      <c r="AW6720" s="13" t="s">
        <v>37</v>
      </c>
      <c r="AX6720" s="13" t="s">
        <v>78</v>
      </c>
      <c r="AY6720" s="213" t="s">
        <v>443</v>
      </c>
    </row>
    <row r="6721" spans="1:65" s="13" customFormat="1">
      <c r="B6721" s="203"/>
      <c r="C6721" s="204"/>
      <c r="D6721" s="205" t="s">
        <v>453</v>
      </c>
      <c r="E6721" s="206" t="s">
        <v>19</v>
      </c>
      <c r="F6721" s="207" t="s">
        <v>2119</v>
      </c>
      <c r="G6721" s="204"/>
      <c r="H6721" s="206" t="s">
        <v>19</v>
      </c>
      <c r="I6721" s="208"/>
      <c r="J6721" s="204"/>
      <c r="K6721" s="204"/>
      <c r="L6721" s="209"/>
      <c r="M6721" s="210"/>
      <c r="N6721" s="211"/>
      <c r="O6721" s="211"/>
      <c r="P6721" s="211"/>
      <c r="Q6721" s="211"/>
      <c r="R6721" s="211"/>
      <c r="S6721" s="211"/>
      <c r="T6721" s="212"/>
      <c r="AT6721" s="213" t="s">
        <v>453</v>
      </c>
      <c r="AU6721" s="213" t="s">
        <v>91</v>
      </c>
      <c r="AV6721" s="13" t="s">
        <v>85</v>
      </c>
      <c r="AW6721" s="13" t="s">
        <v>37</v>
      </c>
      <c r="AX6721" s="13" t="s">
        <v>78</v>
      </c>
      <c r="AY6721" s="213" t="s">
        <v>443</v>
      </c>
    </row>
    <row r="6722" spans="1:65" s="14" customFormat="1">
      <c r="B6722" s="214"/>
      <c r="C6722" s="215"/>
      <c r="D6722" s="205" t="s">
        <v>453</v>
      </c>
      <c r="E6722" s="216" t="s">
        <v>19</v>
      </c>
      <c r="F6722" s="217" t="s">
        <v>5664</v>
      </c>
      <c r="G6722" s="215"/>
      <c r="H6722" s="218">
        <v>1</v>
      </c>
      <c r="I6722" s="219"/>
      <c r="J6722" s="215"/>
      <c r="K6722" s="215"/>
      <c r="L6722" s="220"/>
      <c r="M6722" s="221"/>
      <c r="N6722" s="222"/>
      <c r="O6722" s="222"/>
      <c r="P6722" s="222"/>
      <c r="Q6722" s="222"/>
      <c r="R6722" s="222"/>
      <c r="S6722" s="222"/>
      <c r="T6722" s="223"/>
      <c r="AT6722" s="224" t="s">
        <v>453</v>
      </c>
      <c r="AU6722" s="224" t="s">
        <v>91</v>
      </c>
      <c r="AV6722" s="14" t="s">
        <v>91</v>
      </c>
      <c r="AW6722" s="14" t="s">
        <v>37</v>
      </c>
      <c r="AX6722" s="14" t="s">
        <v>78</v>
      </c>
      <c r="AY6722" s="224" t="s">
        <v>443</v>
      </c>
    </row>
    <row r="6723" spans="1:65" s="15" customFormat="1">
      <c r="B6723" s="225"/>
      <c r="C6723" s="226"/>
      <c r="D6723" s="205" t="s">
        <v>453</v>
      </c>
      <c r="E6723" s="227" t="s">
        <v>19</v>
      </c>
      <c r="F6723" s="228" t="s">
        <v>456</v>
      </c>
      <c r="G6723" s="226"/>
      <c r="H6723" s="229">
        <v>1</v>
      </c>
      <c r="I6723" s="230"/>
      <c r="J6723" s="226"/>
      <c r="K6723" s="226"/>
      <c r="L6723" s="231"/>
      <c r="M6723" s="232"/>
      <c r="N6723" s="233"/>
      <c r="O6723" s="233"/>
      <c r="P6723" s="233"/>
      <c r="Q6723" s="233"/>
      <c r="R6723" s="233"/>
      <c r="S6723" s="233"/>
      <c r="T6723" s="234"/>
      <c r="AT6723" s="235" t="s">
        <v>453</v>
      </c>
      <c r="AU6723" s="235" t="s">
        <v>91</v>
      </c>
      <c r="AV6723" s="15" t="s">
        <v>449</v>
      </c>
      <c r="AW6723" s="15" t="s">
        <v>37</v>
      </c>
      <c r="AX6723" s="15" t="s">
        <v>85</v>
      </c>
      <c r="AY6723" s="235" t="s">
        <v>443</v>
      </c>
    </row>
    <row r="6724" spans="1:65" s="2" customFormat="1" ht="37.9" customHeight="1">
      <c r="A6724" s="37"/>
      <c r="B6724" s="38"/>
      <c r="C6724" s="185" t="s">
        <v>5665</v>
      </c>
      <c r="D6724" s="185" t="s">
        <v>445</v>
      </c>
      <c r="E6724" s="186" t="s">
        <v>5666</v>
      </c>
      <c r="F6724" s="187" t="s">
        <v>5649</v>
      </c>
      <c r="G6724" s="188" t="s">
        <v>459</v>
      </c>
      <c r="H6724" s="189">
        <v>1</v>
      </c>
      <c r="I6724" s="190"/>
      <c r="J6724" s="191">
        <f>ROUND(I6724*H6724,2)</f>
        <v>0</v>
      </c>
      <c r="K6724" s="187" t="s">
        <v>19</v>
      </c>
      <c r="L6724" s="42"/>
      <c r="M6724" s="192" t="s">
        <v>19</v>
      </c>
      <c r="N6724" s="193" t="s">
        <v>50</v>
      </c>
      <c r="O6724" s="67"/>
      <c r="P6724" s="194">
        <f>O6724*H6724</f>
        <v>0</v>
      </c>
      <c r="Q6724" s="194">
        <v>0</v>
      </c>
      <c r="R6724" s="194">
        <f>Q6724*H6724</f>
        <v>0</v>
      </c>
      <c r="S6724" s="194">
        <v>0</v>
      </c>
      <c r="T6724" s="195">
        <f>S6724*H6724</f>
        <v>0</v>
      </c>
      <c r="U6724" s="37"/>
      <c r="V6724" s="37"/>
      <c r="W6724" s="37"/>
      <c r="X6724" s="37"/>
      <c r="Y6724" s="37"/>
      <c r="Z6724" s="37"/>
      <c r="AA6724" s="37"/>
      <c r="AB6724" s="37"/>
      <c r="AC6724" s="37"/>
      <c r="AD6724" s="37"/>
      <c r="AE6724" s="37"/>
      <c r="AR6724" s="196" t="s">
        <v>551</v>
      </c>
      <c r="AT6724" s="196" t="s">
        <v>445</v>
      </c>
      <c r="AU6724" s="196" t="s">
        <v>91</v>
      </c>
      <c r="AY6724" s="20" t="s">
        <v>443</v>
      </c>
      <c r="BE6724" s="197">
        <f>IF(N6724="základní",J6724,0)</f>
        <v>0</v>
      </c>
      <c r="BF6724" s="197">
        <f>IF(N6724="snížená",J6724,0)</f>
        <v>0</v>
      </c>
      <c r="BG6724" s="197">
        <f>IF(N6724="zákl. přenesená",J6724,0)</f>
        <v>0</v>
      </c>
      <c r="BH6724" s="197">
        <f>IF(N6724="sníž. přenesená",J6724,0)</f>
        <v>0</v>
      </c>
      <c r="BI6724" s="197">
        <f>IF(N6724="nulová",J6724,0)</f>
        <v>0</v>
      </c>
      <c r="BJ6724" s="20" t="s">
        <v>91</v>
      </c>
      <c r="BK6724" s="197">
        <f>ROUND(I6724*H6724,2)</f>
        <v>0</v>
      </c>
      <c r="BL6724" s="20" t="s">
        <v>551</v>
      </c>
      <c r="BM6724" s="196" t="s">
        <v>5667</v>
      </c>
    </row>
    <row r="6725" spans="1:65" s="13" customFormat="1">
      <c r="B6725" s="203"/>
      <c r="C6725" s="204"/>
      <c r="D6725" s="205" t="s">
        <v>453</v>
      </c>
      <c r="E6725" s="206" t="s">
        <v>19</v>
      </c>
      <c r="F6725" s="207" t="s">
        <v>1664</v>
      </c>
      <c r="G6725" s="204"/>
      <c r="H6725" s="206" t="s">
        <v>19</v>
      </c>
      <c r="I6725" s="208"/>
      <c r="J6725" s="204"/>
      <c r="K6725" s="204"/>
      <c r="L6725" s="209"/>
      <c r="M6725" s="210"/>
      <c r="N6725" s="211"/>
      <c r="O6725" s="211"/>
      <c r="P6725" s="211"/>
      <c r="Q6725" s="211"/>
      <c r="R6725" s="211"/>
      <c r="S6725" s="211"/>
      <c r="T6725" s="212"/>
      <c r="AT6725" s="213" t="s">
        <v>453</v>
      </c>
      <c r="AU6725" s="213" t="s">
        <v>91</v>
      </c>
      <c r="AV6725" s="13" t="s">
        <v>85</v>
      </c>
      <c r="AW6725" s="13" t="s">
        <v>37</v>
      </c>
      <c r="AX6725" s="13" t="s">
        <v>78</v>
      </c>
      <c r="AY6725" s="213" t="s">
        <v>443</v>
      </c>
    </row>
    <row r="6726" spans="1:65" s="13" customFormat="1">
      <c r="B6726" s="203"/>
      <c r="C6726" s="204"/>
      <c r="D6726" s="205" t="s">
        <v>453</v>
      </c>
      <c r="E6726" s="206" t="s">
        <v>19</v>
      </c>
      <c r="F6726" s="207" t="s">
        <v>1665</v>
      </c>
      <c r="G6726" s="204"/>
      <c r="H6726" s="206" t="s">
        <v>19</v>
      </c>
      <c r="I6726" s="208"/>
      <c r="J6726" s="204"/>
      <c r="K6726" s="204"/>
      <c r="L6726" s="209"/>
      <c r="M6726" s="210"/>
      <c r="N6726" s="211"/>
      <c r="O6726" s="211"/>
      <c r="P6726" s="211"/>
      <c r="Q6726" s="211"/>
      <c r="R6726" s="211"/>
      <c r="S6726" s="211"/>
      <c r="T6726" s="212"/>
      <c r="AT6726" s="213" t="s">
        <v>453</v>
      </c>
      <c r="AU6726" s="213" t="s">
        <v>91</v>
      </c>
      <c r="AV6726" s="13" t="s">
        <v>85</v>
      </c>
      <c r="AW6726" s="13" t="s">
        <v>37</v>
      </c>
      <c r="AX6726" s="13" t="s">
        <v>78</v>
      </c>
      <c r="AY6726" s="213" t="s">
        <v>443</v>
      </c>
    </row>
    <row r="6727" spans="1:65" s="13" customFormat="1">
      <c r="B6727" s="203"/>
      <c r="C6727" s="204"/>
      <c r="D6727" s="205" t="s">
        <v>453</v>
      </c>
      <c r="E6727" s="206" t="s">
        <v>19</v>
      </c>
      <c r="F6727" s="207" t="s">
        <v>5588</v>
      </c>
      <c r="G6727" s="204"/>
      <c r="H6727" s="206" t="s">
        <v>19</v>
      </c>
      <c r="I6727" s="208"/>
      <c r="J6727" s="204"/>
      <c r="K6727" s="204"/>
      <c r="L6727" s="209"/>
      <c r="M6727" s="210"/>
      <c r="N6727" s="211"/>
      <c r="O6727" s="211"/>
      <c r="P6727" s="211"/>
      <c r="Q6727" s="211"/>
      <c r="R6727" s="211"/>
      <c r="S6727" s="211"/>
      <c r="T6727" s="212"/>
      <c r="AT6727" s="213" t="s">
        <v>453</v>
      </c>
      <c r="AU6727" s="213" t="s">
        <v>91</v>
      </c>
      <c r="AV6727" s="13" t="s">
        <v>85</v>
      </c>
      <c r="AW6727" s="13" t="s">
        <v>37</v>
      </c>
      <c r="AX6727" s="13" t="s">
        <v>78</v>
      </c>
      <c r="AY6727" s="213" t="s">
        <v>443</v>
      </c>
    </row>
    <row r="6728" spans="1:65" s="13" customFormat="1">
      <c r="B6728" s="203"/>
      <c r="C6728" s="204"/>
      <c r="D6728" s="205" t="s">
        <v>453</v>
      </c>
      <c r="E6728" s="206" t="s">
        <v>19</v>
      </c>
      <c r="F6728" s="207" t="s">
        <v>2119</v>
      </c>
      <c r="G6728" s="204"/>
      <c r="H6728" s="206" t="s">
        <v>19</v>
      </c>
      <c r="I6728" s="208"/>
      <c r="J6728" s="204"/>
      <c r="K6728" s="204"/>
      <c r="L6728" s="209"/>
      <c r="M6728" s="210"/>
      <c r="N6728" s="211"/>
      <c r="O6728" s="211"/>
      <c r="P6728" s="211"/>
      <c r="Q6728" s="211"/>
      <c r="R6728" s="211"/>
      <c r="S6728" s="211"/>
      <c r="T6728" s="212"/>
      <c r="AT6728" s="213" t="s">
        <v>453</v>
      </c>
      <c r="AU6728" s="213" t="s">
        <v>91</v>
      </c>
      <c r="AV6728" s="13" t="s">
        <v>85</v>
      </c>
      <c r="AW6728" s="13" t="s">
        <v>37</v>
      </c>
      <c r="AX6728" s="13" t="s">
        <v>78</v>
      </c>
      <c r="AY6728" s="213" t="s">
        <v>443</v>
      </c>
    </row>
    <row r="6729" spans="1:65" s="14" customFormat="1">
      <c r="B6729" s="214"/>
      <c r="C6729" s="215"/>
      <c r="D6729" s="205" t="s">
        <v>453</v>
      </c>
      <c r="E6729" s="216" t="s">
        <v>19</v>
      </c>
      <c r="F6729" s="217" t="s">
        <v>5668</v>
      </c>
      <c r="G6729" s="215"/>
      <c r="H6729" s="218">
        <v>1</v>
      </c>
      <c r="I6729" s="219"/>
      <c r="J6729" s="215"/>
      <c r="K6729" s="215"/>
      <c r="L6729" s="220"/>
      <c r="M6729" s="221"/>
      <c r="N6729" s="222"/>
      <c r="O6729" s="222"/>
      <c r="P6729" s="222"/>
      <c r="Q6729" s="222"/>
      <c r="R6729" s="222"/>
      <c r="S6729" s="222"/>
      <c r="T6729" s="223"/>
      <c r="AT6729" s="224" t="s">
        <v>453</v>
      </c>
      <c r="AU6729" s="224" t="s">
        <v>91</v>
      </c>
      <c r="AV6729" s="14" t="s">
        <v>91</v>
      </c>
      <c r="AW6729" s="14" t="s">
        <v>37</v>
      </c>
      <c r="AX6729" s="14" t="s">
        <v>78</v>
      </c>
      <c r="AY6729" s="224" t="s">
        <v>443</v>
      </c>
    </row>
    <row r="6730" spans="1:65" s="15" customFormat="1">
      <c r="B6730" s="225"/>
      <c r="C6730" s="226"/>
      <c r="D6730" s="205" t="s">
        <v>453</v>
      </c>
      <c r="E6730" s="227" t="s">
        <v>19</v>
      </c>
      <c r="F6730" s="228" t="s">
        <v>456</v>
      </c>
      <c r="G6730" s="226"/>
      <c r="H6730" s="229">
        <v>1</v>
      </c>
      <c r="I6730" s="230"/>
      <c r="J6730" s="226"/>
      <c r="K6730" s="226"/>
      <c r="L6730" s="231"/>
      <c r="M6730" s="232"/>
      <c r="N6730" s="233"/>
      <c r="O6730" s="233"/>
      <c r="P6730" s="233"/>
      <c r="Q6730" s="233"/>
      <c r="R6730" s="233"/>
      <c r="S6730" s="233"/>
      <c r="T6730" s="234"/>
      <c r="AT6730" s="235" t="s">
        <v>453</v>
      </c>
      <c r="AU6730" s="235" t="s">
        <v>91</v>
      </c>
      <c r="AV6730" s="15" t="s">
        <v>449</v>
      </c>
      <c r="AW6730" s="15" t="s">
        <v>37</v>
      </c>
      <c r="AX6730" s="15" t="s">
        <v>85</v>
      </c>
      <c r="AY6730" s="235" t="s">
        <v>443</v>
      </c>
    </row>
    <row r="6731" spans="1:65" s="2" customFormat="1" ht="37.9" customHeight="1">
      <c r="A6731" s="37"/>
      <c r="B6731" s="38"/>
      <c r="C6731" s="185" t="s">
        <v>5669</v>
      </c>
      <c r="D6731" s="185" t="s">
        <v>445</v>
      </c>
      <c r="E6731" s="186" t="s">
        <v>5670</v>
      </c>
      <c r="F6731" s="187" t="s">
        <v>5649</v>
      </c>
      <c r="G6731" s="188" t="s">
        <v>459</v>
      </c>
      <c r="H6731" s="189">
        <v>1</v>
      </c>
      <c r="I6731" s="190"/>
      <c r="J6731" s="191">
        <f>ROUND(I6731*H6731,2)</f>
        <v>0</v>
      </c>
      <c r="K6731" s="187" t="s">
        <v>19</v>
      </c>
      <c r="L6731" s="42"/>
      <c r="M6731" s="192" t="s">
        <v>19</v>
      </c>
      <c r="N6731" s="193" t="s">
        <v>50</v>
      </c>
      <c r="O6731" s="67"/>
      <c r="P6731" s="194">
        <f>O6731*H6731</f>
        <v>0</v>
      </c>
      <c r="Q6731" s="194">
        <v>0</v>
      </c>
      <c r="R6731" s="194">
        <f>Q6731*H6731</f>
        <v>0</v>
      </c>
      <c r="S6731" s="194">
        <v>0</v>
      </c>
      <c r="T6731" s="195">
        <f>S6731*H6731</f>
        <v>0</v>
      </c>
      <c r="U6731" s="37"/>
      <c r="V6731" s="37"/>
      <c r="W6731" s="37"/>
      <c r="X6731" s="37"/>
      <c r="Y6731" s="37"/>
      <c r="Z6731" s="37"/>
      <c r="AA6731" s="37"/>
      <c r="AB6731" s="37"/>
      <c r="AC6731" s="37"/>
      <c r="AD6731" s="37"/>
      <c r="AE6731" s="37"/>
      <c r="AR6731" s="196" t="s">
        <v>551</v>
      </c>
      <c r="AT6731" s="196" t="s">
        <v>445</v>
      </c>
      <c r="AU6731" s="196" t="s">
        <v>91</v>
      </c>
      <c r="AY6731" s="20" t="s">
        <v>443</v>
      </c>
      <c r="BE6731" s="197">
        <f>IF(N6731="základní",J6731,0)</f>
        <v>0</v>
      </c>
      <c r="BF6731" s="197">
        <f>IF(N6731="snížená",J6731,0)</f>
        <v>0</v>
      </c>
      <c r="BG6731" s="197">
        <f>IF(N6731="zákl. přenesená",J6731,0)</f>
        <v>0</v>
      </c>
      <c r="BH6731" s="197">
        <f>IF(N6731="sníž. přenesená",J6731,0)</f>
        <v>0</v>
      </c>
      <c r="BI6731" s="197">
        <f>IF(N6731="nulová",J6731,0)</f>
        <v>0</v>
      </c>
      <c r="BJ6731" s="20" t="s">
        <v>91</v>
      </c>
      <c r="BK6731" s="197">
        <f>ROUND(I6731*H6731,2)</f>
        <v>0</v>
      </c>
      <c r="BL6731" s="20" t="s">
        <v>551</v>
      </c>
      <c r="BM6731" s="196" t="s">
        <v>5671</v>
      </c>
    </row>
    <row r="6732" spans="1:65" s="13" customFormat="1">
      <c r="B6732" s="203"/>
      <c r="C6732" s="204"/>
      <c r="D6732" s="205" t="s">
        <v>453</v>
      </c>
      <c r="E6732" s="206" t="s">
        <v>19</v>
      </c>
      <c r="F6732" s="207" t="s">
        <v>1664</v>
      </c>
      <c r="G6732" s="204"/>
      <c r="H6732" s="206" t="s">
        <v>19</v>
      </c>
      <c r="I6732" s="208"/>
      <c r="J6732" s="204"/>
      <c r="K6732" s="204"/>
      <c r="L6732" s="209"/>
      <c r="M6732" s="210"/>
      <c r="N6732" s="211"/>
      <c r="O6732" s="211"/>
      <c r="P6732" s="211"/>
      <c r="Q6732" s="211"/>
      <c r="R6732" s="211"/>
      <c r="S6732" s="211"/>
      <c r="T6732" s="212"/>
      <c r="AT6732" s="213" t="s">
        <v>453</v>
      </c>
      <c r="AU6732" s="213" t="s">
        <v>91</v>
      </c>
      <c r="AV6732" s="13" t="s">
        <v>85</v>
      </c>
      <c r="AW6732" s="13" t="s">
        <v>37</v>
      </c>
      <c r="AX6732" s="13" t="s">
        <v>78</v>
      </c>
      <c r="AY6732" s="213" t="s">
        <v>443</v>
      </c>
    </row>
    <row r="6733" spans="1:65" s="13" customFormat="1">
      <c r="B6733" s="203"/>
      <c r="C6733" s="204"/>
      <c r="D6733" s="205" t="s">
        <v>453</v>
      </c>
      <c r="E6733" s="206" t="s">
        <v>19</v>
      </c>
      <c r="F6733" s="207" t="s">
        <v>1665</v>
      </c>
      <c r="G6733" s="204"/>
      <c r="H6733" s="206" t="s">
        <v>19</v>
      </c>
      <c r="I6733" s="208"/>
      <c r="J6733" s="204"/>
      <c r="K6733" s="204"/>
      <c r="L6733" s="209"/>
      <c r="M6733" s="210"/>
      <c r="N6733" s="211"/>
      <c r="O6733" s="211"/>
      <c r="P6733" s="211"/>
      <c r="Q6733" s="211"/>
      <c r="R6733" s="211"/>
      <c r="S6733" s="211"/>
      <c r="T6733" s="212"/>
      <c r="AT6733" s="213" t="s">
        <v>453</v>
      </c>
      <c r="AU6733" s="213" t="s">
        <v>91</v>
      </c>
      <c r="AV6733" s="13" t="s">
        <v>85</v>
      </c>
      <c r="AW6733" s="13" t="s">
        <v>37</v>
      </c>
      <c r="AX6733" s="13" t="s">
        <v>78</v>
      </c>
      <c r="AY6733" s="213" t="s">
        <v>443</v>
      </c>
    </row>
    <row r="6734" spans="1:65" s="13" customFormat="1">
      <c r="B6734" s="203"/>
      <c r="C6734" s="204"/>
      <c r="D6734" s="205" t="s">
        <v>453</v>
      </c>
      <c r="E6734" s="206" t="s">
        <v>19</v>
      </c>
      <c r="F6734" s="207" t="s">
        <v>5588</v>
      </c>
      <c r="G6734" s="204"/>
      <c r="H6734" s="206" t="s">
        <v>19</v>
      </c>
      <c r="I6734" s="208"/>
      <c r="J6734" s="204"/>
      <c r="K6734" s="204"/>
      <c r="L6734" s="209"/>
      <c r="M6734" s="210"/>
      <c r="N6734" s="211"/>
      <c r="O6734" s="211"/>
      <c r="P6734" s="211"/>
      <c r="Q6734" s="211"/>
      <c r="R6734" s="211"/>
      <c r="S6734" s="211"/>
      <c r="T6734" s="212"/>
      <c r="AT6734" s="213" t="s">
        <v>453</v>
      </c>
      <c r="AU6734" s="213" t="s">
        <v>91</v>
      </c>
      <c r="AV6734" s="13" t="s">
        <v>85</v>
      </c>
      <c r="AW6734" s="13" t="s">
        <v>37</v>
      </c>
      <c r="AX6734" s="13" t="s">
        <v>78</v>
      </c>
      <c r="AY6734" s="213" t="s">
        <v>443</v>
      </c>
    </row>
    <row r="6735" spans="1:65" s="13" customFormat="1">
      <c r="B6735" s="203"/>
      <c r="C6735" s="204"/>
      <c r="D6735" s="205" t="s">
        <v>453</v>
      </c>
      <c r="E6735" s="206" t="s">
        <v>19</v>
      </c>
      <c r="F6735" s="207" t="s">
        <v>2119</v>
      </c>
      <c r="G6735" s="204"/>
      <c r="H6735" s="206" t="s">
        <v>19</v>
      </c>
      <c r="I6735" s="208"/>
      <c r="J6735" s="204"/>
      <c r="K6735" s="204"/>
      <c r="L6735" s="209"/>
      <c r="M6735" s="210"/>
      <c r="N6735" s="211"/>
      <c r="O6735" s="211"/>
      <c r="P6735" s="211"/>
      <c r="Q6735" s="211"/>
      <c r="R6735" s="211"/>
      <c r="S6735" s="211"/>
      <c r="T6735" s="212"/>
      <c r="AT6735" s="213" t="s">
        <v>453</v>
      </c>
      <c r="AU6735" s="213" t="s">
        <v>91</v>
      </c>
      <c r="AV6735" s="13" t="s">
        <v>85</v>
      </c>
      <c r="AW6735" s="13" t="s">
        <v>37</v>
      </c>
      <c r="AX6735" s="13" t="s">
        <v>78</v>
      </c>
      <c r="AY6735" s="213" t="s">
        <v>443</v>
      </c>
    </row>
    <row r="6736" spans="1:65" s="14" customFormat="1">
      <c r="B6736" s="214"/>
      <c r="C6736" s="215"/>
      <c r="D6736" s="205" t="s">
        <v>453</v>
      </c>
      <c r="E6736" s="216" t="s">
        <v>19</v>
      </c>
      <c r="F6736" s="217" t="s">
        <v>5672</v>
      </c>
      <c r="G6736" s="215"/>
      <c r="H6736" s="218">
        <v>1</v>
      </c>
      <c r="I6736" s="219"/>
      <c r="J6736" s="215"/>
      <c r="K6736" s="215"/>
      <c r="L6736" s="220"/>
      <c r="M6736" s="221"/>
      <c r="N6736" s="222"/>
      <c r="O6736" s="222"/>
      <c r="P6736" s="222"/>
      <c r="Q6736" s="222"/>
      <c r="R6736" s="222"/>
      <c r="S6736" s="222"/>
      <c r="T6736" s="223"/>
      <c r="AT6736" s="224" t="s">
        <v>453</v>
      </c>
      <c r="AU6736" s="224" t="s">
        <v>91</v>
      </c>
      <c r="AV6736" s="14" t="s">
        <v>91</v>
      </c>
      <c r="AW6736" s="14" t="s">
        <v>37</v>
      </c>
      <c r="AX6736" s="14" t="s">
        <v>78</v>
      </c>
      <c r="AY6736" s="224" t="s">
        <v>443</v>
      </c>
    </row>
    <row r="6737" spans="1:65" s="15" customFormat="1">
      <c r="B6737" s="225"/>
      <c r="C6737" s="226"/>
      <c r="D6737" s="205" t="s">
        <v>453</v>
      </c>
      <c r="E6737" s="227" t="s">
        <v>19</v>
      </c>
      <c r="F6737" s="228" t="s">
        <v>456</v>
      </c>
      <c r="G6737" s="226"/>
      <c r="H6737" s="229">
        <v>1</v>
      </c>
      <c r="I6737" s="230"/>
      <c r="J6737" s="226"/>
      <c r="K6737" s="226"/>
      <c r="L6737" s="231"/>
      <c r="M6737" s="232"/>
      <c r="N6737" s="233"/>
      <c r="O6737" s="233"/>
      <c r="P6737" s="233"/>
      <c r="Q6737" s="233"/>
      <c r="R6737" s="233"/>
      <c r="S6737" s="233"/>
      <c r="T6737" s="234"/>
      <c r="AT6737" s="235" t="s">
        <v>453</v>
      </c>
      <c r="AU6737" s="235" t="s">
        <v>91</v>
      </c>
      <c r="AV6737" s="15" t="s">
        <v>449</v>
      </c>
      <c r="AW6737" s="15" t="s">
        <v>37</v>
      </c>
      <c r="AX6737" s="15" t="s">
        <v>85</v>
      </c>
      <c r="AY6737" s="235" t="s">
        <v>443</v>
      </c>
    </row>
    <row r="6738" spans="1:65" s="2" customFormat="1" ht="37.9" customHeight="1">
      <c r="A6738" s="37"/>
      <c r="B6738" s="38"/>
      <c r="C6738" s="185" t="s">
        <v>5673</v>
      </c>
      <c r="D6738" s="185" t="s">
        <v>445</v>
      </c>
      <c r="E6738" s="186" t="s">
        <v>5674</v>
      </c>
      <c r="F6738" s="187" t="s">
        <v>5649</v>
      </c>
      <c r="G6738" s="188" t="s">
        <v>459</v>
      </c>
      <c r="H6738" s="189">
        <v>1</v>
      </c>
      <c r="I6738" s="190"/>
      <c r="J6738" s="191">
        <f>ROUND(I6738*H6738,2)</f>
        <v>0</v>
      </c>
      <c r="K6738" s="187" t="s">
        <v>19</v>
      </c>
      <c r="L6738" s="42"/>
      <c r="M6738" s="192" t="s">
        <v>19</v>
      </c>
      <c r="N6738" s="193" t="s">
        <v>50</v>
      </c>
      <c r="O6738" s="67"/>
      <c r="P6738" s="194">
        <f>O6738*H6738</f>
        <v>0</v>
      </c>
      <c r="Q6738" s="194">
        <v>0</v>
      </c>
      <c r="R6738" s="194">
        <f>Q6738*H6738</f>
        <v>0</v>
      </c>
      <c r="S6738" s="194">
        <v>0</v>
      </c>
      <c r="T6738" s="195">
        <f>S6738*H6738</f>
        <v>0</v>
      </c>
      <c r="U6738" s="37"/>
      <c r="V6738" s="37"/>
      <c r="W6738" s="37"/>
      <c r="X6738" s="37"/>
      <c r="Y6738" s="37"/>
      <c r="Z6738" s="37"/>
      <c r="AA6738" s="37"/>
      <c r="AB6738" s="37"/>
      <c r="AC6738" s="37"/>
      <c r="AD6738" s="37"/>
      <c r="AE6738" s="37"/>
      <c r="AR6738" s="196" t="s">
        <v>551</v>
      </c>
      <c r="AT6738" s="196" t="s">
        <v>445</v>
      </c>
      <c r="AU6738" s="196" t="s">
        <v>91</v>
      </c>
      <c r="AY6738" s="20" t="s">
        <v>443</v>
      </c>
      <c r="BE6738" s="197">
        <f>IF(N6738="základní",J6738,0)</f>
        <v>0</v>
      </c>
      <c r="BF6738" s="197">
        <f>IF(N6738="snížená",J6738,0)</f>
        <v>0</v>
      </c>
      <c r="BG6738" s="197">
        <f>IF(N6738="zákl. přenesená",J6738,0)</f>
        <v>0</v>
      </c>
      <c r="BH6738" s="197">
        <f>IF(N6738="sníž. přenesená",J6738,0)</f>
        <v>0</v>
      </c>
      <c r="BI6738" s="197">
        <f>IF(N6738="nulová",J6738,0)</f>
        <v>0</v>
      </c>
      <c r="BJ6738" s="20" t="s">
        <v>91</v>
      </c>
      <c r="BK6738" s="197">
        <f>ROUND(I6738*H6738,2)</f>
        <v>0</v>
      </c>
      <c r="BL6738" s="20" t="s">
        <v>551</v>
      </c>
      <c r="BM6738" s="196" t="s">
        <v>5675</v>
      </c>
    </row>
    <row r="6739" spans="1:65" s="13" customFormat="1">
      <c r="B6739" s="203"/>
      <c r="C6739" s="204"/>
      <c r="D6739" s="205" t="s">
        <v>453</v>
      </c>
      <c r="E6739" s="206" t="s">
        <v>19</v>
      </c>
      <c r="F6739" s="207" t="s">
        <v>1664</v>
      </c>
      <c r="G6739" s="204"/>
      <c r="H6739" s="206" t="s">
        <v>19</v>
      </c>
      <c r="I6739" s="208"/>
      <c r="J6739" s="204"/>
      <c r="K6739" s="204"/>
      <c r="L6739" s="209"/>
      <c r="M6739" s="210"/>
      <c r="N6739" s="211"/>
      <c r="O6739" s="211"/>
      <c r="P6739" s="211"/>
      <c r="Q6739" s="211"/>
      <c r="R6739" s="211"/>
      <c r="S6739" s="211"/>
      <c r="T6739" s="212"/>
      <c r="AT6739" s="213" t="s">
        <v>453</v>
      </c>
      <c r="AU6739" s="213" t="s">
        <v>91</v>
      </c>
      <c r="AV6739" s="13" t="s">
        <v>85</v>
      </c>
      <c r="AW6739" s="13" t="s">
        <v>37</v>
      </c>
      <c r="AX6739" s="13" t="s">
        <v>78</v>
      </c>
      <c r="AY6739" s="213" t="s">
        <v>443</v>
      </c>
    </row>
    <row r="6740" spans="1:65" s="13" customFormat="1">
      <c r="B6740" s="203"/>
      <c r="C6740" s="204"/>
      <c r="D6740" s="205" t="s">
        <v>453</v>
      </c>
      <c r="E6740" s="206" t="s">
        <v>19</v>
      </c>
      <c r="F6740" s="207" t="s">
        <v>1665</v>
      </c>
      <c r="G6740" s="204"/>
      <c r="H6740" s="206" t="s">
        <v>19</v>
      </c>
      <c r="I6740" s="208"/>
      <c r="J6740" s="204"/>
      <c r="K6740" s="204"/>
      <c r="L6740" s="209"/>
      <c r="M6740" s="210"/>
      <c r="N6740" s="211"/>
      <c r="O6740" s="211"/>
      <c r="P6740" s="211"/>
      <c r="Q6740" s="211"/>
      <c r="R6740" s="211"/>
      <c r="S6740" s="211"/>
      <c r="T6740" s="212"/>
      <c r="AT6740" s="213" t="s">
        <v>453</v>
      </c>
      <c r="AU6740" s="213" t="s">
        <v>91</v>
      </c>
      <c r="AV6740" s="13" t="s">
        <v>85</v>
      </c>
      <c r="AW6740" s="13" t="s">
        <v>37</v>
      </c>
      <c r="AX6740" s="13" t="s">
        <v>78</v>
      </c>
      <c r="AY6740" s="213" t="s">
        <v>443</v>
      </c>
    </row>
    <row r="6741" spans="1:65" s="13" customFormat="1">
      <c r="B6741" s="203"/>
      <c r="C6741" s="204"/>
      <c r="D6741" s="205" t="s">
        <v>453</v>
      </c>
      <c r="E6741" s="206" t="s">
        <v>19</v>
      </c>
      <c r="F6741" s="207" t="s">
        <v>5588</v>
      </c>
      <c r="G6741" s="204"/>
      <c r="H6741" s="206" t="s">
        <v>19</v>
      </c>
      <c r="I6741" s="208"/>
      <c r="J6741" s="204"/>
      <c r="K6741" s="204"/>
      <c r="L6741" s="209"/>
      <c r="M6741" s="210"/>
      <c r="N6741" s="211"/>
      <c r="O6741" s="211"/>
      <c r="P6741" s="211"/>
      <c r="Q6741" s="211"/>
      <c r="R6741" s="211"/>
      <c r="S6741" s="211"/>
      <c r="T6741" s="212"/>
      <c r="AT6741" s="213" t="s">
        <v>453</v>
      </c>
      <c r="AU6741" s="213" t="s">
        <v>91</v>
      </c>
      <c r="AV6741" s="13" t="s">
        <v>85</v>
      </c>
      <c r="AW6741" s="13" t="s">
        <v>37</v>
      </c>
      <c r="AX6741" s="13" t="s">
        <v>78</v>
      </c>
      <c r="AY6741" s="213" t="s">
        <v>443</v>
      </c>
    </row>
    <row r="6742" spans="1:65" s="13" customFormat="1">
      <c r="B6742" s="203"/>
      <c r="C6742" s="204"/>
      <c r="D6742" s="205" t="s">
        <v>453</v>
      </c>
      <c r="E6742" s="206" t="s">
        <v>19</v>
      </c>
      <c r="F6742" s="207" t="s">
        <v>2119</v>
      </c>
      <c r="G6742" s="204"/>
      <c r="H6742" s="206" t="s">
        <v>19</v>
      </c>
      <c r="I6742" s="208"/>
      <c r="J6742" s="204"/>
      <c r="K6742" s="204"/>
      <c r="L6742" s="209"/>
      <c r="M6742" s="210"/>
      <c r="N6742" s="211"/>
      <c r="O6742" s="211"/>
      <c r="P6742" s="211"/>
      <c r="Q6742" s="211"/>
      <c r="R6742" s="211"/>
      <c r="S6742" s="211"/>
      <c r="T6742" s="212"/>
      <c r="AT6742" s="213" t="s">
        <v>453</v>
      </c>
      <c r="AU6742" s="213" t="s">
        <v>91</v>
      </c>
      <c r="AV6742" s="13" t="s">
        <v>85</v>
      </c>
      <c r="AW6742" s="13" t="s">
        <v>37</v>
      </c>
      <c r="AX6742" s="13" t="s">
        <v>78</v>
      </c>
      <c r="AY6742" s="213" t="s">
        <v>443</v>
      </c>
    </row>
    <row r="6743" spans="1:65" s="14" customFormat="1">
      <c r="B6743" s="214"/>
      <c r="C6743" s="215"/>
      <c r="D6743" s="205" t="s">
        <v>453</v>
      </c>
      <c r="E6743" s="216" t="s">
        <v>19</v>
      </c>
      <c r="F6743" s="217" t="s">
        <v>5676</v>
      </c>
      <c r="G6743" s="215"/>
      <c r="H6743" s="218">
        <v>1</v>
      </c>
      <c r="I6743" s="219"/>
      <c r="J6743" s="215"/>
      <c r="K6743" s="215"/>
      <c r="L6743" s="220"/>
      <c r="M6743" s="221"/>
      <c r="N6743" s="222"/>
      <c r="O6743" s="222"/>
      <c r="P6743" s="222"/>
      <c r="Q6743" s="222"/>
      <c r="R6743" s="222"/>
      <c r="S6743" s="222"/>
      <c r="T6743" s="223"/>
      <c r="AT6743" s="224" t="s">
        <v>453</v>
      </c>
      <c r="AU6743" s="224" t="s">
        <v>91</v>
      </c>
      <c r="AV6743" s="14" t="s">
        <v>91</v>
      </c>
      <c r="AW6743" s="14" t="s">
        <v>37</v>
      </c>
      <c r="AX6743" s="14" t="s">
        <v>78</v>
      </c>
      <c r="AY6743" s="224" t="s">
        <v>443</v>
      </c>
    </row>
    <row r="6744" spans="1:65" s="15" customFormat="1">
      <c r="B6744" s="225"/>
      <c r="C6744" s="226"/>
      <c r="D6744" s="205" t="s">
        <v>453</v>
      </c>
      <c r="E6744" s="227" t="s">
        <v>19</v>
      </c>
      <c r="F6744" s="228" t="s">
        <v>456</v>
      </c>
      <c r="G6744" s="226"/>
      <c r="H6744" s="229">
        <v>1</v>
      </c>
      <c r="I6744" s="230"/>
      <c r="J6744" s="226"/>
      <c r="K6744" s="226"/>
      <c r="L6744" s="231"/>
      <c r="M6744" s="232"/>
      <c r="N6744" s="233"/>
      <c r="O6744" s="233"/>
      <c r="P6744" s="233"/>
      <c r="Q6744" s="233"/>
      <c r="R6744" s="233"/>
      <c r="S6744" s="233"/>
      <c r="T6744" s="234"/>
      <c r="AT6744" s="235" t="s">
        <v>453</v>
      </c>
      <c r="AU6744" s="235" t="s">
        <v>91</v>
      </c>
      <c r="AV6744" s="15" t="s">
        <v>449</v>
      </c>
      <c r="AW6744" s="15" t="s">
        <v>37</v>
      </c>
      <c r="AX6744" s="15" t="s">
        <v>85</v>
      </c>
      <c r="AY6744" s="235" t="s">
        <v>443</v>
      </c>
    </row>
    <row r="6745" spans="1:65" s="2" customFormat="1" ht="49.15" customHeight="1">
      <c r="A6745" s="37"/>
      <c r="B6745" s="38"/>
      <c r="C6745" s="185" t="s">
        <v>5677</v>
      </c>
      <c r="D6745" s="185" t="s">
        <v>445</v>
      </c>
      <c r="E6745" s="186" t="s">
        <v>5678</v>
      </c>
      <c r="F6745" s="187" t="s">
        <v>5679</v>
      </c>
      <c r="G6745" s="188" t="s">
        <v>459</v>
      </c>
      <c r="H6745" s="189">
        <v>1</v>
      </c>
      <c r="I6745" s="190"/>
      <c r="J6745" s="191">
        <f>ROUND(I6745*H6745,2)</f>
        <v>0</v>
      </c>
      <c r="K6745" s="187" t="s">
        <v>19</v>
      </c>
      <c r="L6745" s="42"/>
      <c r="M6745" s="192" t="s">
        <v>19</v>
      </c>
      <c r="N6745" s="193" t="s">
        <v>50</v>
      </c>
      <c r="O6745" s="67"/>
      <c r="P6745" s="194">
        <f>O6745*H6745</f>
        <v>0</v>
      </c>
      <c r="Q6745" s="194">
        <v>0</v>
      </c>
      <c r="R6745" s="194">
        <f>Q6745*H6745</f>
        <v>0</v>
      </c>
      <c r="S6745" s="194">
        <v>0</v>
      </c>
      <c r="T6745" s="195">
        <f>S6745*H6745</f>
        <v>0</v>
      </c>
      <c r="U6745" s="37"/>
      <c r="V6745" s="37"/>
      <c r="W6745" s="37"/>
      <c r="X6745" s="37"/>
      <c r="Y6745" s="37"/>
      <c r="Z6745" s="37"/>
      <c r="AA6745" s="37"/>
      <c r="AB6745" s="37"/>
      <c r="AC6745" s="37"/>
      <c r="AD6745" s="37"/>
      <c r="AE6745" s="37"/>
      <c r="AR6745" s="196" t="s">
        <v>551</v>
      </c>
      <c r="AT6745" s="196" t="s">
        <v>445</v>
      </c>
      <c r="AU6745" s="196" t="s">
        <v>91</v>
      </c>
      <c r="AY6745" s="20" t="s">
        <v>443</v>
      </c>
      <c r="BE6745" s="197">
        <f>IF(N6745="základní",J6745,0)</f>
        <v>0</v>
      </c>
      <c r="BF6745" s="197">
        <f>IF(N6745="snížená",J6745,0)</f>
        <v>0</v>
      </c>
      <c r="BG6745" s="197">
        <f>IF(N6745="zákl. přenesená",J6745,0)</f>
        <v>0</v>
      </c>
      <c r="BH6745" s="197">
        <f>IF(N6745="sníž. přenesená",J6745,0)</f>
        <v>0</v>
      </c>
      <c r="BI6745" s="197">
        <f>IF(N6745="nulová",J6745,0)</f>
        <v>0</v>
      </c>
      <c r="BJ6745" s="20" t="s">
        <v>91</v>
      </c>
      <c r="BK6745" s="197">
        <f>ROUND(I6745*H6745,2)</f>
        <v>0</v>
      </c>
      <c r="BL6745" s="20" t="s">
        <v>551</v>
      </c>
      <c r="BM6745" s="196" t="s">
        <v>5680</v>
      </c>
    </row>
    <row r="6746" spans="1:65" s="13" customFormat="1">
      <c r="B6746" s="203"/>
      <c r="C6746" s="204"/>
      <c r="D6746" s="205" t="s">
        <v>453</v>
      </c>
      <c r="E6746" s="206" t="s">
        <v>19</v>
      </c>
      <c r="F6746" s="207" t="s">
        <v>1664</v>
      </c>
      <c r="G6746" s="204"/>
      <c r="H6746" s="206" t="s">
        <v>19</v>
      </c>
      <c r="I6746" s="208"/>
      <c r="J6746" s="204"/>
      <c r="K6746" s="204"/>
      <c r="L6746" s="209"/>
      <c r="M6746" s="210"/>
      <c r="N6746" s="211"/>
      <c r="O6746" s="211"/>
      <c r="P6746" s="211"/>
      <c r="Q6746" s="211"/>
      <c r="R6746" s="211"/>
      <c r="S6746" s="211"/>
      <c r="T6746" s="212"/>
      <c r="AT6746" s="213" t="s">
        <v>453</v>
      </c>
      <c r="AU6746" s="213" t="s">
        <v>91</v>
      </c>
      <c r="AV6746" s="13" t="s">
        <v>85</v>
      </c>
      <c r="AW6746" s="13" t="s">
        <v>37</v>
      </c>
      <c r="AX6746" s="13" t="s">
        <v>78</v>
      </c>
      <c r="AY6746" s="213" t="s">
        <v>443</v>
      </c>
    </row>
    <row r="6747" spans="1:65" s="13" customFormat="1">
      <c r="B6747" s="203"/>
      <c r="C6747" s="204"/>
      <c r="D6747" s="205" t="s">
        <v>453</v>
      </c>
      <c r="E6747" s="206" t="s">
        <v>19</v>
      </c>
      <c r="F6747" s="207" t="s">
        <v>1665</v>
      </c>
      <c r="G6747" s="204"/>
      <c r="H6747" s="206" t="s">
        <v>19</v>
      </c>
      <c r="I6747" s="208"/>
      <c r="J6747" s="204"/>
      <c r="K6747" s="204"/>
      <c r="L6747" s="209"/>
      <c r="M6747" s="210"/>
      <c r="N6747" s="211"/>
      <c r="O6747" s="211"/>
      <c r="P6747" s="211"/>
      <c r="Q6747" s="211"/>
      <c r="R6747" s="211"/>
      <c r="S6747" s="211"/>
      <c r="T6747" s="212"/>
      <c r="AT6747" s="213" t="s">
        <v>453</v>
      </c>
      <c r="AU6747" s="213" t="s">
        <v>91</v>
      </c>
      <c r="AV6747" s="13" t="s">
        <v>85</v>
      </c>
      <c r="AW6747" s="13" t="s">
        <v>37</v>
      </c>
      <c r="AX6747" s="13" t="s">
        <v>78</v>
      </c>
      <c r="AY6747" s="213" t="s">
        <v>443</v>
      </c>
    </row>
    <row r="6748" spans="1:65" s="13" customFormat="1">
      <c r="B6748" s="203"/>
      <c r="C6748" s="204"/>
      <c r="D6748" s="205" t="s">
        <v>453</v>
      </c>
      <c r="E6748" s="206" t="s">
        <v>19</v>
      </c>
      <c r="F6748" s="207" t="s">
        <v>5588</v>
      </c>
      <c r="G6748" s="204"/>
      <c r="H6748" s="206" t="s">
        <v>19</v>
      </c>
      <c r="I6748" s="208"/>
      <c r="J6748" s="204"/>
      <c r="K6748" s="204"/>
      <c r="L6748" s="209"/>
      <c r="M6748" s="210"/>
      <c r="N6748" s="211"/>
      <c r="O6748" s="211"/>
      <c r="P6748" s="211"/>
      <c r="Q6748" s="211"/>
      <c r="R6748" s="211"/>
      <c r="S6748" s="211"/>
      <c r="T6748" s="212"/>
      <c r="AT6748" s="213" t="s">
        <v>453</v>
      </c>
      <c r="AU6748" s="213" t="s">
        <v>91</v>
      </c>
      <c r="AV6748" s="13" t="s">
        <v>85</v>
      </c>
      <c r="AW6748" s="13" t="s">
        <v>37</v>
      </c>
      <c r="AX6748" s="13" t="s">
        <v>78</v>
      </c>
      <c r="AY6748" s="213" t="s">
        <v>443</v>
      </c>
    </row>
    <row r="6749" spans="1:65" s="13" customFormat="1">
      <c r="B6749" s="203"/>
      <c r="C6749" s="204"/>
      <c r="D6749" s="205" t="s">
        <v>453</v>
      </c>
      <c r="E6749" s="206" t="s">
        <v>19</v>
      </c>
      <c r="F6749" s="207" t="s">
        <v>2119</v>
      </c>
      <c r="G6749" s="204"/>
      <c r="H6749" s="206" t="s">
        <v>19</v>
      </c>
      <c r="I6749" s="208"/>
      <c r="J6749" s="204"/>
      <c r="K6749" s="204"/>
      <c r="L6749" s="209"/>
      <c r="M6749" s="210"/>
      <c r="N6749" s="211"/>
      <c r="O6749" s="211"/>
      <c r="P6749" s="211"/>
      <c r="Q6749" s="211"/>
      <c r="R6749" s="211"/>
      <c r="S6749" s="211"/>
      <c r="T6749" s="212"/>
      <c r="AT6749" s="213" t="s">
        <v>453</v>
      </c>
      <c r="AU6749" s="213" t="s">
        <v>91</v>
      </c>
      <c r="AV6749" s="13" t="s">
        <v>85</v>
      </c>
      <c r="AW6749" s="13" t="s">
        <v>37</v>
      </c>
      <c r="AX6749" s="13" t="s">
        <v>78</v>
      </c>
      <c r="AY6749" s="213" t="s">
        <v>443</v>
      </c>
    </row>
    <row r="6750" spans="1:65" s="14" customFormat="1">
      <c r="B6750" s="214"/>
      <c r="C6750" s="215"/>
      <c r="D6750" s="205" t="s">
        <v>453</v>
      </c>
      <c r="E6750" s="216" t="s">
        <v>19</v>
      </c>
      <c r="F6750" s="217" t="s">
        <v>5681</v>
      </c>
      <c r="G6750" s="215"/>
      <c r="H6750" s="218">
        <v>1</v>
      </c>
      <c r="I6750" s="219"/>
      <c r="J6750" s="215"/>
      <c r="K6750" s="215"/>
      <c r="L6750" s="220"/>
      <c r="M6750" s="221"/>
      <c r="N6750" s="222"/>
      <c r="O6750" s="222"/>
      <c r="P6750" s="222"/>
      <c r="Q6750" s="222"/>
      <c r="R6750" s="222"/>
      <c r="S6750" s="222"/>
      <c r="T6750" s="223"/>
      <c r="AT6750" s="224" t="s">
        <v>453</v>
      </c>
      <c r="AU6750" s="224" t="s">
        <v>91</v>
      </c>
      <c r="AV6750" s="14" t="s">
        <v>91</v>
      </c>
      <c r="AW6750" s="14" t="s">
        <v>37</v>
      </c>
      <c r="AX6750" s="14" t="s">
        <v>78</v>
      </c>
      <c r="AY6750" s="224" t="s">
        <v>443</v>
      </c>
    </row>
    <row r="6751" spans="1:65" s="15" customFormat="1">
      <c r="B6751" s="225"/>
      <c r="C6751" s="226"/>
      <c r="D6751" s="205" t="s">
        <v>453</v>
      </c>
      <c r="E6751" s="227" t="s">
        <v>19</v>
      </c>
      <c r="F6751" s="228" t="s">
        <v>456</v>
      </c>
      <c r="G6751" s="226"/>
      <c r="H6751" s="229">
        <v>1</v>
      </c>
      <c r="I6751" s="230"/>
      <c r="J6751" s="226"/>
      <c r="K6751" s="226"/>
      <c r="L6751" s="231"/>
      <c r="M6751" s="232"/>
      <c r="N6751" s="233"/>
      <c r="O6751" s="233"/>
      <c r="P6751" s="233"/>
      <c r="Q6751" s="233"/>
      <c r="R6751" s="233"/>
      <c r="S6751" s="233"/>
      <c r="T6751" s="234"/>
      <c r="AT6751" s="235" t="s">
        <v>453</v>
      </c>
      <c r="AU6751" s="235" t="s">
        <v>91</v>
      </c>
      <c r="AV6751" s="15" t="s">
        <v>449</v>
      </c>
      <c r="AW6751" s="15" t="s">
        <v>37</v>
      </c>
      <c r="AX6751" s="15" t="s">
        <v>85</v>
      </c>
      <c r="AY6751" s="235" t="s">
        <v>443</v>
      </c>
    </row>
    <row r="6752" spans="1:65" s="2" customFormat="1" ht="37.9" customHeight="1">
      <c r="A6752" s="37"/>
      <c r="B6752" s="38"/>
      <c r="C6752" s="185" t="s">
        <v>5682</v>
      </c>
      <c r="D6752" s="185" t="s">
        <v>445</v>
      </c>
      <c r="E6752" s="186" t="s">
        <v>5683</v>
      </c>
      <c r="F6752" s="187" t="s">
        <v>5684</v>
      </c>
      <c r="G6752" s="188" t="s">
        <v>459</v>
      </c>
      <c r="H6752" s="189">
        <v>1</v>
      </c>
      <c r="I6752" s="190"/>
      <c r="J6752" s="191">
        <f>ROUND(I6752*H6752,2)</f>
        <v>0</v>
      </c>
      <c r="K6752" s="187" t="s">
        <v>19</v>
      </c>
      <c r="L6752" s="42"/>
      <c r="M6752" s="192" t="s">
        <v>19</v>
      </c>
      <c r="N6752" s="193" t="s">
        <v>50</v>
      </c>
      <c r="O6752" s="67"/>
      <c r="P6752" s="194">
        <f>O6752*H6752</f>
        <v>0</v>
      </c>
      <c r="Q6752" s="194">
        <v>0</v>
      </c>
      <c r="R6752" s="194">
        <f>Q6752*H6752</f>
        <v>0</v>
      </c>
      <c r="S6752" s="194">
        <v>0</v>
      </c>
      <c r="T6752" s="195">
        <f>S6752*H6752</f>
        <v>0</v>
      </c>
      <c r="U6752" s="37"/>
      <c r="V6752" s="37"/>
      <c r="W6752" s="37"/>
      <c r="X6752" s="37"/>
      <c r="Y6752" s="37"/>
      <c r="Z6752" s="37"/>
      <c r="AA6752" s="37"/>
      <c r="AB6752" s="37"/>
      <c r="AC6752" s="37"/>
      <c r="AD6752" s="37"/>
      <c r="AE6752" s="37"/>
      <c r="AR6752" s="196" t="s">
        <v>551</v>
      </c>
      <c r="AT6752" s="196" t="s">
        <v>445</v>
      </c>
      <c r="AU6752" s="196" t="s">
        <v>91</v>
      </c>
      <c r="AY6752" s="20" t="s">
        <v>443</v>
      </c>
      <c r="BE6752" s="197">
        <f>IF(N6752="základní",J6752,0)</f>
        <v>0</v>
      </c>
      <c r="BF6752" s="197">
        <f>IF(N6752="snížená",J6752,0)</f>
        <v>0</v>
      </c>
      <c r="BG6752" s="197">
        <f>IF(N6752="zákl. přenesená",J6752,0)</f>
        <v>0</v>
      </c>
      <c r="BH6752" s="197">
        <f>IF(N6752="sníž. přenesená",J6752,0)</f>
        <v>0</v>
      </c>
      <c r="BI6752" s="197">
        <f>IF(N6752="nulová",J6752,0)</f>
        <v>0</v>
      </c>
      <c r="BJ6752" s="20" t="s">
        <v>91</v>
      </c>
      <c r="BK6752" s="197">
        <f>ROUND(I6752*H6752,2)</f>
        <v>0</v>
      </c>
      <c r="BL6752" s="20" t="s">
        <v>551</v>
      </c>
      <c r="BM6752" s="196" t="s">
        <v>5685</v>
      </c>
    </row>
    <row r="6753" spans="1:65" s="13" customFormat="1">
      <c r="B6753" s="203"/>
      <c r="C6753" s="204"/>
      <c r="D6753" s="205" t="s">
        <v>453</v>
      </c>
      <c r="E6753" s="206" t="s">
        <v>19</v>
      </c>
      <c r="F6753" s="207" t="s">
        <v>1664</v>
      </c>
      <c r="G6753" s="204"/>
      <c r="H6753" s="206" t="s">
        <v>19</v>
      </c>
      <c r="I6753" s="208"/>
      <c r="J6753" s="204"/>
      <c r="K6753" s="204"/>
      <c r="L6753" s="209"/>
      <c r="M6753" s="210"/>
      <c r="N6753" s="211"/>
      <c r="O6753" s="211"/>
      <c r="P6753" s="211"/>
      <c r="Q6753" s="211"/>
      <c r="R6753" s="211"/>
      <c r="S6753" s="211"/>
      <c r="T6753" s="212"/>
      <c r="AT6753" s="213" t="s">
        <v>453</v>
      </c>
      <c r="AU6753" s="213" t="s">
        <v>91</v>
      </c>
      <c r="AV6753" s="13" t="s">
        <v>85</v>
      </c>
      <c r="AW6753" s="13" t="s">
        <v>37</v>
      </c>
      <c r="AX6753" s="13" t="s">
        <v>78</v>
      </c>
      <c r="AY6753" s="213" t="s">
        <v>443</v>
      </c>
    </row>
    <row r="6754" spans="1:65" s="13" customFormat="1">
      <c r="B6754" s="203"/>
      <c r="C6754" s="204"/>
      <c r="D6754" s="205" t="s">
        <v>453</v>
      </c>
      <c r="E6754" s="206" t="s">
        <v>19</v>
      </c>
      <c r="F6754" s="207" t="s">
        <v>1665</v>
      </c>
      <c r="G6754" s="204"/>
      <c r="H6754" s="206" t="s">
        <v>19</v>
      </c>
      <c r="I6754" s="208"/>
      <c r="J6754" s="204"/>
      <c r="K6754" s="204"/>
      <c r="L6754" s="209"/>
      <c r="M6754" s="210"/>
      <c r="N6754" s="211"/>
      <c r="O6754" s="211"/>
      <c r="P6754" s="211"/>
      <c r="Q6754" s="211"/>
      <c r="R6754" s="211"/>
      <c r="S6754" s="211"/>
      <c r="T6754" s="212"/>
      <c r="AT6754" s="213" t="s">
        <v>453</v>
      </c>
      <c r="AU6754" s="213" t="s">
        <v>91</v>
      </c>
      <c r="AV6754" s="13" t="s">
        <v>85</v>
      </c>
      <c r="AW6754" s="13" t="s">
        <v>37</v>
      </c>
      <c r="AX6754" s="13" t="s">
        <v>78</v>
      </c>
      <c r="AY6754" s="213" t="s">
        <v>443</v>
      </c>
    </row>
    <row r="6755" spans="1:65" s="13" customFormat="1">
      <c r="B6755" s="203"/>
      <c r="C6755" s="204"/>
      <c r="D6755" s="205" t="s">
        <v>453</v>
      </c>
      <c r="E6755" s="206" t="s">
        <v>19</v>
      </c>
      <c r="F6755" s="207" t="s">
        <v>5588</v>
      </c>
      <c r="G6755" s="204"/>
      <c r="H6755" s="206" t="s">
        <v>19</v>
      </c>
      <c r="I6755" s="208"/>
      <c r="J6755" s="204"/>
      <c r="K6755" s="204"/>
      <c r="L6755" s="209"/>
      <c r="M6755" s="210"/>
      <c r="N6755" s="211"/>
      <c r="O6755" s="211"/>
      <c r="P6755" s="211"/>
      <c r="Q6755" s="211"/>
      <c r="R6755" s="211"/>
      <c r="S6755" s="211"/>
      <c r="T6755" s="212"/>
      <c r="AT6755" s="213" t="s">
        <v>453</v>
      </c>
      <c r="AU6755" s="213" t="s">
        <v>91</v>
      </c>
      <c r="AV6755" s="13" t="s">
        <v>85</v>
      </c>
      <c r="AW6755" s="13" t="s">
        <v>37</v>
      </c>
      <c r="AX6755" s="13" t="s">
        <v>78</v>
      </c>
      <c r="AY6755" s="213" t="s">
        <v>443</v>
      </c>
    </row>
    <row r="6756" spans="1:65" s="13" customFormat="1">
      <c r="B6756" s="203"/>
      <c r="C6756" s="204"/>
      <c r="D6756" s="205" t="s">
        <v>453</v>
      </c>
      <c r="E6756" s="206" t="s">
        <v>19</v>
      </c>
      <c r="F6756" s="207" t="s">
        <v>2119</v>
      </c>
      <c r="G6756" s="204"/>
      <c r="H6756" s="206" t="s">
        <v>19</v>
      </c>
      <c r="I6756" s="208"/>
      <c r="J6756" s="204"/>
      <c r="K6756" s="204"/>
      <c r="L6756" s="209"/>
      <c r="M6756" s="210"/>
      <c r="N6756" s="211"/>
      <c r="O6756" s="211"/>
      <c r="P6756" s="211"/>
      <c r="Q6756" s="211"/>
      <c r="R6756" s="211"/>
      <c r="S6756" s="211"/>
      <c r="T6756" s="212"/>
      <c r="AT6756" s="213" t="s">
        <v>453</v>
      </c>
      <c r="AU6756" s="213" t="s">
        <v>91</v>
      </c>
      <c r="AV6756" s="13" t="s">
        <v>85</v>
      </c>
      <c r="AW6756" s="13" t="s">
        <v>37</v>
      </c>
      <c r="AX6756" s="13" t="s">
        <v>78</v>
      </c>
      <c r="AY6756" s="213" t="s">
        <v>443</v>
      </c>
    </row>
    <row r="6757" spans="1:65" s="14" customFormat="1">
      <c r="B6757" s="214"/>
      <c r="C6757" s="215"/>
      <c r="D6757" s="205" t="s">
        <v>453</v>
      </c>
      <c r="E6757" s="216" t="s">
        <v>19</v>
      </c>
      <c r="F6757" s="217" t="s">
        <v>5686</v>
      </c>
      <c r="G6757" s="215"/>
      <c r="H6757" s="218">
        <v>1</v>
      </c>
      <c r="I6757" s="219"/>
      <c r="J6757" s="215"/>
      <c r="K6757" s="215"/>
      <c r="L6757" s="220"/>
      <c r="M6757" s="221"/>
      <c r="N6757" s="222"/>
      <c r="O6757" s="222"/>
      <c r="P6757" s="222"/>
      <c r="Q6757" s="222"/>
      <c r="R6757" s="222"/>
      <c r="S6757" s="222"/>
      <c r="T6757" s="223"/>
      <c r="AT6757" s="224" t="s">
        <v>453</v>
      </c>
      <c r="AU6757" s="224" t="s">
        <v>91</v>
      </c>
      <c r="AV6757" s="14" t="s">
        <v>91</v>
      </c>
      <c r="AW6757" s="14" t="s">
        <v>37</v>
      </c>
      <c r="AX6757" s="14" t="s">
        <v>78</v>
      </c>
      <c r="AY6757" s="224" t="s">
        <v>443</v>
      </c>
    </row>
    <row r="6758" spans="1:65" s="15" customFormat="1">
      <c r="B6758" s="225"/>
      <c r="C6758" s="226"/>
      <c r="D6758" s="205" t="s">
        <v>453</v>
      </c>
      <c r="E6758" s="227" t="s">
        <v>19</v>
      </c>
      <c r="F6758" s="228" t="s">
        <v>456</v>
      </c>
      <c r="G6758" s="226"/>
      <c r="H6758" s="229">
        <v>1</v>
      </c>
      <c r="I6758" s="230"/>
      <c r="J6758" s="226"/>
      <c r="K6758" s="226"/>
      <c r="L6758" s="231"/>
      <c r="M6758" s="232"/>
      <c r="N6758" s="233"/>
      <c r="O6758" s="233"/>
      <c r="P6758" s="233"/>
      <c r="Q6758" s="233"/>
      <c r="R6758" s="233"/>
      <c r="S6758" s="233"/>
      <c r="T6758" s="234"/>
      <c r="AT6758" s="235" t="s">
        <v>453</v>
      </c>
      <c r="AU6758" s="235" t="s">
        <v>91</v>
      </c>
      <c r="AV6758" s="15" t="s">
        <v>449</v>
      </c>
      <c r="AW6758" s="15" t="s">
        <v>37</v>
      </c>
      <c r="AX6758" s="15" t="s">
        <v>85</v>
      </c>
      <c r="AY6758" s="235" t="s">
        <v>443</v>
      </c>
    </row>
    <row r="6759" spans="1:65" s="2" customFormat="1" ht="49.15" customHeight="1">
      <c r="A6759" s="37"/>
      <c r="B6759" s="38"/>
      <c r="C6759" s="185" t="s">
        <v>5687</v>
      </c>
      <c r="D6759" s="185" t="s">
        <v>445</v>
      </c>
      <c r="E6759" s="186" t="s">
        <v>5688</v>
      </c>
      <c r="F6759" s="187" t="s">
        <v>5689</v>
      </c>
      <c r="G6759" s="188" t="s">
        <v>459</v>
      </c>
      <c r="H6759" s="189">
        <v>1</v>
      </c>
      <c r="I6759" s="190"/>
      <c r="J6759" s="191">
        <f>ROUND(I6759*H6759,2)</f>
        <v>0</v>
      </c>
      <c r="K6759" s="187" t="s">
        <v>19</v>
      </c>
      <c r="L6759" s="42"/>
      <c r="M6759" s="192" t="s">
        <v>19</v>
      </c>
      <c r="N6759" s="193" t="s">
        <v>50</v>
      </c>
      <c r="O6759" s="67"/>
      <c r="P6759" s="194">
        <f>O6759*H6759</f>
        <v>0</v>
      </c>
      <c r="Q6759" s="194">
        <v>0</v>
      </c>
      <c r="R6759" s="194">
        <f>Q6759*H6759</f>
        <v>0</v>
      </c>
      <c r="S6759" s="194">
        <v>0</v>
      </c>
      <c r="T6759" s="195">
        <f>S6759*H6759</f>
        <v>0</v>
      </c>
      <c r="U6759" s="37"/>
      <c r="V6759" s="37"/>
      <c r="W6759" s="37"/>
      <c r="X6759" s="37"/>
      <c r="Y6759" s="37"/>
      <c r="Z6759" s="37"/>
      <c r="AA6759" s="37"/>
      <c r="AB6759" s="37"/>
      <c r="AC6759" s="37"/>
      <c r="AD6759" s="37"/>
      <c r="AE6759" s="37"/>
      <c r="AR6759" s="196" t="s">
        <v>551</v>
      </c>
      <c r="AT6759" s="196" t="s">
        <v>445</v>
      </c>
      <c r="AU6759" s="196" t="s">
        <v>91</v>
      </c>
      <c r="AY6759" s="20" t="s">
        <v>443</v>
      </c>
      <c r="BE6759" s="197">
        <f>IF(N6759="základní",J6759,0)</f>
        <v>0</v>
      </c>
      <c r="BF6759" s="197">
        <f>IF(N6759="snížená",J6759,0)</f>
        <v>0</v>
      </c>
      <c r="BG6759" s="197">
        <f>IF(N6759="zákl. přenesená",J6759,0)</f>
        <v>0</v>
      </c>
      <c r="BH6759" s="197">
        <f>IF(N6759="sníž. přenesená",J6759,0)</f>
        <v>0</v>
      </c>
      <c r="BI6759" s="197">
        <f>IF(N6759="nulová",J6759,0)</f>
        <v>0</v>
      </c>
      <c r="BJ6759" s="20" t="s">
        <v>91</v>
      </c>
      <c r="BK6759" s="197">
        <f>ROUND(I6759*H6759,2)</f>
        <v>0</v>
      </c>
      <c r="BL6759" s="20" t="s">
        <v>551</v>
      </c>
      <c r="BM6759" s="196" t="s">
        <v>5690</v>
      </c>
    </row>
    <row r="6760" spans="1:65" s="13" customFormat="1">
      <c r="B6760" s="203"/>
      <c r="C6760" s="204"/>
      <c r="D6760" s="205" t="s">
        <v>453</v>
      </c>
      <c r="E6760" s="206" t="s">
        <v>19</v>
      </c>
      <c r="F6760" s="207" t="s">
        <v>1664</v>
      </c>
      <c r="G6760" s="204"/>
      <c r="H6760" s="206" t="s">
        <v>19</v>
      </c>
      <c r="I6760" s="208"/>
      <c r="J6760" s="204"/>
      <c r="K6760" s="204"/>
      <c r="L6760" s="209"/>
      <c r="M6760" s="210"/>
      <c r="N6760" s="211"/>
      <c r="O6760" s="211"/>
      <c r="P6760" s="211"/>
      <c r="Q6760" s="211"/>
      <c r="R6760" s="211"/>
      <c r="S6760" s="211"/>
      <c r="T6760" s="212"/>
      <c r="AT6760" s="213" t="s">
        <v>453</v>
      </c>
      <c r="AU6760" s="213" t="s">
        <v>91</v>
      </c>
      <c r="AV6760" s="13" t="s">
        <v>85</v>
      </c>
      <c r="AW6760" s="13" t="s">
        <v>37</v>
      </c>
      <c r="AX6760" s="13" t="s">
        <v>78</v>
      </c>
      <c r="AY6760" s="213" t="s">
        <v>443</v>
      </c>
    </row>
    <row r="6761" spans="1:65" s="13" customFormat="1">
      <c r="B6761" s="203"/>
      <c r="C6761" s="204"/>
      <c r="D6761" s="205" t="s">
        <v>453</v>
      </c>
      <c r="E6761" s="206" t="s">
        <v>19</v>
      </c>
      <c r="F6761" s="207" t="s">
        <v>1665</v>
      </c>
      <c r="G6761" s="204"/>
      <c r="H6761" s="206" t="s">
        <v>19</v>
      </c>
      <c r="I6761" s="208"/>
      <c r="J6761" s="204"/>
      <c r="K6761" s="204"/>
      <c r="L6761" s="209"/>
      <c r="M6761" s="210"/>
      <c r="N6761" s="211"/>
      <c r="O6761" s="211"/>
      <c r="P6761" s="211"/>
      <c r="Q6761" s="211"/>
      <c r="R6761" s="211"/>
      <c r="S6761" s="211"/>
      <c r="T6761" s="212"/>
      <c r="AT6761" s="213" t="s">
        <v>453</v>
      </c>
      <c r="AU6761" s="213" t="s">
        <v>91</v>
      </c>
      <c r="AV6761" s="13" t="s">
        <v>85</v>
      </c>
      <c r="AW6761" s="13" t="s">
        <v>37</v>
      </c>
      <c r="AX6761" s="13" t="s">
        <v>78</v>
      </c>
      <c r="AY6761" s="213" t="s">
        <v>443</v>
      </c>
    </row>
    <row r="6762" spans="1:65" s="13" customFormat="1">
      <c r="B6762" s="203"/>
      <c r="C6762" s="204"/>
      <c r="D6762" s="205" t="s">
        <v>453</v>
      </c>
      <c r="E6762" s="206" t="s">
        <v>19</v>
      </c>
      <c r="F6762" s="207" t="s">
        <v>5588</v>
      </c>
      <c r="G6762" s="204"/>
      <c r="H6762" s="206" t="s">
        <v>19</v>
      </c>
      <c r="I6762" s="208"/>
      <c r="J6762" s="204"/>
      <c r="K6762" s="204"/>
      <c r="L6762" s="209"/>
      <c r="M6762" s="210"/>
      <c r="N6762" s="211"/>
      <c r="O6762" s="211"/>
      <c r="P6762" s="211"/>
      <c r="Q6762" s="211"/>
      <c r="R6762" s="211"/>
      <c r="S6762" s="211"/>
      <c r="T6762" s="212"/>
      <c r="AT6762" s="213" t="s">
        <v>453</v>
      </c>
      <c r="AU6762" s="213" t="s">
        <v>91</v>
      </c>
      <c r="AV6762" s="13" t="s">
        <v>85</v>
      </c>
      <c r="AW6762" s="13" t="s">
        <v>37</v>
      </c>
      <c r="AX6762" s="13" t="s">
        <v>78</v>
      </c>
      <c r="AY6762" s="213" t="s">
        <v>443</v>
      </c>
    </row>
    <row r="6763" spans="1:65" s="13" customFormat="1">
      <c r="B6763" s="203"/>
      <c r="C6763" s="204"/>
      <c r="D6763" s="205" t="s">
        <v>453</v>
      </c>
      <c r="E6763" s="206" t="s">
        <v>19</v>
      </c>
      <c r="F6763" s="207" t="s">
        <v>2119</v>
      </c>
      <c r="G6763" s="204"/>
      <c r="H6763" s="206" t="s">
        <v>19</v>
      </c>
      <c r="I6763" s="208"/>
      <c r="J6763" s="204"/>
      <c r="K6763" s="204"/>
      <c r="L6763" s="209"/>
      <c r="M6763" s="210"/>
      <c r="N6763" s="211"/>
      <c r="O6763" s="211"/>
      <c r="P6763" s="211"/>
      <c r="Q6763" s="211"/>
      <c r="R6763" s="211"/>
      <c r="S6763" s="211"/>
      <c r="T6763" s="212"/>
      <c r="AT6763" s="213" t="s">
        <v>453</v>
      </c>
      <c r="AU6763" s="213" t="s">
        <v>91</v>
      </c>
      <c r="AV6763" s="13" t="s">
        <v>85</v>
      </c>
      <c r="AW6763" s="13" t="s">
        <v>37</v>
      </c>
      <c r="AX6763" s="13" t="s">
        <v>78</v>
      </c>
      <c r="AY6763" s="213" t="s">
        <v>443</v>
      </c>
    </row>
    <row r="6764" spans="1:65" s="14" customFormat="1">
      <c r="B6764" s="214"/>
      <c r="C6764" s="215"/>
      <c r="D6764" s="205" t="s">
        <v>453</v>
      </c>
      <c r="E6764" s="216" t="s">
        <v>19</v>
      </c>
      <c r="F6764" s="217" t="s">
        <v>5691</v>
      </c>
      <c r="G6764" s="215"/>
      <c r="H6764" s="218">
        <v>1</v>
      </c>
      <c r="I6764" s="219"/>
      <c r="J6764" s="215"/>
      <c r="K6764" s="215"/>
      <c r="L6764" s="220"/>
      <c r="M6764" s="221"/>
      <c r="N6764" s="222"/>
      <c r="O6764" s="222"/>
      <c r="P6764" s="222"/>
      <c r="Q6764" s="222"/>
      <c r="R6764" s="222"/>
      <c r="S6764" s="222"/>
      <c r="T6764" s="223"/>
      <c r="AT6764" s="224" t="s">
        <v>453</v>
      </c>
      <c r="AU6764" s="224" t="s">
        <v>91</v>
      </c>
      <c r="AV6764" s="14" t="s">
        <v>91</v>
      </c>
      <c r="AW6764" s="14" t="s">
        <v>37</v>
      </c>
      <c r="AX6764" s="14" t="s">
        <v>78</v>
      </c>
      <c r="AY6764" s="224" t="s">
        <v>443</v>
      </c>
    </row>
    <row r="6765" spans="1:65" s="15" customFormat="1">
      <c r="B6765" s="225"/>
      <c r="C6765" s="226"/>
      <c r="D6765" s="205" t="s">
        <v>453</v>
      </c>
      <c r="E6765" s="227" t="s">
        <v>19</v>
      </c>
      <c r="F6765" s="228" t="s">
        <v>456</v>
      </c>
      <c r="G6765" s="226"/>
      <c r="H6765" s="229">
        <v>1</v>
      </c>
      <c r="I6765" s="230"/>
      <c r="J6765" s="226"/>
      <c r="K6765" s="226"/>
      <c r="L6765" s="231"/>
      <c r="M6765" s="232"/>
      <c r="N6765" s="233"/>
      <c r="O6765" s="233"/>
      <c r="P6765" s="233"/>
      <c r="Q6765" s="233"/>
      <c r="R6765" s="233"/>
      <c r="S6765" s="233"/>
      <c r="T6765" s="234"/>
      <c r="AT6765" s="235" t="s">
        <v>453</v>
      </c>
      <c r="AU6765" s="235" t="s">
        <v>91</v>
      </c>
      <c r="AV6765" s="15" t="s">
        <v>449</v>
      </c>
      <c r="AW6765" s="15" t="s">
        <v>37</v>
      </c>
      <c r="AX6765" s="15" t="s">
        <v>85</v>
      </c>
      <c r="AY6765" s="235" t="s">
        <v>443</v>
      </c>
    </row>
    <row r="6766" spans="1:65" s="2" customFormat="1" ht="49.15" customHeight="1">
      <c r="A6766" s="37"/>
      <c r="B6766" s="38"/>
      <c r="C6766" s="185" t="s">
        <v>5692</v>
      </c>
      <c r="D6766" s="185" t="s">
        <v>445</v>
      </c>
      <c r="E6766" s="186" t="s">
        <v>5693</v>
      </c>
      <c r="F6766" s="187" t="s">
        <v>5694</v>
      </c>
      <c r="G6766" s="188" t="s">
        <v>459</v>
      </c>
      <c r="H6766" s="189">
        <v>1</v>
      </c>
      <c r="I6766" s="190"/>
      <c r="J6766" s="191">
        <f>ROUND(I6766*H6766,2)</f>
        <v>0</v>
      </c>
      <c r="K6766" s="187" t="s">
        <v>19</v>
      </c>
      <c r="L6766" s="42"/>
      <c r="M6766" s="192" t="s">
        <v>19</v>
      </c>
      <c r="N6766" s="193" t="s">
        <v>50</v>
      </c>
      <c r="O6766" s="67"/>
      <c r="P6766" s="194">
        <f>O6766*H6766</f>
        <v>0</v>
      </c>
      <c r="Q6766" s="194">
        <v>0</v>
      </c>
      <c r="R6766" s="194">
        <f>Q6766*H6766</f>
        <v>0</v>
      </c>
      <c r="S6766" s="194">
        <v>0</v>
      </c>
      <c r="T6766" s="195">
        <f>S6766*H6766</f>
        <v>0</v>
      </c>
      <c r="U6766" s="37"/>
      <c r="V6766" s="37"/>
      <c r="W6766" s="37"/>
      <c r="X6766" s="37"/>
      <c r="Y6766" s="37"/>
      <c r="Z6766" s="37"/>
      <c r="AA6766" s="37"/>
      <c r="AB6766" s="37"/>
      <c r="AC6766" s="37"/>
      <c r="AD6766" s="37"/>
      <c r="AE6766" s="37"/>
      <c r="AR6766" s="196" t="s">
        <v>551</v>
      </c>
      <c r="AT6766" s="196" t="s">
        <v>445</v>
      </c>
      <c r="AU6766" s="196" t="s">
        <v>91</v>
      </c>
      <c r="AY6766" s="20" t="s">
        <v>443</v>
      </c>
      <c r="BE6766" s="197">
        <f>IF(N6766="základní",J6766,0)</f>
        <v>0</v>
      </c>
      <c r="BF6766" s="197">
        <f>IF(N6766="snížená",J6766,0)</f>
        <v>0</v>
      </c>
      <c r="BG6766" s="197">
        <f>IF(N6766="zákl. přenesená",J6766,0)</f>
        <v>0</v>
      </c>
      <c r="BH6766" s="197">
        <f>IF(N6766="sníž. přenesená",J6766,0)</f>
        <v>0</v>
      </c>
      <c r="BI6766" s="197">
        <f>IF(N6766="nulová",J6766,0)</f>
        <v>0</v>
      </c>
      <c r="BJ6766" s="20" t="s">
        <v>91</v>
      </c>
      <c r="BK6766" s="197">
        <f>ROUND(I6766*H6766,2)</f>
        <v>0</v>
      </c>
      <c r="BL6766" s="20" t="s">
        <v>551</v>
      </c>
      <c r="BM6766" s="196" t="s">
        <v>5695</v>
      </c>
    </row>
    <row r="6767" spans="1:65" s="13" customFormat="1">
      <c r="B6767" s="203"/>
      <c r="C6767" s="204"/>
      <c r="D6767" s="205" t="s">
        <v>453</v>
      </c>
      <c r="E6767" s="206" t="s">
        <v>19</v>
      </c>
      <c r="F6767" s="207" t="s">
        <v>1664</v>
      </c>
      <c r="G6767" s="204"/>
      <c r="H6767" s="206" t="s">
        <v>19</v>
      </c>
      <c r="I6767" s="208"/>
      <c r="J6767" s="204"/>
      <c r="K6767" s="204"/>
      <c r="L6767" s="209"/>
      <c r="M6767" s="210"/>
      <c r="N6767" s="211"/>
      <c r="O6767" s="211"/>
      <c r="P6767" s="211"/>
      <c r="Q6767" s="211"/>
      <c r="R6767" s="211"/>
      <c r="S6767" s="211"/>
      <c r="T6767" s="212"/>
      <c r="AT6767" s="213" t="s">
        <v>453</v>
      </c>
      <c r="AU6767" s="213" t="s">
        <v>91</v>
      </c>
      <c r="AV6767" s="13" t="s">
        <v>85</v>
      </c>
      <c r="AW6767" s="13" t="s">
        <v>37</v>
      </c>
      <c r="AX6767" s="13" t="s">
        <v>78</v>
      </c>
      <c r="AY6767" s="213" t="s">
        <v>443</v>
      </c>
    </row>
    <row r="6768" spans="1:65" s="13" customFormat="1">
      <c r="B6768" s="203"/>
      <c r="C6768" s="204"/>
      <c r="D6768" s="205" t="s">
        <v>453</v>
      </c>
      <c r="E6768" s="206" t="s">
        <v>19</v>
      </c>
      <c r="F6768" s="207" t="s">
        <v>1665</v>
      </c>
      <c r="G6768" s="204"/>
      <c r="H6768" s="206" t="s">
        <v>19</v>
      </c>
      <c r="I6768" s="208"/>
      <c r="J6768" s="204"/>
      <c r="K6768" s="204"/>
      <c r="L6768" s="209"/>
      <c r="M6768" s="210"/>
      <c r="N6768" s="211"/>
      <c r="O6768" s="211"/>
      <c r="P6768" s="211"/>
      <c r="Q6768" s="211"/>
      <c r="R6768" s="211"/>
      <c r="S6768" s="211"/>
      <c r="T6768" s="212"/>
      <c r="AT6768" s="213" t="s">
        <v>453</v>
      </c>
      <c r="AU6768" s="213" t="s">
        <v>91</v>
      </c>
      <c r="AV6768" s="13" t="s">
        <v>85</v>
      </c>
      <c r="AW6768" s="13" t="s">
        <v>37</v>
      </c>
      <c r="AX6768" s="13" t="s">
        <v>78</v>
      </c>
      <c r="AY6768" s="213" t="s">
        <v>443</v>
      </c>
    </row>
    <row r="6769" spans="1:65" s="13" customFormat="1">
      <c r="B6769" s="203"/>
      <c r="C6769" s="204"/>
      <c r="D6769" s="205" t="s">
        <v>453</v>
      </c>
      <c r="E6769" s="206" t="s">
        <v>19</v>
      </c>
      <c r="F6769" s="207" t="s">
        <v>5588</v>
      </c>
      <c r="G6769" s="204"/>
      <c r="H6769" s="206" t="s">
        <v>19</v>
      </c>
      <c r="I6769" s="208"/>
      <c r="J6769" s="204"/>
      <c r="K6769" s="204"/>
      <c r="L6769" s="209"/>
      <c r="M6769" s="210"/>
      <c r="N6769" s="211"/>
      <c r="O6769" s="211"/>
      <c r="P6769" s="211"/>
      <c r="Q6769" s="211"/>
      <c r="R6769" s="211"/>
      <c r="S6769" s="211"/>
      <c r="T6769" s="212"/>
      <c r="AT6769" s="213" t="s">
        <v>453</v>
      </c>
      <c r="AU6769" s="213" t="s">
        <v>91</v>
      </c>
      <c r="AV6769" s="13" t="s">
        <v>85</v>
      </c>
      <c r="AW6769" s="13" t="s">
        <v>37</v>
      </c>
      <c r="AX6769" s="13" t="s">
        <v>78</v>
      </c>
      <c r="AY6769" s="213" t="s">
        <v>443</v>
      </c>
    </row>
    <row r="6770" spans="1:65" s="13" customFormat="1">
      <c r="B6770" s="203"/>
      <c r="C6770" s="204"/>
      <c r="D6770" s="205" t="s">
        <v>453</v>
      </c>
      <c r="E6770" s="206" t="s">
        <v>19</v>
      </c>
      <c r="F6770" s="207" t="s">
        <v>2119</v>
      </c>
      <c r="G6770" s="204"/>
      <c r="H6770" s="206" t="s">
        <v>19</v>
      </c>
      <c r="I6770" s="208"/>
      <c r="J6770" s="204"/>
      <c r="K6770" s="204"/>
      <c r="L6770" s="209"/>
      <c r="M6770" s="210"/>
      <c r="N6770" s="211"/>
      <c r="O6770" s="211"/>
      <c r="P6770" s="211"/>
      <c r="Q6770" s="211"/>
      <c r="R6770" s="211"/>
      <c r="S6770" s="211"/>
      <c r="T6770" s="212"/>
      <c r="AT6770" s="213" t="s">
        <v>453</v>
      </c>
      <c r="AU6770" s="213" t="s">
        <v>91</v>
      </c>
      <c r="AV6770" s="13" t="s">
        <v>85</v>
      </c>
      <c r="AW6770" s="13" t="s">
        <v>37</v>
      </c>
      <c r="AX6770" s="13" t="s">
        <v>78</v>
      </c>
      <c r="AY6770" s="213" t="s">
        <v>443</v>
      </c>
    </row>
    <row r="6771" spans="1:65" s="14" customFormat="1">
      <c r="B6771" s="214"/>
      <c r="C6771" s="215"/>
      <c r="D6771" s="205" t="s">
        <v>453</v>
      </c>
      <c r="E6771" s="216" t="s">
        <v>19</v>
      </c>
      <c r="F6771" s="217" t="s">
        <v>5696</v>
      </c>
      <c r="G6771" s="215"/>
      <c r="H6771" s="218">
        <v>1</v>
      </c>
      <c r="I6771" s="219"/>
      <c r="J6771" s="215"/>
      <c r="K6771" s="215"/>
      <c r="L6771" s="220"/>
      <c r="M6771" s="221"/>
      <c r="N6771" s="222"/>
      <c r="O6771" s="222"/>
      <c r="P6771" s="222"/>
      <c r="Q6771" s="222"/>
      <c r="R6771" s="222"/>
      <c r="S6771" s="222"/>
      <c r="T6771" s="223"/>
      <c r="AT6771" s="224" t="s">
        <v>453</v>
      </c>
      <c r="AU6771" s="224" t="s">
        <v>91</v>
      </c>
      <c r="AV6771" s="14" t="s">
        <v>91</v>
      </c>
      <c r="AW6771" s="14" t="s">
        <v>37</v>
      </c>
      <c r="AX6771" s="14" t="s">
        <v>78</v>
      </c>
      <c r="AY6771" s="224" t="s">
        <v>443</v>
      </c>
    </row>
    <row r="6772" spans="1:65" s="15" customFormat="1">
      <c r="B6772" s="225"/>
      <c r="C6772" s="226"/>
      <c r="D6772" s="205" t="s">
        <v>453</v>
      </c>
      <c r="E6772" s="227" t="s">
        <v>19</v>
      </c>
      <c r="F6772" s="228" t="s">
        <v>456</v>
      </c>
      <c r="G6772" s="226"/>
      <c r="H6772" s="229">
        <v>1</v>
      </c>
      <c r="I6772" s="230"/>
      <c r="J6772" s="226"/>
      <c r="K6772" s="226"/>
      <c r="L6772" s="231"/>
      <c r="M6772" s="232"/>
      <c r="N6772" s="233"/>
      <c r="O6772" s="233"/>
      <c r="P6772" s="233"/>
      <c r="Q6772" s="233"/>
      <c r="R6772" s="233"/>
      <c r="S6772" s="233"/>
      <c r="T6772" s="234"/>
      <c r="AT6772" s="235" t="s">
        <v>453</v>
      </c>
      <c r="AU6772" s="235" t="s">
        <v>91</v>
      </c>
      <c r="AV6772" s="15" t="s">
        <v>449</v>
      </c>
      <c r="AW6772" s="15" t="s">
        <v>37</v>
      </c>
      <c r="AX6772" s="15" t="s">
        <v>85</v>
      </c>
      <c r="AY6772" s="235" t="s">
        <v>443</v>
      </c>
    </row>
    <row r="6773" spans="1:65" s="2" customFormat="1" ht="49.15" customHeight="1">
      <c r="A6773" s="37"/>
      <c r="B6773" s="38"/>
      <c r="C6773" s="185" t="s">
        <v>5697</v>
      </c>
      <c r="D6773" s="185" t="s">
        <v>445</v>
      </c>
      <c r="E6773" s="186" t="s">
        <v>5698</v>
      </c>
      <c r="F6773" s="187" t="s">
        <v>5699</v>
      </c>
      <c r="G6773" s="188" t="s">
        <v>459</v>
      </c>
      <c r="H6773" s="189">
        <v>1</v>
      </c>
      <c r="I6773" s="190"/>
      <c r="J6773" s="191">
        <f>ROUND(I6773*H6773,2)</f>
        <v>0</v>
      </c>
      <c r="K6773" s="187" t="s">
        <v>19</v>
      </c>
      <c r="L6773" s="42"/>
      <c r="M6773" s="192" t="s">
        <v>19</v>
      </c>
      <c r="N6773" s="193" t="s">
        <v>50</v>
      </c>
      <c r="O6773" s="67"/>
      <c r="P6773" s="194">
        <f>O6773*H6773</f>
        <v>0</v>
      </c>
      <c r="Q6773" s="194">
        <v>0</v>
      </c>
      <c r="R6773" s="194">
        <f>Q6773*H6773</f>
        <v>0</v>
      </c>
      <c r="S6773" s="194">
        <v>0</v>
      </c>
      <c r="T6773" s="195">
        <f>S6773*H6773</f>
        <v>0</v>
      </c>
      <c r="U6773" s="37"/>
      <c r="V6773" s="37"/>
      <c r="W6773" s="37"/>
      <c r="X6773" s="37"/>
      <c r="Y6773" s="37"/>
      <c r="Z6773" s="37"/>
      <c r="AA6773" s="37"/>
      <c r="AB6773" s="37"/>
      <c r="AC6773" s="37"/>
      <c r="AD6773" s="37"/>
      <c r="AE6773" s="37"/>
      <c r="AR6773" s="196" t="s">
        <v>551</v>
      </c>
      <c r="AT6773" s="196" t="s">
        <v>445</v>
      </c>
      <c r="AU6773" s="196" t="s">
        <v>91</v>
      </c>
      <c r="AY6773" s="20" t="s">
        <v>443</v>
      </c>
      <c r="BE6773" s="197">
        <f>IF(N6773="základní",J6773,0)</f>
        <v>0</v>
      </c>
      <c r="BF6773" s="197">
        <f>IF(N6773="snížená",J6773,0)</f>
        <v>0</v>
      </c>
      <c r="BG6773" s="197">
        <f>IF(N6773="zákl. přenesená",J6773,0)</f>
        <v>0</v>
      </c>
      <c r="BH6773" s="197">
        <f>IF(N6773="sníž. přenesená",J6773,0)</f>
        <v>0</v>
      </c>
      <c r="BI6773" s="197">
        <f>IF(N6773="nulová",J6773,0)</f>
        <v>0</v>
      </c>
      <c r="BJ6773" s="20" t="s">
        <v>91</v>
      </c>
      <c r="BK6773" s="197">
        <f>ROUND(I6773*H6773,2)</f>
        <v>0</v>
      </c>
      <c r="BL6773" s="20" t="s">
        <v>551</v>
      </c>
      <c r="BM6773" s="196" t="s">
        <v>5700</v>
      </c>
    </row>
    <row r="6774" spans="1:65" s="13" customFormat="1">
      <c r="B6774" s="203"/>
      <c r="C6774" s="204"/>
      <c r="D6774" s="205" t="s">
        <v>453</v>
      </c>
      <c r="E6774" s="206" t="s">
        <v>19</v>
      </c>
      <c r="F6774" s="207" t="s">
        <v>1664</v>
      </c>
      <c r="G6774" s="204"/>
      <c r="H6774" s="206" t="s">
        <v>19</v>
      </c>
      <c r="I6774" s="208"/>
      <c r="J6774" s="204"/>
      <c r="K6774" s="204"/>
      <c r="L6774" s="209"/>
      <c r="M6774" s="210"/>
      <c r="N6774" s="211"/>
      <c r="O6774" s="211"/>
      <c r="P6774" s="211"/>
      <c r="Q6774" s="211"/>
      <c r="R6774" s="211"/>
      <c r="S6774" s="211"/>
      <c r="T6774" s="212"/>
      <c r="AT6774" s="213" t="s">
        <v>453</v>
      </c>
      <c r="AU6774" s="213" t="s">
        <v>91</v>
      </c>
      <c r="AV6774" s="13" t="s">
        <v>85</v>
      </c>
      <c r="AW6774" s="13" t="s">
        <v>37</v>
      </c>
      <c r="AX6774" s="13" t="s">
        <v>78</v>
      </c>
      <c r="AY6774" s="213" t="s">
        <v>443</v>
      </c>
    </row>
    <row r="6775" spans="1:65" s="13" customFormat="1">
      <c r="B6775" s="203"/>
      <c r="C6775" s="204"/>
      <c r="D6775" s="205" t="s">
        <v>453</v>
      </c>
      <c r="E6775" s="206" t="s">
        <v>19</v>
      </c>
      <c r="F6775" s="207" t="s">
        <v>1665</v>
      </c>
      <c r="G6775" s="204"/>
      <c r="H6775" s="206" t="s">
        <v>19</v>
      </c>
      <c r="I6775" s="208"/>
      <c r="J6775" s="204"/>
      <c r="K6775" s="204"/>
      <c r="L6775" s="209"/>
      <c r="M6775" s="210"/>
      <c r="N6775" s="211"/>
      <c r="O6775" s="211"/>
      <c r="P6775" s="211"/>
      <c r="Q6775" s="211"/>
      <c r="R6775" s="211"/>
      <c r="S6775" s="211"/>
      <c r="T6775" s="212"/>
      <c r="AT6775" s="213" t="s">
        <v>453</v>
      </c>
      <c r="AU6775" s="213" t="s">
        <v>91</v>
      </c>
      <c r="AV6775" s="13" t="s">
        <v>85</v>
      </c>
      <c r="AW6775" s="13" t="s">
        <v>37</v>
      </c>
      <c r="AX6775" s="13" t="s">
        <v>78</v>
      </c>
      <c r="AY6775" s="213" t="s">
        <v>443</v>
      </c>
    </row>
    <row r="6776" spans="1:65" s="13" customFormat="1">
      <c r="B6776" s="203"/>
      <c r="C6776" s="204"/>
      <c r="D6776" s="205" t="s">
        <v>453</v>
      </c>
      <c r="E6776" s="206" t="s">
        <v>19</v>
      </c>
      <c r="F6776" s="207" t="s">
        <v>5588</v>
      </c>
      <c r="G6776" s="204"/>
      <c r="H6776" s="206" t="s">
        <v>19</v>
      </c>
      <c r="I6776" s="208"/>
      <c r="J6776" s="204"/>
      <c r="K6776" s="204"/>
      <c r="L6776" s="209"/>
      <c r="M6776" s="210"/>
      <c r="N6776" s="211"/>
      <c r="O6776" s="211"/>
      <c r="P6776" s="211"/>
      <c r="Q6776" s="211"/>
      <c r="R6776" s="211"/>
      <c r="S6776" s="211"/>
      <c r="T6776" s="212"/>
      <c r="AT6776" s="213" t="s">
        <v>453</v>
      </c>
      <c r="AU6776" s="213" t="s">
        <v>91</v>
      </c>
      <c r="AV6776" s="13" t="s">
        <v>85</v>
      </c>
      <c r="AW6776" s="13" t="s">
        <v>37</v>
      </c>
      <c r="AX6776" s="13" t="s">
        <v>78</v>
      </c>
      <c r="AY6776" s="213" t="s">
        <v>443</v>
      </c>
    </row>
    <row r="6777" spans="1:65" s="13" customFormat="1">
      <c r="B6777" s="203"/>
      <c r="C6777" s="204"/>
      <c r="D6777" s="205" t="s">
        <v>453</v>
      </c>
      <c r="E6777" s="206" t="s">
        <v>19</v>
      </c>
      <c r="F6777" s="207" t="s">
        <v>2119</v>
      </c>
      <c r="G6777" s="204"/>
      <c r="H6777" s="206" t="s">
        <v>19</v>
      </c>
      <c r="I6777" s="208"/>
      <c r="J6777" s="204"/>
      <c r="K6777" s="204"/>
      <c r="L6777" s="209"/>
      <c r="M6777" s="210"/>
      <c r="N6777" s="211"/>
      <c r="O6777" s="211"/>
      <c r="P6777" s="211"/>
      <c r="Q6777" s="211"/>
      <c r="R6777" s="211"/>
      <c r="S6777" s="211"/>
      <c r="T6777" s="212"/>
      <c r="AT6777" s="213" t="s">
        <v>453</v>
      </c>
      <c r="AU6777" s="213" t="s">
        <v>91</v>
      </c>
      <c r="AV6777" s="13" t="s">
        <v>85</v>
      </c>
      <c r="AW6777" s="13" t="s">
        <v>37</v>
      </c>
      <c r="AX6777" s="13" t="s">
        <v>78</v>
      </c>
      <c r="AY6777" s="213" t="s">
        <v>443</v>
      </c>
    </row>
    <row r="6778" spans="1:65" s="14" customFormat="1">
      <c r="B6778" s="214"/>
      <c r="C6778" s="215"/>
      <c r="D6778" s="205" t="s">
        <v>453</v>
      </c>
      <c r="E6778" s="216" t="s">
        <v>19</v>
      </c>
      <c r="F6778" s="217" t="s">
        <v>5701</v>
      </c>
      <c r="G6778" s="215"/>
      <c r="H6778" s="218">
        <v>1</v>
      </c>
      <c r="I6778" s="219"/>
      <c r="J6778" s="215"/>
      <c r="K6778" s="215"/>
      <c r="L6778" s="220"/>
      <c r="M6778" s="221"/>
      <c r="N6778" s="222"/>
      <c r="O6778" s="222"/>
      <c r="P6778" s="222"/>
      <c r="Q6778" s="222"/>
      <c r="R6778" s="222"/>
      <c r="S6778" s="222"/>
      <c r="T6778" s="223"/>
      <c r="AT6778" s="224" t="s">
        <v>453</v>
      </c>
      <c r="AU6778" s="224" t="s">
        <v>91</v>
      </c>
      <c r="AV6778" s="14" t="s">
        <v>91</v>
      </c>
      <c r="AW6778" s="14" t="s">
        <v>37</v>
      </c>
      <c r="AX6778" s="14" t="s">
        <v>78</v>
      </c>
      <c r="AY6778" s="224" t="s">
        <v>443</v>
      </c>
    </row>
    <row r="6779" spans="1:65" s="15" customFormat="1">
      <c r="B6779" s="225"/>
      <c r="C6779" s="226"/>
      <c r="D6779" s="205" t="s">
        <v>453</v>
      </c>
      <c r="E6779" s="227" t="s">
        <v>19</v>
      </c>
      <c r="F6779" s="228" t="s">
        <v>456</v>
      </c>
      <c r="G6779" s="226"/>
      <c r="H6779" s="229">
        <v>1</v>
      </c>
      <c r="I6779" s="230"/>
      <c r="J6779" s="226"/>
      <c r="K6779" s="226"/>
      <c r="L6779" s="231"/>
      <c r="M6779" s="232"/>
      <c r="N6779" s="233"/>
      <c r="O6779" s="233"/>
      <c r="P6779" s="233"/>
      <c r="Q6779" s="233"/>
      <c r="R6779" s="233"/>
      <c r="S6779" s="233"/>
      <c r="T6779" s="234"/>
      <c r="AT6779" s="235" t="s">
        <v>453</v>
      </c>
      <c r="AU6779" s="235" t="s">
        <v>91</v>
      </c>
      <c r="AV6779" s="15" t="s">
        <v>449</v>
      </c>
      <c r="AW6779" s="15" t="s">
        <v>37</v>
      </c>
      <c r="AX6779" s="15" t="s">
        <v>85</v>
      </c>
      <c r="AY6779" s="235" t="s">
        <v>443</v>
      </c>
    </row>
    <row r="6780" spans="1:65" s="2" customFormat="1" ht="49.15" customHeight="1">
      <c r="A6780" s="37"/>
      <c r="B6780" s="38"/>
      <c r="C6780" s="185" t="s">
        <v>5702</v>
      </c>
      <c r="D6780" s="185" t="s">
        <v>445</v>
      </c>
      <c r="E6780" s="186" t="s">
        <v>5703</v>
      </c>
      <c r="F6780" s="187" t="s">
        <v>5699</v>
      </c>
      <c r="G6780" s="188" t="s">
        <v>459</v>
      </c>
      <c r="H6780" s="189">
        <v>1</v>
      </c>
      <c r="I6780" s="190"/>
      <c r="J6780" s="191">
        <f>ROUND(I6780*H6780,2)</f>
        <v>0</v>
      </c>
      <c r="K6780" s="187" t="s">
        <v>19</v>
      </c>
      <c r="L6780" s="42"/>
      <c r="M6780" s="192" t="s">
        <v>19</v>
      </c>
      <c r="N6780" s="193" t="s">
        <v>50</v>
      </c>
      <c r="O6780" s="67"/>
      <c r="P6780" s="194">
        <f>O6780*H6780</f>
        <v>0</v>
      </c>
      <c r="Q6780" s="194">
        <v>0</v>
      </c>
      <c r="R6780" s="194">
        <f>Q6780*H6780</f>
        <v>0</v>
      </c>
      <c r="S6780" s="194">
        <v>0</v>
      </c>
      <c r="T6780" s="195">
        <f>S6780*H6780</f>
        <v>0</v>
      </c>
      <c r="U6780" s="37"/>
      <c r="V6780" s="37"/>
      <c r="W6780" s="37"/>
      <c r="X6780" s="37"/>
      <c r="Y6780" s="37"/>
      <c r="Z6780" s="37"/>
      <c r="AA6780" s="37"/>
      <c r="AB6780" s="37"/>
      <c r="AC6780" s="37"/>
      <c r="AD6780" s="37"/>
      <c r="AE6780" s="37"/>
      <c r="AR6780" s="196" t="s">
        <v>551</v>
      </c>
      <c r="AT6780" s="196" t="s">
        <v>445</v>
      </c>
      <c r="AU6780" s="196" t="s">
        <v>91</v>
      </c>
      <c r="AY6780" s="20" t="s">
        <v>443</v>
      </c>
      <c r="BE6780" s="197">
        <f>IF(N6780="základní",J6780,0)</f>
        <v>0</v>
      </c>
      <c r="BF6780" s="197">
        <f>IF(N6780="snížená",J6780,0)</f>
        <v>0</v>
      </c>
      <c r="BG6780" s="197">
        <f>IF(N6780="zákl. přenesená",J6780,0)</f>
        <v>0</v>
      </c>
      <c r="BH6780" s="197">
        <f>IF(N6780="sníž. přenesená",J6780,0)</f>
        <v>0</v>
      </c>
      <c r="BI6780" s="197">
        <f>IF(N6780="nulová",J6780,0)</f>
        <v>0</v>
      </c>
      <c r="BJ6780" s="20" t="s">
        <v>91</v>
      </c>
      <c r="BK6780" s="197">
        <f>ROUND(I6780*H6780,2)</f>
        <v>0</v>
      </c>
      <c r="BL6780" s="20" t="s">
        <v>551</v>
      </c>
      <c r="BM6780" s="196" t="s">
        <v>5704</v>
      </c>
    </row>
    <row r="6781" spans="1:65" s="13" customFormat="1">
      <c r="B6781" s="203"/>
      <c r="C6781" s="204"/>
      <c r="D6781" s="205" t="s">
        <v>453</v>
      </c>
      <c r="E6781" s="206" t="s">
        <v>19</v>
      </c>
      <c r="F6781" s="207" t="s">
        <v>1664</v>
      </c>
      <c r="G6781" s="204"/>
      <c r="H6781" s="206" t="s">
        <v>19</v>
      </c>
      <c r="I6781" s="208"/>
      <c r="J6781" s="204"/>
      <c r="K6781" s="204"/>
      <c r="L6781" s="209"/>
      <c r="M6781" s="210"/>
      <c r="N6781" s="211"/>
      <c r="O6781" s="211"/>
      <c r="P6781" s="211"/>
      <c r="Q6781" s="211"/>
      <c r="R6781" s="211"/>
      <c r="S6781" s="211"/>
      <c r="T6781" s="212"/>
      <c r="AT6781" s="213" t="s">
        <v>453</v>
      </c>
      <c r="AU6781" s="213" t="s">
        <v>91</v>
      </c>
      <c r="AV6781" s="13" t="s">
        <v>85</v>
      </c>
      <c r="AW6781" s="13" t="s">
        <v>37</v>
      </c>
      <c r="AX6781" s="13" t="s">
        <v>78</v>
      </c>
      <c r="AY6781" s="213" t="s">
        <v>443</v>
      </c>
    </row>
    <row r="6782" spans="1:65" s="13" customFormat="1">
      <c r="B6782" s="203"/>
      <c r="C6782" s="204"/>
      <c r="D6782" s="205" t="s">
        <v>453</v>
      </c>
      <c r="E6782" s="206" t="s">
        <v>19</v>
      </c>
      <c r="F6782" s="207" t="s">
        <v>1665</v>
      </c>
      <c r="G6782" s="204"/>
      <c r="H6782" s="206" t="s">
        <v>19</v>
      </c>
      <c r="I6782" s="208"/>
      <c r="J6782" s="204"/>
      <c r="K6782" s="204"/>
      <c r="L6782" s="209"/>
      <c r="M6782" s="210"/>
      <c r="N6782" s="211"/>
      <c r="O6782" s="211"/>
      <c r="P6782" s="211"/>
      <c r="Q6782" s="211"/>
      <c r="R6782" s="211"/>
      <c r="S6782" s="211"/>
      <c r="T6782" s="212"/>
      <c r="AT6782" s="213" t="s">
        <v>453</v>
      </c>
      <c r="AU6782" s="213" t="s">
        <v>91</v>
      </c>
      <c r="AV6782" s="13" t="s">
        <v>85</v>
      </c>
      <c r="AW6782" s="13" t="s">
        <v>37</v>
      </c>
      <c r="AX6782" s="13" t="s">
        <v>78</v>
      </c>
      <c r="AY6782" s="213" t="s">
        <v>443</v>
      </c>
    </row>
    <row r="6783" spans="1:65" s="13" customFormat="1">
      <c r="B6783" s="203"/>
      <c r="C6783" s="204"/>
      <c r="D6783" s="205" t="s">
        <v>453</v>
      </c>
      <c r="E6783" s="206" t="s">
        <v>19</v>
      </c>
      <c r="F6783" s="207" t="s">
        <v>5588</v>
      </c>
      <c r="G6783" s="204"/>
      <c r="H6783" s="206" t="s">
        <v>19</v>
      </c>
      <c r="I6783" s="208"/>
      <c r="J6783" s="204"/>
      <c r="K6783" s="204"/>
      <c r="L6783" s="209"/>
      <c r="M6783" s="210"/>
      <c r="N6783" s="211"/>
      <c r="O6783" s="211"/>
      <c r="P6783" s="211"/>
      <c r="Q6783" s="211"/>
      <c r="R6783" s="211"/>
      <c r="S6783" s="211"/>
      <c r="T6783" s="212"/>
      <c r="AT6783" s="213" t="s">
        <v>453</v>
      </c>
      <c r="AU6783" s="213" t="s">
        <v>91</v>
      </c>
      <c r="AV6783" s="13" t="s">
        <v>85</v>
      </c>
      <c r="AW6783" s="13" t="s">
        <v>37</v>
      </c>
      <c r="AX6783" s="13" t="s">
        <v>78</v>
      </c>
      <c r="AY6783" s="213" t="s">
        <v>443</v>
      </c>
    </row>
    <row r="6784" spans="1:65" s="13" customFormat="1">
      <c r="B6784" s="203"/>
      <c r="C6784" s="204"/>
      <c r="D6784" s="205" t="s">
        <v>453</v>
      </c>
      <c r="E6784" s="206" t="s">
        <v>19</v>
      </c>
      <c r="F6784" s="207" t="s">
        <v>2119</v>
      </c>
      <c r="G6784" s="204"/>
      <c r="H6784" s="206" t="s">
        <v>19</v>
      </c>
      <c r="I6784" s="208"/>
      <c r="J6784" s="204"/>
      <c r="K6784" s="204"/>
      <c r="L6784" s="209"/>
      <c r="M6784" s="210"/>
      <c r="N6784" s="211"/>
      <c r="O6784" s="211"/>
      <c r="P6784" s="211"/>
      <c r="Q6784" s="211"/>
      <c r="R6784" s="211"/>
      <c r="S6784" s="211"/>
      <c r="T6784" s="212"/>
      <c r="AT6784" s="213" t="s">
        <v>453</v>
      </c>
      <c r="AU6784" s="213" t="s">
        <v>91</v>
      </c>
      <c r="AV6784" s="13" t="s">
        <v>85</v>
      </c>
      <c r="AW6784" s="13" t="s">
        <v>37</v>
      </c>
      <c r="AX6784" s="13" t="s">
        <v>78</v>
      </c>
      <c r="AY6784" s="213" t="s">
        <v>443</v>
      </c>
    </row>
    <row r="6785" spans="1:65" s="14" customFormat="1">
      <c r="B6785" s="214"/>
      <c r="C6785" s="215"/>
      <c r="D6785" s="205" t="s">
        <v>453</v>
      </c>
      <c r="E6785" s="216" t="s">
        <v>19</v>
      </c>
      <c r="F6785" s="217" t="s">
        <v>5705</v>
      </c>
      <c r="G6785" s="215"/>
      <c r="H6785" s="218">
        <v>1</v>
      </c>
      <c r="I6785" s="219"/>
      <c r="J6785" s="215"/>
      <c r="K6785" s="215"/>
      <c r="L6785" s="220"/>
      <c r="M6785" s="221"/>
      <c r="N6785" s="222"/>
      <c r="O6785" s="222"/>
      <c r="P6785" s="222"/>
      <c r="Q6785" s="222"/>
      <c r="R6785" s="222"/>
      <c r="S6785" s="222"/>
      <c r="T6785" s="223"/>
      <c r="AT6785" s="224" t="s">
        <v>453</v>
      </c>
      <c r="AU6785" s="224" t="s">
        <v>91</v>
      </c>
      <c r="AV6785" s="14" t="s">
        <v>91</v>
      </c>
      <c r="AW6785" s="14" t="s">
        <v>37</v>
      </c>
      <c r="AX6785" s="14" t="s">
        <v>78</v>
      </c>
      <c r="AY6785" s="224" t="s">
        <v>443</v>
      </c>
    </row>
    <row r="6786" spans="1:65" s="15" customFormat="1">
      <c r="B6786" s="225"/>
      <c r="C6786" s="226"/>
      <c r="D6786" s="205" t="s">
        <v>453</v>
      </c>
      <c r="E6786" s="227" t="s">
        <v>19</v>
      </c>
      <c r="F6786" s="228" t="s">
        <v>456</v>
      </c>
      <c r="G6786" s="226"/>
      <c r="H6786" s="229">
        <v>1</v>
      </c>
      <c r="I6786" s="230"/>
      <c r="J6786" s="226"/>
      <c r="K6786" s="226"/>
      <c r="L6786" s="231"/>
      <c r="M6786" s="232"/>
      <c r="N6786" s="233"/>
      <c r="O6786" s="233"/>
      <c r="P6786" s="233"/>
      <c r="Q6786" s="233"/>
      <c r="R6786" s="233"/>
      <c r="S6786" s="233"/>
      <c r="T6786" s="234"/>
      <c r="AT6786" s="235" t="s">
        <v>453</v>
      </c>
      <c r="AU6786" s="235" t="s">
        <v>91</v>
      </c>
      <c r="AV6786" s="15" t="s">
        <v>449</v>
      </c>
      <c r="AW6786" s="15" t="s">
        <v>37</v>
      </c>
      <c r="AX6786" s="15" t="s">
        <v>85</v>
      </c>
      <c r="AY6786" s="235" t="s">
        <v>443</v>
      </c>
    </row>
    <row r="6787" spans="1:65" s="2" customFormat="1" ht="49.15" customHeight="1">
      <c r="A6787" s="37"/>
      <c r="B6787" s="38"/>
      <c r="C6787" s="185" t="s">
        <v>5706</v>
      </c>
      <c r="D6787" s="185" t="s">
        <v>445</v>
      </c>
      <c r="E6787" s="186" t="s">
        <v>5707</v>
      </c>
      <c r="F6787" s="187" t="s">
        <v>5699</v>
      </c>
      <c r="G6787" s="188" t="s">
        <v>459</v>
      </c>
      <c r="H6787" s="189">
        <v>1</v>
      </c>
      <c r="I6787" s="190"/>
      <c r="J6787" s="191">
        <f>ROUND(I6787*H6787,2)</f>
        <v>0</v>
      </c>
      <c r="K6787" s="187" t="s">
        <v>19</v>
      </c>
      <c r="L6787" s="42"/>
      <c r="M6787" s="192" t="s">
        <v>19</v>
      </c>
      <c r="N6787" s="193" t="s">
        <v>50</v>
      </c>
      <c r="O6787" s="67"/>
      <c r="P6787" s="194">
        <f>O6787*H6787</f>
        <v>0</v>
      </c>
      <c r="Q6787" s="194">
        <v>0</v>
      </c>
      <c r="R6787" s="194">
        <f>Q6787*H6787</f>
        <v>0</v>
      </c>
      <c r="S6787" s="194">
        <v>0</v>
      </c>
      <c r="T6787" s="195">
        <f>S6787*H6787</f>
        <v>0</v>
      </c>
      <c r="U6787" s="37"/>
      <c r="V6787" s="37"/>
      <c r="W6787" s="37"/>
      <c r="X6787" s="37"/>
      <c r="Y6787" s="37"/>
      <c r="Z6787" s="37"/>
      <c r="AA6787" s="37"/>
      <c r="AB6787" s="37"/>
      <c r="AC6787" s="37"/>
      <c r="AD6787" s="37"/>
      <c r="AE6787" s="37"/>
      <c r="AR6787" s="196" t="s">
        <v>551</v>
      </c>
      <c r="AT6787" s="196" t="s">
        <v>445</v>
      </c>
      <c r="AU6787" s="196" t="s">
        <v>91</v>
      </c>
      <c r="AY6787" s="20" t="s">
        <v>443</v>
      </c>
      <c r="BE6787" s="197">
        <f>IF(N6787="základní",J6787,0)</f>
        <v>0</v>
      </c>
      <c r="BF6787" s="197">
        <f>IF(N6787="snížená",J6787,0)</f>
        <v>0</v>
      </c>
      <c r="BG6787" s="197">
        <f>IF(N6787="zákl. přenesená",J6787,0)</f>
        <v>0</v>
      </c>
      <c r="BH6787" s="197">
        <f>IF(N6787="sníž. přenesená",J6787,0)</f>
        <v>0</v>
      </c>
      <c r="BI6787" s="197">
        <f>IF(N6787="nulová",J6787,0)</f>
        <v>0</v>
      </c>
      <c r="BJ6787" s="20" t="s">
        <v>91</v>
      </c>
      <c r="BK6787" s="197">
        <f>ROUND(I6787*H6787,2)</f>
        <v>0</v>
      </c>
      <c r="BL6787" s="20" t="s">
        <v>551</v>
      </c>
      <c r="BM6787" s="196" t="s">
        <v>5708</v>
      </c>
    </row>
    <row r="6788" spans="1:65" s="13" customFormat="1">
      <c r="B6788" s="203"/>
      <c r="C6788" s="204"/>
      <c r="D6788" s="205" t="s">
        <v>453</v>
      </c>
      <c r="E6788" s="206" t="s">
        <v>19</v>
      </c>
      <c r="F6788" s="207" t="s">
        <v>1664</v>
      </c>
      <c r="G6788" s="204"/>
      <c r="H6788" s="206" t="s">
        <v>19</v>
      </c>
      <c r="I6788" s="208"/>
      <c r="J6788" s="204"/>
      <c r="K6788" s="204"/>
      <c r="L6788" s="209"/>
      <c r="M6788" s="210"/>
      <c r="N6788" s="211"/>
      <c r="O6788" s="211"/>
      <c r="P6788" s="211"/>
      <c r="Q6788" s="211"/>
      <c r="R6788" s="211"/>
      <c r="S6788" s="211"/>
      <c r="T6788" s="212"/>
      <c r="AT6788" s="213" t="s">
        <v>453</v>
      </c>
      <c r="AU6788" s="213" t="s">
        <v>91</v>
      </c>
      <c r="AV6788" s="13" t="s">
        <v>85</v>
      </c>
      <c r="AW6788" s="13" t="s">
        <v>37</v>
      </c>
      <c r="AX6788" s="13" t="s">
        <v>78</v>
      </c>
      <c r="AY6788" s="213" t="s">
        <v>443</v>
      </c>
    </row>
    <row r="6789" spans="1:65" s="13" customFormat="1">
      <c r="B6789" s="203"/>
      <c r="C6789" s="204"/>
      <c r="D6789" s="205" t="s">
        <v>453</v>
      </c>
      <c r="E6789" s="206" t="s">
        <v>19</v>
      </c>
      <c r="F6789" s="207" t="s">
        <v>1665</v>
      </c>
      <c r="G6789" s="204"/>
      <c r="H6789" s="206" t="s">
        <v>19</v>
      </c>
      <c r="I6789" s="208"/>
      <c r="J6789" s="204"/>
      <c r="K6789" s="204"/>
      <c r="L6789" s="209"/>
      <c r="M6789" s="210"/>
      <c r="N6789" s="211"/>
      <c r="O6789" s="211"/>
      <c r="P6789" s="211"/>
      <c r="Q6789" s="211"/>
      <c r="R6789" s="211"/>
      <c r="S6789" s="211"/>
      <c r="T6789" s="212"/>
      <c r="AT6789" s="213" t="s">
        <v>453</v>
      </c>
      <c r="AU6789" s="213" t="s">
        <v>91</v>
      </c>
      <c r="AV6789" s="13" t="s">
        <v>85</v>
      </c>
      <c r="AW6789" s="13" t="s">
        <v>37</v>
      </c>
      <c r="AX6789" s="13" t="s">
        <v>78</v>
      </c>
      <c r="AY6789" s="213" t="s">
        <v>443</v>
      </c>
    </row>
    <row r="6790" spans="1:65" s="13" customFormat="1">
      <c r="B6790" s="203"/>
      <c r="C6790" s="204"/>
      <c r="D6790" s="205" t="s">
        <v>453</v>
      </c>
      <c r="E6790" s="206" t="s">
        <v>19</v>
      </c>
      <c r="F6790" s="207" t="s">
        <v>5588</v>
      </c>
      <c r="G6790" s="204"/>
      <c r="H6790" s="206" t="s">
        <v>19</v>
      </c>
      <c r="I6790" s="208"/>
      <c r="J6790" s="204"/>
      <c r="K6790" s="204"/>
      <c r="L6790" s="209"/>
      <c r="M6790" s="210"/>
      <c r="N6790" s="211"/>
      <c r="O6790" s="211"/>
      <c r="P6790" s="211"/>
      <c r="Q6790" s="211"/>
      <c r="R6790" s="211"/>
      <c r="S6790" s="211"/>
      <c r="T6790" s="212"/>
      <c r="AT6790" s="213" t="s">
        <v>453</v>
      </c>
      <c r="AU6790" s="213" t="s">
        <v>91</v>
      </c>
      <c r="AV6790" s="13" t="s">
        <v>85</v>
      </c>
      <c r="AW6790" s="13" t="s">
        <v>37</v>
      </c>
      <c r="AX6790" s="13" t="s">
        <v>78</v>
      </c>
      <c r="AY6790" s="213" t="s">
        <v>443</v>
      </c>
    </row>
    <row r="6791" spans="1:65" s="13" customFormat="1">
      <c r="B6791" s="203"/>
      <c r="C6791" s="204"/>
      <c r="D6791" s="205" t="s">
        <v>453</v>
      </c>
      <c r="E6791" s="206" t="s">
        <v>19</v>
      </c>
      <c r="F6791" s="207" t="s">
        <v>2119</v>
      </c>
      <c r="G6791" s="204"/>
      <c r="H6791" s="206" t="s">
        <v>19</v>
      </c>
      <c r="I6791" s="208"/>
      <c r="J6791" s="204"/>
      <c r="K6791" s="204"/>
      <c r="L6791" s="209"/>
      <c r="M6791" s="210"/>
      <c r="N6791" s="211"/>
      <c r="O6791" s="211"/>
      <c r="P6791" s="211"/>
      <c r="Q6791" s="211"/>
      <c r="R6791" s="211"/>
      <c r="S6791" s="211"/>
      <c r="T6791" s="212"/>
      <c r="AT6791" s="213" t="s">
        <v>453</v>
      </c>
      <c r="AU6791" s="213" t="s">
        <v>91</v>
      </c>
      <c r="AV6791" s="13" t="s">
        <v>85</v>
      </c>
      <c r="AW6791" s="13" t="s">
        <v>37</v>
      </c>
      <c r="AX6791" s="13" t="s">
        <v>78</v>
      </c>
      <c r="AY6791" s="213" t="s">
        <v>443</v>
      </c>
    </row>
    <row r="6792" spans="1:65" s="14" customFormat="1">
      <c r="B6792" s="214"/>
      <c r="C6792" s="215"/>
      <c r="D6792" s="205" t="s">
        <v>453</v>
      </c>
      <c r="E6792" s="216" t="s">
        <v>19</v>
      </c>
      <c r="F6792" s="217" t="s">
        <v>5709</v>
      </c>
      <c r="G6792" s="215"/>
      <c r="H6792" s="218">
        <v>1</v>
      </c>
      <c r="I6792" s="219"/>
      <c r="J6792" s="215"/>
      <c r="K6792" s="215"/>
      <c r="L6792" s="220"/>
      <c r="M6792" s="221"/>
      <c r="N6792" s="222"/>
      <c r="O6792" s="222"/>
      <c r="P6792" s="222"/>
      <c r="Q6792" s="222"/>
      <c r="R6792" s="222"/>
      <c r="S6792" s="222"/>
      <c r="T6792" s="223"/>
      <c r="AT6792" s="224" t="s">
        <v>453</v>
      </c>
      <c r="AU6792" s="224" t="s">
        <v>91</v>
      </c>
      <c r="AV6792" s="14" t="s">
        <v>91</v>
      </c>
      <c r="AW6792" s="14" t="s">
        <v>37</v>
      </c>
      <c r="AX6792" s="14" t="s">
        <v>78</v>
      </c>
      <c r="AY6792" s="224" t="s">
        <v>443</v>
      </c>
    </row>
    <row r="6793" spans="1:65" s="15" customFormat="1">
      <c r="B6793" s="225"/>
      <c r="C6793" s="226"/>
      <c r="D6793" s="205" t="s">
        <v>453</v>
      </c>
      <c r="E6793" s="227" t="s">
        <v>19</v>
      </c>
      <c r="F6793" s="228" t="s">
        <v>456</v>
      </c>
      <c r="G6793" s="226"/>
      <c r="H6793" s="229">
        <v>1</v>
      </c>
      <c r="I6793" s="230"/>
      <c r="J6793" s="226"/>
      <c r="K6793" s="226"/>
      <c r="L6793" s="231"/>
      <c r="M6793" s="232"/>
      <c r="N6793" s="233"/>
      <c r="O6793" s="233"/>
      <c r="P6793" s="233"/>
      <c r="Q6793" s="233"/>
      <c r="R6793" s="233"/>
      <c r="S6793" s="233"/>
      <c r="T6793" s="234"/>
      <c r="AT6793" s="235" t="s">
        <v>453</v>
      </c>
      <c r="AU6793" s="235" t="s">
        <v>91</v>
      </c>
      <c r="AV6793" s="15" t="s">
        <v>449</v>
      </c>
      <c r="AW6793" s="15" t="s">
        <v>37</v>
      </c>
      <c r="AX6793" s="15" t="s">
        <v>85</v>
      </c>
      <c r="AY6793" s="235" t="s">
        <v>443</v>
      </c>
    </row>
    <row r="6794" spans="1:65" s="2" customFormat="1" ht="49.15" customHeight="1">
      <c r="A6794" s="37"/>
      <c r="B6794" s="38"/>
      <c r="C6794" s="185" t="s">
        <v>5710</v>
      </c>
      <c r="D6794" s="185" t="s">
        <v>445</v>
      </c>
      <c r="E6794" s="186" t="s">
        <v>5711</v>
      </c>
      <c r="F6794" s="187" t="s">
        <v>5699</v>
      </c>
      <c r="G6794" s="188" t="s">
        <v>459</v>
      </c>
      <c r="H6794" s="189">
        <v>1</v>
      </c>
      <c r="I6794" s="190"/>
      <c r="J6794" s="191">
        <f>ROUND(I6794*H6794,2)</f>
        <v>0</v>
      </c>
      <c r="K6794" s="187" t="s">
        <v>19</v>
      </c>
      <c r="L6794" s="42"/>
      <c r="M6794" s="192" t="s">
        <v>19</v>
      </c>
      <c r="N6794" s="193" t="s">
        <v>50</v>
      </c>
      <c r="O6794" s="67"/>
      <c r="P6794" s="194">
        <f>O6794*H6794</f>
        <v>0</v>
      </c>
      <c r="Q6794" s="194">
        <v>0</v>
      </c>
      <c r="R6794" s="194">
        <f>Q6794*H6794</f>
        <v>0</v>
      </c>
      <c r="S6794" s="194">
        <v>0</v>
      </c>
      <c r="T6794" s="195">
        <f>S6794*H6794</f>
        <v>0</v>
      </c>
      <c r="U6794" s="37"/>
      <c r="V6794" s="37"/>
      <c r="W6794" s="37"/>
      <c r="X6794" s="37"/>
      <c r="Y6794" s="37"/>
      <c r="Z6794" s="37"/>
      <c r="AA6794" s="37"/>
      <c r="AB6794" s="37"/>
      <c r="AC6794" s="37"/>
      <c r="AD6794" s="37"/>
      <c r="AE6794" s="37"/>
      <c r="AR6794" s="196" t="s">
        <v>551</v>
      </c>
      <c r="AT6794" s="196" t="s">
        <v>445</v>
      </c>
      <c r="AU6794" s="196" t="s">
        <v>91</v>
      </c>
      <c r="AY6794" s="20" t="s">
        <v>443</v>
      </c>
      <c r="BE6794" s="197">
        <f>IF(N6794="základní",J6794,0)</f>
        <v>0</v>
      </c>
      <c r="BF6794" s="197">
        <f>IF(N6794="snížená",J6794,0)</f>
        <v>0</v>
      </c>
      <c r="BG6794" s="197">
        <f>IF(N6794="zákl. přenesená",J6794,0)</f>
        <v>0</v>
      </c>
      <c r="BH6794" s="197">
        <f>IF(N6794="sníž. přenesená",J6794,0)</f>
        <v>0</v>
      </c>
      <c r="BI6794" s="197">
        <f>IF(N6794="nulová",J6794,0)</f>
        <v>0</v>
      </c>
      <c r="BJ6794" s="20" t="s">
        <v>91</v>
      </c>
      <c r="BK6794" s="197">
        <f>ROUND(I6794*H6794,2)</f>
        <v>0</v>
      </c>
      <c r="BL6794" s="20" t="s">
        <v>551</v>
      </c>
      <c r="BM6794" s="196" t="s">
        <v>5712</v>
      </c>
    </row>
    <row r="6795" spans="1:65" s="13" customFormat="1">
      <c r="B6795" s="203"/>
      <c r="C6795" s="204"/>
      <c r="D6795" s="205" t="s">
        <v>453</v>
      </c>
      <c r="E6795" s="206" t="s">
        <v>19</v>
      </c>
      <c r="F6795" s="207" t="s">
        <v>1664</v>
      </c>
      <c r="G6795" s="204"/>
      <c r="H6795" s="206" t="s">
        <v>19</v>
      </c>
      <c r="I6795" s="208"/>
      <c r="J6795" s="204"/>
      <c r="K6795" s="204"/>
      <c r="L6795" s="209"/>
      <c r="M6795" s="210"/>
      <c r="N6795" s="211"/>
      <c r="O6795" s="211"/>
      <c r="P6795" s="211"/>
      <c r="Q6795" s="211"/>
      <c r="R6795" s="211"/>
      <c r="S6795" s="211"/>
      <c r="T6795" s="212"/>
      <c r="AT6795" s="213" t="s">
        <v>453</v>
      </c>
      <c r="AU6795" s="213" t="s">
        <v>91</v>
      </c>
      <c r="AV6795" s="13" t="s">
        <v>85</v>
      </c>
      <c r="AW6795" s="13" t="s">
        <v>37</v>
      </c>
      <c r="AX6795" s="13" t="s">
        <v>78</v>
      </c>
      <c r="AY6795" s="213" t="s">
        <v>443</v>
      </c>
    </row>
    <row r="6796" spans="1:65" s="13" customFormat="1">
      <c r="B6796" s="203"/>
      <c r="C6796" s="204"/>
      <c r="D6796" s="205" t="s">
        <v>453</v>
      </c>
      <c r="E6796" s="206" t="s">
        <v>19</v>
      </c>
      <c r="F6796" s="207" t="s">
        <v>1665</v>
      </c>
      <c r="G6796" s="204"/>
      <c r="H6796" s="206" t="s">
        <v>19</v>
      </c>
      <c r="I6796" s="208"/>
      <c r="J6796" s="204"/>
      <c r="K6796" s="204"/>
      <c r="L6796" s="209"/>
      <c r="M6796" s="210"/>
      <c r="N6796" s="211"/>
      <c r="O6796" s="211"/>
      <c r="P6796" s="211"/>
      <c r="Q6796" s="211"/>
      <c r="R6796" s="211"/>
      <c r="S6796" s="211"/>
      <c r="T6796" s="212"/>
      <c r="AT6796" s="213" t="s">
        <v>453</v>
      </c>
      <c r="AU6796" s="213" t="s">
        <v>91</v>
      </c>
      <c r="AV6796" s="13" t="s">
        <v>85</v>
      </c>
      <c r="AW6796" s="13" t="s">
        <v>37</v>
      </c>
      <c r="AX6796" s="13" t="s">
        <v>78</v>
      </c>
      <c r="AY6796" s="213" t="s">
        <v>443</v>
      </c>
    </row>
    <row r="6797" spans="1:65" s="13" customFormat="1">
      <c r="B6797" s="203"/>
      <c r="C6797" s="204"/>
      <c r="D6797" s="205" t="s">
        <v>453</v>
      </c>
      <c r="E6797" s="206" t="s">
        <v>19</v>
      </c>
      <c r="F6797" s="207" t="s">
        <v>5588</v>
      </c>
      <c r="G6797" s="204"/>
      <c r="H6797" s="206" t="s">
        <v>19</v>
      </c>
      <c r="I6797" s="208"/>
      <c r="J6797" s="204"/>
      <c r="K6797" s="204"/>
      <c r="L6797" s="209"/>
      <c r="M6797" s="210"/>
      <c r="N6797" s="211"/>
      <c r="O6797" s="211"/>
      <c r="P6797" s="211"/>
      <c r="Q6797" s="211"/>
      <c r="R6797" s="211"/>
      <c r="S6797" s="211"/>
      <c r="T6797" s="212"/>
      <c r="AT6797" s="213" t="s">
        <v>453</v>
      </c>
      <c r="AU6797" s="213" t="s">
        <v>91</v>
      </c>
      <c r="AV6797" s="13" t="s">
        <v>85</v>
      </c>
      <c r="AW6797" s="13" t="s">
        <v>37</v>
      </c>
      <c r="AX6797" s="13" t="s">
        <v>78</v>
      </c>
      <c r="AY6797" s="213" t="s">
        <v>443</v>
      </c>
    </row>
    <row r="6798" spans="1:65" s="13" customFormat="1">
      <c r="B6798" s="203"/>
      <c r="C6798" s="204"/>
      <c r="D6798" s="205" t="s">
        <v>453</v>
      </c>
      <c r="E6798" s="206" t="s">
        <v>19</v>
      </c>
      <c r="F6798" s="207" t="s">
        <v>2119</v>
      </c>
      <c r="G6798" s="204"/>
      <c r="H6798" s="206" t="s">
        <v>19</v>
      </c>
      <c r="I6798" s="208"/>
      <c r="J6798" s="204"/>
      <c r="K6798" s="204"/>
      <c r="L6798" s="209"/>
      <c r="M6798" s="210"/>
      <c r="N6798" s="211"/>
      <c r="O6798" s="211"/>
      <c r="P6798" s="211"/>
      <c r="Q6798" s="211"/>
      <c r="R6798" s="211"/>
      <c r="S6798" s="211"/>
      <c r="T6798" s="212"/>
      <c r="AT6798" s="213" t="s">
        <v>453</v>
      </c>
      <c r="AU6798" s="213" t="s">
        <v>91</v>
      </c>
      <c r="AV6798" s="13" t="s">
        <v>85</v>
      </c>
      <c r="AW6798" s="13" t="s">
        <v>37</v>
      </c>
      <c r="AX6798" s="13" t="s">
        <v>78</v>
      </c>
      <c r="AY6798" s="213" t="s">
        <v>443</v>
      </c>
    </row>
    <row r="6799" spans="1:65" s="14" customFormat="1">
      <c r="B6799" s="214"/>
      <c r="C6799" s="215"/>
      <c r="D6799" s="205" t="s">
        <v>453</v>
      </c>
      <c r="E6799" s="216" t="s">
        <v>19</v>
      </c>
      <c r="F6799" s="217" t="s">
        <v>5713</v>
      </c>
      <c r="G6799" s="215"/>
      <c r="H6799" s="218">
        <v>1</v>
      </c>
      <c r="I6799" s="219"/>
      <c r="J6799" s="215"/>
      <c r="K6799" s="215"/>
      <c r="L6799" s="220"/>
      <c r="M6799" s="221"/>
      <c r="N6799" s="222"/>
      <c r="O6799" s="222"/>
      <c r="P6799" s="222"/>
      <c r="Q6799" s="222"/>
      <c r="R6799" s="222"/>
      <c r="S6799" s="222"/>
      <c r="T6799" s="223"/>
      <c r="AT6799" s="224" t="s">
        <v>453</v>
      </c>
      <c r="AU6799" s="224" t="s">
        <v>91</v>
      </c>
      <c r="AV6799" s="14" t="s">
        <v>91</v>
      </c>
      <c r="AW6799" s="14" t="s">
        <v>37</v>
      </c>
      <c r="AX6799" s="14" t="s">
        <v>78</v>
      </c>
      <c r="AY6799" s="224" t="s">
        <v>443</v>
      </c>
    </row>
    <row r="6800" spans="1:65" s="15" customFormat="1">
      <c r="B6800" s="225"/>
      <c r="C6800" s="226"/>
      <c r="D6800" s="205" t="s">
        <v>453</v>
      </c>
      <c r="E6800" s="227" t="s">
        <v>19</v>
      </c>
      <c r="F6800" s="228" t="s">
        <v>456</v>
      </c>
      <c r="G6800" s="226"/>
      <c r="H6800" s="229">
        <v>1</v>
      </c>
      <c r="I6800" s="230"/>
      <c r="J6800" s="226"/>
      <c r="K6800" s="226"/>
      <c r="L6800" s="231"/>
      <c r="M6800" s="232"/>
      <c r="N6800" s="233"/>
      <c r="O6800" s="233"/>
      <c r="P6800" s="233"/>
      <c r="Q6800" s="233"/>
      <c r="R6800" s="233"/>
      <c r="S6800" s="233"/>
      <c r="T6800" s="234"/>
      <c r="AT6800" s="235" t="s">
        <v>453</v>
      </c>
      <c r="AU6800" s="235" t="s">
        <v>91</v>
      </c>
      <c r="AV6800" s="15" t="s">
        <v>449</v>
      </c>
      <c r="AW6800" s="15" t="s">
        <v>37</v>
      </c>
      <c r="AX6800" s="15" t="s">
        <v>85</v>
      </c>
      <c r="AY6800" s="235" t="s">
        <v>443</v>
      </c>
    </row>
    <row r="6801" spans="1:65" s="2" customFormat="1" ht="49.15" customHeight="1">
      <c r="A6801" s="37"/>
      <c r="B6801" s="38"/>
      <c r="C6801" s="185" t="s">
        <v>5714</v>
      </c>
      <c r="D6801" s="185" t="s">
        <v>445</v>
      </c>
      <c r="E6801" s="186" t="s">
        <v>5715</v>
      </c>
      <c r="F6801" s="187" t="s">
        <v>5716</v>
      </c>
      <c r="G6801" s="188" t="s">
        <v>459</v>
      </c>
      <c r="H6801" s="189">
        <v>1</v>
      </c>
      <c r="I6801" s="190"/>
      <c r="J6801" s="191">
        <f>ROUND(I6801*H6801,2)</f>
        <v>0</v>
      </c>
      <c r="K6801" s="187" t="s">
        <v>19</v>
      </c>
      <c r="L6801" s="42"/>
      <c r="M6801" s="192" t="s">
        <v>19</v>
      </c>
      <c r="N6801" s="193" t="s">
        <v>50</v>
      </c>
      <c r="O6801" s="67"/>
      <c r="P6801" s="194">
        <f>O6801*H6801</f>
        <v>0</v>
      </c>
      <c r="Q6801" s="194">
        <v>0</v>
      </c>
      <c r="R6801" s="194">
        <f>Q6801*H6801</f>
        <v>0</v>
      </c>
      <c r="S6801" s="194">
        <v>0</v>
      </c>
      <c r="T6801" s="195">
        <f>S6801*H6801</f>
        <v>0</v>
      </c>
      <c r="U6801" s="37"/>
      <c r="V6801" s="37"/>
      <c r="W6801" s="37"/>
      <c r="X6801" s="37"/>
      <c r="Y6801" s="37"/>
      <c r="Z6801" s="37"/>
      <c r="AA6801" s="37"/>
      <c r="AB6801" s="37"/>
      <c r="AC6801" s="37"/>
      <c r="AD6801" s="37"/>
      <c r="AE6801" s="37"/>
      <c r="AR6801" s="196" t="s">
        <v>551</v>
      </c>
      <c r="AT6801" s="196" t="s">
        <v>445</v>
      </c>
      <c r="AU6801" s="196" t="s">
        <v>91</v>
      </c>
      <c r="AY6801" s="20" t="s">
        <v>443</v>
      </c>
      <c r="BE6801" s="197">
        <f>IF(N6801="základní",J6801,0)</f>
        <v>0</v>
      </c>
      <c r="BF6801" s="197">
        <f>IF(N6801="snížená",J6801,0)</f>
        <v>0</v>
      </c>
      <c r="BG6801" s="197">
        <f>IF(N6801="zákl. přenesená",J6801,0)</f>
        <v>0</v>
      </c>
      <c r="BH6801" s="197">
        <f>IF(N6801="sníž. přenesená",J6801,0)</f>
        <v>0</v>
      </c>
      <c r="BI6801" s="197">
        <f>IF(N6801="nulová",J6801,0)</f>
        <v>0</v>
      </c>
      <c r="BJ6801" s="20" t="s">
        <v>91</v>
      </c>
      <c r="BK6801" s="197">
        <f>ROUND(I6801*H6801,2)</f>
        <v>0</v>
      </c>
      <c r="BL6801" s="20" t="s">
        <v>551</v>
      </c>
      <c r="BM6801" s="196" t="s">
        <v>5717</v>
      </c>
    </row>
    <row r="6802" spans="1:65" s="13" customFormat="1">
      <c r="B6802" s="203"/>
      <c r="C6802" s="204"/>
      <c r="D6802" s="205" t="s">
        <v>453</v>
      </c>
      <c r="E6802" s="206" t="s">
        <v>19</v>
      </c>
      <c r="F6802" s="207" t="s">
        <v>1664</v>
      </c>
      <c r="G6802" s="204"/>
      <c r="H6802" s="206" t="s">
        <v>19</v>
      </c>
      <c r="I6802" s="208"/>
      <c r="J6802" s="204"/>
      <c r="K6802" s="204"/>
      <c r="L6802" s="209"/>
      <c r="M6802" s="210"/>
      <c r="N6802" s="211"/>
      <c r="O6802" s="211"/>
      <c r="P6802" s="211"/>
      <c r="Q6802" s="211"/>
      <c r="R6802" s="211"/>
      <c r="S6802" s="211"/>
      <c r="T6802" s="212"/>
      <c r="AT6802" s="213" t="s">
        <v>453</v>
      </c>
      <c r="AU6802" s="213" t="s">
        <v>91</v>
      </c>
      <c r="AV6802" s="13" t="s">
        <v>85</v>
      </c>
      <c r="AW6802" s="13" t="s">
        <v>37</v>
      </c>
      <c r="AX6802" s="13" t="s">
        <v>78</v>
      </c>
      <c r="AY6802" s="213" t="s">
        <v>443</v>
      </c>
    </row>
    <row r="6803" spans="1:65" s="13" customFormat="1">
      <c r="B6803" s="203"/>
      <c r="C6803" s="204"/>
      <c r="D6803" s="205" t="s">
        <v>453</v>
      </c>
      <c r="E6803" s="206" t="s">
        <v>19</v>
      </c>
      <c r="F6803" s="207" t="s">
        <v>1665</v>
      </c>
      <c r="G6803" s="204"/>
      <c r="H6803" s="206" t="s">
        <v>19</v>
      </c>
      <c r="I6803" s="208"/>
      <c r="J6803" s="204"/>
      <c r="K6803" s="204"/>
      <c r="L6803" s="209"/>
      <c r="M6803" s="210"/>
      <c r="N6803" s="211"/>
      <c r="O6803" s="211"/>
      <c r="P6803" s="211"/>
      <c r="Q6803" s="211"/>
      <c r="R6803" s="211"/>
      <c r="S6803" s="211"/>
      <c r="T6803" s="212"/>
      <c r="AT6803" s="213" t="s">
        <v>453</v>
      </c>
      <c r="AU6803" s="213" t="s">
        <v>91</v>
      </c>
      <c r="AV6803" s="13" t="s">
        <v>85</v>
      </c>
      <c r="AW6803" s="13" t="s">
        <v>37</v>
      </c>
      <c r="AX6803" s="13" t="s">
        <v>78</v>
      </c>
      <c r="AY6803" s="213" t="s">
        <v>443</v>
      </c>
    </row>
    <row r="6804" spans="1:65" s="13" customFormat="1">
      <c r="B6804" s="203"/>
      <c r="C6804" s="204"/>
      <c r="D6804" s="205" t="s">
        <v>453</v>
      </c>
      <c r="E6804" s="206" t="s">
        <v>19</v>
      </c>
      <c r="F6804" s="207" t="s">
        <v>5588</v>
      </c>
      <c r="G6804" s="204"/>
      <c r="H6804" s="206" t="s">
        <v>19</v>
      </c>
      <c r="I6804" s="208"/>
      <c r="J6804" s="204"/>
      <c r="K6804" s="204"/>
      <c r="L6804" s="209"/>
      <c r="M6804" s="210"/>
      <c r="N6804" s="211"/>
      <c r="O6804" s="211"/>
      <c r="P6804" s="211"/>
      <c r="Q6804" s="211"/>
      <c r="R6804" s="211"/>
      <c r="S6804" s="211"/>
      <c r="T6804" s="212"/>
      <c r="AT6804" s="213" t="s">
        <v>453</v>
      </c>
      <c r="AU6804" s="213" t="s">
        <v>91</v>
      </c>
      <c r="AV6804" s="13" t="s">
        <v>85</v>
      </c>
      <c r="AW6804" s="13" t="s">
        <v>37</v>
      </c>
      <c r="AX6804" s="13" t="s">
        <v>78</v>
      </c>
      <c r="AY6804" s="213" t="s">
        <v>443</v>
      </c>
    </row>
    <row r="6805" spans="1:65" s="13" customFormat="1">
      <c r="B6805" s="203"/>
      <c r="C6805" s="204"/>
      <c r="D6805" s="205" t="s">
        <v>453</v>
      </c>
      <c r="E6805" s="206" t="s">
        <v>19</v>
      </c>
      <c r="F6805" s="207" t="s">
        <v>2119</v>
      </c>
      <c r="G6805" s="204"/>
      <c r="H6805" s="206" t="s">
        <v>19</v>
      </c>
      <c r="I6805" s="208"/>
      <c r="J6805" s="204"/>
      <c r="K6805" s="204"/>
      <c r="L6805" s="209"/>
      <c r="M6805" s="210"/>
      <c r="N6805" s="211"/>
      <c r="O6805" s="211"/>
      <c r="P6805" s="211"/>
      <c r="Q6805" s="211"/>
      <c r="R6805" s="211"/>
      <c r="S6805" s="211"/>
      <c r="T6805" s="212"/>
      <c r="AT6805" s="213" t="s">
        <v>453</v>
      </c>
      <c r="AU6805" s="213" t="s">
        <v>91</v>
      </c>
      <c r="AV6805" s="13" t="s">
        <v>85</v>
      </c>
      <c r="AW6805" s="13" t="s">
        <v>37</v>
      </c>
      <c r="AX6805" s="13" t="s">
        <v>78</v>
      </c>
      <c r="AY6805" s="213" t="s">
        <v>443</v>
      </c>
    </row>
    <row r="6806" spans="1:65" s="14" customFormat="1">
      <c r="B6806" s="214"/>
      <c r="C6806" s="215"/>
      <c r="D6806" s="205" t="s">
        <v>453</v>
      </c>
      <c r="E6806" s="216" t="s">
        <v>19</v>
      </c>
      <c r="F6806" s="217" t="s">
        <v>5718</v>
      </c>
      <c r="G6806" s="215"/>
      <c r="H6806" s="218">
        <v>1</v>
      </c>
      <c r="I6806" s="219"/>
      <c r="J6806" s="215"/>
      <c r="K6806" s="215"/>
      <c r="L6806" s="220"/>
      <c r="M6806" s="221"/>
      <c r="N6806" s="222"/>
      <c r="O6806" s="222"/>
      <c r="P6806" s="222"/>
      <c r="Q6806" s="222"/>
      <c r="R6806" s="222"/>
      <c r="S6806" s="222"/>
      <c r="T6806" s="223"/>
      <c r="AT6806" s="224" t="s">
        <v>453</v>
      </c>
      <c r="AU6806" s="224" t="s">
        <v>91</v>
      </c>
      <c r="AV6806" s="14" t="s">
        <v>91</v>
      </c>
      <c r="AW6806" s="14" t="s">
        <v>37</v>
      </c>
      <c r="AX6806" s="14" t="s">
        <v>78</v>
      </c>
      <c r="AY6806" s="224" t="s">
        <v>443</v>
      </c>
    </row>
    <row r="6807" spans="1:65" s="15" customFormat="1">
      <c r="B6807" s="225"/>
      <c r="C6807" s="226"/>
      <c r="D6807" s="205" t="s">
        <v>453</v>
      </c>
      <c r="E6807" s="227" t="s">
        <v>19</v>
      </c>
      <c r="F6807" s="228" t="s">
        <v>456</v>
      </c>
      <c r="G6807" s="226"/>
      <c r="H6807" s="229">
        <v>1</v>
      </c>
      <c r="I6807" s="230"/>
      <c r="J6807" s="226"/>
      <c r="K6807" s="226"/>
      <c r="L6807" s="231"/>
      <c r="M6807" s="232"/>
      <c r="N6807" s="233"/>
      <c r="O6807" s="233"/>
      <c r="P6807" s="233"/>
      <c r="Q6807" s="233"/>
      <c r="R6807" s="233"/>
      <c r="S6807" s="233"/>
      <c r="T6807" s="234"/>
      <c r="AT6807" s="235" t="s">
        <v>453</v>
      </c>
      <c r="AU6807" s="235" t="s">
        <v>91</v>
      </c>
      <c r="AV6807" s="15" t="s">
        <v>449</v>
      </c>
      <c r="AW6807" s="15" t="s">
        <v>37</v>
      </c>
      <c r="AX6807" s="15" t="s">
        <v>85</v>
      </c>
      <c r="AY6807" s="235" t="s">
        <v>443</v>
      </c>
    </row>
    <row r="6808" spans="1:65" s="2" customFormat="1" ht="49.15" customHeight="1">
      <c r="A6808" s="37"/>
      <c r="B6808" s="38"/>
      <c r="C6808" s="185" t="s">
        <v>5719</v>
      </c>
      <c r="D6808" s="185" t="s">
        <v>445</v>
      </c>
      <c r="E6808" s="186" t="s">
        <v>5720</v>
      </c>
      <c r="F6808" s="187" t="s">
        <v>5721</v>
      </c>
      <c r="G6808" s="188" t="s">
        <v>459</v>
      </c>
      <c r="H6808" s="189">
        <v>1</v>
      </c>
      <c r="I6808" s="190"/>
      <c r="J6808" s="191">
        <f>ROUND(I6808*H6808,2)</f>
        <v>0</v>
      </c>
      <c r="K6808" s="187" t="s">
        <v>19</v>
      </c>
      <c r="L6808" s="42"/>
      <c r="M6808" s="192" t="s">
        <v>19</v>
      </c>
      <c r="N6808" s="193" t="s">
        <v>50</v>
      </c>
      <c r="O6808" s="67"/>
      <c r="P6808" s="194">
        <f>O6808*H6808</f>
        <v>0</v>
      </c>
      <c r="Q6808" s="194">
        <v>0</v>
      </c>
      <c r="R6808" s="194">
        <f>Q6808*H6808</f>
        <v>0</v>
      </c>
      <c r="S6808" s="194">
        <v>0</v>
      </c>
      <c r="T6808" s="195">
        <f>S6808*H6808</f>
        <v>0</v>
      </c>
      <c r="U6808" s="37"/>
      <c r="V6808" s="37"/>
      <c r="W6808" s="37"/>
      <c r="X6808" s="37"/>
      <c r="Y6808" s="37"/>
      <c r="Z6808" s="37"/>
      <c r="AA6808" s="37"/>
      <c r="AB6808" s="37"/>
      <c r="AC6808" s="37"/>
      <c r="AD6808" s="37"/>
      <c r="AE6808" s="37"/>
      <c r="AR6808" s="196" t="s">
        <v>551</v>
      </c>
      <c r="AT6808" s="196" t="s">
        <v>445</v>
      </c>
      <c r="AU6808" s="196" t="s">
        <v>91</v>
      </c>
      <c r="AY6808" s="20" t="s">
        <v>443</v>
      </c>
      <c r="BE6808" s="197">
        <f>IF(N6808="základní",J6808,0)</f>
        <v>0</v>
      </c>
      <c r="BF6808" s="197">
        <f>IF(N6808="snížená",J6808,0)</f>
        <v>0</v>
      </c>
      <c r="BG6808" s="197">
        <f>IF(N6808="zákl. přenesená",J6808,0)</f>
        <v>0</v>
      </c>
      <c r="BH6808" s="197">
        <f>IF(N6808="sníž. přenesená",J6808,0)</f>
        <v>0</v>
      </c>
      <c r="BI6808" s="197">
        <f>IF(N6808="nulová",J6808,0)</f>
        <v>0</v>
      </c>
      <c r="BJ6808" s="20" t="s">
        <v>91</v>
      </c>
      <c r="BK6808" s="197">
        <f>ROUND(I6808*H6808,2)</f>
        <v>0</v>
      </c>
      <c r="BL6808" s="20" t="s">
        <v>551</v>
      </c>
      <c r="BM6808" s="196" t="s">
        <v>5722</v>
      </c>
    </row>
    <row r="6809" spans="1:65" s="13" customFormat="1">
      <c r="B6809" s="203"/>
      <c r="C6809" s="204"/>
      <c r="D6809" s="205" t="s">
        <v>453</v>
      </c>
      <c r="E6809" s="206" t="s">
        <v>19</v>
      </c>
      <c r="F6809" s="207" t="s">
        <v>1664</v>
      </c>
      <c r="G6809" s="204"/>
      <c r="H6809" s="206" t="s">
        <v>19</v>
      </c>
      <c r="I6809" s="208"/>
      <c r="J6809" s="204"/>
      <c r="K6809" s="204"/>
      <c r="L6809" s="209"/>
      <c r="M6809" s="210"/>
      <c r="N6809" s="211"/>
      <c r="O6809" s="211"/>
      <c r="P6809" s="211"/>
      <c r="Q6809" s="211"/>
      <c r="R6809" s="211"/>
      <c r="S6809" s="211"/>
      <c r="T6809" s="212"/>
      <c r="AT6809" s="213" t="s">
        <v>453</v>
      </c>
      <c r="AU6809" s="213" t="s">
        <v>91</v>
      </c>
      <c r="AV6809" s="13" t="s">
        <v>85</v>
      </c>
      <c r="AW6809" s="13" t="s">
        <v>37</v>
      </c>
      <c r="AX6809" s="13" t="s">
        <v>78</v>
      </c>
      <c r="AY6809" s="213" t="s">
        <v>443</v>
      </c>
    </row>
    <row r="6810" spans="1:65" s="13" customFormat="1">
      <c r="B6810" s="203"/>
      <c r="C6810" s="204"/>
      <c r="D6810" s="205" t="s">
        <v>453</v>
      </c>
      <c r="E6810" s="206" t="s">
        <v>19</v>
      </c>
      <c r="F6810" s="207" t="s">
        <v>1665</v>
      </c>
      <c r="G6810" s="204"/>
      <c r="H6810" s="206" t="s">
        <v>19</v>
      </c>
      <c r="I6810" s="208"/>
      <c r="J6810" s="204"/>
      <c r="K6810" s="204"/>
      <c r="L6810" s="209"/>
      <c r="M6810" s="210"/>
      <c r="N6810" s="211"/>
      <c r="O6810" s="211"/>
      <c r="P6810" s="211"/>
      <c r="Q6810" s="211"/>
      <c r="R6810" s="211"/>
      <c r="S6810" s="211"/>
      <c r="T6810" s="212"/>
      <c r="AT6810" s="213" t="s">
        <v>453</v>
      </c>
      <c r="AU6810" s="213" t="s">
        <v>91</v>
      </c>
      <c r="AV6810" s="13" t="s">
        <v>85</v>
      </c>
      <c r="AW6810" s="13" t="s">
        <v>37</v>
      </c>
      <c r="AX6810" s="13" t="s">
        <v>78</v>
      </c>
      <c r="AY6810" s="213" t="s">
        <v>443</v>
      </c>
    </row>
    <row r="6811" spans="1:65" s="13" customFormat="1">
      <c r="B6811" s="203"/>
      <c r="C6811" s="204"/>
      <c r="D6811" s="205" t="s">
        <v>453</v>
      </c>
      <c r="E6811" s="206" t="s">
        <v>19</v>
      </c>
      <c r="F6811" s="207" t="s">
        <v>5588</v>
      </c>
      <c r="G6811" s="204"/>
      <c r="H6811" s="206" t="s">
        <v>19</v>
      </c>
      <c r="I6811" s="208"/>
      <c r="J6811" s="204"/>
      <c r="K6811" s="204"/>
      <c r="L6811" s="209"/>
      <c r="M6811" s="210"/>
      <c r="N6811" s="211"/>
      <c r="O6811" s="211"/>
      <c r="P6811" s="211"/>
      <c r="Q6811" s="211"/>
      <c r="R6811" s="211"/>
      <c r="S6811" s="211"/>
      <c r="T6811" s="212"/>
      <c r="AT6811" s="213" t="s">
        <v>453</v>
      </c>
      <c r="AU6811" s="213" t="s">
        <v>91</v>
      </c>
      <c r="AV6811" s="13" t="s">
        <v>85</v>
      </c>
      <c r="AW6811" s="13" t="s">
        <v>37</v>
      </c>
      <c r="AX6811" s="13" t="s">
        <v>78</v>
      </c>
      <c r="AY6811" s="213" t="s">
        <v>443</v>
      </c>
    </row>
    <row r="6812" spans="1:65" s="13" customFormat="1">
      <c r="B6812" s="203"/>
      <c r="C6812" s="204"/>
      <c r="D6812" s="205" t="s">
        <v>453</v>
      </c>
      <c r="E6812" s="206" t="s">
        <v>19</v>
      </c>
      <c r="F6812" s="207" t="s">
        <v>2119</v>
      </c>
      <c r="G6812" s="204"/>
      <c r="H6812" s="206" t="s">
        <v>19</v>
      </c>
      <c r="I6812" s="208"/>
      <c r="J6812" s="204"/>
      <c r="K6812" s="204"/>
      <c r="L6812" s="209"/>
      <c r="M6812" s="210"/>
      <c r="N6812" s="211"/>
      <c r="O6812" s="211"/>
      <c r="P6812" s="211"/>
      <c r="Q6812" s="211"/>
      <c r="R6812" s="211"/>
      <c r="S6812" s="211"/>
      <c r="T6812" s="212"/>
      <c r="AT6812" s="213" t="s">
        <v>453</v>
      </c>
      <c r="AU6812" s="213" t="s">
        <v>91</v>
      </c>
      <c r="AV6812" s="13" t="s">
        <v>85</v>
      </c>
      <c r="AW6812" s="13" t="s">
        <v>37</v>
      </c>
      <c r="AX6812" s="13" t="s">
        <v>78</v>
      </c>
      <c r="AY6812" s="213" t="s">
        <v>443</v>
      </c>
    </row>
    <row r="6813" spans="1:65" s="14" customFormat="1">
      <c r="B6813" s="214"/>
      <c r="C6813" s="215"/>
      <c r="D6813" s="205" t="s">
        <v>453</v>
      </c>
      <c r="E6813" s="216" t="s">
        <v>19</v>
      </c>
      <c r="F6813" s="217" t="s">
        <v>5723</v>
      </c>
      <c r="G6813" s="215"/>
      <c r="H6813" s="218">
        <v>1</v>
      </c>
      <c r="I6813" s="219"/>
      <c r="J6813" s="215"/>
      <c r="K6813" s="215"/>
      <c r="L6813" s="220"/>
      <c r="M6813" s="221"/>
      <c r="N6813" s="222"/>
      <c r="O6813" s="222"/>
      <c r="P6813" s="222"/>
      <c r="Q6813" s="222"/>
      <c r="R6813" s="222"/>
      <c r="S6813" s="222"/>
      <c r="T6813" s="223"/>
      <c r="AT6813" s="224" t="s">
        <v>453</v>
      </c>
      <c r="AU6813" s="224" t="s">
        <v>91</v>
      </c>
      <c r="AV6813" s="14" t="s">
        <v>91</v>
      </c>
      <c r="AW6813" s="14" t="s">
        <v>37</v>
      </c>
      <c r="AX6813" s="14" t="s">
        <v>78</v>
      </c>
      <c r="AY6813" s="224" t="s">
        <v>443</v>
      </c>
    </row>
    <row r="6814" spans="1:65" s="15" customFormat="1">
      <c r="B6814" s="225"/>
      <c r="C6814" s="226"/>
      <c r="D6814" s="205" t="s">
        <v>453</v>
      </c>
      <c r="E6814" s="227" t="s">
        <v>19</v>
      </c>
      <c r="F6814" s="228" t="s">
        <v>456</v>
      </c>
      <c r="G6814" s="226"/>
      <c r="H6814" s="229">
        <v>1</v>
      </c>
      <c r="I6814" s="230"/>
      <c r="J6814" s="226"/>
      <c r="K6814" s="226"/>
      <c r="L6814" s="231"/>
      <c r="M6814" s="232"/>
      <c r="N6814" s="233"/>
      <c r="O6814" s="233"/>
      <c r="P6814" s="233"/>
      <c r="Q6814" s="233"/>
      <c r="R6814" s="233"/>
      <c r="S6814" s="233"/>
      <c r="T6814" s="234"/>
      <c r="AT6814" s="235" t="s">
        <v>453</v>
      </c>
      <c r="AU6814" s="235" t="s">
        <v>91</v>
      </c>
      <c r="AV6814" s="15" t="s">
        <v>449</v>
      </c>
      <c r="AW6814" s="15" t="s">
        <v>37</v>
      </c>
      <c r="AX6814" s="15" t="s">
        <v>85</v>
      </c>
      <c r="AY6814" s="235" t="s">
        <v>443</v>
      </c>
    </row>
    <row r="6815" spans="1:65" s="2" customFormat="1" ht="49.15" customHeight="1">
      <c r="A6815" s="37"/>
      <c r="B6815" s="38"/>
      <c r="C6815" s="185" t="s">
        <v>5724</v>
      </c>
      <c r="D6815" s="185" t="s">
        <v>445</v>
      </c>
      <c r="E6815" s="186" t="s">
        <v>5725</v>
      </c>
      <c r="F6815" s="187" t="s">
        <v>5726</v>
      </c>
      <c r="G6815" s="188" t="s">
        <v>459</v>
      </c>
      <c r="H6815" s="189">
        <v>1</v>
      </c>
      <c r="I6815" s="190"/>
      <c r="J6815" s="191">
        <f>ROUND(I6815*H6815,2)</f>
        <v>0</v>
      </c>
      <c r="K6815" s="187" t="s">
        <v>19</v>
      </c>
      <c r="L6815" s="42"/>
      <c r="M6815" s="192" t="s">
        <v>19</v>
      </c>
      <c r="N6815" s="193" t="s">
        <v>50</v>
      </c>
      <c r="O6815" s="67"/>
      <c r="P6815" s="194">
        <f>O6815*H6815</f>
        <v>0</v>
      </c>
      <c r="Q6815" s="194">
        <v>0</v>
      </c>
      <c r="R6815" s="194">
        <f>Q6815*H6815</f>
        <v>0</v>
      </c>
      <c r="S6815" s="194">
        <v>0</v>
      </c>
      <c r="T6815" s="195">
        <f>S6815*H6815</f>
        <v>0</v>
      </c>
      <c r="U6815" s="37"/>
      <c r="V6815" s="37"/>
      <c r="W6815" s="37"/>
      <c r="X6815" s="37"/>
      <c r="Y6815" s="37"/>
      <c r="Z6815" s="37"/>
      <c r="AA6815" s="37"/>
      <c r="AB6815" s="37"/>
      <c r="AC6815" s="37"/>
      <c r="AD6815" s="37"/>
      <c r="AE6815" s="37"/>
      <c r="AR6815" s="196" t="s">
        <v>551</v>
      </c>
      <c r="AT6815" s="196" t="s">
        <v>445</v>
      </c>
      <c r="AU6815" s="196" t="s">
        <v>91</v>
      </c>
      <c r="AY6815" s="20" t="s">
        <v>443</v>
      </c>
      <c r="BE6815" s="197">
        <f>IF(N6815="základní",J6815,0)</f>
        <v>0</v>
      </c>
      <c r="BF6815" s="197">
        <f>IF(N6815="snížená",J6815,0)</f>
        <v>0</v>
      </c>
      <c r="BG6815" s="197">
        <f>IF(N6815="zákl. přenesená",J6815,0)</f>
        <v>0</v>
      </c>
      <c r="BH6815" s="197">
        <f>IF(N6815="sníž. přenesená",J6815,0)</f>
        <v>0</v>
      </c>
      <c r="BI6815" s="197">
        <f>IF(N6815="nulová",J6815,0)</f>
        <v>0</v>
      </c>
      <c r="BJ6815" s="20" t="s">
        <v>91</v>
      </c>
      <c r="BK6815" s="197">
        <f>ROUND(I6815*H6815,2)</f>
        <v>0</v>
      </c>
      <c r="BL6815" s="20" t="s">
        <v>551</v>
      </c>
      <c r="BM6815" s="196" t="s">
        <v>5727</v>
      </c>
    </row>
    <row r="6816" spans="1:65" s="13" customFormat="1">
      <c r="B6816" s="203"/>
      <c r="C6816" s="204"/>
      <c r="D6816" s="205" t="s">
        <v>453</v>
      </c>
      <c r="E6816" s="206" t="s">
        <v>19</v>
      </c>
      <c r="F6816" s="207" t="s">
        <v>1664</v>
      </c>
      <c r="G6816" s="204"/>
      <c r="H6816" s="206" t="s">
        <v>19</v>
      </c>
      <c r="I6816" s="208"/>
      <c r="J6816" s="204"/>
      <c r="K6816" s="204"/>
      <c r="L6816" s="209"/>
      <c r="M6816" s="210"/>
      <c r="N6816" s="211"/>
      <c r="O6816" s="211"/>
      <c r="P6816" s="211"/>
      <c r="Q6816" s="211"/>
      <c r="R6816" s="211"/>
      <c r="S6816" s="211"/>
      <c r="T6816" s="212"/>
      <c r="AT6816" s="213" t="s">
        <v>453</v>
      </c>
      <c r="AU6816" s="213" t="s">
        <v>91</v>
      </c>
      <c r="AV6816" s="13" t="s">
        <v>85</v>
      </c>
      <c r="AW6816" s="13" t="s">
        <v>37</v>
      </c>
      <c r="AX6816" s="13" t="s">
        <v>78</v>
      </c>
      <c r="AY6816" s="213" t="s">
        <v>443</v>
      </c>
    </row>
    <row r="6817" spans="1:65" s="13" customFormat="1">
      <c r="B6817" s="203"/>
      <c r="C6817" s="204"/>
      <c r="D6817" s="205" t="s">
        <v>453</v>
      </c>
      <c r="E6817" s="206" t="s">
        <v>19</v>
      </c>
      <c r="F6817" s="207" t="s">
        <v>1665</v>
      </c>
      <c r="G6817" s="204"/>
      <c r="H6817" s="206" t="s">
        <v>19</v>
      </c>
      <c r="I6817" s="208"/>
      <c r="J6817" s="204"/>
      <c r="K6817" s="204"/>
      <c r="L6817" s="209"/>
      <c r="M6817" s="210"/>
      <c r="N6817" s="211"/>
      <c r="O6817" s="211"/>
      <c r="P6817" s="211"/>
      <c r="Q6817" s="211"/>
      <c r="R6817" s="211"/>
      <c r="S6817" s="211"/>
      <c r="T6817" s="212"/>
      <c r="AT6817" s="213" t="s">
        <v>453</v>
      </c>
      <c r="AU6817" s="213" t="s">
        <v>91</v>
      </c>
      <c r="AV6817" s="13" t="s">
        <v>85</v>
      </c>
      <c r="AW6817" s="13" t="s">
        <v>37</v>
      </c>
      <c r="AX6817" s="13" t="s">
        <v>78</v>
      </c>
      <c r="AY6817" s="213" t="s">
        <v>443</v>
      </c>
    </row>
    <row r="6818" spans="1:65" s="13" customFormat="1">
      <c r="B6818" s="203"/>
      <c r="C6818" s="204"/>
      <c r="D6818" s="205" t="s">
        <v>453</v>
      </c>
      <c r="E6818" s="206" t="s">
        <v>19</v>
      </c>
      <c r="F6818" s="207" t="s">
        <v>5588</v>
      </c>
      <c r="G6818" s="204"/>
      <c r="H6818" s="206" t="s">
        <v>19</v>
      </c>
      <c r="I6818" s="208"/>
      <c r="J6818" s="204"/>
      <c r="K6818" s="204"/>
      <c r="L6818" s="209"/>
      <c r="M6818" s="210"/>
      <c r="N6818" s="211"/>
      <c r="O6818" s="211"/>
      <c r="P6818" s="211"/>
      <c r="Q6818" s="211"/>
      <c r="R6818" s="211"/>
      <c r="S6818" s="211"/>
      <c r="T6818" s="212"/>
      <c r="AT6818" s="213" t="s">
        <v>453</v>
      </c>
      <c r="AU6818" s="213" t="s">
        <v>91</v>
      </c>
      <c r="AV6818" s="13" t="s">
        <v>85</v>
      </c>
      <c r="AW6818" s="13" t="s">
        <v>37</v>
      </c>
      <c r="AX6818" s="13" t="s">
        <v>78</v>
      </c>
      <c r="AY6818" s="213" t="s">
        <v>443</v>
      </c>
    </row>
    <row r="6819" spans="1:65" s="13" customFormat="1">
      <c r="B6819" s="203"/>
      <c r="C6819" s="204"/>
      <c r="D6819" s="205" t="s">
        <v>453</v>
      </c>
      <c r="E6819" s="206" t="s">
        <v>19</v>
      </c>
      <c r="F6819" s="207" t="s">
        <v>2119</v>
      </c>
      <c r="G6819" s="204"/>
      <c r="H6819" s="206" t="s">
        <v>19</v>
      </c>
      <c r="I6819" s="208"/>
      <c r="J6819" s="204"/>
      <c r="K6819" s="204"/>
      <c r="L6819" s="209"/>
      <c r="M6819" s="210"/>
      <c r="N6819" s="211"/>
      <c r="O6819" s="211"/>
      <c r="P6819" s="211"/>
      <c r="Q6819" s="211"/>
      <c r="R6819" s="211"/>
      <c r="S6819" s="211"/>
      <c r="T6819" s="212"/>
      <c r="AT6819" s="213" t="s">
        <v>453</v>
      </c>
      <c r="AU6819" s="213" t="s">
        <v>91</v>
      </c>
      <c r="AV6819" s="13" t="s">
        <v>85</v>
      </c>
      <c r="AW6819" s="13" t="s">
        <v>37</v>
      </c>
      <c r="AX6819" s="13" t="s">
        <v>78</v>
      </c>
      <c r="AY6819" s="213" t="s">
        <v>443</v>
      </c>
    </row>
    <row r="6820" spans="1:65" s="14" customFormat="1">
      <c r="B6820" s="214"/>
      <c r="C6820" s="215"/>
      <c r="D6820" s="205" t="s">
        <v>453</v>
      </c>
      <c r="E6820" s="216" t="s">
        <v>19</v>
      </c>
      <c r="F6820" s="217" t="s">
        <v>5728</v>
      </c>
      <c r="G6820" s="215"/>
      <c r="H6820" s="218">
        <v>1</v>
      </c>
      <c r="I6820" s="219"/>
      <c r="J6820" s="215"/>
      <c r="K6820" s="215"/>
      <c r="L6820" s="220"/>
      <c r="M6820" s="221"/>
      <c r="N6820" s="222"/>
      <c r="O6820" s="222"/>
      <c r="P6820" s="222"/>
      <c r="Q6820" s="222"/>
      <c r="R6820" s="222"/>
      <c r="S6820" s="222"/>
      <c r="T6820" s="223"/>
      <c r="AT6820" s="224" t="s">
        <v>453</v>
      </c>
      <c r="AU6820" s="224" t="s">
        <v>91</v>
      </c>
      <c r="AV6820" s="14" t="s">
        <v>91</v>
      </c>
      <c r="AW6820" s="14" t="s">
        <v>37</v>
      </c>
      <c r="AX6820" s="14" t="s">
        <v>78</v>
      </c>
      <c r="AY6820" s="224" t="s">
        <v>443</v>
      </c>
    </row>
    <row r="6821" spans="1:65" s="15" customFormat="1">
      <c r="B6821" s="225"/>
      <c r="C6821" s="226"/>
      <c r="D6821" s="205" t="s">
        <v>453</v>
      </c>
      <c r="E6821" s="227" t="s">
        <v>19</v>
      </c>
      <c r="F6821" s="228" t="s">
        <v>456</v>
      </c>
      <c r="G6821" s="226"/>
      <c r="H6821" s="229">
        <v>1</v>
      </c>
      <c r="I6821" s="230"/>
      <c r="J6821" s="226"/>
      <c r="K6821" s="226"/>
      <c r="L6821" s="231"/>
      <c r="M6821" s="232"/>
      <c r="N6821" s="233"/>
      <c r="O6821" s="233"/>
      <c r="P6821" s="233"/>
      <c r="Q6821" s="233"/>
      <c r="R6821" s="233"/>
      <c r="S6821" s="233"/>
      <c r="T6821" s="234"/>
      <c r="AT6821" s="235" t="s">
        <v>453</v>
      </c>
      <c r="AU6821" s="235" t="s">
        <v>91</v>
      </c>
      <c r="AV6821" s="15" t="s">
        <v>449</v>
      </c>
      <c r="AW6821" s="15" t="s">
        <v>37</v>
      </c>
      <c r="AX6821" s="15" t="s">
        <v>85</v>
      </c>
      <c r="AY6821" s="235" t="s">
        <v>443</v>
      </c>
    </row>
    <row r="6822" spans="1:65" s="2" customFormat="1" ht="49.15" customHeight="1">
      <c r="A6822" s="37"/>
      <c r="B6822" s="38"/>
      <c r="C6822" s="185" t="s">
        <v>5729</v>
      </c>
      <c r="D6822" s="185" t="s">
        <v>445</v>
      </c>
      <c r="E6822" s="186" t="s">
        <v>5730</v>
      </c>
      <c r="F6822" s="187" t="s">
        <v>5721</v>
      </c>
      <c r="G6822" s="188" t="s">
        <v>459</v>
      </c>
      <c r="H6822" s="189">
        <v>1</v>
      </c>
      <c r="I6822" s="190"/>
      <c r="J6822" s="191">
        <f>ROUND(I6822*H6822,2)</f>
        <v>0</v>
      </c>
      <c r="K6822" s="187" t="s">
        <v>19</v>
      </c>
      <c r="L6822" s="42"/>
      <c r="M6822" s="192" t="s">
        <v>19</v>
      </c>
      <c r="N6822" s="193" t="s">
        <v>50</v>
      </c>
      <c r="O6822" s="67"/>
      <c r="P6822" s="194">
        <f>O6822*H6822</f>
        <v>0</v>
      </c>
      <c r="Q6822" s="194">
        <v>0</v>
      </c>
      <c r="R6822" s="194">
        <f>Q6822*H6822</f>
        <v>0</v>
      </c>
      <c r="S6822" s="194">
        <v>0</v>
      </c>
      <c r="T6822" s="195">
        <f>S6822*H6822</f>
        <v>0</v>
      </c>
      <c r="U6822" s="37"/>
      <c r="V6822" s="37"/>
      <c r="W6822" s="37"/>
      <c r="X6822" s="37"/>
      <c r="Y6822" s="37"/>
      <c r="Z6822" s="37"/>
      <c r="AA6822" s="37"/>
      <c r="AB6822" s="37"/>
      <c r="AC6822" s="37"/>
      <c r="AD6822" s="37"/>
      <c r="AE6822" s="37"/>
      <c r="AR6822" s="196" t="s">
        <v>551</v>
      </c>
      <c r="AT6822" s="196" t="s">
        <v>445</v>
      </c>
      <c r="AU6822" s="196" t="s">
        <v>91</v>
      </c>
      <c r="AY6822" s="20" t="s">
        <v>443</v>
      </c>
      <c r="BE6822" s="197">
        <f>IF(N6822="základní",J6822,0)</f>
        <v>0</v>
      </c>
      <c r="BF6822" s="197">
        <f>IF(N6822="snížená",J6822,0)</f>
        <v>0</v>
      </c>
      <c r="BG6822" s="197">
        <f>IF(N6822="zákl. přenesená",J6822,0)</f>
        <v>0</v>
      </c>
      <c r="BH6822" s="197">
        <f>IF(N6822="sníž. přenesená",J6822,0)</f>
        <v>0</v>
      </c>
      <c r="BI6822" s="197">
        <f>IF(N6822="nulová",J6822,0)</f>
        <v>0</v>
      </c>
      <c r="BJ6822" s="20" t="s">
        <v>91</v>
      </c>
      <c r="BK6822" s="197">
        <f>ROUND(I6822*H6822,2)</f>
        <v>0</v>
      </c>
      <c r="BL6822" s="20" t="s">
        <v>551</v>
      </c>
      <c r="BM6822" s="196" t="s">
        <v>5731</v>
      </c>
    </row>
    <row r="6823" spans="1:65" s="13" customFormat="1">
      <c r="B6823" s="203"/>
      <c r="C6823" s="204"/>
      <c r="D6823" s="205" t="s">
        <v>453</v>
      </c>
      <c r="E6823" s="206" t="s">
        <v>19</v>
      </c>
      <c r="F6823" s="207" t="s">
        <v>1664</v>
      </c>
      <c r="G6823" s="204"/>
      <c r="H6823" s="206" t="s">
        <v>19</v>
      </c>
      <c r="I6823" s="208"/>
      <c r="J6823" s="204"/>
      <c r="K6823" s="204"/>
      <c r="L6823" s="209"/>
      <c r="M6823" s="210"/>
      <c r="N6823" s="211"/>
      <c r="O6823" s="211"/>
      <c r="P6823" s="211"/>
      <c r="Q6823" s="211"/>
      <c r="R6823" s="211"/>
      <c r="S6823" s="211"/>
      <c r="T6823" s="212"/>
      <c r="AT6823" s="213" t="s">
        <v>453</v>
      </c>
      <c r="AU6823" s="213" t="s">
        <v>91</v>
      </c>
      <c r="AV6823" s="13" t="s">
        <v>85</v>
      </c>
      <c r="AW6823" s="13" t="s">
        <v>37</v>
      </c>
      <c r="AX6823" s="13" t="s">
        <v>78</v>
      </c>
      <c r="AY6823" s="213" t="s">
        <v>443</v>
      </c>
    </row>
    <row r="6824" spans="1:65" s="13" customFormat="1">
      <c r="B6824" s="203"/>
      <c r="C6824" s="204"/>
      <c r="D6824" s="205" t="s">
        <v>453</v>
      </c>
      <c r="E6824" s="206" t="s">
        <v>19</v>
      </c>
      <c r="F6824" s="207" t="s">
        <v>1665</v>
      </c>
      <c r="G6824" s="204"/>
      <c r="H6824" s="206" t="s">
        <v>19</v>
      </c>
      <c r="I6824" s="208"/>
      <c r="J6824" s="204"/>
      <c r="K6824" s="204"/>
      <c r="L6824" s="209"/>
      <c r="M6824" s="210"/>
      <c r="N6824" s="211"/>
      <c r="O6824" s="211"/>
      <c r="P6824" s="211"/>
      <c r="Q6824" s="211"/>
      <c r="R6824" s="211"/>
      <c r="S6824" s="211"/>
      <c r="T6824" s="212"/>
      <c r="AT6824" s="213" t="s">
        <v>453</v>
      </c>
      <c r="AU6824" s="213" t="s">
        <v>91</v>
      </c>
      <c r="AV6824" s="13" t="s">
        <v>85</v>
      </c>
      <c r="AW6824" s="13" t="s">
        <v>37</v>
      </c>
      <c r="AX6824" s="13" t="s">
        <v>78</v>
      </c>
      <c r="AY6824" s="213" t="s">
        <v>443</v>
      </c>
    </row>
    <row r="6825" spans="1:65" s="13" customFormat="1">
      <c r="B6825" s="203"/>
      <c r="C6825" s="204"/>
      <c r="D6825" s="205" t="s">
        <v>453</v>
      </c>
      <c r="E6825" s="206" t="s">
        <v>19</v>
      </c>
      <c r="F6825" s="207" t="s">
        <v>5588</v>
      </c>
      <c r="G6825" s="204"/>
      <c r="H6825" s="206" t="s">
        <v>19</v>
      </c>
      <c r="I6825" s="208"/>
      <c r="J6825" s="204"/>
      <c r="K6825" s="204"/>
      <c r="L6825" s="209"/>
      <c r="M6825" s="210"/>
      <c r="N6825" s="211"/>
      <c r="O6825" s="211"/>
      <c r="P6825" s="211"/>
      <c r="Q6825" s="211"/>
      <c r="R6825" s="211"/>
      <c r="S6825" s="211"/>
      <c r="T6825" s="212"/>
      <c r="AT6825" s="213" t="s">
        <v>453</v>
      </c>
      <c r="AU6825" s="213" t="s">
        <v>91</v>
      </c>
      <c r="AV6825" s="13" t="s">
        <v>85</v>
      </c>
      <c r="AW6825" s="13" t="s">
        <v>37</v>
      </c>
      <c r="AX6825" s="13" t="s">
        <v>78</v>
      </c>
      <c r="AY6825" s="213" t="s">
        <v>443</v>
      </c>
    </row>
    <row r="6826" spans="1:65" s="13" customFormat="1">
      <c r="B6826" s="203"/>
      <c r="C6826" s="204"/>
      <c r="D6826" s="205" t="s">
        <v>453</v>
      </c>
      <c r="E6826" s="206" t="s">
        <v>19</v>
      </c>
      <c r="F6826" s="207" t="s">
        <v>2119</v>
      </c>
      <c r="G6826" s="204"/>
      <c r="H6826" s="206" t="s">
        <v>19</v>
      </c>
      <c r="I6826" s="208"/>
      <c r="J6826" s="204"/>
      <c r="K6826" s="204"/>
      <c r="L6826" s="209"/>
      <c r="M6826" s="210"/>
      <c r="N6826" s="211"/>
      <c r="O6826" s="211"/>
      <c r="P6826" s="211"/>
      <c r="Q6826" s="211"/>
      <c r="R6826" s="211"/>
      <c r="S6826" s="211"/>
      <c r="T6826" s="212"/>
      <c r="AT6826" s="213" t="s">
        <v>453</v>
      </c>
      <c r="AU6826" s="213" t="s">
        <v>91</v>
      </c>
      <c r="AV6826" s="13" t="s">
        <v>85</v>
      </c>
      <c r="AW6826" s="13" t="s">
        <v>37</v>
      </c>
      <c r="AX6826" s="13" t="s">
        <v>78</v>
      </c>
      <c r="AY6826" s="213" t="s">
        <v>443</v>
      </c>
    </row>
    <row r="6827" spans="1:65" s="14" customFormat="1">
      <c r="B6827" s="214"/>
      <c r="C6827" s="215"/>
      <c r="D6827" s="205" t="s">
        <v>453</v>
      </c>
      <c r="E6827" s="216" t="s">
        <v>19</v>
      </c>
      <c r="F6827" s="217" t="s">
        <v>5732</v>
      </c>
      <c r="G6827" s="215"/>
      <c r="H6827" s="218">
        <v>1</v>
      </c>
      <c r="I6827" s="219"/>
      <c r="J6827" s="215"/>
      <c r="K6827" s="215"/>
      <c r="L6827" s="220"/>
      <c r="M6827" s="221"/>
      <c r="N6827" s="222"/>
      <c r="O6827" s="222"/>
      <c r="P6827" s="222"/>
      <c r="Q6827" s="222"/>
      <c r="R6827" s="222"/>
      <c r="S6827" s="222"/>
      <c r="T6827" s="223"/>
      <c r="AT6827" s="224" t="s">
        <v>453</v>
      </c>
      <c r="AU6827" s="224" t="s">
        <v>91</v>
      </c>
      <c r="AV6827" s="14" t="s">
        <v>91</v>
      </c>
      <c r="AW6827" s="14" t="s">
        <v>37</v>
      </c>
      <c r="AX6827" s="14" t="s">
        <v>78</v>
      </c>
      <c r="AY6827" s="224" t="s">
        <v>443</v>
      </c>
    </row>
    <row r="6828" spans="1:65" s="15" customFormat="1">
      <c r="B6828" s="225"/>
      <c r="C6828" s="226"/>
      <c r="D6828" s="205" t="s">
        <v>453</v>
      </c>
      <c r="E6828" s="227" t="s">
        <v>19</v>
      </c>
      <c r="F6828" s="228" t="s">
        <v>456</v>
      </c>
      <c r="G6828" s="226"/>
      <c r="H6828" s="229">
        <v>1</v>
      </c>
      <c r="I6828" s="230"/>
      <c r="J6828" s="226"/>
      <c r="K6828" s="226"/>
      <c r="L6828" s="231"/>
      <c r="M6828" s="232"/>
      <c r="N6828" s="233"/>
      <c r="O6828" s="233"/>
      <c r="P6828" s="233"/>
      <c r="Q6828" s="233"/>
      <c r="R6828" s="233"/>
      <c r="S6828" s="233"/>
      <c r="T6828" s="234"/>
      <c r="AT6828" s="235" t="s">
        <v>453</v>
      </c>
      <c r="AU6828" s="235" t="s">
        <v>91</v>
      </c>
      <c r="AV6828" s="15" t="s">
        <v>449</v>
      </c>
      <c r="AW6828" s="15" t="s">
        <v>37</v>
      </c>
      <c r="AX6828" s="15" t="s">
        <v>85</v>
      </c>
      <c r="AY6828" s="235" t="s">
        <v>443</v>
      </c>
    </row>
    <row r="6829" spans="1:65" s="2" customFormat="1" ht="49.15" customHeight="1">
      <c r="A6829" s="37"/>
      <c r="B6829" s="38"/>
      <c r="C6829" s="185" t="s">
        <v>5733</v>
      </c>
      <c r="D6829" s="185" t="s">
        <v>445</v>
      </c>
      <c r="E6829" s="186" t="s">
        <v>5734</v>
      </c>
      <c r="F6829" s="187" t="s">
        <v>5721</v>
      </c>
      <c r="G6829" s="188" t="s">
        <v>459</v>
      </c>
      <c r="H6829" s="189">
        <v>1</v>
      </c>
      <c r="I6829" s="190"/>
      <c r="J6829" s="191">
        <f>ROUND(I6829*H6829,2)</f>
        <v>0</v>
      </c>
      <c r="K6829" s="187" t="s">
        <v>19</v>
      </c>
      <c r="L6829" s="42"/>
      <c r="M6829" s="192" t="s">
        <v>19</v>
      </c>
      <c r="N6829" s="193" t="s">
        <v>50</v>
      </c>
      <c r="O6829" s="67"/>
      <c r="P6829" s="194">
        <f>O6829*H6829</f>
        <v>0</v>
      </c>
      <c r="Q6829" s="194">
        <v>0</v>
      </c>
      <c r="R6829" s="194">
        <f>Q6829*H6829</f>
        <v>0</v>
      </c>
      <c r="S6829" s="194">
        <v>0</v>
      </c>
      <c r="T6829" s="195">
        <f>S6829*H6829</f>
        <v>0</v>
      </c>
      <c r="U6829" s="37"/>
      <c r="V6829" s="37"/>
      <c r="W6829" s="37"/>
      <c r="X6829" s="37"/>
      <c r="Y6829" s="37"/>
      <c r="Z6829" s="37"/>
      <c r="AA6829" s="37"/>
      <c r="AB6829" s="37"/>
      <c r="AC6829" s="37"/>
      <c r="AD6829" s="37"/>
      <c r="AE6829" s="37"/>
      <c r="AR6829" s="196" t="s">
        <v>551</v>
      </c>
      <c r="AT6829" s="196" t="s">
        <v>445</v>
      </c>
      <c r="AU6829" s="196" t="s">
        <v>91</v>
      </c>
      <c r="AY6829" s="20" t="s">
        <v>443</v>
      </c>
      <c r="BE6829" s="197">
        <f>IF(N6829="základní",J6829,0)</f>
        <v>0</v>
      </c>
      <c r="BF6829" s="197">
        <f>IF(N6829="snížená",J6829,0)</f>
        <v>0</v>
      </c>
      <c r="BG6829" s="197">
        <f>IF(N6829="zákl. přenesená",J6829,0)</f>
        <v>0</v>
      </c>
      <c r="BH6829" s="197">
        <f>IF(N6829="sníž. přenesená",J6829,0)</f>
        <v>0</v>
      </c>
      <c r="BI6829" s="197">
        <f>IF(N6829="nulová",J6829,0)</f>
        <v>0</v>
      </c>
      <c r="BJ6829" s="20" t="s">
        <v>91</v>
      </c>
      <c r="BK6829" s="197">
        <f>ROUND(I6829*H6829,2)</f>
        <v>0</v>
      </c>
      <c r="BL6829" s="20" t="s">
        <v>551</v>
      </c>
      <c r="BM6829" s="196" t="s">
        <v>5735</v>
      </c>
    </row>
    <row r="6830" spans="1:65" s="13" customFormat="1">
      <c r="B6830" s="203"/>
      <c r="C6830" s="204"/>
      <c r="D6830" s="205" t="s">
        <v>453</v>
      </c>
      <c r="E6830" s="206" t="s">
        <v>19</v>
      </c>
      <c r="F6830" s="207" t="s">
        <v>1664</v>
      </c>
      <c r="G6830" s="204"/>
      <c r="H6830" s="206" t="s">
        <v>19</v>
      </c>
      <c r="I6830" s="208"/>
      <c r="J6830" s="204"/>
      <c r="K6830" s="204"/>
      <c r="L6830" s="209"/>
      <c r="M6830" s="210"/>
      <c r="N6830" s="211"/>
      <c r="O6830" s="211"/>
      <c r="P6830" s="211"/>
      <c r="Q6830" s="211"/>
      <c r="R6830" s="211"/>
      <c r="S6830" s="211"/>
      <c r="T6830" s="212"/>
      <c r="AT6830" s="213" t="s">
        <v>453</v>
      </c>
      <c r="AU6830" s="213" t="s">
        <v>91</v>
      </c>
      <c r="AV6830" s="13" t="s">
        <v>85</v>
      </c>
      <c r="AW6830" s="13" t="s">
        <v>37</v>
      </c>
      <c r="AX6830" s="13" t="s">
        <v>78</v>
      </c>
      <c r="AY6830" s="213" t="s">
        <v>443</v>
      </c>
    </row>
    <row r="6831" spans="1:65" s="13" customFormat="1">
      <c r="B6831" s="203"/>
      <c r="C6831" s="204"/>
      <c r="D6831" s="205" t="s">
        <v>453</v>
      </c>
      <c r="E6831" s="206" t="s">
        <v>19</v>
      </c>
      <c r="F6831" s="207" t="s">
        <v>1665</v>
      </c>
      <c r="G6831" s="204"/>
      <c r="H6831" s="206" t="s">
        <v>19</v>
      </c>
      <c r="I6831" s="208"/>
      <c r="J6831" s="204"/>
      <c r="K6831" s="204"/>
      <c r="L6831" s="209"/>
      <c r="M6831" s="210"/>
      <c r="N6831" s="211"/>
      <c r="O6831" s="211"/>
      <c r="P6831" s="211"/>
      <c r="Q6831" s="211"/>
      <c r="R6831" s="211"/>
      <c r="S6831" s="211"/>
      <c r="T6831" s="212"/>
      <c r="AT6831" s="213" t="s">
        <v>453</v>
      </c>
      <c r="AU6831" s="213" t="s">
        <v>91</v>
      </c>
      <c r="AV6831" s="13" t="s">
        <v>85</v>
      </c>
      <c r="AW6831" s="13" t="s">
        <v>37</v>
      </c>
      <c r="AX6831" s="13" t="s">
        <v>78</v>
      </c>
      <c r="AY6831" s="213" t="s">
        <v>443</v>
      </c>
    </row>
    <row r="6832" spans="1:65" s="13" customFormat="1">
      <c r="B6832" s="203"/>
      <c r="C6832" s="204"/>
      <c r="D6832" s="205" t="s">
        <v>453</v>
      </c>
      <c r="E6832" s="206" t="s">
        <v>19</v>
      </c>
      <c r="F6832" s="207" t="s">
        <v>5588</v>
      </c>
      <c r="G6832" s="204"/>
      <c r="H6832" s="206" t="s">
        <v>19</v>
      </c>
      <c r="I6832" s="208"/>
      <c r="J6832" s="204"/>
      <c r="K6832" s="204"/>
      <c r="L6832" s="209"/>
      <c r="M6832" s="210"/>
      <c r="N6832" s="211"/>
      <c r="O6832" s="211"/>
      <c r="P6832" s="211"/>
      <c r="Q6832" s="211"/>
      <c r="R6832" s="211"/>
      <c r="S6832" s="211"/>
      <c r="T6832" s="212"/>
      <c r="AT6832" s="213" t="s">
        <v>453</v>
      </c>
      <c r="AU6832" s="213" t="s">
        <v>91</v>
      </c>
      <c r="AV6832" s="13" t="s">
        <v>85</v>
      </c>
      <c r="AW6832" s="13" t="s">
        <v>37</v>
      </c>
      <c r="AX6832" s="13" t="s">
        <v>78</v>
      </c>
      <c r="AY6832" s="213" t="s">
        <v>443</v>
      </c>
    </row>
    <row r="6833" spans="1:65" s="13" customFormat="1">
      <c r="B6833" s="203"/>
      <c r="C6833" s="204"/>
      <c r="D6833" s="205" t="s">
        <v>453</v>
      </c>
      <c r="E6833" s="206" t="s">
        <v>19</v>
      </c>
      <c r="F6833" s="207" t="s">
        <v>2119</v>
      </c>
      <c r="G6833" s="204"/>
      <c r="H6833" s="206" t="s">
        <v>19</v>
      </c>
      <c r="I6833" s="208"/>
      <c r="J6833" s="204"/>
      <c r="K6833" s="204"/>
      <c r="L6833" s="209"/>
      <c r="M6833" s="210"/>
      <c r="N6833" s="211"/>
      <c r="O6833" s="211"/>
      <c r="P6833" s="211"/>
      <c r="Q6833" s="211"/>
      <c r="R6833" s="211"/>
      <c r="S6833" s="211"/>
      <c r="T6833" s="212"/>
      <c r="AT6833" s="213" t="s">
        <v>453</v>
      </c>
      <c r="AU6833" s="213" t="s">
        <v>91</v>
      </c>
      <c r="AV6833" s="13" t="s">
        <v>85</v>
      </c>
      <c r="AW6833" s="13" t="s">
        <v>37</v>
      </c>
      <c r="AX6833" s="13" t="s">
        <v>78</v>
      </c>
      <c r="AY6833" s="213" t="s">
        <v>443</v>
      </c>
    </row>
    <row r="6834" spans="1:65" s="14" customFormat="1">
      <c r="B6834" s="214"/>
      <c r="C6834" s="215"/>
      <c r="D6834" s="205" t="s">
        <v>453</v>
      </c>
      <c r="E6834" s="216" t="s">
        <v>19</v>
      </c>
      <c r="F6834" s="217" t="s">
        <v>5736</v>
      </c>
      <c r="G6834" s="215"/>
      <c r="H6834" s="218">
        <v>1</v>
      </c>
      <c r="I6834" s="219"/>
      <c r="J6834" s="215"/>
      <c r="K6834" s="215"/>
      <c r="L6834" s="220"/>
      <c r="M6834" s="221"/>
      <c r="N6834" s="222"/>
      <c r="O6834" s="222"/>
      <c r="P6834" s="222"/>
      <c r="Q6834" s="222"/>
      <c r="R6834" s="222"/>
      <c r="S6834" s="222"/>
      <c r="T6834" s="223"/>
      <c r="AT6834" s="224" t="s">
        <v>453</v>
      </c>
      <c r="AU6834" s="224" t="s">
        <v>91</v>
      </c>
      <c r="AV6834" s="14" t="s">
        <v>91</v>
      </c>
      <c r="AW6834" s="14" t="s">
        <v>37</v>
      </c>
      <c r="AX6834" s="14" t="s">
        <v>78</v>
      </c>
      <c r="AY6834" s="224" t="s">
        <v>443</v>
      </c>
    </row>
    <row r="6835" spans="1:65" s="15" customFormat="1">
      <c r="B6835" s="225"/>
      <c r="C6835" s="226"/>
      <c r="D6835" s="205" t="s">
        <v>453</v>
      </c>
      <c r="E6835" s="227" t="s">
        <v>19</v>
      </c>
      <c r="F6835" s="228" t="s">
        <v>456</v>
      </c>
      <c r="G6835" s="226"/>
      <c r="H6835" s="229">
        <v>1</v>
      </c>
      <c r="I6835" s="230"/>
      <c r="J6835" s="226"/>
      <c r="K6835" s="226"/>
      <c r="L6835" s="231"/>
      <c r="M6835" s="232"/>
      <c r="N6835" s="233"/>
      <c r="O6835" s="233"/>
      <c r="P6835" s="233"/>
      <c r="Q6835" s="233"/>
      <c r="R6835" s="233"/>
      <c r="S6835" s="233"/>
      <c r="T6835" s="234"/>
      <c r="AT6835" s="235" t="s">
        <v>453</v>
      </c>
      <c r="AU6835" s="235" t="s">
        <v>91</v>
      </c>
      <c r="AV6835" s="15" t="s">
        <v>449</v>
      </c>
      <c r="AW6835" s="15" t="s">
        <v>37</v>
      </c>
      <c r="AX6835" s="15" t="s">
        <v>85</v>
      </c>
      <c r="AY6835" s="235" t="s">
        <v>443</v>
      </c>
    </row>
    <row r="6836" spans="1:65" s="2" customFormat="1" ht="49.15" customHeight="1">
      <c r="A6836" s="37"/>
      <c r="B6836" s="38"/>
      <c r="C6836" s="185" t="s">
        <v>5737</v>
      </c>
      <c r="D6836" s="185" t="s">
        <v>445</v>
      </c>
      <c r="E6836" s="186" t="s">
        <v>5738</v>
      </c>
      <c r="F6836" s="187" t="s">
        <v>5739</v>
      </c>
      <c r="G6836" s="188" t="s">
        <v>459</v>
      </c>
      <c r="H6836" s="189">
        <v>1</v>
      </c>
      <c r="I6836" s="190"/>
      <c r="J6836" s="191">
        <f>ROUND(I6836*H6836,2)</f>
        <v>0</v>
      </c>
      <c r="K6836" s="187" t="s">
        <v>19</v>
      </c>
      <c r="L6836" s="42"/>
      <c r="M6836" s="192" t="s">
        <v>19</v>
      </c>
      <c r="N6836" s="193" t="s">
        <v>50</v>
      </c>
      <c r="O6836" s="67"/>
      <c r="P6836" s="194">
        <f>O6836*H6836</f>
        <v>0</v>
      </c>
      <c r="Q6836" s="194">
        <v>0</v>
      </c>
      <c r="R6836" s="194">
        <f>Q6836*H6836</f>
        <v>0</v>
      </c>
      <c r="S6836" s="194">
        <v>0</v>
      </c>
      <c r="T6836" s="195">
        <f>S6836*H6836</f>
        <v>0</v>
      </c>
      <c r="U6836" s="37"/>
      <c r="V6836" s="37"/>
      <c r="W6836" s="37"/>
      <c r="X6836" s="37"/>
      <c r="Y6836" s="37"/>
      <c r="Z6836" s="37"/>
      <c r="AA6836" s="37"/>
      <c r="AB6836" s="37"/>
      <c r="AC6836" s="37"/>
      <c r="AD6836" s="37"/>
      <c r="AE6836" s="37"/>
      <c r="AR6836" s="196" t="s">
        <v>551</v>
      </c>
      <c r="AT6836" s="196" t="s">
        <v>445</v>
      </c>
      <c r="AU6836" s="196" t="s">
        <v>91</v>
      </c>
      <c r="AY6836" s="20" t="s">
        <v>443</v>
      </c>
      <c r="BE6836" s="197">
        <f>IF(N6836="základní",J6836,0)</f>
        <v>0</v>
      </c>
      <c r="BF6836" s="197">
        <f>IF(N6836="snížená",J6836,0)</f>
        <v>0</v>
      </c>
      <c r="BG6836" s="197">
        <f>IF(N6836="zákl. přenesená",J6836,0)</f>
        <v>0</v>
      </c>
      <c r="BH6836" s="197">
        <f>IF(N6836="sníž. přenesená",J6836,0)</f>
        <v>0</v>
      </c>
      <c r="BI6836" s="197">
        <f>IF(N6836="nulová",J6836,0)</f>
        <v>0</v>
      </c>
      <c r="BJ6836" s="20" t="s">
        <v>91</v>
      </c>
      <c r="BK6836" s="197">
        <f>ROUND(I6836*H6836,2)</f>
        <v>0</v>
      </c>
      <c r="BL6836" s="20" t="s">
        <v>551</v>
      </c>
      <c r="BM6836" s="196" t="s">
        <v>5740</v>
      </c>
    </row>
    <row r="6837" spans="1:65" s="13" customFormat="1">
      <c r="B6837" s="203"/>
      <c r="C6837" s="204"/>
      <c r="D6837" s="205" t="s">
        <v>453</v>
      </c>
      <c r="E6837" s="206" t="s">
        <v>19</v>
      </c>
      <c r="F6837" s="207" t="s">
        <v>1664</v>
      </c>
      <c r="G6837" s="204"/>
      <c r="H6837" s="206" t="s">
        <v>19</v>
      </c>
      <c r="I6837" s="208"/>
      <c r="J6837" s="204"/>
      <c r="K6837" s="204"/>
      <c r="L6837" s="209"/>
      <c r="M6837" s="210"/>
      <c r="N6837" s="211"/>
      <c r="O6837" s="211"/>
      <c r="P6837" s="211"/>
      <c r="Q6837" s="211"/>
      <c r="R6837" s="211"/>
      <c r="S6837" s="211"/>
      <c r="T6837" s="212"/>
      <c r="AT6837" s="213" t="s">
        <v>453</v>
      </c>
      <c r="AU6837" s="213" t="s">
        <v>91</v>
      </c>
      <c r="AV6837" s="13" t="s">
        <v>85</v>
      </c>
      <c r="AW6837" s="13" t="s">
        <v>37</v>
      </c>
      <c r="AX6837" s="13" t="s">
        <v>78</v>
      </c>
      <c r="AY6837" s="213" t="s">
        <v>443</v>
      </c>
    </row>
    <row r="6838" spans="1:65" s="13" customFormat="1">
      <c r="B6838" s="203"/>
      <c r="C6838" s="204"/>
      <c r="D6838" s="205" t="s">
        <v>453</v>
      </c>
      <c r="E6838" s="206" t="s">
        <v>19</v>
      </c>
      <c r="F6838" s="207" t="s">
        <v>1665</v>
      </c>
      <c r="G6838" s="204"/>
      <c r="H6838" s="206" t="s">
        <v>19</v>
      </c>
      <c r="I6838" s="208"/>
      <c r="J6838" s="204"/>
      <c r="K6838" s="204"/>
      <c r="L6838" s="209"/>
      <c r="M6838" s="210"/>
      <c r="N6838" s="211"/>
      <c r="O6838" s="211"/>
      <c r="P6838" s="211"/>
      <c r="Q6838" s="211"/>
      <c r="R6838" s="211"/>
      <c r="S6838" s="211"/>
      <c r="T6838" s="212"/>
      <c r="AT6838" s="213" t="s">
        <v>453</v>
      </c>
      <c r="AU6838" s="213" t="s">
        <v>91</v>
      </c>
      <c r="AV6838" s="13" t="s">
        <v>85</v>
      </c>
      <c r="AW6838" s="13" t="s">
        <v>37</v>
      </c>
      <c r="AX6838" s="13" t="s">
        <v>78</v>
      </c>
      <c r="AY6838" s="213" t="s">
        <v>443</v>
      </c>
    </row>
    <row r="6839" spans="1:65" s="13" customFormat="1">
      <c r="B6839" s="203"/>
      <c r="C6839" s="204"/>
      <c r="D6839" s="205" t="s">
        <v>453</v>
      </c>
      <c r="E6839" s="206" t="s">
        <v>19</v>
      </c>
      <c r="F6839" s="207" t="s">
        <v>5588</v>
      </c>
      <c r="G6839" s="204"/>
      <c r="H6839" s="206" t="s">
        <v>19</v>
      </c>
      <c r="I6839" s="208"/>
      <c r="J6839" s="204"/>
      <c r="K6839" s="204"/>
      <c r="L6839" s="209"/>
      <c r="M6839" s="210"/>
      <c r="N6839" s="211"/>
      <c r="O6839" s="211"/>
      <c r="P6839" s="211"/>
      <c r="Q6839" s="211"/>
      <c r="R6839" s="211"/>
      <c r="S6839" s="211"/>
      <c r="T6839" s="212"/>
      <c r="AT6839" s="213" t="s">
        <v>453</v>
      </c>
      <c r="AU6839" s="213" t="s">
        <v>91</v>
      </c>
      <c r="AV6839" s="13" t="s">
        <v>85</v>
      </c>
      <c r="AW6839" s="13" t="s">
        <v>37</v>
      </c>
      <c r="AX6839" s="13" t="s">
        <v>78</v>
      </c>
      <c r="AY6839" s="213" t="s">
        <v>443</v>
      </c>
    </row>
    <row r="6840" spans="1:65" s="13" customFormat="1">
      <c r="B6840" s="203"/>
      <c r="C6840" s="204"/>
      <c r="D6840" s="205" t="s">
        <v>453</v>
      </c>
      <c r="E6840" s="206" t="s">
        <v>19</v>
      </c>
      <c r="F6840" s="207" t="s">
        <v>2119</v>
      </c>
      <c r="G6840" s="204"/>
      <c r="H6840" s="206" t="s">
        <v>19</v>
      </c>
      <c r="I6840" s="208"/>
      <c r="J6840" s="204"/>
      <c r="K6840" s="204"/>
      <c r="L6840" s="209"/>
      <c r="M6840" s="210"/>
      <c r="N6840" s="211"/>
      <c r="O6840" s="211"/>
      <c r="P6840" s="211"/>
      <c r="Q6840" s="211"/>
      <c r="R6840" s="211"/>
      <c r="S6840" s="211"/>
      <c r="T6840" s="212"/>
      <c r="AT6840" s="213" t="s">
        <v>453</v>
      </c>
      <c r="AU6840" s="213" t="s">
        <v>91</v>
      </c>
      <c r="AV6840" s="13" t="s">
        <v>85</v>
      </c>
      <c r="AW6840" s="13" t="s">
        <v>37</v>
      </c>
      <c r="AX6840" s="13" t="s">
        <v>78</v>
      </c>
      <c r="AY6840" s="213" t="s">
        <v>443</v>
      </c>
    </row>
    <row r="6841" spans="1:65" s="14" customFormat="1">
      <c r="B6841" s="214"/>
      <c r="C6841" s="215"/>
      <c r="D6841" s="205" t="s">
        <v>453</v>
      </c>
      <c r="E6841" s="216" t="s">
        <v>19</v>
      </c>
      <c r="F6841" s="217" t="s">
        <v>5741</v>
      </c>
      <c r="G6841" s="215"/>
      <c r="H6841" s="218">
        <v>1</v>
      </c>
      <c r="I6841" s="219"/>
      <c r="J6841" s="215"/>
      <c r="K6841" s="215"/>
      <c r="L6841" s="220"/>
      <c r="M6841" s="221"/>
      <c r="N6841" s="222"/>
      <c r="O6841" s="222"/>
      <c r="P6841" s="222"/>
      <c r="Q6841" s="222"/>
      <c r="R6841" s="222"/>
      <c r="S6841" s="222"/>
      <c r="T6841" s="223"/>
      <c r="AT6841" s="224" t="s">
        <v>453</v>
      </c>
      <c r="AU6841" s="224" t="s">
        <v>91</v>
      </c>
      <c r="AV6841" s="14" t="s">
        <v>91</v>
      </c>
      <c r="AW6841" s="14" t="s">
        <v>37</v>
      </c>
      <c r="AX6841" s="14" t="s">
        <v>78</v>
      </c>
      <c r="AY6841" s="224" t="s">
        <v>443</v>
      </c>
    </row>
    <row r="6842" spans="1:65" s="15" customFormat="1">
      <c r="B6842" s="225"/>
      <c r="C6842" s="226"/>
      <c r="D6842" s="205" t="s">
        <v>453</v>
      </c>
      <c r="E6842" s="227" t="s">
        <v>19</v>
      </c>
      <c r="F6842" s="228" t="s">
        <v>456</v>
      </c>
      <c r="G6842" s="226"/>
      <c r="H6842" s="229">
        <v>1</v>
      </c>
      <c r="I6842" s="230"/>
      <c r="J6842" s="226"/>
      <c r="K6842" s="226"/>
      <c r="L6842" s="231"/>
      <c r="M6842" s="232"/>
      <c r="N6842" s="233"/>
      <c r="O6842" s="233"/>
      <c r="P6842" s="233"/>
      <c r="Q6842" s="233"/>
      <c r="R6842" s="233"/>
      <c r="S6842" s="233"/>
      <c r="T6842" s="234"/>
      <c r="AT6842" s="235" t="s">
        <v>453</v>
      </c>
      <c r="AU6842" s="235" t="s">
        <v>91</v>
      </c>
      <c r="AV6842" s="15" t="s">
        <v>449</v>
      </c>
      <c r="AW6842" s="15" t="s">
        <v>37</v>
      </c>
      <c r="AX6842" s="15" t="s">
        <v>85</v>
      </c>
      <c r="AY6842" s="235" t="s">
        <v>443</v>
      </c>
    </row>
    <row r="6843" spans="1:65" s="2" customFormat="1" ht="49.15" customHeight="1">
      <c r="A6843" s="37"/>
      <c r="B6843" s="38"/>
      <c r="C6843" s="185" t="s">
        <v>5742</v>
      </c>
      <c r="D6843" s="185" t="s">
        <v>445</v>
      </c>
      <c r="E6843" s="186" t="s">
        <v>5743</v>
      </c>
      <c r="F6843" s="187" t="s">
        <v>5744</v>
      </c>
      <c r="G6843" s="188" t="s">
        <v>459</v>
      </c>
      <c r="H6843" s="189">
        <v>1</v>
      </c>
      <c r="I6843" s="190"/>
      <c r="J6843" s="191">
        <f>ROUND(I6843*H6843,2)</f>
        <v>0</v>
      </c>
      <c r="K6843" s="187" t="s">
        <v>19</v>
      </c>
      <c r="L6843" s="42"/>
      <c r="M6843" s="192" t="s">
        <v>19</v>
      </c>
      <c r="N6843" s="193" t="s">
        <v>50</v>
      </c>
      <c r="O6843" s="67"/>
      <c r="P6843" s="194">
        <f>O6843*H6843</f>
        <v>0</v>
      </c>
      <c r="Q6843" s="194">
        <v>0</v>
      </c>
      <c r="R6843" s="194">
        <f>Q6843*H6843</f>
        <v>0</v>
      </c>
      <c r="S6843" s="194">
        <v>0</v>
      </c>
      <c r="T6843" s="195">
        <f>S6843*H6843</f>
        <v>0</v>
      </c>
      <c r="U6843" s="37"/>
      <c r="V6843" s="37"/>
      <c r="W6843" s="37"/>
      <c r="X6843" s="37"/>
      <c r="Y6843" s="37"/>
      <c r="Z6843" s="37"/>
      <c r="AA6843" s="37"/>
      <c r="AB6843" s="37"/>
      <c r="AC6843" s="37"/>
      <c r="AD6843" s="37"/>
      <c r="AE6843" s="37"/>
      <c r="AR6843" s="196" t="s">
        <v>551</v>
      </c>
      <c r="AT6843" s="196" t="s">
        <v>445</v>
      </c>
      <c r="AU6843" s="196" t="s">
        <v>91</v>
      </c>
      <c r="AY6843" s="20" t="s">
        <v>443</v>
      </c>
      <c r="BE6843" s="197">
        <f>IF(N6843="základní",J6843,0)</f>
        <v>0</v>
      </c>
      <c r="BF6843" s="197">
        <f>IF(N6843="snížená",J6843,0)</f>
        <v>0</v>
      </c>
      <c r="BG6843" s="197">
        <f>IF(N6843="zákl. přenesená",J6843,0)</f>
        <v>0</v>
      </c>
      <c r="BH6843" s="197">
        <f>IF(N6843="sníž. přenesená",J6843,0)</f>
        <v>0</v>
      </c>
      <c r="BI6843" s="197">
        <f>IF(N6843="nulová",J6843,0)</f>
        <v>0</v>
      </c>
      <c r="BJ6843" s="20" t="s">
        <v>91</v>
      </c>
      <c r="BK6843" s="197">
        <f>ROUND(I6843*H6843,2)</f>
        <v>0</v>
      </c>
      <c r="BL6843" s="20" t="s">
        <v>551</v>
      </c>
      <c r="BM6843" s="196" t="s">
        <v>5745</v>
      </c>
    </row>
    <row r="6844" spans="1:65" s="13" customFormat="1">
      <c r="B6844" s="203"/>
      <c r="C6844" s="204"/>
      <c r="D6844" s="205" t="s">
        <v>453</v>
      </c>
      <c r="E6844" s="206" t="s">
        <v>19</v>
      </c>
      <c r="F6844" s="207" t="s">
        <v>1664</v>
      </c>
      <c r="G6844" s="204"/>
      <c r="H6844" s="206" t="s">
        <v>19</v>
      </c>
      <c r="I6844" s="208"/>
      <c r="J6844" s="204"/>
      <c r="K6844" s="204"/>
      <c r="L6844" s="209"/>
      <c r="M6844" s="210"/>
      <c r="N6844" s="211"/>
      <c r="O6844" s="211"/>
      <c r="P6844" s="211"/>
      <c r="Q6844" s="211"/>
      <c r="R6844" s="211"/>
      <c r="S6844" s="211"/>
      <c r="T6844" s="212"/>
      <c r="AT6844" s="213" t="s">
        <v>453</v>
      </c>
      <c r="AU6844" s="213" t="s">
        <v>91</v>
      </c>
      <c r="AV6844" s="13" t="s">
        <v>85</v>
      </c>
      <c r="AW6844" s="13" t="s">
        <v>37</v>
      </c>
      <c r="AX6844" s="13" t="s">
        <v>78</v>
      </c>
      <c r="AY6844" s="213" t="s">
        <v>443</v>
      </c>
    </row>
    <row r="6845" spans="1:65" s="13" customFormat="1">
      <c r="B6845" s="203"/>
      <c r="C6845" s="204"/>
      <c r="D6845" s="205" t="s">
        <v>453</v>
      </c>
      <c r="E6845" s="206" t="s">
        <v>19</v>
      </c>
      <c r="F6845" s="207" t="s">
        <v>1665</v>
      </c>
      <c r="G6845" s="204"/>
      <c r="H6845" s="206" t="s">
        <v>19</v>
      </c>
      <c r="I6845" s="208"/>
      <c r="J6845" s="204"/>
      <c r="K6845" s="204"/>
      <c r="L6845" s="209"/>
      <c r="M6845" s="210"/>
      <c r="N6845" s="211"/>
      <c r="O6845" s="211"/>
      <c r="P6845" s="211"/>
      <c r="Q6845" s="211"/>
      <c r="R6845" s="211"/>
      <c r="S6845" s="211"/>
      <c r="T6845" s="212"/>
      <c r="AT6845" s="213" t="s">
        <v>453</v>
      </c>
      <c r="AU6845" s="213" t="s">
        <v>91</v>
      </c>
      <c r="AV6845" s="13" t="s">
        <v>85</v>
      </c>
      <c r="AW6845" s="13" t="s">
        <v>37</v>
      </c>
      <c r="AX6845" s="13" t="s">
        <v>78</v>
      </c>
      <c r="AY6845" s="213" t="s">
        <v>443</v>
      </c>
    </row>
    <row r="6846" spans="1:65" s="13" customFormat="1">
      <c r="B6846" s="203"/>
      <c r="C6846" s="204"/>
      <c r="D6846" s="205" t="s">
        <v>453</v>
      </c>
      <c r="E6846" s="206" t="s">
        <v>19</v>
      </c>
      <c r="F6846" s="207" t="s">
        <v>5588</v>
      </c>
      <c r="G6846" s="204"/>
      <c r="H6846" s="206" t="s">
        <v>19</v>
      </c>
      <c r="I6846" s="208"/>
      <c r="J6846" s="204"/>
      <c r="K6846" s="204"/>
      <c r="L6846" s="209"/>
      <c r="M6846" s="210"/>
      <c r="N6846" s="211"/>
      <c r="O6846" s="211"/>
      <c r="P6846" s="211"/>
      <c r="Q6846" s="211"/>
      <c r="R6846" s="211"/>
      <c r="S6846" s="211"/>
      <c r="T6846" s="212"/>
      <c r="AT6846" s="213" t="s">
        <v>453</v>
      </c>
      <c r="AU6846" s="213" t="s">
        <v>91</v>
      </c>
      <c r="AV6846" s="13" t="s">
        <v>85</v>
      </c>
      <c r="AW6846" s="13" t="s">
        <v>37</v>
      </c>
      <c r="AX6846" s="13" t="s">
        <v>78</v>
      </c>
      <c r="AY6846" s="213" t="s">
        <v>443</v>
      </c>
    </row>
    <row r="6847" spans="1:65" s="13" customFormat="1">
      <c r="B6847" s="203"/>
      <c r="C6847" s="204"/>
      <c r="D6847" s="205" t="s">
        <v>453</v>
      </c>
      <c r="E6847" s="206" t="s">
        <v>19</v>
      </c>
      <c r="F6847" s="207" t="s">
        <v>2119</v>
      </c>
      <c r="G6847" s="204"/>
      <c r="H6847" s="206" t="s">
        <v>19</v>
      </c>
      <c r="I6847" s="208"/>
      <c r="J6847" s="204"/>
      <c r="K6847" s="204"/>
      <c r="L6847" s="209"/>
      <c r="M6847" s="210"/>
      <c r="N6847" s="211"/>
      <c r="O6847" s="211"/>
      <c r="P6847" s="211"/>
      <c r="Q6847" s="211"/>
      <c r="R6847" s="211"/>
      <c r="S6847" s="211"/>
      <c r="T6847" s="212"/>
      <c r="AT6847" s="213" t="s">
        <v>453</v>
      </c>
      <c r="AU6847" s="213" t="s">
        <v>91</v>
      </c>
      <c r="AV6847" s="13" t="s">
        <v>85</v>
      </c>
      <c r="AW6847" s="13" t="s">
        <v>37</v>
      </c>
      <c r="AX6847" s="13" t="s">
        <v>78</v>
      </c>
      <c r="AY6847" s="213" t="s">
        <v>443</v>
      </c>
    </row>
    <row r="6848" spans="1:65" s="14" customFormat="1">
      <c r="B6848" s="214"/>
      <c r="C6848" s="215"/>
      <c r="D6848" s="205" t="s">
        <v>453</v>
      </c>
      <c r="E6848" s="216" t="s">
        <v>19</v>
      </c>
      <c r="F6848" s="217" t="s">
        <v>5746</v>
      </c>
      <c r="G6848" s="215"/>
      <c r="H6848" s="218">
        <v>1</v>
      </c>
      <c r="I6848" s="219"/>
      <c r="J6848" s="215"/>
      <c r="K6848" s="215"/>
      <c r="L6848" s="220"/>
      <c r="M6848" s="221"/>
      <c r="N6848" s="222"/>
      <c r="O6848" s="222"/>
      <c r="P6848" s="222"/>
      <c r="Q6848" s="222"/>
      <c r="R6848" s="222"/>
      <c r="S6848" s="222"/>
      <c r="T6848" s="223"/>
      <c r="AT6848" s="224" t="s">
        <v>453</v>
      </c>
      <c r="AU6848" s="224" t="s">
        <v>91</v>
      </c>
      <c r="AV6848" s="14" t="s">
        <v>91</v>
      </c>
      <c r="AW6848" s="14" t="s">
        <v>37</v>
      </c>
      <c r="AX6848" s="14" t="s">
        <v>78</v>
      </c>
      <c r="AY6848" s="224" t="s">
        <v>443</v>
      </c>
    </row>
    <row r="6849" spans="1:65" s="15" customFormat="1">
      <c r="B6849" s="225"/>
      <c r="C6849" s="226"/>
      <c r="D6849" s="205" t="s">
        <v>453</v>
      </c>
      <c r="E6849" s="227" t="s">
        <v>19</v>
      </c>
      <c r="F6849" s="228" t="s">
        <v>456</v>
      </c>
      <c r="G6849" s="226"/>
      <c r="H6849" s="229">
        <v>1</v>
      </c>
      <c r="I6849" s="230"/>
      <c r="J6849" s="226"/>
      <c r="K6849" s="226"/>
      <c r="L6849" s="231"/>
      <c r="M6849" s="232"/>
      <c r="N6849" s="233"/>
      <c r="O6849" s="233"/>
      <c r="P6849" s="233"/>
      <c r="Q6849" s="233"/>
      <c r="R6849" s="233"/>
      <c r="S6849" s="233"/>
      <c r="T6849" s="234"/>
      <c r="AT6849" s="235" t="s">
        <v>453</v>
      </c>
      <c r="AU6849" s="235" t="s">
        <v>91</v>
      </c>
      <c r="AV6849" s="15" t="s">
        <v>449</v>
      </c>
      <c r="AW6849" s="15" t="s">
        <v>37</v>
      </c>
      <c r="AX6849" s="15" t="s">
        <v>85</v>
      </c>
      <c r="AY6849" s="235" t="s">
        <v>443</v>
      </c>
    </row>
    <row r="6850" spans="1:65" s="2" customFormat="1" ht="49.15" customHeight="1">
      <c r="A6850" s="37"/>
      <c r="B6850" s="38"/>
      <c r="C6850" s="185" t="s">
        <v>5747</v>
      </c>
      <c r="D6850" s="185" t="s">
        <v>445</v>
      </c>
      <c r="E6850" s="186" t="s">
        <v>5748</v>
      </c>
      <c r="F6850" s="187" t="s">
        <v>5749</v>
      </c>
      <c r="G6850" s="188" t="s">
        <v>459</v>
      </c>
      <c r="H6850" s="189">
        <v>1</v>
      </c>
      <c r="I6850" s="190"/>
      <c r="J6850" s="191">
        <f>ROUND(I6850*H6850,2)</f>
        <v>0</v>
      </c>
      <c r="K6850" s="187" t="s">
        <v>19</v>
      </c>
      <c r="L6850" s="42"/>
      <c r="M6850" s="192" t="s">
        <v>19</v>
      </c>
      <c r="N6850" s="193" t="s">
        <v>50</v>
      </c>
      <c r="O6850" s="67"/>
      <c r="P6850" s="194">
        <f>O6850*H6850</f>
        <v>0</v>
      </c>
      <c r="Q6850" s="194">
        <v>0</v>
      </c>
      <c r="R6850" s="194">
        <f>Q6850*H6850</f>
        <v>0</v>
      </c>
      <c r="S6850" s="194">
        <v>0</v>
      </c>
      <c r="T6850" s="195">
        <f>S6850*H6850</f>
        <v>0</v>
      </c>
      <c r="U6850" s="37"/>
      <c r="V6850" s="37"/>
      <c r="W6850" s="37"/>
      <c r="X6850" s="37"/>
      <c r="Y6850" s="37"/>
      <c r="Z6850" s="37"/>
      <c r="AA6850" s="37"/>
      <c r="AB6850" s="37"/>
      <c r="AC6850" s="37"/>
      <c r="AD6850" s="37"/>
      <c r="AE6850" s="37"/>
      <c r="AR6850" s="196" t="s">
        <v>551</v>
      </c>
      <c r="AT6850" s="196" t="s">
        <v>445</v>
      </c>
      <c r="AU6850" s="196" t="s">
        <v>91</v>
      </c>
      <c r="AY6850" s="20" t="s">
        <v>443</v>
      </c>
      <c r="BE6850" s="197">
        <f>IF(N6850="základní",J6850,0)</f>
        <v>0</v>
      </c>
      <c r="BF6850" s="197">
        <f>IF(N6850="snížená",J6850,0)</f>
        <v>0</v>
      </c>
      <c r="BG6850" s="197">
        <f>IF(N6850="zákl. přenesená",J6850,0)</f>
        <v>0</v>
      </c>
      <c r="BH6850" s="197">
        <f>IF(N6850="sníž. přenesená",J6850,0)</f>
        <v>0</v>
      </c>
      <c r="BI6850" s="197">
        <f>IF(N6850="nulová",J6850,0)</f>
        <v>0</v>
      </c>
      <c r="BJ6850" s="20" t="s">
        <v>91</v>
      </c>
      <c r="BK6850" s="197">
        <f>ROUND(I6850*H6850,2)</f>
        <v>0</v>
      </c>
      <c r="BL6850" s="20" t="s">
        <v>551</v>
      </c>
      <c r="BM6850" s="196" t="s">
        <v>5750</v>
      </c>
    </row>
    <row r="6851" spans="1:65" s="13" customFormat="1">
      <c r="B6851" s="203"/>
      <c r="C6851" s="204"/>
      <c r="D6851" s="205" t="s">
        <v>453</v>
      </c>
      <c r="E6851" s="206" t="s">
        <v>19</v>
      </c>
      <c r="F6851" s="207" t="s">
        <v>1664</v>
      </c>
      <c r="G6851" s="204"/>
      <c r="H6851" s="206" t="s">
        <v>19</v>
      </c>
      <c r="I6851" s="208"/>
      <c r="J6851" s="204"/>
      <c r="K6851" s="204"/>
      <c r="L6851" s="209"/>
      <c r="M6851" s="210"/>
      <c r="N6851" s="211"/>
      <c r="O6851" s="211"/>
      <c r="P6851" s="211"/>
      <c r="Q6851" s="211"/>
      <c r="R6851" s="211"/>
      <c r="S6851" s="211"/>
      <c r="T6851" s="212"/>
      <c r="AT6851" s="213" t="s">
        <v>453</v>
      </c>
      <c r="AU6851" s="213" t="s">
        <v>91</v>
      </c>
      <c r="AV6851" s="13" t="s">
        <v>85</v>
      </c>
      <c r="AW6851" s="13" t="s">
        <v>37</v>
      </c>
      <c r="AX6851" s="13" t="s">
        <v>78</v>
      </c>
      <c r="AY6851" s="213" t="s">
        <v>443</v>
      </c>
    </row>
    <row r="6852" spans="1:65" s="13" customFormat="1">
      <c r="B6852" s="203"/>
      <c r="C6852" s="204"/>
      <c r="D6852" s="205" t="s">
        <v>453</v>
      </c>
      <c r="E6852" s="206" t="s">
        <v>19</v>
      </c>
      <c r="F6852" s="207" t="s">
        <v>1665</v>
      </c>
      <c r="G6852" s="204"/>
      <c r="H6852" s="206" t="s">
        <v>19</v>
      </c>
      <c r="I6852" s="208"/>
      <c r="J6852" s="204"/>
      <c r="K6852" s="204"/>
      <c r="L6852" s="209"/>
      <c r="M6852" s="210"/>
      <c r="N6852" s="211"/>
      <c r="O6852" s="211"/>
      <c r="P6852" s="211"/>
      <c r="Q6852" s="211"/>
      <c r="R6852" s="211"/>
      <c r="S6852" s="211"/>
      <c r="T6852" s="212"/>
      <c r="AT6852" s="213" t="s">
        <v>453</v>
      </c>
      <c r="AU6852" s="213" t="s">
        <v>91</v>
      </c>
      <c r="AV6852" s="13" t="s">
        <v>85</v>
      </c>
      <c r="AW6852" s="13" t="s">
        <v>37</v>
      </c>
      <c r="AX6852" s="13" t="s">
        <v>78</v>
      </c>
      <c r="AY6852" s="213" t="s">
        <v>443</v>
      </c>
    </row>
    <row r="6853" spans="1:65" s="13" customFormat="1">
      <c r="B6853" s="203"/>
      <c r="C6853" s="204"/>
      <c r="D6853" s="205" t="s">
        <v>453</v>
      </c>
      <c r="E6853" s="206" t="s">
        <v>19</v>
      </c>
      <c r="F6853" s="207" t="s">
        <v>5588</v>
      </c>
      <c r="G6853" s="204"/>
      <c r="H6853" s="206" t="s">
        <v>19</v>
      </c>
      <c r="I6853" s="208"/>
      <c r="J6853" s="204"/>
      <c r="K6853" s="204"/>
      <c r="L6853" s="209"/>
      <c r="M6853" s="210"/>
      <c r="N6853" s="211"/>
      <c r="O6853" s="211"/>
      <c r="P6853" s="211"/>
      <c r="Q6853" s="211"/>
      <c r="R6853" s="211"/>
      <c r="S6853" s="211"/>
      <c r="T6853" s="212"/>
      <c r="AT6853" s="213" t="s">
        <v>453</v>
      </c>
      <c r="AU6853" s="213" t="s">
        <v>91</v>
      </c>
      <c r="AV6853" s="13" t="s">
        <v>85</v>
      </c>
      <c r="AW6853" s="13" t="s">
        <v>37</v>
      </c>
      <c r="AX6853" s="13" t="s">
        <v>78</v>
      </c>
      <c r="AY6853" s="213" t="s">
        <v>443</v>
      </c>
    </row>
    <row r="6854" spans="1:65" s="13" customFormat="1">
      <c r="B6854" s="203"/>
      <c r="C6854" s="204"/>
      <c r="D6854" s="205" t="s">
        <v>453</v>
      </c>
      <c r="E6854" s="206" t="s">
        <v>19</v>
      </c>
      <c r="F6854" s="207" t="s">
        <v>2119</v>
      </c>
      <c r="G6854" s="204"/>
      <c r="H6854" s="206" t="s">
        <v>19</v>
      </c>
      <c r="I6854" s="208"/>
      <c r="J6854" s="204"/>
      <c r="K6854" s="204"/>
      <c r="L6854" s="209"/>
      <c r="M6854" s="210"/>
      <c r="N6854" s="211"/>
      <c r="O6854" s="211"/>
      <c r="P6854" s="211"/>
      <c r="Q6854" s="211"/>
      <c r="R6854" s="211"/>
      <c r="S6854" s="211"/>
      <c r="T6854" s="212"/>
      <c r="AT6854" s="213" t="s">
        <v>453</v>
      </c>
      <c r="AU6854" s="213" t="s">
        <v>91</v>
      </c>
      <c r="AV6854" s="13" t="s">
        <v>85</v>
      </c>
      <c r="AW6854" s="13" t="s">
        <v>37</v>
      </c>
      <c r="AX6854" s="13" t="s">
        <v>78</v>
      </c>
      <c r="AY6854" s="213" t="s">
        <v>443</v>
      </c>
    </row>
    <row r="6855" spans="1:65" s="14" customFormat="1">
      <c r="B6855" s="214"/>
      <c r="C6855" s="215"/>
      <c r="D6855" s="205" t="s">
        <v>453</v>
      </c>
      <c r="E6855" s="216" t="s">
        <v>19</v>
      </c>
      <c r="F6855" s="217" t="s">
        <v>5751</v>
      </c>
      <c r="G6855" s="215"/>
      <c r="H6855" s="218">
        <v>1</v>
      </c>
      <c r="I6855" s="219"/>
      <c r="J6855" s="215"/>
      <c r="K6855" s="215"/>
      <c r="L6855" s="220"/>
      <c r="M6855" s="221"/>
      <c r="N6855" s="222"/>
      <c r="O6855" s="222"/>
      <c r="P6855" s="222"/>
      <c r="Q6855" s="222"/>
      <c r="R6855" s="222"/>
      <c r="S6855" s="222"/>
      <c r="T6855" s="223"/>
      <c r="AT6855" s="224" t="s">
        <v>453</v>
      </c>
      <c r="AU6855" s="224" t="s">
        <v>91</v>
      </c>
      <c r="AV6855" s="14" t="s">
        <v>91</v>
      </c>
      <c r="AW6855" s="14" t="s">
        <v>37</v>
      </c>
      <c r="AX6855" s="14" t="s">
        <v>78</v>
      </c>
      <c r="AY6855" s="224" t="s">
        <v>443</v>
      </c>
    </row>
    <row r="6856" spans="1:65" s="15" customFormat="1">
      <c r="B6856" s="225"/>
      <c r="C6856" s="226"/>
      <c r="D6856" s="205" t="s">
        <v>453</v>
      </c>
      <c r="E6856" s="227" t="s">
        <v>19</v>
      </c>
      <c r="F6856" s="228" t="s">
        <v>456</v>
      </c>
      <c r="G6856" s="226"/>
      <c r="H6856" s="229">
        <v>1</v>
      </c>
      <c r="I6856" s="230"/>
      <c r="J6856" s="226"/>
      <c r="K6856" s="226"/>
      <c r="L6856" s="231"/>
      <c r="M6856" s="232"/>
      <c r="N6856" s="233"/>
      <c r="O6856" s="233"/>
      <c r="P6856" s="233"/>
      <c r="Q6856" s="233"/>
      <c r="R6856" s="233"/>
      <c r="S6856" s="233"/>
      <c r="T6856" s="234"/>
      <c r="AT6856" s="235" t="s">
        <v>453</v>
      </c>
      <c r="AU6856" s="235" t="s">
        <v>91</v>
      </c>
      <c r="AV6856" s="15" t="s">
        <v>449</v>
      </c>
      <c r="AW6856" s="15" t="s">
        <v>37</v>
      </c>
      <c r="AX6856" s="15" t="s">
        <v>85</v>
      </c>
      <c r="AY6856" s="235" t="s">
        <v>443</v>
      </c>
    </row>
    <row r="6857" spans="1:65" s="2" customFormat="1" ht="49.15" customHeight="1">
      <c r="A6857" s="37"/>
      <c r="B6857" s="38"/>
      <c r="C6857" s="185" t="s">
        <v>5752</v>
      </c>
      <c r="D6857" s="185" t="s">
        <v>445</v>
      </c>
      <c r="E6857" s="186" t="s">
        <v>5753</v>
      </c>
      <c r="F6857" s="187" t="s">
        <v>5749</v>
      </c>
      <c r="G6857" s="188" t="s">
        <v>459</v>
      </c>
      <c r="H6857" s="189">
        <v>1</v>
      </c>
      <c r="I6857" s="190"/>
      <c r="J6857" s="191">
        <f>ROUND(I6857*H6857,2)</f>
        <v>0</v>
      </c>
      <c r="K6857" s="187" t="s">
        <v>19</v>
      </c>
      <c r="L6857" s="42"/>
      <c r="M6857" s="192" t="s">
        <v>19</v>
      </c>
      <c r="N6857" s="193" t="s">
        <v>50</v>
      </c>
      <c r="O6857" s="67"/>
      <c r="P6857" s="194">
        <f>O6857*H6857</f>
        <v>0</v>
      </c>
      <c r="Q6857" s="194">
        <v>0</v>
      </c>
      <c r="R6857" s="194">
        <f>Q6857*H6857</f>
        <v>0</v>
      </c>
      <c r="S6857" s="194">
        <v>0</v>
      </c>
      <c r="T6857" s="195">
        <f>S6857*H6857</f>
        <v>0</v>
      </c>
      <c r="U6857" s="37"/>
      <c r="V6857" s="37"/>
      <c r="W6857" s="37"/>
      <c r="X6857" s="37"/>
      <c r="Y6857" s="37"/>
      <c r="Z6857" s="37"/>
      <c r="AA6857" s="37"/>
      <c r="AB6857" s="37"/>
      <c r="AC6857" s="37"/>
      <c r="AD6857" s="37"/>
      <c r="AE6857" s="37"/>
      <c r="AR6857" s="196" t="s">
        <v>551</v>
      </c>
      <c r="AT6857" s="196" t="s">
        <v>445</v>
      </c>
      <c r="AU6857" s="196" t="s">
        <v>91</v>
      </c>
      <c r="AY6857" s="20" t="s">
        <v>443</v>
      </c>
      <c r="BE6857" s="197">
        <f>IF(N6857="základní",J6857,0)</f>
        <v>0</v>
      </c>
      <c r="BF6857" s="197">
        <f>IF(N6857="snížená",J6857,0)</f>
        <v>0</v>
      </c>
      <c r="BG6857" s="197">
        <f>IF(N6857="zákl. přenesená",J6857,0)</f>
        <v>0</v>
      </c>
      <c r="BH6857" s="197">
        <f>IF(N6857="sníž. přenesená",J6857,0)</f>
        <v>0</v>
      </c>
      <c r="BI6857" s="197">
        <f>IF(N6857="nulová",J6857,0)</f>
        <v>0</v>
      </c>
      <c r="BJ6857" s="20" t="s">
        <v>91</v>
      </c>
      <c r="BK6857" s="197">
        <f>ROUND(I6857*H6857,2)</f>
        <v>0</v>
      </c>
      <c r="BL6857" s="20" t="s">
        <v>551</v>
      </c>
      <c r="BM6857" s="196" t="s">
        <v>5754</v>
      </c>
    </row>
    <row r="6858" spans="1:65" s="13" customFormat="1">
      <c r="B6858" s="203"/>
      <c r="C6858" s="204"/>
      <c r="D6858" s="205" t="s">
        <v>453</v>
      </c>
      <c r="E6858" s="206" t="s">
        <v>19</v>
      </c>
      <c r="F6858" s="207" t="s">
        <v>1664</v>
      </c>
      <c r="G6858" s="204"/>
      <c r="H6858" s="206" t="s">
        <v>19</v>
      </c>
      <c r="I6858" s="208"/>
      <c r="J6858" s="204"/>
      <c r="K6858" s="204"/>
      <c r="L6858" s="209"/>
      <c r="M6858" s="210"/>
      <c r="N6858" s="211"/>
      <c r="O6858" s="211"/>
      <c r="P6858" s="211"/>
      <c r="Q6858" s="211"/>
      <c r="R6858" s="211"/>
      <c r="S6858" s="211"/>
      <c r="T6858" s="212"/>
      <c r="AT6858" s="213" t="s">
        <v>453</v>
      </c>
      <c r="AU6858" s="213" t="s">
        <v>91</v>
      </c>
      <c r="AV6858" s="13" t="s">
        <v>85</v>
      </c>
      <c r="AW6858" s="13" t="s">
        <v>37</v>
      </c>
      <c r="AX6858" s="13" t="s">
        <v>78</v>
      </c>
      <c r="AY6858" s="213" t="s">
        <v>443</v>
      </c>
    </row>
    <row r="6859" spans="1:65" s="13" customFormat="1">
      <c r="B6859" s="203"/>
      <c r="C6859" s="204"/>
      <c r="D6859" s="205" t="s">
        <v>453</v>
      </c>
      <c r="E6859" s="206" t="s">
        <v>19</v>
      </c>
      <c r="F6859" s="207" t="s">
        <v>1665</v>
      </c>
      <c r="G6859" s="204"/>
      <c r="H6859" s="206" t="s">
        <v>19</v>
      </c>
      <c r="I6859" s="208"/>
      <c r="J6859" s="204"/>
      <c r="K6859" s="204"/>
      <c r="L6859" s="209"/>
      <c r="M6859" s="210"/>
      <c r="N6859" s="211"/>
      <c r="O6859" s="211"/>
      <c r="P6859" s="211"/>
      <c r="Q6859" s="211"/>
      <c r="R6859" s="211"/>
      <c r="S6859" s="211"/>
      <c r="T6859" s="212"/>
      <c r="AT6859" s="213" t="s">
        <v>453</v>
      </c>
      <c r="AU6859" s="213" t="s">
        <v>91</v>
      </c>
      <c r="AV6859" s="13" t="s">
        <v>85</v>
      </c>
      <c r="AW6859" s="13" t="s">
        <v>37</v>
      </c>
      <c r="AX6859" s="13" t="s">
        <v>78</v>
      </c>
      <c r="AY6859" s="213" t="s">
        <v>443</v>
      </c>
    </row>
    <row r="6860" spans="1:65" s="13" customFormat="1">
      <c r="B6860" s="203"/>
      <c r="C6860" s="204"/>
      <c r="D6860" s="205" t="s">
        <v>453</v>
      </c>
      <c r="E6860" s="206" t="s">
        <v>19</v>
      </c>
      <c r="F6860" s="207" t="s">
        <v>5588</v>
      </c>
      <c r="G6860" s="204"/>
      <c r="H6860" s="206" t="s">
        <v>19</v>
      </c>
      <c r="I6860" s="208"/>
      <c r="J6860" s="204"/>
      <c r="K6860" s="204"/>
      <c r="L6860" s="209"/>
      <c r="M6860" s="210"/>
      <c r="N6860" s="211"/>
      <c r="O6860" s="211"/>
      <c r="P6860" s="211"/>
      <c r="Q6860" s="211"/>
      <c r="R6860" s="211"/>
      <c r="S6860" s="211"/>
      <c r="T6860" s="212"/>
      <c r="AT6860" s="213" t="s">
        <v>453</v>
      </c>
      <c r="AU6860" s="213" t="s">
        <v>91</v>
      </c>
      <c r="AV6860" s="13" t="s">
        <v>85</v>
      </c>
      <c r="AW6860" s="13" t="s">
        <v>37</v>
      </c>
      <c r="AX6860" s="13" t="s">
        <v>78</v>
      </c>
      <c r="AY6860" s="213" t="s">
        <v>443</v>
      </c>
    </row>
    <row r="6861" spans="1:65" s="13" customFormat="1">
      <c r="B6861" s="203"/>
      <c r="C6861" s="204"/>
      <c r="D6861" s="205" t="s">
        <v>453</v>
      </c>
      <c r="E6861" s="206" t="s">
        <v>19</v>
      </c>
      <c r="F6861" s="207" t="s">
        <v>2119</v>
      </c>
      <c r="G6861" s="204"/>
      <c r="H6861" s="206" t="s">
        <v>19</v>
      </c>
      <c r="I6861" s="208"/>
      <c r="J6861" s="204"/>
      <c r="K6861" s="204"/>
      <c r="L6861" s="209"/>
      <c r="M6861" s="210"/>
      <c r="N6861" s="211"/>
      <c r="O6861" s="211"/>
      <c r="P6861" s="211"/>
      <c r="Q6861" s="211"/>
      <c r="R6861" s="211"/>
      <c r="S6861" s="211"/>
      <c r="T6861" s="212"/>
      <c r="AT6861" s="213" t="s">
        <v>453</v>
      </c>
      <c r="AU6861" s="213" t="s">
        <v>91</v>
      </c>
      <c r="AV6861" s="13" t="s">
        <v>85</v>
      </c>
      <c r="AW6861" s="13" t="s">
        <v>37</v>
      </c>
      <c r="AX6861" s="13" t="s">
        <v>78</v>
      </c>
      <c r="AY6861" s="213" t="s">
        <v>443</v>
      </c>
    </row>
    <row r="6862" spans="1:65" s="14" customFormat="1">
      <c r="B6862" s="214"/>
      <c r="C6862" s="215"/>
      <c r="D6862" s="205" t="s">
        <v>453</v>
      </c>
      <c r="E6862" s="216" t="s">
        <v>19</v>
      </c>
      <c r="F6862" s="217" t="s">
        <v>5755</v>
      </c>
      <c r="G6862" s="215"/>
      <c r="H6862" s="218">
        <v>1</v>
      </c>
      <c r="I6862" s="219"/>
      <c r="J6862" s="215"/>
      <c r="K6862" s="215"/>
      <c r="L6862" s="220"/>
      <c r="M6862" s="221"/>
      <c r="N6862" s="222"/>
      <c r="O6862" s="222"/>
      <c r="P6862" s="222"/>
      <c r="Q6862" s="222"/>
      <c r="R6862" s="222"/>
      <c r="S6862" s="222"/>
      <c r="T6862" s="223"/>
      <c r="AT6862" s="224" t="s">
        <v>453</v>
      </c>
      <c r="AU6862" s="224" t="s">
        <v>91</v>
      </c>
      <c r="AV6862" s="14" t="s">
        <v>91</v>
      </c>
      <c r="AW6862" s="14" t="s">
        <v>37</v>
      </c>
      <c r="AX6862" s="14" t="s">
        <v>78</v>
      </c>
      <c r="AY6862" s="224" t="s">
        <v>443</v>
      </c>
    </row>
    <row r="6863" spans="1:65" s="15" customFormat="1">
      <c r="B6863" s="225"/>
      <c r="C6863" s="226"/>
      <c r="D6863" s="205" t="s">
        <v>453</v>
      </c>
      <c r="E6863" s="227" t="s">
        <v>19</v>
      </c>
      <c r="F6863" s="228" t="s">
        <v>456</v>
      </c>
      <c r="G6863" s="226"/>
      <c r="H6863" s="229">
        <v>1</v>
      </c>
      <c r="I6863" s="230"/>
      <c r="J6863" s="226"/>
      <c r="K6863" s="226"/>
      <c r="L6863" s="231"/>
      <c r="M6863" s="232"/>
      <c r="N6863" s="233"/>
      <c r="O6863" s="233"/>
      <c r="P6863" s="233"/>
      <c r="Q6863" s="233"/>
      <c r="R6863" s="233"/>
      <c r="S6863" s="233"/>
      <c r="T6863" s="234"/>
      <c r="AT6863" s="235" t="s">
        <v>453</v>
      </c>
      <c r="AU6863" s="235" t="s">
        <v>91</v>
      </c>
      <c r="AV6863" s="15" t="s">
        <v>449</v>
      </c>
      <c r="AW6863" s="15" t="s">
        <v>37</v>
      </c>
      <c r="AX6863" s="15" t="s">
        <v>85</v>
      </c>
      <c r="AY6863" s="235" t="s">
        <v>443</v>
      </c>
    </row>
    <row r="6864" spans="1:65" s="2" customFormat="1" ht="49.15" customHeight="1">
      <c r="A6864" s="37"/>
      <c r="B6864" s="38"/>
      <c r="C6864" s="185" t="s">
        <v>5756</v>
      </c>
      <c r="D6864" s="185" t="s">
        <v>445</v>
      </c>
      <c r="E6864" s="186" t="s">
        <v>5757</v>
      </c>
      <c r="F6864" s="187" t="s">
        <v>5744</v>
      </c>
      <c r="G6864" s="188" t="s">
        <v>459</v>
      </c>
      <c r="H6864" s="189">
        <v>1</v>
      </c>
      <c r="I6864" s="190"/>
      <c r="J6864" s="191">
        <f>ROUND(I6864*H6864,2)</f>
        <v>0</v>
      </c>
      <c r="K6864" s="187" t="s">
        <v>19</v>
      </c>
      <c r="L6864" s="42"/>
      <c r="M6864" s="192" t="s">
        <v>19</v>
      </c>
      <c r="N6864" s="193" t="s">
        <v>50</v>
      </c>
      <c r="O6864" s="67"/>
      <c r="P6864" s="194">
        <f>O6864*H6864</f>
        <v>0</v>
      </c>
      <c r="Q6864" s="194">
        <v>0</v>
      </c>
      <c r="R6864" s="194">
        <f>Q6864*H6864</f>
        <v>0</v>
      </c>
      <c r="S6864" s="194">
        <v>0</v>
      </c>
      <c r="T6864" s="195">
        <f>S6864*H6864</f>
        <v>0</v>
      </c>
      <c r="U6864" s="37"/>
      <c r="V6864" s="37"/>
      <c r="W6864" s="37"/>
      <c r="X6864" s="37"/>
      <c r="Y6864" s="37"/>
      <c r="Z6864" s="37"/>
      <c r="AA6864" s="37"/>
      <c r="AB6864" s="37"/>
      <c r="AC6864" s="37"/>
      <c r="AD6864" s="37"/>
      <c r="AE6864" s="37"/>
      <c r="AR6864" s="196" t="s">
        <v>551</v>
      </c>
      <c r="AT6864" s="196" t="s">
        <v>445</v>
      </c>
      <c r="AU6864" s="196" t="s">
        <v>91</v>
      </c>
      <c r="AY6864" s="20" t="s">
        <v>443</v>
      </c>
      <c r="BE6864" s="197">
        <f>IF(N6864="základní",J6864,0)</f>
        <v>0</v>
      </c>
      <c r="BF6864" s="197">
        <f>IF(N6864="snížená",J6864,0)</f>
        <v>0</v>
      </c>
      <c r="BG6864" s="197">
        <f>IF(N6864="zákl. přenesená",J6864,0)</f>
        <v>0</v>
      </c>
      <c r="BH6864" s="197">
        <f>IF(N6864="sníž. přenesená",J6864,0)</f>
        <v>0</v>
      </c>
      <c r="BI6864" s="197">
        <f>IF(N6864="nulová",J6864,0)</f>
        <v>0</v>
      </c>
      <c r="BJ6864" s="20" t="s">
        <v>91</v>
      </c>
      <c r="BK6864" s="197">
        <f>ROUND(I6864*H6864,2)</f>
        <v>0</v>
      </c>
      <c r="BL6864" s="20" t="s">
        <v>551</v>
      </c>
      <c r="BM6864" s="196" t="s">
        <v>5758</v>
      </c>
    </row>
    <row r="6865" spans="1:65" s="13" customFormat="1">
      <c r="B6865" s="203"/>
      <c r="C6865" s="204"/>
      <c r="D6865" s="205" t="s">
        <v>453</v>
      </c>
      <c r="E6865" s="206" t="s">
        <v>19</v>
      </c>
      <c r="F6865" s="207" t="s">
        <v>1664</v>
      </c>
      <c r="G6865" s="204"/>
      <c r="H6865" s="206" t="s">
        <v>19</v>
      </c>
      <c r="I6865" s="208"/>
      <c r="J6865" s="204"/>
      <c r="K6865" s="204"/>
      <c r="L6865" s="209"/>
      <c r="M6865" s="210"/>
      <c r="N6865" s="211"/>
      <c r="O6865" s="211"/>
      <c r="P6865" s="211"/>
      <c r="Q6865" s="211"/>
      <c r="R6865" s="211"/>
      <c r="S6865" s="211"/>
      <c r="T6865" s="212"/>
      <c r="AT6865" s="213" t="s">
        <v>453</v>
      </c>
      <c r="AU6865" s="213" t="s">
        <v>91</v>
      </c>
      <c r="AV6865" s="13" t="s">
        <v>85</v>
      </c>
      <c r="AW6865" s="13" t="s">
        <v>37</v>
      </c>
      <c r="AX6865" s="13" t="s">
        <v>78</v>
      </c>
      <c r="AY6865" s="213" t="s">
        <v>443</v>
      </c>
    </row>
    <row r="6866" spans="1:65" s="13" customFormat="1">
      <c r="B6866" s="203"/>
      <c r="C6866" s="204"/>
      <c r="D6866" s="205" t="s">
        <v>453</v>
      </c>
      <c r="E6866" s="206" t="s">
        <v>19</v>
      </c>
      <c r="F6866" s="207" t="s">
        <v>1665</v>
      </c>
      <c r="G6866" s="204"/>
      <c r="H6866" s="206" t="s">
        <v>19</v>
      </c>
      <c r="I6866" s="208"/>
      <c r="J6866" s="204"/>
      <c r="K6866" s="204"/>
      <c r="L6866" s="209"/>
      <c r="M6866" s="210"/>
      <c r="N6866" s="211"/>
      <c r="O6866" s="211"/>
      <c r="P6866" s="211"/>
      <c r="Q6866" s="211"/>
      <c r="R6866" s="211"/>
      <c r="S6866" s="211"/>
      <c r="T6866" s="212"/>
      <c r="AT6866" s="213" t="s">
        <v>453</v>
      </c>
      <c r="AU6866" s="213" t="s">
        <v>91</v>
      </c>
      <c r="AV6866" s="13" t="s">
        <v>85</v>
      </c>
      <c r="AW6866" s="13" t="s">
        <v>37</v>
      </c>
      <c r="AX6866" s="13" t="s">
        <v>78</v>
      </c>
      <c r="AY6866" s="213" t="s">
        <v>443</v>
      </c>
    </row>
    <row r="6867" spans="1:65" s="13" customFormat="1">
      <c r="B6867" s="203"/>
      <c r="C6867" s="204"/>
      <c r="D6867" s="205" t="s">
        <v>453</v>
      </c>
      <c r="E6867" s="206" t="s">
        <v>19</v>
      </c>
      <c r="F6867" s="207" t="s">
        <v>5588</v>
      </c>
      <c r="G6867" s="204"/>
      <c r="H6867" s="206" t="s">
        <v>19</v>
      </c>
      <c r="I6867" s="208"/>
      <c r="J6867" s="204"/>
      <c r="K6867" s="204"/>
      <c r="L6867" s="209"/>
      <c r="M6867" s="210"/>
      <c r="N6867" s="211"/>
      <c r="O6867" s="211"/>
      <c r="P6867" s="211"/>
      <c r="Q6867" s="211"/>
      <c r="R6867" s="211"/>
      <c r="S6867" s="211"/>
      <c r="T6867" s="212"/>
      <c r="AT6867" s="213" t="s">
        <v>453</v>
      </c>
      <c r="AU6867" s="213" t="s">
        <v>91</v>
      </c>
      <c r="AV6867" s="13" t="s">
        <v>85</v>
      </c>
      <c r="AW6867" s="13" t="s">
        <v>37</v>
      </c>
      <c r="AX6867" s="13" t="s">
        <v>78</v>
      </c>
      <c r="AY6867" s="213" t="s">
        <v>443</v>
      </c>
    </row>
    <row r="6868" spans="1:65" s="13" customFormat="1">
      <c r="B6868" s="203"/>
      <c r="C6868" s="204"/>
      <c r="D6868" s="205" t="s">
        <v>453</v>
      </c>
      <c r="E6868" s="206" t="s">
        <v>19</v>
      </c>
      <c r="F6868" s="207" t="s">
        <v>2119</v>
      </c>
      <c r="G6868" s="204"/>
      <c r="H6868" s="206" t="s">
        <v>19</v>
      </c>
      <c r="I6868" s="208"/>
      <c r="J6868" s="204"/>
      <c r="K6868" s="204"/>
      <c r="L6868" s="209"/>
      <c r="M6868" s="210"/>
      <c r="N6868" s="211"/>
      <c r="O6868" s="211"/>
      <c r="P6868" s="211"/>
      <c r="Q6868" s="211"/>
      <c r="R6868" s="211"/>
      <c r="S6868" s="211"/>
      <c r="T6868" s="212"/>
      <c r="AT6868" s="213" t="s">
        <v>453</v>
      </c>
      <c r="AU6868" s="213" t="s">
        <v>91</v>
      </c>
      <c r="AV6868" s="13" t="s">
        <v>85</v>
      </c>
      <c r="AW6868" s="13" t="s">
        <v>37</v>
      </c>
      <c r="AX6868" s="13" t="s">
        <v>78</v>
      </c>
      <c r="AY6868" s="213" t="s">
        <v>443</v>
      </c>
    </row>
    <row r="6869" spans="1:65" s="14" customFormat="1">
      <c r="B6869" s="214"/>
      <c r="C6869" s="215"/>
      <c r="D6869" s="205" t="s">
        <v>453</v>
      </c>
      <c r="E6869" s="216" t="s">
        <v>19</v>
      </c>
      <c r="F6869" s="217" t="s">
        <v>5759</v>
      </c>
      <c r="G6869" s="215"/>
      <c r="H6869" s="218">
        <v>1</v>
      </c>
      <c r="I6869" s="219"/>
      <c r="J6869" s="215"/>
      <c r="K6869" s="215"/>
      <c r="L6869" s="220"/>
      <c r="M6869" s="221"/>
      <c r="N6869" s="222"/>
      <c r="O6869" s="222"/>
      <c r="P6869" s="222"/>
      <c r="Q6869" s="222"/>
      <c r="R6869" s="222"/>
      <c r="S6869" s="222"/>
      <c r="T6869" s="223"/>
      <c r="AT6869" s="224" t="s">
        <v>453</v>
      </c>
      <c r="AU6869" s="224" t="s">
        <v>91</v>
      </c>
      <c r="AV6869" s="14" t="s">
        <v>91</v>
      </c>
      <c r="AW6869" s="14" t="s">
        <v>37</v>
      </c>
      <c r="AX6869" s="14" t="s">
        <v>78</v>
      </c>
      <c r="AY6869" s="224" t="s">
        <v>443</v>
      </c>
    </row>
    <row r="6870" spans="1:65" s="15" customFormat="1">
      <c r="B6870" s="225"/>
      <c r="C6870" s="226"/>
      <c r="D6870" s="205" t="s">
        <v>453</v>
      </c>
      <c r="E6870" s="227" t="s">
        <v>19</v>
      </c>
      <c r="F6870" s="228" t="s">
        <v>456</v>
      </c>
      <c r="G6870" s="226"/>
      <c r="H6870" s="229">
        <v>1</v>
      </c>
      <c r="I6870" s="230"/>
      <c r="J6870" s="226"/>
      <c r="K6870" s="226"/>
      <c r="L6870" s="231"/>
      <c r="M6870" s="232"/>
      <c r="N6870" s="233"/>
      <c r="O6870" s="233"/>
      <c r="P6870" s="233"/>
      <c r="Q6870" s="233"/>
      <c r="R6870" s="233"/>
      <c r="S6870" s="233"/>
      <c r="T6870" s="234"/>
      <c r="AT6870" s="235" t="s">
        <v>453</v>
      </c>
      <c r="AU6870" s="235" t="s">
        <v>91</v>
      </c>
      <c r="AV6870" s="15" t="s">
        <v>449</v>
      </c>
      <c r="AW6870" s="15" t="s">
        <v>37</v>
      </c>
      <c r="AX6870" s="15" t="s">
        <v>85</v>
      </c>
      <c r="AY6870" s="235" t="s">
        <v>443</v>
      </c>
    </row>
    <row r="6871" spans="1:65" s="2" customFormat="1" ht="49.15" customHeight="1">
      <c r="A6871" s="37"/>
      <c r="B6871" s="38"/>
      <c r="C6871" s="185" t="s">
        <v>5760</v>
      </c>
      <c r="D6871" s="185" t="s">
        <v>445</v>
      </c>
      <c r="E6871" s="186" t="s">
        <v>5761</v>
      </c>
      <c r="F6871" s="187" t="s">
        <v>5749</v>
      </c>
      <c r="G6871" s="188" t="s">
        <v>459</v>
      </c>
      <c r="H6871" s="189">
        <v>1</v>
      </c>
      <c r="I6871" s="190"/>
      <c r="J6871" s="191">
        <f>ROUND(I6871*H6871,2)</f>
        <v>0</v>
      </c>
      <c r="K6871" s="187" t="s">
        <v>19</v>
      </c>
      <c r="L6871" s="42"/>
      <c r="M6871" s="192" t="s">
        <v>19</v>
      </c>
      <c r="N6871" s="193" t="s">
        <v>50</v>
      </c>
      <c r="O6871" s="67"/>
      <c r="P6871" s="194">
        <f>O6871*H6871</f>
        <v>0</v>
      </c>
      <c r="Q6871" s="194">
        <v>0</v>
      </c>
      <c r="R6871" s="194">
        <f>Q6871*H6871</f>
        <v>0</v>
      </c>
      <c r="S6871" s="194">
        <v>0</v>
      </c>
      <c r="T6871" s="195">
        <f>S6871*H6871</f>
        <v>0</v>
      </c>
      <c r="U6871" s="37"/>
      <c r="V6871" s="37"/>
      <c r="W6871" s="37"/>
      <c r="X6871" s="37"/>
      <c r="Y6871" s="37"/>
      <c r="Z6871" s="37"/>
      <c r="AA6871" s="37"/>
      <c r="AB6871" s="37"/>
      <c r="AC6871" s="37"/>
      <c r="AD6871" s="37"/>
      <c r="AE6871" s="37"/>
      <c r="AR6871" s="196" t="s">
        <v>551</v>
      </c>
      <c r="AT6871" s="196" t="s">
        <v>445</v>
      </c>
      <c r="AU6871" s="196" t="s">
        <v>91</v>
      </c>
      <c r="AY6871" s="20" t="s">
        <v>443</v>
      </c>
      <c r="BE6871" s="197">
        <f>IF(N6871="základní",J6871,0)</f>
        <v>0</v>
      </c>
      <c r="BF6871" s="197">
        <f>IF(N6871="snížená",J6871,0)</f>
        <v>0</v>
      </c>
      <c r="BG6871" s="197">
        <f>IF(N6871="zákl. přenesená",J6871,0)</f>
        <v>0</v>
      </c>
      <c r="BH6871" s="197">
        <f>IF(N6871="sníž. přenesená",J6871,0)</f>
        <v>0</v>
      </c>
      <c r="BI6871" s="197">
        <f>IF(N6871="nulová",J6871,0)</f>
        <v>0</v>
      </c>
      <c r="BJ6871" s="20" t="s">
        <v>91</v>
      </c>
      <c r="BK6871" s="197">
        <f>ROUND(I6871*H6871,2)</f>
        <v>0</v>
      </c>
      <c r="BL6871" s="20" t="s">
        <v>551</v>
      </c>
      <c r="BM6871" s="196" t="s">
        <v>5762</v>
      </c>
    </row>
    <row r="6872" spans="1:65" s="13" customFormat="1">
      <c r="B6872" s="203"/>
      <c r="C6872" s="204"/>
      <c r="D6872" s="205" t="s">
        <v>453</v>
      </c>
      <c r="E6872" s="206" t="s">
        <v>19</v>
      </c>
      <c r="F6872" s="207" t="s">
        <v>1664</v>
      </c>
      <c r="G6872" s="204"/>
      <c r="H6872" s="206" t="s">
        <v>19</v>
      </c>
      <c r="I6872" s="208"/>
      <c r="J6872" s="204"/>
      <c r="K6872" s="204"/>
      <c r="L6872" s="209"/>
      <c r="M6872" s="210"/>
      <c r="N6872" s="211"/>
      <c r="O6872" s="211"/>
      <c r="P6872" s="211"/>
      <c r="Q6872" s="211"/>
      <c r="R6872" s="211"/>
      <c r="S6872" s="211"/>
      <c r="T6872" s="212"/>
      <c r="AT6872" s="213" t="s">
        <v>453</v>
      </c>
      <c r="AU6872" s="213" t="s">
        <v>91</v>
      </c>
      <c r="AV6872" s="13" t="s">
        <v>85</v>
      </c>
      <c r="AW6872" s="13" t="s">
        <v>37</v>
      </c>
      <c r="AX6872" s="13" t="s">
        <v>78</v>
      </c>
      <c r="AY6872" s="213" t="s">
        <v>443</v>
      </c>
    </row>
    <row r="6873" spans="1:65" s="13" customFormat="1">
      <c r="B6873" s="203"/>
      <c r="C6873" s="204"/>
      <c r="D6873" s="205" t="s">
        <v>453</v>
      </c>
      <c r="E6873" s="206" t="s">
        <v>19</v>
      </c>
      <c r="F6873" s="207" t="s">
        <v>1665</v>
      </c>
      <c r="G6873" s="204"/>
      <c r="H6873" s="206" t="s">
        <v>19</v>
      </c>
      <c r="I6873" s="208"/>
      <c r="J6873" s="204"/>
      <c r="K6873" s="204"/>
      <c r="L6873" s="209"/>
      <c r="M6873" s="210"/>
      <c r="N6873" s="211"/>
      <c r="O6873" s="211"/>
      <c r="P6873" s="211"/>
      <c r="Q6873" s="211"/>
      <c r="R6873" s="211"/>
      <c r="S6873" s="211"/>
      <c r="T6873" s="212"/>
      <c r="AT6873" s="213" t="s">
        <v>453</v>
      </c>
      <c r="AU6873" s="213" t="s">
        <v>91</v>
      </c>
      <c r="AV6873" s="13" t="s">
        <v>85</v>
      </c>
      <c r="AW6873" s="13" t="s">
        <v>37</v>
      </c>
      <c r="AX6873" s="13" t="s">
        <v>78</v>
      </c>
      <c r="AY6873" s="213" t="s">
        <v>443</v>
      </c>
    </row>
    <row r="6874" spans="1:65" s="13" customFormat="1">
      <c r="B6874" s="203"/>
      <c r="C6874" s="204"/>
      <c r="D6874" s="205" t="s">
        <v>453</v>
      </c>
      <c r="E6874" s="206" t="s">
        <v>19</v>
      </c>
      <c r="F6874" s="207" t="s">
        <v>5588</v>
      </c>
      <c r="G6874" s="204"/>
      <c r="H6874" s="206" t="s">
        <v>19</v>
      </c>
      <c r="I6874" s="208"/>
      <c r="J6874" s="204"/>
      <c r="K6874" s="204"/>
      <c r="L6874" s="209"/>
      <c r="M6874" s="210"/>
      <c r="N6874" s="211"/>
      <c r="O6874" s="211"/>
      <c r="P6874" s="211"/>
      <c r="Q6874" s="211"/>
      <c r="R6874" s="211"/>
      <c r="S6874" s="211"/>
      <c r="T6874" s="212"/>
      <c r="AT6874" s="213" t="s">
        <v>453</v>
      </c>
      <c r="AU6874" s="213" t="s">
        <v>91</v>
      </c>
      <c r="AV6874" s="13" t="s">
        <v>85</v>
      </c>
      <c r="AW6874" s="13" t="s">
        <v>37</v>
      </c>
      <c r="AX6874" s="13" t="s">
        <v>78</v>
      </c>
      <c r="AY6874" s="213" t="s">
        <v>443</v>
      </c>
    </row>
    <row r="6875" spans="1:65" s="13" customFormat="1">
      <c r="B6875" s="203"/>
      <c r="C6875" s="204"/>
      <c r="D6875" s="205" t="s">
        <v>453</v>
      </c>
      <c r="E6875" s="206" t="s">
        <v>19</v>
      </c>
      <c r="F6875" s="207" t="s">
        <v>2119</v>
      </c>
      <c r="G6875" s="204"/>
      <c r="H6875" s="206" t="s">
        <v>19</v>
      </c>
      <c r="I6875" s="208"/>
      <c r="J6875" s="204"/>
      <c r="K6875" s="204"/>
      <c r="L6875" s="209"/>
      <c r="M6875" s="210"/>
      <c r="N6875" s="211"/>
      <c r="O6875" s="211"/>
      <c r="P6875" s="211"/>
      <c r="Q6875" s="211"/>
      <c r="R6875" s="211"/>
      <c r="S6875" s="211"/>
      <c r="T6875" s="212"/>
      <c r="AT6875" s="213" t="s">
        <v>453</v>
      </c>
      <c r="AU6875" s="213" t="s">
        <v>91</v>
      </c>
      <c r="AV6875" s="13" t="s">
        <v>85</v>
      </c>
      <c r="AW6875" s="13" t="s">
        <v>37</v>
      </c>
      <c r="AX6875" s="13" t="s">
        <v>78</v>
      </c>
      <c r="AY6875" s="213" t="s">
        <v>443</v>
      </c>
    </row>
    <row r="6876" spans="1:65" s="14" customFormat="1">
      <c r="B6876" s="214"/>
      <c r="C6876" s="215"/>
      <c r="D6876" s="205" t="s">
        <v>453</v>
      </c>
      <c r="E6876" s="216" t="s">
        <v>19</v>
      </c>
      <c r="F6876" s="217" t="s">
        <v>5763</v>
      </c>
      <c r="G6876" s="215"/>
      <c r="H6876" s="218">
        <v>1</v>
      </c>
      <c r="I6876" s="219"/>
      <c r="J6876" s="215"/>
      <c r="K6876" s="215"/>
      <c r="L6876" s="220"/>
      <c r="M6876" s="221"/>
      <c r="N6876" s="222"/>
      <c r="O6876" s="222"/>
      <c r="P6876" s="222"/>
      <c r="Q6876" s="222"/>
      <c r="R6876" s="222"/>
      <c r="S6876" s="222"/>
      <c r="T6876" s="223"/>
      <c r="AT6876" s="224" t="s">
        <v>453</v>
      </c>
      <c r="AU6876" s="224" t="s">
        <v>91</v>
      </c>
      <c r="AV6876" s="14" t="s">
        <v>91</v>
      </c>
      <c r="AW6876" s="14" t="s">
        <v>37</v>
      </c>
      <c r="AX6876" s="14" t="s">
        <v>78</v>
      </c>
      <c r="AY6876" s="224" t="s">
        <v>443</v>
      </c>
    </row>
    <row r="6877" spans="1:65" s="15" customFormat="1">
      <c r="B6877" s="225"/>
      <c r="C6877" s="226"/>
      <c r="D6877" s="205" t="s">
        <v>453</v>
      </c>
      <c r="E6877" s="227" t="s">
        <v>19</v>
      </c>
      <c r="F6877" s="228" t="s">
        <v>456</v>
      </c>
      <c r="G6877" s="226"/>
      <c r="H6877" s="229">
        <v>1</v>
      </c>
      <c r="I6877" s="230"/>
      <c r="J6877" s="226"/>
      <c r="K6877" s="226"/>
      <c r="L6877" s="231"/>
      <c r="M6877" s="232"/>
      <c r="N6877" s="233"/>
      <c r="O6877" s="233"/>
      <c r="P6877" s="233"/>
      <c r="Q6877" s="233"/>
      <c r="R6877" s="233"/>
      <c r="S6877" s="233"/>
      <c r="T6877" s="234"/>
      <c r="AT6877" s="235" t="s">
        <v>453</v>
      </c>
      <c r="AU6877" s="235" t="s">
        <v>91</v>
      </c>
      <c r="AV6877" s="15" t="s">
        <v>449</v>
      </c>
      <c r="AW6877" s="15" t="s">
        <v>37</v>
      </c>
      <c r="AX6877" s="15" t="s">
        <v>85</v>
      </c>
      <c r="AY6877" s="235" t="s">
        <v>443</v>
      </c>
    </row>
    <row r="6878" spans="1:65" s="2" customFormat="1" ht="49.15" customHeight="1">
      <c r="A6878" s="37"/>
      <c r="B6878" s="38"/>
      <c r="C6878" s="185" t="s">
        <v>5764</v>
      </c>
      <c r="D6878" s="185" t="s">
        <v>445</v>
      </c>
      <c r="E6878" s="186" t="s">
        <v>5765</v>
      </c>
      <c r="F6878" s="187" t="s">
        <v>5766</v>
      </c>
      <c r="G6878" s="188" t="s">
        <v>459</v>
      </c>
      <c r="H6878" s="189">
        <v>1</v>
      </c>
      <c r="I6878" s="190"/>
      <c r="J6878" s="191">
        <f>ROUND(I6878*H6878,2)</f>
        <v>0</v>
      </c>
      <c r="K6878" s="187" t="s">
        <v>19</v>
      </c>
      <c r="L6878" s="42"/>
      <c r="M6878" s="192" t="s">
        <v>19</v>
      </c>
      <c r="N6878" s="193" t="s">
        <v>50</v>
      </c>
      <c r="O6878" s="67"/>
      <c r="P6878" s="194">
        <f>O6878*H6878</f>
        <v>0</v>
      </c>
      <c r="Q6878" s="194">
        <v>0</v>
      </c>
      <c r="R6878" s="194">
        <f>Q6878*H6878</f>
        <v>0</v>
      </c>
      <c r="S6878" s="194">
        <v>0</v>
      </c>
      <c r="T6878" s="195">
        <f>S6878*H6878</f>
        <v>0</v>
      </c>
      <c r="U6878" s="37"/>
      <c r="V6878" s="37"/>
      <c r="W6878" s="37"/>
      <c r="X6878" s="37"/>
      <c r="Y6878" s="37"/>
      <c r="Z6878" s="37"/>
      <c r="AA6878" s="37"/>
      <c r="AB6878" s="37"/>
      <c r="AC6878" s="37"/>
      <c r="AD6878" s="37"/>
      <c r="AE6878" s="37"/>
      <c r="AR6878" s="196" t="s">
        <v>551</v>
      </c>
      <c r="AT6878" s="196" t="s">
        <v>445</v>
      </c>
      <c r="AU6878" s="196" t="s">
        <v>91</v>
      </c>
      <c r="AY6878" s="20" t="s">
        <v>443</v>
      </c>
      <c r="BE6878" s="197">
        <f>IF(N6878="základní",J6878,0)</f>
        <v>0</v>
      </c>
      <c r="BF6878" s="197">
        <f>IF(N6878="snížená",J6878,0)</f>
        <v>0</v>
      </c>
      <c r="BG6878" s="197">
        <f>IF(N6878="zákl. přenesená",J6878,0)</f>
        <v>0</v>
      </c>
      <c r="BH6878" s="197">
        <f>IF(N6878="sníž. přenesená",J6878,0)</f>
        <v>0</v>
      </c>
      <c r="BI6878" s="197">
        <f>IF(N6878="nulová",J6878,0)</f>
        <v>0</v>
      </c>
      <c r="BJ6878" s="20" t="s">
        <v>91</v>
      </c>
      <c r="BK6878" s="197">
        <f>ROUND(I6878*H6878,2)</f>
        <v>0</v>
      </c>
      <c r="BL6878" s="20" t="s">
        <v>551</v>
      </c>
      <c r="BM6878" s="196" t="s">
        <v>5767</v>
      </c>
    </row>
    <row r="6879" spans="1:65" s="13" customFormat="1">
      <c r="B6879" s="203"/>
      <c r="C6879" s="204"/>
      <c r="D6879" s="205" t="s">
        <v>453</v>
      </c>
      <c r="E6879" s="206" t="s">
        <v>19</v>
      </c>
      <c r="F6879" s="207" t="s">
        <v>1664</v>
      </c>
      <c r="G6879" s="204"/>
      <c r="H6879" s="206" t="s">
        <v>19</v>
      </c>
      <c r="I6879" s="208"/>
      <c r="J6879" s="204"/>
      <c r="K6879" s="204"/>
      <c r="L6879" s="209"/>
      <c r="M6879" s="210"/>
      <c r="N6879" s="211"/>
      <c r="O6879" s="211"/>
      <c r="P6879" s="211"/>
      <c r="Q6879" s="211"/>
      <c r="R6879" s="211"/>
      <c r="S6879" s="211"/>
      <c r="T6879" s="212"/>
      <c r="AT6879" s="213" t="s">
        <v>453</v>
      </c>
      <c r="AU6879" s="213" t="s">
        <v>91</v>
      </c>
      <c r="AV6879" s="13" t="s">
        <v>85</v>
      </c>
      <c r="AW6879" s="13" t="s">
        <v>37</v>
      </c>
      <c r="AX6879" s="13" t="s">
        <v>78</v>
      </c>
      <c r="AY6879" s="213" t="s">
        <v>443</v>
      </c>
    </row>
    <row r="6880" spans="1:65" s="13" customFormat="1">
      <c r="B6880" s="203"/>
      <c r="C6880" s="204"/>
      <c r="D6880" s="205" t="s">
        <v>453</v>
      </c>
      <c r="E6880" s="206" t="s">
        <v>19</v>
      </c>
      <c r="F6880" s="207" t="s">
        <v>1665</v>
      </c>
      <c r="G6880" s="204"/>
      <c r="H6880" s="206" t="s">
        <v>19</v>
      </c>
      <c r="I6880" s="208"/>
      <c r="J6880" s="204"/>
      <c r="K6880" s="204"/>
      <c r="L6880" s="209"/>
      <c r="M6880" s="210"/>
      <c r="N6880" s="211"/>
      <c r="O6880" s="211"/>
      <c r="P6880" s="211"/>
      <c r="Q6880" s="211"/>
      <c r="R6880" s="211"/>
      <c r="S6880" s="211"/>
      <c r="T6880" s="212"/>
      <c r="AT6880" s="213" t="s">
        <v>453</v>
      </c>
      <c r="AU6880" s="213" t="s">
        <v>91</v>
      </c>
      <c r="AV6880" s="13" t="s">
        <v>85</v>
      </c>
      <c r="AW6880" s="13" t="s">
        <v>37</v>
      </c>
      <c r="AX6880" s="13" t="s">
        <v>78</v>
      </c>
      <c r="AY6880" s="213" t="s">
        <v>443</v>
      </c>
    </row>
    <row r="6881" spans="1:65" s="13" customFormat="1">
      <c r="B6881" s="203"/>
      <c r="C6881" s="204"/>
      <c r="D6881" s="205" t="s">
        <v>453</v>
      </c>
      <c r="E6881" s="206" t="s">
        <v>19</v>
      </c>
      <c r="F6881" s="207" t="s">
        <v>5588</v>
      </c>
      <c r="G6881" s="204"/>
      <c r="H6881" s="206" t="s">
        <v>19</v>
      </c>
      <c r="I6881" s="208"/>
      <c r="J6881" s="204"/>
      <c r="K6881" s="204"/>
      <c r="L6881" s="209"/>
      <c r="M6881" s="210"/>
      <c r="N6881" s="211"/>
      <c r="O6881" s="211"/>
      <c r="P6881" s="211"/>
      <c r="Q6881" s="211"/>
      <c r="R6881" s="211"/>
      <c r="S6881" s="211"/>
      <c r="T6881" s="212"/>
      <c r="AT6881" s="213" t="s">
        <v>453</v>
      </c>
      <c r="AU6881" s="213" t="s">
        <v>91</v>
      </c>
      <c r="AV6881" s="13" t="s">
        <v>85</v>
      </c>
      <c r="AW6881" s="13" t="s">
        <v>37</v>
      </c>
      <c r="AX6881" s="13" t="s">
        <v>78</v>
      </c>
      <c r="AY6881" s="213" t="s">
        <v>443</v>
      </c>
    </row>
    <row r="6882" spans="1:65" s="13" customFormat="1">
      <c r="B6882" s="203"/>
      <c r="C6882" s="204"/>
      <c r="D6882" s="205" t="s">
        <v>453</v>
      </c>
      <c r="E6882" s="206" t="s">
        <v>19</v>
      </c>
      <c r="F6882" s="207" t="s">
        <v>2119</v>
      </c>
      <c r="G6882" s="204"/>
      <c r="H6882" s="206" t="s">
        <v>19</v>
      </c>
      <c r="I6882" s="208"/>
      <c r="J6882" s="204"/>
      <c r="K6882" s="204"/>
      <c r="L6882" s="209"/>
      <c r="M6882" s="210"/>
      <c r="N6882" s="211"/>
      <c r="O6882" s="211"/>
      <c r="P6882" s="211"/>
      <c r="Q6882" s="211"/>
      <c r="R6882" s="211"/>
      <c r="S6882" s="211"/>
      <c r="T6882" s="212"/>
      <c r="AT6882" s="213" t="s">
        <v>453</v>
      </c>
      <c r="AU6882" s="213" t="s">
        <v>91</v>
      </c>
      <c r="AV6882" s="13" t="s">
        <v>85</v>
      </c>
      <c r="AW6882" s="13" t="s">
        <v>37</v>
      </c>
      <c r="AX6882" s="13" t="s">
        <v>78</v>
      </c>
      <c r="AY6882" s="213" t="s">
        <v>443</v>
      </c>
    </row>
    <row r="6883" spans="1:65" s="14" customFormat="1">
      <c r="B6883" s="214"/>
      <c r="C6883" s="215"/>
      <c r="D6883" s="205" t="s">
        <v>453</v>
      </c>
      <c r="E6883" s="216" t="s">
        <v>19</v>
      </c>
      <c r="F6883" s="217" t="s">
        <v>5768</v>
      </c>
      <c r="G6883" s="215"/>
      <c r="H6883" s="218">
        <v>1</v>
      </c>
      <c r="I6883" s="219"/>
      <c r="J6883" s="215"/>
      <c r="K6883" s="215"/>
      <c r="L6883" s="220"/>
      <c r="M6883" s="221"/>
      <c r="N6883" s="222"/>
      <c r="O6883" s="222"/>
      <c r="P6883" s="222"/>
      <c r="Q6883" s="222"/>
      <c r="R6883" s="222"/>
      <c r="S6883" s="222"/>
      <c r="T6883" s="223"/>
      <c r="AT6883" s="224" t="s">
        <v>453</v>
      </c>
      <c r="AU6883" s="224" t="s">
        <v>91</v>
      </c>
      <c r="AV6883" s="14" t="s">
        <v>91</v>
      </c>
      <c r="AW6883" s="14" t="s">
        <v>37</v>
      </c>
      <c r="AX6883" s="14" t="s">
        <v>78</v>
      </c>
      <c r="AY6883" s="224" t="s">
        <v>443</v>
      </c>
    </row>
    <row r="6884" spans="1:65" s="15" customFormat="1">
      <c r="B6884" s="225"/>
      <c r="C6884" s="226"/>
      <c r="D6884" s="205" t="s">
        <v>453</v>
      </c>
      <c r="E6884" s="227" t="s">
        <v>19</v>
      </c>
      <c r="F6884" s="228" t="s">
        <v>456</v>
      </c>
      <c r="G6884" s="226"/>
      <c r="H6884" s="229">
        <v>1</v>
      </c>
      <c r="I6884" s="230"/>
      <c r="J6884" s="226"/>
      <c r="K6884" s="226"/>
      <c r="L6884" s="231"/>
      <c r="M6884" s="232"/>
      <c r="N6884" s="233"/>
      <c r="O6884" s="233"/>
      <c r="P6884" s="233"/>
      <c r="Q6884" s="233"/>
      <c r="R6884" s="233"/>
      <c r="S6884" s="233"/>
      <c r="T6884" s="234"/>
      <c r="AT6884" s="235" t="s">
        <v>453</v>
      </c>
      <c r="AU6884" s="235" t="s">
        <v>91</v>
      </c>
      <c r="AV6884" s="15" t="s">
        <v>449</v>
      </c>
      <c r="AW6884" s="15" t="s">
        <v>37</v>
      </c>
      <c r="AX6884" s="15" t="s">
        <v>85</v>
      </c>
      <c r="AY6884" s="235" t="s">
        <v>443</v>
      </c>
    </row>
    <row r="6885" spans="1:65" s="2" customFormat="1" ht="49.15" customHeight="1">
      <c r="A6885" s="37"/>
      <c r="B6885" s="38"/>
      <c r="C6885" s="185" t="s">
        <v>5769</v>
      </c>
      <c r="D6885" s="185" t="s">
        <v>445</v>
      </c>
      <c r="E6885" s="186" t="s">
        <v>5770</v>
      </c>
      <c r="F6885" s="187" t="s">
        <v>5766</v>
      </c>
      <c r="G6885" s="188" t="s">
        <v>459</v>
      </c>
      <c r="H6885" s="189">
        <v>1</v>
      </c>
      <c r="I6885" s="190"/>
      <c r="J6885" s="191">
        <f>ROUND(I6885*H6885,2)</f>
        <v>0</v>
      </c>
      <c r="K6885" s="187" t="s">
        <v>19</v>
      </c>
      <c r="L6885" s="42"/>
      <c r="M6885" s="192" t="s">
        <v>19</v>
      </c>
      <c r="N6885" s="193" t="s">
        <v>50</v>
      </c>
      <c r="O6885" s="67"/>
      <c r="P6885" s="194">
        <f>O6885*H6885</f>
        <v>0</v>
      </c>
      <c r="Q6885" s="194">
        <v>0</v>
      </c>
      <c r="R6885" s="194">
        <f>Q6885*H6885</f>
        <v>0</v>
      </c>
      <c r="S6885" s="194">
        <v>0</v>
      </c>
      <c r="T6885" s="195">
        <f>S6885*H6885</f>
        <v>0</v>
      </c>
      <c r="U6885" s="37"/>
      <c r="V6885" s="37"/>
      <c r="W6885" s="37"/>
      <c r="X6885" s="37"/>
      <c r="Y6885" s="37"/>
      <c r="Z6885" s="37"/>
      <c r="AA6885" s="37"/>
      <c r="AB6885" s="37"/>
      <c r="AC6885" s="37"/>
      <c r="AD6885" s="37"/>
      <c r="AE6885" s="37"/>
      <c r="AR6885" s="196" t="s">
        <v>551</v>
      </c>
      <c r="AT6885" s="196" t="s">
        <v>445</v>
      </c>
      <c r="AU6885" s="196" t="s">
        <v>91</v>
      </c>
      <c r="AY6885" s="20" t="s">
        <v>443</v>
      </c>
      <c r="BE6885" s="197">
        <f>IF(N6885="základní",J6885,0)</f>
        <v>0</v>
      </c>
      <c r="BF6885" s="197">
        <f>IF(N6885="snížená",J6885,0)</f>
        <v>0</v>
      </c>
      <c r="BG6885" s="197">
        <f>IF(N6885="zákl. přenesená",J6885,0)</f>
        <v>0</v>
      </c>
      <c r="BH6885" s="197">
        <f>IF(N6885="sníž. přenesená",J6885,0)</f>
        <v>0</v>
      </c>
      <c r="BI6885" s="197">
        <f>IF(N6885="nulová",J6885,0)</f>
        <v>0</v>
      </c>
      <c r="BJ6885" s="20" t="s">
        <v>91</v>
      </c>
      <c r="BK6885" s="197">
        <f>ROUND(I6885*H6885,2)</f>
        <v>0</v>
      </c>
      <c r="BL6885" s="20" t="s">
        <v>551</v>
      </c>
      <c r="BM6885" s="196" t="s">
        <v>5771</v>
      </c>
    </row>
    <row r="6886" spans="1:65" s="13" customFormat="1">
      <c r="B6886" s="203"/>
      <c r="C6886" s="204"/>
      <c r="D6886" s="205" t="s">
        <v>453</v>
      </c>
      <c r="E6886" s="206" t="s">
        <v>19</v>
      </c>
      <c r="F6886" s="207" t="s">
        <v>1664</v>
      </c>
      <c r="G6886" s="204"/>
      <c r="H6886" s="206" t="s">
        <v>19</v>
      </c>
      <c r="I6886" s="208"/>
      <c r="J6886" s="204"/>
      <c r="K6886" s="204"/>
      <c r="L6886" s="209"/>
      <c r="M6886" s="210"/>
      <c r="N6886" s="211"/>
      <c r="O6886" s="211"/>
      <c r="P6886" s="211"/>
      <c r="Q6886" s="211"/>
      <c r="R6886" s="211"/>
      <c r="S6886" s="211"/>
      <c r="T6886" s="212"/>
      <c r="AT6886" s="213" t="s">
        <v>453</v>
      </c>
      <c r="AU6886" s="213" t="s">
        <v>91</v>
      </c>
      <c r="AV6886" s="13" t="s">
        <v>85</v>
      </c>
      <c r="AW6886" s="13" t="s">
        <v>37</v>
      </c>
      <c r="AX6886" s="13" t="s">
        <v>78</v>
      </c>
      <c r="AY6886" s="213" t="s">
        <v>443</v>
      </c>
    </row>
    <row r="6887" spans="1:65" s="13" customFormat="1">
      <c r="B6887" s="203"/>
      <c r="C6887" s="204"/>
      <c r="D6887" s="205" t="s">
        <v>453</v>
      </c>
      <c r="E6887" s="206" t="s">
        <v>19</v>
      </c>
      <c r="F6887" s="207" t="s">
        <v>1665</v>
      </c>
      <c r="G6887" s="204"/>
      <c r="H6887" s="206" t="s">
        <v>19</v>
      </c>
      <c r="I6887" s="208"/>
      <c r="J6887" s="204"/>
      <c r="K6887" s="204"/>
      <c r="L6887" s="209"/>
      <c r="M6887" s="210"/>
      <c r="N6887" s="211"/>
      <c r="O6887" s="211"/>
      <c r="P6887" s="211"/>
      <c r="Q6887" s="211"/>
      <c r="R6887" s="211"/>
      <c r="S6887" s="211"/>
      <c r="T6887" s="212"/>
      <c r="AT6887" s="213" t="s">
        <v>453</v>
      </c>
      <c r="AU6887" s="213" t="s">
        <v>91</v>
      </c>
      <c r="AV6887" s="13" t="s">
        <v>85</v>
      </c>
      <c r="AW6887" s="13" t="s">
        <v>37</v>
      </c>
      <c r="AX6887" s="13" t="s">
        <v>78</v>
      </c>
      <c r="AY6887" s="213" t="s">
        <v>443</v>
      </c>
    </row>
    <row r="6888" spans="1:65" s="13" customFormat="1">
      <c r="B6888" s="203"/>
      <c r="C6888" s="204"/>
      <c r="D6888" s="205" t="s">
        <v>453</v>
      </c>
      <c r="E6888" s="206" t="s">
        <v>19</v>
      </c>
      <c r="F6888" s="207" t="s">
        <v>5588</v>
      </c>
      <c r="G6888" s="204"/>
      <c r="H6888" s="206" t="s">
        <v>19</v>
      </c>
      <c r="I6888" s="208"/>
      <c r="J6888" s="204"/>
      <c r="K6888" s="204"/>
      <c r="L6888" s="209"/>
      <c r="M6888" s="210"/>
      <c r="N6888" s="211"/>
      <c r="O6888" s="211"/>
      <c r="P6888" s="211"/>
      <c r="Q6888" s="211"/>
      <c r="R6888" s="211"/>
      <c r="S6888" s="211"/>
      <c r="T6888" s="212"/>
      <c r="AT6888" s="213" t="s">
        <v>453</v>
      </c>
      <c r="AU6888" s="213" t="s">
        <v>91</v>
      </c>
      <c r="AV6888" s="13" t="s">
        <v>85</v>
      </c>
      <c r="AW6888" s="13" t="s">
        <v>37</v>
      </c>
      <c r="AX6888" s="13" t="s">
        <v>78</v>
      </c>
      <c r="AY6888" s="213" t="s">
        <v>443</v>
      </c>
    </row>
    <row r="6889" spans="1:65" s="13" customFormat="1">
      <c r="B6889" s="203"/>
      <c r="C6889" s="204"/>
      <c r="D6889" s="205" t="s">
        <v>453</v>
      </c>
      <c r="E6889" s="206" t="s">
        <v>19</v>
      </c>
      <c r="F6889" s="207" t="s">
        <v>2119</v>
      </c>
      <c r="G6889" s="204"/>
      <c r="H6889" s="206" t="s">
        <v>19</v>
      </c>
      <c r="I6889" s="208"/>
      <c r="J6889" s="204"/>
      <c r="K6889" s="204"/>
      <c r="L6889" s="209"/>
      <c r="M6889" s="210"/>
      <c r="N6889" s="211"/>
      <c r="O6889" s="211"/>
      <c r="P6889" s="211"/>
      <c r="Q6889" s="211"/>
      <c r="R6889" s="211"/>
      <c r="S6889" s="211"/>
      <c r="T6889" s="212"/>
      <c r="AT6889" s="213" t="s">
        <v>453</v>
      </c>
      <c r="AU6889" s="213" t="s">
        <v>91</v>
      </c>
      <c r="AV6889" s="13" t="s">
        <v>85</v>
      </c>
      <c r="AW6889" s="13" t="s">
        <v>37</v>
      </c>
      <c r="AX6889" s="13" t="s">
        <v>78</v>
      </c>
      <c r="AY6889" s="213" t="s">
        <v>443</v>
      </c>
    </row>
    <row r="6890" spans="1:65" s="14" customFormat="1">
      <c r="B6890" s="214"/>
      <c r="C6890" s="215"/>
      <c r="D6890" s="205" t="s">
        <v>453</v>
      </c>
      <c r="E6890" s="216" t="s">
        <v>19</v>
      </c>
      <c r="F6890" s="217" t="s">
        <v>5772</v>
      </c>
      <c r="G6890" s="215"/>
      <c r="H6890" s="218">
        <v>1</v>
      </c>
      <c r="I6890" s="219"/>
      <c r="J6890" s="215"/>
      <c r="K6890" s="215"/>
      <c r="L6890" s="220"/>
      <c r="M6890" s="221"/>
      <c r="N6890" s="222"/>
      <c r="O6890" s="222"/>
      <c r="P6890" s="222"/>
      <c r="Q6890" s="222"/>
      <c r="R6890" s="222"/>
      <c r="S6890" s="222"/>
      <c r="T6890" s="223"/>
      <c r="AT6890" s="224" t="s">
        <v>453</v>
      </c>
      <c r="AU6890" s="224" t="s">
        <v>91</v>
      </c>
      <c r="AV6890" s="14" t="s">
        <v>91</v>
      </c>
      <c r="AW6890" s="14" t="s">
        <v>37</v>
      </c>
      <c r="AX6890" s="14" t="s">
        <v>78</v>
      </c>
      <c r="AY6890" s="224" t="s">
        <v>443</v>
      </c>
    </row>
    <row r="6891" spans="1:65" s="15" customFormat="1">
      <c r="B6891" s="225"/>
      <c r="C6891" s="226"/>
      <c r="D6891" s="205" t="s">
        <v>453</v>
      </c>
      <c r="E6891" s="227" t="s">
        <v>19</v>
      </c>
      <c r="F6891" s="228" t="s">
        <v>456</v>
      </c>
      <c r="G6891" s="226"/>
      <c r="H6891" s="229">
        <v>1</v>
      </c>
      <c r="I6891" s="230"/>
      <c r="J6891" s="226"/>
      <c r="K6891" s="226"/>
      <c r="L6891" s="231"/>
      <c r="M6891" s="232"/>
      <c r="N6891" s="233"/>
      <c r="O6891" s="233"/>
      <c r="P6891" s="233"/>
      <c r="Q6891" s="233"/>
      <c r="R6891" s="233"/>
      <c r="S6891" s="233"/>
      <c r="T6891" s="234"/>
      <c r="AT6891" s="235" t="s">
        <v>453</v>
      </c>
      <c r="AU6891" s="235" t="s">
        <v>91</v>
      </c>
      <c r="AV6891" s="15" t="s">
        <v>449</v>
      </c>
      <c r="AW6891" s="15" t="s">
        <v>37</v>
      </c>
      <c r="AX6891" s="15" t="s">
        <v>85</v>
      </c>
      <c r="AY6891" s="235" t="s">
        <v>443</v>
      </c>
    </row>
    <row r="6892" spans="1:65" s="2" customFormat="1" ht="49.15" customHeight="1">
      <c r="A6892" s="37"/>
      <c r="B6892" s="38"/>
      <c r="C6892" s="185" t="s">
        <v>5773</v>
      </c>
      <c r="D6892" s="185" t="s">
        <v>445</v>
      </c>
      <c r="E6892" s="186" t="s">
        <v>5774</v>
      </c>
      <c r="F6892" s="187" t="s">
        <v>5775</v>
      </c>
      <c r="G6892" s="188" t="s">
        <v>459</v>
      </c>
      <c r="H6892" s="189">
        <v>1</v>
      </c>
      <c r="I6892" s="190"/>
      <c r="J6892" s="191">
        <f>ROUND(I6892*H6892,2)</f>
        <v>0</v>
      </c>
      <c r="K6892" s="187" t="s">
        <v>19</v>
      </c>
      <c r="L6892" s="42"/>
      <c r="M6892" s="192" t="s">
        <v>19</v>
      </c>
      <c r="N6892" s="193" t="s">
        <v>50</v>
      </c>
      <c r="O6892" s="67"/>
      <c r="P6892" s="194">
        <f>O6892*H6892</f>
        <v>0</v>
      </c>
      <c r="Q6892" s="194">
        <v>0</v>
      </c>
      <c r="R6892" s="194">
        <f>Q6892*H6892</f>
        <v>0</v>
      </c>
      <c r="S6892" s="194">
        <v>0</v>
      </c>
      <c r="T6892" s="195">
        <f>S6892*H6892</f>
        <v>0</v>
      </c>
      <c r="U6892" s="37"/>
      <c r="V6892" s="37"/>
      <c r="W6892" s="37"/>
      <c r="X6892" s="37"/>
      <c r="Y6892" s="37"/>
      <c r="Z6892" s="37"/>
      <c r="AA6892" s="37"/>
      <c r="AB6892" s="37"/>
      <c r="AC6892" s="37"/>
      <c r="AD6892" s="37"/>
      <c r="AE6892" s="37"/>
      <c r="AR6892" s="196" t="s">
        <v>551</v>
      </c>
      <c r="AT6892" s="196" t="s">
        <v>445</v>
      </c>
      <c r="AU6892" s="196" t="s">
        <v>91</v>
      </c>
      <c r="AY6892" s="20" t="s">
        <v>443</v>
      </c>
      <c r="BE6892" s="197">
        <f>IF(N6892="základní",J6892,0)</f>
        <v>0</v>
      </c>
      <c r="BF6892" s="197">
        <f>IF(N6892="snížená",J6892,0)</f>
        <v>0</v>
      </c>
      <c r="BG6892" s="197">
        <f>IF(N6892="zákl. přenesená",J6892,0)</f>
        <v>0</v>
      </c>
      <c r="BH6892" s="197">
        <f>IF(N6892="sníž. přenesená",J6892,0)</f>
        <v>0</v>
      </c>
      <c r="BI6892" s="197">
        <f>IF(N6892="nulová",J6892,0)</f>
        <v>0</v>
      </c>
      <c r="BJ6892" s="20" t="s">
        <v>91</v>
      </c>
      <c r="BK6892" s="197">
        <f>ROUND(I6892*H6892,2)</f>
        <v>0</v>
      </c>
      <c r="BL6892" s="20" t="s">
        <v>551</v>
      </c>
      <c r="BM6892" s="196" t="s">
        <v>5776</v>
      </c>
    </row>
    <row r="6893" spans="1:65" s="13" customFormat="1">
      <c r="B6893" s="203"/>
      <c r="C6893" s="204"/>
      <c r="D6893" s="205" t="s">
        <v>453</v>
      </c>
      <c r="E6893" s="206" t="s">
        <v>19</v>
      </c>
      <c r="F6893" s="207" t="s">
        <v>1664</v>
      </c>
      <c r="G6893" s="204"/>
      <c r="H6893" s="206" t="s">
        <v>19</v>
      </c>
      <c r="I6893" s="208"/>
      <c r="J6893" s="204"/>
      <c r="K6893" s="204"/>
      <c r="L6893" s="209"/>
      <c r="M6893" s="210"/>
      <c r="N6893" s="211"/>
      <c r="O6893" s="211"/>
      <c r="P6893" s="211"/>
      <c r="Q6893" s="211"/>
      <c r="R6893" s="211"/>
      <c r="S6893" s="211"/>
      <c r="T6893" s="212"/>
      <c r="AT6893" s="213" t="s">
        <v>453</v>
      </c>
      <c r="AU6893" s="213" t="s">
        <v>91</v>
      </c>
      <c r="AV6893" s="13" t="s">
        <v>85</v>
      </c>
      <c r="AW6893" s="13" t="s">
        <v>37</v>
      </c>
      <c r="AX6893" s="13" t="s">
        <v>78</v>
      </c>
      <c r="AY6893" s="213" t="s">
        <v>443</v>
      </c>
    </row>
    <row r="6894" spans="1:65" s="13" customFormat="1">
      <c r="B6894" s="203"/>
      <c r="C6894" s="204"/>
      <c r="D6894" s="205" t="s">
        <v>453</v>
      </c>
      <c r="E6894" s="206" t="s">
        <v>19</v>
      </c>
      <c r="F6894" s="207" t="s">
        <v>1665</v>
      </c>
      <c r="G6894" s="204"/>
      <c r="H6894" s="206" t="s">
        <v>19</v>
      </c>
      <c r="I6894" s="208"/>
      <c r="J6894" s="204"/>
      <c r="K6894" s="204"/>
      <c r="L6894" s="209"/>
      <c r="M6894" s="210"/>
      <c r="N6894" s="211"/>
      <c r="O6894" s="211"/>
      <c r="P6894" s="211"/>
      <c r="Q6894" s="211"/>
      <c r="R6894" s="211"/>
      <c r="S6894" s="211"/>
      <c r="T6894" s="212"/>
      <c r="AT6894" s="213" t="s">
        <v>453</v>
      </c>
      <c r="AU6894" s="213" t="s">
        <v>91</v>
      </c>
      <c r="AV6894" s="13" t="s">
        <v>85</v>
      </c>
      <c r="AW6894" s="13" t="s">
        <v>37</v>
      </c>
      <c r="AX6894" s="13" t="s">
        <v>78</v>
      </c>
      <c r="AY6894" s="213" t="s">
        <v>443</v>
      </c>
    </row>
    <row r="6895" spans="1:65" s="13" customFormat="1">
      <c r="B6895" s="203"/>
      <c r="C6895" s="204"/>
      <c r="D6895" s="205" t="s">
        <v>453</v>
      </c>
      <c r="E6895" s="206" t="s">
        <v>19</v>
      </c>
      <c r="F6895" s="207" t="s">
        <v>5588</v>
      </c>
      <c r="G6895" s="204"/>
      <c r="H6895" s="206" t="s">
        <v>19</v>
      </c>
      <c r="I6895" s="208"/>
      <c r="J6895" s="204"/>
      <c r="K6895" s="204"/>
      <c r="L6895" s="209"/>
      <c r="M6895" s="210"/>
      <c r="N6895" s="211"/>
      <c r="O6895" s="211"/>
      <c r="P6895" s="211"/>
      <c r="Q6895" s="211"/>
      <c r="R6895" s="211"/>
      <c r="S6895" s="211"/>
      <c r="T6895" s="212"/>
      <c r="AT6895" s="213" t="s">
        <v>453</v>
      </c>
      <c r="AU6895" s="213" t="s">
        <v>91</v>
      </c>
      <c r="AV6895" s="13" t="s">
        <v>85</v>
      </c>
      <c r="AW6895" s="13" t="s">
        <v>37</v>
      </c>
      <c r="AX6895" s="13" t="s">
        <v>78</v>
      </c>
      <c r="AY6895" s="213" t="s">
        <v>443</v>
      </c>
    </row>
    <row r="6896" spans="1:65" s="13" customFormat="1">
      <c r="B6896" s="203"/>
      <c r="C6896" s="204"/>
      <c r="D6896" s="205" t="s">
        <v>453</v>
      </c>
      <c r="E6896" s="206" t="s">
        <v>19</v>
      </c>
      <c r="F6896" s="207" t="s">
        <v>2119</v>
      </c>
      <c r="G6896" s="204"/>
      <c r="H6896" s="206" t="s">
        <v>19</v>
      </c>
      <c r="I6896" s="208"/>
      <c r="J6896" s="204"/>
      <c r="K6896" s="204"/>
      <c r="L6896" s="209"/>
      <c r="M6896" s="210"/>
      <c r="N6896" s="211"/>
      <c r="O6896" s="211"/>
      <c r="P6896" s="211"/>
      <c r="Q6896" s="211"/>
      <c r="R6896" s="211"/>
      <c r="S6896" s="211"/>
      <c r="T6896" s="212"/>
      <c r="AT6896" s="213" t="s">
        <v>453</v>
      </c>
      <c r="AU6896" s="213" t="s">
        <v>91</v>
      </c>
      <c r="AV6896" s="13" t="s">
        <v>85</v>
      </c>
      <c r="AW6896" s="13" t="s">
        <v>37</v>
      </c>
      <c r="AX6896" s="13" t="s">
        <v>78</v>
      </c>
      <c r="AY6896" s="213" t="s">
        <v>443</v>
      </c>
    </row>
    <row r="6897" spans="1:65" s="14" customFormat="1">
      <c r="B6897" s="214"/>
      <c r="C6897" s="215"/>
      <c r="D6897" s="205" t="s">
        <v>453</v>
      </c>
      <c r="E6897" s="216" t="s">
        <v>19</v>
      </c>
      <c r="F6897" s="217" t="s">
        <v>5777</v>
      </c>
      <c r="G6897" s="215"/>
      <c r="H6897" s="218">
        <v>1</v>
      </c>
      <c r="I6897" s="219"/>
      <c r="J6897" s="215"/>
      <c r="K6897" s="215"/>
      <c r="L6897" s="220"/>
      <c r="M6897" s="221"/>
      <c r="N6897" s="222"/>
      <c r="O6897" s="222"/>
      <c r="P6897" s="222"/>
      <c r="Q6897" s="222"/>
      <c r="R6897" s="222"/>
      <c r="S6897" s="222"/>
      <c r="T6897" s="223"/>
      <c r="AT6897" s="224" t="s">
        <v>453</v>
      </c>
      <c r="AU6897" s="224" t="s">
        <v>91</v>
      </c>
      <c r="AV6897" s="14" t="s">
        <v>91</v>
      </c>
      <c r="AW6897" s="14" t="s">
        <v>37</v>
      </c>
      <c r="AX6897" s="14" t="s">
        <v>78</v>
      </c>
      <c r="AY6897" s="224" t="s">
        <v>443</v>
      </c>
    </row>
    <row r="6898" spans="1:65" s="15" customFormat="1">
      <c r="B6898" s="225"/>
      <c r="C6898" s="226"/>
      <c r="D6898" s="205" t="s">
        <v>453</v>
      </c>
      <c r="E6898" s="227" t="s">
        <v>19</v>
      </c>
      <c r="F6898" s="228" t="s">
        <v>456</v>
      </c>
      <c r="G6898" s="226"/>
      <c r="H6898" s="229">
        <v>1</v>
      </c>
      <c r="I6898" s="230"/>
      <c r="J6898" s="226"/>
      <c r="K6898" s="226"/>
      <c r="L6898" s="231"/>
      <c r="M6898" s="232"/>
      <c r="N6898" s="233"/>
      <c r="O6898" s="233"/>
      <c r="P6898" s="233"/>
      <c r="Q6898" s="233"/>
      <c r="R6898" s="233"/>
      <c r="S6898" s="233"/>
      <c r="T6898" s="234"/>
      <c r="AT6898" s="235" t="s">
        <v>453</v>
      </c>
      <c r="AU6898" s="235" t="s">
        <v>91</v>
      </c>
      <c r="AV6898" s="15" t="s">
        <v>449</v>
      </c>
      <c r="AW6898" s="15" t="s">
        <v>37</v>
      </c>
      <c r="AX6898" s="15" t="s">
        <v>85</v>
      </c>
      <c r="AY6898" s="235" t="s">
        <v>443</v>
      </c>
    </row>
    <row r="6899" spans="1:65" s="2" customFormat="1" ht="49.15" customHeight="1">
      <c r="A6899" s="37"/>
      <c r="B6899" s="38"/>
      <c r="C6899" s="185" t="s">
        <v>5778</v>
      </c>
      <c r="D6899" s="185" t="s">
        <v>445</v>
      </c>
      <c r="E6899" s="186" t="s">
        <v>5779</v>
      </c>
      <c r="F6899" s="187" t="s">
        <v>5780</v>
      </c>
      <c r="G6899" s="188" t="s">
        <v>459</v>
      </c>
      <c r="H6899" s="189">
        <v>1</v>
      </c>
      <c r="I6899" s="190"/>
      <c r="J6899" s="191">
        <f>ROUND(I6899*H6899,2)</f>
        <v>0</v>
      </c>
      <c r="K6899" s="187" t="s">
        <v>19</v>
      </c>
      <c r="L6899" s="42"/>
      <c r="M6899" s="192" t="s">
        <v>19</v>
      </c>
      <c r="N6899" s="193" t="s">
        <v>50</v>
      </c>
      <c r="O6899" s="67"/>
      <c r="P6899" s="194">
        <f>O6899*H6899</f>
        <v>0</v>
      </c>
      <c r="Q6899" s="194">
        <v>0</v>
      </c>
      <c r="R6899" s="194">
        <f>Q6899*H6899</f>
        <v>0</v>
      </c>
      <c r="S6899" s="194">
        <v>0</v>
      </c>
      <c r="T6899" s="195">
        <f>S6899*H6899</f>
        <v>0</v>
      </c>
      <c r="U6899" s="37"/>
      <c r="V6899" s="37"/>
      <c r="W6899" s="37"/>
      <c r="X6899" s="37"/>
      <c r="Y6899" s="37"/>
      <c r="Z6899" s="37"/>
      <c r="AA6899" s="37"/>
      <c r="AB6899" s="37"/>
      <c r="AC6899" s="37"/>
      <c r="AD6899" s="37"/>
      <c r="AE6899" s="37"/>
      <c r="AR6899" s="196" t="s">
        <v>551</v>
      </c>
      <c r="AT6899" s="196" t="s">
        <v>445</v>
      </c>
      <c r="AU6899" s="196" t="s">
        <v>91</v>
      </c>
      <c r="AY6899" s="20" t="s">
        <v>443</v>
      </c>
      <c r="BE6899" s="197">
        <f>IF(N6899="základní",J6899,0)</f>
        <v>0</v>
      </c>
      <c r="BF6899" s="197">
        <f>IF(N6899="snížená",J6899,0)</f>
        <v>0</v>
      </c>
      <c r="BG6899" s="197">
        <f>IF(N6899="zákl. přenesená",J6899,0)</f>
        <v>0</v>
      </c>
      <c r="BH6899" s="197">
        <f>IF(N6899="sníž. přenesená",J6899,0)</f>
        <v>0</v>
      </c>
      <c r="BI6899" s="197">
        <f>IF(N6899="nulová",J6899,0)</f>
        <v>0</v>
      </c>
      <c r="BJ6899" s="20" t="s">
        <v>91</v>
      </c>
      <c r="BK6899" s="197">
        <f>ROUND(I6899*H6899,2)</f>
        <v>0</v>
      </c>
      <c r="BL6899" s="20" t="s">
        <v>551</v>
      </c>
      <c r="BM6899" s="196" t="s">
        <v>5781</v>
      </c>
    </row>
    <row r="6900" spans="1:65" s="13" customFormat="1">
      <c r="B6900" s="203"/>
      <c r="C6900" s="204"/>
      <c r="D6900" s="205" t="s">
        <v>453</v>
      </c>
      <c r="E6900" s="206" t="s">
        <v>19</v>
      </c>
      <c r="F6900" s="207" t="s">
        <v>1664</v>
      </c>
      <c r="G6900" s="204"/>
      <c r="H6900" s="206" t="s">
        <v>19</v>
      </c>
      <c r="I6900" s="208"/>
      <c r="J6900" s="204"/>
      <c r="K6900" s="204"/>
      <c r="L6900" s="209"/>
      <c r="M6900" s="210"/>
      <c r="N6900" s="211"/>
      <c r="O6900" s="211"/>
      <c r="P6900" s="211"/>
      <c r="Q6900" s="211"/>
      <c r="R6900" s="211"/>
      <c r="S6900" s="211"/>
      <c r="T6900" s="212"/>
      <c r="AT6900" s="213" t="s">
        <v>453</v>
      </c>
      <c r="AU6900" s="213" t="s">
        <v>91</v>
      </c>
      <c r="AV6900" s="13" t="s">
        <v>85</v>
      </c>
      <c r="AW6900" s="13" t="s">
        <v>37</v>
      </c>
      <c r="AX6900" s="13" t="s">
        <v>78</v>
      </c>
      <c r="AY6900" s="213" t="s">
        <v>443</v>
      </c>
    </row>
    <row r="6901" spans="1:65" s="13" customFormat="1">
      <c r="B6901" s="203"/>
      <c r="C6901" s="204"/>
      <c r="D6901" s="205" t="s">
        <v>453</v>
      </c>
      <c r="E6901" s="206" t="s">
        <v>19</v>
      </c>
      <c r="F6901" s="207" t="s">
        <v>1665</v>
      </c>
      <c r="G6901" s="204"/>
      <c r="H6901" s="206" t="s">
        <v>19</v>
      </c>
      <c r="I6901" s="208"/>
      <c r="J6901" s="204"/>
      <c r="K6901" s="204"/>
      <c r="L6901" s="209"/>
      <c r="M6901" s="210"/>
      <c r="N6901" s="211"/>
      <c r="O6901" s="211"/>
      <c r="P6901" s="211"/>
      <c r="Q6901" s="211"/>
      <c r="R6901" s="211"/>
      <c r="S6901" s="211"/>
      <c r="T6901" s="212"/>
      <c r="AT6901" s="213" t="s">
        <v>453</v>
      </c>
      <c r="AU6901" s="213" t="s">
        <v>91</v>
      </c>
      <c r="AV6901" s="13" t="s">
        <v>85</v>
      </c>
      <c r="AW6901" s="13" t="s">
        <v>37</v>
      </c>
      <c r="AX6901" s="13" t="s">
        <v>78</v>
      </c>
      <c r="AY6901" s="213" t="s">
        <v>443</v>
      </c>
    </row>
    <row r="6902" spans="1:65" s="13" customFormat="1">
      <c r="B6902" s="203"/>
      <c r="C6902" s="204"/>
      <c r="D6902" s="205" t="s">
        <v>453</v>
      </c>
      <c r="E6902" s="206" t="s">
        <v>19</v>
      </c>
      <c r="F6902" s="207" t="s">
        <v>5588</v>
      </c>
      <c r="G6902" s="204"/>
      <c r="H6902" s="206" t="s">
        <v>19</v>
      </c>
      <c r="I6902" s="208"/>
      <c r="J6902" s="204"/>
      <c r="K6902" s="204"/>
      <c r="L6902" s="209"/>
      <c r="M6902" s="210"/>
      <c r="N6902" s="211"/>
      <c r="O6902" s="211"/>
      <c r="P6902" s="211"/>
      <c r="Q6902" s="211"/>
      <c r="R6902" s="211"/>
      <c r="S6902" s="211"/>
      <c r="T6902" s="212"/>
      <c r="AT6902" s="213" t="s">
        <v>453</v>
      </c>
      <c r="AU6902" s="213" t="s">
        <v>91</v>
      </c>
      <c r="AV6902" s="13" t="s">
        <v>85</v>
      </c>
      <c r="AW6902" s="13" t="s">
        <v>37</v>
      </c>
      <c r="AX6902" s="13" t="s">
        <v>78</v>
      </c>
      <c r="AY6902" s="213" t="s">
        <v>443</v>
      </c>
    </row>
    <row r="6903" spans="1:65" s="13" customFormat="1">
      <c r="B6903" s="203"/>
      <c r="C6903" s="204"/>
      <c r="D6903" s="205" t="s">
        <v>453</v>
      </c>
      <c r="E6903" s="206" t="s">
        <v>19</v>
      </c>
      <c r="F6903" s="207" t="s">
        <v>2119</v>
      </c>
      <c r="G6903" s="204"/>
      <c r="H6903" s="206" t="s">
        <v>19</v>
      </c>
      <c r="I6903" s="208"/>
      <c r="J6903" s="204"/>
      <c r="K6903" s="204"/>
      <c r="L6903" s="209"/>
      <c r="M6903" s="210"/>
      <c r="N6903" s="211"/>
      <c r="O6903" s="211"/>
      <c r="P6903" s="211"/>
      <c r="Q6903" s="211"/>
      <c r="R6903" s="211"/>
      <c r="S6903" s="211"/>
      <c r="T6903" s="212"/>
      <c r="AT6903" s="213" t="s">
        <v>453</v>
      </c>
      <c r="AU6903" s="213" t="s">
        <v>91</v>
      </c>
      <c r="AV6903" s="13" t="s">
        <v>85</v>
      </c>
      <c r="AW6903" s="13" t="s">
        <v>37</v>
      </c>
      <c r="AX6903" s="13" t="s">
        <v>78</v>
      </c>
      <c r="AY6903" s="213" t="s">
        <v>443</v>
      </c>
    </row>
    <row r="6904" spans="1:65" s="14" customFormat="1">
      <c r="B6904" s="214"/>
      <c r="C6904" s="215"/>
      <c r="D6904" s="205" t="s">
        <v>453</v>
      </c>
      <c r="E6904" s="216" t="s">
        <v>19</v>
      </c>
      <c r="F6904" s="217" t="s">
        <v>5782</v>
      </c>
      <c r="G6904" s="215"/>
      <c r="H6904" s="218">
        <v>1</v>
      </c>
      <c r="I6904" s="219"/>
      <c r="J6904" s="215"/>
      <c r="K6904" s="215"/>
      <c r="L6904" s="220"/>
      <c r="M6904" s="221"/>
      <c r="N6904" s="222"/>
      <c r="O6904" s="222"/>
      <c r="P6904" s="222"/>
      <c r="Q6904" s="222"/>
      <c r="R6904" s="222"/>
      <c r="S6904" s="222"/>
      <c r="T6904" s="223"/>
      <c r="AT6904" s="224" t="s">
        <v>453</v>
      </c>
      <c r="AU6904" s="224" t="s">
        <v>91</v>
      </c>
      <c r="AV6904" s="14" t="s">
        <v>91</v>
      </c>
      <c r="AW6904" s="14" t="s">
        <v>37</v>
      </c>
      <c r="AX6904" s="14" t="s">
        <v>78</v>
      </c>
      <c r="AY6904" s="224" t="s">
        <v>443</v>
      </c>
    </row>
    <row r="6905" spans="1:65" s="15" customFormat="1">
      <c r="B6905" s="225"/>
      <c r="C6905" s="226"/>
      <c r="D6905" s="205" t="s">
        <v>453</v>
      </c>
      <c r="E6905" s="227" t="s">
        <v>19</v>
      </c>
      <c r="F6905" s="228" t="s">
        <v>456</v>
      </c>
      <c r="G6905" s="226"/>
      <c r="H6905" s="229">
        <v>1</v>
      </c>
      <c r="I6905" s="230"/>
      <c r="J6905" s="226"/>
      <c r="K6905" s="226"/>
      <c r="L6905" s="231"/>
      <c r="M6905" s="232"/>
      <c r="N6905" s="233"/>
      <c r="O6905" s="233"/>
      <c r="P6905" s="233"/>
      <c r="Q6905" s="233"/>
      <c r="R6905" s="233"/>
      <c r="S6905" s="233"/>
      <c r="T6905" s="234"/>
      <c r="AT6905" s="235" t="s">
        <v>453</v>
      </c>
      <c r="AU6905" s="235" t="s">
        <v>91</v>
      </c>
      <c r="AV6905" s="15" t="s">
        <v>449</v>
      </c>
      <c r="AW6905" s="15" t="s">
        <v>37</v>
      </c>
      <c r="AX6905" s="15" t="s">
        <v>85</v>
      </c>
      <c r="AY6905" s="235" t="s">
        <v>443</v>
      </c>
    </row>
    <row r="6906" spans="1:65" s="2" customFormat="1" ht="49.15" customHeight="1">
      <c r="A6906" s="37"/>
      <c r="B6906" s="38"/>
      <c r="C6906" s="185" t="s">
        <v>5783</v>
      </c>
      <c r="D6906" s="185" t="s">
        <v>445</v>
      </c>
      <c r="E6906" s="186" t="s">
        <v>5784</v>
      </c>
      <c r="F6906" s="187" t="s">
        <v>5780</v>
      </c>
      <c r="G6906" s="188" t="s">
        <v>459</v>
      </c>
      <c r="H6906" s="189">
        <v>1</v>
      </c>
      <c r="I6906" s="190"/>
      <c r="J6906" s="191">
        <f>ROUND(I6906*H6906,2)</f>
        <v>0</v>
      </c>
      <c r="K6906" s="187" t="s">
        <v>19</v>
      </c>
      <c r="L6906" s="42"/>
      <c r="M6906" s="192" t="s">
        <v>19</v>
      </c>
      <c r="N6906" s="193" t="s">
        <v>50</v>
      </c>
      <c r="O6906" s="67"/>
      <c r="P6906" s="194">
        <f>O6906*H6906</f>
        <v>0</v>
      </c>
      <c r="Q6906" s="194">
        <v>0</v>
      </c>
      <c r="R6906" s="194">
        <f>Q6906*H6906</f>
        <v>0</v>
      </c>
      <c r="S6906" s="194">
        <v>0</v>
      </c>
      <c r="T6906" s="195">
        <f>S6906*H6906</f>
        <v>0</v>
      </c>
      <c r="U6906" s="37"/>
      <c r="V6906" s="37"/>
      <c r="W6906" s="37"/>
      <c r="X6906" s="37"/>
      <c r="Y6906" s="37"/>
      <c r="Z6906" s="37"/>
      <c r="AA6906" s="37"/>
      <c r="AB6906" s="37"/>
      <c r="AC6906" s="37"/>
      <c r="AD6906" s="37"/>
      <c r="AE6906" s="37"/>
      <c r="AR6906" s="196" t="s">
        <v>551</v>
      </c>
      <c r="AT6906" s="196" t="s">
        <v>445</v>
      </c>
      <c r="AU6906" s="196" t="s">
        <v>91</v>
      </c>
      <c r="AY6906" s="20" t="s">
        <v>443</v>
      </c>
      <c r="BE6906" s="197">
        <f>IF(N6906="základní",J6906,0)</f>
        <v>0</v>
      </c>
      <c r="BF6906" s="197">
        <f>IF(N6906="snížená",J6906,0)</f>
        <v>0</v>
      </c>
      <c r="BG6906" s="197">
        <f>IF(N6906="zákl. přenesená",J6906,0)</f>
        <v>0</v>
      </c>
      <c r="BH6906" s="197">
        <f>IF(N6906="sníž. přenesená",J6906,0)</f>
        <v>0</v>
      </c>
      <c r="BI6906" s="197">
        <f>IF(N6906="nulová",J6906,0)</f>
        <v>0</v>
      </c>
      <c r="BJ6906" s="20" t="s">
        <v>91</v>
      </c>
      <c r="BK6906" s="197">
        <f>ROUND(I6906*H6906,2)</f>
        <v>0</v>
      </c>
      <c r="BL6906" s="20" t="s">
        <v>551</v>
      </c>
      <c r="BM6906" s="196" t="s">
        <v>5785</v>
      </c>
    </row>
    <row r="6907" spans="1:65" s="13" customFormat="1">
      <c r="B6907" s="203"/>
      <c r="C6907" s="204"/>
      <c r="D6907" s="205" t="s">
        <v>453</v>
      </c>
      <c r="E6907" s="206" t="s">
        <v>19</v>
      </c>
      <c r="F6907" s="207" t="s">
        <v>1664</v>
      </c>
      <c r="G6907" s="204"/>
      <c r="H6907" s="206" t="s">
        <v>19</v>
      </c>
      <c r="I6907" s="208"/>
      <c r="J6907" s="204"/>
      <c r="K6907" s="204"/>
      <c r="L6907" s="209"/>
      <c r="M6907" s="210"/>
      <c r="N6907" s="211"/>
      <c r="O6907" s="211"/>
      <c r="P6907" s="211"/>
      <c r="Q6907" s="211"/>
      <c r="R6907" s="211"/>
      <c r="S6907" s="211"/>
      <c r="T6907" s="212"/>
      <c r="AT6907" s="213" t="s">
        <v>453</v>
      </c>
      <c r="AU6907" s="213" t="s">
        <v>91</v>
      </c>
      <c r="AV6907" s="13" t="s">
        <v>85</v>
      </c>
      <c r="AW6907" s="13" t="s">
        <v>37</v>
      </c>
      <c r="AX6907" s="13" t="s">
        <v>78</v>
      </c>
      <c r="AY6907" s="213" t="s">
        <v>443</v>
      </c>
    </row>
    <row r="6908" spans="1:65" s="13" customFormat="1">
      <c r="B6908" s="203"/>
      <c r="C6908" s="204"/>
      <c r="D6908" s="205" t="s">
        <v>453</v>
      </c>
      <c r="E6908" s="206" t="s">
        <v>19</v>
      </c>
      <c r="F6908" s="207" t="s">
        <v>1665</v>
      </c>
      <c r="G6908" s="204"/>
      <c r="H6908" s="206" t="s">
        <v>19</v>
      </c>
      <c r="I6908" s="208"/>
      <c r="J6908" s="204"/>
      <c r="K6908" s="204"/>
      <c r="L6908" s="209"/>
      <c r="M6908" s="210"/>
      <c r="N6908" s="211"/>
      <c r="O6908" s="211"/>
      <c r="P6908" s="211"/>
      <c r="Q6908" s="211"/>
      <c r="R6908" s="211"/>
      <c r="S6908" s="211"/>
      <c r="T6908" s="212"/>
      <c r="AT6908" s="213" t="s">
        <v>453</v>
      </c>
      <c r="AU6908" s="213" t="s">
        <v>91</v>
      </c>
      <c r="AV6908" s="13" t="s">
        <v>85</v>
      </c>
      <c r="AW6908" s="13" t="s">
        <v>37</v>
      </c>
      <c r="AX6908" s="13" t="s">
        <v>78</v>
      </c>
      <c r="AY6908" s="213" t="s">
        <v>443</v>
      </c>
    </row>
    <row r="6909" spans="1:65" s="13" customFormat="1">
      <c r="B6909" s="203"/>
      <c r="C6909" s="204"/>
      <c r="D6909" s="205" t="s">
        <v>453</v>
      </c>
      <c r="E6909" s="206" t="s">
        <v>19</v>
      </c>
      <c r="F6909" s="207" t="s">
        <v>5588</v>
      </c>
      <c r="G6909" s="204"/>
      <c r="H6909" s="206" t="s">
        <v>19</v>
      </c>
      <c r="I6909" s="208"/>
      <c r="J6909" s="204"/>
      <c r="K6909" s="204"/>
      <c r="L6909" s="209"/>
      <c r="M6909" s="210"/>
      <c r="N6909" s="211"/>
      <c r="O6909" s="211"/>
      <c r="P6909" s="211"/>
      <c r="Q6909" s="211"/>
      <c r="R6909" s="211"/>
      <c r="S6909" s="211"/>
      <c r="T6909" s="212"/>
      <c r="AT6909" s="213" t="s">
        <v>453</v>
      </c>
      <c r="AU6909" s="213" t="s">
        <v>91</v>
      </c>
      <c r="AV6909" s="13" t="s">
        <v>85</v>
      </c>
      <c r="AW6909" s="13" t="s">
        <v>37</v>
      </c>
      <c r="AX6909" s="13" t="s">
        <v>78</v>
      </c>
      <c r="AY6909" s="213" t="s">
        <v>443</v>
      </c>
    </row>
    <row r="6910" spans="1:65" s="13" customFormat="1">
      <c r="B6910" s="203"/>
      <c r="C6910" s="204"/>
      <c r="D6910" s="205" t="s">
        <v>453</v>
      </c>
      <c r="E6910" s="206" t="s">
        <v>19</v>
      </c>
      <c r="F6910" s="207" t="s">
        <v>2119</v>
      </c>
      <c r="G6910" s="204"/>
      <c r="H6910" s="206" t="s">
        <v>19</v>
      </c>
      <c r="I6910" s="208"/>
      <c r="J6910" s="204"/>
      <c r="K6910" s="204"/>
      <c r="L6910" s="209"/>
      <c r="M6910" s="210"/>
      <c r="N6910" s="211"/>
      <c r="O6910" s="211"/>
      <c r="P6910" s="211"/>
      <c r="Q6910" s="211"/>
      <c r="R6910" s="211"/>
      <c r="S6910" s="211"/>
      <c r="T6910" s="212"/>
      <c r="AT6910" s="213" t="s">
        <v>453</v>
      </c>
      <c r="AU6910" s="213" t="s">
        <v>91</v>
      </c>
      <c r="AV6910" s="13" t="s">
        <v>85</v>
      </c>
      <c r="AW6910" s="13" t="s">
        <v>37</v>
      </c>
      <c r="AX6910" s="13" t="s">
        <v>78</v>
      </c>
      <c r="AY6910" s="213" t="s">
        <v>443</v>
      </c>
    </row>
    <row r="6911" spans="1:65" s="14" customFormat="1">
      <c r="B6911" s="214"/>
      <c r="C6911" s="215"/>
      <c r="D6911" s="205" t="s">
        <v>453</v>
      </c>
      <c r="E6911" s="216" t="s">
        <v>19</v>
      </c>
      <c r="F6911" s="217" t="s">
        <v>5786</v>
      </c>
      <c r="G6911" s="215"/>
      <c r="H6911" s="218">
        <v>1</v>
      </c>
      <c r="I6911" s="219"/>
      <c r="J6911" s="215"/>
      <c r="K6911" s="215"/>
      <c r="L6911" s="220"/>
      <c r="M6911" s="221"/>
      <c r="N6911" s="222"/>
      <c r="O6911" s="222"/>
      <c r="P6911" s="222"/>
      <c r="Q6911" s="222"/>
      <c r="R6911" s="222"/>
      <c r="S6911" s="222"/>
      <c r="T6911" s="223"/>
      <c r="AT6911" s="224" t="s">
        <v>453</v>
      </c>
      <c r="AU6911" s="224" t="s">
        <v>91</v>
      </c>
      <c r="AV6911" s="14" t="s">
        <v>91</v>
      </c>
      <c r="AW6911" s="14" t="s">
        <v>37</v>
      </c>
      <c r="AX6911" s="14" t="s">
        <v>78</v>
      </c>
      <c r="AY6911" s="224" t="s">
        <v>443</v>
      </c>
    </row>
    <row r="6912" spans="1:65" s="15" customFormat="1">
      <c r="B6912" s="225"/>
      <c r="C6912" s="226"/>
      <c r="D6912" s="205" t="s">
        <v>453</v>
      </c>
      <c r="E6912" s="227" t="s">
        <v>19</v>
      </c>
      <c r="F6912" s="228" t="s">
        <v>456</v>
      </c>
      <c r="G6912" s="226"/>
      <c r="H6912" s="229">
        <v>1</v>
      </c>
      <c r="I6912" s="230"/>
      <c r="J6912" s="226"/>
      <c r="K6912" s="226"/>
      <c r="L6912" s="231"/>
      <c r="M6912" s="232"/>
      <c r="N6912" s="233"/>
      <c r="O6912" s="233"/>
      <c r="P6912" s="233"/>
      <c r="Q6912" s="233"/>
      <c r="R6912" s="233"/>
      <c r="S6912" s="233"/>
      <c r="T6912" s="234"/>
      <c r="AT6912" s="235" t="s">
        <v>453</v>
      </c>
      <c r="AU6912" s="235" t="s">
        <v>91</v>
      </c>
      <c r="AV6912" s="15" t="s">
        <v>449</v>
      </c>
      <c r="AW6912" s="15" t="s">
        <v>37</v>
      </c>
      <c r="AX6912" s="15" t="s">
        <v>85</v>
      </c>
      <c r="AY6912" s="235" t="s">
        <v>443</v>
      </c>
    </row>
    <row r="6913" spans="1:65" s="2" customFormat="1" ht="49.15" customHeight="1">
      <c r="A6913" s="37"/>
      <c r="B6913" s="38"/>
      <c r="C6913" s="185" t="s">
        <v>5787</v>
      </c>
      <c r="D6913" s="185" t="s">
        <v>445</v>
      </c>
      <c r="E6913" s="186" t="s">
        <v>5788</v>
      </c>
      <c r="F6913" s="187" t="s">
        <v>5789</v>
      </c>
      <c r="G6913" s="188" t="s">
        <v>459</v>
      </c>
      <c r="H6913" s="189">
        <v>1</v>
      </c>
      <c r="I6913" s="190"/>
      <c r="J6913" s="191">
        <f>ROUND(I6913*H6913,2)</f>
        <v>0</v>
      </c>
      <c r="K6913" s="187" t="s">
        <v>19</v>
      </c>
      <c r="L6913" s="42"/>
      <c r="M6913" s="192" t="s">
        <v>19</v>
      </c>
      <c r="N6913" s="193" t="s">
        <v>50</v>
      </c>
      <c r="O6913" s="67"/>
      <c r="P6913" s="194">
        <f>O6913*H6913</f>
        <v>0</v>
      </c>
      <c r="Q6913" s="194">
        <v>0</v>
      </c>
      <c r="R6913" s="194">
        <f>Q6913*H6913</f>
        <v>0</v>
      </c>
      <c r="S6913" s="194">
        <v>0</v>
      </c>
      <c r="T6913" s="195">
        <f>S6913*H6913</f>
        <v>0</v>
      </c>
      <c r="U6913" s="37"/>
      <c r="V6913" s="37"/>
      <c r="W6913" s="37"/>
      <c r="X6913" s="37"/>
      <c r="Y6913" s="37"/>
      <c r="Z6913" s="37"/>
      <c r="AA6913" s="37"/>
      <c r="AB6913" s="37"/>
      <c r="AC6913" s="37"/>
      <c r="AD6913" s="37"/>
      <c r="AE6913" s="37"/>
      <c r="AR6913" s="196" t="s">
        <v>551</v>
      </c>
      <c r="AT6913" s="196" t="s">
        <v>445</v>
      </c>
      <c r="AU6913" s="196" t="s">
        <v>91</v>
      </c>
      <c r="AY6913" s="20" t="s">
        <v>443</v>
      </c>
      <c r="BE6913" s="197">
        <f>IF(N6913="základní",J6913,0)</f>
        <v>0</v>
      </c>
      <c r="BF6913" s="197">
        <f>IF(N6913="snížená",J6913,0)</f>
        <v>0</v>
      </c>
      <c r="BG6913" s="197">
        <f>IF(N6913="zákl. přenesená",J6913,0)</f>
        <v>0</v>
      </c>
      <c r="BH6913" s="197">
        <f>IF(N6913="sníž. přenesená",J6913,0)</f>
        <v>0</v>
      </c>
      <c r="BI6913" s="197">
        <f>IF(N6913="nulová",J6913,0)</f>
        <v>0</v>
      </c>
      <c r="BJ6913" s="20" t="s">
        <v>91</v>
      </c>
      <c r="BK6913" s="197">
        <f>ROUND(I6913*H6913,2)</f>
        <v>0</v>
      </c>
      <c r="BL6913" s="20" t="s">
        <v>551</v>
      </c>
      <c r="BM6913" s="196" t="s">
        <v>5790</v>
      </c>
    </row>
    <row r="6914" spans="1:65" s="13" customFormat="1">
      <c r="B6914" s="203"/>
      <c r="C6914" s="204"/>
      <c r="D6914" s="205" t="s">
        <v>453</v>
      </c>
      <c r="E6914" s="206" t="s">
        <v>19</v>
      </c>
      <c r="F6914" s="207" t="s">
        <v>1664</v>
      </c>
      <c r="G6914" s="204"/>
      <c r="H6914" s="206" t="s">
        <v>19</v>
      </c>
      <c r="I6914" s="208"/>
      <c r="J6914" s="204"/>
      <c r="K6914" s="204"/>
      <c r="L6914" s="209"/>
      <c r="M6914" s="210"/>
      <c r="N6914" s="211"/>
      <c r="O6914" s="211"/>
      <c r="P6914" s="211"/>
      <c r="Q6914" s="211"/>
      <c r="R6914" s="211"/>
      <c r="S6914" s="211"/>
      <c r="T6914" s="212"/>
      <c r="AT6914" s="213" t="s">
        <v>453</v>
      </c>
      <c r="AU6914" s="213" t="s">
        <v>91</v>
      </c>
      <c r="AV6914" s="13" t="s">
        <v>85</v>
      </c>
      <c r="AW6914" s="13" t="s">
        <v>37</v>
      </c>
      <c r="AX6914" s="13" t="s">
        <v>78</v>
      </c>
      <c r="AY6914" s="213" t="s">
        <v>443</v>
      </c>
    </row>
    <row r="6915" spans="1:65" s="13" customFormat="1">
      <c r="B6915" s="203"/>
      <c r="C6915" s="204"/>
      <c r="D6915" s="205" t="s">
        <v>453</v>
      </c>
      <c r="E6915" s="206" t="s">
        <v>19</v>
      </c>
      <c r="F6915" s="207" t="s">
        <v>1665</v>
      </c>
      <c r="G6915" s="204"/>
      <c r="H6915" s="206" t="s">
        <v>19</v>
      </c>
      <c r="I6915" s="208"/>
      <c r="J6915" s="204"/>
      <c r="K6915" s="204"/>
      <c r="L6915" s="209"/>
      <c r="M6915" s="210"/>
      <c r="N6915" s="211"/>
      <c r="O6915" s="211"/>
      <c r="P6915" s="211"/>
      <c r="Q6915" s="211"/>
      <c r="R6915" s="211"/>
      <c r="S6915" s="211"/>
      <c r="T6915" s="212"/>
      <c r="AT6915" s="213" t="s">
        <v>453</v>
      </c>
      <c r="AU6915" s="213" t="s">
        <v>91</v>
      </c>
      <c r="AV6915" s="13" t="s">
        <v>85</v>
      </c>
      <c r="AW6915" s="13" t="s">
        <v>37</v>
      </c>
      <c r="AX6915" s="13" t="s">
        <v>78</v>
      </c>
      <c r="AY6915" s="213" t="s">
        <v>443</v>
      </c>
    </row>
    <row r="6916" spans="1:65" s="13" customFormat="1">
      <c r="B6916" s="203"/>
      <c r="C6916" s="204"/>
      <c r="D6916" s="205" t="s">
        <v>453</v>
      </c>
      <c r="E6916" s="206" t="s">
        <v>19</v>
      </c>
      <c r="F6916" s="207" t="s">
        <v>5588</v>
      </c>
      <c r="G6916" s="204"/>
      <c r="H6916" s="206" t="s">
        <v>19</v>
      </c>
      <c r="I6916" s="208"/>
      <c r="J6916" s="204"/>
      <c r="K6916" s="204"/>
      <c r="L6916" s="209"/>
      <c r="M6916" s="210"/>
      <c r="N6916" s="211"/>
      <c r="O6916" s="211"/>
      <c r="P6916" s="211"/>
      <c r="Q6916" s="211"/>
      <c r="R6916" s="211"/>
      <c r="S6916" s="211"/>
      <c r="T6916" s="212"/>
      <c r="AT6916" s="213" t="s">
        <v>453</v>
      </c>
      <c r="AU6916" s="213" t="s">
        <v>91</v>
      </c>
      <c r="AV6916" s="13" t="s">
        <v>85</v>
      </c>
      <c r="AW6916" s="13" t="s">
        <v>37</v>
      </c>
      <c r="AX6916" s="13" t="s">
        <v>78</v>
      </c>
      <c r="AY6916" s="213" t="s">
        <v>443</v>
      </c>
    </row>
    <row r="6917" spans="1:65" s="13" customFormat="1">
      <c r="B6917" s="203"/>
      <c r="C6917" s="204"/>
      <c r="D6917" s="205" t="s">
        <v>453</v>
      </c>
      <c r="E6917" s="206" t="s">
        <v>19</v>
      </c>
      <c r="F6917" s="207" t="s">
        <v>2119</v>
      </c>
      <c r="G6917" s="204"/>
      <c r="H6917" s="206" t="s">
        <v>19</v>
      </c>
      <c r="I6917" s="208"/>
      <c r="J6917" s="204"/>
      <c r="K6917" s="204"/>
      <c r="L6917" s="209"/>
      <c r="M6917" s="210"/>
      <c r="N6917" s="211"/>
      <c r="O6917" s="211"/>
      <c r="P6917" s="211"/>
      <c r="Q6917" s="211"/>
      <c r="R6917" s="211"/>
      <c r="S6917" s="211"/>
      <c r="T6917" s="212"/>
      <c r="AT6917" s="213" t="s">
        <v>453</v>
      </c>
      <c r="AU6917" s="213" t="s">
        <v>91</v>
      </c>
      <c r="AV6917" s="13" t="s">
        <v>85</v>
      </c>
      <c r="AW6917" s="13" t="s">
        <v>37</v>
      </c>
      <c r="AX6917" s="13" t="s">
        <v>78</v>
      </c>
      <c r="AY6917" s="213" t="s">
        <v>443</v>
      </c>
    </row>
    <row r="6918" spans="1:65" s="14" customFormat="1">
      <c r="B6918" s="214"/>
      <c r="C6918" s="215"/>
      <c r="D6918" s="205" t="s">
        <v>453</v>
      </c>
      <c r="E6918" s="216" t="s">
        <v>19</v>
      </c>
      <c r="F6918" s="217" t="s">
        <v>5791</v>
      </c>
      <c r="G6918" s="215"/>
      <c r="H6918" s="218">
        <v>1</v>
      </c>
      <c r="I6918" s="219"/>
      <c r="J6918" s="215"/>
      <c r="K6918" s="215"/>
      <c r="L6918" s="220"/>
      <c r="M6918" s="221"/>
      <c r="N6918" s="222"/>
      <c r="O6918" s="222"/>
      <c r="P6918" s="222"/>
      <c r="Q6918" s="222"/>
      <c r="R6918" s="222"/>
      <c r="S6918" s="222"/>
      <c r="T6918" s="223"/>
      <c r="AT6918" s="224" t="s">
        <v>453</v>
      </c>
      <c r="AU6918" s="224" t="s">
        <v>91</v>
      </c>
      <c r="AV6918" s="14" t="s">
        <v>91</v>
      </c>
      <c r="AW6918" s="14" t="s">
        <v>37</v>
      </c>
      <c r="AX6918" s="14" t="s">
        <v>78</v>
      </c>
      <c r="AY6918" s="224" t="s">
        <v>443</v>
      </c>
    </row>
    <row r="6919" spans="1:65" s="15" customFormat="1">
      <c r="B6919" s="225"/>
      <c r="C6919" s="226"/>
      <c r="D6919" s="205" t="s">
        <v>453</v>
      </c>
      <c r="E6919" s="227" t="s">
        <v>19</v>
      </c>
      <c r="F6919" s="228" t="s">
        <v>456</v>
      </c>
      <c r="G6919" s="226"/>
      <c r="H6919" s="229">
        <v>1</v>
      </c>
      <c r="I6919" s="230"/>
      <c r="J6919" s="226"/>
      <c r="K6919" s="226"/>
      <c r="L6919" s="231"/>
      <c r="M6919" s="232"/>
      <c r="N6919" s="233"/>
      <c r="O6919" s="233"/>
      <c r="P6919" s="233"/>
      <c r="Q6919" s="233"/>
      <c r="R6919" s="233"/>
      <c r="S6919" s="233"/>
      <c r="T6919" s="234"/>
      <c r="AT6919" s="235" t="s">
        <v>453</v>
      </c>
      <c r="AU6919" s="235" t="s">
        <v>91</v>
      </c>
      <c r="AV6919" s="15" t="s">
        <v>449</v>
      </c>
      <c r="AW6919" s="15" t="s">
        <v>37</v>
      </c>
      <c r="AX6919" s="15" t="s">
        <v>85</v>
      </c>
      <c r="AY6919" s="235" t="s">
        <v>443</v>
      </c>
    </row>
    <row r="6920" spans="1:65" s="2" customFormat="1" ht="37.9" customHeight="1">
      <c r="A6920" s="37"/>
      <c r="B6920" s="38"/>
      <c r="C6920" s="185" t="s">
        <v>5792</v>
      </c>
      <c r="D6920" s="185" t="s">
        <v>445</v>
      </c>
      <c r="E6920" s="186" t="s">
        <v>5793</v>
      </c>
      <c r="F6920" s="187" t="s">
        <v>5649</v>
      </c>
      <c r="G6920" s="188" t="s">
        <v>459</v>
      </c>
      <c r="H6920" s="189">
        <v>1</v>
      </c>
      <c r="I6920" s="190"/>
      <c r="J6920" s="191">
        <f>ROUND(I6920*H6920,2)</f>
        <v>0</v>
      </c>
      <c r="K6920" s="187" t="s">
        <v>19</v>
      </c>
      <c r="L6920" s="42"/>
      <c r="M6920" s="192" t="s">
        <v>19</v>
      </c>
      <c r="N6920" s="193" t="s">
        <v>50</v>
      </c>
      <c r="O6920" s="67"/>
      <c r="P6920" s="194">
        <f>O6920*H6920</f>
        <v>0</v>
      </c>
      <c r="Q6920" s="194">
        <v>0</v>
      </c>
      <c r="R6920" s="194">
        <f>Q6920*H6920</f>
        <v>0</v>
      </c>
      <c r="S6920" s="194">
        <v>0</v>
      </c>
      <c r="T6920" s="195">
        <f>S6920*H6920</f>
        <v>0</v>
      </c>
      <c r="U6920" s="37"/>
      <c r="V6920" s="37"/>
      <c r="W6920" s="37"/>
      <c r="X6920" s="37"/>
      <c r="Y6920" s="37"/>
      <c r="Z6920" s="37"/>
      <c r="AA6920" s="37"/>
      <c r="AB6920" s="37"/>
      <c r="AC6920" s="37"/>
      <c r="AD6920" s="37"/>
      <c r="AE6920" s="37"/>
      <c r="AR6920" s="196" t="s">
        <v>551</v>
      </c>
      <c r="AT6920" s="196" t="s">
        <v>445</v>
      </c>
      <c r="AU6920" s="196" t="s">
        <v>91</v>
      </c>
      <c r="AY6920" s="20" t="s">
        <v>443</v>
      </c>
      <c r="BE6920" s="197">
        <f>IF(N6920="základní",J6920,0)</f>
        <v>0</v>
      </c>
      <c r="BF6920" s="197">
        <f>IF(N6920="snížená",J6920,0)</f>
        <v>0</v>
      </c>
      <c r="BG6920" s="197">
        <f>IF(N6920="zákl. přenesená",J6920,0)</f>
        <v>0</v>
      </c>
      <c r="BH6920" s="197">
        <f>IF(N6920="sníž. přenesená",J6920,0)</f>
        <v>0</v>
      </c>
      <c r="BI6920" s="197">
        <f>IF(N6920="nulová",J6920,0)</f>
        <v>0</v>
      </c>
      <c r="BJ6920" s="20" t="s">
        <v>91</v>
      </c>
      <c r="BK6920" s="197">
        <f>ROUND(I6920*H6920,2)</f>
        <v>0</v>
      </c>
      <c r="BL6920" s="20" t="s">
        <v>551</v>
      </c>
      <c r="BM6920" s="196" t="s">
        <v>5794</v>
      </c>
    </row>
    <row r="6921" spans="1:65" s="13" customFormat="1">
      <c r="B6921" s="203"/>
      <c r="C6921" s="204"/>
      <c r="D6921" s="205" t="s">
        <v>453</v>
      </c>
      <c r="E6921" s="206" t="s">
        <v>19</v>
      </c>
      <c r="F6921" s="207" t="s">
        <v>1664</v>
      </c>
      <c r="G6921" s="204"/>
      <c r="H6921" s="206" t="s">
        <v>19</v>
      </c>
      <c r="I6921" s="208"/>
      <c r="J6921" s="204"/>
      <c r="K6921" s="204"/>
      <c r="L6921" s="209"/>
      <c r="M6921" s="210"/>
      <c r="N6921" s="211"/>
      <c r="O6921" s="211"/>
      <c r="P6921" s="211"/>
      <c r="Q6921" s="211"/>
      <c r="R6921" s="211"/>
      <c r="S6921" s="211"/>
      <c r="T6921" s="212"/>
      <c r="AT6921" s="213" t="s">
        <v>453</v>
      </c>
      <c r="AU6921" s="213" t="s">
        <v>91</v>
      </c>
      <c r="AV6921" s="13" t="s">
        <v>85</v>
      </c>
      <c r="AW6921" s="13" t="s">
        <v>37</v>
      </c>
      <c r="AX6921" s="13" t="s">
        <v>78</v>
      </c>
      <c r="AY6921" s="213" t="s">
        <v>443</v>
      </c>
    </row>
    <row r="6922" spans="1:65" s="13" customFormat="1">
      <c r="B6922" s="203"/>
      <c r="C6922" s="204"/>
      <c r="D6922" s="205" t="s">
        <v>453</v>
      </c>
      <c r="E6922" s="206" t="s">
        <v>19</v>
      </c>
      <c r="F6922" s="207" t="s">
        <v>1665</v>
      </c>
      <c r="G6922" s="204"/>
      <c r="H6922" s="206" t="s">
        <v>19</v>
      </c>
      <c r="I6922" s="208"/>
      <c r="J6922" s="204"/>
      <c r="K6922" s="204"/>
      <c r="L6922" s="209"/>
      <c r="M6922" s="210"/>
      <c r="N6922" s="211"/>
      <c r="O6922" s="211"/>
      <c r="P6922" s="211"/>
      <c r="Q6922" s="211"/>
      <c r="R6922" s="211"/>
      <c r="S6922" s="211"/>
      <c r="T6922" s="212"/>
      <c r="AT6922" s="213" t="s">
        <v>453</v>
      </c>
      <c r="AU6922" s="213" t="s">
        <v>91</v>
      </c>
      <c r="AV6922" s="13" t="s">
        <v>85</v>
      </c>
      <c r="AW6922" s="13" t="s">
        <v>37</v>
      </c>
      <c r="AX6922" s="13" t="s">
        <v>78</v>
      </c>
      <c r="AY6922" s="213" t="s">
        <v>443</v>
      </c>
    </row>
    <row r="6923" spans="1:65" s="13" customFormat="1">
      <c r="B6923" s="203"/>
      <c r="C6923" s="204"/>
      <c r="D6923" s="205" t="s">
        <v>453</v>
      </c>
      <c r="E6923" s="206" t="s">
        <v>19</v>
      </c>
      <c r="F6923" s="207" t="s">
        <v>5588</v>
      </c>
      <c r="G6923" s="204"/>
      <c r="H6923" s="206" t="s">
        <v>19</v>
      </c>
      <c r="I6923" s="208"/>
      <c r="J6923" s="204"/>
      <c r="K6923" s="204"/>
      <c r="L6923" s="209"/>
      <c r="M6923" s="210"/>
      <c r="N6923" s="211"/>
      <c r="O6923" s="211"/>
      <c r="P6923" s="211"/>
      <c r="Q6923" s="211"/>
      <c r="R6923" s="211"/>
      <c r="S6923" s="211"/>
      <c r="T6923" s="212"/>
      <c r="AT6923" s="213" t="s">
        <v>453</v>
      </c>
      <c r="AU6923" s="213" t="s">
        <v>91</v>
      </c>
      <c r="AV6923" s="13" t="s">
        <v>85</v>
      </c>
      <c r="AW6923" s="13" t="s">
        <v>37</v>
      </c>
      <c r="AX6923" s="13" t="s">
        <v>78</v>
      </c>
      <c r="AY6923" s="213" t="s">
        <v>443</v>
      </c>
    </row>
    <row r="6924" spans="1:65" s="13" customFormat="1">
      <c r="B6924" s="203"/>
      <c r="C6924" s="204"/>
      <c r="D6924" s="205" t="s">
        <v>453</v>
      </c>
      <c r="E6924" s="206" t="s">
        <v>19</v>
      </c>
      <c r="F6924" s="207" t="s">
        <v>2119</v>
      </c>
      <c r="G6924" s="204"/>
      <c r="H6924" s="206" t="s">
        <v>19</v>
      </c>
      <c r="I6924" s="208"/>
      <c r="J6924" s="204"/>
      <c r="K6924" s="204"/>
      <c r="L6924" s="209"/>
      <c r="M6924" s="210"/>
      <c r="N6924" s="211"/>
      <c r="O6924" s="211"/>
      <c r="P6924" s="211"/>
      <c r="Q6924" s="211"/>
      <c r="R6924" s="211"/>
      <c r="S6924" s="211"/>
      <c r="T6924" s="212"/>
      <c r="AT6924" s="213" t="s">
        <v>453</v>
      </c>
      <c r="AU6924" s="213" t="s">
        <v>91</v>
      </c>
      <c r="AV6924" s="13" t="s">
        <v>85</v>
      </c>
      <c r="AW6924" s="13" t="s">
        <v>37</v>
      </c>
      <c r="AX6924" s="13" t="s">
        <v>78</v>
      </c>
      <c r="AY6924" s="213" t="s">
        <v>443</v>
      </c>
    </row>
    <row r="6925" spans="1:65" s="14" customFormat="1">
      <c r="B6925" s="214"/>
      <c r="C6925" s="215"/>
      <c r="D6925" s="205" t="s">
        <v>453</v>
      </c>
      <c r="E6925" s="216" t="s">
        <v>19</v>
      </c>
      <c r="F6925" s="217" t="s">
        <v>5795</v>
      </c>
      <c r="G6925" s="215"/>
      <c r="H6925" s="218">
        <v>1</v>
      </c>
      <c r="I6925" s="219"/>
      <c r="J6925" s="215"/>
      <c r="K6925" s="215"/>
      <c r="L6925" s="220"/>
      <c r="M6925" s="221"/>
      <c r="N6925" s="222"/>
      <c r="O6925" s="222"/>
      <c r="P6925" s="222"/>
      <c r="Q6925" s="222"/>
      <c r="R6925" s="222"/>
      <c r="S6925" s="222"/>
      <c r="T6925" s="223"/>
      <c r="AT6925" s="224" t="s">
        <v>453</v>
      </c>
      <c r="AU6925" s="224" t="s">
        <v>91</v>
      </c>
      <c r="AV6925" s="14" t="s">
        <v>91</v>
      </c>
      <c r="AW6925" s="14" t="s">
        <v>37</v>
      </c>
      <c r="AX6925" s="14" t="s">
        <v>78</v>
      </c>
      <c r="AY6925" s="224" t="s">
        <v>443</v>
      </c>
    </row>
    <row r="6926" spans="1:65" s="15" customFormat="1">
      <c r="B6926" s="225"/>
      <c r="C6926" s="226"/>
      <c r="D6926" s="205" t="s">
        <v>453</v>
      </c>
      <c r="E6926" s="227" t="s">
        <v>19</v>
      </c>
      <c r="F6926" s="228" t="s">
        <v>456</v>
      </c>
      <c r="G6926" s="226"/>
      <c r="H6926" s="229">
        <v>1</v>
      </c>
      <c r="I6926" s="230"/>
      <c r="J6926" s="226"/>
      <c r="K6926" s="226"/>
      <c r="L6926" s="231"/>
      <c r="M6926" s="232"/>
      <c r="N6926" s="233"/>
      <c r="O6926" s="233"/>
      <c r="P6926" s="233"/>
      <c r="Q6926" s="233"/>
      <c r="R6926" s="233"/>
      <c r="S6926" s="233"/>
      <c r="T6926" s="234"/>
      <c r="AT6926" s="235" t="s">
        <v>453</v>
      </c>
      <c r="AU6926" s="235" t="s">
        <v>91</v>
      </c>
      <c r="AV6926" s="15" t="s">
        <v>449</v>
      </c>
      <c r="AW6926" s="15" t="s">
        <v>37</v>
      </c>
      <c r="AX6926" s="15" t="s">
        <v>85</v>
      </c>
      <c r="AY6926" s="235" t="s">
        <v>443</v>
      </c>
    </row>
    <row r="6927" spans="1:65" s="2" customFormat="1" ht="49.15" customHeight="1">
      <c r="A6927" s="37"/>
      <c r="B6927" s="38"/>
      <c r="C6927" s="185" t="s">
        <v>5796</v>
      </c>
      <c r="D6927" s="185" t="s">
        <v>445</v>
      </c>
      <c r="E6927" s="186" t="s">
        <v>5797</v>
      </c>
      <c r="F6927" s="187" t="s">
        <v>5798</v>
      </c>
      <c r="G6927" s="188" t="s">
        <v>459</v>
      </c>
      <c r="H6927" s="189">
        <v>1</v>
      </c>
      <c r="I6927" s="190"/>
      <c r="J6927" s="191">
        <f>ROUND(I6927*H6927,2)</f>
        <v>0</v>
      </c>
      <c r="K6927" s="187" t="s">
        <v>19</v>
      </c>
      <c r="L6927" s="42"/>
      <c r="M6927" s="192" t="s">
        <v>19</v>
      </c>
      <c r="N6927" s="193" t="s">
        <v>50</v>
      </c>
      <c r="O6927" s="67"/>
      <c r="P6927" s="194">
        <f>O6927*H6927</f>
        <v>0</v>
      </c>
      <c r="Q6927" s="194">
        <v>0</v>
      </c>
      <c r="R6927" s="194">
        <f>Q6927*H6927</f>
        <v>0</v>
      </c>
      <c r="S6927" s="194">
        <v>0</v>
      </c>
      <c r="T6927" s="195">
        <f>S6927*H6927</f>
        <v>0</v>
      </c>
      <c r="U6927" s="37"/>
      <c r="V6927" s="37"/>
      <c r="W6927" s="37"/>
      <c r="X6927" s="37"/>
      <c r="Y6927" s="37"/>
      <c r="Z6927" s="37"/>
      <c r="AA6927" s="37"/>
      <c r="AB6927" s="37"/>
      <c r="AC6927" s="37"/>
      <c r="AD6927" s="37"/>
      <c r="AE6927" s="37"/>
      <c r="AR6927" s="196" t="s">
        <v>551</v>
      </c>
      <c r="AT6927" s="196" t="s">
        <v>445</v>
      </c>
      <c r="AU6927" s="196" t="s">
        <v>91</v>
      </c>
      <c r="AY6927" s="20" t="s">
        <v>443</v>
      </c>
      <c r="BE6927" s="197">
        <f>IF(N6927="základní",J6927,0)</f>
        <v>0</v>
      </c>
      <c r="BF6927" s="197">
        <f>IF(N6927="snížená",J6927,0)</f>
        <v>0</v>
      </c>
      <c r="BG6927" s="197">
        <f>IF(N6927="zákl. přenesená",J6927,0)</f>
        <v>0</v>
      </c>
      <c r="BH6927" s="197">
        <f>IF(N6927="sníž. přenesená",J6927,0)</f>
        <v>0</v>
      </c>
      <c r="BI6927" s="197">
        <f>IF(N6927="nulová",J6927,0)</f>
        <v>0</v>
      </c>
      <c r="BJ6927" s="20" t="s">
        <v>91</v>
      </c>
      <c r="BK6927" s="197">
        <f>ROUND(I6927*H6927,2)</f>
        <v>0</v>
      </c>
      <c r="BL6927" s="20" t="s">
        <v>551</v>
      </c>
      <c r="BM6927" s="196" t="s">
        <v>5799</v>
      </c>
    </row>
    <row r="6928" spans="1:65" s="13" customFormat="1">
      <c r="B6928" s="203"/>
      <c r="C6928" s="204"/>
      <c r="D6928" s="205" t="s">
        <v>453</v>
      </c>
      <c r="E6928" s="206" t="s">
        <v>19</v>
      </c>
      <c r="F6928" s="207" t="s">
        <v>1664</v>
      </c>
      <c r="G6928" s="204"/>
      <c r="H6928" s="206" t="s">
        <v>19</v>
      </c>
      <c r="I6928" s="208"/>
      <c r="J6928" s="204"/>
      <c r="K6928" s="204"/>
      <c r="L6928" s="209"/>
      <c r="M6928" s="210"/>
      <c r="N6928" s="211"/>
      <c r="O6928" s="211"/>
      <c r="P6928" s="211"/>
      <c r="Q6928" s="211"/>
      <c r="R6928" s="211"/>
      <c r="S6928" s="211"/>
      <c r="T6928" s="212"/>
      <c r="AT6928" s="213" t="s">
        <v>453</v>
      </c>
      <c r="AU6928" s="213" t="s">
        <v>91</v>
      </c>
      <c r="AV6928" s="13" t="s">
        <v>85</v>
      </c>
      <c r="AW6928" s="13" t="s">
        <v>37</v>
      </c>
      <c r="AX6928" s="13" t="s">
        <v>78</v>
      </c>
      <c r="AY6928" s="213" t="s">
        <v>443</v>
      </c>
    </row>
    <row r="6929" spans="1:65" s="13" customFormat="1">
      <c r="B6929" s="203"/>
      <c r="C6929" s="204"/>
      <c r="D6929" s="205" t="s">
        <v>453</v>
      </c>
      <c r="E6929" s="206" t="s">
        <v>19</v>
      </c>
      <c r="F6929" s="207" t="s">
        <v>1665</v>
      </c>
      <c r="G6929" s="204"/>
      <c r="H6929" s="206" t="s">
        <v>19</v>
      </c>
      <c r="I6929" s="208"/>
      <c r="J6929" s="204"/>
      <c r="K6929" s="204"/>
      <c r="L6929" s="209"/>
      <c r="M6929" s="210"/>
      <c r="N6929" s="211"/>
      <c r="O6929" s="211"/>
      <c r="P6929" s="211"/>
      <c r="Q6929" s="211"/>
      <c r="R6929" s="211"/>
      <c r="S6929" s="211"/>
      <c r="T6929" s="212"/>
      <c r="AT6929" s="213" t="s">
        <v>453</v>
      </c>
      <c r="AU6929" s="213" t="s">
        <v>91</v>
      </c>
      <c r="AV6929" s="13" t="s">
        <v>85</v>
      </c>
      <c r="AW6929" s="13" t="s">
        <v>37</v>
      </c>
      <c r="AX6929" s="13" t="s">
        <v>78</v>
      </c>
      <c r="AY6929" s="213" t="s">
        <v>443</v>
      </c>
    </row>
    <row r="6930" spans="1:65" s="13" customFormat="1">
      <c r="B6930" s="203"/>
      <c r="C6930" s="204"/>
      <c r="D6930" s="205" t="s">
        <v>453</v>
      </c>
      <c r="E6930" s="206" t="s">
        <v>19</v>
      </c>
      <c r="F6930" s="207" t="s">
        <v>5588</v>
      </c>
      <c r="G6930" s="204"/>
      <c r="H6930" s="206" t="s">
        <v>19</v>
      </c>
      <c r="I6930" s="208"/>
      <c r="J6930" s="204"/>
      <c r="K6930" s="204"/>
      <c r="L6930" s="209"/>
      <c r="M6930" s="210"/>
      <c r="N6930" s="211"/>
      <c r="O6930" s="211"/>
      <c r="P6930" s="211"/>
      <c r="Q6930" s="211"/>
      <c r="R6930" s="211"/>
      <c r="S6930" s="211"/>
      <c r="T6930" s="212"/>
      <c r="AT6930" s="213" t="s">
        <v>453</v>
      </c>
      <c r="AU6930" s="213" t="s">
        <v>91</v>
      </c>
      <c r="AV6930" s="13" t="s">
        <v>85</v>
      </c>
      <c r="AW6930" s="13" t="s">
        <v>37</v>
      </c>
      <c r="AX6930" s="13" t="s">
        <v>78</v>
      </c>
      <c r="AY6930" s="213" t="s">
        <v>443</v>
      </c>
    </row>
    <row r="6931" spans="1:65" s="13" customFormat="1">
      <c r="B6931" s="203"/>
      <c r="C6931" s="204"/>
      <c r="D6931" s="205" t="s">
        <v>453</v>
      </c>
      <c r="E6931" s="206" t="s">
        <v>19</v>
      </c>
      <c r="F6931" s="207" t="s">
        <v>2119</v>
      </c>
      <c r="G6931" s="204"/>
      <c r="H6931" s="206" t="s">
        <v>19</v>
      </c>
      <c r="I6931" s="208"/>
      <c r="J6931" s="204"/>
      <c r="K6931" s="204"/>
      <c r="L6931" s="209"/>
      <c r="M6931" s="210"/>
      <c r="N6931" s="211"/>
      <c r="O6931" s="211"/>
      <c r="P6931" s="211"/>
      <c r="Q6931" s="211"/>
      <c r="R6931" s="211"/>
      <c r="S6931" s="211"/>
      <c r="T6931" s="212"/>
      <c r="AT6931" s="213" t="s">
        <v>453</v>
      </c>
      <c r="AU6931" s="213" t="s">
        <v>91</v>
      </c>
      <c r="AV6931" s="13" t="s">
        <v>85</v>
      </c>
      <c r="AW6931" s="13" t="s">
        <v>37</v>
      </c>
      <c r="AX6931" s="13" t="s">
        <v>78</v>
      </c>
      <c r="AY6931" s="213" t="s">
        <v>443</v>
      </c>
    </row>
    <row r="6932" spans="1:65" s="14" customFormat="1">
      <c r="B6932" s="214"/>
      <c r="C6932" s="215"/>
      <c r="D6932" s="205" t="s">
        <v>453</v>
      </c>
      <c r="E6932" s="216" t="s">
        <v>19</v>
      </c>
      <c r="F6932" s="217" t="s">
        <v>5800</v>
      </c>
      <c r="G6932" s="215"/>
      <c r="H6932" s="218">
        <v>1</v>
      </c>
      <c r="I6932" s="219"/>
      <c r="J6932" s="215"/>
      <c r="K6932" s="215"/>
      <c r="L6932" s="220"/>
      <c r="M6932" s="221"/>
      <c r="N6932" s="222"/>
      <c r="O6932" s="222"/>
      <c r="P6932" s="222"/>
      <c r="Q6932" s="222"/>
      <c r="R6932" s="222"/>
      <c r="S6932" s="222"/>
      <c r="T6932" s="223"/>
      <c r="AT6932" s="224" t="s">
        <v>453</v>
      </c>
      <c r="AU6932" s="224" t="s">
        <v>91</v>
      </c>
      <c r="AV6932" s="14" t="s">
        <v>91</v>
      </c>
      <c r="AW6932" s="14" t="s">
        <v>37</v>
      </c>
      <c r="AX6932" s="14" t="s">
        <v>78</v>
      </c>
      <c r="AY6932" s="224" t="s">
        <v>443</v>
      </c>
    </row>
    <row r="6933" spans="1:65" s="15" customFormat="1">
      <c r="B6933" s="225"/>
      <c r="C6933" s="226"/>
      <c r="D6933" s="205" t="s">
        <v>453</v>
      </c>
      <c r="E6933" s="227" t="s">
        <v>19</v>
      </c>
      <c r="F6933" s="228" t="s">
        <v>456</v>
      </c>
      <c r="G6933" s="226"/>
      <c r="H6933" s="229">
        <v>1</v>
      </c>
      <c r="I6933" s="230"/>
      <c r="J6933" s="226"/>
      <c r="K6933" s="226"/>
      <c r="L6933" s="231"/>
      <c r="M6933" s="232"/>
      <c r="N6933" s="233"/>
      <c r="O6933" s="233"/>
      <c r="P6933" s="233"/>
      <c r="Q6933" s="233"/>
      <c r="R6933" s="233"/>
      <c r="S6933" s="233"/>
      <c r="T6933" s="234"/>
      <c r="AT6933" s="235" t="s">
        <v>453</v>
      </c>
      <c r="AU6933" s="235" t="s">
        <v>91</v>
      </c>
      <c r="AV6933" s="15" t="s">
        <v>449</v>
      </c>
      <c r="AW6933" s="15" t="s">
        <v>37</v>
      </c>
      <c r="AX6933" s="15" t="s">
        <v>85</v>
      </c>
      <c r="AY6933" s="235" t="s">
        <v>443</v>
      </c>
    </row>
    <row r="6934" spans="1:65" s="2" customFormat="1" ht="49.15" customHeight="1">
      <c r="A6934" s="37"/>
      <c r="B6934" s="38"/>
      <c r="C6934" s="185" t="s">
        <v>5801</v>
      </c>
      <c r="D6934" s="185" t="s">
        <v>445</v>
      </c>
      <c r="E6934" s="186" t="s">
        <v>5802</v>
      </c>
      <c r="F6934" s="187" t="s">
        <v>5798</v>
      </c>
      <c r="G6934" s="188" t="s">
        <v>459</v>
      </c>
      <c r="H6934" s="189">
        <v>1</v>
      </c>
      <c r="I6934" s="190"/>
      <c r="J6934" s="191">
        <f>ROUND(I6934*H6934,2)</f>
        <v>0</v>
      </c>
      <c r="K6934" s="187" t="s">
        <v>19</v>
      </c>
      <c r="L6934" s="42"/>
      <c r="M6934" s="192" t="s">
        <v>19</v>
      </c>
      <c r="N6934" s="193" t="s">
        <v>50</v>
      </c>
      <c r="O6934" s="67"/>
      <c r="P6934" s="194">
        <f>O6934*H6934</f>
        <v>0</v>
      </c>
      <c r="Q6934" s="194">
        <v>0</v>
      </c>
      <c r="R6934" s="194">
        <f>Q6934*H6934</f>
        <v>0</v>
      </c>
      <c r="S6934" s="194">
        <v>0</v>
      </c>
      <c r="T6934" s="195">
        <f>S6934*H6934</f>
        <v>0</v>
      </c>
      <c r="U6934" s="37"/>
      <c r="V6934" s="37"/>
      <c r="W6934" s="37"/>
      <c r="X6934" s="37"/>
      <c r="Y6934" s="37"/>
      <c r="Z6934" s="37"/>
      <c r="AA6934" s="37"/>
      <c r="AB6934" s="37"/>
      <c r="AC6934" s="37"/>
      <c r="AD6934" s="37"/>
      <c r="AE6934" s="37"/>
      <c r="AR6934" s="196" t="s">
        <v>551</v>
      </c>
      <c r="AT6934" s="196" t="s">
        <v>445</v>
      </c>
      <c r="AU6934" s="196" t="s">
        <v>91</v>
      </c>
      <c r="AY6934" s="20" t="s">
        <v>443</v>
      </c>
      <c r="BE6934" s="197">
        <f>IF(N6934="základní",J6934,0)</f>
        <v>0</v>
      </c>
      <c r="BF6934" s="197">
        <f>IF(N6934="snížená",J6934,0)</f>
        <v>0</v>
      </c>
      <c r="BG6934" s="197">
        <f>IF(N6934="zákl. přenesená",J6934,0)</f>
        <v>0</v>
      </c>
      <c r="BH6934" s="197">
        <f>IF(N6934="sníž. přenesená",J6934,0)</f>
        <v>0</v>
      </c>
      <c r="BI6934" s="197">
        <f>IF(N6934="nulová",J6934,0)</f>
        <v>0</v>
      </c>
      <c r="BJ6934" s="20" t="s">
        <v>91</v>
      </c>
      <c r="BK6934" s="197">
        <f>ROUND(I6934*H6934,2)</f>
        <v>0</v>
      </c>
      <c r="BL6934" s="20" t="s">
        <v>551</v>
      </c>
      <c r="BM6934" s="196" t="s">
        <v>5803</v>
      </c>
    </row>
    <row r="6935" spans="1:65" s="13" customFormat="1">
      <c r="B6935" s="203"/>
      <c r="C6935" s="204"/>
      <c r="D6935" s="205" t="s">
        <v>453</v>
      </c>
      <c r="E6935" s="206" t="s">
        <v>19</v>
      </c>
      <c r="F6935" s="207" t="s">
        <v>1664</v>
      </c>
      <c r="G6935" s="204"/>
      <c r="H6935" s="206" t="s">
        <v>19</v>
      </c>
      <c r="I6935" s="208"/>
      <c r="J6935" s="204"/>
      <c r="K6935" s="204"/>
      <c r="L6935" s="209"/>
      <c r="M6935" s="210"/>
      <c r="N6935" s="211"/>
      <c r="O6935" s="211"/>
      <c r="P6935" s="211"/>
      <c r="Q6935" s="211"/>
      <c r="R6935" s="211"/>
      <c r="S6935" s="211"/>
      <c r="T6935" s="212"/>
      <c r="AT6935" s="213" t="s">
        <v>453</v>
      </c>
      <c r="AU6935" s="213" t="s">
        <v>91</v>
      </c>
      <c r="AV6935" s="13" t="s">
        <v>85</v>
      </c>
      <c r="AW6935" s="13" t="s">
        <v>37</v>
      </c>
      <c r="AX6935" s="13" t="s">
        <v>78</v>
      </c>
      <c r="AY6935" s="213" t="s">
        <v>443</v>
      </c>
    </row>
    <row r="6936" spans="1:65" s="13" customFormat="1">
      <c r="B6936" s="203"/>
      <c r="C6936" s="204"/>
      <c r="D6936" s="205" t="s">
        <v>453</v>
      </c>
      <c r="E6936" s="206" t="s">
        <v>19</v>
      </c>
      <c r="F6936" s="207" t="s">
        <v>1665</v>
      </c>
      <c r="G6936" s="204"/>
      <c r="H6936" s="206" t="s">
        <v>19</v>
      </c>
      <c r="I6936" s="208"/>
      <c r="J6936" s="204"/>
      <c r="K6936" s="204"/>
      <c r="L6936" s="209"/>
      <c r="M6936" s="210"/>
      <c r="N6936" s="211"/>
      <c r="O6936" s="211"/>
      <c r="P6936" s="211"/>
      <c r="Q6936" s="211"/>
      <c r="R6936" s="211"/>
      <c r="S6936" s="211"/>
      <c r="T6936" s="212"/>
      <c r="AT6936" s="213" t="s">
        <v>453</v>
      </c>
      <c r="AU6936" s="213" t="s">
        <v>91</v>
      </c>
      <c r="AV6936" s="13" t="s">
        <v>85</v>
      </c>
      <c r="AW6936" s="13" t="s">
        <v>37</v>
      </c>
      <c r="AX6936" s="13" t="s">
        <v>78</v>
      </c>
      <c r="AY6936" s="213" t="s">
        <v>443</v>
      </c>
    </row>
    <row r="6937" spans="1:65" s="13" customFormat="1">
      <c r="B6937" s="203"/>
      <c r="C6937" s="204"/>
      <c r="D6937" s="205" t="s">
        <v>453</v>
      </c>
      <c r="E6937" s="206" t="s">
        <v>19</v>
      </c>
      <c r="F6937" s="207" t="s">
        <v>5588</v>
      </c>
      <c r="G6937" s="204"/>
      <c r="H6937" s="206" t="s">
        <v>19</v>
      </c>
      <c r="I6937" s="208"/>
      <c r="J6937" s="204"/>
      <c r="K6937" s="204"/>
      <c r="L6937" s="209"/>
      <c r="M6937" s="210"/>
      <c r="N6937" s="211"/>
      <c r="O6937" s="211"/>
      <c r="P6937" s="211"/>
      <c r="Q6937" s="211"/>
      <c r="R6937" s="211"/>
      <c r="S6937" s="211"/>
      <c r="T6937" s="212"/>
      <c r="AT6937" s="213" t="s">
        <v>453</v>
      </c>
      <c r="AU6937" s="213" t="s">
        <v>91</v>
      </c>
      <c r="AV6937" s="13" t="s">
        <v>85</v>
      </c>
      <c r="AW6937" s="13" t="s">
        <v>37</v>
      </c>
      <c r="AX6937" s="13" t="s">
        <v>78</v>
      </c>
      <c r="AY6937" s="213" t="s">
        <v>443</v>
      </c>
    </row>
    <row r="6938" spans="1:65" s="13" customFormat="1">
      <c r="B6938" s="203"/>
      <c r="C6938" s="204"/>
      <c r="D6938" s="205" t="s">
        <v>453</v>
      </c>
      <c r="E6938" s="206" t="s">
        <v>19</v>
      </c>
      <c r="F6938" s="207" t="s">
        <v>2119</v>
      </c>
      <c r="G6938" s="204"/>
      <c r="H6938" s="206" t="s">
        <v>19</v>
      </c>
      <c r="I6938" s="208"/>
      <c r="J6938" s="204"/>
      <c r="K6938" s="204"/>
      <c r="L6938" s="209"/>
      <c r="M6938" s="210"/>
      <c r="N6938" s="211"/>
      <c r="O6938" s="211"/>
      <c r="P6938" s="211"/>
      <c r="Q6938" s="211"/>
      <c r="R6938" s="211"/>
      <c r="S6938" s="211"/>
      <c r="T6938" s="212"/>
      <c r="AT6938" s="213" t="s">
        <v>453</v>
      </c>
      <c r="AU6938" s="213" t="s">
        <v>91</v>
      </c>
      <c r="AV6938" s="13" t="s">
        <v>85</v>
      </c>
      <c r="AW6938" s="13" t="s">
        <v>37</v>
      </c>
      <c r="AX6938" s="13" t="s">
        <v>78</v>
      </c>
      <c r="AY6938" s="213" t="s">
        <v>443</v>
      </c>
    </row>
    <row r="6939" spans="1:65" s="14" customFormat="1">
      <c r="B6939" s="214"/>
      <c r="C6939" s="215"/>
      <c r="D6939" s="205" t="s">
        <v>453</v>
      </c>
      <c r="E6939" s="216" t="s">
        <v>19</v>
      </c>
      <c r="F6939" s="217" t="s">
        <v>5804</v>
      </c>
      <c r="G6939" s="215"/>
      <c r="H6939" s="218">
        <v>1</v>
      </c>
      <c r="I6939" s="219"/>
      <c r="J6939" s="215"/>
      <c r="K6939" s="215"/>
      <c r="L6939" s="220"/>
      <c r="M6939" s="221"/>
      <c r="N6939" s="222"/>
      <c r="O6939" s="222"/>
      <c r="P6939" s="222"/>
      <c r="Q6939" s="222"/>
      <c r="R6939" s="222"/>
      <c r="S6939" s="222"/>
      <c r="T6939" s="223"/>
      <c r="AT6939" s="224" t="s">
        <v>453</v>
      </c>
      <c r="AU6939" s="224" t="s">
        <v>91</v>
      </c>
      <c r="AV6939" s="14" t="s">
        <v>91</v>
      </c>
      <c r="AW6939" s="14" t="s">
        <v>37</v>
      </c>
      <c r="AX6939" s="14" t="s">
        <v>78</v>
      </c>
      <c r="AY6939" s="224" t="s">
        <v>443</v>
      </c>
    </row>
    <row r="6940" spans="1:65" s="15" customFormat="1">
      <c r="B6940" s="225"/>
      <c r="C6940" s="226"/>
      <c r="D6940" s="205" t="s">
        <v>453</v>
      </c>
      <c r="E6940" s="227" t="s">
        <v>19</v>
      </c>
      <c r="F6940" s="228" t="s">
        <v>456</v>
      </c>
      <c r="G6940" s="226"/>
      <c r="H6940" s="229">
        <v>1</v>
      </c>
      <c r="I6940" s="230"/>
      <c r="J6940" s="226"/>
      <c r="K6940" s="226"/>
      <c r="L6940" s="231"/>
      <c r="M6940" s="232"/>
      <c r="N6940" s="233"/>
      <c r="O6940" s="233"/>
      <c r="P6940" s="233"/>
      <c r="Q6940" s="233"/>
      <c r="R6940" s="233"/>
      <c r="S6940" s="233"/>
      <c r="T6940" s="234"/>
      <c r="AT6940" s="235" t="s">
        <v>453</v>
      </c>
      <c r="AU6940" s="235" t="s">
        <v>91</v>
      </c>
      <c r="AV6940" s="15" t="s">
        <v>449</v>
      </c>
      <c r="AW6940" s="15" t="s">
        <v>37</v>
      </c>
      <c r="AX6940" s="15" t="s">
        <v>85</v>
      </c>
      <c r="AY6940" s="235" t="s">
        <v>443</v>
      </c>
    </row>
    <row r="6941" spans="1:65" s="2" customFormat="1" ht="49.15" customHeight="1">
      <c r="A6941" s="37"/>
      <c r="B6941" s="38"/>
      <c r="C6941" s="185" t="s">
        <v>5805</v>
      </c>
      <c r="D6941" s="185" t="s">
        <v>445</v>
      </c>
      <c r="E6941" s="186" t="s">
        <v>5806</v>
      </c>
      <c r="F6941" s="187" t="s">
        <v>5807</v>
      </c>
      <c r="G6941" s="188" t="s">
        <v>459</v>
      </c>
      <c r="H6941" s="189">
        <v>1</v>
      </c>
      <c r="I6941" s="190"/>
      <c r="J6941" s="191">
        <f>ROUND(I6941*H6941,2)</f>
        <v>0</v>
      </c>
      <c r="K6941" s="187" t="s">
        <v>19</v>
      </c>
      <c r="L6941" s="42"/>
      <c r="M6941" s="192" t="s">
        <v>19</v>
      </c>
      <c r="N6941" s="193" t="s">
        <v>50</v>
      </c>
      <c r="O6941" s="67"/>
      <c r="P6941" s="194">
        <f>O6941*H6941</f>
        <v>0</v>
      </c>
      <c r="Q6941" s="194">
        <v>0</v>
      </c>
      <c r="R6941" s="194">
        <f>Q6941*H6941</f>
        <v>0</v>
      </c>
      <c r="S6941" s="194">
        <v>0</v>
      </c>
      <c r="T6941" s="195">
        <f>S6941*H6941</f>
        <v>0</v>
      </c>
      <c r="U6941" s="37"/>
      <c r="V6941" s="37"/>
      <c r="W6941" s="37"/>
      <c r="X6941" s="37"/>
      <c r="Y6941" s="37"/>
      <c r="Z6941" s="37"/>
      <c r="AA6941" s="37"/>
      <c r="AB6941" s="37"/>
      <c r="AC6941" s="37"/>
      <c r="AD6941" s="37"/>
      <c r="AE6941" s="37"/>
      <c r="AR6941" s="196" t="s">
        <v>551</v>
      </c>
      <c r="AT6941" s="196" t="s">
        <v>445</v>
      </c>
      <c r="AU6941" s="196" t="s">
        <v>91</v>
      </c>
      <c r="AY6941" s="20" t="s">
        <v>443</v>
      </c>
      <c r="BE6941" s="197">
        <f>IF(N6941="základní",J6941,0)</f>
        <v>0</v>
      </c>
      <c r="BF6941" s="197">
        <f>IF(N6941="snížená",J6941,0)</f>
        <v>0</v>
      </c>
      <c r="BG6941" s="197">
        <f>IF(N6941="zákl. přenesená",J6941,0)</f>
        <v>0</v>
      </c>
      <c r="BH6941" s="197">
        <f>IF(N6941="sníž. přenesená",J6941,0)</f>
        <v>0</v>
      </c>
      <c r="BI6941" s="197">
        <f>IF(N6941="nulová",J6941,0)</f>
        <v>0</v>
      </c>
      <c r="BJ6941" s="20" t="s">
        <v>91</v>
      </c>
      <c r="BK6941" s="197">
        <f>ROUND(I6941*H6941,2)</f>
        <v>0</v>
      </c>
      <c r="BL6941" s="20" t="s">
        <v>551</v>
      </c>
      <c r="BM6941" s="196" t="s">
        <v>5808</v>
      </c>
    </row>
    <row r="6942" spans="1:65" s="13" customFormat="1">
      <c r="B6942" s="203"/>
      <c r="C6942" s="204"/>
      <c r="D6942" s="205" t="s">
        <v>453</v>
      </c>
      <c r="E6942" s="206" t="s">
        <v>19</v>
      </c>
      <c r="F6942" s="207" t="s">
        <v>1664</v>
      </c>
      <c r="G6942" s="204"/>
      <c r="H6942" s="206" t="s">
        <v>19</v>
      </c>
      <c r="I6942" s="208"/>
      <c r="J6942" s="204"/>
      <c r="K6942" s="204"/>
      <c r="L6942" s="209"/>
      <c r="M6942" s="210"/>
      <c r="N6942" s="211"/>
      <c r="O6942" s="211"/>
      <c r="P6942" s="211"/>
      <c r="Q6942" s="211"/>
      <c r="R6942" s="211"/>
      <c r="S6942" s="211"/>
      <c r="T6942" s="212"/>
      <c r="AT6942" s="213" t="s">
        <v>453</v>
      </c>
      <c r="AU6942" s="213" t="s">
        <v>91</v>
      </c>
      <c r="AV6942" s="13" t="s">
        <v>85</v>
      </c>
      <c r="AW6942" s="13" t="s">
        <v>37</v>
      </c>
      <c r="AX6942" s="13" t="s">
        <v>78</v>
      </c>
      <c r="AY6942" s="213" t="s">
        <v>443</v>
      </c>
    </row>
    <row r="6943" spans="1:65" s="13" customFormat="1">
      <c r="B6943" s="203"/>
      <c r="C6943" s="204"/>
      <c r="D6943" s="205" t="s">
        <v>453</v>
      </c>
      <c r="E6943" s="206" t="s">
        <v>19</v>
      </c>
      <c r="F6943" s="207" t="s">
        <v>1665</v>
      </c>
      <c r="G6943" s="204"/>
      <c r="H6943" s="206" t="s">
        <v>19</v>
      </c>
      <c r="I6943" s="208"/>
      <c r="J6943" s="204"/>
      <c r="K6943" s="204"/>
      <c r="L6943" s="209"/>
      <c r="M6943" s="210"/>
      <c r="N6943" s="211"/>
      <c r="O6943" s="211"/>
      <c r="P6943" s="211"/>
      <c r="Q6943" s="211"/>
      <c r="R6943" s="211"/>
      <c r="S6943" s="211"/>
      <c r="T6943" s="212"/>
      <c r="AT6943" s="213" t="s">
        <v>453</v>
      </c>
      <c r="AU6943" s="213" t="s">
        <v>91</v>
      </c>
      <c r="AV6943" s="13" t="s">
        <v>85</v>
      </c>
      <c r="AW6943" s="13" t="s">
        <v>37</v>
      </c>
      <c r="AX6943" s="13" t="s">
        <v>78</v>
      </c>
      <c r="AY6943" s="213" t="s">
        <v>443</v>
      </c>
    </row>
    <row r="6944" spans="1:65" s="13" customFormat="1">
      <c r="B6944" s="203"/>
      <c r="C6944" s="204"/>
      <c r="D6944" s="205" t="s">
        <v>453</v>
      </c>
      <c r="E6944" s="206" t="s">
        <v>19</v>
      </c>
      <c r="F6944" s="207" t="s">
        <v>5588</v>
      </c>
      <c r="G6944" s="204"/>
      <c r="H6944" s="206" t="s">
        <v>19</v>
      </c>
      <c r="I6944" s="208"/>
      <c r="J6944" s="204"/>
      <c r="K6944" s="204"/>
      <c r="L6944" s="209"/>
      <c r="M6944" s="210"/>
      <c r="N6944" s="211"/>
      <c r="O6944" s="211"/>
      <c r="P6944" s="211"/>
      <c r="Q6944" s="211"/>
      <c r="R6944" s="211"/>
      <c r="S6944" s="211"/>
      <c r="T6944" s="212"/>
      <c r="AT6944" s="213" t="s">
        <v>453</v>
      </c>
      <c r="AU6944" s="213" t="s">
        <v>91</v>
      </c>
      <c r="AV6944" s="13" t="s">
        <v>85</v>
      </c>
      <c r="AW6944" s="13" t="s">
        <v>37</v>
      </c>
      <c r="AX6944" s="13" t="s">
        <v>78</v>
      </c>
      <c r="AY6944" s="213" t="s">
        <v>443</v>
      </c>
    </row>
    <row r="6945" spans="1:65" s="13" customFormat="1">
      <c r="B6945" s="203"/>
      <c r="C6945" s="204"/>
      <c r="D6945" s="205" t="s">
        <v>453</v>
      </c>
      <c r="E6945" s="206" t="s">
        <v>19</v>
      </c>
      <c r="F6945" s="207" t="s">
        <v>2119</v>
      </c>
      <c r="G6945" s="204"/>
      <c r="H6945" s="206" t="s">
        <v>19</v>
      </c>
      <c r="I6945" s="208"/>
      <c r="J6945" s="204"/>
      <c r="K6945" s="204"/>
      <c r="L6945" s="209"/>
      <c r="M6945" s="210"/>
      <c r="N6945" s="211"/>
      <c r="O6945" s="211"/>
      <c r="P6945" s="211"/>
      <c r="Q6945" s="211"/>
      <c r="R6945" s="211"/>
      <c r="S6945" s="211"/>
      <c r="T6945" s="212"/>
      <c r="AT6945" s="213" t="s">
        <v>453</v>
      </c>
      <c r="AU6945" s="213" t="s">
        <v>91</v>
      </c>
      <c r="AV6945" s="13" t="s">
        <v>85</v>
      </c>
      <c r="AW6945" s="13" t="s">
        <v>37</v>
      </c>
      <c r="AX6945" s="13" t="s">
        <v>78</v>
      </c>
      <c r="AY6945" s="213" t="s">
        <v>443</v>
      </c>
    </row>
    <row r="6946" spans="1:65" s="14" customFormat="1">
      <c r="B6946" s="214"/>
      <c r="C6946" s="215"/>
      <c r="D6946" s="205" t="s">
        <v>453</v>
      </c>
      <c r="E6946" s="216" t="s">
        <v>19</v>
      </c>
      <c r="F6946" s="217" t="s">
        <v>5809</v>
      </c>
      <c r="G6946" s="215"/>
      <c r="H6946" s="218">
        <v>1</v>
      </c>
      <c r="I6946" s="219"/>
      <c r="J6946" s="215"/>
      <c r="K6946" s="215"/>
      <c r="L6946" s="220"/>
      <c r="M6946" s="221"/>
      <c r="N6946" s="222"/>
      <c r="O6946" s="222"/>
      <c r="P6946" s="222"/>
      <c r="Q6946" s="222"/>
      <c r="R6946" s="222"/>
      <c r="S6946" s="222"/>
      <c r="T6946" s="223"/>
      <c r="AT6946" s="224" t="s">
        <v>453</v>
      </c>
      <c r="AU6946" s="224" t="s">
        <v>91</v>
      </c>
      <c r="AV6946" s="14" t="s">
        <v>91</v>
      </c>
      <c r="AW6946" s="14" t="s">
        <v>37</v>
      </c>
      <c r="AX6946" s="14" t="s">
        <v>78</v>
      </c>
      <c r="AY6946" s="224" t="s">
        <v>443</v>
      </c>
    </row>
    <row r="6947" spans="1:65" s="15" customFormat="1">
      <c r="B6947" s="225"/>
      <c r="C6947" s="226"/>
      <c r="D6947" s="205" t="s">
        <v>453</v>
      </c>
      <c r="E6947" s="227" t="s">
        <v>19</v>
      </c>
      <c r="F6947" s="228" t="s">
        <v>456</v>
      </c>
      <c r="G6947" s="226"/>
      <c r="H6947" s="229">
        <v>1</v>
      </c>
      <c r="I6947" s="230"/>
      <c r="J6947" s="226"/>
      <c r="K6947" s="226"/>
      <c r="L6947" s="231"/>
      <c r="M6947" s="232"/>
      <c r="N6947" s="233"/>
      <c r="O6947" s="233"/>
      <c r="P6947" s="233"/>
      <c r="Q6947" s="233"/>
      <c r="R6947" s="233"/>
      <c r="S6947" s="233"/>
      <c r="T6947" s="234"/>
      <c r="AT6947" s="235" t="s">
        <v>453</v>
      </c>
      <c r="AU6947" s="235" t="s">
        <v>91</v>
      </c>
      <c r="AV6947" s="15" t="s">
        <v>449</v>
      </c>
      <c r="AW6947" s="15" t="s">
        <v>37</v>
      </c>
      <c r="AX6947" s="15" t="s">
        <v>85</v>
      </c>
      <c r="AY6947" s="235" t="s">
        <v>443</v>
      </c>
    </row>
    <row r="6948" spans="1:65" s="2" customFormat="1" ht="49.15" customHeight="1">
      <c r="A6948" s="37"/>
      <c r="B6948" s="38"/>
      <c r="C6948" s="185" t="s">
        <v>5810</v>
      </c>
      <c r="D6948" s="185" t="s">
        <v>445</v>
      </c>
      <c r="E6948" s="186" t="s">
        <v>5811</v>
      </c>
      <c r="F6948" s="187" t="s">
        <v>5812</v>
      </c>
      <c r="G6948" s="188" t="s">
        <v>459</v>
      </c>
      <c r="H6948" s="189">
        <v>1</v>
      </c>
      <c r="I6948" s="190"/>
      <c r="J6948" s="191">
        <f>ROUND(I6948*H6948,2)</f>
        <v>0</v>
      </c>
      <c r="K6948" s="187" t="s">
        <v>19</v>
      </c>
      <c r="L6948" s="42"/>
      <c r="M6948" s="192" t="s">
        <v>19</v>
      </c>
      <c r="N6948" s="193" t="s">
        <v>50</v>
      </c>
      <c r="O6948" s="67"/>
      <c r="P6948" s="194">
        <f>O6948*H6948</f>
        <v>0</v>
      </c>
      <c r="Q6948" s="194">
        <v>0</v>
      </c>
      <c r="R6948" s="194">
        <f>Q6948*H6948</f>
        <v>0</v>
      </c>
      <c r="S6948" s="194">
        <v>0</v>
      </c>
      <c r="T6948" s="195">
        <f>S6948*H6948</f>
        <v>0</v>
      </c>
      <c r="U6948" s="37"/>
      <c r="V6948" s="37"/>
      <c r="W6948" s="37"/>
      <c r="X6948" s="37"/>
      <c r="Y6948" s="37"/>
      <c r="Z6948" s="37"/>
      <c r="AA6948" s="37"/>
      <c r="AB6948" s="37"/>
      <c r="AC6948" s="37"/>
      <c r="AD6948" s="37"/>
      <c r="AE6948" s="37"/>
      <c r="AR6948" s="196" t="s">
        <v>551</v>
      </c>
      <c r="AT6948" s="196" t="s">
        <v>445</v>
      </c>
      <c r="AU6948" s="196" t="s">
        <v>91</v>
      </c>
      <c r="AY6948" s="20" t="s">
        <v>443</v>
      </c>
      <c r="BE6948" s="197">
        <f>IF(N6948="základní",J6948,0)</f>
        <v>0</v>
      </c>
      <c r="BF6948" s="197">
        <f>IF(N6948="snížená",J6948,0)</f>
        <v>0</v>
      </c>
      <c r="BG6948" s="197">
        <f>IF(N6948="zákl. přenesená",J6948,0)</f>
        <v>0</v>
      </c>
      <c r="BH6948" s="197">
        <f>IF(N6948="sníž. přenesená",J6948,0)</f>
        <v>0</v>
      </c>
      <c r="BI6948" s="197">
        <f>IF(N6948="nulová",J6948,0)</f>
        <v>0</v>
      </c>
      <c r="BJ6948" s="20" t="s">
        <v>91</v>
      </c>
      <c r="BK6948" s="197">
        <f>ROUND(I6948*H6948,2)</f>
        <v>0</v>
      </c>
      <c r="BL6948" s="20" t="s">
        <v>551</v>
      </c>
      <c r="BM6948" s="196" t="s">
        <v>5813</v>
      </c>
    </row>
    <row r="6949" spans="1:65" s="13" customFormat="1">
      <c r="B6949" s="203"/>
      <c r="C6949" s="204"/>
      <c r="D6949" s="205" t="s">
        <v>453</v>
      </c>
      <c r="E6949" s="206" t="s">
        <v>19</v>
      </c>
      <c r="F6949" s="207" t="s">
        <v>1664</v>
      </c>
      <c r="G6949" s="204"/>
      <c r="H6949" s="206" t="s">
        <v>19</v>
      </c>
      <c r="I6949" s="208"/>
      <c r="J6949" s="204"/>
      <c r="K6949" s="204"/>
      <c r="L6949" s="209"/>
      <c r="M6949" s="210"/>
      <c r="N6949" s="211"/>
      <c r="O6949" s="211"/>
      <c r="P6949" s="211"/>
      <c r="Q6949" s="211"/>
      <c r="R6949" s="211"/>
      <c r="S6949" s="211"/>
      <c r="T6949" s="212"/>
      <c r="AT6949" s="213" t="s">
        <v>453</v>
      </c>
      <c r="AU6949" s="213" t="s">
        <v>91</v>
      </c>
      <c r="AV6949" s="13" t="s">
        <v>85</v>
      </c>
      <c r="AW6949" s="13" t="s">
        <v>37</v>
      </c>
      <c r="AX6949" s="13" t="s">
        <v>78</v>
      </c>
      <c r="AY6949" s="213" t="s">
        <v>443</v>
      </c>
    </row>
    <row r="6950" spans="1:65" s="13" customFormat="1">
      <c r="B6950" s="203"/>
      <c r="C6950" s="204"/>
      <c r="D6950" s="205" t="s">
        <v>453</v>
      </c>
      <c r="E6950" s="206" t="s">
        <v>19</v>
      </c>
      <c r="F6950" s="207" t="s">
        <v>1665</v>
      </c>
      <c r="G6950" s="204"/>
      <c r="H6950" s="206" t="s">
        <v>19</v>
      </c>
      <c r="I6950" s="208"/>
      <c r="J6950" s="204"/>
      <c r="K6950" s="204"/>
      <c r="L6950" s="209"/>
      <c r="M6950" s="210"/>
      <c r="N6950" s="211"/>
      <c r="O6950" s="211"/>
      <c r="P6950" s="211"/>
      <c r="Q6950" s="211"/>
      <c r="R6950" s="211"/>
      <c r="S6950" s="211"/>
      <c r="T6950" s="212"/>
      <c r="AT6950" s="213" t="s">
        <v>453</v>
      </c>
      <c r="AU6950" s="213" t="s">
        <v>91</v>
      </c>
      <c r="AV6950" s="13" t="s">
        <v>85</v>
      </c>
      <c r="AW6950" s="13" t="s">
        <v>37</v>
      </c>
      <c r="AX6950" s="13" t="s">
        <v>78</v>
      </c>
      <c r="AY6950" s="213" t="s">
        <v>443</v>
      </c>
    </row>
    <row r="6951" spans="1:65" s="13" customFormat="1">
      <c r="B6951" s="203"/>
      <c r="C6951" s="204"/>
      <c r="D6951" s="205" t="s">
        <v>453</v>
      </c>
      <c r="E6951" s="206" t="s">
        <v>19</v>
      </c>
      <c r="F6951" s="207" t="s">
        <v>5588</v>
      </c>
      <c r="G6951" s="204"/>
      <c r="H6951" s="206" t="s">
        <v>19</v>
      </c>
      <c r="I6951" s="208"/>
      <c r="J6951" s="204"/>
      <c r="K6951" s="204"/>
      <c r="L6951" s="209"/>
      <c r="M6951" s="210"/>
      <c r="N6951" s="211"/>
      <c r="O6951" s="211"/>
      <c r="P6951" s="211"/>
      <c r="Q6951" s="211"/>
      <c r="R6951" s="211"/>
      <c r="S6951" s="211"/>
      <c r="T6951" s="212"/>
      <c r="AT6951" s="213" t="s">
        <v>453</v>
      </c>
      <c r="AU6951" s="213" t="s">
        <v>91</v>
      </c>
      <c r="AV6951" s="13" t="s">
        <v>85</v>
      </c>
      <c r="AW6951" s="13" t="s">
        <v>37</v>
      </c>
      <c r="AX6951" s="13" t="s">
        <v>78</v>
      </c>
      <c r="AY6951" s="213" t="s">
        <v>443</v>
      </c>
    </row>
    <row r="6952" spans="1:65" s="13" customFormat="1">
      <c r="B6952" s="203"/>
      <c r="C6952" s="204"/>
      <c r="D6952" s="205" t="s">
        <v>453</v>
      </c>
      <c r="E6952" s="206" t="s">
        <v>19</v>
      </c>
      <c r="F6952" s="207" t="s">
        <v>2119</v>
      </c>
      <c r="G6952" s="204"/>
      <c r="H6952" s="206" t="s">
        <v>19</v>
      </c>
      <c r="I6952" s="208"/>
      <c r="J6952" s="204"/>
      <c r="K6952" s="204"/>
      <c r="L6952" s="209"/>
      <c r="M6952" s="210"/>
      <c r="N6952" s="211"/>
      <c r="O6952" s="211"/>
      <c r="P6952" s="211"/>
      <c r="Q6952" s="211"/>
      <c r="R6952" s="211"/>
      <c r="S6952" s="211"/>
      <c r="T6952" s="212"/>
      <c r="AT6952" s="213" t="s">
        <v>453</v>
      </c>
      <c r="AU6952" s="213" t="s">
        <v>91</v>
      </c>
      <c r="AV6952" s="13" t="s">
        <v>85</v>
      </c>
      <c r="AW6952" s="13" t="s">
        <v>37</v>
      </c>
      <c r="AX6952" s="13" t="s">
        <v>78</v>
      </c>
      <c r="AY6952" s="213" t="s">
        <v>443</v>
      </c>
    </row>
    <row r="6953" spans="1:65" s="14" customFormat="1">
      <c r="B6953" s="214"/>
      <c r="C6953" s="215"/>
      <c r="D6953" s="205" t="s">
        <v>453</v>
      </c>
      <c r="E6953" s="216" t="s">
        <v>19</v>
      </c>
      <c r="F6953" s="217" t="s">
        <v>5814</v>
      </c>
      <c r="G6953" s="215"/>
      <c r="H6953" s="218">
        <v>1</v>
      </c>
      <c r="I6953" s="219"/>
      <c r="J6953" s="215"/>
      <c r="K6953" s="215"/>
      <c r="L6953" s="220"/>
      <c r="M6953" s="221"/>
      <c r="N6953" s="222"/>
      <c r="O6953" s="222"/>
      <c r="P6953" s="222"/>
      <c r="Q6953" s="222"/>
      <c r="R6953" s="222"/>
      <c r="S6953" s="222"/>
      <c r="T6953" s="223"/>
      <c r="AT6953" s="224" t="s">
        <v>453</v>
      </c>
      <c r="AU6953" s="224" t="s">
        <v>91</v>
      </c>
      <c r="AV6953" s="14" t="s">
        <v>91</v>
      </c>
      <c r="AW6953" s="14" t="s">
        <v>37</v>
      </c>
      <c r="AX6953" s="14" t="s">
        <v>78</v>
      </c>
      <c r="AY6953" s="224" t="s">
        <v>443</v>
      </c>
    </row>
    <row r="6954" spans="1:65" s="15" customFormat="1">
      <c r="B6954" s="225"/>
      <c r="C6954" s="226"/>
      <c r="D6954" s="205" t="s">
        <v>453</v>
      </c>
      <c r="E6954" s="227" t="s">
        <v>19</v>
      </c>
      <c r="F6954" s="228" t="s">
        <v>456</v>
      </c>
      <c r="G6954" s="226"/>
      <c r="H6954" s="229">
        <v>1</v>
      </c>
      <c r="I6954" s="230"/>
      <c r="J6954" s="226"/>
      <c r="K6954" s="226"/>
      <c r="L6954" s="231"/>
      <c r="M6954" s="232"/>
      <c r="N6954" s="233"/>
      <c r="O6954" s="233"/>
      <c r="P6954" s="233"/>
      <c r="Q6954" s="233"/>
      <c r="R6954" s="233"/>
      <c r="S6954" s="233"/>
      <c r="T6954" s="234"/>
      <c r="AT6954" s="235" t="s">
        <v>453</v>
      </c>
      <c r="AU6954" s="235" t="s">
        <v>91</v>
      </c>
      <c r="AV6954" s="15" t="s">
        <v>449</v>
      </c>
      <c r="AW6954" s="15" t="s">
        <v>37</v>
      </c>
      <c r="AX6954" s="15" t="s">
        <v>85</v>
      </c>
      <c r="AY6954" s="235" t="s">
        <v>443</v>
      </c>
    </row>
    <row r="6955" spans="1:65" s="2" customFormat="1" ht="49.15" customHeight="1">
      <c r="A6955" s="37"/>
      <c r="B6955" s="38"/>
      <c r="C6955" s="185" t="s">
        <v>5815</v>
      </c>
      <c r="D6955" s="185" t="s">
        <v>445</v>
      </c>
      <c r="E6955" s="186" t="s">
        <v>5816</v>
      </c>
      <c r="F6955" s="187" t="s">
        <v>5817</v>
      </c>
      <c r="G6955" s="188" t="s">
        <v>459</v>
      </c>
      <c r="H6955" s="189">
        <v>1</v>
      </c>
      <c r="I6955" s="190"/>
      <c r="J6955" s="191">
        <f>ROUND(I6955*H6955,2)</f>
        <v>0</v>
      </c>
      <c r="K6955" s="187" t="s">
        <v>19</v>
      </c>
      <c r="L6955" s="42"/>
      <c r="M6955" s="192" t="s">
        <v>19</v>
      </c>
      <c r="N6955" s="193" t="s">
        <v>50</v>
      </c>
      <c r="O6955" s="67"/>
      <c r="P6955" s="194">
        <f>O6955*H6955</f>
        <v>0</v>
      </c>
      <c r="Q6955" s="194">
        <v>0</v>
      </c>
      <c r="R6955" s="194">
        <f>Q6955*H6955</f>
        <v>0</v>
      </c>
      <c r="S6955" s="194">
        <v>0</v>
      </c>
      <c r="T6955" s="195">
        <f>S6955*H6955</f>
        <v>0</v>
      </c>
      <c r="U6955" s="37"/>
      <c r="V6955" s="37"/>
      <c r="W6955" s="37"/>
      <c r="X6955" s="37"/>
      <c r="Y6955" s="37"/>
      <c r="Z6955" s="37"/>
      <c r="AA6955" s="37"/>
      <c r="AB6955" s="37"/>
      <c r="AC6955" s="37"/>
      <c r="AD6955" s="37"/>
      <c r="AE6955" s="37"/>
      <c r="AR6955" s="196" t="s">
        <v>551</v>
      </c>
      <c r="AT6955" s="196" t="s">
        <v>445</v>
      </c>
      <c r="AU6955" s="196" t="s">
        <v>91</v>
      </c>
      <c r="AY6955" s="20" t="s">
        <v>443</v>
      </c>
      <c r="BE6955" s="197">
        <f>IF(N6955="základní",J6955,0)</f>
        <v>0</v>
      </c>
      <c r="BF6955" s="197">
        <f>IF(N6955="snížená",J6955,0)</f>
        <v>0</v>
      </c>
      <c r="BG6955" s="197">
        <f>IF(N6955="zákl. přenesená",J6955,0)</f>
        <v>0</v>
      </c>
      <c r="BH6955" s="197">
        <f>IF(N6955="sníž. přenesená",J6955,0)</f>
        <v>0</v>
      </c>
      <c r="BI6955" s="197">
        <f>IF(N6955="nulová",J6955,0)</f>
        <v>0</v>
      </c>
      <c r="BJ6955" s="20" t="s">
        <v>91</v>
      </c>
      <c r="BK6955" s="197">
        <f>ROUND(I6955*H6955,2)</f>
        <v>0</v>
      </c>
      <c r="BL6955" s="20" t="s">
        <v>551</v>
      </c>
      <c r="BM6955" s="196" t="s">
        <v>5818</v>
      </c>
    </row>
    <row r="6956" spans="1:65" s="13" customFormat="1">
      <c r="B6956" s="203"/>
      <c r="C6956" s="204"/>
      <c r="D6956" s="205" t="s">
        <v>453</v>
      </c>
      <c r="E6956" s="206" t="s">
        <v>19</v>
      </c>
      <c r="F6956" s="207" t="s">
        <v>1664</v>
      </c>
      <c r="G6956" s="204"/>
      <c r="H6956" s="206" t="s">
        <v>19</v>
      </c>
      <c r="I6956" s="208"/>
      <c r="J6956" s="204"/>
      <c r="K6956" s="204"/>
      <c r="L6956" s="209"/>
      <c r="M6956" s="210"/>
      <c r="N6956" s="211"/>
      <c r="O6956" s="211"/>
      <c r="P6956" s="211"/>
      <c r="Q6956" s="211"/>
      <c r="R6956" s="211"/>
      <c r="S6956" s="211"/>
      <c r="T6956" s="212"/>
      <c r="AT6956" s="213" t="s">
        <v>453</v>
      </c>
      <c r="AU6956" s="213" t="s">
        <v>91</v>
      </c>
      <c r="AV6956" s="13" t="s">
        <v>85</v>
      </c>
      <c r="AW6956" s="13" t="s">
        <v>37</v>
      </c>
      <c r="AX6956" s="13" t="s">
        <v>78</v>
      </c>
      <c r="AY6956" s="213" t="s">
        <v>443</v>
      </c>
    </row>
    <row r="6957" spans="1:65" s="13" customFormat="1">
      <c r="B6957" s="203"/>
      <c r="C6957" s="204"/>
      <c r="D6957" s="205" t="s">
        <v>453</v>
      </c>
      <c r="E6957" s="206" t="s">
        <v>19</v>
      </c>
      <c r="F6957" s="207" t="s">
        <v>1665</v>
      </c>
      <c r="G6957" s="204"/>
      <c r="H6957" s="206" t="s">
        <v>19</v>
      </c>
      <c r="I6957" s="208"/>
      <c r="J6957" s="204"/>
      <c r="K6957" s="204"/>
      <c r="L6957" s="209"/>
      <c r="M6957" s="210"/>
      <c r="N6957" s="211"/>
      <c r="O6957" s="211"/>
      <c r="P6957" s="211"/>
      <c r="Q6957" s="211"/>
      <c r="R6957" s="211"/>
      <c r="S6957" s="211"/>
      <c r="T6957" s="212"/>
      <c r="AT6957" s="213" t="s">
        <v>453</v>
      </c>
      <c r="AU6957" s="213" t="s">
        <v>91</v>
      </c>
      <c r="AV6957" s="13" t="s">
        <v>85</v>
      </c>
      <c r="AW6957" s="13" t="s">
        <v>37</v>
      </c>
      <c r="AX6957" s="13" t="s">
        <v>78</v>
      </c>
      <c r="AY6957" s="213" t="s">
        <v>443</v>
      </c>
    </row>
    <row r="6958" spans="1:65" s="13" customFormat="1">
      <c r="B6958" s="203"/>
      <c r="C6958" s="204"/>
      <c r="D6958" s="205" t="s">
        <v>453</v>
      </c>
      <c r="E6958" s="206" t="s">
        <v>19</v>
      </c>
      <c r="F6958" s="207" t="s">
        <v>5588</v>
      </c>
      <c r="G6958" s="204"/>
      <c r="H6958" s="206" t="s">
        <v>19</v>
      </c>
      <c r="I6958" s="208"/>
      <c r="J6958" s="204"/>
      <c r="K6958" s="204"/>
      <c r="L6958" s="209"/>
      <c r="M6958" s="210"/>
      <c r="N6958" s="211"/>
      <c r="O6958" s="211"/>
      <c r="P6958" s="211"/>
      <c r="Q6958" s="211"/>
      <c r="R6958" s="211"/>
      <c r="S6958" s="211"/>
      <c r="T6958" s="212"/>
      <c r="AT6958" s="213" t="s">
        <v>453</v>
      </c>
      <c r="AU6958" s="213" t="s">
        <v>91</v>
      </c>
      <c r="AV6958" s="13" t="s">
        <v>85</v>
      </c>
      <c r="AW6958" s="13" t="s">
        <v>37</v>
      </c>
      <c r="AX6958" s="13" t="s">
        <v>78</v>
      </c>
      <c r="AY6958" s="213" t="s">
        <v>443</v>
      </c>
    </row>
    <row r="6959" spans="1:65" s="13" customFormat="1">
      <c r="B6959" s="203"/>
      <c r="C6959" s="204"/>
      <c r="D6959" s="205" t="s">
        <v>453</v>
      </c>
      <c r="E6959" s="206" t="s">
        <v>19</v>
      </c>
      <c r="F6959" s="207" t="s">
        <v>2119</v>
      </c>
      <c r="G6959" s="204"/>
      <c r="H6959" s="206" t="s">
        <v>19</v>
      </c>
      <c r="I6959" s="208"/>
      <c r="J6959" s="204"/>
      <c r="K6959" s="204"/>
      <c r="L6959" s="209"/>
      <c r="M6959" s="210"/>
      <c r="N6959" s="211"/>
      <c r="O6959" s="211"/>
      <c r="P6959" s="211"/>
      <c r="Q6959" s="211"/>
      <c r="R6959" s="211"/>
      <c r="S6959" s="211"/>
      <c r="T6959" s="212"/>
      <c r="AT6959" s="213" t="s">
        <v>453</v>
      </c>
      <c r="AU6959" s="213" t="s">
        <v>91</v>
      </c>
      <c r="AV6959" s="13" t="s">
        <v>85</v>
      </c>
      <c r="AW6959" s="13" t="s">
        <v>37</v>
      </c>
      <c r="AX6959" s="13" t="s">
        <v>78</v>
      </c>
      <c r="AY6959" s="213" t="s">
        <v>443</v>
      </c>
    </row>
    <row r="6960" spans="1:65" s="14" customFormat="1">
      <c r="B6960" s="214"/>
      <c r="C6960" s="215"/>
      <c r="D6960" s="205" t="s">
        <v>453</v>
      </c>
      <c r="E6960" s="216" t="s">
        <v>19</v>
      </c>
      <c r="F6960" s="217" t="s">
        <v>5819</v>
      </c>
      <c r="G6960" s="215"/>
      <c r="H6960" s="218">
        <v>1</v>
      </c>
      <c r="I6960" s="219"/>
      <c r="J6960" s="215"/>
      <c r="K6960" s="215"/>
      <c r="L6960" s="220"/>
      <c r="M6960" s="221"/>
      <c r="N6960" s="222"/>
      <c r="O6960" s="222"/>
      <c r="P6960" s="222"/>
      <c r="Q6960" s="222"/>
      <c r="R6960" s="222"/>
      <c r="S6960" s="222"/>
      <c r="T6960" s="223"/>
      <c r="AT6960" s="224" t="s">
        <v>453</v>
      </c>
      <c r="AU6960" s="224" t="s">
        <v>91</v>
      </c>
      <c r="AV6960" s="14" t="s">
        <v>91</v>
      </c>
      <c r="AW6960" s="14" t="s">
        <v>37</v>
      </c>
      <c r="AX6960" s="14" t="s">
        <v>78</v>
      </c>
      <c r="AY6960" s="224" t="s">
        <v>443</v>
      </c>
    </row>
    <row r="6961" spans="1:65" s="15" customFormat="1">
      <c r="B6961" s="225"/>
      <c r="C6961" s="226"/>
      <c r="D6961" s="205" t="s">
        <v>453</v>
      </c>
      <c r="E6961" s="227" t="s">
        <v>19</v>
      </c>
      <c r="F6961" s="228" t="s">
        <v>456</v>
      </c>
      <c r="G6961" s="226"/>
      <c r="H6961" s="229">
        <v>1</v>
      </c>
      <c r="I6961" s="230"/>
      <c r="J6961" s="226"/>
      <c r="K6961" s="226"/>
      <c r="L6961" s="231"/>
      <c r="M6961" s="232"/>
      <c r="N6961" s="233"/>
      <c r="O6961" s="233"/>
      <c r="P6961" s="233"/>
      <c r="Q6961" s="233"/>
      <c r="R6961" s="233"/>
      <c r="S6961" s="233"/>
      <c r="T6961" s="234"/>
      <c r="AT6961" s="235" t="s">
        <v>453</v>
      </c>
      <c r="AU6961" s="235" t="s">
        <v>91</v>
      </c>
      <c r="AV6961" s="15" t="s">
        <v>449</v>
      </c>
      <c r="AW6961" s="15" t="s">
        <v>37</v>
      </c>
      <c r="AX6961" s="15" t="s">
        <v>85</v>
      </c>
      <c r="AY6961" s="235" t="s">
        <v>443</v>
      </c>
    </row>
    <row r="6962" spans="1:65" s="2" customFormat="1" ht="49.15" customHeight="1">
      <c r="A6962" s="37"/>
      <c r="B6962" s="38"/>
      <c r="C6962" s="185" t="s">
        <v>5820</v>
      </c>
      <c r="D6962" s="185" t="s">
        <v>445</v>
      </c>
      <c r="E6962" s="186" t="s">
        <v>5821</v>
      </c>
      <c r="F6962" s="187" t="s">
        <v>5822</v>
      </c>
      <c r="G6962" s="188" t="s">
        <v>459</v>
      </c>
      <c r="H6962" s="189">
        <v>1</v>
      </c>
      <c r="I6962" s="190"/>
      <c r="J6962" s="191">
        <f>ROUND(I6962*H6962,2)</f>
        <v>0</v>
      </c>
      <c r="K6962" s="187" t="s">
        <v>19</v>
      </c>
      <c r="L6962" s="42"/>
      <c r="M6962" s="192" t="s">
        <v>19</v>
      </c>
      <c r="N6962" s="193" t="s">
        <v>50</v>
      </c>
      <c r="O6962" s="67"/>
      <c r="P6962" s="194">
        <f>O6962*H6962</f>
        <v>0</v>
      </c>
      <c r="Q6962" s="194">
        <v>0</v>
      </c>
      <c r="R6962" s="194">
        <f>Q6962*H6962</f>
        <v>0</v>
      </c>
      <c r="S6962" s="194">
        <v>0</v>
      </c>
      <c r="T6962" s="195">
        <f>S6962*H6962</f>
        <v>0</v>
      </c>
      <c r="U6962" s="37"/>
      <c r="V6962" s="37"/>
      <c r="W6962" s="37"/>
      <c r="X6962" s="37"/>
      <c r="Y6962" s="37"/>
      <c r="Z6962" s="37"/>
      <c r="AA6962" s="37"/>
      <c r="AB6962" s="37"/>
      <c r="AC6962" s="37"/>
      <c r="AD6962" s="37"/>
      <c r="AE6962" s="37"/>
      <c r="AR6962" s="196" t="s">
        <v>551</v>
      </c>
      <c r="AT6962" s="196" t="s">
        <v>445</v>
      </c>
      <c r="AU6962" s="196" t="s">
        <v>91</v>
      </c>
      <c r="AY6962" s="20" t="s">
        <v>443</v>
      </c>
      <c r="BE6962" s="197">
        <f>IF(N6962="základní",J6962,0)</f>
        <v>0</v>
      </c>
      <c r="BF6962" s="197">
        <f>IF(N6962="snížená",J6962,0)</f>
        <v>0</v>
      </c>
      <c r="BG6962" s="197">
        <f>IF(N6962="zákl. přenesená",J6962,0)</f>
        <v>0</v>
      </c>
      <c r="BH6962" s="197">
        <f>IF(N6962="sníž. přenesená",J6962,0)</f>
        <v>0</v>
      </c>
      <c r="BI6962" s="197">
        <f>IF(N6962="nulová",J6962,0)</f>
        <v>0</v>
      </c>
      <c r="BJ6962" s="20" t="s">
        <v>91</v>
      </c>
      <c r="BK6962" s="197">
        <f>ROUND(I6962*H6962,2)</f>
        <v>0</v>
      </c>
      <c r="BL6962" s="20" t="s">
        <v>551</v>
      </c>
      <c r="BM6962" s="196" t="s">
        <v>5823</v>
      </c>
    </row>
    <row r="6963" spans="1:65" s="13" customFormat="1">
      <c r="B6963" s="203"/>
      <c r="C6963" s="204"/>
      <c r="D6963" s="205" t="s">
        <v>453</v>
      </c>
      <c r="E6963" s="206" t="s">
        <v>19</v>
      </c>
      <c r="F6963" s="207" t="s">
        <v>1664</v>
      </c>
      <c r="G6963" s="204"/>
      <c r="H6963" s="206" t="s">
        <v>19</v>
      </c>
      <c r="I6963" s="208"/>
      <c r="J6963" s="204"/>
      <c r="K6963" s="204"/>
      <c r="L6963" s="209"/>
      <c r="M6963" s="210"/>
      <c r="N6963" s="211"/>
      <c r="O6963" s="211"/>
      <c r="P6963" s="211"/>
      <c r="Q6963" s="211"/>
      <c r="R6963" s="211"/>
      <c r="S6963" s="211"/>
      <c r="T6963" s="212"/>
      <c r="AT6963" s="213" t="s">
        <v>453</v>
      </c>
      <c r="AU6963" s="213" t="s">
        <v>91</v>
      </c>
      <c r="AV6963" s="13" t="s">
        <v>85</v>
      </c>
      <c r="AW6963" s="13" t="s">
        <v>37</v>
      </c>
      <c r="AX6963" s="13" t="s">
        <v>78</v>
      </c>
      <c r="AY6963" s="213" t="s">
        <v>443</v>
      </c>
    </row>
    <row r="6964" spans="1:65" s="13" customFormat="1">
      <c r="B6964" s="203"/>
      <c r="C6964" s="204"/>
      <c r="D6964" s="205" t="s">
        <v>453</v>
      </c>
      <c r="E6964" s="206" t="s">
        <v>19</v>
      </c>
      <c r="F6964" s="207" t="s">
        <v>1665</v>
      </c>
      <c r="G6964" s="204"/>
      <c r="H6964" s="206" t="s">
        <v>19</v>
      </c>
      <c r="I6964" s="208"/>
      <c r="J6964" s="204"/>
      <c r="K6964" s="204"/>
      <c r="L6964" s="209"/>
      <c r="M6964" s="210"/>
      <c r="N6964" s="211"/>
      <c r="O6964" s="211"/>
      <c r="P6964" s="211"/>
      <c r="Q6964" s="211"/>
      <c r="R6964" s="211"/>
      <c r="S6964" s="211"/>
      <c r="T6964" s="212"/>
      <c r="AT6964" s="213" t="s">
        <v>453</v>
      </c>
      <c r="AU6964" s="213" t="s">
        <v>91</v>
      </c>
      <c r="AV6964" s="13" t="s">
        <v>85</v>
      </c>
      <c r="AW6964" s="13" t="s">
        <v>37</v>
      </c>
      <c r="AX6964" s="13" t="s">
        <v>78</v>
      </c>
      <c r="AY6964" s="213" t="s">
        <v>443</v>
      </c>
    </row>
    <row r="6965" spans="1:65" s="13" customFormat="1">
      <c r="B6965" s="203"/>
      <c r="C6965" s="204"/>
      <c r="D6965" s="205" t="s">
        <v>453</v>
      </c>
      <c r="E6965" s="206" t="s">
        <v>19</v>
      </c>
      <c r="F6965" s="207" t="s">
        <v>5588</v>
      </c>
      <c r="G6965" s="204"/>
      <c r="H6965" s="206" t="s">
        <v>19</v>
      </c>
      <c r="I6965" s="208"/>
      <c r="J6965" s="204"/>
      <c r="K6965" s="204"/>
      <c r="L6965" s="209"/>
      <c r="M6965" s="210"/>
      <c r="N6965" s="211"/>
      <c r="O6965" s="211"/>
      <c r="P6965" s="211"/>
      <c r="Q6965" s="211"/>
      <c r="R6965" s="211"/>
      <c r="S6965" s="211"/>
      <c r="T6965" s="212"/>
      <c r="AT6965" s="213" t="s">
        <v>453</v>
      </c>
      <c r="AU6965" s="213" t="s">
        <v>91</v>
      </c>
      <c r="AV6965" s="13" t="s">
        <v>85</v>
      </c>
      <c r="AW6965" s="13" t="s">
        <v>37</v>
      </c>
      <c r="AX6965" s="13" t="s">
        <v>78</v>
      </c>
      <c r="AY6965" s="213" t="s">
        <v>443</v>
      </c>
    </row>
    <row r="6966" spans="1:65" s="13" customFormat="1">
      <c r="B6966" s="203"/>
      <c r="C6966" s="204"/>
      <c r="D6966" s="205" t="s">
        <v>453</v>
      </c>
      <c r="E6966" s="206" t="s">
        <v>19</v>
      </c>
      <c r="F6966" s="207" t="s">
        <v>2119</v>
      </c>
      <c r="G6966" s="204"/>
      <c r="H6966" s="206" t="s">
        <v>19</v>
      </c>
      <c r="I6966" s="208"/>
      <c r="J6966" s="204"/>
      <c r="K6966" s="204"/>
      <c r="L6966" s="209"/>
      <c r="M6966" s="210"/>
      <c r="N6966" s="211"/>
      <c r="O6966" s="211"/>
      <c r="P6966" s="211"/>
      <c r="Q6966" s="211"/>
      <c r="R6966" s="211"/>
      <c r="S6966" s="211"/>
      <c r="T6966" s="212"/>
      <c r="AT6966" s="213" t="s">
        <v>453</v>
      </c>
      <c r="AU6966" s="213" t="s">
        <v>91</v>
      </c>
      <c r="AV6966" s="13" t="s">
        <v>85</v>
      </c>
      <c r="AW6966" s="13" t="s">
        <v>37</v>
      </c>
      <c r="AX6966" s="13" t="s">
        <v>78</v>
      </c>
      <c r="AY6966" s="213" t="s">
        <v>443</v>
      </c>
    </row>
    <row r="6967" spans="1:65" s="14" customFormat="1">
      <c r="B6967" s="214"/>
      <c r="C6967" s="215"/>
      <c r="D6967" s="205" t="s">
        <v>453</v>
      </c>
      <c r="E6967" s="216" t="s">
        <v>19</v>
      </c>
      <c r="F6967" s="217" t="s">
        <v>5824</v>
      </c>
      <c r="G6967" s="215"/>
      <c r="H6967" s="218">
        <v>1</v>
      </c>
      <c r="I6967" s="219"/>
      <c r="J6967" s="215"/>
      <c r="K6967" s="215"/>
      <c r="L6967" s="220"/>
      <c r="M6967" s="221"/>
      <c r="N6967" s="222"/>
      <c r="O6967" s="222"/>
      <c r="P6967" s="222"/>
      <c r="Q6967" s="222"/>
      <c r="R6967" s="222"/>
      <c r="S6967" s="222"/>
      <c r="T6967" s="223"/>
      <c r="AT6967" s="224" t="s">
        <v>453</v>
      </c>
      <c r="AU6967" s="224" t="s">
        <v>91</v>
      </c>
      <c r="AV6967" s="14" t="s">
        <v>91</v>
      </c>
      <c r="AW6967" s="14" t="s">
        <v>37</v>
      </c>
      <c r="AX6967" s="14" t="s">
        <v>78</v>
      </c>
      <c r="AY6967" s="224" t="s">
        <v>443</v>
      </c>
    </row>
    <row r="6968" spans="1:65" s="15" customFormat="1">
      <c r="B6968" s="225"/>
      <c r="C6968" s="226"/>
      <c r="D6968" s="205" t="s">
        <v>453</v>
      </c>
      <c r="E6968" s="227" t="s">
        <v>19</v>
      </c>
      <c r="F6968" s="228" t="s">
        <v>456</v>
      </c>
      <c r="G6968" s="226"/>
      <c r="H6968" s="229">
        <v>1</v>
      </c>
      <c r="I6968" s="230"/>
      <c r="J6968" s="226"/>
      <c r="K6968" s="226"/>
      <c r="L6968" s="231"/>
      <c r="M6968" s="232"/>
      <c r="N6968" s="233"/>
      <c r="O6968" s="233"/>
      <c r="P6968" s="233"/>
      <c r="Q6968" s="233"/>
      <c r="R6968" s="233"/>
      <c r="S6968" s="233"/>
      <c r="T6968" s="234"/>
      <c r="AT6968" s="235" t="s">
        <v>453</v>
      </c>
      <c r="AU6968" s="235" t="s">
        <v>91</v>
      </c>
      <c r="AV6968" s="15" t="s">
        <v>449</v>
      </c>
      <c r="AW6968" s="15" t="s">
        <v>37</v>
      </c>
      <c r="AX6968" s="15" t="s">
        <v>85</v>
      </c>
      <c r="AY6968" s="235" t="s">
        <v>443</v>
      </c>
    </row>
    <row r="6969" spans="1:65" s="2" customFormat="1" ht="49.15" customHeight="1">
      <c r="A6969" s="37"/>
      <c r="B6969" s="38"/>
      <c r="C6969" s="185" t="s">
        <v>5825</v>
      </c>
      <c r="D6969" s="185" t="s">
        <v>445</v>
      </c>
      <c r="E6969" s="186" t="s">
        <v>5826</v>
      </c>
      <c r="F6969" s="187" t="s">
        <v>5822</v>
      </c>
      <c r="G6969" s="188" t="s">
        <v>459</v>
      </c>
      <c r="H6969" s="189">
        <v>1</v>
      </c>
      <c r="I6969" s="190"/>
      <c r="J6969" s="191">
        <f>ROUND(I6969*H6969,2)</f>
        <v>0</v>
      </c>
      <c r="K6969" s="187" t="s">
        <v>19</v>
      </c>
      <c r="L6969" s="42"/>
      <c r="M6969" s="192" t="s">
        <v>19</v>
      </c>
      <c r="N6969" s="193" t="s">
        <v>50</v>
      </c>
      <c r="O6969" s="67"/>
      <c r="P6969" s="194">
        <f>O6969*H6969</f>
        <v>0</v>
      </c>
      <c r="Q6969" s="194">
        <v>0</v>
      </c>
      <c r="R6969" s="194">
        <f>Q6969*H6969</f>
        <v>0</v>
      </c>
      <c r="S6969" s="194">
        <v>0</v>
      </c>
      <c r="T6969" s="195">
        <f>S6969*H6969</f>
        <v>0</v>
      </c>
      <c r="U6969" s="37"/>
      <c r="V6969" s="37"/>
      <c r="W6969" s="37"/>
      <c r="X6969" s="37"/>
      <c r="Y6969" s="37"/>
      <c r="Z6969" s="37"/>
      <c r="AA6969" s="37"/>
      <c r="AB6969" s="37"/>
      <c r="AC6969" s="37"/>
      <c r="AD6969" s="37"/>
      <c r="AE6969" s="37"/>
      <c r="AR6969" s="196" t="s">
        <v>551</v>
      </c>
      <c r="AT6969" s="196" t="s">
        <v>445</v>
      </c>
      <c r="AU6969" s="196" t="s">
        <v>91</v>
      </c>
      <c r="AY6969" s="20" t="s">
        <v>443</v>
      </c>
      <c r="BE6969" s="197">
        <f>IF(N6969="základní",J6969,0)</f>
        <v>0</v>
      </c>
      <c r="BF6969" s="197">
        <f>IF(N6969="snížená",J6969,0)</f>
        <v>0</v>
      </c>
      <c r="BG6969" s="197">
        <f>IF(N6969="zákl. přenesená",J6969,0)</f>
        <v>0</v>
      </c>
      <c r="BH6969" s="197">
        <f>IF(N6969="sníž. přenesená",J6969,0)</f>
        <v>0</v>
      </c>
      <c r="BI6969" s="197">
        <f>IF(N6969="nulová",J6969,0)</f>
        <v>0</v>
      </c>
      <c r="BJ6969" s="20" t="s">
        <v>91</v>
      </c>
      <c r="BK6969" s="197">
        <f>ROUND(I6969*H6969,2)</f>
        <v>0</v>
      </c>
      <c r="BL6969" s="20" t="s">
        <v>551</v>
      </c>
      <c r="BM6969" s="196" t="s">
        <v>5827</v>
      </c>
    </row>
    <row r="6970" spans="1:65" s="13" customFormat="1">
      <c r="B6970" s="203"/>
      <c r="C6970" s="204"/>
      <c r="D6970" s="205" t="s">
        <v>453</v>
      </c>
      <c r="E6970" s="206" t="s">
        <v>19</v>
      </c>
      <c r="F6970" s="207" t="s">
        <v>1664</v>
      </c>
      <c r="G6970" s="204"/>
      <c r="H6970" s="206" t="s">
        <v>19</v>
      </c>
      <c r="I6970" s="208"/>
      <c r="J6970" s="204"/>
      <c r="K6970" s="204"/>
      <c r="L6970" s="209"/>
      <c r="M6970" s="210"/>
      <c r="N6970" s="211"/>
      <c r="O6970" s="211"/>
      <c r="P6970" s="211"/>
      <c r="Q6970" s="211"/>
      <c r="R6970" s="211"/>
      <c r="S6970" s="211"/>
      <c r="T6970" s="212"/>
      <c r="AT6970" s="213" t="s">
        <v>453</v>
      </c>
      <c r="AU6970" s="213" t="s">
        <v>91</v>
      </c>
      <c r="AV6970" s="13" t="s">
        <v>85</v>
      </c>
      <c r="AW6970" s="13" t="s">
        <v>37</v>
      </c>
      <c r="AX6970" s="13" t="s">
        <v>78</v>
      </c>
      <c r="AY6970" s="213" t="s">
        <v>443</v>
      </c>
    </row>
    <row r="6971" spans="1:65" s="13" customFormat="1">
      <c r="B6971" s="203"/>
      <c r="C6971" s="204"/>
      <c r="D6971" s="205" t="s">
        <v>453</v>
      </c>
      <c r="E6971" s="206" t="s">
        <v>19</v>
      </c>
      <c r="F6971" s="207" t="s">
        <v>1665</v>
      </c>
      <c r="G6971" s="204"/>
      <c r="H6971" s="206" t="s">
        <v>19</v>
      </c>
      <c r="I6971" s="208"/>
      <c r="J6971" s="204"/>
      <c r="K6971" s="204"/>
      <c r="L6971" s="209"/>
      <c r="M6971" s="210"/>
      <c r="N6971" s="211"/>
      <c r="O6971" s="211"/>
      <c r="P6971" s="211"/>
      <c r="Q6971" s="211"/>
      <c r="R6971" s="211"/>
      <c r="S6971" s="211"/>
      <c r="T6971" s="212"/>
      <c r="AT6971" s="213" t="s">
        <v>453</v>
      </c>
      <c r="AU6971" s="213" t="s">
        <v>91</v>
      </c>
      <c r="AV6971" s="13" t="s">
        <v>85</v>
      </c>
      <c r="AW6971" s="13" t="s">
        <v>37</v>
      </c>
      <c r="AX6971" s="13" t="s">
        <v>78</v>
      </c>
      <c r="AY6971" s="213" t="s">
        <v>443</v>
      </c>
    </row>
    <row r="6972" spans="1:65" s="13" customFormat="1">
      <c r="B6972" s="203"/>
      <c r="C6972" s="204"/>
      <c r="D6972" s="205" t="s">
        <v>453</v>
      </c>
      <c r="E6972" s="206" t="s">
        <v>19</v>
      </c>
      <c r="F6972" s="207" t="s">
        <v>5588</v>
      </c>
      <c r="G6972" s="204"/>
      <c r="H6972" s="206" t="s">
        <v>19</v>
      </c>
      <c r="I6972" s="208"/>
      <c r="J6972" s="204"/>
      <c r="K6972" s="204"/>
      <c r="L6972" s="209"/>
      <c r="M6972" s="210"/>
      <c r="N6972" s="211"/>
      <c r="O6972" s="211"/>
      <c r="P6972" s="211"/>
      <c r="Q6972" s="211"/>
      <c r="R6972" s="211"/>
      <c r="S6972" s="211"/>
      <c r="T6972" s="212"/>
      <c r="AT6972" s="213" t="s">
        <v>453</v>
      </c>
      <c r="AU6972" s="213" t="s">
        <v>91</v>
      </c>
      <c r="AV6972" s="13" t="s">
        <v>85</v>
      </c>
      <c r="AW6972" s="13" t="s">
        <v>37</v>
      </c>
      <c r="AX6972" s="13" t="s">
        <v>78</v>
      </c>
      <c r="AY6972" s="213" t="s">
        <v>443</v>
      </c>
    </row>
    <row r="6973" spans="1:65" s="13" customFormat="1">
      <c r="B6973" s="203"/>
      <c r="C6973" s="204"/>
      <c r="D6973" s="205" t="s">
        <v>453</v>
      </c>
      <c r="E6973" s="206" t="s">
        <v>19</v>
      </c>
      <c r="F6973" s="207" t="s">
        <v>2119</v>
      </c>
      <c r="G6973" s="204"/>
      <c r="H6973" s="206" t="s">
        <v>19</v>
      </c>
      <c r="I6973" s="208"/>
      <c r="J6973" s="204"/>
      <c r="K6973" s="204"/>
      <c r="L6973" s="209"/>
      <c r="M6973" s="210"/>
      <c r="N6973" s="211"/>
      <c r="O6973" s="211"/>
      <c r="P6973" s="211"/>
      <c r="Q6973" s="211"/>
      <c r="R6973" s="211"/>
      <c r="S6973" s="211"/>
      <c r="T6973" s="212"/>
      <c r="AT6973" s="213" t="s">
        <v>453</v>
      </c>
      <c r="AU6973" s="213" t="s">
        <v>91</v>
      </c>
      <c r="AV6973" s="13" t="s">
        <v>85</v>
      </c>
      <c r="AW6973" s="13" t="s">
        <v>37</v>
      </c>
      <c r="AX6973" s="13" t="s">
        <v>78</v>
      </c>
      <c r="AY6973" s="213" t="s">
        <v>443</v>
      </c>
    </row>
    <row r="6974" spans="1:65" s="14" customFormat="1">
      <c r="B6974" s="214"/>
      <c r="C6974" s="215"/>
      <c r="D6974" s="205" t="s">
        <v>453</v>
      </c>
      <c r="E6974" s="216" t="s">
        <v>19</v>
      </c>
      <c r="F6974" s="217" t="s">
        <v>5828</v>
      </c>
      <c r="G6974" s="215"/>
      <c r="H6974" s="218">
        <v>1</v>
      </c>
      <c r="I6974" s="219"/>
      <c r="J6974" s="215"/>
      <c r="K6974" s="215"/>
      <c r="L6974" s="220"/>
      <c r="M6974" s="221"/>
      <c r="N6974" s="222"/>
      <c r="O6974" s="222"/>
      <c r="P6974" s="222"/>
      <c r="Q6974" s="222"/>
      <c r="R6974" s="222"/>
      <c r="S6974" s="222"/>
      <c r="T6974" s="223"/>
      <c r="AT6974" s="224" t="s">
        <v>453</v>
      </c>
      <c r="AU6974" s="224" t="s">
        <v>91</v>
      </c>
      <c r="AV6974" s="14" t="s">
        <v>91</v>
      </c>
      <c r="AW6974" s="14" t="s">
        <v>37</v>
      </c>
      <c r="AX6974" s="14" t="s">
        <v>78</v>
      </c>
      <c r="AY6974" s="224" t="s">
        <v>443</v>
      </c>
    </row>
    <row r="6975" spans="1:65" s="15" customFormat="1">
      <c r="B6975" s="225"/>
      <c r="C6975" s="226"/>
      <c r="D6975" s="205" t="s">
        <v>453</v>
      </c>
      <c r="E6975" s="227" t="s">
        <v>19</v>
      </c>
      <c r="F6975" s="228" t="s">
        <v>456</v>
      </c>
      <c r="G6975" s="226"/>
      <c r="H6975" s="229">
        <v>1</v>
      </c>
      <c r="I6975" s="230"/>
      <c r="J6975" s="226"/>
      <c r="K6975" s="226"/>
      <c r="L6975" s="231"/>
      <c r="M6975" s="232"/>
      <c r="N6975" s="233"/>
      <c r="O6975" s="233"/>
      <c r="P6975" s="233"/>
      <c r="Q6975" s="233"/>
      <c r="R6975" s="233"/>
      <c r="S6975" s="233"/>
      <c r="T6975" s="234"/>
      <c r="AT6975" s="235" t="s">
        <v>453</v>
      </c>
      <c r="AU6975" s="235" t="s">
        <v>91</v>
      </c>
      <c r="AV6975" s="15" t="s">
        <v>449</v>
      </c>
      <c r="AW6975" s="15" t="s">
        <v>37</v>
      </c>
      <c r="AX6975" s="15" t="s">
        <v>85</v>
      </c>
      <c r="AY6975" s="235" t="s">
        <v>443</v>
      </c>
    </row>
    <row r="6976" spans="1:65" s="2" customFormat="1" ht="49.15" customHeight="1">
      <c r="A6976" s="37"/>
      <c r="B6976" s="38"/>
      <c r="C6976" s="185" t="s">
        <v>5829</v>
      </c>
      <c r="D6976" s="185" t="s">
        <v>445</v>
      </c>
      <c r="E6976" s="186" t="s">
        <v>5830</v>
      </c>
      <c r="F6976" s="187" t="s">
        <v>5699</v>
      </c>
      <c r="G6976" s="188" t="s">
        <v>459</v>
      </c>
      <c r="H6976" s="189">
        <v>1</v>
      </c>
      <c r="I6976" s="190"/>
      <c r="J6976" s="191">
        <f>ROUND(I6976*H6976,2)</f>
        <v>0</v>
      </c>
      <c r="K6976" s="187" t="s">
        <v>19</v>
      </c>
      <c r="L6976" s="42"/>
      <c r="M6976" s="192" t="s">
        <v>19</v>
      </c>
      <c r="N6976" s="193" t="s">
        <v>50</v>
      </c>
      <c r="O6976" s="67"/>
      <c r="P6976" s="194">
        <f>O6976*H6976</f>
        <v>0</v>
      </c>
      <c r="Q6976" s="194">
        <v>0</v>
      </c>
      <c r="R6976" s="194">
        <f>Q6976*H6976</f>
        <v>0</v>
      </c>
      <c r="S6976" s="194">
        <v>0</v>
      </c>
      <c r="T6976" s="195">
        <f>S6976*H6976</f>
        <v>0</v>
      </c>
      <c r="U6976" s="37"/>
      <c r="V6976" s="37"/>
      <c r="W6976" s="37"/>
      <c r="X6976" s="37"/>
      <c r="Y6976" s="37"/>
      <c r="Z6976" s="37"/>
      <c r="AA6976" s="37"/>
      <c r="AB6976" s="37"/>
      <c r="AC6976" s="37"/>
      <c r="AD6976" s="37"/>
      <c r="AE6976" s="37"/>
      <c r="AR6976" s="196" t="s">
        <v>551</v>
      </c>
      <c r="AT6976" s="196" t="s">
        <v>445</v>
      </c>
      <c r="AU6976" s="196" t="s">
        <v>91</v>
      </c>
      <c r="AY6976" s="20" t="s">
        <v>443</v>
      </c>
      <c r="BE6976" s="197">
        <f>IF(N6976="základní",J6976,0)</f>
        <v>0</v>
      </c>
      <c r="BF6976" s="197">
        <f>IF(N6976="snížená",J6976,0)</f>
        <v>0</v>
      </c>
      <c r="BG6976" s="197">
        <f>IF(N6976="zákl. přenesená",J6976,0)</f>
        <v>0</v>
      </c>
      <c r="BH6976" s="197">
        <f>IF(N6976="sníž. přenesená",J6976,0)</f>
        <v>0</v>
      </c>
      <c r="BI6976" s="197">
        <f>IF(N6976="nulová",J6976,0)</f>
        <v>0</v>
      </c>
      <c r="BJ6976" s="20" t="s">
        <v>91</v>
      </c>
      <c r="BK6976" s="197">
        <f>ROUND(I6976*H6976,2)</f>
        <v>0</v>
      </c>
      <c r="BL6976" s="20" t="s">
        <v>551</v>
      </c>
      <c r="BM6976" s="196" t="s">
        <v>5831</v>
      </c>
    </row>
    <row r="6977" spans="1:65" s="13" customFormat="1">
      <c r="B6977" s="203"/>
      <c r="C6977" s="204"/>
      <c r="D6977" s="205" t="s">
        <v>453</v>
      </c>
      <c r="E6977" s="206" t="s">
        <v>19</v>
      </c>
      <c r="F6977" s="207" t="s">
        <v>1664</v>
      </c>
      <c r="G6977" s="204"/>
      <c r="H6977" s="206" t="s">
        <v>19</v>
      </c>
      <c r="I6977" s="208"/>
      <c r="J6977" s="204"/>
      <c r="K6977" s="204"/>
      <c r="L6977" s="209"/>
      <c r="M6977" s="210"/>
      <c r="N6977" s="211"/>
      <c r="O6977" s="211"/>
      <c r="P6977" s="211"/>
      <c r="Q6977" s="211"/>
      <c r="R6977" s="211"/>
      <c r="S6977" s="211"/>
      <c r="T6977" s="212"/>
      <c r="AT6977" s="213" t="s">
        <v>453</v>
      </c>
      <c r="AU6977" s="213" t="s">
        <v>91</v>
      </c>
      <c r="AV6977" s="13" t="s">
        <v>85</v>
      </c>
      <c r="AW6977" s="13" t="s">
        <v>37</v>
      </c>
      <c r="AX6977" s="13" t="s">
        <v>78</v>
      </c>
      <c r="AY6977" s="213" t="s">
        <v>443</v>
      </c>
    </row>
    <row r="6978" spans="1:65" s="13" customFormat="1">
      <c r="B6978" s="203"/>
      <c r="C6978" s="204"/>
      <c r="D6978" s="205" t="s">
        <v>453</v>
      </c>
      <c r="E6978" s="206" t="s">
        <v>19</v>
      </c>
      <c r="F6978" s="207" t="s">
        <v>1665</v>
      </c>
      <c r="G6978" s="204"/>
      <c r="H6978" s="206" t="s">
        <v>19</v>
      </c>
      <c r="I6978" s="208"/>
      <c r="J6978" s="204"/>
      <c r="K6978" s="204"/>
      <c r="L6978" s="209"/>
      <c r="M6978" s="210"/>
      <c r="N6978" s="211"/>
      <c r="O6978" s="211"/>
      <c r="P6978" s="211"/>
      <c r="Q6978" s="211"/>
      <c r="R6978" s="211"/>
      <c r="S6978" s="211"/>
      <c r="T6978" s="212"/>
      <c r="AT6978" s="213" t="s">
        <v>453</v>
      </c>
      <c r="AU6978" s="213" t="s">
        <v>91</v>
      </c>
      <c r="AV6978" s="13" t="s">
        <v>85</v>
      </c>
      <c r="AW6978" s="13" t="s">
        <v>37</v>
      </c>
      <c r="AX6978" s="13" t="s">
        <v>78</v>
      </c>
      <c r="AY6978" s="213" t="s">
        <v>443</v>
      </c>
    </row>
    <row r="6979" spans="1:65" s="13" customFormat="1">
      <c r="B6979" s="203"/>
      <c r="C6979" s="204"/>
      <c r="D6979" s="205" t="s">
        <v>453</v>
      </c>
      <c r="E6979" s="206" t="s">
        <v>19</v>
      </c>
      <c r="F6979" s="207" t="s">
        <v>5588</v>
      </c>
      <c r="G6979" s="204"/>
      <c r="H6979" s="206" t="s">
        <v>19</v>
      </c>
      <c r="I6979" s="208"/>
      <c r="J6979" s="204"/>
      <c r="K6979" s="204"/>
      <c r="L6979" s="209"/>
      <c r="M6979" s="210"/>
      <c r="N6979" s="211"/>
      <c r="O6979" s="211"/>
      <c r="P6979" s="211"/>
      <c r="Q6979" s="211"/>
      <c r="R6979" s="211"/>
      <c r="S6979" s="211"/>
      <c r="T6979" s="212"/>
      <c r="AT6979" s="213" t="s">
        <v>453</v>
      </c>
      <c r="AU6979" s="213" t="s">
        <v>91</v>
      </c>
      <c r="AV6979" s="13" t="s">
        <v>85</v>
      </c>
      <c r="AW6979" s="13" t="s">
        <v>37</v>
      </c>
      <c r="AX6979" s="13" t="s">
        <v>78</v>
      </c>
      <c r="AY6979" s="213" t="s">
        <v>443</v>
      </c>
    </row>
    <row r="6980" spans="1:65" s="13" customFormat="1">
      <c r="B6980" s="203"/>
      <c r="C6980" s="204"/>
      <c r="D6980" s="205" t="s">
        <v>453</v>
      </c>
      <c r="E6980" s="206" t="s">
        <v>19</v>
      </c>
      <c r="F6980" s="207" t="s">
        <v>2119</v>
      </c>
      <c r="G6980" s="204"/>
      <c r="H6980" s="206" t="s">
        <v>19</v>
      </c>
      <c r="I6980" s="208"/>
      <c r="J6980" s="204"/>
      <c r="K6980" s="204"/>
      <c r="L6980" s="209"/>
      <c r="M6980" s="210"/>
      <c r="N6980" s="211"/>
      <c r="O6980" s="211"/>
      <c r="P6980" s="211"/>
      <c r="Q6980" s="211"/>
      <c r="R6980" s="211"/>
      <c r="S6980" s="211"/>
      <c r="T6980" s="212"/>
      <c r="AT6980" s="213" t="s">
        <v>453</v>
      </c>
      <c r="AU6980" s="213" t="s">
        <v>91</v>
      </c>
      <c r="AV6980" s="13" t="s">
        <v>85</v>
      </c>
      <c r="AW6980" s="13" t="s">
        <v>37</v>
      </c>
      <c r="AX6980" s="13" t="s">
        <v>78</v>
      </c>
      <c r="AY6980" s="213" t="s">
        <v>443</v>
      </c>
    </row>
    <row r="6981" spans="1:65" s="14" customFormat="1">
      <c r="B6981" s="214"/>
      <c r="C6981" s="215"/>
      <c r="D6981" s="205" t="s">
        <v>453</v>
      </c>
      <c r="E6981" s="216" t="s">
        <v>19</v>
      </c>
      <c r="F6981" s="217" t="s">
        <v>5832</v>
      </c>
      <c r="G6981" s="215"/>
      <c r="H6981" s="218">
        <v>1</v>
      </c>
      <c r="I6981" s="219"/>
      <c r="J6981" s="215"/>
      <c r="K6981" s="215"/>
      <c r="L6981" s="220"/>
      <c r="M6981" s="221"/>
      <c r="N6981" s="222"/>
      <c r="O6981" s="222"/>
      <c r="P6981" s="222"/>
      <c r="Q6981" s="222"/>
      <c r="R6981" s="222"/>
      <c r="S6981" s="222"/>
      <c r="T6981" s="223"/>
      <c r="AT6981" s="224" t="s">
        <v>453</v>
      </c>
      <c r="AU6981" s="224" t="s">
        <v>91</v>
      </c>
      <c r="AV6981" s="14" t="s">
        <v>91</v>
      </c>
      <c r="AW6981" s="14" t="s">
        <v>37</v>
      </c>
      <c r="AX6981" s="14" t="s">
        <v>78</v>
      </c>
      <c r="AY6981" s="224" t="s">
        <v>443</v>
      </c>
    </row>
    <row r="6982" spans="1:65" s="15" customFormat="1">
      <c r="B6982" s="225"/>
      <c r="C6982" s="226"/>
      <c r="D6982" s="205" t="s">
        <v>453</v>
      </c>
      <c r="E6982" s="227" t="s">
        <v>19</v>
      </c>
      <c r="F6982" s="228" t="s">
        <v>456</v>
      </c>
      <c r="G6982" s="226"/>
      <c r="H6982" s="229">
        <v>1</v>
      </c>
      <c r="I6982" s="230"/>
      <c r="J6982" s="226"/>
      <c r="K6982" s="226"/>
      <c r="L6982" s="231"/>
      <c r="M6982" s="232"/>
      <c r="N6982" s="233"/>
      <c r="O6982" s="233"/>
      <c r="P6982" s="233"/>
      <c r="Q6982" s="233"/>
      <c r="R6982" s="233"/>
      <c r="S6982" s="233"/>
      <c r="T6982" s="234"/>
      <c r="AT6982" s="235" t="s">
        <v>453</v>
      </c>
      <c r="AU6982" s="235" t="s">
        <v>91</v>
      </c>
      <c r="AV6982" s="15" t="s">
        <v>449</v>
      </c>
      <c r="AW6982" s="15" t="s">
        <v>37</v>
      </c>
      <c r="AX6982" s="15" t="s">
        <v>85</v>
      </c>
      <c r="AY6982" s="235" t="s">
        <v>443</v>
      </c>
    </row>
    <row r="6983" spans="1:65" s="2" customFormat="1" ht="49.15" customHeight="1">
      <c r="A6983" s="37"/>
      <c r="B6983" s="38"/>
      <c r="C6983" s="185" t="s">
        <v>5833</v>
      </c>
      <c r="D6983" s="185" t="s">
        <v>445</v>
      </c>
      <c r="E6983" s="186" t="s">
        <v>5834</v>
      </c>
      <c r="F6983" s="187" t="s">
        <v>5699</v>
      </c>
      <c r="G6983" s="188" t="s">
        <v>459</v>
      </c>
      <c r="H6983" s="189">
        <v>1</v>
      </c>
      <c r="I6983" s="190"/>
      <c r="J6983" s="191">
        <f>ROUND(I6983*H6983,2)</f>
        <v>0</v>
      </c>
      <c r="K6983" s="187" t="s">
        <v>19</v>
      </c>
      <c r="L6983" s="42"/>
      <c r="M6983" s="192" t="s">
        <v>19</v>
      </c>
      <c r="N6983" s="193" t="s">
        <v>50</v>
      </c>
      <c r="O6983" s="67"/>
      <c r="P6983" s="194">
        <f>O6983*H6983</f>
        <v>0</v>
      </c>
      <c r="Q6983" s="194">
        <v>0</v>
      </c>
      <c r="R6983" s="194">
        <f>Q6983*H6983</f>
        <v>0</v>
      </c>
      <c r="S6983" s="194">
        <v>0</v>
      </c>
      <c r="T6983" s="195">
        <f>S6983*H6983</f>
        <v>0</v>
      </c>
      <c r="U6983" s="37"/>
      <c r="V6983" s="37"/>
      <c r="W6983" s="37"/>
      <c r="X6983" s="37"/>
      <c r="Y6983" s="37"/>
      <c r="Z6983" s="37"/>
      <c r="AA6983" s="37"/>
      <c r="AB6983" s="37"/>
      <c r="AC6983" s="37"/>
      <c r="AD6983" s="37"/>
      <c r="AE6983" s="37"/>
      <c r="AR6983" s="196" t="s">
        <v>551</v>
      </c>
      <c r="AT6983" s="196" t="s">
        <v>445</v>
      </c>
      <c r="AU6983" s="196" t="s">
        <v>91</v>
      </c>
      <c r="AY6983" s="20" t="s">
        <v>443</v>
      </c>
      <c r="BE6983" s="197">
        <f>IF(N6983="základní",J6983,0)</f>
        <v>0</v>
      </c>
      <c r="BF6983" s="197">
        <f>IF(N6983="snížená",J6983,0)</f>
        <v>0</v>
      </c>
      <c r="BG6983" s="197">
        <f>IF(N6983="zákl. přenesená",J6983,0)</f>
        <v>0</v>
      </c>
      <c r="BH6983" s="197">
        <f>IF(N6983="sníž. přenesená",J6983,0)</f>
        <v>0</v>
      </c>
      <c r="BI6983" s="197">
        <f>IF(N6983="nulová",J6983,0)</f>
        <v>0</v>
      </c>
      <c r="BJ6983" s="20" t="s">
        <v>91</v>
      </c>
      <c r="BK6983" s="197">
        <f>ROUND(I6983*H6983,2)</f>
        <v>0</v>
      </c>
      <c r="BL6983" s="20" t="s">
        <v>551</v>
      </c>
      <c r="BM6983" s="196" t="s">
        <v>5835</v>
      </c>
    </row>
    <row r="6984" spans="1:65" s="13" customFormat="1">
      <c r="B6984" s="203"/>
      <c r="C6984" s="204"/>
      <c r="D6984" s="205" t="s">
        <v>453</v>
      </c>
      <c r="E6984" s="206" t="s">
        <v>19</v>
      </c>
      <c r="F6984" s="207" t="s">
        <v>1664</v>
      </c>
      <c r="G6984" s="204"/>
      <c r="H6984" s="206" t="s">
        <v>19</v>
      </c>
      <c r="I6984" s="208"/>
      <c r="J6984" s="204"/>
      <c r="K6984" s="204"/>
      <c r="L6984" s="209"/>
      <c r="M6984" s="210"/>
      <c r="N6984" s="211"/>
      <c r="O6984" s="211"/>
      <c r="P6984" s="211"/>
      <c r="Q6984" s="211"/>
      <c r="R6984" s="211"/>
      <c r="S6984" s="211"/>
      <c r="T6984" s="212"/>
      <c r="AT6984" s="213" t="s">
        <v>453</v>
      </c>
      <c r="AU6984" s="213" t="s">
        <v>91</v>
      </c>
      <c r="AV6984" s="13" t="s">
        <v>85</v>
      </c>
      <c r="AW6984" s="13" t="s">
        <v>37</v>
      </c>
      <c r="AX6984" s="13" t="s">
        <v>78</v>
      </c>
      <c r="AY6984" s="213" t="s">
        <v>443</v>
      </c>
    </row>
    <row r="6985" spans="1:65" s="13" customFormat="1">
      <c r="B6985" s="203"/>
      <c r="C6985" s="204"/>
      <c r="D6985" s="205" t="s">
        <v>453</v>
      </c>
      <c r="E6985" s="206" t="s">
        <v>19</v>
      </c>
      <c r="F6985" s="207" t="s">
        <v>1665</v>
      </c>
      <c r="G6985" s="204"/>
      <c r="H6985" s="206" t="s">
        <v>19</v>
      </c>
      <c r="I6985" s="208"/>
      <c r="J6985" s="204"/>
      <c r="K6985" s="204"/>
      <c r="L6985" s="209"/>
      <c r="M6985" s="210"/>
      <c r="N6985" s="211"/>
      <c r="O6985" s="211"/>
      <c r="P6985" s="211"/>
      <c r="Q6985" s="211"/>
      <c r="R6985" s="211"/>
      <c r="S6985" s="211"/>
      <c r="T6985" s="212"/>
      <c r="AT6985" s="213" t="s">
        <v>453</v>
      </c>
      <c r="AU6985" s="213" t="s">
        <v>91</v>
      </c>
      <c r="AV6985" s="13" t="s">
        <v>85</v>
      </c>
      <c r="AW6985" s="13" t="s">
        <v>37</v>
      </c>
      <c r="AX6985" s="13" t="s">
        <v>78</v>
      </c>
      <c r="AY6985" s="213" t="s">
        <v>443</v>
      </c>
    </row>
    <row r="6986" spans="1:65" s="13" customFormat="1">
      <c r="B6986" s="203"/>
      <c r="C6986" s="204"/>
      <c r="D6986" s="205" t="s">
        <v>453</v>
      </c>
      <c r="E6986" s="206" t="s">
        <v>19</v>
      </c>
      <c r="F6986" s="207" t="s">
        <v>5588</v>
      </c>
      <c r="G6986" s="204"/>
      <c r="H6986" s="206" t="s">
        <v>19</v>
      </c>
      <c r="I6986" s="208"/>
      <c r="J6986" s="204"/>
      <c r="K6986" s="204"/>
      <c r="L6986" s="209"/>
      <c r="M6986" s="210"/>
      <c r="N6986" s="211"/>
      <c r="O6986" s="211"/>
      <c r="P6986" s="211"/>
      <c r="Q6986" s="211"/>
      <c r="R6986" s="211"/>
      <c r="S6986" s="211"/>
      <c r="T6986" s="212"/>
      <c r="AT6986" s="213" t="s">
        <v>453</v>
      </c>
      <c r="AU6986" s="213" t="s">
        <v>91</v>
      </c>
      <c r="AV6986" s="13" t="s">
        <v>85</v>
      </c>
      <c r="AW6986" s="13" t="s">
        <v>37</v>
      </c>
      <c r="AX6986" s="13" t="s">
        <v>78</v>
      </c>
      <c r="AY6986" s="213" t="s">
        <v>443</v>
      </c>
    </row>
    <row r="6987" spans="1:65" s="13" customFormat="1">
      <c r="B6987" s="203"/>
      <c r="C6987" s="204"/>
      <c r="D6987" s="205" t="s">
        <v>453</v>
      </c>
      <c r="E6987" s="206" t="s">
        <v>19</v>
      </c>
      <c r="F6987" s="207" t="s">
        <v>2119</v>
      </c>
      <c r="G6987" s="204"/>
      <c r="H6987" s="206" t="s">
        <v>19</v>
      </c>
      <c r="I6987" s="208"/>
      <c r="J6987" s="204"/>
      <c r="K6987" s="204"/>
      <c r="L6987" s="209"/>
      <c r="M6987" s="210"/>
      <c r="N6987" s="211"/>
      <c r="O6987" s="211"/>
      <c r="P6987" s="211"/>
      <c r="Q6987" s="211"/>
      <c r="R6987" s="211"/>
      <c r="S6987" s="211"/>
      <c r="T6987" s="212"/>
      <c r="AT6987" s="213" t="s">
        <v>453</v>
      </c>
      <c r="AU6987" s="213" t="s">
        <v>91</v>
      </c>
      <c r="AV6987" s="13" t="s">
        <v>85</v>
      </c>
      <c r="AW6987" s="13" t="s">
        <v>37</v>
      </c>
      <c r="AX6987" s="13" t="s">
        <v>78</v>
      </c>
      <c r="AY6987" s="213" t="s">
        <v>443</v>
      </c>
    </row>
    <row r="6988" spans="1:65" s="14" customFormat="1">
      <c r="B6988" s="214"/>
      <c r="C6988" s="215"/>
      <c r="D6988" s="205" t="s">
        <v>453</v>
      </c>
      <c r="E6988" s="216" t="s">
        <v>19</v>
      </c>
      <c r="F6988" s="217" t="s">
        <v>5836</v>
      </c>
      <c r="G6988" s="215"/>
      <c r="H6988" s="218">
        <v>1</v>
      </c>
      <c r="I6988" s="219"/>
      <c r="J6988" s="215"/>
      <c r="K6988" s="215"/>
      <c r="L6988" s="220"/>
      <c r="M6988" s="221"/>
      <c r="N6988" s="222"/>
      <c r="O6988" s="222"/>
      <c r="P6988" s="222"/>
      <c r="Q6988" s="222"/>
      <c r="R6988" s="222"/>
      <c r="S6988" s="222"/>
      <c r="T6988" s="223"/>
      <c r="AT6988" s="224" t="s">
        <v>453</v>
      </c>
      <c r="AU6988" s="224" t="s">
        <v>91</v>
      </c>
      <c r="AV6988" s="14" t="s">
        <v>91</v>
      </c>
      <c r="AW6988" s="14" t="s">
        <v>37</v>
      </c>
      <c r="AX6988" s="14" t="s">
        <v>78</v>
      </c>
      <c r="AY6988" s="224" t="s">
        <v>443</v>
      </c>
    </row>
    <row r="6989" spans="1:65" s="15" customFormat="1">
      <c r="B6989" s="225"/>
      <c r="C6989" s="226"/>
      <c r="D6989" s="205" t="s">
        <v>453</v>
      </c>
      <c r="E6989" s="227" t="s">
        <v>19</v>
      </c>
      <c r="F6989" s="228" t="s">
        <v>456</v>
      </c>
      <c r="G6989" s="226"/>
      <c r="H6989" s="229">
        <v>1</v>
      </c>
      <c r="I6989" s="230"/>
      <c r="J6989" s="226"/>
      <c r="K6989" s="226"/>
      <c r="L6989" s="231"/>
      <c r="M6989" s="232"/>
      <c r="N6989" s="233"/>
      <c r="O6989" s="233"/>
      <c r="P6989" s="233"/>
      <c r="Q6989" s="233"/>
      <c r="R6989" s="233"/>
      <c r="S6989" s="233"/>
      <c r="T6989" s="234"/>
      <c r="AT6989" s="235" t="s">
        <v>453</v>
      </c>
      <c r="AU6989" s="235" t="s">
        <v>91</v>
      </c>
      <c r="AV6989" s="15" t="s">
        <v>449</v>
      </c>
      <c r="AW6989" s="15" t="s">
        <v>37</v>
      </c>
      <c r="AX6989" s="15" t="s">
        <v>85</v>
      </c>
      <c r="AY6989" s="235" t="s">
        <v>443</v>
      </c>
    </row>
    <row r="6990" spans="1:65" s="2" customFormat="1" ht="49.15" customHeight="1">
      <c r="A6990" s="37"/>
      <c r="B6990" s="38"/>
      <c r="C6990" s="185" t="s">
        <v>5837</v>
      </c>
      <c r="D6990" s="185" t="s">
        <v>445</v>
      </c>
      <c r="E6990" s="186" t="s">
        <v>5838</v>
      </c>
      <c r="F6990" s="187" t="s">
        <v>5699</v>
      </c>
      <c r="G6990" s="188" t="s">
        <v>459</v>
      </c>
      <c r="H6990" s="189">
        <v>1</v>
      </c>
      <c r="I6990" s="190"/>
      <c r="J6990" s="191">
        <f>ROUND(I6990*H6990,2)</f>
        <v>0</v>
      </c>
      <c r="K6990" s="187" t="s">
        <v>19</v>
      </c>
      <c r="L6990" s="42"/>
      <c r="M6990" s="192" t="s">
        <v>19</v>
      </c>
      <c r="N6990" s="193" t="s">
        <v>50</v>
      </c>
      <c r="O6990" s="67"/>
      <c r="P6990" s="194">
        <f>O6990*H6990</f>
        <v>0</v>
      </c>
      <c r="Q6990" s="194">
        <v>0</v>
      </c>
      <c r="R6990" s="194">
        <f>Q6990*H6990</f>
        <v>0</v>
      </c>
      <c r="S6990" s="194">
        <v>0</v>
      </c>
      <c r="T6990" s="195">
        <f>S6990*H6990</f>
        <v>0</v>
      </c>
      <c r="U6990" s="37"/>
      <c r="V6990" s="37"/>
      <c r="W6990" s="37"/>
      <c r="X6990" s="37"/>
      <c r="Y6990" s="37"/>
      <c r="Z6990" s="37"/>
      <c r="AA6990" s="37"/>
      <c r="AB6990" s="37"/>
      <c r="AC6990" s="37"/>
      <c r="AD6990" s="37"/>
      <c r="AE6990" s="37"/>
      <c r="AR6990" s="196" t="s">
        <v>551</v>
      </c>
      <c r="AT6990" s="196" t="s">
        <v>445</v>
      </c>
      <c r="AU6990" s="196" t="s">
        <v>91</v>
      </c>
      <c r="AY6990" s="20" t="s">
        <v>443</v>
      </c>
      <c r="BE6990" s="197">
        <f>IF(N6990="základní",J6990,0)</f>
        <v>0</v>
      </c>
      <c r="BF6990" s="197">
        <f>IF(N6990="snížená",J6990,0)</f>
        <v>0</v>
      </c>
      <c r="BG6990" s="197">
        <f>IF(N6990="zákl. přenesená",J6990,0)</f>
        <v>0</v>
      </c>
      <c r="BH6990" s="197">
        <f>IF(N6990="sníž. přenesená",J6990,0)</f>
        <v>0</v>
      </c>
      <c r="BI6990" s="197">
        <f>IF(N6990="nulová",J6990,0)</f>
        <v>0</v>
      </c>
      <c r="BJ6990" s="20" t="s">
        <v>91</v>
      </c>
      <c r="BK6990" s="197">
        <f>ROUND(I6990*H6990,2)</f>
        <v>0</v>
      </c>
      <c r="BL6990" s="20" t="s">
        <v>551</v>
      </c>
      <c r="BM6990" s="196" t="s">
        <v>5839</v>
      </c>
    </row>
    <row r="6991" spans="1:65" s="13" customFormat="1">
      <c r="B6991" s="203"/>
      <c r="C6991" s="204"/>
      <c r="D6991" s="205" t="s">
        <v>453</v>
      </c>
      <c r="E6991" s="206" t="s">
        <v>19</v>
      </c>
      <c r="F6991" s="207" t="s">
        <v>1664</v>
      </c>
      <c r="G6991" s="204"/>
      <c r="H6991" s="206" t="s">
        <v>19</v>
      </c>
      <c r="I6991" s="208"/>
      <c r="J6991" s="204"/>
      <c r="K6991" s="204"/>
      <c r="L6991" s="209"/>
      <c r="M6991" s="210"/>
      <c r="N6991" s="211"/>
      <c r="O6991" s="211"/>
      <c r="P6991" s="211"/>
      <c r="Q6991" s="211"/>
      <c r="R6991" s="211"/>
      <c r="S6991" s="211"/>
      <c r="T6991" s="212"/>
      <c r="AT6991" s="213" t="s">
        <v>453</v>
      </c>
      <c r="AU6991" s="213" t="s">
        <v>91</v>
      </c>
      <c r="AV6991" s="13" t="s">
        <v>85</v>
      </c>
      <c r="AW6991" s="13" t="s">
        <v>37</v>
      </c>
      <c r="AX6991" s="13" t="s">
        <v>78</v>
      </c>
      <c r="AY6991" s="213" t="s">
        <v>443</v>
      </c>
    </row>
    <row r="6992" spans="1:65" s="13" customFormat="1">
      <c r="B6992" s="203"/>
      <c r="C6992" s="204"/>
      <c r="D6992" s="205" t="s">
        <v>453</v>
      </c>
      <c r="E6992" s="206" t="s">
        <v>19</v>
      </c>
      <c r="F6992" s="207" t="s">
        <v>1665</v>
      </c>
      <c r="G6992" s="204"/>
      <c r="H6992" s="206" t="s">
        <v>19</v>
      </c>
      <c r="I6992" s="208"/>
      <c r="J6992" s="204"/>
      <c r="K6992" s="204"/>
      <c r="L6992" s="209"/>
      <c r="M6992" s="210"/>
      <c r="N6992" s="211"/>
      <c r="O6992" s="211"/>
      <c r="P6992" s="211"/>
      <c r="Q6992" s="211"/>
      <c r="R6992" s="211"/>
      <c r="S6992" s="211"/>
      <c r="T6992" s="212"/>
      <c r="AT6992" s="213" t="s">
        <v>453</v>
      </c>
      <c r="AU6992" s="213" t="s">
        <v>91</v>
      </c>
      <c r="AV6992" s="13" t="s">
        <v>85</v>
      </c>
      <c r="AW6992" s="13" t="s">
        <v>37</v>
      </c>
      <c r="AX6992" s="13" t="s">
        <v>78</v>
      </c>
      <c r="AY6992" s="213" t="s">
        <v>443</v>
      </c>
    </row>
    <row r="6993" spans="1:65" s="13" customFormat="1">
      <c r="B6993" s="203"/>
      <c r="C6993" s="204"/>
      <c r="D6993" s="205" t="s">
        <v>453</v>
      </c>
      <c r="E6993" s="206" t="s">
        <v>19</v>
      </c>
      <c r="F6993" s="207" t="s">
        <v>5588</v>
      </c>
      <c r="G6993" s="204"/>
      <c r="H6993" s="206" t="s">
        <v>19</v>
      </c>
      <c r="I6993" s="208"/>
      <c r="J6993" s="204"/>
      <c r="K6993" s="204"/>
      <c r="L6993" s="209"/>
      <c r="M6993" s="210"/>
      <c r="N6993" s="211"/>
      <c r="O6993" s="211"/>
      <c r="P6993" s="211"/>
      <c r="Q6993" s="211"/>
      <c r="R6993" s="211"/>
      <c r="S6993" s="211"/>
      <c r="T6993" s="212"/>
      <c r="AT6993" s="213" t="s">
        <v>453</v>
      </c>
      <c r="AU6993" s="213" t="s">
        <v>91</v>
      </c>
      <c r="AV6993" s="13" t="s">
        <v>85</v>
      </c>
      <c r="AW6993" s="13" t="s">
        <v>37</v>
      </c>
      <c r="AX6993" s="13" t="s">
        <v>78</v>
      </c>
      <c r="AY6993" s="213" t="s">
        <v>443</v>
      </c>
    </row>
    <row r="6994" spans="1:65" s="13" customFormat="1">
      <c r="B6994" s="203"/>
      <c r="C6994" s="204"/>
      <c r="D6994" s="205" t="s">
        <v>453</v>
      </c>
      <c r="E6994" s="206" t="s">
        <v>19</v>
      </c>
      <c r="F6994" s="207" t="s">
        <v>2119</v>
      </c>
      <c r="G6994" s="204"/>
      <c r="H6994" s="206" t="s">
        <v>19</v>
      </c>
      <c r="I6994" s="208"/>
      <c r="J6994" s="204"/>
      <c r="K6994" s="204"/>
      <c r="L6994" s="209"/>
      <c r="M6994" s="210"/>
      <c r="N6994" s="211"/>
      <c r="O6994" s="211"/>
      <c r="P6994" s="211"/>
      <c r="Q6994" s="211"/>
      <c r="R6994" s="211"/>
      <c r="S6994" s="211"/>
      <c r="T6994" s="212"/>
      <c r="AT6994" s="213" t="s">
        <v>453</v>
      </c>
      <c r="AU6994" s="213" t="s">
        <v>91</v>
      </c>
      <c r="AV6994" s="13" t="s">
        <v>85</v>
      </c>
      <c r="AW6994" s="13" t="s">
        <v>37</v>
      </c>
      <c r="AX6994" s="13" t="s">
        <v>78</v>
      </c>
      <c r="AY6994" s="213" t="s">
        <v>443</v>
      </c>
    </row>
    <row r="6995" spans="1:65" s="14" customFormat="1">
      <c r="B6995" s="214"/>
      <c r="C6995" s="215"/>
      <c r="D6995" s="205" t="s">
        <v>453</v>
      </c>
      <c r="E6995" s="216" t="s">
        <v>19</v>
      </c>
      <c r="F6995" s="217" t="s">
        <v>5840</v>
      </c>
      <c r="G6995" s="215"/>
      <c r="H6995" s="218">
        <v>1</v>
      </c>
      <c r="I6995" s="219"/>
      <c r="J6995" s="215"/>
      <c r="K6995" s="215"/>
      <c r="L6995" s="220"/>
      <c r="M6995" s="221"/>
      <c r="N6995" s="222"/>
      <c r="O6995" s="222"/>
      <c r="P6995" s="222"/>
      <c r="Q6995" s="222"/>
      <c r="R6995" s="222"/>
      <c r="S6995" s="222"/>
      <c r="T6995" s="223"/>
      <c r="AT6995" s="224" t="s">
        <v>453</v>
      </c>
      <c r="AU6995" s="224" t="s">
        <v>91</v>
      </c>
      <c r="AV6995" s="14" t="s">
        <v>91</v>
      </c>
      <c r="AW6995" s="14" t="s">
        <v>37</v>
      </c>
      <c r="AX6995" s="14" t="s">
        <v>78</v>
      </c>
      <c r="AY6995" s="224" t="s">
        <v>443</v>
      </c>
    </row>
    <row r="6996" spans="1:65" s="15" customFormat="1">
      <c r="B6996" s="225"/>
      <c r="C6996" s="226"/>
      <c r="D6996" s="205" t="s">
        <v>453</v>
      </c>
      <c r="E6996" s="227" t="s">
        <v>19</v>
      </c>
      <c r="F6996" s="228" t="s">
        <v>456</v>
      </c>
      <c r="G6996" s="226"/>
      <c r="H6996" s="229">
        <v>1</v>
      </c>
      <c r="I6996" s="230"/>
      <c r="J6996" s="226"/>
      <c r="K6996" s="226"/>
      <c r="L6996" s="231"/>
      <c r="M6996" s="232"/>
      <c r="N6996" s="233"/>
      <c r="O6996" s="233"/>
      <c r="P6996" s="233"/>
      <c r="Q6996" s="233"/>
      <c r="R6996" s="233"/>
      <c r="S6996" s="233"/>
      <c r="T6996" s="234"/>
      <c r="AT6996" s="235" t="s">
        <v>453</v>
      </c>
      <c r="AU6996" s="235" t="s">
        <v>91</v>
      </c>
      <c r="AV6996" s="15" t="s">
        <v>449</v>
      </c>
      <c r="AW6996" s="15" t="s">
        <v>37</v>
      </c>
      <c r="AX6996" s="15" t="s">
        <v>85</v>
      </c>
      <c r="AY6996" s="235" t="s">
        <v>443</v>
      </c>
    </row>
    <row r="6997" spans="1:65" s="2" customFormat="1" ht="49.15" customHeight="1">
      <c r="A6997" s="37"/>
      <c r="B6997" s="38"/>
      <c r="C6997" s="185" t="s">
        <v>5841</v>
      </c>
      <c r="D6997" s="185" t="s">
        <v>445</v>
      </c>
      <c r="E6997" s="186" t="s">
        <v>5842</v>
      </c>
      <c r="F6997" s="187" t="s">
        <v>5843</v>
      </c>
      <c r="G6997" s="188" t="s">
        <v>459</v>
      </c>
      <c r="H6997" s="189">
        <v>1</v>
      </c>
      <c r="I6997" s="190"/>
      <c r="J6997" s="191">
        <f>ROUND(I6997*H6997,2)</f>
        <v>0</v>
      </c>
      <c r="K6997" s="187" t="s">
        <v>19</v>
      </c>
      <c r="L6997" s="42"/>
      <c r="M6997" s="192" t="s">
        <v>19</v>
      </c>
      <c r="N6997" s="193" t="s">
        <v>50</v>
      </c>
      <c r="O6997" s="67"/>
      <c r="P6997" s="194">
        <f>O6997*H6997</f>
        <v>0</v>
      </c>
      <c r="Q6997" s="194">
        <v>0</v>
      </c>
      <c r="R6997" s="194">
        <f>Q6997*H6997</f>
        <v>0</v>
      </c>
      <c r="S6997" s="194">
        <v>0</v>
      </c>
      <c r="T6997" s="195">
        <f>S6997*H6997</f>
        <v>0</v>
      </c>
      <c r="U6997" s="37"/>
      <c r="V6997" s="37"/>
      <c r="W6997" s="37"/>
      <c r="X6997" s="37"/>
      <c r="Y6997" s="37"/>
      <c r="Z6997" s="37"/>
      <c r="AA6997" s="37"/>
      <c r="AB6997" s="37"/>
      <c r="AC6997" s="37"/>
      <c r="AD6997" s="37"/>
      <c r="AE6997" s="37"/>
      <c r="AR6997" s="196" t="s">
        <v>551</v>
      </c>
      <c r="AT6997" s="196" t="s">
        <v>445</v>
      </c>
      <c r="AU6997" s="196" t="s">
        <v>91</v>
      </c>
      <c r="AY6997" s="20" t="s">
        <v>443</v>
      </c>
      <c r="BE6997" s="197">
        <f>IF(N6997="základní",J6997,0)</f>
        <v>0</v>
      </c>
      <c r="BF6997" s="197">
        <f>IF(N6997="snížená",J6997,0)</f>
        <v>0</v>
      </c>
      <c r="BG6997" s="197">
        <f>IF(N6997="zákl. přenesená",J6997,0)</f>
        <v>0</v>
      </c>
      <c r="BH6997" s="197">
        <f>IF(N6997="sníž. přenesená",J6997,0)</f>
        <v>0</v>
      </c>
      <c r="BI6997" s="197">
        <f>IF(N6997="nulová",J6997,0)</f>
        <v>0</v>
      </c>
      <c r="BJ6997" s="20" t="s">
        <v>91</v>
      </c>
      <c r="BK6997" s="197">
        <f>ROUND(I6997*H6997,2)</f>
        <v>0</v>
      </c>
      <c r="BL6997" s="20" t="s">
        <v>551</v>
      </c>
      <c r="BM6997" s="196" t="s">
        <v>5844</v>
      </c>
    </row>
    <row r="6998" spans="1:65" s="13" customFormat="1">
      <c r="B6998" s="203"/>
      <c r="C6998" s="204"/>
      <c r="D6998" s="205" t="s">
        <v>453</v>
      </c>
      <c r="E6998" s="206" t="s">
        <v>19</v>
      </c>
      <c r="F6998" s="207" t="s">
        <v>1664</v>
      </c>
      <c r="G6998" s="204"/>
      <c r="H6998" s="206" t="s">
        <v>19</v>
      </c>
      <c r="I6998" s="208"/>
      <c r="J6998" s="204"/>
      <c r="K6998" s="204"/>
      <c r="L6998" s="209"/>
      <c r="M6998" s="210"/>
      <c r="N6998" s="211"/>
      <c r="O6998" s="211"/>
      <c r="P6998" s="211"/>
      <c r="Q6998" s="211"/>
      <c r="R6998" s="211"/>
      <c r="S6998" s="211"/>
      <c r="T6998" s="212"/>
      <c r="AT6998" s="213" t="s">
        <v>453</v>
      </c>
      <c r="AU6998" s="213" t="s">
        <v>91</v>
      </c>
      <c r="AV6998" s="13" t="s">
        <v>85</v>
      </c>
      <c r="AW6998" s="13" t="s">
        <v>37</v>
      </c>
      <c r="AX6998" s="13" t="s">
        <v>78</v>
      </c>
      <c r="AY6998" s="213" t="s">
        <v>443</v>
      </c>
    </row>
    <row r="6999" spans="1:65" s="13" customFormat="1">
      <c r="B6999" s="203"/>
      <c r="C6999" s="204"/>
      <c r="D6999" s="205" t="s">
        <v>453</v>
      </c>
      <c r="E6999" s="206" t="s">
        <v>19</v>
      </c>
      <c r="F6999" s="207" t="s">
        <v>1665</v>
      </c>
      <c r="G6999" s="204"/>
      <c r="H6999" s="206" t="s">
        <v>19</v>
      </c>
      <c r="I6999" s="208"/>
      <c r="J6999" s="204"/>
      <c r="K6999" s="204"/>
      <c r="L6999" s="209"/>
      <c r="M6999" s="210"/>
      <c r="N6999" s="211"/>
      <c r="O6999" s="211"/>
      <c r="P6999" s="211"/>
      <c r="Q6999" s="211"/>
      <c r="R6999" s="211"/>
      <c r="S6999" s="211"/>
      <c r="T6999" s="212"/>
      <c r="AT6999" s="213" t="s">
        <v>453</v>
      </c>
      <c r="AU6999" s="213" t="s">
        <v>91</v>
      </c>
      <c r="AV6999" s="13" t="s">
        <v>85</v>
      </c>
      <c r="AW6999" s="13" t="s">
        <v>37</v>
      </c>
      <c r="AX6999" s="13" t="s">
        <v>78</v>
      </c>
      <c r="AY6999" s="213" t="s">
        <v>443</v>
      </c>
    </row>
    <row r="7000" spans="1:65" s="13" customFormat="1">
      <c r="B7000" s="203"/>
      <c r="C7000" s="204"/>
      <c r="D7000" s="205" t="s">
        <v>453</v>
      </c>
      <c r="E7000" s="206" t="s">
        <v>19</v>
      </c>
      <c r="F7000" s="207" t="s">
        <v>5588</v>
      </c>
      <c r="G7000" s="204"/>
      <c r="H7000" s="206" t="s">
        <v>19</v>
      </c>
      <c r="I7000" s="208"/>
      <c r="J7000" s="204"/>
      <c r="K7000" s="204"/>
      <c r="L7000" s="209"/>
      <c r="M7000" s="210"/>
      <c r="N7000" s="211"/>
      <c r="O7000" s="211"/>
      <c r="P7000" s="211"/>
      <c r="Q7000" s="211"/>
      <c r="R7000" s="211"/>
      <c r="S7000" s="211"/>
      <c r="T7000" s="212"/>
      <c r="AT7000" s="213" t="s">
        <v>453</v>
      </c>
      <c r="AU7000" s="213" t="s">
        <v>91</v>
      </c>
      <c r="AV7000" s="13" t="s">
        <v>85</v>
      </c>
      <c r="AW7000" s="13" t="s">
        <v>37</v>
      </c>
      <c r="AX7000" s="13" t="s">
        <v>78</v>
      </c>
      <c r="AY7000" s="213" t="s">
        <v>443</v>
      </c>
    </row>
    <row r="7001" spans="1:65" s="13" customFormat="1">
      <c r="B7001" s="203"/>
      <c r="C7001" s="204"/>
      <c r="D7001" s="205" t="s">
        <v>453</v>
      </c>
      <c r="E7001" s="206" t="s">
        <v>19</v>
      </c>
      <c r="F7001" s="207" t="s">
        <v>2119</v>
      </c>
      <c r="G7001" s="204"/>
      <c r="H7001" s="206" t="s">
        <v>19</v>
      </c>
      <c r="I7001" s="208"/>
      <c r="J7001" s="204"/>
      <c r="K7001" s="204"/>
      <c r="L7001" s="209"/>
      <c r="M7001" s="210"/>
      <c r="N7001" s="211"/>
      <c r="O7001" s="211"/>
      <c r="P7001" s="211"/>
      <c r="Q7001" s="211"/>
      <c r="R7001" s="211"/>
      <c r="S7001" s="211"/>
      <c r="T7001" s="212"/>
      <c r="AT7001" s="213" t="s">
        <v>453</v>
      </c>
      <c r="AU7001" s="213" t="s">
        <v>91</v>
      </c>
      <c r="AV7001" s="13" t="s">
        <v>85</v>
      </c>
      <c r="AW7001" s="13" t="s">
        <v>37</v>
      </c>
      <c r="AX7001" s="13" t="s">
        <v>78</v>
      </c>
      <c r="AY7001" s="213" t="s">
        <v>443</v>
      </c>
    </row>
    <row r="7002" spans="1:65" s="14" customFormat="1">
      <c r="B7002" s="214"/>
      <c r="C7002" s="215"/>
      <c r="D7002" s="205" t="s">
        <v>453</v>
      </c>
      <c r="E7002" s="216" t="s">
        <v>19</v>
      </c>
      <c r="F7002" s="217" t="s">
        <v>5845</v>
      </c>
      <c r="G7002" s="215"/>
      <c r="H7002" s="218">
        <v>1</v>
      </c>
      <c r="I7002" s="219"/>
      <c r="J7002" s="215"/>
      <c r="K7002" s="215"/>
      <c r="L7002" s="220"/>
      <c r="M7002" s="221"/>
      <c r="N7002" s="222"/>
      <c r="O7002" s="222"/>
      <c r="P7002" s="222"/>
      <c r="Q7002" s="222"/>
      <c r="R7002" s="222"/>
      <c r="S7002" s="222"/>
      <c r="T7002" s="223"/>
      <c r="AT7002" s="224" t="s">
        <v>453</v>
      </c>
      <c r="AU7002" s="224" t="s">
        <v>91</v>
      </c>
      <c r="AV7002" s="14" t="s">
        <v>91</v>
      </c>
      <c r="AW7002" s="14" t="s">
        <v>37</v>
      </c>
      <c r="AX7002" s="14" t="s">
        <v>78</v>
      </c>
      <c r="AY7002" s="224" t="s">
        <v>443</v>
      </c>
    </row>
    <row r="7003" spans="1:65" s="15" customFormat="1">
      <c r="B7003" s="225"/>
      <c r="C7003" s="226"/>
      <c r="D7003" s="205" t="s">
        <v>453</v>
      </c>
      <c r="E7003" s="227" t="s">
        <v>19</v>
      </c>
      <c r="F7003" s="228" t="s">
        <v>456</v>
      </c>
      <c r="G7003" s="226"/>
      <c r="H7003" s="229">
        <v>1</v>
      </c>
      <c r="I7003" s="230"/>
      <c r="J7003" s="226"/>
      <c r="K7003" s="226"/>
      <c r="L7003" s="231"/>
      <c r="M7003" s="232"/>
      <c r="N7003" s="233"/>
      <c r="O7003" s="233"/>
      <c r="P7003" s="233"/>
      <c r="Q7003" s="233"/>
      <c r="R7003" s="233"/>
      <c r="S7003" s="233"/>
      <c r="T7003" s="234"/>
      <c r="AT7003" s="235" t="s">
        <v>453</v>
      </c>
      <c r="AU7003" s="235" t="s">
        <v>91</v>
      </c>
      <c r="AV7003" s="15" t="s">
        <v>449</v>
      </c>
      <c r="AW7003" s="15" t="s">
        <v>37</v>
      </c>
      <c r="AX7003" s="15" t="s">
        <v>85</v>
      </c>
      <c r="AY7003" s="235" t="s">
        <v>443</v>
      </c>
    </row>
    <row r="7004" spans="1:65" s="2" customFormat="1" ht="49.15" customHeight="1">
      <c r="A7004" s="37"/>
      <c r="B7004" s="38"/>
      <c r="C7004" s="185" t="s">
        <v>5846</v>
      </c>
      <c r="D7004" s="185" t="s">
        <v>445</v>
      </c>
      <c r="E7004" s="186" t="s">
        <v>5847</v>
      </c>
      <c r="F7004" s="187" t="s">
        <v>5848</v>
      </c>
      <c r="G7004" s="188" t="s">
        <v>459</v>
      </c>
      <c r="H7004" s="189">
        <v>1</v>
      </c>
      <c r="I7004" s="190"/>
      <c r="J7004" s="191">
        <f>ROUND(I7004*H7004,2)</f>
        <v>0</v>
      </c>
      <c r="K7004" s="187" t="s">
        <v>19</v>
      </c>
      <c r="L7004" s="42"/>
      <c r="M7004" s="192" t="s">
        <v>19</v>
      </c>
      <c r="N7004" s="193" t="s">
        <v>50</v>
      </c>
      <c r="O7004" s="67"/>
      <c r="P7004" s="194">
        <f>O7004*H7004</f>
        <v>0</v>
      </c>
      <c r="Q7004" s="194">
        <v>0</v>
      </c>
      <c r="R7004" s="194">
        <f>Q7004*H7004</f>
        <v>0</v>
      </c>
      <c r="S7004" s="194">
        <v>0</v>
      </c>
      <c r="T7004" s="195">
        <f>S7004*H7004</f>
        <v>0</v>
      </c>
      <c r="U7004" s="37"/>
      <c r="V7004" s="37"/>
      <c r="W7004" s="37"/>
      <c r="X7004" s="37"/>
      <c r="Y7004" s="37"/>
      <c r="Z7004" s="37"/>
      <c r="AA7004" s="37"/>
      <c r="AB7004" s="37"/>
      <c r="AC7004" s="37"/>
      <c r="AD7004" s="37"/>
      <c r="AE7004" s="37"/>
      <c r="AR7004" s="196" t="s">
        <v>551</v>
      </c>
      <c r="AT7004" s="196" t="s">
        <v>445</v>
      </c>
      <c r="AU7004" s="196" t="s">
        <v>91</v>
      </c>
      <c r="AY7004" s="20" t="s">
        <v>443</v>
      </c>
      <c r="BE7004" s="197">
        <f>IF(N7004="základní",J7004,0)</f>
        <v>0</v>
      </c>
      <c r="BF7004" s="197">
        <f>IF(N7004="snížená",J7004,0)</f>
        <v>0</v>
      </c>
      <c r="BG7004" s="197">
        <f>IF(N7004="zákl. přenesená",J7004,0)</f>
        <v>0</v>
      </c>
      <c r="BH7004" s="197">
        <f>IF(N7004="sníž. přenesená",J7004,0)</f>
        <v>0</v>
      </c>
      <c r="BI7004" s="197">
        <f>IF(N7004="nulová",J7004,0)</f>
        <v>0</v>
      </c>
      <c r="BJ7004" s="20" t="s">
        <v>91</v>
      </c>
      <c r="BK7004" s="197">
        <f>ROUND(I7004*H7004,2)</f>
        <v>0</v>
      </c>
      <c r="BL7004" s="20" t="s">
        <v>551</v>
      </c>
      <c r="BM7004" s="196" t="s">
        <v>5849</v>
      </c>
    </row>
    <row r="7005" spans="1:65" s="13" customFormat="1">
      <c r="B7005" s="203"/>
      <c r="C7005" s="204"/>
      <c r="D7005" s="205" t="s">
        <v>453</v>
      </c>
      <c r="E7005" s="206" t="s">
        <v>19</v>
      </c>
      <c r="F7005" s="207" t="s">
        <v>1664</v>
      </c>
      <c r="G7005" s="204"/>
      <c r="H7005" s="206" t="s">
        <v>19</v>
      </c>
      <c r="I7005" s="208"/>
      <c r="J7005" s="204"/>
      <c r="K7005" s="204"/>
      <c r="L7005" s="209"/>
      <c r="M7005" s="210"/>
      <c r="N7005" s="211"/>
      <c r="O7005" s="211"/>
      <c r="P7005" s="211"/>
      <c r="Q7005" s="211"/>
      <c r="R7005" s="211"/>
      <c r="S7005" s="211"/>
      <c r="T7005" s="212"/>
      <c r="AT7005" s="213" t="s">
        <v>453</v>
      </c>
      <c r="AU7005" s="213" t="s">
        <v>91</v>
      </c>
      <c r="AV7005" s="13" t="s">
        <v>85</v>
      </c>
      <c r="AW7005" s="13" t="s">
        <v>37</v>
      </c>
      <c r="AX7005" s="13" t="s">
        <v>78</v>
      </c>
      <c r="AY7005" s="213" t="s">
        <v>443</v>
      </c>
    </row>
    <row r="7006" spans="1:65" s="13" customFormat="1">
      <c r="B7006" s="203"/>
      <c r="C7006" s="204"/>
      <c r="D7006" s="205" t="s">
        <v>453</v>
      </c>
      <c r="E7006" s="206" t="s">
        <v>19</v>
      </c>
      <c r="F7006" s="207" t="s">
        <v>1665</v>
      </c>
      <c r="G7006" s="204"/>
      <c r="H7006" s="206" t="s">
        <v>19</v>
      </c>
      <c r="I7006" s="208"/>
      <c r="J7006" s="204"/>
      <c r="K7006" s="204"/>
      <c r="L7006" s="209"/>
      <c r="M7006" s="210"/>
      <c r="N7006" s="211"/>
      <c r="O7006" s="211"/>
      <c r="P7006" s="211"/>
      <c r="Q7006" s="211"/>
      <c r="R7006" s="211"/>
      <c r="S7006" s="211"/>
      <c r="T7006" s="212"/>
      <c r="AT7006" s="213" t="s">
        <v>453</v>
      </c>
      <c r="AU7006" s="213" t="s">
        <v>91</v>
      </c>
      <c r="AV7006" s="13" t="s">
        <v>85</v>
      </c>
      <c r="AW7006" s="13" t="s">
        <v>37</v>
      </c>
      <c r="AX7006" s="13" t="s">
        <v>78</v>
      </c>
      <c r="AY7006" s="213" t="s">
        <v>443</v>
      </c>
    </row>
    <row r="7007" spans="1:65" s="13" customFormat="1">
      <c r="B7007" s="203"/>
      <c r="C7007" s="204"/>
      <c r="D7007" s="205" t="s">
        <v>453</v>
      </c>
      <c r="E7007" s="206" t="s">
        <v>19</v>
      </c>
      <c r="F7007" s="207" t="s">
        <v>5588</v>
      </c>
      <c r="G7007" s="204"/>
      <c r="H7007" s="206" t="s">
        <v>19</v>
      </c>
      <c r="I7007" s="208"/>
      <c r="J7007" s="204"/>
      <c r="K7007" s="204"/>
      <c r="L7007" s="209"/>
      <c r="M7007" s="210"/>
      <c r="N7007" s="211"/>
      <c r="O7007" s="211"/>
      <c r="P7007" s="211"/>
      <c r="Q7007" s="211"/>
      <c r="R7007" s="211"/>
      <c r="S7007" s="211"/>
      <c r="T7007" s="212"/>
      <c r="AT7007" s="213" t="s">
        <v>453</v>
      </c>
      <c r="AU7007" s="213" t="s">
        <v>91</v>
      </c>
      <c r="AV7007" s="13" t="s">
        <v>85</v>
      </c>
      <c r="AW7007" s="13" t="s">
        <v>37</v>
      </c>
      <c r="AX7007" s="13" t="s">
        <v>78</v>
      </c>
      <c r="AY7007" s="213" t="s">
        <v>443</v>
      </c>
    </row>
    <row r="7008" spans="1:65" s="13" customFormat="1">
      <c r="B7008" s="203"/>
      <c r="C7008" s="204"/>
      <c r="D7008" s="205" t="s">
        <v>453</v>
      </c>
      <c r="E7008" s="206" t="s">
        <v>19</v>
      </c>
      <c r="F7008" s="207" t="s">
        <v>2119</v>
      </c>
      <c r="G7008" s="204"/>
      <c r="H7008" s="206" t="s">
        <v>19</v>
      </c>
      <c r="I7008" s="208"/>
      <c r="J7008" s="204"/>
      <c r="K7008" s="204"/>
      <c r="L7008" s="209"/>
      <c r="M7008" s="210"/>
      <c r="N7008" s="211"/>
      <c r="O7008" s="211"/>
      <c r="P7008" s="211"/>
      <c r="Q7008" s="211"/>
      <c r="R7008" s="211"/>
      <c r="S7008" s="211"/>
      <c r="T7008" s="212"/>
      <c r="AT7008" s="213" t="s">
        <v>453</v>
      </c>
      <c r="AU7008" s="213" t="s">
        <v>91</v>
      </c>
      <c r="AV7008" s="13" t="s">
        <v>85</v>
      </c>
      <c r="AW7008" s="13" t="s">
        <v>37</v>
      </c>
      <c r="AX7008" s="13" t="s">
        <v>78</v>
      </c>
      <c r="AY7008" s="213" t="s">
        <v>443</v>
      </c>
    </row>
    <row r="7009" spans="1:65" s="14" customFormat="1">
      <c r="B7009" s="214"/>
      <c r="C7009" s="215"/>
      <c r="D7009" s="205" t="s">
        <v>453</v>
      </c>
      <c r="E7009" s="216" t="s">
        <v>19</v>
      </c>
      <c r="F7009" s="217" t="s">
        <v>5850</v>
      </c>
      <c r="G7009" s="215"/>
      <c r="H7009" s="218">
        <v>1</v>
      </c>
      <c r="I7009" s="219"/>
      <c r="J7009" s="215"/>
      <c r="K7009" s="215"/>
      <c r="L7009" s="220"/>
      <c r="M7009" s="221"/>
      <c r="N7009" s="222"/>
      <c r="O7009" s="222"/>
      <c r="P7009" s="222"/>
      <c r="Q7009" s="222"/>
      <c r="R7009" s="222"/>
      <c r="S7009" s="222"/>
      <c r="T7009" s="223"/>
      <c r="AT7009" s="224" t="s">
        <v>453</v>
      </c>
      <c r="AU7009" s="224" t="s">
        <v>91</v>
      </c>
      <c r="AV7009" s="14" t="s">
        <v>91</v>
      </c>
      <c r="AW7009" s="14" t="s">
        <v>37</v>
      </c>
      <c r="AX7009" s="14" t="s">
        <v>78</v>
      </c>
      <c r="AY7009" s="224" t="s">
        <v>443</v>
      </c>
    </row>
    <row r="7010" spans="1:65" s="15" customFormat="1">
      <c r="B7010" s="225"/>
      <c r="C7010" s="226"/>
      <c r="D7010" s="205" t="s">
        <v>453</v>
      </c>
      <c r="E7010" s="227" t="s">
        <v>19</v>
      </c>
      <c r="F7010" s="228" t="s">
        <v>456</v>
      </c>
      <c r="G7010" s="226"/>
      <c r="H7010" s="229">
        <v>1</v>
      </c>
      <c r="I7010" s="230"/>
      <c r="J7010" s="226"/>
      <c r="K7010" s="226"/>
      <c r="L7010" s="231"/>
      <c r="M7010" s="232"/>
      <c r="N7010" s="233"/>
      <c r="O7010" s="233"/>
      <c r="P7010" s="233"/>
      <c r="Q7010" s="233"/>
      <c r="R7010" s="233"/>
      <c r="S7010" s="233"/>
      <c r="T7010" s="234"/>
      <c r="AT7010" s="235" t="s">
        <v>453</v>
      </c>
      <c r="AU7010" s="235" t="s">
        <v>91</v>
      </c>
      <c r="AV7010" s="15" t="s">
        <v>449</v>
      </c>
      <c r="AW7010" s="15" t="s">
        <v>37</v>
      </c>
      <c r="AX7010" s="15" t="s">
        <v>85</v>
      </c>
      <c r="AY7010" s="235" t="s">
        <v>443</v>
      </c>
    </row>
    <row r="7011" spans="1:65" s="2" customFormat="1" ht="49.15" customHeight="1">
      <c r="A7011" s="37"/>
      <c r="B7011" s="38"/>
      <c r="C7011" s="185" t="s">
        <v>5851</v>
      </c>
      <c r="D7011" s="185" t="s">
        <v>445</v>
      </c>
      <c r="E7011" s="186" t="s">
        <v>5852</v>
      </c>
      <c r="F7011" s="187" t="s">
        <v>5853</v>
      </c>
      <c r="G7011" s="188" t="s">
        <v>459</v>
      </c>
      <c r="H7011" s="189">
        <v>1</v>
      </c>
      <c r="I7011" s="190"/>
      <c r="J7011" s="191">
        <f>ROUND(I7011*H7011,2)</f>
        <v>0</v>
      </c>
      <c r="K7011" s="187" t="s">
        <v>19</v>
      </c>
      <c r="L7011" s="42"/>
      <c r="M7011" s="192" t="s">
        <v>19</v>
      </c>
      <c r="N7011" s="193" t="s">
        <v>50</v>
      </c>
      <c r="O7011" s="67"/>
      <c r="P7011" s="194">
        <f>O7011*H7011</f>
        <v>0</v>
      </c>
      <c r="Q7011" s="194">
        <v>0</v>
      </c>
      <c r="R7011" s="194">
        <f>Q7011*H7011</f>
        <v>0</v>
      </c>
      <c r="S7011" s="194">
        <v>0</v>
      </c>
      <c r="T7011" s="195">
        <f>S7011*H7011</f>
        <v>0</v>
      </c>
      <c r="U7011" s="37"/>
      <c r="V7011" s="37"/>
      <c r="W7011" s="37"/>
      <c r="X7011" s="37"/>
      <c r="Y7011" s="37"/>
      <c r="Z7011" s="37"/>
      <c r="AA7011" s="37"/>
      <c r="AB7011" s="37"/>
      <c r="AC7011" s="37"/>
      <c r="AD7011" s="37"/>
      <c r="AE7011" s="37"/>
      <c r="AR7011" s="196" t="s">
        <v>551</v>
      </c>
      <c r="AT7011" s="196" t="s">
        <v>445</v>
      </c>
      <c r="AU7011" s="196" t="s">
        <v>91</v>
      </c>
      <c r="AY7011" s="20" t="s">
        <v>443</v>
      </c>
      <c r="BE7011" s="197">
        <f>IF(N7011="základní",J7011,0)</f>
        <v>0</v>
      </c>
      <c r="BF7011" s="197">
        <f>IF(N7011="snížená",J7011,0)</f>
        <v>0</v>
      </c>
      <c r="BG7011" s="197">
        <f>IF(N7011="zákl. přenesená",J7011,0)</f>
        <v>0</v>
      </c>
      <c r="BH7011" s="197">
        <f>IF(N7011="sníž. přenesená",J7011,0)</f>
        <v>0</v>
      </c>
      <c r="BI7011" s="197">
        <f>IF(N7011="nulová",J7011,0)</f>
        <v>0</v>
      </c>
      <c r="BJ7011" s="20" t="s">
        <v>91</v>
      </c>
      <c r="BK7011" s="197">
        <f>ROUND(I7011*H7011,2)</f>
        <v>0</v>
      </c>
      <c r="BL7011" s="20" t="s">
        <v>551</v>
      </c>
      <c r="BM7011" s="196" t="s">
        <v>5854</v>
      </c>
    </row>
    <row r="7012" spans="1:65" s="13" customFormat="1">
      <c r="B7012" s="203"/>
      <c r="C7012" s="204"/>
      <c r="D7012" s="205" t="s">
        <v>453</v>
      </c>
      <c r="E7012" s="206" t="s">
        <v>19</v>
      </c>
      <c r="F7012" s="207" t="s">
        <v>1664</v>
      </c>
      <c r="G7012" s="204"/>
      <c r="H7012" s="206" t="s">
        <v>19</v>
      </c>
      <c r="I7012" s="208"/>
      <c r="J7012" s="204"/>
      <c r="K7012" s="204"/>
      <c r="L7012" s="209"/>
      <c r="M7012" s="210"/>
      <c r="N7012" s="211"/>
      <c r="O7012" s="211"/>
      <c r="P7012" s="211"/>
      <c r="Q7012" s="211"/>
      <c r="R7012" s="211"/>
      <c r="S7012" s="211"/>
      <c r="T7012" s="212"/>
      <c r="AT7012" s="213" t="s">
        <v>453</v>
      </c>
      <c r="AU7012" s="213" t="s">
        <v>91</v>
      </c>
      <c r="AV7012" s="13" t="s">
        <v>85</v>
      </c>
      <c r="AW7012" s="13" t="s">
        <v>37</v>
      </c>
      <c r="AX7012" s="13" t="s">
        <v>78</v>
      </c>
      <c r="AY7012" s="213" t="s">
        <v>443</v>
      </c>
    </row>
    <row r="7013" spans="1:65" s="13" customFormat="1">
      <c r="B7013" s="203"/>
      <c r="C7013" s="204"/>
      <c r="D7013" s="205" t="s">
        <v>453</v>
      </c>
      <c r="E7013" s="206" t="s">
        <v>19</v>
      </c>
      <c r="F7013" s="207" t="s">
        <v>1665</v>
      </c>
      <c r="G7013" s="204"/>
      <c r="H7013" s="206" t="s">
        <v>19</v>
      </c>
      <c r="I7013" s="208"/>
      <c r="J7013" s="204"/>
      <c r="K7013" s="204"/>
      <c r="L7013" s="209"/>
      <c r="M7013" s="210"/>
      <c r="N7013" s="211"/>
      <c r="O7013" s="211"/>
      <c r="P7013" s="211"/>
      <c r="Q7013" s="211"/>
      <c r="R7013" s="211"/>
      <c r="S7013" s="211"/>
      <c r="T7013" s="212"/>
      <c r="AT7013" s="213" t="s">
        <v>453</v>
      </c>
      <c r="AU7013" s="213" t="s">
        <v>91</v>
      </c>
      <c r="AV7013" s="13" t="s">
        <v>85</v>
      </c>
      <c r="AW7013" s="13" t="s">
        <v>37</v>
      </c>
      <c r="AX7013" s="13" t="s">
        <v>78</v>
      </c>
      <c r="AY7013" s="213" t="s">
        <v>443</v>
      </c>
    </row>
    <row r="7014" spans="1:65" s="13" customFormat="1">
      <c r="B7014" s="203"/>
      <c r="C7014" s="204"/>
      <c r="D7014" s="205" t="s">
        <v>453</v>
      </c>
      <c r="E7014" s="206" t="s">
        <v>19</v>
      </c>
      <c r="F7014" s="207" t="s">
        <v>5588</v>
      </c>
      <c r="G7014" s="204"/>
      <c r="H7014" s="206" t="s">
        <v>19</v>
      </c>
      <c r="I7014" s="208"/>
      <c r="J7014" s="204"/>
      <c r="K7014" s="204"/>
      <c r="L7014" s="209"/>
      <c r="M7014" s="210"/>
      <c r="N7014" s="211"/>
      <c r="O7014" s="211"/>
      <c r="P7014" s="211"/>
      <c r="Q7014" s="211"/>
      <c r="R7014" s="211"/>
      <c r="S7014" s="211"/>
      <c r="T7014" s="212"/>
      <c r="AT7014" s="213" t="s">
        <v>453</v>
      </c>
      <c r="AU7014" s="213" t="s">
        <v>91</v>
      </c>
      <c r="AV7014" s="13" t="s">
        <v>85</v>
      </c>
      <c r="AW7014" s="13" t="s">
        <v>37</v>
      </c>
      <c r="AX7014" s="13" t="s">
        <v>78</v>
      </c>
      <c r="AY7014" s="213" t="s">
        <v>443</v>
      </c>
    </row>
    <row r="7015" spans="1:65" s="13" customFormat="1">
      <c r="B7015" s="203"/>
      <c r="C7015" s="204"/>
      <c r="D7015" s="205" t="s">
        <v>453</v>
      </c>
      <c r="E7015" s="206" t="s">
        <v>19</v>
      </c>
      <c r="F7015" s="207" t="s">
        <v>2119</v>
      </c>
      <c r="G7015" s="204"/>
      <c r="H7015" s="206" t="s">
        <v>19</v>
      </c>
      <c r="I7015" s="208"/>
      <c r="J7015" s="204"/>
      <c r="K7015" s="204"/>
      <c r="L7015" s="209"/>
      <c r="M7015" s="210"/>
      <c r="N7015" s="211"/>
      <c r="O7015" s="211"/>
      <c r="P7015" s="211"/>
      <c r="Q7015" s="211"/>
      <c r="R7015" s="211"/>
      <c r="S7015" s="211"/>
      <c r="T7015" s="212"/>
      <c r="AT7015" s="213" t="s">
        <v>453</v>
      </c>
      <c r="AU7015" s="213" t="s">
        <v>91</v>
      </c>
      <c r="AV7015" s="13" t="s">
        <v>85</v>
      </c>
      <c r="AW7015" s="13" t="s">
        <v>37</v>
      </c>
      <c r="AX7015" s="13" t="s">
        <v>78</v>
      </c>
      <c r="AY7015" s="213" t="s">
        <v>443</v>
      </c>
    </row>
    <row r="7016" spans="1:65" s="14" customFormat="1">
      <c r="B7016" s="214"/>
      <c r="C7016" s="215"/>
      <c r="D7016" s="205" t="s">
        <v>453</v>
      </c>
      <c r="E7016" s="216" t="s">
        <v>19</v>
      </c>
      <c r="F7016" s="217" t="s">
        <v>5855</v>
      </c>
      <c r="G7016" s="215"/>
      <c r="H7016" s="218">
        <v>1</v>
      </c>
      <c r="I7016" s="219"/>
      <c r="J7016" s="215"/>
      <c r="K7016" s="215"/>
      <c r="L7016" s="220"/>
      <c r="M7016" s="221"/>
      <c r="N7016" s="222"/>
      <c r="O7016" s="222"/>
      <c r="P7016" s="222"/>
      <c r="Q7016" s="222"/>
      <c r="R7016" s="222"/>
      <c r="S7016" s="222"/>
      <c r="T7016" s="223"/>
      <c r="AT7016" s="224" t="s">
        <v>453</v>
      </c>
      <c r="AU7016" s="224" t="s">
        <v>91</v>
      </c>
      <c r="AV7016" s="14" t="s">
        <v>91</v>
      </c>
      <c r="AW7016" s="14" t="s">
        <v>37</v>
      </c>
      <c r="AX7016" s="14" t="s">
        <v>78</v>
      </c>
      <c r="AY7016" s="224" t="s">
        <v>443</v>
      </c>
    </row>
    <row r="7017" spans="1:65" s="15" customFormat="1">
      <c r="B7017" s="225"/>
      <c r="C7017" s="226"/>
      <c r="D7017" s="205" t="s">
        <v>453</v>
      </c>
      <c r="E7017" s="227" t="s">
        <v>19</v>
      </c>
      <c r="F7017" s="228" t="s">
        <v>456</v>
      </c>
      <c r="G7017" s="226"/>
      <c r="H7017" s="229">
        <v>1</v>
      </c>
      <c r="I7017" s="230"/>
      <c r="J7017" s="226"/>
      <c r="K7017" s="226"/>
      <c r="L7017" s="231"/>
      <c r="M7017" s="232"/>
      <c r="N7017" s="233"/>
      <c r="O7017" s="233"/>
      <c r="P7017" s="233"/>
      <c r="Q7017" s="233"/>
      <c r="R7017" s="233"/>
      <c r="S7017" s="233"/>
      <c r="T7017" s="234"/>
      <c r="AT7017" s="235" t="s">
        <v>453</v>
      </c>
      <c r="AU7017" s="235" t="s">
        <v>91</v>
      </c>
      <c r="AV7017" s="15" t="s">
        <v>449</v>
      </c>
      <c r="AW7017" s="15" t="s">
        <v>37</v>
      </c>
      <c r="AX7017" s="15" t="s">
        <v>85</v>
      </c>
      <c r="AY7017" s="235" t="s">
        <v>443</v>
      </c>
    </row>
    <row r="7018" spans="1:65" s="2" customFormat="1" ht="49.15" customHeight="1">
      <c r="A7018" s="37"/>
      <c r="B7018" s="38"/>
      <c r="C7018" s="185" t="s">
        <v>5856</v>
      </c>
      <c r="D7018" s="185" t="s">
        <v>445</v>
      </c>
      <c r="E7018" s="186" t="s">
        <v>5857</v>
      </c>
      <c r="F7018" s="187" t="s">
        <v>5822</v>
      </c>
      <c r="G7018" s="188" t="s">
        <v>459</v>
      </c>
      <c r="H7018" s="189">
        <v>1</v>
      </c>
      <c r="I7018" s="190"/>
      <c r="J7018" s="191">
        <f>ROUND(I7018*H7018,2)</f>
        <v>0</v>
      </c>
      <c r="K7018" s="187" t="s">
        <v>19</v>
      </c>
      <c r="L7018" s="42"/>
      <c r="M7018" s="192" t="s">
        <v>19</v>
      </c>
      <c r="N7018" s="193" t="s">
        <v>50</v>
      </c>
      <c r="O7018" s="67"/>
      <c r="P7018" s="194">
        <f>O7018*H7018</f>
        <v>0</v>
      </c>
      <c r="Q7018" s="194">
        <v>0</v>
      </c>
      <c r="R7018" s="194">
        <f>Q7018*H7018</f>
        <v>0</v>
      </c>
      <c r="S7018" s="194">
        <v>0</v>
      </c>
      <c r="T7018" s="195">
        <f>S7018*H7018</f>
        <v>0</v>
      </c>
      <c r="U7018" s="37"/>
      <c r="V7018" s="37"/>
      <c r="W7018" s="37"/>
      <c r="X7018" s="37"/>
      <c r="Y7018" s="37"/>
      <c r="Z7018" s="37"/>
      <c r="AA7018" s="37"/>
      <c r="AB7018" s="37"/>
      <c r="AC7018" s="37"/>
      <c r="AD7018" s="37"/>
      <c r="AE7018" s="37"/>
      <c r="AR7018" s="196" t="s">
        <v>551</v>
      </c>
      <c r="AT7018" s="196" t="s">
        <v>445</v>
      </c>
      <c r="AU7018" s="196" t="s">
        <v>91</v>
      </c>
      <c r="AY7018" s="20" t="s">
        <v>443</v>
      </c>
      <c r="BE7018" s="197">
        <f>IF(N7018="základní",J7018,0)</f>
        <v>0</v>
      </c>
      <c r="BF7018" s="197">
        <f>IF(N7018="snížená",J7018,0)</f>
        <v>0</v>
      </c>
      <c r="BG7018" s="197">
        <f>IF(N7018="zákl. přenesená",J7018,0)</f>
        <v>0</v>
      </c>
      <c r="BH7018" s="197">
        <f>IF(N7018="sníž. přenesená",J7018,0)</f>
        <v>0</v>
      </c>
      <c r="BI7018" s="197">
        <f>IF(N7018="nulová",J7018,0)</f>
        <v>0</v>
      </c>
      <c r="BJ7018" s="20" t="s">
        <v>91</v>
      </c>
      <c r="BK7018" s="197">
        <f>ROUND(I7018*H7018,2)</f>
        <v>0</v>
      </c>
      <c r="BL7018" s="20" t="s">
        <v>551</v>
      </c>
      <c r="BM7018" s="196" t="s">
        <v>5858</v>
      </c>
    </row>
    <row r="7019" spans="1:65" s="13" customFormat="1">
      <c r="B7019" s="203"/>
      <c r="C7019" s="204"/>
      <c r="D7019" s="205" t="s">
        <v>453</v>
      </c>
      <c r="E7019" s="206" t="s">
        <v>19</v>
      </c>
      <c r="F7019" s="207" t="s">
        <v>1664</v>
      </c>
      <c r="G7019" s="204"/>
      <c r="H7019" s="206" t="s">
        <v>19</v>
      </c>
      <c r="I7019" s="208"/>
      <c r="J7019" s="204"/>
      <c r="K7019" s="204"/>
      <c r="L7019" s="209"/>
      <c r="M7019" s="210"/>
      <c r="N7019" s="211"/>
      <c r="O7019" s="211"/>
      <c r="P7019" s="211"/>
      <c r="Q7019" s="211"/>
      <c r="R7019" s="211"/>
      <c r="S7019" s="211"/>
      <c r="T7019" s="212"/>
      <c r="AT7019" s="213" t="s">
        <v>453</v>
      </c>
      <c r="AU7019" s="213" t="s">
        <v>91</v>
      </c>
      <c r="AV7019" s="13" t="s">
        <v>85</v>
      </c>
      <c r="AW7019" s="13" t="s">
        <v>37</v>
      </c>
      <c r="AX7019" s="13" t="s">
        <v>78</v>
      </c>
      <c r="AY7019" s="213" t="s">
        <v>443</v>
      </c>
    </row>
    <row r="7020" spans="1:65" s="13" customFormat="1">
      <c r="B7020" s="203"/>
      <c r="C7020" s="204"/>
      <c r="D7020" s="205" t="s">
        <v>453</v>
      </c>
      <c r="E7020" s="206" t="s">
        <v>19</v>
      </c>
      <c r="F7020" s="207" t="s">
        <v>1665</v>
      </c>
      <c r="G7020" s="204"/>
      <c r="H7020" s="206" t="s">
        <v>19</v>
      </c>
      <c r="I7020" s="208"/>
      <c r="J7020" s="204"/>
      <c r="K7020" s="204"/>
      <c r="L7020" s="209"/>
      <c r="M7020" s="210"/>
      <c r="N7020" s="211"/>
      <c r="O7020" s="211"/>
      <c r="P7020" s="211"/>
      <c r="Q7020" s="211"/>
      <c r="R7020" s="211"/>
      <c r="S7020" s="211"/>
      <c r="T7020" s="212"/>
      <c r="AT7020" s="213" t="s">
        <v>453</v>
      </c>
      <c r="AU7020" s="213" t="s">
        <v>91</v>
      </c>
      <c r="AV7020" s="13" t="s">
        <v>85</v>
      </c>
      <c r="AW7020" s="13" t="s">
        <v>37</v>
      </c>
      <c r="AX7020" s="13" t="s">
        <v>78</v>
      </c>
      <c r="AY7020" s="213" t="s">
        <v>443</v>
      </c>
    </row>
    <row r="7021" spans="1:65" s="13" customFormat="1">
      <c r="B7021" s="203"/>
      <c r="C7021" s="204"/>
      <c r="D7021" s="205" t="s">
        <v>453</v>
      </c>
      <c r="E7021" s="206" t="s">
        <v>19</v>
      </c>
      <c r="F7021" s="207" t="s">
        <v>5588</v>
      </c>
      <c r="G7021" s="204"/>
      <c r="H7021" s="206" t="s">
        <v>19</v>
      </c>
      <c r="I7021" s="208"/>
      <c r="J7021" s="204"/>
      <c r="K7021" s="204"/>
      <c r="L7021" s="209"/>
      <c r="M7021" s="210"/>
      <c r="N7021" s="211"/>
      <c r="O7021" s="211"/>
      <c r="P7021" s="211"/>
      <c r="Q7021" s="211"/>
      <c r="R7021" s="211"/>
      <c r="S7021" s="211"/>
      <c r="T7021" s="212"/>
      <c r="AT7021" s="213" t="s">
        <v>453</v>
      </c>
      <c r="AU7021" s="213" t="s">
        <v>91</v>
      </c>
      <c r="AV7021" s="13" t="s">
        <v>85</v>
      </c>
      <c r="AW7021" s="13" t="s">
        <v>37</v>
      </c>
      <c r="AX7021" s="13" t="s">
        <v>78</v>
      </c>
      <c r="AY7021" s="213" t="s">
        <v>443</v>
      </c>
    </row>
    <row r="7022" spans="1:65" s="13" customFormat="1">
      <c r="B7022" s="203"/>
      <c r="C7022" s="204"/>
      <c r="D7022" s="205" t="s">
        <v>453</v>
      </c>
      <c r="E7022" s="206" t="s">
        <v>19</v>
      </c>
      <c r="F7022" s="207" t="s">
        <v>2119</v>
      </c>
      <c r="G7022" s="204"/>
      <c r="H7022" s="206" t="s">
        <v>19</v>
      </c>
      <c r="I7022" s="208"/>
      <c r="J7022" s="204"/>
      <c r="K7022" s="204"/>
      <c r="L7022" s="209"/>
      <c r="M7022" s="210"/>
      <c r="N7022" s="211"/>
      <c r="O7022" s="211"/>
      <c r="P7022" s="211"/>
      <c r="Q7022" s="211"/>
      <c r="R7022" s="211"/>
      <c r="S7022" s="211"/>
      <c r="T7022" s="212"/>
      <c r="AT7022" s="213" t="s">
        <v>453</v>
      </c>
      <c r="AU7022" s="213" t="s">
        <v>91</v>
      </c>
      <c r="AV7022" s="13" t="s">
        <v>85</v>
      </c>
      <c r="AW7022" s="13" t="s">
        <v>37</v>
      </c>
      <c r="AX7022" s="13" t="s">
        <v>78</v>
      </c>
      <c r="AY7022" s="213" t="s">
        <v>443</v>
      </c>
    </row>
    <row r="7023" spans="1:65" s="14" customFormat="1">
      <c r="B7023" s="214"/>
      <c r="C7023" s="215"/>
      <c r="D7023" s="205" t="s">
        <v>453</v>
      </c>
      <c r="E7023" s="216" t="s">
        <v>19</v>
      </c>
      <c r="F7023" s="217" t="s">
        <v>5859</v>
      </c>
      <c r="G7023" s="215"/>
      <c r="H7023" s="218">
        <v>1</v>
      </c>
      <c r="I7023" s="219"/>
      <c r="J7023" s="215"/>
      <c r="K7023" s="215"/>
      <c r="L7023" s="220"/>
      <c r="M7023" s="221"/>
      <c r="N7023" s="222"/>
      <c r="O7023" s="222"/>
      <c r="P7023" s="222"/>
      <c r="Q7023" s="222"/>
      <c r="R7023" s="222"/>
      <c r="S7023" s="222"/>
      <c r="T7023" s="223"/>
      <c r="AT7023" s="224" t="s">
        <v>453</v>
      </c>
      <c r="AU7023" s="224" t="s">
        <v>91</v>
      </c>
      <c r="AV7023" s="14" t="s">
        <v>91</v>
      </c>
      <c r="AW7023" s="14" t="s">
        <v>37</v>
      </c>
      <c r="AX7023" s="14" t="s">
        <v>78</v>
      </c>
      <c r="AY7023" s="224" t="s">
        <v>443</v>
      </c>
    </row>
    <row r="7024" spans="1:65" s="15" customFormat="1">
      <c r="B7024" s="225"/>
      <c r="C7024" s="226"/>
      <c r="D7024" s="205" t="s">
        <v>453</v>
      </c>
      <c r="E7024" s="227" t="s">
        <v>19</v>
      </c>
      <c r="F7024" s="228" t="s">
        <v>456</v>
      </c>
      <c r="G7024" s="226"/>
      <c r="H7024" s="229">
        <v>1</v>
      </c>
      <c r="I7024" s="230"/>
      <c r="J7024" s="226"/>
      <c r="K7024" s="226"/>
      <c r="L7024" s="231"/>
      <c r="M7024" s="232"/>
      <c r="N7024" s="233"/>
      <c r="O7024" s="233"/>
      <c r="P7024" s="233"/>
      <c r="Q7024" s="233"/>
      <c r="R7024" s="233"/>
      <c r="S7024" s="233"/>
      <c r="T7024" s="234"/>
      <c r="AT7024" s="235" t="s">
        <v>453</v>
      </c>
      <c r="AU7024" s="235" t="s">
        <v>91</v>
      </c>
      <c r="AV7024" s="15" t="s">
        <v>449</v>
      </c>
      <c r="AW7024" s="15" t="s">
        <v>37</v>
      </c>
      <c r="AX7024" s="15" t="s">
        <v>85</v>
      </c>
      <c r="AY7024" s="235" t="s">
        <v>443</v>
      </c>
    </row>
    <row r="7025" spans="1:65" s="2" customFormat="1" ht="49.15" customHeight="1">
      <c r="A7025" s="37"/>
      <c r="B7025" s="38"/>
      <c r="C7025" s="185" t="s">
        <v>5860</v>
      </c>
      <c r="D7025" s="185" t="s">
        <v>445</v>
      </c>
      <c r="E7025" s="186" t="s">
        <v>5861</v>
      </c>
      <c r="F7025" s="187" t="s">
        <v>5853</v>
      </c>
      <c r="G7025" s="188" t="s">
        <v>459</v>
      </c>
      <c r="H7025" s="189">
        <v>1</v>
      </c>
      <c r="I7025" s="190"/>
      <c r="J7025" s="191">
        <f>ROUND(I7025*H7025,2)</f>
        <v>0</v>
      </c>
      <c r="K7025" s="187" t="s">
        <v>19</v>
      </c>
      <c r="L7025" s="42"/>
      <c r="M7025" s="192" t="s">
        <v>19</v>
      </c>
      <c r="N7025" s="193" t="s">
        <v>50</v>
      </c>
      <c r="O7025" s="67"/>
      <c r="P7025" s="194">
        <f>O7025*H7025</f>
        <v>0</v>
      </c>
      <c r="Q7025" s="194">
        <v>0</v>
      </c>
      <c r="R7025" s="194">
        <f>Q7025*H7025</f>
        <v>0</v>
      </c>
      <c r="S7025" s="194">
        <v>0</v>
      </c>
      <c r="T7025" s="195">
        <f>S7025*H7025</f>
        <v>0</v>
      </c>
      <c r="U7025" s="37"/>
      <c r="V7025" s="37"/>
      <c r="W7025" s="37"/>
      <c r="X7025" s="37"/>
      <c r="Y7025" s="37"/>
      <c r="Z7025" s="37"/>
      <c r="AA7025" s="37"/>
      <c r="AB7025" s="37"/>
      <c r="AC7025" s="37"/>
      <c r="AD7025" s="37"/>
      <c r="AE7025" s="37"/>
      <c r="AR7025" s="196" t="s">
        <v>551</v>
      </c>
      <c r="AT7025" s="196" t="s">
        <v>445</v>
      </c>
      <c r="AU7025" s="196" t="s">
        <v>91</v>
      </c>
      <c r="AY7025" s="20" t="s">
        <v>443</v>
      </c>
      <c r="BE7025" s="197">
        <f>IF(N7025="základní",J7025,0)</f>
        <v>0</v>
      </c>
      <c r="BF7025" s="197">
        <f>IF(N7025="snížená",J7025,0)</f>
        <v>0</v>
      </c>
      <c r="BG7025" s="197">
        <f>IF(N7025="zákl. přenesená",J7025,0)</f>
        <v>0</v>
      </c>
      <c r="BH7025" s="197">
        <f>IF(N7025="sníž. přenesená",J7025,0)</f>
        <v>0</v>
      </c>
      <c r="BI7025" s="197">
        <f>IF(N7025="nulová",J7025,0)</f>
        <v>0</v>
      </c>
      <c r="BJ7025" s="20" t="s">
        <v>91</v>
      </c>
      <c r="BK7025" s="197">
        <f>ROUND(I7025*H7025,2)</f>
        <v>0</v>
      </c>
      <c r="BL7025" s="20" t="s">
        <v>551</v>
      </c>
      <c r="BM7025" s="196" t="s">
        <v>5862</v>
      </c>
    </row>
    <row r="7026" spans="1:65" s="13" customFormat="1">
      <c r="B7026" s="203"/>
      <c r="C7026" s="204"/>
      <c r="D7026" s="205" t="s">
        <v>453</v>
      </c>
      <c r="E7026" s="206" t="s">
        <v>19</v>
      </c>
      <c r="F7026" s="207" t="s">
        <v>1664</v>
      </c>
      <c r="G7026" s="204"/>
      <c r="H7026" s="206" t="s">
        <v>19</v>
      </c>
      <c r="I7026" s="208"/>
      <c r="J7026" s="204"/>
      <c r="K7026" s="204"/>
      <c r="L7026" s="209"/>
      <c r="M7026" s="210"/>
      <c r="N7026" s="211"/>
      <c r="O7026" s="211"/>
      <c r="P7026" s="211"/>
      <c r="Q7026" s="211"/>
      <c r="R7026" s="211"/>
      <c r="S7026" s="211"/>
      <c r="T7026" s="212"/>
      <c r="AT7026" s="213" t="s">
        <v>453</v>
      </c>
      <c r="AU7026" s="213" t="s">
        <v>91</v>
      </c>
      <c r="AV7026" s="13" t="s">
        <v>85</v>
      </c>
      <c r="AW7026" s="13" t="s">
        <v>37</v>
      </c>
      <c r="AX7026" s="13" t="s">
        <v>78</v>
      </c>
      <c r="AY7026" s="213" t="s">
        <v>443</v>
      </c>
    </row>
    <row r="7027" spans="1:65" s="13" customFormat="1">
      <c r="B7027" s="203"/>
      <c r="C7027" s="204"/>
      <c r="D7027" s="205" t="s">
        <v>453</v>
      </c>
      <c r="E7027" s="206" t="s">
        <v>19</v>
      </c>
      <c r="F7027" s="207" t="s">
        <v>1665</v>
      </c>
      <c r="G7027" s="204"/>
      <c r="H7027" s="206" t="s">
        <v>19</v>
      </c>
      <c r="I7027" s="208"/>
      <c r="J7027" s="204"/>
      <c r="K7027" s="204"/>
      <c r="L7027" s="209"/>
      <c r="M7027" s="210"/>
      <c r="N7027" s="211"/>
      <c r="O7027" s="211"/>
      <c r="P7027" s="211"/>
      <c r="Q7027" s="211"/>
      <c r="R7027" s="211"/>
      <c r="S7027" s="211"/>
      <c r="T7027" s="212"/>
      <c r="AT7027" s="213" t="s">
        <v>453</v>
      </c>
      <c r="AU7027" s="213" t="s">
        <v>91</v>
      </c>
      <c r="AV7027" s="13" t="s">
        <v>85</v>
      </c>
      <c r="AW7027" s="13" t="s">
        <v>37</v>
      </c>
      <c r="AX7027" s="13" t="s">
        <v>78</v>
      </c>
      <c r="AY7027" s="213" t="s">
        <v>443</v>
      </c>
    </row>
    <row r="7028" spans="1:65" s="13" customFormat="1">
      <c r="B7028" s="203"/>
      <c r="C7028" s="204"/>
      <c r="D7028" s="205" t="s">
        <v>453</v>
      </c>
      <c r="E7028" s="206" t="s">
        <v>19</v>
      </c>
      <c r="F7028" s="207" t="s">
        <v>5588</v>
      </c>
      <c r="G7028" s="204"/>
      <c r="H7028" s="206" t="s">
        <v>19</v>
      </c>
      <c r="I7028" s="208"/>
      <c r="J7028" s="204"/>
      <c r="K7028" s="204"/>
      <c r="L7028" s="209"/>
      <c r="M7028" s="210"/>
      <c r="N7028" s="211"/>
      <c r="O7028" s="211"/>
      <c r="P7028" s="211"/>
      <c r="Q7028" s="211"/>
      <c r="R7028" s="211"/>
      <c r="S7028" s="211"/>
      <c r="T7028" s="212"/>
      <c r="AT7028" s="213" t="s">
        <v>453</v>
      </c>
      <c r="AU7028" s="213" t="s">
        <v>91</v>
      </c>
      <c r="AV7028" s="13" t="s">
        <v>85</v>
      </c>
      <c r="AW7028" s="13" t="s">
        <v>37</v>
      </c>
      <c r="AX7028" s="13" t="s">
        <v>78</v>
      </c>
      <c r="AY7028" s="213" t="s">
        <v>443</v>
      </c>
    </row>
    <row r="7029" spans="1:65" s="13" customFormat="1">
      <c r="B7029" s="203"/>
      <c r="C7029" s="204"/>
      <c r="D7029" s="205" t="s">
        <v>453</v>
      </c>
      <c r="E7029" s="206" t="s">
        <v>19</v>
      </c>
      <c r="F7029" s="207" t="s">
        <v>2119</v>
      </c>
      <c r="G7029" s="204"/>
      <c r="H7029" s="206" t="s">
        <v>19</v>
      </c>
      <c r="I7029" s="208"/>
      <c r="J7029" s="204"/>
      <c r="K7029" s="204"/>
      <c r="L7029" s="209"/>
      <c r="M7029" s="210"/>
      <c r="N7029" s="211"/>
      <c r="O7029" s="211"/>
      <c r="P7029" s="211"/>
      <c r="Q7029" s="211"/>
      <c r="R7029" s="211"/>
      <c r="S7029" s="211"/>
      <c r="T7029" s="212"/>
      <c r="AT7029" s="213" t="s">
        <v>453</v>
      </c>
      <c r="AU7029" s="213" t="s">
        <v>91</v>
      </c>
      <c r="AV7029" s="13" t="s">
        <v>85</v>
      </c>
      <c r="AW7029" s="13" t="s">
        <v>37</v>
      </c>
      <c r="AX7029" s="13" t="s">
        <v>78</v>
      </c>
      <c r="AY7029" s="213" t="s">
        <v>443</v>
      </c>
    </row>
    <row r="7030" spans="1:65" s="14" customFormat="1">
      <c r="B7030" s="214"/>
      <c r="C7030" s="215"/>
      <c r="D7030" s="205" t="s">
        <v>453</v>
      </c>
      <c r="E7030" s="216" t="s">
        <v>19</v>
      </c>
      <c r="F7030" s="217" t="s">
        <v>5863</v>
      </c>
      <c r="G7030" s="215"/>
      <c r="H7030" s="218">
        <v>1</v>
      </c>
      <c r="I7030" s="219"/>
      <c r="J7030" s="215"/>
      <c r="K7030" s="215"/>
      <c r="L7030" s="220"/>
      <c r="M7030" s="221"/>
      <c r="N7030" s="222"/>
      <c r="O7030" s="222"/>
      <c r="P7030" s="222"/>
      <c r="Q7030" s="222"/>
      <c r="R7030" s="222"/>
      <c r="S7030" s="222"/>
      <c r="T7030" s="223"/>
      <c r="AT7030" s="224" t="s">
        <v>453</v>
      </c>
      <c r="AU7030" s="224" t="s">
        <v>91</v>
      </c>
      <c r="AV7030" s="14" t="s">
        <v>91</v>
      </c>
      <c r="AW7030" s="14" t="s">
        <v>37</v>
      </c>
      <c r="AX7030" s="14" t="s">
        <v>78</v>
      </c>
      <c r="AY7030" s="224" t="s">
        <v>443</v>
      </c>
    </row>
    <row r="7031" spans="1:65" s="15" customFormat="1">
      <c r="B7031" s="225"/>
      <c r="C7031" s="226"/>
      <c r="D7031" s="205" t="s">
        <v>453</v>
      </c>
      <c r="E7031" s="227" t="s">
        <v>19</v>
      </c>
      <c r="F7031" s="228" t="s">
        <v>456</v>
      </c>
      <c r="G7031" s="226"/>
      <c r="H7031" s="229">
        <v>1</v>
      </c>
      <c r="I7031" s="230"/>
      <c r="J7031" s="226"/>
      <c r="K7031" s="226"/>
      <c r="L7031" s="231"/>
      <c r="M7031" s="232"/>
      <c r="N7031" s="233"/>
      <c r="O7031" s="233"/>
      <c r="P7031" s="233"/>
      <c r="Q7031" s="233"/>
      <c r="R7031" s="233"/>
      <c r="S7031" s="233"/>
      <c r="T7031" s="234"/>
      <c r="AT7031" s="235" t="s">
        <v>453</v>
      </c>
      <c r="AU7031" s="235" t="s">
        <v>91</v>
      </c>
      <c r="AV7031" s="15" t="s">
        <v>449</v>
      </c>
      <c r="AW7031" s="15" t="s">
        <v>37</v>
      </c>
      <c r="AX7031" s="15" t="s">
        <v>85</v>
      </c>
      <c r="AY7031" s="235" t="s">
        <v>443</v>
      </c>
    </row>
    <row r="7032" spans="1:65" s="2" customFormat="1" ht="49.15" customHeight="1">
      <c r="A7032" s="37"/>
      <c r="B7032" s="38"/>
      <c r="C7032" s="185" t="s">
        <v>5864</v>
      </c>
      <c r="D7032" s="185" t="s">
        <v>445</v>
      </c>
      <c r="E7032" s="186" t="s">
        <v>5865</v>
      </c>
      <c r="F7032" s="187" t="s">
        <v>5853</v>
      </c>
      <c r="G7032" s="188" t="s">
        <v>459</v>
      </c>
      <c r="H7032" s="189">
        <v>1</v>
      </c>
      <c r="I7032" s="190"/>
      <c r="J7032" s="191">
        <f>ROUND(I7032*H7032,2)</f>
        <v>0</v>
      </c>
      <c r="K7032" s="187" t="s">
        <v>19</v>
      </c>
      <c r="L7032" s="42"/>
      <c r="M7032" s="192" t="s">
        <v>19</v>
      </c>
      <c r="N7032" s="193" t="s">
        <v>50</v>
      </c>
      <c r="O7032" s="67"/>
      <c r="P7032" s="194">
        <f>O7032*H7032</f>
        <v>0</v>
      </c>
      <c r="Q7032" s="194">
        <v>0</v>
      </c>
      <c r="R7032" s="194">
        <f>Q7032*H7032</f>
        <v>0</v>
      </c>
      <c r="S7032" s="194">
        <v>0</v>
      </c>
      <c r="T7032" s="195">
        <f>S7032*H7032</f>
        <v>0</v>
      </c>
      <c r="U7032" s="37"/>
      <c r="V7032" s="37"/>
      <c r="W7032" s="37"/>
      <c r="X7032" s="37"/>
      <c r="Y7032" s="37"/>
      <c r="Z7032" s="37"/>
      <c r="AA7032" s="37"/>
      <c r="AB7032" s="37"/>
      <c r="AC7032" s="37"/>
      <c r="AD7032" s="37"/>
      <c r="AE7032" s="37"/>
      <c r="AR7032" s="196" t="s">
        <v>551</v>
      </c>
      <c r="AT7032" s="196" t="s">
        <v>445</v>
      </c>
      <c r="AU7032" s="196" t="s">
        <v>91</v>
      </c>
      <c r="AY7032" s="20" t="s">
        <v>443</v>
      </c>
      <c r="BE7032" s="197">
        <f>IF(N7032="základní",J7032,0)</f>
        <v>0</v>
      </c>
      <c r="BF7032" s="197">
        <f>IF(N7032="snížená",J7032,0)</f>
        <v>0</v>
      </c>
      <c r="BG7032" s="197">
        <f>IF(N7032="zákl. přenesená",J7032,0)</f>
        <v>0</v>
      </c>
      <c r="BH7032" s="197">
        <f>IF(N7032="sníž. přenesená",J7032,0)</f>
        <v>0</v>
      </c>
      <c r="BI7032" s="197">
        <f>IF(N7032="nulová",J7032,0)</f>
        <v>0</v>
      </c>
      <c r="BJ7032" s="20" t="s">
        <v>91</v>
      </c>
      <c r="BK7032" s="197">
        <f>ROUND(I7032*H7032,2)</f>
        <v>0</v>
      </c>
      <c r="BL7032" s="20" t="s">
        <v>551</v>
      </c>
      <c r="BM7032" s="196" t="s">
        <v>5866</v>
      </c>
    </row>
    <row r="7033" spans="1:65" s="13" customFormat="1">
      <c r="B7033" s="203"/>
      <c r="C7033" s="204"/>
      <c r="D7033" s="205" t="s">
        <v>453</v>
      </c>
      <c r="E7033" s="206" t="s">
        <v>19</v>
      </c>
      <c r="F7033" s="207" t="s">
        <v>1664</v>
      </c>
      <c r="G7033" s="204"/>
      <c r="H7033" s="206" t="s">
        <v>19</v>
      </c>
      <c r="I7033" s="208"/>
      <c r="J7033" s="204"/>
      <c r="K7033" s="204"/>
      <c r="L7033" s="209"/>
      <c r="M7033" s="210"/>
      <c r="N7033" s="211"/>
      <c r="O7033" s="211"/>
      <c r="P7033" s="211"/>
      <c r="Q7033" s="211"/>
      <c r="R7033" s="211"/>
      <c r="S7033" s="211"/>
      <c r="T7033" s="212"/>
      <c r="AT7033" s="213" t="s">
        <v>453</v>
      </c>
      <c r="AU7033" s="213" t="s">
        <v>91</v>
      </c>
      <c r="AV7033" s="13" t="s">
        <v>85</v>
      </c>
      <c r="AW7033" s="13" t="s">
        <v>37</v>
      </c>
      <c r="AX7033" s="13" t="s">
        <v>78</v>
      </c>
      <c r="AY7033" s="213" t="s">
        <v>443</v>
      </c>
    </row>
    <row r="7034" spans="1:65" s="13" customFormat="1">
      <c r="B7034" s="203"/>
      <c r="C7034" s="204"/>
      <c r="D7034" s="205" t="s">
        <v>453</v>
      </c>
      <c r="E7034" s="206" t="s">
        <v>19</v>
      </c>
      <c r="F7034" s="207" t="s">
        <v>1665</v>
      </c>
      <c r="G7034" s="204"/>
      <c r="H7034" s="206" t="s">
        <v>19</v>
      </c>
      <c r="I7034" s="208"/>
      <c r="J7034" s="204"/>
      <c r="K7034" s="204"/>
      <c r="L7034" s="209"/>
      <c r="M7034" s="210"/>
      <c r="N7034" s="211"/>
      <c r="O7034" s="211"/>
      <c r="P7034" s="211"/>
      <c r="Q7034" s="211"/>
      <c r="R7034" s="211"/>
      <c r="S7034" s="211"/>
      <c r="T7034" s="212"/>
      <c r="AT7034" s="213" t="s">
        <v>453</v>
      </c>
      <c r="AU7034" s="213" t="s">
        <v>91</v>
      </c>
      <c r="AV7034" s="13" t="s">
        <v>85</v>
      </c>
      <c r="AW7034" s="13" t="s">
        <v>37</v>
      </c>
      <c r="AX7034" s="13" t="s">
        <v>78</v>
      </c>
      <c r="AY7034" s="213" t="s">
        <v>443</v>
      </c>
    </row>
    <row r="7035" spans="1:65" s="13" customFormat="1">
      <c r="B7035" s="203"/>
      <c r="C7035" s="204"/>
      <c r="D7035" s="205" t="s">
        <v>453</v>
      </c>
      <c r="E7035" s="206" t="s">
        <v>19</v>
      </c>
      <c r="F7035" s="207" t="s">
        <v>5588</v>
      </c>
      <c r="G7035" s="204"/>
      <c r="H7035" s="206" t="s">
        <v>19</v>
      </c>
      <c r="I7035" s="208"/>
      <c r="J7035" s="204"/>
      <c r="K7035" s="204"/>
      <c r="L7035" s="209"/>
      <c r="M7035" s="210"/>
      <c r="N7035" s="211"/>
      <c r="O7035" s="211"/>
      <c r="P7035" s="211"/>
      <c r="Q7035" s="211"/>
      <c r="R7035" s="211"/>
      <c r="S7035" s="211"/>
      <c r="T7035" s="212"/>
      <c r="AT7035" s="213" t="s">
        <v>453</v>
      </c>
      <c r="AU7035" s="213" t="s">
        <v>91</v>
      </c>
      <c r="AV7035" s="13" t="s">
        <v>85</v>
      </c>
      <c r="AW7035" s="13" t="s">
        <v>37</v>
      </c>
      <c r="AX7035" s="13" t="s">
        <v>78</v>
      </c>
      <c r="AY7035" s="213" t="s">
        <v>443</v>
      </c>
    </row>
    <row r="7036" spans="1:65" s="13" customFormat="1">
      <c r="B7036" s="203"/>
      <c r="C7036" s="204"/>
      <c r="D7036" s="205" t="s">
        <v>453</v>
      </c>
      <c r="E7036" s="206" t="s">
        <v>19</v>
      </c>
      <c r="F7036" s="207" t="s">
        <v>2119</v>
      </c>
      <c r="G7036" s="204"/>
      <c r="H7036" s="206" t="s">
        <v>19</v>
      </c>
      <c r="I7036" s="208"/>
      <c r="J7036" s="204"/>
      <c r="K7036" s="204"/>
      <c r="L7036" s="209"/>
      <c r="M7036" s="210"/>
      <c r="N7036" s="211"/>
      <c r="O7036" s="211"/>
      <c r="P7036" s="211"/>
      <c r="Q7036" s="211"/>
      <c r="R7036" s="211"/>
      <c r="S7036" s="211"/>
      <c r="T7036" s="212"/>
      <c r="AT7036" s="213" t="s">
        <v>453</v>
      </c>
      <c r="AU7036" s="213" t="s">
        <v>91</v>
      </c>
      <c r="AV7036" s="13" t="s">
        <v>85</v>
      </c>
      <c r="AW7036" s="13" t="s">
        <v>37</v>
      </c>
      <c r="AX7036" s="13" t="s">
        <v>78</v>
      </c>
      <c r="AY7036" s="213" t="s">
        <v>443</v>
      </c>
    </row>
    <row r="7037" spans="1:65" s="14" customFormat="1">
      <c r="B7037" s="214"/>
      <c r="C7037" s="215"/>
      <c r="D7037" s="205" t="s">
        <v>453</v>
      </c>
      <c r="E7037" s="216" t="s">
        <v>19</v>
      </c>
      <c r="F7037" s="217" t="s">
        <v>5867</v>
      </c>
      <c r="G7037" s="215"/>
      <c r="H7037" s="218">
        <v>1</v>
      </c>
      <c r="I7037" s="219"/>
      <c r="J7037" s="215"/>
      <c r="K7037" s="215"/>
      <c r="L7037" s="220"/>
      <c r="M7037" s="221"/>
      <c r="N7037" s="222"/>
      <c r="O7037" s="222"/>
      <c r="P7037" s="222"/>
      <c r="Q7037" s="222"/>
      <c r="R7037" s="222"/>
      <c r="S7037" s="222"/>
      <c r="T7037" s="223"/>
      <c r="AT7037" s="224" t="s">
        <v>453</v>
      </c>
      <c r="AU7037" s="224" t="s">
        <v>91</v>
      </c>
      <c r="AV7037" s="14" t="s">
        <v>91</v>
      </c>
      <c r="AW7037" s="14" t="s">
        <v>37</v>
      </c>
      <c r="AX7037" s="14" t="s">
        <v>78</v>
      </c>
      <c r="AY7037" s="224" t="s">
        <v>443</v>
      </c>
    </row>
    <row r="7038" spans="1:65" s="15" customFormat="1">
      <c r="B7038" s="225"/>
      <c r="C7038" s="226"/>
      <c r="D7038" s="205" t="s">
        <v>453</v>
      </c>
      <c r="E7038" s="227" t="s">
        <v>19</v>
      </c>
      <c r="F7038" s="228" t="s">
        <v>456</v>
      </c>
      <c r="G7038" s="226"/>
      <c r="H7038" s="229">
        <v>1</v>
      </c>
      <c r="I7038" s="230"/>
      <c r="J7038" s="226"/>
      <c r="K7038" s="226"/>
      <c r="L7038" s="231"/>
      <c r="M7038" s="232"/>
      <c r="N7038" s="233"/>
      <c r="O7038" s="233"/>
      <c r="P7038" s="233"/>
      <c r="Q7038" s="233"/>
      <c r="R7038" s="233"/>
      <c r="S7038" s="233"/>
      <c r="T7038" s="234"/>
      <c r="AT7038" s="235" t="s">
        <v>453</v>
      </c>
      <c r="AU7038" s="235" t="s">
        <v>91</v>
      </c>
      <c r="AV7038" s="15" t="s">
        <v>449</v>
      </c>
      <c r="AW7038" s="15" t="s">
        <v>37</v>
      </c>
      <c r="AX7038" s="15" t="s">
        <v>85</v>
      </c>
      <c r="AY7038" s="235" t="s">
        <v>443</v>
      </c>
    </row>
    <row r="7039" spans="1:65" s="2" customFormat="1" ht="49.15" customHeight="1">
      <c r="A7039" s="37"/>
      <c r="B7039" s="38"/>
      <c r="C7039" s="185" t="s">
        <v>5868</v>
      </c>
      <c r="D7039" s="185" t="s">
        <v>445</v>
      </c>
      <c r="E7039" s="186" t="s">
        <v>5869</v>
      </c>
      <c r="F7039" s="187" t="s">
        <v>5739</v>
      </c>
      <c r="G7039" s="188" t="s">
        <v>459</v>
      </c>
      <c r="H7039" s="189">
        <v>1</v>
      </c>
      <c r="I7039" s="190"/>
      <c r="J7039" s="191">
        <f>ROUND(I7039*H7039,2)</f>
        <v>0</v>
      </c>
      <c r="K7039" s="187" t="s">
        <v>19</v>
      </c>
      <c r="L7039" s="42"/>
      <c r="M7039" s="192" t="s">
        <v>19</v>
      </c>
      <c r="N7039" s="193" t="s">
        <v>50</v>
      </c>
      <c r="O7039" s="67"/>
      <c r="P7039" s="194">
        <f>O7039*H7039</f>
        <v>0</v>
      </c>
      <c r="Q7039" s="194">
        <v>0</v>
      </c>
      <c r="R7039" s="194">
        <f>Q7039*H7039</f>
        <v>0</v>
      </c>
      <c r="S7039" s="194">
        <v>0</v>
      </c>
      <c r="T7039" s="195">
        <f>S7039*H7039</f>
        <v>0</v>
      </c>
      <c r="U7039" s="37"/>
      <c r="V7039" s="37"/>
      <c r="W7039" s="37"/>
      <c r="X7039" s="37"/>
      <c r="Y7039" s="37"/>
      <c r="Z7039" s="37"/>
      <c r="AA7039" s="37"/>
      <c r="AB7039" s="37"/>
      <c r="AC7039" s="37"/>
      <c r="AD7039" s="37"/>
      <c r="AE7039" s="37"/>
      <c r="AR7039" s="196" t="s">
        <v>551</v>
      </c>
      <c r="AT7039" s="196" t="s">
        <v>445</v>
      </c>
      <c r="AU7039" s="196" t="s">
        <v>91</v>
      </c>
      <c r="AY7039" s="20" t="s">
        <v>443</v>
      </c>
      <c r="BE7039" s="197">
        <f>IF(N7039="základní",J7039,0)</f>
        <v>0</v>
      </c>
      <c r="BF7039" s="197">
        <f>IF(N7039="snížená",J7039,0)</f>
        <v>0</v>
      </c>
      <c r="BG7039" s="197">
        <f>IF(N7039="zákl. přenesená",J7039,0)</f>
        <v>0</v>
      </c>
      <c r="BH7039" s="197">
        <f>IF(N7039="sníž. přenesená",J7039,0)</f>
        <v>0</v>
      </c>
      <c r="BI7039" s="197">
        <f>IF(N7039="nulová",J7039,0)</f>
        <v>0</v>
      </c>
      <c r="BJ7039" s="20" t="s">
        <v>91</v>
      </c>
      <c r="BK7039" s="197">
        <f>ROUND(I7039*H7039,2)</f>
        <v>0</v>
      </c>
      <c r="BL7039" s="20" t="s">
        <v>551</v>
      </c>
      <c r="BM7039" s="196" t="s">
        <v>5870</v>
      </c>
    </row>
    <row r="7040" spans="1:65" s="13" customFormat="1">
      <c r="B7040" s="203"/>
      <c r="C7040" s="204"/>
      <c r="D7040" s="205" t="s">
        <v>453</v>
      </c>
      <c r="E7040" s="206" t="s">
        <v>19</v>
      </c>
      <c r="F7040" s="207" t="s">
        <v>1664</v>
      </c>
      <c r="G7040" s="204"/>
      <c r="H7040" s="206" t="s">
        <v>19</v>
      </c>
      <c r="I7040" s="208"/>
      <c r="J7040" s="204"/>
      <c r="K7040" s="204"/>
      <c r="L7040" s="209"/>
      <c r="M7040" s="210"/>
      <c r="N7040" s="211"/>
      <c r="O7040" s="211"/>
      <c r="P7040" s="211"/>
      <c r="Q7040" s="211"/>
      <c r="R7040" s="211"/>
      <c r="S7040" s="211"/>
      <c r="T7040" s="212"/>
      <c r="AT7040" s="213" t="s">
        <v>453</v>
      </c>
      <c r="AU7040" s="213" t="s">
        <v>91</v>
      </c>
      <c r="AV7040" s="13" t="s">
        <v>85</v>
      </c>
      <c r="AW7040" s="13" t="s">
        <v>37</v>
      </c>
      <c r="AX7040" s="13" t="s">
        <v>78</v>
      </c>
      <c r="AY7040" s="213" t="s">
        <v>443</v>
      </c>
    </row>
    <row r="7041" spans="1:65" s="13" customFormat="1">
      <c r="B7041" s="203"/>
      <c r="C7041" s="204"/>
      <c r="D7041" s="205" t="s">
        <v>453</v>
      </c>
      <c r="E7041" s="206" t="s">
        <v>19</v>
      </c>
      <c r="F7041" s="207" t="s">
        <v>1665</v>
      </c>
      <c r="G7041" s="204"/>
      <c r="H7041" s="206" t="s">
        <v>19</v>
      </c>
      <c r="I7041" s="208"/>
      <c r="J7041" s="204"/>
      <c r="K7041" s="204"/>
      <c r="L7041" s="209"/>
      <c r="M7041" s="210"/>
      <c r="N7041" s="211"/>
      <c r="O7041" s="211"/>
      <c r="P7041" s="211"/>
      <c r="Q7041" s="211"/>
      <c r="R7041" s="211"/>
      <c r="S7041" s="211"/>
      <c r="T7041" s="212"/>
      <c r="AT7041" s="213" t="s">
        <v>453</v>
      </c>
      <c r="AU7041" s="213" t="s">
        <v>91</v>
      </c>
      <c r="AV7041" s="13" t="s">
        <v>85</v>
      </c>
      <c r="AW7041" s="13" t="s">
        <v>37</v>
      </c>
      <c r="AX7041" s="13" t="s">
        <v>78</v>
      </c>
      <c r="AY7041" s="213" t="s">
        <v>443</v>
      </c>
    </row>
    <row r="7042" spans="1:65" s="13" customFormat="1">
      <c r="B7042" s="203"/>
      <c r="C7042" s="204"/>
      <c r="D7042" s="205" t="s">
        <v>453</v>
      </c>
      <c r="E7042" s="206" t="s">
        <v>19</v>
      </c>
      <c r="F7042" s="207" t="s">
        <v>5588</v>
      </c>
      <c r="G7042" s="204"/>
      <c r="H7042" s="206" t="s">
        <v>19</v>
      </c>
      <c r="I7042" s="208"/>
      <c r="J7042" s="204"/>
      <c r="K7042" s="204"/>
      <c r="L7042" s="209"/>
      <c r="M7042" s="210"/>
      <c r="N7042" s="211"/>
      <c r="O7042" s="211"/>
      <c r="P7042" s="211"/>
      <c r="Q7042" s="211"/>
      <c r="R7042" s="211"/>
      <c r="S7042" s="211"/>
      <c r="T7042" s="212"/>
      <c r="AT7042" s="213" t="s">
        <v>453</v>
      </c>
      <c r="AU7042" s="213" t="s">
        <v>91</v>
      </c>
      <c r="AV7042" s="13" t="s">
        <v>85</v>
      </c>
      <c r="AW7042" s="13" t="s">
        <v>37</v>
      </c>
      <c r="AX7042" s="13" t="s">
        <v>78</v>
      </c>
      <c r="AY7042" s="213" t="s">
        <v>443</v>
      </c>
    </row>
    <row r="7043" spans="1:65" s="13" customFormat="1">
      <c r="B7043" s="203"/>
      <c r="C7043" s="204"/>
      <c r="D7043" s="205" t="s">
        <v>453</v>
      </c>
      <c r="E7043" s="206" t="s">
        <v>19</v>
      </c>
      <c r="F7043" s="207" t="s">
        <v>2119</v>
      </c>
      <c r="G7043" s="204"/>
      <c r="H7043" s="206" t="s">
        <v>19</v>
      </c>
      <c r="I7043" s="208"/>
      <c r="J7043" s="204"/>
      <c r="K7043" s="204"/>
      <c r="L7043" s="209"/>
      <c r="M7043" s="210"/>
      <c r="N7043" s="211"/>
      <c r="O7043" s="211"/>
      <c r="P7043" s="211"/>
      <c r="Q7043" s="211"/>
      <c r="R7043" s="211"/>
      <c r="S7043" s="211"/>
      <c r="T7043" s="212"/>
      <c r="AT7043" s="213" t="s">
        <v>453</v>
      </c>
      <c r="AU7043" s="213" t="s">
        <v>91</v>
      </c>
      <c r="AV7043" s="13" t="s">
        <v>85</v>
      </c>
      <c r="AW7043" s="13" t="s">
        <v>37</v>
      </c>
      <c r="AX7043" s="13" t="s">
        <v>78</v>
      </c>
      <c r="AY7043" s="213" t="s">
        <v>443</v>
      </c>
    </row>
    <row r="7044" spans="1:65" s="14" customFormat="1">
      <c r="B7044" s="214"/>
      <c r="C7044" s="215"/>
      <c r="D7044" s="205" t="s">
        <v>453</v>
      </c>
      <c r="E7044" s="216" t="s">
        <v>19</v>
      </c>
      <c r="F7044" s="217" t="s">
        <v>5871</v>
      </c>
      <c r="G7044" s="215"/>
      <c r="H7044" s="218">
        <v>1</v>
      </c>
      <c r="I7044" s="219"/>
      <c r="J7044" s="215"/>
      <c r="K7044" s="215"/>
      <c r="L7044" s="220"/>
      <c r="M7044" s="221"/>
      <c r="N7044" s="222"/>
      <c r="O7044" s="222"/>
      <c r="P7044" s="222"/>
      <c r="Q7044" s="222"/>
      <c r="R7044" s="222"/>
      <c r="S7044" s="222"/>
      <c r="T7044" s="223"/>
      <c r="AT7044" s="224" t="s">
        <v>453</v>
      </c>
      <c r="AU7044" s="224" t="s">
        <v>91</v>
      </c>
      <c r="AV7044" s="14" t="s">
        <v>91</v>
      </c>
      <c r="AW7044" s="14" t="s">
        <v>37</v>
      </c>
      <c r="AX7044" s="14" t="s">
        <v>78</v>
      </c>
      <c r="AY7044" s="224" t="s">
        <v>443</v>
      </c>
    </row>
    <row r="7045" spans="1:65" s="15" customFormat="1">
      <c r="B7045" s="225"/>
      <c r="C7045" s="226"/>
      <c r="D7045" s="205" t="s">
        <v>453</v>
      </c>
      <c r="E7045" s="227" t="s">
        <v>19</v>
      </c>
      <c r="F7045" s="228" t="s">
        <v>456</v>
      </c>
      <c r="G7045" s="226"/>
      <c r="H7045" s="229">
        <v>1</v>
      </c>
      <c r="I7045" s="230"/>
      <c r="J7045" s="226"/>
      <c r="K7045" s="226"/>
      <c r="L7045" s="231"/>
      <c r="M7045" s="232"/>
      <c r="N7045" s="233"/>
      <c r="O7045" s="233"/>
      <c r="P7045" s="233"/>
      <c r="Q7045" s="233"/>
      <c r="R7045" s="233"/>
      <c r="S7045" s="233"/>
      <c r="T7045" s="234"/>
      <c r="AT7045" s="235" t="s">
        <v>453</v>
      </c>
      <c r="AU7045" s="235" t="s">
        <v>91</v>
      </c>
      <c r="AV7045" s="15" t="s">
        <v>449</v>
      </c>
      <c r="AW7045" s="15" t="s">
        <v>37</v>
      </c>
      <c r="AX7045" s="15" t="s">
        <v>85</v>
      </c>
      <c r="AY7045" s="235" t="s">
        <v>443</v>
      </c>
    </row>
    <row r="7046" spans="1:65" s="2" customFormat="1" ht="49.15" customHeight="1">
      <c r="A7046" s="37"/>
      <c r="B7046" s="38"/>
      <c r="C7046" s="185" t="s">
        <v>5872</v>
      </c>
      <c r="D7046" s="185" t="s">
        <v>445</v>
      </c>
      <c r="E7046" s="186" t="s">
        <v>5873</v>
      </c>
      <c r="F7046" s="187" t="s">
        <v>5874</v>
      </c>
      <c r="G7046" s="188" t="s">
        <v>459</v>
      </c>
      <c r="H7046" s="189">
        <v>1</v>
      </c>
      <c r="I7046" s="190"/>
      <c r="J7046" s="191">
        <f>ROUND(I7046*H7046,2)</f>
        <v>0</v>
      </c>
      <c r="K7046" s="187" t="s">
        <v>19</v>
      </c>
      <c r="L7046" s="42"/>
      <c r="M7046" s="192" t="s">
        <v>19</v>
      </c>
      <c r="N7046" s="193" t="s">
        <v>50</v>
      </c>
      <c r="O7046" s="67"/>
      <c r="P7046" s="194">
        <f>O7046*H7046</f>
        <v>0</v>
      </c>
      <c r="Q7046" s="194">
        <v>0</v>
      </c>
      <c r="R7046" s="194">
        <f>Q7046*H7046</f>
        <v>0</v>
      </c>
      <c r="S7046" s="194">
        <v>0</v>
      </c>
      <c r="T7046" s="195">
        <f>S7046*H7046</f>
        <v>0</v>
      </c>
      <c r="U7046" s="37"/>
      <c r="V7046" s="37"/>
      <c r="W7046" s="37"/>
      <c r="X7046" s="37"/>
      <c r="Y7046" s="37"/>
      <c r="Z7046" s="37"/>
      <c r="AA7046" s="37"/>
      <c r="AB7046" s="37"/>
      <c r="AC7046" s="37"/>
      <c r="AD7046" s="37"/>
      <c r="AE7046" s="37"/>
      <c r="AR7046" s="196" t="s">
        <v>551</v>
      </c>
      <c r="AT7046" s="196" t="s">
        <v>445</v>
      </c>
      <c r="AU7046" s="196" t="s">
        <v>91</v>
      </c>
      <c r="AY7046" s="20" t="s">
        <v>443</v>
      </c>
      <c r="BE7046" s="197">
        <f>IF(N7046="základní",J7046,0)</f>
        <v>0</v>
      </c>
      <c r="BF7046" s="197">
        <f>IF(N7046="snížená",J7046,0)</f>
        <v>0</v>
      </c>
      <c r="BG7046" s="197">
        <f>IF(N7046="zákl. přenesená",J7046,0)</f>
        <v>0</v>
      </c>
      <c r="BH7046" s="197">
        <f>IF(N7046="sníž. přenesená",J7046,0)</f>
        <v>0</v>
      </c>
      <c r="BI7046" s="197">
        <f>IF(N7046="nulová",J7046,0)</f>
        <v>0</v>
      </c>
      <c r="BJ7046" s="20" t="s">
        <v>91</v>
      </c>
      <c r="BK7046" s="197">
        <f>ROUND(I7046*H7046,2)</f>
        <v>0</v>
      </c>
      <c r="BL7046" s="20" t="s">
        <v>551</v>
      </c>
      <c r="BM7046" s="196" t="s">
        <v>5875</v>
      </c>
    </row>
    <row r="7047" spans="1:65" s="13" customFormat="1">
      <c r="B7047" s="203"/>
      <c r="C7047" s="204"/>
      <c r="D7047" s="205" t="s">
        <v>453</v>
      </c>
      <c r="E7047" s="206" t="s">
        <v>19</v>
      </c>
      <c r="F7047" s="207" t="s">
        <v>1664</v>
      </c>
      <c r="G7047" s="204"/>
      <c r="H7047" s="206" t="s">
        <v>19</v>
      </c>
      <c r="I7047" s="208"/>
      <c r="J7047" s="204"/>
      <c r="K7047" s="204"/>
      <c r="L7047" s="209"/>
      <c r="M7047" s="210"/>
      <c r="N7047" s="211"/>
      <c r="O7047" s="211"/>
      <c r="P7047" s="211"/>
      <c r="Q7047" s="211"/>
      <c r="R7047" s="211"/>
      <c r="S7047" s="211"/>
      <c r="T7047" s="212"/>
      <c r="AT7047" s="213" t="s">
        <v>453</v>
      </c>
      <c r="AU7047" s="213" t="s">
        <v>91</v>
      </c>
      <c r="AV7047" s="13" t="s">
        <v>85</v>
      </c>
      <c r="AW7047" s="13" t="s">
        <v>37</v>
      </c>
      <c r="AX7047" s="13" t="s">
        <v>78</v>
      </c>
      <c r="AY7047" s="213" t="s">
        <v>443</v>
      </c>
    </row>
    <row r="7048" spans="1:65" s="13" customFormat="1">
      <c r="B7048" s="203"/>
      <c r="C7048" s="204"/>
      <c r="D7048" s="205" t="s">
        <v>453</v>
      </c>
      <c r="E7048" s="206" t="s">
        <v>19</v>
      </c>
      <c r="F7048" s="207" t="s">
        <v>1665</v>
      </c>
      <c r="G7048" s="204"/>
      <c r="H7048" s="206" t="s">
        <v>19</v>
      </c>
      <c r="I7048" s="208"/>
      <c r="J7048" s="204"/>
      <c r="K7048" s="204"/>
      <c r="L7048" s="209"/>
      <c r="M7048" s="210"/>
      <c r="N7048" s="211"/>
      <c r="O7048" s="211"/>
      <c r="P7048" s="211"/>
      <c r="Q7048" s="211"/>
      <c r="R7048" s="211"/>
      <c r="S7048" s="211"/>
      <c r="T7048" s="212"/>
      <c r="AT7048" s="213" t="s">
        <v>453</v>
      </c>
      <c r="AU7048" s="213" t="s">
        <v>91</v>
      </c>
      <c r="AV7048" s="13" t="s">
        <v>85</v>
      </c>
      <c r="AW7048" s="13" t="s">
        <v>37</v>
      </c>
      <c r="AX7048" s="13" t="s">
        <v>78</v>
      </c>
      <c r="AY7048" s="213" t="s">
        <v>443</v>
      </c>
    </row>
    <row r="7049" spans="1:65" s="13" customFormat="1">
      <c r="B7049" s="203"/>
      <c r="C7049" s="204"/>
      <c r="D7049" s="205" t="s">
        <v>453</v>
      </c>
      <c r="E7049" s="206" t="s">
        <v>19</v>
      </c>
      <c r="F7049" s="207" t="s">
        <v>5588</v>
      </c>
      <c r="G7049" s="204"/>
      <c r="H7049" s="206" t="s">
        <v>19</v>
      </c>
      <c r="I7049" s="208"/>
      <c r="J7049" s="204"/>
      <c r="K7049" s="204"/>
      <c r="L7049" s="209"/>
      <c r="M7049" s="210"/>
      <c r="N7049" s="211"/>
      <c r="O7049" s="211"/>
      <c r="P7049" s="211"/>
      <c r="Q7049" s="211"/>
      <c r="R7049" s="211"/>
      <c r="S7049" s="211"/>
      <c r="T7049" s="212"/>
      <c r="AT7049" s="213" t="s">
        <v>453</v>
      </c>
      <c r="AU7049" s="213" t="s">
        <v>91</v>
      </c>
      <c r="AV7049" s="13" t="s">
        <v>85</v>
      </c>
      <c r="AW7049" s="13" t="s">
        <v>37</v>
      </c>
      <c r="AX7049" s="13" t="s">
        <v>78</v>
      </c>
      <c r="AY7049" s="213" t="s">
        <v>443</v>
      </c>
    </row>
    <row r="7050" spans="1:65" s="13" customFormat="1">
      <c r="B7050" s="203"/>
      <c r="C7050" s="204"/>
      <c r="D7050" s="205" t="s">
        <v>453</v>
      </c>
      <c r="E7050" s="206" t="s">
        <v>19</v>
      </c>
      <c r="F7050" s="207" t="s">
        <v>2119</v>
      </c>
      <c r="G7050" s="204"/>
      <c r="H7050" s="206" t="s">
        <v>19</v>
      </c>
      <c r="I7050" s="208"/>
      <c r="J7050" s="204"/>
      <c r="K7050" s="204"/>
      <c r="L7050" s="209"/>
      <c r="M7050" s="210"/>
      <c r="N7050" s="211"/>
      <c r="O7050" s="211"/>
      <c r="P7050" s="211"/>
      <c r="Q7050" s="211"/>
      <c r="R7050" s="211"/>
      <c r="S7050" s="211"/>
      <c r="T7050" s="212"/>
      <c r="AT7050" s="213" t="s">
        <v>453</v>
      </c>
      <c r="AU7050" s="213" t="s">
        <v>91</v>
      </c>
      <c r="AV7050" s="13" t="s">
        <v>85</v>
      </c>
      <c r="AW7050" s="13" t="s">
        <v>37</v>
      </c>
      <c r="AX7050" s="13" t="s">
        <v>78</v>
      </c>
      <c r="AY7050" s="213" t="s">
        <v>443</v>
      </c>
    </row>
    <row r="7051" spans="1:65" s="14" customFormat="1">
      <c r="B7051" s="214"/>
      <c r="C7051" s="215"/>
      <c r="D7051" s="205" t="s">
        <v>453</v>
      </c>
      <c r="E7051" s="216" t="s">
        <v>19</v>
      </c>
      <c r="F7051" s="217" t="s">
        <v>5876</v>
      </c>
      <c r="G7051" s="215"/>
      <c r="H7051" s="218">
        <v>1</v>
      </c>
      <c r="I7051" s="219"/>
      <c r="J7051" s="215"/>
      <c r="K7051" s="215"/>
      <c r="L7051" s="220"/>
      <c r="M7051" s="221"/>
      <c r="N7051" s="222"/>
      <c r="O7051" s="222"/>
      <c r="P7051" s="222"/>
      <c r="Q7051" s="222"/>
      <c r="R7051" s="222"/>
      <c r="S7051" s="222"/>
      <c r="T7051" s="223"/>
      <c r="AT7051" s="224" t="s">
        <v>453</v>
      </c>
      <c r="AU7051" s="224" t="s">
        <v>91</v>
      </c>
      <c r="AV7051" s="14" t="s">
        <v>91</v>
      </c>
      <c r="AW7051" s="14" t="s">
        <v>37</v>
      </c>
      <c r="AX7051" s="14" t="s">
        <v>78</v>
      </c>
      <c r="AY7051" s="224" t="s">
        <v>443</v>
      </c>
    </row>
    <row r="7052" spans="1:65" s="15" customFormat="1">
      <c r="B7052" s="225"/>
      <c r="C7052" s="226"/>
      <c r="D7052" s="205" t="s">
        <v>453</v>
      </c>
      <c r="E7052" s="227" t="s">
        <v>19</v>
      </c>
      <c r="F7052" s="228" t="s">
        <v>456</v>
      </c>
      <c r="G7052" s="226"/>
      <c r="H7052" s="229">
        <v>1</v>
      </c>
      <c r="I7052" s="230"/>
      <c r="J7052" s="226"/>
      <c r="K7052" s="226"/>
      <c r="L7052" s="231"/>
      <c r="M7052" s="232"/>
      <c r="N7052" s="233"/>
      <c r="O7052" s="233"/>
      <c r="P7052" s="233"/>
      <c r="Q7052" s="233"/>
      <c r="R7052" s="233"/>
      <c r="S7052" s="233"/>
      <c r="T7052" s="234"/>
      <c r="AT7052" s="235" t="s">
        <v>453</v>
      </c>
      <c r="AU7052" s="235" t="s">
        <v>91</v>
      </c>
      <c r="AV7052" s="15" t="s">
        <v>449</v>
      </c>
      <c r="AW7052" s="15" t="s">
        <v>37</v>
      </c>
      <c r="AX7052" s="15" t="s">
        <v>85</v>
      </c>
      <c r="AY7052" s="235" t="s">
        <v>443</v>
      </c>
    </row>
    <row r="7053" spans="1:65" s="2" customFormat="1" ht="49.15" customHeight="1">
      <c r="A7053" s="37"/>
      <c r="B7053" s="38"/>
      <c r="C7053" s="185" t="s">
        <v>5877</v>
      </c>
      <c r="D7053" s="185" t="s">
        <v>445</v>
      </c>
      <c r="E7053" s="186" t="s">
        <v>5878</v>
      </c>
      <c r="F7053" s="187" t="s">
        <v>5739</v>
      </c>
      <c r="G7053" s="188" t="s">
        <v>459</v>
      </c>
      <c r="H7053" s="189">
        <v>1</v>
      </c>
      <c r="I7053" s="190"/>
      <c r="J7053" s="191">
        <f>ROUND(I7053*H7053,2)</f>
        <v>0</v>
      </c>
      <c r="K7053" s="187" t="s">
        <v>19</v>
      </c>
      <c r="L7053" s="42"/>
      <c r="M7053" s="192" t="s">
        <v>19</v>
      </c>
      <c r="N7053" s="193" t="s">
        <v>50</v>
      </c>
      <c r="O7053" s="67"/>
      <c r="P7053" s="194">
        <f>O7053*H7053</f>
        <v>0</v>
      </c>
      <c r="Q7053" s="194">
        <v>0</v>
      </c>
      <c r="R7053" s="194">
        <f>Q7053*H7053</f>
        <v>0</v>
      </c>
      <c r="S7053" s="194">
        <v>0</v>
      </c>
      <c r="T7053" s="195">
        <f>S7053*H7053</f>
        <v>0</v>
      </c>
      <c r="U7053" s="37"/>
      <c r="V7053" s="37"/>
      <c r="W7053" s="37"/>
      <c r="X7053" s="37"/>
      <c r="Y7053" s="37"/>
      <c r="Z7053" s="37"/>
      <c r="AA7053" s="37"/>
      <c r="AB7053" s="37"/>
      <c r="AC7053" s="37"/>
      <c r="AD7053" s="37"/>
      <c r="AE7053" s="37"/>
      <c r="AR7053" s="196" t="s">
        <v>551</v>
      </c>
      <c r="AT7053" s="196" t="s">
        <v>445</v>
      </c>
      <c r="AU7053" s="196" t="s">
        <v>91</v>
      </c>
      <c r="AY7053" s="20" t="s">
        <v>443</v>
      </c>
      <c r="BE7053" s="197">
        <f>IF(N7053="základní",J7053,0)</f>
        <v>0</v>
      </c>
      <c r="BF7053" s="197">
        <f>IF(N7053="snížená",J7053,0)</f>
        <v>0</v>
      </c>
      <c r="BG7053" s="197">
        <f>IF(N7053="zákl. přenesená",J7053,0)</f>
        <v>0</v>
      </c>
      <c r="BH7053" s="197">
        <f>IF(N7053="sníž. přenesená",J7053,0)</f>
        <v>0</v>
      </c>
      <c r="BI7053" s="197">
        <f>IF(N7053="nulová",J7053,0)</f>
        <v>0</v>
      </c>
      <c r="BJ7053" s="20" t="s">
        <v>91</v>
      </c>
      <c r="BK7053" s="197">
        <f>ROUND(I7053*H7053,2)</f>
        <v>0</v>
      </c>
      <c r="BL7053" s="20" t="s">
        <v>551</v>
      </c>
      <c r="BM7053" s="196" t="s">
        <v>5879</v>
      </c>
    </row>
    <row r="7054" spans="1:65" s="13" customFormat="1">
      <c r="B7054" s="203"/>
      <c r="C7054" s="204"/>
      <c r="D7054" s="205" t="s">
        <v>453</v>
      </c>
      <c r="E7054" s="206" t="s">
        <v>19</v>
      </c>
      <c r="F7054" s="207" t="s">
        <v>1664</v>
      </c>
      <c r="G7054" s="204"/>
      <c r="H7054" s="206" t="s">
        <v>19</v>
      </c>
      <c r="I7054" s="208"/>
      <c r="J7054" s="204"/>
      <c r="K7054" s="204"/>
      <c r="L7054" s="209"/>
      <c r="M7054" s="210"/>
      <c r="N7054" s="211"/>
      <c r="O7054" s="211"/>
      <c r="P7054" s="211"/>
      <c r="Q7054" s="211"/>
      <c r="R7054" s="211"/>
      <c r="S7054" s="211"/>
      <c r="T7054" s="212"/>
      <c r="AT7054" s="213" t="s">
        <v>453</v>
      </c>
      <c r="AU7054" s="213" t="s">
        <v>91</v>
      </c>
      <c r="AV7054" s="13" t="s">
        <v>85</v>
      </c>
      <c r="AW7054" s="13" t="s">
        <v>37</v>
      </c>
      <c r="AX7054" s="13" t="s">
        <v>78</v>
      </c>
      <c r="AY7054" s="213" t="s">
        <v>443</v>
      </c>
    </row>
    <row r="7055" spans="1:65" s="13" customFormat="1">
      <c r="B7055" s="203"/>
      <c r="C7055" s="204"/>
      <c r="D7055" s="205" t="s">
        <v>453</v>
      </c>
      <c r="E7055" s="206" t="s">
        <v>19</v>
      </c>
      <c r="F7055" s="207" t="s">
        <v>1665</v>
      </c>
      <c r="G7055" s="204"/>
      <c r="H7055" s="206" t="s">
        <v>19</v>
      </c>
      <c r="I7055" s="208"/>
      <c r="J7055" s="204"/>
      <c r="K7055" s="204"/>
      <c r="L7055" s="209"/>
      <c r="M7055" s="210"/>
      <c r="N7055" s="211"/>
      <c r="O7055" s="211"/>
      <c r="P7055" s="211"/>
      <c r="Q7055" s="211"/>
      <c r="R7055" s="211"/>
      <c r="S7055" s="211"/>
      <c r="T7055" s="212"/>
      <c r="AT7055" s="213" t="s">
        <v>453</v>
      </c>
      <c r="AU7055" s="213" t="s">
        <v>91</v>
      </c>
      <c r="AV7055" s="13" t="s">
        <v>85</v>
      </c>
      <c r="AW7055" s="13" t="s">
        <v>37</v>
      </c>
      <c r="AX7055" s="13" t="s">
        <v>78</v>
      </c>
      <c r="AY7055" s="213" t="s">
        <v>443</v>
      </c>
    </row>
    <row r="7056" spans="1:65" s="13" customFormat="1">
      <c r="B7056" s="203"/>
      <c r="C7056" s="204"/>
      <c r="D7056" s="205" t="s">
        <v>453</v>
      </c>
      <c r="E7056" s="206" t="s">
        <v>19</v>
      </c>
      <c r="F7056" s="207" t="s">
        <v>5588</v>
      </c>
      <c r="G7056" s="204"/>
      <c r="H7056" s="206" t="s">
        <v>19</v>
      </c>
      <c r="I7056" s="208"/>
      <c r="J7056" s="204"/>
      <c r="K7056" s="204"/>
      <c r="L7056" s="209"/>
      <c r="M7056" s="210"/>
      <c r="N7056" s="211"/>
      <c r="O7056" s="211"/>
      <c r="P7056" s="211"/>
      <c r="Q7056" s="211"/>
      <c r="R7056" s="211"/>
      <c r="S7056" s="211"/>
      <c r="T7056" s="212"/>
      <c r="AT7056" s="213" t="s">
        <v>453</v>
      </c>
      <c r="AU7056" s="213" t="s">
        <v>91</v>
      </c>
      <c r="AV7056" s="13" t="s">
        <v>85</v>
      </c>
      <c r="AW7056" s="13" t="s">
        <v>37</v>
      </c>
      <c r="AX7056" s="13" t="s">
        <v>78</v>
      </c>
      <c r="AY7056" s="213" t="s">
        <v>443</v>
      </c>
    </row>
    <row r="7057" spans="1:65" s="13" customFormat="1">
      <c r="B7057" s="203"/>
      <c r="C7057" s="204"/>
      <c r="D7057" s="205" t="s">
        <v>453</v>
      </c>
      <c r="E7057" s="206" t="s">
        <v>19</v>
      </c>
      <c r="F7057" s="207" t="s">
        <v>2119</v>
      </c>
      <c r="G7057" s="204"/>
      <c r="H7057" s="206" t="s">
        <v>19</v>
      </c>
      <c r="I7057" s="208"/>
      <c r="J7057" s="204"/>
      <c r="K7057" s="204"/>
      <c r="L7057" s="209"/>
      <c r="M7057" s="210"/>
      <c r="N7057" s="211"/>
      <c r="O7057" s="211"/>
      <c r="P7057" s="211"/>
      <c r="Q7057" s="211"/>
      <c r="R7057" s="211"/>
      <c r="S7057" s="211"/>
      <c r="T7057" s="212"/>
      <c r="AT7057" s="213" t="s">
        <v>453</v>
      </c>
      <c r="AU7057" s="213" t="s">
        <v>91</v>
      </c>
      <c r="AV7057" s="13" t="s">
        <v>85</v>
      </c>
      <c r="AW7057" s="13" t="s">
        <v>37</v>
      </c>
      <c r="AX7057" s="13" t="s">
        <v>78</v>
      </c>
      <c r="AY7057" s="213" t="s">
        <v>443</v>
      </c>
    </row>
    <row r="7058" spans="1:65" s="14" customFormat="1">
      <c r="B7058" s="214"/>
      <c r="C7058" s="215"/>
      <c r="D7058" s="205" t="s">
        <v>453</v>
      </c>
      <c r="E7058" s="216" t="s">
        <v>19</v>
      </c>
      <c r="F7058" s="217" t="s">
        <v>5880</v>
      </c>
      <c r="G7058" s="215"/>
      <c r="H7058" s="218">
        <v>1</v>
      </c>
      <c r="I7058" s="219"/>
      <c r="J7058" s="215"/>
      <c r="K7058" s="215"/>
      <c r="L7058" s="220"/>
      <c r="M7058" s="221"/>
      <c r="N7058" s="222"/>
      <c r="O7058" s="222"/>
      <c r="P7058" s="222"/>
      <c r="Q7058" s="222"/>
      <c r="R7058" s="222"/>
      <c r="S7058" s="222"/>
      <c r="T7058" s="223"/>
      <c r="AT7058" s="224" t="s">
        <v>453</v>
      </c>
      <c r="AU7058" s="224" t="s">
        <v>91</v>
      </c>
      <c r="AV7058" s="14" t="s">
        <v>91</v>
      </c>
      <c r="AW7058" s="14" t="s">
        <v>37</v>
      </c>
      <c r="AX7058" s="14" t="s">
        <v>78</v>
      </c>
      <c r="AY7058" s="224" t="s">
        <v>443</v>
      </c>
    </row>
    <row r="7059" spans="1:65" s="15" customFormat="1">
      <c r="B7059" s="225"/>
      <c r="C7059" s="226"/>
      <c r="D7059" s="205" t="s">
        <v>453</v>
      </c>
      <c r="E7059" s="227" t="s">
        <v>19</v>
      </c>
      <c r="F7059" s="228" t="s">
        <v>456</v>
      </c>
      <c r="G7059" s="226"/>
      <c r="H7059" s="229">
        <v>1</v>
      </c>
      <c r="I7059" s="230"/>
      <c r="J7059" s="226"/>
      <c r="K7059" s="226"/>
      <c r="L7059" s="231"/>
      <c r="M7059" s="232"/>
      <c r="N7059" s="233"/>
      <c r="O7059" s="233"/>
      <c r="P7059" s="233"/>
      <c r="Q7059" s="233"/>
      <c r="R7059" s="233"/>
      <c r="S7059" s="233"/>
      <c r="T7059" s="234"/>
      <c r="AT7059" s="235" t="s">
        <v>453</v>
      </c>
      <c r="AU7059" s="235" t="s">
        <v>91</v>
      </c>
      <c r="AV7059" s="15" t="s">
        <v>449</v>
      </c>
      <c r="AW7059" s="15" t="s">
        <v>37</v>
      </c>
      <c r="AX7059" s="15" t="s">
        <v>85</v>
      </c>
      <c r="AY7059" s="235" t="s">
        <v>443</v>
      </c>
    </row>
    <row r="7060" spans="1:65" s="2" customFormat="1" ht="49.15" customHeight="1">
      <c r="A7060" s="37"/>
      <c r="B7060" s="38"/>
      <c r="C7060" s="185" t="s">
        <v>5881</v>
      </c>
      <c r="D7060" s="185" t="s">
        <v>445</v>
      </c>
      <c r="E7060" s="186" t="s">
        <v>5882</v>
      </c>
      <c r="F7060" s="187" t="s">
        <v>5749</v>
      </c>
      <c r="G7060" s="188" t="s">
        <v>459</v>
      </c>
      <c r="H7060" s="189">
        <v>1</v>
      </c>
      <c r="I7060" s="190"/>
      <c r="J7060" s="191">
        <f>ROUND(I7060*H7060,2)</f>
        <v>0</v>
      </c>
      <c r="K7060" s="187" t="s">
        <v>19</v>
      </c>
      <c r="L7060" s="42"/>
      <c r="M7060" s="192" t="s">
        <v>19</v>
      </c>
      <c r="N7060" s="193" t="s">
        <v>50</v>
      </c>
      <c r="O7060" s="67"/>
      <c r="P7060" s="194">
        <f>O7060*H7060</f>
        <v>0</v>
      </c>
      <c r="Q7060" s="194">
        <v>0</v>
      </c>
      <c r="R7060" s="194">
        <f>Q7060*H7060</f>
        <v>0</v>
      </c>
      <c r="S7060" s="194">
        <v>0</v>
      </c>
      <c r="T7060" s="195">
        <f>S7060*H7060</f>
        <v>0</v>
      </c>
      <c r="U7060" s="37"/>
      <c r="V7060" s="37"/>
      <c r="W7060" s="37"/>
      <c r="X7060" s="37"/>
      <c r="Y7060" s="37"/>
      <c r="Z7060" s="37"/>
      <c r="AA7060" s="37"/>
      <c r="AB7060" s="37"/>
      <c r="AC7060" s="37"/>
      <c r="AD7060" s="37"/>
      <c r="AE7060" s="37"/>
      <c r="AR7060" s="196" t="s">
        <v>551</v>
      </c>
      <c r="AT7060" s="196" t="s">
        <v>445</v>
      </c>
      <c r="AU7060" s="196" t="s">
        <v>91</v>
      </c>
      <c r="AY7060" s="20" t="s">
        <v>443</v>
      </c>
      <c r="BE7060" s="197">
        <f>IF(N7060="základní",J7060,0)</f>
        <v>0</v>
      </c>
      <c r="BF7060" s="197">
        <f>IF(N7060="snížená",J7060,0)</f>
        <v>0</v>
      </c>
      <c r="BG7060" s="197">
        <f>IF(N7060="zákl. přenesená",J7060,0)</f>
        <v>0</v>
      </c>
      <c r="BH7060" s="197">
        <f>IF(N7060="sníž. přenesená",J7060,0)</f>
        <v>0</v>
      </c>
      <c r="BI7060" s="197">
        <f>IF(N7060="nulová",J7060,0)</f>
        <v>0</v>
      </c>
      <c r="BJ7060" s="20" t="s">
        <v>91</v>
      </c>
      <c r="BK7060" s="197">
        <f>ROUND(I7060*H7060,2)</f>
        <v>0</v>
      </c>
      <c r="BL7060" s="20" t="s">
        <v>551</v>
      </c>
      <c r="BM7060" s="196" t="s">
        <v>5883</v>
      </c>
    </row>
    <row r="7061" spans="1:65" s="13" customFormat="1">
      <c r="B7061" s="203"/>
      <c r="C7061" s="204"/>
      <c r="D7061" s="205" t="s">
        <v>453</v>
      </c>
      <c r="E7061" s="206" t="s">
        <v>19</v>
      </c>
      <c r="F7061" s="207" t="s">
        <v>1664</v>
      </c>
      <c r="G7061" s="204"/>
      <c r="H7061" s="206" t="s">
        <v>19</v>
      </c>
      <c r="I7061" s="208"/>
      <c r="J7061" s="204"/>
      <c r="K7061" s="204"/>
      <c r="L7061" s="209"/>
      <c r="M7061" s="210"/>
      <c r="N7061" s="211"/>
      <c r="O7061" s="211"/>
      <c r="P7061" s="211"/>
      <c r="Q7061" s="211"/>
      <c r="R7061" s="211"/>
      <c r="S7061" s="211"/>
      <c r="T7061" s="212"/>
      <c r="AT7061" s="213" t="s">
        <v>453</v>
      </c>
      <c r="AU7061" s="213" t="s">
        <v>91</v>
      </c>
      <c r="AV7061" s="13" t="s">
        <v>85</v>
      </c>
      <c r="AW7061" s="13" t="s">
        <v>37</v>
      </c>
      <c r="AX7061" s="13" t="s">
        <v>78</v>
      </c>
      <c r="AY7061" s="213" t="s">
        <v>443</v>
      </c>
    </row>
    <row r="7062" spans="1:65" s="13" customFormat="1">
      <c r="B7062" s="203"/>
      <c r="C7062" s="204"/>
      <c r="D7062" s="205" t="s">
        <v>453</v>
      </c>
      <c r="E7062" s="206" t="s">
        <v>19</v>
      </c>
      <c r="F7062" s="207" t="s">
        <v>1665</v>
      </c>
      <c r="G7062" s="204"/>
      <c r="H7062" s="206" t="s">
        <v>19</v>
      </c>
      <c r="I7062" s="208"/>
      <c r="J7062" s="204"/>
      <c r="K7062" s="204"/>
      <c r="L7062" s="209"/>
      <c r="M7062" s="210"/>
      <c r="N7062" s="211"/>
      <c r="O7062" s="211"/>
      <c r="P7062" s="211"/>
      <c r="Q7062" s="211"/>
      <c r="R7062" s="211"/>
      <c r="S7062" s="211"/>
      <c r="T7062" s="212"/>
      <c r="AT7062" s="213" t="s">
        <v>453</v>
      </c>
      <c r="AU7062" s="213" t="s">
        <v>91</v>
      </c>
      <c r="AV7062" s="13" t="s">
        <v>85</v>
      </c>
      <c r="AW7062" s="13" t="s">
        <v>37</v>
      </c>
      <c r="AX7062" s="13" t="s">
        <v>78</v>
      </c>
      <c r="AY7062" s="213" t="s">
        <v>443</v>
      </c>
    </row>
    <row r="7063" spans="1:65" s="13" customFormat="1">
      <c r="B7063" s="203"/>
      <c r="C7063" s="204"/>
      <c r="D7063" s="205" t="s">
        <v>453</v>
      </c>
      <c r="E7063" s="206" t="s">
        <v>19</v>
      </c>
      <c r="F7063" s="207" t="s">
        <v>5588</v>
      </c>
      <c r="G7063" s="204"/>
      <c r="H7063" s="206" t="s">
        <v>19</v>
      </c>
      <c r="I7063" s="208"/>
      <c r="J7063" s="204"/>
      <c r="K7063" s="204"/>
      <c r="L7063" s="209"/>
      <c r="M7063" s="210"/>
      <c r="N7063" s="211"/>
      <c r="O7063" s="211"/>
      <c r="P7063" s="211"/>
      <c r="Q7063" s="211"/>
      <c r="R7063" s="211"/>
      <c r="S7063" s="211"/>
      <c r="T7063" s="212"/>
      <c r="AT7063" s="213" t="s">
        <v>453</v>
      </c>
      <c r="AU7063" s="213" t="s">
        <v>91</v>
      </c>
      <c r="AV7063" s="13" t="s">
        <v>85</v>
      </c>
      <c r="AW7063" s="13" t="s">
        <v>37</v>
      </c>
      <c r="AX7063" s="13" t="s">
        <v>78</v>
      </c>
      <c r="AY7063" s="213" t="s">
        <v>443</v>
      </c>
    </row>
    <row r="7064" spans="1:65" s="13" customFormat="1">
      <c r="B7064" s="203"/>
      <c r="C7064" s="204"/>
      <c r="D7064" s="205" t="s">
        <v>453</v>
      </c>
      <c r="E7064" s="206" t="s">
        <v>19</v>
      </c>
      <c r="F7064" s="207" t="s">
        <v>2119</v>
      </c>
      <c r="G7064" s="204"/>
      <c r="H7064" s="206" t="s">
        <v>19</v>
      </c>
      <c r="I7064" s="208"/>
      <c r="J7064" s="204"/>
      <c r="K7064" s="204"/>
      <c r="L7064" s="209"/>
      <c r="M7064" s="210"/>
      <c r="N7064" s="211"/>
      <c r="O7064" s="211"/>
      <c r="P7064" s="211"/>
      <c r="Q7064" s="211"/>
      <c r="R7064" s="211"/>
      <c r="S7064" s="211"/>
      <c r="T7064" s="212"/>
      <c r="AT7064" s="213" t="s">
        <v>453</v>
      </c>
      <c r="AU7064" s="213" t="s">
        <v>91</v>
      </c>
      <c r="AV7064" s="13" t="s">
        <v>85</v>
      </c>
      <c r="AW7064" s="13" t="s">
        <v>37</v>
      </c>
      <c r="AX7064" s="13" t="s">
        <v>78</v>
      </c>
      <c r="AY7064" s="213" t="s">
        <v>443</v>
      </c>
    </row>
    <row r="7065" spans="1:65" s="14" customFormat="1">
      <c r="B7065" s="214"/>
      <c r="C7065" s="215"/>
      <c r="D7065" s="205" t="s">
        <v>453</v>
      </c>
      <c r="E7065" s="216" t="s">
        <v>19</v>
      </c>
      <c r="F7065" s="217" t="s">
        <v>5884</v>
      </c>
      <c r="G7065" s="215"/>
      <c r="H7065" s="218">
        <v>1</v>
      </c>
      <c r="I7065" s="219"/>
      <c r="J7065" s="215"/>
      <c r="K7065" s="215"/>
      <c r="L7065" s="220"/>
      <c r="M7065" s="221"/>
      <c r="N7065" s="222"/>
      <c r="O7065" s="222"/>
      <c r="P7065" s="222"/>
      <c r="Q7065" s="222"/>
      <c r="R7065" s="222"/>
      <c r="S7065" s="222"/>
      <c r="T7065" s="223"/>
      <c r="AT7065" s="224" t="s">
        <v>453</v>
      </c>
      <c r="AU7065" s="224" t="s">
        <v>91</v>
      </c>
      <c r="AV7065" s="14" t="s">
        <v>91</v>
      </c>
      <c r="AW7065" s="14" t="s">
        <v>37</v>
      </c>
      <c r="AX7065" s="14" t="s">
        <v>78</v>
      </c>
      <c r="AY7065" s="224" t="s">
        <v>443</v>
      </c>
    </row>
    <row r="7066" spans="1:65" s="15" customFormat="1">
      <c r="B7066" s="225"/>
      <c r="C7066" s="226"/>
      <c r="D7066" s="205" t="s">
        <v>453</v>
      </c>
      <c r="E7066" s="227" t="s">
        <v>19</v>
      </c>
      <c r="F7066" s="228" t="s">
        <v>456</v>
      </c>
      <c r="G7066" s="226"/>
      <c r="H7066" s="229">
        <v>1</v>
      </c>
      <c r="I7066" s="230"/>
      <c r="J7066" s="226"/>
      <c r="K7066" s="226"/>
      <c r="L7066" s="231"/>
      <c r="M7066" s="232"/>
      <c r="N7066" s="233"/>
      <c r="O7066" s="233"/>
      <c r="P7066" s="233"/>
      <c r="Q7066" s="233"/>
      <c r="R7066" s="233"/>
      <c r="S7066" s="233"/>
      <c r="T7066" s="234"/>
      <c r="AT7066" s="235" t="s">
        <v>453</v>
      </c>
      <c r="AU7066" s="235" t="s">
        <v>91</v>
      </c>
      <c r="AV7066" s="15" t="s">
        <v>449</v>
      </c>
      <c r="AW7066" s="15" t="s">
        <v>37</v>
      </c>
      <c r="AX7066" s="15" t="s">
        <v>85</v>
      </c>
      <c r="AY7066" s="235" t="s">
        <v>443</v>
      </c>
    </row>
    <row r="7067" spans="1:65" s="2" customFormat="1" ht="49.15" customHeight="1">
      <c r="A7067" s="37"/>
      <c r="B7067" s="38"/>
      <c r="C7067" s="185" t="s">
        <v>5885</v>
      </c>
      <c r="D7067" s="185" t="s">
        <v>445</v>
      </c>
      <c r="E7067" s="186" t="s">
        <v>5886</v>
      </c>
      <c r="F7067" s="187" t="s">
        <v>5744</v>
      </c>
      <c r="G7067" s="188" t="s">
        <v>459</v>
      </c>
      <c r="H7067" s="189">
        <v>1</v>
      </c>
      <c r="I7067" s="190"/>
      <c r="J7067" s="191">
        <f>ROUND(I7067*H7067,2)</f>
        <v>0</v>
      </c>
      <c r="K7067" s="187" t="s">
        <v>19</v>
      </c>
      <c r="L7067" s="42"/>
      <c r="M7067" s="192" t="s">
        <v>19</v>
      </c>
      <c r="N7067" s="193" t="s">
        <v>50</v>
      </c>
      <c r="O7067" s="67"/>
      <c r="P7067" s="194">
        <f>O7067*H7067</f>
        <v>0</v>
      </c>
      <c r="Q7067" s="194">
        <v>0</v>
      </c>
      <c r="R7067" s="194">
        <f>Q7067*H7067</f>
        <v>0</v>
      </c>
      <c r="S7067" s="194">
        <v>0</v>
      </c>
      <c r="T7067" s="195">
        <f>S7067*H7067</f>
        <v>0</v>
      </c>
      <c r="U7067" s="37"/>
      <c r="V7067" s="37"/>
      <c r="W7067" s="37"/>
      <c r="X7067" s="37"/>
      <c r="Y7067" s="37"/>
      <c r="Z7067" s="37"/>
      <c r="AA7067" s="37"/>
      <c r="AB7067" s="37"/>
      <c r="AC7067" s="37"/>
      <c r="AD7067" s="37"/>
      <c r="AE7067" s="37"/>
      <c r="AR7067" s="196" t="s">
        <v>551</v>
      </c>
      <c r="AT7067" s="196" t="s">
        <v>445</v>
      </c>
      <c r="AU7067" s="196" t="s">
        <v>91</v>
      </c>
      <c r="AY7067" s="20" t="s">
        <v>443</v>
      </c>
      <c r="BE7067" s="197">
        <f>IF(N7067="základní",J7067,0)</f>
        <v>0</v>
      </c>
      <c r="BF7067" s="197">
        <f>IF(N7067="snížená",J7067,0)</f>
        <v>0</v>
      </c>
      <c r="BG7067" s="197">
        <f>IF(N7067="zákl. přenesená",J7067,0)</f>
        <v>0</v>
      </c>
      <c r="BH7067" s="197">
        <f>IF(N7067="sníž. přenesená",J7067,0)</f>
        <v>0</v>
      </c>
      <c r="BI7067" s="197">
        <f>IF(N7067="nulová",J7067,0)</f>
        <v>0</v>
      </c>
      <c r="BJ7067" s="20" t="s">
        <v>91</v>
      </c>
      <c r="BK7067" s="197">
        <f>ROUND(I7067*H7067,2)</f>
        <v>0</v>
      </c>
      <c r="BL7067" s="20" t="s">
        <v>551</v>
      </c>
      <c r="BM7067" s="196" t="s">
        <v>5887</v>
      </c>
    </row>
    <row r="7068" spans="1:65" s="13" customFormat="1">
      <c r="B7068" s="203"/>
      <c r="C7068" s="204"/>
      <c r="D7068" s="205" t="s">
        <v>453</v>
      </c>
      <c r="E7068" s="206" t="s">
        <v>19</v>
      </c>
      <c r="F7068" s="207" t="s">
        <v>1664</v>
      </c>
      <c r="G7068" s="204"/>
      <c r="H7068" s="206" t="s">
        <v>19</v>
      </c>
      <c r="I7068" s="208"/>
      <c r="J7068" s="204"/>
      <c r="K7068" s="204"/>
      <c r="L7068" s="209"/>
      <c r="M7068" s="210"/>
      <c r="N7068" s="211"/>
      <c r="O7068" s="211"/>
      <c r="P7068" s="211"/>
      <c r="Q7068" s="211"/>
      <c r="R7068" s="211"/>
      <c r="S7068" s="211"/>
      <c r="T7068" s="212"/>
      <c r="AT7068" s="213" t="s">
        <v>453</v>
      </c>
      <c r="AU7068" s="213" t="s">
        <v>91</v>
      </c>
      <c r="AV7068" s="13" t="s">
        <v>85</v>
      </c>
      <c r="AW7068" s="13" t="s">
        <v>37</v>
      </c>
      <c r="AX7068" s="13" t="s">
        <v>78</v>
      </c>
      <c r="AY7068" s="213" t="s">
        <v>443</v>
      </c>
    </row>
    <row r="7069" spans="1:65" s="13" customFormat="1">
      <c r="B7069" s="203"/>
      <c r="C7069" s="204"/>
      <c r="D7069" s="205" t="s">
        <v>453</v>
      </c>
      <c r="E7069" s="206" t="s">
        <v>19</v>
      </c>
      <c r="F7069" s="207" t="s">
        <v>1665</v>
      </c>
      <c r="G7069" s="204"/>
      <c r="H7069" s="206" t="s">
        <v>19</v>
      </c>
      <c r="I7069" s="208"/>
      <c r="J7069" s="204"/>
      <c r="K7069" s="204"/>
      <c r="L7069" s="209"/>
      <c r="M7069" s="210"/>
      <c r="N7069" s="211"/>
      <c r="O7069" s="211"/>
      <c r="P7069" s="211"/>
      <c r="Q7069" s="211"/>
      <c r="R7069" s="211"/>
      <c r="S7069" s="211"/>
      <c r="T7069" s="212"/>
      <c r="AT7069" s="213" t="s">
        <v>453</v>
      </c>
      <c r="AU7069" s="213" t="s">
        <v>91</v>
      </c>
      <c r="AV7069" s="13" t="s">
        <v>85</v>
      </c>
      <c r="AW7069" s="13" t="s">
        <v>37</v>
      </c>
      <c r="AX7069" s="13" t="s">
        <v>78</v>
      </c>
      <c r="AY7069" s="213" t="s">
        <v>443</v>
      </c>
    </row>
    <row r="7070" spans="1:65" s="13" customFormat="1">
      <c r="B7070" s="203"/>
      <c r="C7070" s="204"/>
      <c r="D7070" s="205" t="s">
        <v>453</v>
      </c>
      <c r="E7070" s="206" t="s">
        <v>19</v>
      </c>
      <c r="F7070" s="207" t="s">
        <v>5588</v>
      </c>
      <c r="G7070" s="204"/>
      <c r="H7070" s="206" t="s">
        <v>19</v>
      </c>
      <c r="I7070" s="208"/>
      <c r="J7070" s="204"/>
      <c r="K7070" s="204"/>
      <c r="L7070" s="209"/>
      <c r="M7070" s="210"/>
      <c r="N7070" s="211"/>
      <c r="O7070" s="211"/>
      <c r="P7070" s="211"/>
      <c r="Q7070" s="211"/>
      <c r="R7070" s="211"/>
      <c r="S7070" s="211"/>
      <c r="T7070" s="212"/>
      <c r="AT7070" s="213" t="s">
        <v>453</v>
      </c>
      <c r="AU7070" s="213" t="s">
        <v>91</v>
      </c>
      <c r="AV7070" s="13" t="s">
        <v>85</v>
      </c>
      <c r="AW7070" s="13" t="s">
        <v>37</v>
      </c>
      <c r="AX7070" s="13" t="s">
        <v>78</v>
      </c>
      <c r="AY7070" s="213" t="s">
        <v>443</v>
      </c>
    </row>
    <row r="7071" spans="1:65" s="13" customFormat="1">
      <c r="B7071" s="203"/>
      <c r="C7071" s="204"/>
      <c r="D7071" s="205" t="s">
        <v>453</v>
      </c>
      <c r="E7071" s="206" t="s">
        <v>19</v>
      </c>
      <c r="F7071" s="207" t="s">
        <v>2119</v>
      </c>
      <c r="G7071" s="204"/>
      <c r="H7071" s="206" t="s">
        <v>19</v>
      </c>
      <c r="I7071" s="208"/>
      <c r="J7071" s="204"/>
      <c r="K7071" s="204"/>
      <c r="L7071" s="209"/>
      <c r="M7071" s="210"/>
      <c r="N7071" s="211"/>
      <c r="O7071" s="211"/>
      <c r="P7071" s="211"/>
      <c r="Q7071" s="211"/>
      <c r="R7071" s="211"/>
      <c r="S7071" s="211"/>
      <c r="T7071" s="212"/>
      <c r="AT7071" s="213" t="s">
        <v>453</v>
      </c>
      <c r="AU7071" s="213" t="s">
        <v>91</v>
      </c>
      <c r="AV7071" s="13" t="s">
        <v>85</v>
      </c>
      <c r="AW7071" s="13" t="s">
        <v>37</v>
      </c>
      <c r="AX7071" s="13" t="s">
        <v>78</v>
      </c>
      <c r="AY7071" s="213" t="s">
        <v>443</v>
      </c>
    </row>
    <row r="7072" spans="1:65" s="14" customFormat="1">
      <c r="B7072" s="214"/>
      <c r="C7072" s="215"/>
      <c r="D7072" s="205" t="s">
        <v>453</v>
      </c>
      <c r="E7072" s="216" t="s">
        <v>19</v>
      </c>
      <c r="F7072" s="217" t="s">
        <v>5888</v>
      </c>
      <c r="G7072" s="215"/>
      <c r="H7072" s="218">
        <v>1</v>
      </c>
      <c r="I7072" s="219"/>
      <c r="J7072" s="215"/>
      <c r="K7072" s="215"/>
      <c r="L7072" s="220"/>
      <c r="M7072" s="221"/>
      <c r="N7072" s="222"/>
      <c r="O7072" s="222"/>
      <c r="P7072" s="222"/>
      <c r="Q7072" s="222"/>
      <c r="R7072" s="222"/>
      <c r="S7072" s="222"/>
      <c r="T7072" s="223"/>
      <c r="AT7072" s="224" t="s">
        <v>453</v>
      </c>
      <c r="AU7072" s="224" t="s">
        <v>91</v>
      </c>
      <c r="AV7072" s="14" t="s">
        <v>91</v>
      </c>
      <c r="AW7072" s="14" t="s">
        <v>37</v>
      </c>
      <c r="AX7072" s="14" t="s">
        <v>78</v>
      </c>
      <c r="AY7072" s="224" t="s">
        <v>443</v>
      </c>
    </row>
    <row r="7073" spans="1:65" s="15" customFormat="1">
      <c r="B7073" s="225"/>
      <c r="C7073" s="226"/>
      <c r="D7073" s="205" t="s">
        <v>453</v>
      </c>
      <c r="E7073" s="227" t="s">
        <v>19</v>
      </c>
      <c r="F7073" s="228" t="s">
        <v>456</v>
      </c>
      <c r="G7073" s="226"/>
      <c r="H7073" s="229">
        <v>1</v>
      </c>
      <c r="I7073" s="230"/>
      <c r="J7073" s="226"/>
      <c r="K7073" s="226"/>
      <c r="L7073" s="231"/>
      <c r="M7073" s="232"/>
      <c r="N7073" s="233"/>
      <c r="O7073" s="233"/>
      <c r="P7073" s="233"/>
      <c r="Q7073" s="233"/>
      <c r="R7073" s="233"/>
      <c r="S7073" s="233"/>
      <c r="T7073" s="234"/>
      <c r="AT7073" s="235" t="s">
        <v>453</v>
      </c>
      <c r="AU7073" s="235" t="s">
        <v>91</v>
      </c>
      <c r="AV7073" s="15" t="s">
        <v>449</v>
      </c>
      <c r="AW7073" s="15" t="s">
        <v>37</v>
      </c>
      <c r="AX7073" s="15" t="s">
        <v>85</v>
      </c>
      <c r="AY7073" s="235" t="s">
        <v>443</v>
      </c>
    </row>
    <row r="7074" spans="1:65" s="2" customFormat="1" ht="49.15" customHeight="1">
      <c r="A7074" s="37"/>
      <c r="B7074" s="38"/>
      <c r="C7074" s="185" t="s">
        <v>5889</v>
      </c>
      <c r="D7074" s="185" t="s">
        <v>445</v>
      </c>
      <c r="E7074" s="186" t="s">
        <v>5890</v>
      </c>
      <c r="F7074" s="187" t="s">
        <v>5749</v>
      </c>
      <c r="G7074" s="188" t="s">
        <v>459</v>
      </c>
      <c r="H7074" s="189">
        <v>1</v>
      </c>
      <c r="I7074" s="190"/>
      <c r="J7074" s="191">
        <f>ROUND(I7074*H7074,2)</f>
        <v>0</v>
      </c>
      <c r="K7074" s="187" t="s">
        <v>19</v>
      </c>
      <c r="L7074" s="42"/>
      <c r="M7074" s="192" t="s">
        <v>19</v>
      </c>
      <c r="N7074" s="193" t="s">
        <v>50</v>
      </c>
      <c r="O7074" s="67"/>
      <c r="P7074" s="194">
        <f>O7074*H7074</f>
        <v>0</v>
      </c>
      <c r="Q7074" s="194">
        <v>0</v>
      </c>
      <c r="R7074" s="194">
        <f>Q7074*H7074</f>
        <v>0</v>
      </c>
      <c r="S7074" s="194">
        <v>0</v>
      </c>
      <c r="T7074" s="195">
        <f>S7074*H7074</f>
        <v>0</v>
      </c>
      <c r="U7074" s="37"/>
      <c r="V7074" s="37"/>
      <c r="W7074" s="37"/>
      <c r="X7074" s="37"/>
      <c r="Y7074" s="37"/>
      <c r="Z7074" s="37"/>
      <c r="AA7074" s="37"/>
      <c r="AB7074" s="37"/>
      <c r="AC7074" s="37"/>
      <c r="AD7074" s="37"/>
      <c r="AE7074" s="37"/>
      <c r="AR7074" s="196" t="s">
        <v>551</v>
      </c>
      <c r="AT7074" s="196" t="s">
        <v>445</v>
      </c>
      <c r="AU7074" s="196" t="s">
        <v>91</v>
      </c>
      <c r="AY7074" s="20" t="s">
        <v>443</v>
      </c>
      <c r="BE7074" s="197">
        <f>IF(N7074="základní",J7074,0)</f>
        <v>0</v>
      </c>
      <c r="BF7074" s="197">
        <f>IF(N7074="snížená",J7074,0)</f>
        <v>0</v>
      </c>
      <c r="BG7074" s="197">
        <f>IF(N7074="zákl. přenesená",J7074,0)</f>
        <v>0</v>
      </c>
      <c r="BH7074" s="197">
        <f>IF(N7074="sníž. přenesená",J7074,0)</f>
        <v>0</v>
      </c>
      <c r="BI7074" s="197">
        <f>IF(N7074="nulová",J7074,0)</f>
        <v>0</v>
      </c>
      <c r="BJ7074" s="20" t="s">
        <v>91</v>
      </c>
      <c r="BK7074" s="197">
        <f>ROUND(I7074*H7074,2)</f>
        <v>0</v>
      </c>
      <c r="BL7074" s="20" t="s">
        <v>551</v>
      </c>
      <c r="BM7074" s="196" t="s">
        <v>5891</v>
      </c>
    </row>
    <row r="7075" spans="1:65" s="13" customFormat="1">
      <c r="B7075" s="203"/>
      <c r="C7075" s="204"/>
      <c r="D7075" s="205" t="s">
        <v>453</v>
      </c>
      <c r="E7075" s="206" t="s">
        <v>19</v>
      </c>
      <c r="F7075" s="207" t="s">
        <v>1664</v>
      </c>
      <c r="G7075" s="204"/>
      <c r="H7075" s="206" t="s">
        <v>19</v>
      </c>
      <c r="I7075" s="208"/>
      <c r="J7075" s="204"/>
      <c r="K7075" s="204"/>
      <c r="L7075" s="209"/>
      <c r="M7075" s="210"/>
      <c r="N7075" s="211"/>
      <c r="O7075" s="211"/>
      <c r="P7075" s="211"/>
      <c r="Q7075" s="211"/>
      <c r="R7075" s="211"/>
      <c r="S7075" s="211"/>
      <c r="T7075" s="212"/>
      <c r="AT7075" s="213" t="s">
        <v>453</v>
      </c>
      <c r="AU7075" s="213" t="s">
        <v>91</v>
      </c>
      <c r="AV7075" s="13" t="s">
        <v>85</v>
      </c>
      <c r="AW7075" s="13" t="s">
        <v>37</v>
      </c>
      <c r="AX7075" s="13" t="s">
        <v>78</v>
      </c>
      <c r="AY7075" s="213" t="s">
        <v>443</v>
      </c>
    </row>
    <row r="7076" spans="1:65" s="13" customFormat="1">
      <c r="B7076" s="203"/>
      <c r="C7076" s="204"/>
      <c r="D7076" s="205" t="s">
        <v>453</v>
      </c>
      <c r="E7076" s="206" t="s">
        <v>19</v>
      </c>
      <c r="F7076" s="207" t="s">
        <v>1665</v>
      </c>
      <c r="G7076" s="204"/>
      <c r="H7076" s="206" t="s">
        <v>19</v>
      </c>
      <c r="I7076" s="208"/>
      <c r="J7076" s="204"/>
      <c r="K7076" s="204"/>
      <c r="L7076" s="209"/>
      <c r="M7076" s="210"/>
      <c r="N7076" s="211"/>
      <c r="O7076" s="211"/>
      <c r="P7076" s="211"/>
      <c r="Q7076" s="211"/>
      <c r="R7076" s="211"/>
      <c r="S7076" s="211"/>
      <c r="T7076" s="212"/>
      <c r="AT7076" s="213" t="s">
        <v>453</v>
      </c>
      <c r="AU7076" s="213" t="s">
        <v>91</v>
      </c>
      <c r="AV7076" s="13" t="s">
        <v>85</v>
      </c>
      <c r="AW7076" s="13" t="s">
        <v>37</v>
      </c>
      <c r="AX7076" s="13" t="s">
        <v>78</v>
      </c>
      <c r="AY7076" s="213" t="s">
        <v>443</v>
      </c>
    </row>
    <row r="7077" spans="1:65" s="13" customFormat="1">
      <c r="B7077" s="203"/>
      <c r="C7077" s="204"/>
      <c r="D7077" s="205" t="s">
        <v>453</v>
      </c>
      <c r="E7077" s="206" t="s">
        <v>19</v>
      </c>
      <c r="F7077" s="207" t="s">
        <v>5588</v>
      </c>
      <c r="G7077" s="204"/>
      <c r="H7077" s="206" t="s">
        <v>19</v>
      </c>
      <c r="I7077" s="208"/>
      <c r="J7077" s="204"/>
      <c r="K7077" s="204"/>
      <c r="L7077" s="209"/>
      <c r="M7077" s="210"/>
      <c r="N7077" s="211"/>
      <c r="O7077" s="211"/>
      <c r="P7077" s="211"/>
      <c r="Q7077" s="211"/>
      <c r="R7077" s="211"/>
      <c r="S7077" s="211"/>
      <c r="T7077" s="212"/>
      <c r="AT7077" s="213" t="s">
        <v>453</v>
      </c>
      <c r="AU7077" s="213" t="s">
        <v>91</v>
      </c>
      <c r="AV7077" s="13" t="s">
        <v>85</v>
      </c>
      <c r="AW7077" s="13" t="s">
        <v>37</v>
      </c>
      <c r="AX7077" s="13" t="s">
        <v>78</v>
      </c>
      <c r="AY7077" s="213" t="s">
        <v>443</v>
      </c>
    </row>
    <row r="7078" spans="1:65" s="13" customFormat="1">
      <c r="B7078" s="203"/>
      <c r="C7078" s="204"/>
      <c r="D7078" s="205" t="s">
        <v>453</v>
      </c>
      <c r="E7078" s="206" t="s">
        <v>19</v>
      </c>
      <c r="F7078" s="207" t="s">
        <v>2119</v>
      </c>
      <c r="G7078" s="204"/>
      <c r="H7078" s="206" t="s">
        <v>19</v>
      </c>
      <c r="I7078" s="208"/>
      <c r="J7078" s="204"/>
      <c r="K7078" s="204"/>
      <c r="L7078" s="209"/>
      <c r="M7078" s="210"/>
      <c r="N7078" s="211"/>
      <c r="O7078" s="211"/>
      <c r="P7078" s="211"/>
      <c r="Q7078" s="211"/>
      <c r="R7078" s="211"/>
      <c r="S7078" s="211"/>
      <c r="T7078" s="212"/>
      <c r="AT7078" s="213" t="s">
        <v>453</v>
      </c>
      <c r="AU7078" s="213" t="s">
        <v>91</v>
      </c>
      <c r="AV7078" s="13" t="s">
        <v>85</v>
      </c>
      <c r="AW7078" s="13" t="s">
        <v>37</v>
      </c>
      <c r="AX7078" s="13" t="s">
        <v>78</v>
      </c>
      <c r="AY7078" s="213" t="s">
        <v>443</v>
      </c>
    </row>
    <row r="7079" spans="1:65" s="14" customFormat="1">
      <c r="B7079" s="214"/>
      <c r="C7079" s="215"/>
      <c r="D7079" s="205" t="s">
        <v>453</v>
      </c>
      <c r="E7079" s="216" t="s">
        <v>19</v>
      </c>
      <c r="F7079" s="217" t="s">
        <v>5892</v>
      </c>
      <c r="G7079" s="215"/>
      <c r="H7079" s="218">
        <v>1</v>
      </c>
      <c r="I7079" s="219"/>
      <c r="J7079" s="215"/>
      <c r="K7079" s="215"/>
      <c r="L7079" s="220"/>
      <c r="M7079" s="221"/>
      <c r="N7079" s="222"/>
      <c r="O7079" s="222"/>
      <c r="P7079" s="222"/>
      <c r="Q7079" s="222"/>
      <c r="R7079" s="222"/>
      <c r="S7079" s="222"/>
      <c r="T7079" s="223"/>
      <c r="AT7079" s="224" t="s">
        <v>453</v>
      </c>
      <c r="AU7079" s="224" t="s">
        <v>91</v>
      </c>
      <c r="AV7079" s="14" t="s">
        <v>91</v>
      </c>
      <c r="AW7079" s="14" t="s">
        <v>37</v>
      </c>
      <c r="AX7079" s="14" t="s">
        <v>78</v>
      </c>
      <c r="AY7079" s="224" t="s">
        <v>443</v>
      </c>
    </row>
    <row r="7080" spans="1:65" s="15" customFormat="1">
      <c r="B7080" s="225"/>
      <c r="C7080" s="226"/>
      <c r="D7080" s="205" t="s">
        <v>453</v>
      </c>
      <c r="E7080" s="227" t="s">
        <v>19</v>
      </c>
      <c r="F7080" s="228" t="s">
        <v>456</v>
      </c>
      <c r="G7080" s="226"/>
      <c r="H7080" s="229">
        <v>1</v>
      </c>
      <c r="I7080" s="230"/>
      <c r="J7080" s="226"/>
      <c r="K7080" s="226"/>
      <c r="L7080" s="231"/>
      <c r="M7080" s="232"/>
      <c r="N7080" s="233"/>
      <c r="O7080" s="233"/>
      <c r="P7080" s="233"/>
      <c r="Q7080" s="233"/>
      <c r="R7080" s="233"/>
      <c r="S7080" s="233"/>
      <c r="T7080" s="234"/>
      <c r="AT7080" s="235" t="s">
        <v>453</v>
      </c>
      <c r="AU7080" s="235" t="s">
        <v>91</v>
      </c>
      <c r="AV7080" s="15" t="s">
        <v>449</v>
      </c>
      <c r="AW7080" s="15" t="s">
        <v>37</v>
      </c>
      <c r="AX7080" s="15" t="s">
        <v>85</v>
      </c>
      <c r="AY7080" s="235" t="s">
        <v>443</v>
      </c>
    </row>
    <row r="7081" spans="1:65" s="2" customFormat="1" ht="49.15" customHeight="1">
      <c r="A7081" s="37"/>
      <c r="B7081" s="38"/>
      <c r="C7081" s="185" t="s">
        <v>5893</v>
      </c>
      <c r="D7081" s="185" t="s">
        <v>445</v>
      </c>
      <c r="E7081" s="186" t="s">
        <v>5894</v>
      </c>
      <c r="F7081" s="187" t="s">
        <v>5766</v>
      </c>
      <c r="G7081" s="188" t="s">
        <v>459</v>
      </c>
      <c r="H7081" s="189">
        <v>1</v>
      </c>
      <c r="I7081" s="190"/>
      <c r="J7081" s="191">
        <f>ROUND(I7081*H7081,2)</f>
        <v>0</v>
      </c>
      <c r="K7081" s="187" t="s">
        <v>19</v>
      </c>
      <c r="L7081" s="42"/>
      <c r="M7081" s="192" t="s">
        <v>19</v>
      </c>
      <c r="N7081" s="193" t="s">
        <v>50</v>
      </c>
      <c r="O7081" s="67"/>
      <c r="P7081" s="194">
        <f>O7081*H7081</f>
        <v>0</v>
      </c>
      <c r="Q7081" s="194">
        <v>0</v>
      </c>
      <c r="R7081" s="194">
        <f>Q7081*H7081</f>
        <v>0</v>
      </c>
      <c r="S7081" s="194">
        <v>0</v>
      </c>
      <c r="T7081" s="195">
        <f>S7081*H7081</f>
        <v>0</v>
      </c>
      <c r="U7081" s="37"/>
      <c r="V7081" s="37"/>
      <c r="W7081" s="37"/>
      <c r="X7081" s="37"/>
      <c r="Y7081" s="37"/>
      <c r="Z7081" s="37"/>
      <c r="AA7081" s="37"/>
      <c r="AB7081" s="37"/>
      <c r="AC7081" s="37"/>
      <c r="AD7081" s="37"/>
      <c r="AE7081" s="37"/>
      <c r="AR7081" s="196" t="s">
        <v>551</v>
      </c>
      <c r="AT7081" s="196" t="s">
        <v>445</v>
      </c>
      <c r="AU7081" s="196" t="s">
        <v>91</v>
      </c>
      <c r="AY7081" s="20" t="s">
        <v>443</v>
      </c>
      <c r="BE7081" s="197">
        <f>IF(N7081="základní",J7081,0)</f>
        <v>0</v>
      </c>
      <c r="BF7081" s="197">
        <f>IF(N7081="snížená",J7081,0)</f>
        <v>0</v>
      </c>
      <c r="BG7081" s="197">
        <f>IF(N7081="zákl. přenesená",J7081,0)</f>
        <v>0</v>
      </c>
      <c r="BH7081" s="197">
        <f>IF(N7081="sníž. přenesená",J7081,0)</f>
        <v>0</v>
      </c>
      <c r="BI7081" s="197">
        <f>IF(N7081="nulová",J7081,0)</f>
        <v>0</v>
      </c>
      <c r="BJ7081" s="20" t="s">
        <v>91</v>
      </c>
      <c r="BK7081" s="197">
        <f>ROUND(I7081*H7081,2)</f>
        <v>0</v>
      </c>
      <c r="BL7081" s="20" t="s">
        <v>551</v>
      </c>
      <c r="BM7081" s="196" t="s">
        <v>5895</v>
      </c>
    </row>
    <row r="7082" spans="1:65" s="13" customFormat="1">
      <c r="B7082" s="203"/>
      <c r="C7082" s="204"/>
      <c r="D7082" s="205" t="s">
        <v>453</v>
      </c>
      <c r="E7082" s="206" t="s">
        <v>19</v>
      </c>
      <c r="F7082" s="207" t="s">
        <v>1664</v>
      </c>
      <c r="G7082" s="204"/>
      <c r="H7082" s="206" t="s">
        <v>19</v>
      </c>
      <c r="I7082" s="208"/>
      <c r="J7082" s="204"/>
      <c r="K7082" s="204"/>
      <c r="L7082" s="209"/>
      <c r="M7082" s="210"/>
      <c r="N7082" s="211"/>
      <c r="O7082" s="211"/>
      <c r="P7082" s="211"/>
      <c r="Q7082" s="211"/>
      <c r="R7082" s="211"/>
      <c r="S7082" s="211"/>
      <c r="T7082" s="212"/>
      <c r="AT7082" s="213" t="s">
        <v>453</v>
      </c>
      <c r="AU7082" s="213" t="s">
        <v>91</v>
      </c>
      <c r="AV7082" s="13" t="s">
        <v>85</v>
      </c>
      <c r="AW7082" s="13" t="s">
        <v>37</v>
      </c>
      <c r="AX7082" s="13" t="s">
        <v>78</v>
      </c>
      <c r="AY7082" s="213" t="s">
        <v>443</v>
      </c>
    </row>
    <row r="7083" spans="1:65" s="13" customFormat="1">
      <c r="B7083" s="203"/>
      <c r="C7083" s="204"/>
      <c r="D7083" s="205" t="s">
        <v>453</v>
      </c>
      <c r="E7083" s="206" t="s">
        <v>19</v>
      </c>
      <c r="F7083" s="207" t="s">
        <v>1665</v>
      </c>
      <c r="G7083" s="204"/>
      <c r="H7083" s="206" t="s">
        <v>19</v>
      </c>
      <c r="I7083" s="208"/>
      <c r="J7083" s="204"/>
      <c r="K7083" s="204"/>
      <c r="L7083" s="209"/>
      <c r="M7083" s="210"/>
      <c r="N7083" s="211"/>
      <c r="O7083" s="211"/>
      <c r="P7083" s="211"/>
      <c r="Q7083" s="211"/>
      <c r="R7083" s="211"/>
      <c r="S7083" s="211"/>
      <c r="T7083" s="212"/>
      <c r="AT7083" s="213" t="s">
        <v>453</v>
      </c>
      <c r="AU7083" s="213" t="s">
        <v>91</v>
      </c>
      <c r="AV7083" s="13" t="s">
        <v>85</v>
      </c>
      <c r="AW7083" s="13" t="s">
        <v>37</v>
      </c>
      <c r="AX7083" s="13" t="s">
        <v>78</v>
      </c>
      <c r="AY7083" s="213" t="s">
        <v>443</v>
      </c>
    </row>
    <row r="7084" spans="1:65" s="13" customFormat="1">
      <c r="B7084" s="203"/>
      <c r="C7084" s="204"/>
      <c r="D7084" s="205" t="s">
        <v>453</v>
      </c>
      <c r="E7084" s="206" t="s">
        <v>19</v>
      </c>
      <c r="F7084" s="207" t="s">
        <v>5588</v>
      </c>
      <c r="G7084" s="204"/>
      <c r="H7084" s="206" t="s">
        <v>19</v>
      </c>
      <c r="I7084" s="208"/>
      <c r="J7084" s="204"/>
      <c r="K7084" s="204"/>
      <c r="L7084" s="209"/>
      <c r="M7084" s="210"/>
      <c r="N7084" s="211"/>
      <c r="O7084" s="211"/>
      <c r="P7084" s="211"/>
      <c r="Q7084" s="211"/>
      <c r="R7084" s="211"/>
      <c r="S7084" s="211"/>
      <c r="T7084" s="212"/>
      <c r="AT7084" s="213" t="s">
        <v>453</v>
      </c>
      <c r="AU7084" s="213" t="s">
        <v>91</v>
      </c>
      <c r="AV7084" s="13" t="s">
        <v>85</v>
      </c>
      <c r="AW7084" s="13" t="s">
        <v>37</v>
      </c>
      <c r="AX7084" s="13" t="s">
        <v>78</v>
      </c>
      <c r="AY7084" s="213" t="s">
        <v>443</v>
      </c>
    </row>
    <row r="7085" spans="1:65" s="13" customFormat="1">
      <c r="B7085" s="203"/>
      <c r="C7085" s="204"/>
      <c r="D7085" s="205" t="s">
        <v>453</v>
      </c>
      <c r="E7085" s="206" t="s">
        <v>19</v>
      </c>
      <c r="F7085" s="207" t="s">
        <v>2119</v>
      </c>
      <c r="G7085" s="204"/>
      <c r="H7085" s="206" t="s">
        <v>19</v>
      </c>
      <c r="I7085" s="208"/>
      <c r="J7085" s="204"/>
      <c r="K7085" s="204"/>
      <c r="L7085" s="209"/>
      <c r="M7085" s="210"/>
      <c r="N7085" s="211"/>
      <c r="O7085" s="211"/>
      <c r="P7085" s="211"/>
      <c r="Q7085" s="211"/>
      <c r="R7085" s="211"/>
      <c r="S7085" s="211"/>
      <c r="T7085" s="212"/>
      <c r="AT7085" s="213" t="s">
        <v>453</v>
      </c>
      <c r="AU7085" s="213" t="s">
        <v>91</v>
      </c>
      <c r="AV7085" s="13" t="s">
        <v>85</v>
      </c>
      <c r="AW7085" s="13" t="s">
        <v>37</v>
      </c>
      <c r="AX7085" s="13" t="s">
        <v>78</v>
      </c>
      <c r="AY7085" s="213" t="s">
        <v>443</v>
      </c>
    </row>
    <row r="7086" spans="1:65" s="14" customFormat="1">
      <c r="B7086" s="214"/>
      <c r="C7086" s="215"/>
      <c r="D7086" s="205" t="s">
        <v>453</v>
      </c>
      <c r="E7086" s="216" t="s">
        <v>19</v>
      </c>
      <c r="F7086" s="217" t="s">
        <v>5896</v>
      </c>
      <c r="G7086" s="215"/>
      <c r="H7086" s="218">
        <v>1</v>
      </c>
      <c r="I7086" s="219"/>
      <c r="J7086" s="215"/>
      <c r="K7086" s="215"/>
      <c r="L7086" s="220"/>
      <c r="M7086" s="221"/>
      <c r="N7086" s="222"/>
      <c r="O7086" s="222"/>
      <c r="P7086" s="222"/>
      <c r="Q7086" s="222"/>
      <c r="R7086" s="222"/>
      <c r="S7086" s="222"/>
      <c r="T7086" s="223"/>
      <c r="AT7086" s="224" t="s">
        <v>453</v>
      </c>
      <c r="AU7086" s="224" t="s">
        <v>91</v>
      </c>
      <c r="AV7086" s="14" t="s">
        <v>91</v>
      </c>
      <c r="AW7086" s="14" t="s">
        <v>37</v>
      </c>
      <c r="AX7086" s="14" t="s">
        <v>78</v>
      </c>
      <c r="AY7086" s="224" t="s">
        <v>443</v>
      </c>
    </row>
    <row r="7087" spans="1:65" s="15" customFormat="1">
      <c r="B7087" s="225"/>
      <c r="C7087" s="226"/>
      <c r="D7087" s="205" t="s">
        <v>453</v>
      </c>
      <c r="E7087" s="227" t="s">
        <v>19</v>
      </c>
      <c r="F7087" s="228" t="s">
        <v>456</v>
      </c>
      <c r="G7087" s="226"/>
      <c r="H7087" s="229">
        <v>1</v>
      </c>
      <c r="I7087" s="230"/>
      <c r="J7087" s="226"/>
      <c r="K7087" s="226"/>
      <c r="L7087" s="231"/>
      <c r="M7087" s="232"/>
      <c r="N7087" s="233"/>
      <c r="O7087" s="233"/>
      <c r="P7087" s="233"/>
      <c r="Q7087" s="233"/>
      <c r="R7087" s="233"/>
      <c r="S7087" s="233"/>
      <c r="T7087" s="234"/>
      <c r="AT7087" s="235" t="s">
        <v>453</v>
      </c>
      <c r="AU7087" s="235" t="s">
        <v>91</v>
      </c>
      <c r="AV7087" s="15" t="s">
        <v>449</v>
      </c>
      <c r="AW7087" s="15" t="s">
        <v>37</v>
      </c>
      <c r="AX7087" s="15" t="s">
        <v>85</v>
      </c>
      <c r="AY7087" s="235" t="s">
        <v>443</v>
      </c>
    </row>
    <row r="7088" spans="1:65" s="2" customFormat="1" ht="49.15" customHeight="1">
      <c r="A7088" s="37"/>
      <c r="B7088" s="38"/>
      <c r="C7088" s="185" t="s">
        <v>5897</v>
      </c>
      <c r="D7088" s="185" t="s">
        <v>445</v>
      </c>
      <c r="E7088" s="186" t="s">
        <v>5898</v>
      </c>
      <c r="F7088" s="187" t="s">
        <v>5766</v>
      </c>
      <c r="G7088" s="188" t="s">
        <v>459</v>
      </c>
      <c r="H7088" s="189">
        <v>1</v>
      </c>
      <c r="I7088" s="190"/>
      <c r="J7088" s="191">
        <f>ROUND(I7088*H7088,2)</f>
        <v>0</v>
      </c>
      <c r="K7088" s="187" t="s">
        <v>19</v>
      </c>
      <c r="L7088" s="42"/>
      <c r="M7088" s="192" t="s">
        <v>19</v>
      </c>
      <c r="N7088" s="193" t="s">
        <v>50</v>
      </c>
      <c r="O7088" s="67"/>
      <c r="P7088" s="194">
        <f>O7088*H7088</f>
        <v>0</v>
      </c>
      <c r="Q7088" s="194">
        <v>0</v>
      </c>
      <c r="R7088" s="194">
        <f>Q7088*H7088</f>
        <v>0</v>
      </c>
      <c r="S7088" s="194">
        <v>0</v>
      </c>
      <c r="T7088" s="195">
        <f>S7088*H7088</f>
        <v>0</v>
      </c>
      <c r="U7088" s="37"/>
      <c r="V7088" s="37"/>
      <c r="W7088" s="37"/>
      <c r="X7088" s="37"/>
      <c r="Y7088" s="37"/>
      <c r="Z7088" s="37"/>
      <c r="AA7088" s="37"/>
      <c r="AB7088" s="37"/>
      <c r="AC7088" s="37"/>
      <c r="AD7088" s="37"/>
      <c r="AE7088" s="37"/>
      <c r="AR7088" s="196" t="s">
        <v>551</v>
      </c>
      <c r="AT7088" s="196" t="s">
        <v>445</v>
      </c>
      <c r="AU7088" s="196" t="s">
        <v>91</v>
      </c>
      <c r="AY7088" s="20" t="s">
        <v>443</v>
      </c>
      <c r="BE7088" s="197">
        <f>IF(N7088="základní",J7088,0)</f>
        <v>0</v>
      </c>
      <c r="BF7088" s="197">
        <f>IF(N7088="snížená",J7088,0)</f>
        <v>0</v>
      </c>
      <c r="BG7088" s="197">
        <f>IF(N7088="zákl. přenesená",J7088,0)</f>
        <v>0</v>
      </c>
      <c r="BH7088" s="197">
        <f>IF(N7088="sníž. přenesená",J7088,0)</f>
        <v>0</v>
      </c>
      <c r="BI7088" s="197">
        <f>IF(N7088="nulová",J7088,0)</f>
        <v>0</v>
      </c>
      <c r="BJ7088" s="20" t="s">
        <v>91</v>
      </c>
      <c r="BK7088" s="197">
        <f>ROUND(I7088*H7088,2)</f>
        <v>0</v>
      </c>
      <c r="BL7088" s="20" t="s">
        <v>551</v>
      </c>
      <c r="BM7088" s="196" t="s">
        <v>5899</v>
      </c>
    </row>
    <row r="7089" spans="1:65" s="13" customFormat="1">
      <c r="B7089" s="203"/>
      <c r="C7089" s="204"/>
      <c r="D7089" s="205" t="s">
        <v>453</v>
      </c>
      <c r="E7089" s="206" t="s">
        <v>19</v>
      </c>
      <c r="F7089" s="207" t="s">
        <v>1664</v>
      </c>
      <c r="G7089" s="204"/>
      <c r="H7089" s="206" t="s">
        <v>19</v>
      </c>
      <c r="I7089" s="208"/>
      <c r="J7089" s="204"/>
      <c r="K7089" s="204"/>
      <c r="L7089" s="209"/>
      <c r="M7089" s="210"/>
      <c r="N7089" s="211"/>
      <c r="O7089" s="211"/>
      <c r="P7089" s="211"/>
      <c r="Q7089" s="211"/>
      <c r="R7089" s="211"/>
      <c r="S7089" s="211"/>
      <c r="T7089" s="212"/>
      <c r="AT7089" s="213" t="s">
        <v>453</v>
      </c>
      <c r="AU7089" s="213" t="s">
        <v>91</v>
      </c>
      <c r="AV7089" s="13" t="s">
        <v>85</v>
      </c>
      <c r="AW7089" s="13" t="s">
        <v>37</v>
      </c>
      <c r="AX7089" s="13" t="s">
        <v>78</v>
      </c>
      <c r="AY7089" s="213" t="s">
        <v>443</v>
      </c>
    </row>
    <row r="7090" spans="1:65" s="13" customFormat="1">
      <c r="B7090" s="203"/>
      <c r="C7090" s="204"/>
      <c r="D7090" s="205" t="s">
        <v>453</v>
      </c>
      <c r="E7090" s="206" t="s">
        <v>19</v>
      </c>
      <c r="F7090" s="207" t="s">
        <v>1665</v>
      </c>
      <c r="G7090" s="204"/>
      <c r="H7090" s="206" t="s">
        <v>19</v>
      </c>
      <c r="I7090" s="208"/>
      <c r="J7090" s="204"/>
      <c r="K7090" s="204"/>
      <c r="L7090" s="209"/>
      <c r="M7090" s="210"/>
      <c r="N7090" s="211"/>
      <c r="O7090" s="211"/>
      <c r="P7090" s="211"/>
      <c r="Q7090" s="211"/>
      <c r="R7090" s="211"/>
      <c r="S7090" s="211"/>
      <c r="T7090" s="212"/>
      <c r="AT7090" s="213" t="s">
        <v>453</v>
      </c>
      <c r="AU7090" s="213" t="s">
        <v>91</v>
      </c>
      <c r="AV7090" s="13" t="s">
        <v>85</v>
      </c>
      <c r="AW7090" s="13" t="s">
        <v>37</v>
      </c>
      <c r="AX7090" s="13" t="s">
        <v>78</v>
      </c>
      <c r="AY7090" s="213" t="s">
        <v>443</v>
      </c>
    </row>
    <row r="7091" spans="1:65" s="13" customFormat="1">
      <c r="B7091" s="203"/>
      <c r="C7091" s="204"/>
      <c r="D7091" s="205" t="s">
        <v>453</v>
      </c>
      <c r="E7091" s="206" t="s">
        <v>19</v>
      </c>
      <c r="F7091" s="207" t="s">
        <v>5588</v>
      </c>
      <c r="G7091" s="204"/>
      <c r="H7091" s="206" t="s">
        <v>19</v>
      </c>
      <c r="I7091" s="208"/>
      <c r="J7091" s="204"/>
      <c r="K7091" s="204"/>
      <c r="L7091" s="209"/>
      <c r="M7091" s="210"/>
      <c r="N7091" s="211"/>
      <c r="O7091" s="211"/>
      <c r="P7091" s="211"/>
      <c r="Q7091" s="211"/>
      <c r="R7091" s="211"/>
      <c r="S7091" s="211"/>
      <c r="T7091" s="212"/>
      <c r="AT7091" s="213" t="s">
        <v>453</v>
      </c>
      <c r="AU7091" s="213" t="s">
        <v>91</v>
      </c>
      <c r="AV7091" s="13" t="s">
        <v>85</v>
      </c>
      <c r="AW7091" s="13" t="s">
        <v>37</v>
      </c>
      <c r="AX7091" s="13" t="s">
        <v>78</v>
      </c>
      <c r="AY7091" s="213" t="s">
        <v>443</v>
      </c>
    </row>
    <row r="7092" spans="1:65" s="13" customFormat="1">
      <c r="B7092" s="203"/>
      <c r="C7092" s="204"/>
      <c r="D7092" s="205" t="s">
        <v>453</v>
      </c>
      <c r="E7092" s="206" t="s">
        <v>19</v>
      </c>
      <c r="F7092" s="207" t="s">
        <v>2119</v>
      </c>
      <c r="G7092" s="204"/>
      <c r="H7092" s="206" t="s">
        <v>19</v>
      </c>
      <c r="I7092" s="208"/>
      <c r="J7092" s="204"/>
      <c r="K7092" s="204"/>
      <c r="L7092" s="209"/>
      <c r="M7092" s="210"/>
      <c r="N7092" s="211"/>
      <c r="O7092" s="211"/>
      <c r="P7092" s="211"/>
      <c r="Q7092" s="211"/>
      <c r="R7092" s="211"/>
      <c r="S7092" s="211"/>
      <c r="T7092" s="212"/>
      <c r="AT7092" s="213" t="s">
        <v>453</v>
      </c>
      <c r="AU7092" s="213" t="s">
        <v>91</v>
      </c>
      <c r="AV7092" s="13" t="s">
        <v>85</v>
      </c>
      <c r="AW7092" s="13" t="s">
        <v>37</v>
      </c>
      <c r="AX7092" s="13" t="s">
        <v>78</v>
      </c>
      <c r="AY7092" s="213" t="s">
        <v>443</v>
      </c>
    </row>
    <row r="7093" spans="1:65" s="14" customFormat="1">
      <c r="B7093" s="214"/>
      <c r="C7093" s="215"/>
      <c r="D7093" s="205" t="s">
        <v>453</v>
      </c>
      <c r="E7093" s="216" t="s">
        <v>19</v>
      </c>
      <c r="F7093" s="217" t="s">
        <v>5900</v>
      </c>
      <c r="G7093" s="215"/>
      <c r="H7093" s="218">
        <v>1</v>
      </c>
      <c r="I7093" s="219"/>
      <c r="J7093" s="215"/>
      <c r="K7093" s="215"/>
      <c r="L7093" s="220"/>
      <c r="M7093" s="221"/>
      <c r="N7093" s="222"/>
      <c r="O7093" s="222"/>
      <c r="P7093" s="222"/>
      <c r="Q7093" s="222"/>
      <c r="R7093" s="222"/>
      <c r="S7093" s="222"/>
      <c r="T7093" s="223"/>
      <c r="AT7093" s="224" t="s">
        <v>453</v>
      </c>
      <c r="AU7093" s="224" t="s">
        <v>91</v>
      </c>
      <c r="AV7093" s="14" t="s">
        <v>91</v>
      </c>
      <c r="AW7093" s="14" t="s">
        <v>37</v>
      </c>
      <c r="AX7093" s="14" t="s">
        <v>78</v>
      </c>
      <c r="AY7093" s="224" t="s">
        <v>443</v>
      </c>
    </row>
    <row r="7094" spans="1:65" s="15" customFormat="1">
      <c r="B7094" s="225"/>
      <c r="C7094" s="226"/>
      <c r="D7094" s="205" t="s">
        <v>453</v>
      </c>
      <c r="E7094" s="227" t="s">
        <v>19</v>
      </c>
      <c r="F7094" s="228" t="s">
        <v>456</v>
      </c>
      <c r="G7094" s="226"/>
      <c r="H7094" s="229">
        <v>1</v>
      </c>
      <c r="I7094" s="230"/>
      <c r="J7094" s="226"/>
      <c r="K7094" s="226"/>
      <c r="L7094" s="231"/>
      <c r="M7094" s="232"/>
      <c r="N7094" s="233"/>
      <c r="O7094" s="233"/>
      <c r="P7094" s="233"/>
      <c r="Q7094" s="233"/>
      <c r="R7094" s="233"/>
      <c r="S7094" s="233"/>
      <c r="T7094" s="234"/>
      <c r="AT7094" s="235" t="s">
        <v>453</v>
      </c>
      <c r="AU7094" s="235" t="s">
        <v>91</v>
      </c>
      <c r="AV7094" s="15" t="s">
        <v>449</v>
      </c>
      <c r="AW7094" s="15" t="s">
        <v>37</v>
      </c>
      <c r="AX7094" s="15" t="s">
        <v>85</v>
      </c>
      <c r="AY7094" s="235" t="s">
        <v>443</v>
      </c>
    </row>
    <row r="7095" spans="1:65" s="2" customFormat="1" ht="49.15" customHeight="1">
      <c r="A7095" s="37"/>
      <c r="B7095" s="38"/>
      <c r="C7095" s="185" t="s">
        <v>5901</v>
      </c>
      <c r="D7095" s="185" t="s">
        <v>445</v>
      </c>
      <c r="E7095" s="186" t="s">
        <v>5902</v>
      </c>
      <c r="F7095" s="187" t="s">
        <v>5766</v>
      </c>
      <c r="G7095" s="188" t="s">
        <v>459</v>
      </c>
      <c r="H7095" s="189">
        <v>1</v>
      </c>
      <c r="I7095" s="190"/>
      <c r="J7095" s="191">
        <f>ROUND(I7095*H7095,2)</f>
        <v>0</v>
      </c>
      <c r="K7095" s="187" t="s">
        <v>19</v>
      </c>
      <c r="L7095" s="42"/>
      <c r="M7095" s="192" t="s">
        <v>19</v>
      </c>
      <c r="N7095" s="193" t="s">
        <v>50</v>
      </c>
      <c r="O7095" s="67"/>
      <c r="P7095" s="194">
        <f>O7095*H7095</f>
        <v>0</v>
      </c>
      <c r="Q7095" s="194">
        <v>0</v>
      </c>
      <c r="R7095" s="194">
        <f>Q7095*H7095</f>
        <v>0</v>
      </c>
      <c r="S7095" s="194">
        <v>0</v>
      </c>
      <c r="T7095" s="195">
        <f>S7095*H7095</f>
        <v>0</v>
      </c>
      <c r="U7095" s="37"/>
      <c r="V7095" s="37"/>
      <c r="W7095" s="37"/>
      <c r="X7095" s="37"/>
      <c r="Y7095" s="37"/>
      <c r="Z7095" s="37"/>
      <c r="AA7095" s="37"/>
      <c r="AB7095" s="37"/>
      <c r="AC7095" s="37"/>
      <c r="AD7095" s="37"/>
      <c r="AE7095" s="37"/>
      <c r="AR7095" s="196" t="s">
        <v>551</v>
      </c>
      <c r="AT7095" s="196" t="s">
        <v>445</v>
      </c>
      <c r="AU7095" s="196" t="s">
        <v>91</v>
      </c>
      <c r="AY7095" s="20" t="s">
        <v>443</v>
      </c>
      <c r="BE7095" s="197">
        <f>IF(N7095="základní",J7095,0)</f>
        <v>0</v>
      </c>
      <c r="BF7095" s="197">
        <f>IF(N7095="snížená",J7095,0)</f>
        <v>0</v>
      </c>
      <c r="BG7095" s="197">
        <f>IF(N7095="zákl. přenesená",J7095,0)</f>
        <v>0</v>
      </c>
      <c r="BH7095" s="197">
        <f>IF(N7095="sníž. přenesená",J7095,0)</f>
        <v>0</v>
      </c>
      <c r="BI7095" s="197">
        <f>IF(N7095="nulová",J7095,0)</f>
        <v>0</v>
      </c>
      <c r="BJ7095" s="20" t="s">
        <v>91</v>
      </c>
      <c r="BK7095" s="197">
        <f>ROUND(I7095*H7095,2)</f>
        <v>0</v>
      </c>
      <c r="BL7095" s="20" t="s">
        <v>551</v>
      </c>
      <c r="BM7095" s="196" t="s">
        <v>5903</v>
      </c>
    </row>
    <row r="7096" spans="1:65" s="13" customFormat="1">
      <c r="B7096" s="203"/>
      <c r="C7096" s="204"/>
      <c r="D7096" s="205" t="s">
        <v>453</v>
      </c>
      <c r="E7096" s="206" t="s">
        <v>19</v>
      </c>
      <c r="F7096" s="207" t="s">
        <v>1664</v>
      </c>
      <c r="G7096" s="204"/>
      <c r="H7096" s="206" t="s">
        <v>19</v>
      </c>
      <c r="I7096" s="208"/>
      <c r="J7096" s="204"/>
      <c r="K7096" s="204"/>
      <c r="L7096" s="209"/>
      <c r="M7096" s="210"/>
      <c r="N7096" s="211"/>
      <c r="O7096" s="211"/>
      <c r="P7096" s="211"/>
      <c r="Q7096" s="211"/>
      <c r="R7096" s="211"/>
      <c r="S7096" s="211"/>
      <c r="T7096" s="212"/>
      <c r="AT7096" s="213" t="s">
        <v>453</v>
      </c>
      <c r="AU7096" s="213" t="s">
        <v>91</v>
      </c>
      <c r="AV7096" s="13" t="s">
        <v>85</v>
      </c>
      <c r="AW7096" s="13" t="s">
        <v>37</v>
      </c>
      <c r="AX7096" s="13" t="s">
        <v>78</v>
      </c>
      <c r="AY7096" s="213" t="s">
        <v>443</v>
      </c>
    </row>
    <row r="7097" spans="1:65" s="13" customFormat="1">
      <c r="B7097" s="203"/>
      <c r="C7097" s="204"/>
      <c r="D7097" s="205" t="s">
        <v>453</v>
      </c>
      <c r="E7097" s="206" t="s">
        <v>19</v>
      </c>
      <c r="F7097" s="207" t="s">
        <v>1665</v>
      </c>
      <c r="G7097" s="204"/>
      <c r="H7097" s="206" t="s">
        <v>19</v>
      </c>
      <c r="I7097" s="208"/>
      <c r="J7097" s="204"/>
      <c r="K7097" s="204"/>
      <c r="L7097" s="209"/>
      <c r="M7097" s="210"/>
      <c r="N7097" s="211"/>
      <c r="O7097" s="211"/>
      <c r="P7097" s="211"/>
      <c r="Q7097" s="211"/>
      <c r="R7097" s="211"/>
      <c r="S7097" s="211"/>
      <c r="T7097" s="212"/>
      <c r="AT7097" s="213" t="s">
        <v>453</v>
      </c>
      <c r="AU7097" s="213" t="s">
        <v>91</v>
      </c>
      <c r="AV7097" s="13" t="s">
        <v>85</v>
      </c>
      <c r="AW7097" s="13" t="s">
        <v>37</v>
      </c>
      <c r="AX7097" s="13" t="s">
        <v>78</v>
      </c>
      <c r="AY7097" s="213" t="s">
        <v>443</v>
      </c>
    </row>
    <row r="7098" spans="1:65" s="13" customFormat="1">
      <c r="B7098" s="203"/>
      <c r="C7098" s="204"/>
      <c r="D7098" s="205" t="s">
        <v>453</v>
      </c>
      <c r="E7098" s="206" t="s">
        <v>19</v>
      </c>
      <c r="F7098" s="207" t="s">
        <v>5588</v>
      </c>
      <c r="G7098" s="204"/>
      <c r="H7098" s="206" t="s">
        <v>19</v>
      </c>
      <c r="I7098" s="208"/>
      <c r="J7098" s="204"/>
      <c r="K7098" s="204"/>
      <c r="L7098" s="209"/>
      <c r="M7098" s="210"/>
      <c r="N7098" s="211"/>
      <c r="O7098" s="211"/>
      <c r="P7098" s="211"/>
      <c r="Q7098" s="211"/>
      <c r="R7098" s="211"/>
      <c r="S7098" s="211"/>
      <c r="T7098" s="212"/>
      <c r="AT7098" s="213" t="s">
        <v>453</v>
      </c>
      <c r="AU7098" s="213" t="s">
        <v>91</v>
      </c>
      <c r="AV7098" s="13" t="s">
        <v>85</v>
      </c>
      <c r="AW7098" s="13" t="s">
        <v>37</v>
      </c>
      <c r="AX7098" s="13" t="s">
        <v>78</v>
      </c>
      <c r="AY7098" s="213" t="s">
        <v>443</v>
      </c>
    </row>
    <row r="7099" spans="1:65" s="13" customFormat="1">
      <c r="B7099" s="203"/>
      <c r="C7099" s="204"/>
      <c r="D7099" s="205" t="s">
        <v>453</v>
      </c>
      <c r="E7099" s="206" t="s">
        <v>19</v>
      </c>
      <c r="F7099" s="207" t="s">
        <v>2119</v>
      </c>
      <c r="G7099" s="204"/>
      <c r="H7099" s="206" t="s">
        <v>19</v>
      </c>
      <c r="I7099" s="208"/>
      <c r="J7099" s="204"/>
      <c r="K7099" s="204"/>
      <c r="L7099" s="209"/>
      <c r="M7099" s="210"/>
      <c r="N7099" s="211"/>
      <c r="O7099" s="211"/>
      <c r="P7099" s="211"/>
      <c r="Q7099" s="211"/>
      <c r="R7099" s="211"/>
      <c r="S7099" s="211"/>
      <c r="T7099" s="212"/>
      <c r="AT7099" s="213" t="s">
        <v>453</v>
      </c>
      <c r="AU7099" s="213" t="s">
        <v>91</v>
      </c>
      <c r="AV7099" s="13" t="s">
        <v>85</v>
      </c>
      <c r="AW7099" s="13" t="s">
        <v>37</v>
      </c>
      <c r="AX7099" s="13" t="s">
        <v>78</v>
      </c>
      <c r="AY7099" s="213" t="s">
        <v>443</v>
      </c>
    </row>
    <row r="7100" spans="1:65" s="14" customFormat="1">
      <c r="B7100" s="214"/>
      <c r="C7100" s="215"/>
      <c r="D7100" s="205" t="s">
        <v>453</v>
      </c>
      <c r="E7100" s="216" t="s">
        <v>19</v>
      </c>
      <c r="F7100" s="217" t="s">
        <v>5904</v>
      </c>
      <c r="G7100" s="215"/>
      <c r="H7100" s="218">
        <v>1</v>
      </c>
      <c r="I7100" s="219"/>
      <c r="J7100" s="215"/>
      <c r="K7100" s="215"/>
      <c r="L7100" s="220"/>
      <c r="M7100" s="221"/>
      <c r="N7100" s="222"/>
      <c r="O7100" s="222"/>
      <c r="P7100" s="222"/>
      <c r="Q7100" s="222"/>
      <c r="R7100" s="222"/>
      <c r="S7100" s="222"/>
      <c r="T7100" s="223"/>
      <c r="AT7100" s="224" t="s">
        <v>453</v>
      </c>
      <c r="AU7100" s="224" t="s">
        <v>91</v>
      </c>
      <c r="AV7100" s="14" t="s">
        <v>91</v>
      </c>
      <c r="AW7100" s="14" t="s">
        <v>37</v>
      </c>
      <c r="AX7100" s="14" t="s">
        <v>78</v>
      </c>
      <c r="AY7100" s="224" t="s">
        <v>443</v>
      </c>
    </row>
    <row r="7101" spans="1:65" s="15" customFormat="1">
      <c r="B7101" s="225"/>
      <c r="C7101" s="226"/>
      <c r="D7101" s="205" t="s">
        <v>453</v>
      </c>
      <c r="E7101" s="227" t="s">
        <v>19</v>
      </c>
      <c r="F7101" s="228" t="s">
        <v>456</v>
      </c>
      <c r="G7101" s="226"/>
      <c r="H7101" s="229">
        <v>1</v>
      </c>
      <c r="I7101" s="230"/>
      <c r="J7101" s="226"/>
      <c r="K7101" s="226"/>
      <c r="L7101" s="231"/>
      <c r="M7101" s="232"/>
      <c r="N7101" s="233"/>
      <c r="O7101" s="233"/>
      <c r="P7101" s="233"/>
      <c r="Q7101" s="233"/>
      <c r="R7101" s="233"/>
      <c r="S7101" s="233"/>
      <c r="T7101" s="234"/>
      <c r="AT7101" s="235" t="s">
        <v>453</v>
      </c>
      <c r="AU7101" s="235" t="s">
        <v>91</v>
      </c>
      <c r="AV7101" s="15" t="s">
        <v>449</v>
      </c>
      <c r="AW7101" s="15" t="s">
        <v>37</v>
      </c>
      <c r="AX7101" s="15" t="s">
        <v>85</v>
      </c>
      <c r="AY7101" s="235" t="s">
        <v>443</v>
      </c>
    </row>
    <row r="7102" spans="1:65" s="2" customFormat="1" ht="49.15" customHeight="1">
      <c r="A7102" s="37"/>
      <c r="B7102" s="38"/>
      <c r="C7102" s="185" t="s">
        <v>5905</v>
      </c>
      <c r="D7102" s="185" t="s">
        <v>445</v>
      </c>
      <c r="E7102" s="186" t="s">
        <v>5906</v>
      </c>
      <c r="F7102" s="187" t="s">
        <v>5780</v>
      </c>
      <c r="G7102" s="188" t="s">
        <v>459</v>
      </c>
      <c r="H7102" s="189">
        <v>1</v>
      </c>
      <c r="I7102" s="190"/>
      <c r="J7102" s="191">
        <f>ROUND(I7102*H7102,2)</f>
        <v>0</v>
      </c>
      <c r="K7102" s="187" t="s">
        <v>19</v>
      </c>
      <c r="L7102" s="42"/>
      <c r="M7102" s="192" t="s">
        <v>19</v>
      </c>
      <c r="N7102" s="193" t="s">
        <v>50</v>
      </c>
      <c r="O7102" s="67"/>
      <c r="P7102" s="194">
        <f>O7102*H7102</f>
        <v>0</v>
      </c>
      <c r="Q7102" s="194">
        <v>0</v>
      </c>
      <c r="R7102" s="194">
        <f>Q7102*H7102</f>
        <v>0</v>
      </c>
      <c r="S7102" s="194">
        <v>0</v>
      </c>
      <c r="T7102" s="195">
        <f>S7102*H7102</f>
        <v>0</v>
      </c>
      <c r="U7102" s="37"/>
      <c r="V7102" s="37"/>
      <c r="W7102" s="37"/>
      <c r="X7102" s="37"/>
      <c r="Y7102" s="37"/>
      <c r="Z7102" s="37"/>
      <c r="AA7102" s="37"/>
      <c r="AB7102" s="37"/>
      <c r="AC7102" s="37"/>
      <c r="AD7102" s="37"/>
      <c r="AE7102" s="37"/>
      <c r="AR7102" s="196" t="s">
        <v>551</v>
      </c>
      <c r="AT7102" s="196" t="s">
        <v>445</v>
      </c>
      <c r="AU7102" s="196" t="s">
        <v>91</v>
      </c>
      <c r="AY7102" s="20" t="s">
        <v>443</v>
      </c>
      <c r="BE7102" s="197">
        <f>IF(N7102="základní",J7102,0)</f>
        <v>0</v>
      </c>
      <c r="BF7102" s="197">
        <f>IF(N7102="snížená",J7102,0)</f>
        <v>0</v>
      </c>
      <c r="BG7102" s="197">
        <f>IF(N7102="zákl. přenesená",J7102,0)</f>
        <v>0</v>
      </c>
      <c r="BH7102" s="197">
        <f>IF(N7102="sníž. přenesená",J7102,0)</f>
        <v>0</v>
      </c>
      <c r="BI7102" s="197">
        <f>IF(N7102="nulová",J7102,0)</f>
        <v>0</v>
      </c>
      <c r="BJ7102" s="20" t="s">
        <v>91</v>
      </c>
      <c r="BK7102" s="197">
        <f>ROUND(I7102*H7102,2)</f>
        <v>0</v>
      </c>
      <c r="BL7102" s="20" t="s">
        <v>551</v>
      </c>
      <c r="BM7102" s="196" t="s">
        <v>5907</v>
      </c>
    </row>
    <row r="7103" spans="1:65" s="13" customFormat="1">
      <c r="B7103" s="203"/>
      <c r="C7103" s="204"/>
      <c r="D7103" s="205" t="s">
        <v>453</v>
      </c>
      <c r="E7103" s="206" t="s">
        <v>19</v>
      </c>
      <c r="F7103" s="207" t="s">
        <v>1664</v>
      </c>
      <c r="G7103" s="204"/>
      <c r="H7103" s="206" t="s">
        <v>19</v>
      </c>
      <c r="I7103" s="208"/>
      <c r="J7103" s="204"/>
      <c r="K7103" s="204"/>
      <c r="L7103" s="209"/>
      <c r="M7103" s="210"/>
      <c r="N7103" s="211"/>
      <c r="O7103" s="211"/>
      <c r="P7103" s="211"/>
      <c r="Q7103" s="211"/>
      <c r="R7103" s="211"/>
      <c r="S7103" s="211"/>
      <c r="T7103" s="212"/>
      <c r="AT7103" s="213" t="s">
        <v>453</v>
      </c>
      <c r="AU7103" s="213" t="s">
        <v>91</v>
      </c>
      <c r="AV7103" s="13" t="s">
        <v>85</v>
      </c>
      <c r="AW7103" s="13" t="s">
        <v>37</v>
      </c>
      <c r="AX7103" s="13" t="s">
        <v>78</v>
      </c>
      <c r="AY7103" s="213" t="s">
        <v>443</v>
      </c>
    </row>
    <row r="7104" spans="1:65" s="13" customFormat="1">
      <c r="B7104" s="203"/>
      <c r="C7104" s="204"/>
      <c r="D7104" s="205" t="s">
        <v>453</v>
      </c>
      <c r="E7104" s="206" t="s">
        <v>19</v>
      </c>
      <c r="F7104" s="207" t="s">
        <v>1665</v>
      </c>
      <c r="G7104" s="204"/>
      <c r="H7104" s="206" t="s">
        <v>19</v>
      </c>
      <c r="I7104" s="208"/>
      <c r="J7104" s="204"/>
      <c r="K7104" s="204"/>
      <c r="L7104" s="209"/>
      <c r="M7104" s="210"/>
      <c r="N7104" s="211"/>
      <c r="O7104" s="211"/>
      <c r="P7104" s="211"/>
      <c r="Q7104" s="211"/>
      <c r="R7104" s="211"/>
      <c r="S7104" s="211"/>
      <c r="T7104" s="212"/>
      <c r="AT7104" s="213" t="s">
        <v>453</v>
      </c>
      <c r="AU7104" s="213" t="s">
        <v>91</v>
      </c>
      <c r="AV7104" s="13" t="s">
        <v>85</v>
      </c>
      <c r="AW7104" s="13" t="s">
        <v>37</v>
      </c>
      <c r="AX7104" s="13" t="s">
        <v>78</v>
      </c>
      <c r="AY7104" s="213" t="s">
        <v>443</v>
      </c>
    </row>
    <row r="7105" spans="1:65" s="13" customFormat="1">
      <c r="B7105" s="203"/>
      <c r="C7105" s="204"/>
      <c r="D7105" s="205" t="s">
        <v>453</v>
      </c>
      <c r="E7105" s="206" t="s">
        <v>19</v>
      </c>
      <c r="F7105" s="207" t="s">
        <v>5588</v>
      </c>
      <c r="G7105" s="204"/>
      <c r="H7105" s="206" t="s">
        <v>19</v>
      </c>
      <c r="I7105" s="208"/>
      <c r="J7105" s="204"/>
      <c r="K7105" s="204"/>
      <c r="L7105" s="209"/>
      <c r="M7105" s="210"/>
      <c r="N7105" s="211"/>
      <c r="O7105" s="211"/>
      <c r="P7105" s="211"/>
      <c r="Q7105" s="211"/>
      <c r="R7105" s="211"/>
      <c r="S7105" s="211"/>
      <c r="T7105" s="212"/>
      <c r="AT7105" s="213" t="s">
        <v>453</v>
      </c>
      <c r="AU7105" s="213" t="s">
        <v>91</v>
      </c>
      <c r="AV7105" s="13" t="s">
        <v>85</v>
      </c>
      <c r="AW7105" s="13" t="s">
        <v>37</v>
      </c>
      <c r="AX7105" s="13" t="s">
        <v>78</v>
      </c>
      <c r="AY7105" s="213" t="s">
        <v>443</v>
      </c>
    </row>
    <row r="7106" spans="1:65" s="13" customFormat="1">
      <c r="B7106" s="203"/>
      <c r="C7106" s="204"/>
      <c r="D7106" s="205" t="s">
        <v>453</v>
      </c>
      <c r="E7106" s="206" t="s">
        <v>19</v>
      </c>
      <c r="F7106" s="207" t="s">
        <v>2119</v>
      </c>
      <c r="G7106" s="204"/>
      <c r="H7106" s="206" t="s">
        <v>19</v>
      </c>
      <c r="I7106" s="208"/>
      <c r="J7106" s="204"/>
      <c r="K7106" s="204"/>
      <c r="L7106" s="209"/>
      <c r="M7106" s="210"/>
      <c r="N7106" s="211"/>
      <c r="O7106" s="211"/>
      <c r="P7106" s="211"/>
      <c r="Q7106" s="211"/>
      <c r="R7106" s="211"/>
      <c r="S7106" s="211"/>
      <c r="T7106" s="212"/>
      <c r="AT7106" s="213" t="s">
        <v>453</v>
      </c>
      <c r="AU7106" s="213" t="s">
        <v>91</v>
      </c>
      <c r="AV7106" s="13" t="s">
        <v>85</v>
      </c>
      <c r="AW7106" s="13" t="s">
        <v>37</v>
      </c>
      <c r="AX7106" s="13" t="s">
        <v>78</v>
      </c>
      <c r="AY7106" s="213" t="s">
        <v>443</v>
      </c>
    </row>
    <row r="7107" spans="1:65" s="14" customFormat="1">
      <c r="B7107" s="214"/>
      <c r="C7107" s="215"/>
      <c r="D7107" s="205" t="s">
        <v>453</v>
      </c>
      <c r="E7107" s="216" t="s">
        <v>19</v>
      </c>
      <c r="F7107" s="217" t="s">
        <v>5908</v>
      </c>
      <c r="G7107" s="215"/>
      <c r="H7107" s="218">
        <v>1</v>
      </c>
      <c r="I7107" s="219"/>
      <c r="J7107" s="215"/>
      <c r="K7107" s="215"/>
      <c r="L7107" s="220"/>
      <c r="M7107" s="221"/>
      <c r="N7107" s="222"/>
      <c r="O7107" s="222"/>
      <c r="P7107" s="222"/>
      <c r="Q7107" s="222"/>
      <c r="R7107" s="222"/>
      <c r="S7107" s="222"/>
      <c r="T7107" s="223"/>
      <c r="AT7107" s="224" t="s">
        <v>453</v>
      </c>
      <c r="AU7107" s="224" t="s">
        <v>91</v>
      </c>
      <c r="AV7107" s="14" t="s">
        <v>91</v>
      </c>
      <c r="AW7107" s="14" t="s">
        <v>37</v>
      </c>
      <c r="AX7107" s="14" t="s">
        <v>78</v>
      </c>
      <c r="AY7107" s="224" t="s">
        <v>443</v>
      </c>
    </row>
    <row r="7108" spans="1:65" s="15" customFormat="1">
      <c r="B7108" s="225"/>
      <c r="C7108" s="226"/>
      <c r="D7108" s="205" t="s">
        <v>453</v>
      </c>
      <c r="E7108" s="227" t="s">
        <v>19</v>
      </c>
      <c r="F7108" s="228" t="s">
        <v>456</v>
      </c>
      <c r="G7108" s="226"/>
      <c r="H7108" s="229">
        <v>1</v>
      </c>
      <c r="I7108" s="230"/>
      <c r="J7108" s="226"/>
      <c r="K7108" s="226"/>
      <c r="L7108" s="231"/>
      <c r="M7108" s="232"/>
      <c r="N7108" s="233"/>
      <c r="O7108" s="233"/>
      <c r="P7108" s="233"/>
      <c r="Q7108" s="233"/>
      <c r="R7108" s="233"/>
      <c r="S7108" s="233"/>
      <c r="T7108" s="234"/>
      <c r="AT7108" s="235" t="s">
        <v>453</v>
      </c>
      <c r="AU7108" s="235" t="s">
        <v>91</v>
      </c>
      <c r="AV7108" s="15" t="s">
        <v>449</v>
      </c>
      <c r="AW7108" s="15" t="s">
        <v>37</v>
      </c>
      <c r="AX7108" s="15" t="s">
        <v>85</v>
      </c>
      <c r="AY7108" s="235" t="s">
        <v>443</v>
      </c>
    </row>
    <row r="7109" spans="1:65" s="2" customFormat="1" ht="49.15" customHeight="1">
      <c r="A7109" s="37"/>
      <c r="B7109" s="38"/>
      <c r="C7109" s="185" t="s">
        <v>5909</v>
      </c>
      <c r="D7109" s="185" t="s">
        <v>445</v>
      </c>
      <c r="E7109" s="186" t="s">
        <v>5910</v>
      </c>
      <c r="F7109" s="187" t="s">
        <v>5911</v>
      </c>
      <c r="G7109" s="188" t="s">
        <v>459</v>
      </c>
      <c r="H7109" s="189">
        <v>1</v>
      </c>
      <c r="I7109" s="190"/>
      <c r="J7109" s="191">
        <f>ROUND(I7109*H7109,2)</f>
        <v>0</v>
      </c>
      <c r="K7109" s="187" t="s">
        <v>19</v>
      </c>
      <c r="L7109" s="42"/>
      <c r="M7109" s="192" t="s">
        <v>19</v>
      </c>
      <c r="N7109" s="193" t="s">
        <v>50</v>
      </c>
      <c r="O7109" s="67"/>
      <c r="P7109" s="194">
        <f>O7109*H7109</f>
        <v>0</v>
      </c>
      <c r="Q7109" s="194">
        <v>0</v>
      </c>
      <c r="R7109" s="194">
        <f>Q7109*H7109</f>
        <v>0</v>
      </c>
      <c r="S7109" s="194">
        <v>0</v>
      </c>
      <c r="T7109" s="195">
        <f>S7109*H7109</f>
        <v>0</v>
      </c>
      <c r="U7109" s="37"/>
      <c r="V7109" s="37"/>
      <c r="W7109" s="37"/>
      <c r="X7109" s="37"/>
      <c r="Y7109" s="37"/>
      <c r="Z7109" s="37"/>
      <c r="AA7109" s="37"/>
      <c r="AB7109" s="37"/>
      <c r="AC7109" s="37"/>
      <c r="AD7109" s="37"/>
      <c r="AE7109" s="37"/>
      <c r="AR7109" s="196" t="s">
        <v>551</v>
      </c>
      <c r="AT7109" s="196" t="s">
        <v>445</v>
      </c>
      <c r="AU7109" s="196" t="s">
        <v>91</v>
      </c>
      <c r="AY7109" s="20" t="s">
        <v>443</v>
      </c>
      <c r="BE7109" s="197">
        <f>IF(N7109="základní",J7109,0)</f>
        <v>0</v>
      </c>
      <c r="BF7109" s="197">
        <f>IF(N7109="snížená",J7109,0)</f>
        <v>0</v>
      </c>
      <c r="BG7109" s="197">
        <f>IF(N7109="zákl. přenesená",J7109,0)</f>
        <v>0</v>
      </c>
      <c r="BH7109" s="197">
        <f>IF(N7109="sníž. přenesená",J7109,0)</f>
        <v>0</v>
      </c>
      <c r="BI7109" s="197">
        <f>IF(N7109="nulová",J7109,0)</f>
        <v>0</v>
      </c>
      <c r="BJ7109" s="20" t="s">
        <v>91</v>
      </c>
      <c r="BK7109" s="197">
        <f>ROUND(I7109*H7109,2)</f>
        <v>0</v>
      </c>
      <c r="BL7109" s="20" t="s">
        <v>551</v>
      </c>
      <c r="BM7109" s="196" t="s">
        <v>5912</v>
      </c>
    </row>
    <row r="7110" spans="1:65" s="13" customFormat="1">
      <c r="B7110" s="203"/>
      <c r="C7110" s="204"/>
      <c r="D7110" s="205" t="s">
        <v>453</v>
      </c>
      <c r="E7110" s="206" t="s">
        <v>19</v>
      </c>
      <c r="F7110" s="207" t="s">
        <v>1664</v>
      </c>
      <c r="G7110" s="204"/>
      <c r="H7110" s="206" t="s">
        <v>19</v>
      </c>
      <c r="I7110" s="208"/>
      <c r="J7110" s="204"/>
      <c r="K7110" s="204"/>
      <c r="L7110" s="209"/>
      <c r="M7110" s="210"/>
      <c r="N7110" s="211"/>
      <c r="O7110" s="211"/>
      <c r="P7110" s="211"/>
      <c r="Q7110" s="211"/>
      <c r="R7110" s="211"/>
      <c r="S7110" s="211"/>
      <c r="T7110" s="212"/>
      <c r="AT7110" s="213" t="s">
        <v>453</v>
      </c>
      <c r="AU7110" s="213" t="s">
        <v>91</v>
      </c>
      <c r="AV7110" s="13" t="s">
        <v>85</v>
      </c>
      <c r="AW7110" s="13" t="s">
        <v>37</v>
      </c>
      <c r="AX7110" s="13" t="s">
        <v>78</v>
      </c>
      <c r="AY7110" s="213" t="s">
        <v>443</v>
      </c>
    </row>
    <row r="7111" spans="1:65" s="13" customFormat="1">
      <c r="B7111" s="203"/>
      <c r="C7111" s="204"/>
      <c r="D7111" s="205" t="s">
        <v>453</v>
      </c>
      <c r="E7111" s="206" t="s">
        <v>19</v>
      </c>
      <c r="F7111" s="207" t="s">
        <v>1665</v>
      </c>
      <c r="G7111" s="204"/>
      <c r="H7111" s="206" t="s">
        <v>19</v>
      </c>
      <c r="I7111" s="208"/>
      <c r="J7111" s="204"/>
      <c r="K7111" s="204"/>
      <c r="L7111" s="209"/>
      <c r="M7111" s="210"/>
      <c r="N7111" s="211"/>
      <c r="O7111" s="211"/>
      <c r="P7111" s="211"/>
      <c r="Q7111" s="211"/>
      <c r="R7111" s="211"/>
      <c r="S7111" s="211"/>
      <c r="T7111" s="212"/>
      <c r="AT7111" s="213" t="s">
        <v>453</v>
      </c>
      <c r="AU7111" s="213" t="s">
        <v>91</v>
      </c>
      <c r="AV7111" s="13" t="s">
        <v>85</v>
      </c>
      <c r="AW7111" s="13" t="s">
        <v>37</v>
      </c>
      <c r="AX7111" s="13" t="s">
        <v>78</v>
      </c>
      <c r="AY7111" s="213" t="s">
        <v>443</v>
      </c>
    </row>
    <row r="7112" spans="1:65" s="13" customFormat="1">
      <c r="B7112" s="203"/>
      <c r="C7112" s="204"/>
      <c r="D7112" s="205" t="s">
        <v>453</v>
      </c>
      <c r="E7112" s="206" t="s">
        <v>19</v>
      </c>
      <c r="F7112" s="207" t="s">
        <v>5588</v>
      </c>
      <c r="G7112" s="204"/>
      <c r="H7112" s="206" t="s">
        <v>19</v>
      </c>
      <c r="I7112" s="208"/>
      <c r="J7112" s="204"/>
      <c r="K7112" s="204"/>
      <c r="L7112" s="209"/>
      <c r="M7112" s="210"/>
      <c r="N7112" s="211"/>
      <c r="O7112" s="211"/>
      <c r="P7112" s="211"/>
      <c r="Q7112" s="211"/>
      <c r="R7112" s="211"/>
      <c r="S7112" s="211"/>
      <c r="T7112" s="212"/>
      <c r="AT7112" s="213" t="s">
        <v>453</v>
      </c>
      <c r="AU7112" s="213" t="s">
        <v>91</v>
      </c>
      <c r="AV7112" s="13" t="s">
        <v>85</v>
      </c>
      <c r="AW7112" s="13" t="s">
        <v>37</v>
      </c>
      <c r="AX7112" s="13" t="s">
        <v>78</v>
      </c>
      <c r="AY7112" s="213" t="s">
        <v>443</v>
      </c>
    </row>
    <row r="7113" spans="1:65" s="13" customFormat="1">
      <c r="B7113" s="203"/>
      <c r="C7113" s="204"/>
      <c r="D7113" s="205" t="s">
        <v>453</v>
      </c>
      <c r="E7113" s="206" t="s">
        <v>19</v>
      </c>
      <c r="F7113" s="207" t="s">
        <v>2119</v>
      </c>
      <c r="G7113" s="204"/>
      <c r="H7113" s="206" t="s">
        <v>19</v>
      </c>
      <c r="I7113" s="208"/>
      <c r="J7113" s="204"/>
      <c r="K7113" s="204"/>
      <c r="L7113" s="209"/>
      <c r="M7113" s="210"/>
      <c r="N7113" s="211"/>
      <c r="O7113" s="211"/>
      <c r="P7113" s="211"/>
      <c r="Q7113" s="211"/>
      <c r="R7113" s="211"/>
      <c r="S7113" s="211"/>
      <c r="T7113" s="212"/>
      <c r="AT7113" s="213" t="s">
        <v>453</v>
      </c>
      <c r="AU7113" s="213" t="s">
        <v>91</v>
      </c>
      <c r="AV7113" s="13" t="s">
        <v>85</v>
      </c>
      <c r="AW7113" s="13" t="s">
        <v>37</v>
      </c>
      <c r="AX7113" s="13" t="s">
        <v>78</v>
      </c>
      <c r="AY7113" s="213" t="s">
        <v>443</v>
      </c>
    </row>
    <row r="7114" spans="1:65" s="14" customFormat="1">
      <c r="B7114" s="214"/>
      <c r="C7114" s="215"/>
      <c r="D7114" s="205" t="s">
        <v>453</v>
      </c>
      <c r="E7114" s="216" t="s">
        <v>19</v>
      </c>
      <c r="F7114" s="217" t="s">
        <v>5913</v>
      </c>
      <c r="G7114" s="215"/>
      <c r="H7114" s="218">
        <v>1</v>
      </c>
      <c r="I7114" s="219"/>
      <c r="J7114" s="215"/>
      <c r="K7114" s="215"/>
      <c r="L7114" s="220"/>
      <c r="M7114" s="221"/>
      <c r="N7114" s="222"/>
      <c r="O7114" s="222"/>
      <c r="P7114" s="222"/>
      <c r="Q7114" s="222"/>
      <c r="R7114" s="222"/>
      <c r="S7114" s="222"/>
      <c r="T7114" s="223"/>
      <c r="AT7114" s="224" t="s">
        <v>453</v>
      </c>
      <c r="AU7114" s="224" t="s">
        <v>91</v>
      </c>
      <c r="AV7114" s="14" t="s">
        <v>91</v>
      </c>
      <c r="AW7114" s="14" t="s">
        <v>37</v>
      </c>
      <c r="AX7114" s="14" t="s">
        <v>78</v>
      </c>
      <c r="AY7114" s="224" t="s">
        <v>443</v>
      </c>
    </row>
    <row r="7115" spans="1:65" s="15" customFormat="1">
      <c r="B7115" s="225"/>
      <c r="C7115" s="226"/>
      <c r="D7115" s="205" t="s">
        <v>453</v>
      </c>
      <c r="E7115" s="227" t="s">
        <v>19</v>
      </c>
      <c r="F7115" s="228" t="s">
        <v>456</v>
      </c>
      <c r="G7115" s="226"/>
      <c r="H7115" s="229">
        <v>1</v>
      </c>
      <c r="I7115" s="230"/>
      <c r="J7115" s="226"/>
      <c r="K7115" s="226"/>
      <c r="L7115" s="231"/>
      <c r="M7115" s="232"/>
      <c r="N7115" s="233"/>
      <c r="O7115" s="233"/>
      <c r="P7115" s="233"/>
      <c r="Q7115" s="233"/>
      <c r="R7115" s="233"/>
      <c r="S7115" s="233"/>
      <c r="T7115" s="234"/>
      <c r="AT7115" s="235" t="s">
        <v>453</v>
      </c>
      <c r="AU7115" s="235" t="s">
        <v>91</v>
      </c>
      <c r="AV7115" s="15" t="s">
        <v>449</v>
      </c>
      <c r="AW7115" s="15" t="s">
        <v>37</v>
      </c>
      <c r="AX7115" s="15" t="s">
        <v>85</v>
      </c>
      <c r="AY7115" s="235" t="s">
        <v>443</v>
      </c>
    </row>
    <row r="7116" spans="1:65" s="2" customFormat="1" ht="49.15" customHeight="1">
      <c r="A7116" s="37"/>
      <c r="B7116" s="38"/>
      <c r="C7116" s="185" t="s">
        <v>5914</v>
      </c>
      <c r="D7116" s="185" t="s">
        <v>445</v>
      </c>
      <c r="E7116" s="186" t="s">
        <v>5915</v>
      </c>
      <c r="F7116" s="187" t="s">
        <v>5916</v>
      </c>
      <c r="G7116" s="188" t="s">
        <v>459</v>
      </c>
      <c r="H7116" s="189">
        <v>1</v>
      </c>
      <c r="I7116" s="190"/>
      <c r="J7116" s="191">
        <f>ROUND(I7116*H7116,2)</f>
        <v>0</v>
      </c>
      <c r="K7116" s="187" t="s">
        <v>19</v>
      </c>
      <c r="L7116" s="42"/>
      <c r="M7116" s="192" t="s">
        <v>19</v>
      </c>
      <c r="N7116" s="193" t="s">
        <v>50</v>
      </c>
      <c r="O7116" s="67"/>
      <c r="P7116" s="194">
        <f>O7116*H7116</f>
        <v>0</v>
      </c>
      <c r="Q7116" s="194">
        <v>0</v>
      </c>
      <c r="R7116" s="194">
        <f>Q7116*H7116</f>
        <v>0</v>
      </c>
      <c r="S7116" s="194">
        <v>0</v>
      </c>
      <c r="T7116" s="195">
        <f>S7116*H7116</f>
        <v>0</v>
      </c>
      <c r="U7116" s="37"/>
      <c r="V7116" s="37"/>
      <c r="W7116" s="37"/>
      <c r="X7116" s="37"/>
      <c r="Y7116" s="37"/>
      <c r="Z7116" s="37"/>
      <c r="AA7116" s="37"/>
      <c r="AB7116" s="37"/>
      <c r="AC7116" s="37"/>
      <c r="AD7116" s="37"/>
      <c r="AE7116" s="37"/>
      <c r="AR7116" s="196" t="s">
        <v>551</v>
      </c>
      <c r="AT7116" s="196" t="s">
        <v>445</v>
      </c>
      <c r="AU7116" s="196" t="s">
        <v>91</v>
      </c>
      <c r="AY7116" s="20" t="s">
        <v>443</v>
      </c>
      <c r="BE7116" s="197">
        <f>IF(N7116="základní",J7116,0)</f>
        <v>0</v>
      </c>
      <c r="BF7116" s="197">
        <f>IF(N7116="snížená",J7116,0)</f>
        <v>0</v>
      </c>
      <c r="BG7116" s="197">
        <f>IF(N7116="zákl. přenesená",J7116,0)</f>
        <v>0</v>
      </c>
      <c r="BH7116" s="197">
        <f>IF(N7116="sníž. přenesená",J7116,0)</f>
        <v>0</v>
      </c>
      <c r="BI7116" s="197">
        <f>IF(N7116="nulová",J7116,0)</f>
        <v>0</v>
      </c>
      <c r="BJ7116" s="20" t="s">
        <v>91</v>
      </c>
      <c r="BK7116" s="197">
        <f>ROUND(I7116*H7116,2)</f>
        <v>0</v>
      </c>
      <c r="BL7116" s="20" t="s">
        <v>551</v>
      </c>
      <c r="BM7116" s="196" t="s">
        <v>5917</v>
      </c>
    </row>
    <row r="7117" spans="1:65" s="13" customFormat="1">
      <c r="B7117" s="203"/>
      <c r="C7117" s="204"/>
      <c r="D7117" s="205" t="s">
        <v>453</v>
      </c>
      <c r="E7117" s="206" t="s">
        <v>19</v>
      </c>
      <c r="F7117" s="207" t="s">
        <v>1664</v>
      </c>
      <c r="G7117" s="204"/>
      <c r="H7117" s="206" t="s">
        <v>19</v>
      </c>
      <c r="I7117" s="208"/>
      <c r="J7117" s="204"/>
      <c r="K7117" s="204"/>
      <c r="L7117" s="209"/>
      <c r="M7117" s="210"/>
      <c r="N7117" s="211"/>
      <c r="O7117" s="211"/>
      <c r="P7117" s="211"/>
      <c r="Q7117" s="211"/>
      <c r="R7117" s="211"/>
      <c r="S7117" s="211"/>
      <c r="T7117" s="212"/>
      <c r="AT7117" s="213" t="s">
        <v>453</v>
      </c>
      <c r="AU7117" s="213" t="s">
        <v>91</v>
      </c>
      <c r="AV7117" s="13" t="s">
        <v>85</v>
      </c>
      <c r="AW7117" s="13" t="s">
        <v>37</v>
      </c>
      <c r="AX7117" s="13" t="s">
        <v>78</v>
      </c>
      <c r="AY7117" s="213" t="s">
        <v>443</v>
      </c>
    </row>
    <row r="7118" spans="1:65" s="13" customFormat="1">
      <c r="B7118" s="203"/>
      <c r="C7118" s="204"/>
      <c r="D7118" s="205" t="s">
        <v>453</v>
      </c>
      <c r="E7118" s="206" t="s">
        <v>19</v>
      </c>
      <c r="F7118" s="207" t="s">
        <v>1665</v>
      </c>
      <c r="G7118" s="204"/>
      <c r="H7118" s="206" t="s">
        <v>19</v>
      </c>
      <c r="I7118" s="208"/>
      <c r="J7118" s="204"/>
      <c r="K7118" s="204"/>
      <c r="L7118" s="209"/>
      <c r="M7118" s="210"/>
      <c r="N7118" s="211"/>
      <c r="O7118" s="211"/>
      <c r="P7118" s="211"/>
      <c r="Q7118" s="211"/>
      <c r="R7118" s="211"/>
      <c r="S7118" s="211"/>
      <c r="T7118" s="212"/>
      <c r="AT7118" s="213" t="s">
        <v>453</v>
      </c>
      <c r="AU7118" s="213" t="s">
        <v>91</v>
      </c>
      <c r="AV7118" s="13" t="s">
        <v>85</v>
      </c>
      <c r="AW7118" s="13" t="s">
        <v>37</v>
      </c>
      <c r="AX7118" s="13" t="s">
        <v>78</v>
      </c>
      <c r="AY7118" s="213" t="s">
        <v>443</v>
      </c>
    </row>
    <row r="7119" spans="1:65" s="13" customFormat="1">
      <c r="B7119" s="203"/>
      <c r="C7119" s="204"/>
      <c r="D7119" s="205" t="s">
        <v>453</v>
      </c>
      <c r="E7119" s="206" t="s">
        <v>19</v>
      </c>
      <c r="F7119" s="207" t="s">
        <v>5588</v>
      </c>
      <c r="G7119" s="204"/>
      <c r="H7119" s="206" t="s">
        <v>19</v>
      </c>
      <c r="I7119" s="208"/>
      <c r="J7119" s="204"/>
      <c r="K7119" s="204"/>
      <c r="L7119" s="209"/>
      <c r="M7119" s="210"/>
      <c r="N7119" s="211"/>
      <c r="O7119" s="211"/>
      <c r="P7119" s="211"/>
      <c r="Q7119" s="211"/>
      <c r="R7119" s="211"/>
      <c r="S7119" s="211"/>
      <c r="T7119" s="212"/>
      <c r="AT7119" s="213" t="s">
        <v>453</v>
      </c>
      <c r="AU7119" s="213" t="s">
        <v>91</v>
      </c>
      <c r="AV7119" s="13" t="s">
        <v>85</v>
      </c>
      <c r="AW7119" s="13" t="s">
        <v>37</v>
      </c>
      <c r="AX7119" s="13" t="s">
        <v>78</v>
      </c>
      <c r="AY7119" s="213" t="s">
        <v>443</v>
      </c>
    </row>
    <row r="7120" spans="1:65" s="13" customFormat="1">
      <c r="B7120" s="203"/>
      <c r="C7120" s="204"/>
      <c r="D7120" s="205" t="s">
        <v>453</v>
      </c>
      <c r="E7120" s="206" t="s">
        <v>19</v>
      </c>
      <c r="F7120" s="207" t="s">
        <v>2119</v>
      </c>
      <c r="G7120" s="204"/>
      <c r="H7120" s="206" t="s">
        <v>19</v>
      </c>
      <c r="I7120" s="208"/>
      <c r="J7120" s="204"/>
      <c r="K7120" s="204"/>
      <c r="L7120" s="209"/>
      <c r="M7120" s="210"/>
      <c r="N7120" s="211"/>
      <c r="O7120" s="211"/>
      <c r="P7120" s="211"/>
      <c r="Q7120" s="211"/>
      <c r="R7120" s="211"/>
      <c r="S7120" s="211"/>
      <c r="T7120" s="212"/>
      <c r="AT7120" s="213" t="s">
        <v>453</v>
      </c>
      <c r="AU7120" s="213" t="s">
        <v>91</v>
      </c>
      <c r="AV7120" s="13" t="s">
        <v>85</v>
      </c>
      <c r="AW7120" s="13" t="s">
        <v>37</v>
      </c>
      <c r="AX7120" s="13" t="s">
        <v>78</v>
      </c>
      <c r="AY7120" s="213" t="s">
        <v>443</v>
      </c>
    </row>
    <row r="7121" spans="1:65" s="14" customFormat="1">
      <c r="B7121" s="214"/>
      <c r="C7121" s="215"/>
      <c r="D7121" s="205" t="s">
        <v>453</v>
      </c>
      <c r="E7121" s="216" t="s">
        <v>19</v>
      </c>
      <c r="F7121" s="217" t="s">
        <v>5918</v>
      </c>
      <c r="G7121" s="215"/>
      <c r="H7121" s="218">
        <v>1</v>
      </c>
      <c r="I7121" s="219"/>
      <c r="J7121" s="215"/>
      <c r="K7121" s="215"/>
      <c r="L7121" s="220"/>
      <c r="M7121" s="221"/>
      <c r="N7121" s="222"/>
      <c r="O7121" s="222"/>
      <c r="P7121" s="222"/>
      <c r="Q7121" s="222"/>
      <c r="R7121" s="222"/>
      <c r="S7121" s="222"/>
      <c r="T7121" s="223"/>
      <c r="AT7121" s="224" t="s">
        <v>453</v>
      </c>
      <c r="AU7121" s="224" t="s">
        <v>91</v>
      </c>
      <c r="AV7121" s="14" t="s">
        <v>91</v>
      </c>
      <c r="AW7121" s="14" t="s">
        <v>37</v>
      </c>
      <c r="AX7121" s="14" t="s">
        <v>78</v>
      </c>
      <c r="AY7121" s="224" t="s">
        <v>443</v>
      </c>
    </row>
    <row r="7122" spans="1:65" s="15" customFormat="1">
      <c r="B7122" s="225"/>
      <c r="C7122" s="226"/>
      <c r="D7122" s="205" t="s">
        <v>453</v>
      </c>
      <c r="E7122" s="227" t="s">
        <v>19</v>
      </c>
      <c r="F7122" s="228" t="s">
        <v>456</v>
      </c>
      <c r="G7122" s="226"/>
      <c r="H7122" s="229">
        <v>1</v>
      </c>
      <c r="I7122" s="230"/>
      <c r="J7122" s="226"/>
      <c r="K7122" s="226"/>
      <c r="L7122" s="231"/>
      <c r="M7122" s="232"/>
      <c r="N7122" s="233"/>
      <c r="O7122" s="233"/>
      <c r="P7122" s="233"/>
      <c r="Q7122" s="233"/>
      <c r="R7122" s="233"/>
      <c r="S7122" s="233"/>
      <c r="T7122" s="234"/>
      <c r="AT7122" s="235" t="s">
        <v>453</v>
      </c>
      <c r="AU7122" s="235" t="s">
        <v>91</v>
      </c>
      <c r="AV7122" s="15" t="s">
        <v>449</v>
      </c>
      <c r="AW7122" s="15" t="s">
        <v>37</v>
      </c>
      <c r="AX7122" s="15" t="s">
        <v>85</v>
      </c>
      <c r="AY7122" s="235" t="s">
        <v>443</v>
      </c>
    </row>
    <row r="7123" spans="1:65" s="2" customFormat="1" ht="37.9" customHeight="1">
      <c r="A7123" s="37"/>
      <c r="B7123" s="38"/>
      <c r="C7123" s="185" t="s">
        <v>5919</v>
      </c>
      <c r="D7123" s="185" t="s">
        <v>445</v>
      </c>
      <c r="E7123" s="186" t="s">
        <v>5920</v>
      </c>
      <c r="F7123" s="187" t="s">
        <v>5649</v>
      </c>
      <c r="G7123" s="188" t="s">
        <v>459</v>
      </c>
      <c r="H7123" s="189">
        <v>1</v>
      </c>
      <c r="I7123" s="190"/>
      <c r="J7123" s="191">
        <f>ROUND(I7123*H7123,2)</f>
        <v>0</v>
      </c>
      <c r="K7123" s="187" t="s">
        <v>19</v>
      </c>
      <c r="L7123" s="42"/>
      <c r="M7123" s="192" t="s">
        <v>19</v>
      </c>
      <c r="N7123" s="193" t="s">
        <v>50</v>
      </c>
      <c r="O7123" s="67"/>
      <c r="P7123" s="194">
        <f>O7123*H7123</f>
        <v>0</v>
      </c>
      <c r="Q7123" s="194">
        <v>0</v>
      </c>
      <c r="R7123" s="194">
        <f>Q7123*H7123</f>
        <v>0</v>
      </c>
      <c r="S7123" s="194">
        <v>0</v>
      </c>
      <c r="T7123" s="195">
        <f>S7123*H7123</f>
        <v>0</v>
      </c>
      <c r="U7123" s="37"/>
      <c r="V7123" s="37"/>
      <c r="W7123" s="37"/>
      <c r="X7123" s="37"/>
      <c r="Y7123" s="37"/>
      <c r="Z7123" s="37"/>
      <c r="AA7123" s="37"/>
      <c r="AB7123" s="37"/>
      <c r="AC7123" s="37"/>
      <c r="AD7123" s="37"/>
      <c r="AE7123" s="37"/>
      <c r="AR7123" s="196" t="s">
        <v>551</v>
      </c>
      <c r="AT7123" s="196" t="s">
        <v>445</v>
      </c>
      <c r="AU7123" s="196" t="s">
        <v>91</v>
      </c>
      <c r="AY7123" s="20" t="s">
        <v>443</v>
      </c>
      <c r="BE7123" s="197">
        <f>IF(N7123="základní",J7123,0)</f>
        <v>0</v>
      </c>
      <c r="BF7123" s="197">
        <f>IF(N7123="snížená",J7123,0)</f>
        <v>0</v>
      </c>
      <c r="BG7123" s="197">
        <f>IF(N7123="zákl. přenesená",J7123,0)</f>
        <v>0</v>
      </c>
      <c r="BH7123" s="197">
        <f>IF(N7123="sníž. přenesená",J7123,0)</f>
        <v>0</v>
      </c>
      <c r="BI7123" s="197">
        <f>IF(N7123="nulová",J7123,0)</f>
        <v>0</v>
      </c>
      <c r="BJ7123" s="20" t="s">
        <v>91</v>
      </c>
      <c r="BK7123" s="197">
        <f>ROUND(I7123*H7123,2)</f>
        <v>0</v>
      </c>
      <c r="BL7123" s="20" t="s">
        <v>551</v>
      </c>
      <c r="BM7123" s="196" t="s">
        <v>5921</v>
      </c>
    </row>
    <row r="7124" spans="1:65" s="13" customFormat="1">
      <c r="B7124" s="203"/>
      <c r="C7124" s="204"/>
      <c r="D7124" s="205" t="s">
        <v>453</v>
      </c>
      <c r="E7124" s="206" t="s">
        <v>19</v>
      </c>
      <c r="F7124" s="207" t="s">
        <v>1664</v>
      </c>
      <c r="G7124" s="204"/>
      <c r="H7124" s="206" t="s">
        <v>19</v>
      </c>
      <c r="I7124" s="208"/>
      <c r="J7124" s="204"/>
      <c r="K7124" s="204"/>
      <c r="L7124" s="209"/>
      <c r="M7124" s="210"/>
      <c r="N7124" s="211"/>
      <c r="O7124" s="211"/>
      <c r="P7124" s="211"/>
      <c r="Q7124" s="211"/>
      <c r="R7124" s="211"/>
      <c r="S7124" s="211"/>
      <c r="T7124" s="212"/>
      <c r="AT7124" s="213" t="s">
        <v>453</v>
      </c>
      <c r="AU7124" s="213" t="s">
        <v>91</v>
      </c>
      <c r="AV7124" s="13" t="s">
        <v>85</v>
      </c>
      <c r="AW7124" s="13" t="s">
        <v>37</v>
      </c>
      <c r="AX7124" s="13" t="s">
        <v>78</v>
      </c>
      <c r="AY7124" s="213" t="s">
        <v>443</v>
      </c>
    </row>
    <row r="7125" spans="1:65" s="13" customFormat="1">
      <c r="B7125" s="203"/>
      <c r="C7125" s="204"/>
      <c r="D7125" s="205" t="s">
        <v>453</v>
      </c>
      <c r="E7125" s="206" t="s">
        <v>19</v>
      </c>
      <c r="F7125" s="207" t="s">
        <v>1665</v>
      </c>
      <c r="G7125" s="204"/>
      <c r="H7125" s="206" t="s">
        <v>19</v>
      </c>
      <c r="I7125" s="208"/>
      <c r="J7125" s="204"/>
      <c r="K7125" s="204"/>
      <c r="L7125" s="209"/>
      <c r="M7125" s="210"/>
      <c r="N7125" s="211"/>
      <c r="O7125" s="211"/>
      <c r="P7125" s="211"/>
      <c r="Q7125" s="211"/>
      <c r="R7125" s="211"/>
      <c r="S7125" s="211"/>
      <c r="T7125" s="212"/>
      <c r="AT7125" s="213" t="s">
        <v>453</v>
      </c>
      <c r="AU7125" s="213" t="s">
        <v>91</v>
      </c>
      <c r="AV7125" s="13" t="s">
        <v>85</v>
      </c>
      <c r="AW7125" s="13" t="s">
        <v>37</v>
      </c>
      <c r="AX7125" s="13" t="s">
        <v>78</v>
      </c>
      <c r="AY7125" s="213" t="s">
        <v>443</v>
      </c>
    </row>
    <row r="7126" spans="1:65" s="13" customFormat="1">
      <c r="B7126" s="203"/>
      <c r="C7126" s="204"/>
      <c r="D7126" s="205" t="s">
        <v>453</v>
      </c>
      <c r="E7126" s="206" t="s">
        <v>19</v>
      </c>
      <c r="F7126" s="207" t="s">
        <v>5588</v>
      </c>
      <c r="G7126" s="204"/>
      <c r="H7126" s="206" t="s">
        <v>19</v>
      </c>
      <c r="I7126" s="208"/>
      <c r="J7126" s="204"/>
      <c r="K7126" s="204"/>
      <c r="L7126" s="209"/>
      <c r="M7126" s="210"/>
      <c r="N7126" s="211"/>
      <c r="O7126" s="211"/>
      <c r="P7126" s="211"/>
      <c r="Q7126" s="211"/>
      <c r="R7126" s="211"/>
      <c r="S7126" s="211"/>
      <c r="T7126" s="212"/>
      <c r="AT7126" s="213" t="s">
        <v>453</v>
      </c>
      <c r="AU7126" s="213" t="s">
        <v>91</v>
      </c>
      <c r="AV7126" s="13" t="s">
        <v>85</v>
      </c>
      <c r="AW7126" s="13" t="s">
        <v>37</v>
      </c>
      <c r="AX7126" s="13" t="s">
        <v>78</v>
      </c>
      <c r="AY7126" s="213" t="s">
        <v>443</v>
      </c>
    </row>
    <row r="7127" spans="1:65" s="13" customFormat="1">
      <c r="B7127" s="203"/>
      <c r="C7127" s="204"/>
      <c r="D7127" s="205" t="s">
        <v>453</v>
      </c>
      <c r="E7127" s="206" t="s">
        <v>19</v>
      </c>
      <c r="F7127" s="207" t="s">
        <v>2119</v>
      </c>
      <c r="G7127" s="204"/>
      <c r="H7127" s="206" t="s">
        <v>19</v>
      </c>
      <c r="I7127" s="208"/>
      <c r="J7127" s="204"/>
      <c r="K7127" s="204"/>
      <c r="L7127" s="209"/>
      <c r="M7127" s="210"/>
      <c r="N7127" s="211"/>
      <c r="O7127" s="211"/>
      <c r="P7127" s="211"/>
      <c r="Q7127" s="211"/>
      <c r="R7127" s="211"/>
      <c r="S7127" s="211"/>
      <c r="T7127" s="212"/>
      <c r="AT7127" s="213" t="s">
        <v>453</v>
      </c>
      <c r="AU7127" s="213" t="s">
        <v>91</v>
      </c>
      <c r="AV7127" s="13" t="s">
        <v>85</v>
      </c>
      <c r="AW7127" s="13" t="s">
        <v>37</v>
      </c>
      <c r="AX7127" s="13" t="s">
        <v>78</v>
      </c>
      <c r="AY7127" s="213" t="s">
        <v>443</v>
      </c>
    </row>
    <row r="7128" spans="1:65" s="14" customFormat="1">
      <c r="B7128" s="214"/>
      <c r="C7128" s="215"/>
      <c r="D7128" s="205" t="s">
        <v>453</v>
      </c>
      <c r="E7128" s="216" t="s">
        <v>19</v>
      </c>
      <c r="F7128" s="217" t="s">
        <v>5922</v>
      </c>
      <c r="G7128" s="215"/>
      <c r="H7128" s="218">
        <v>1</v>
      </c>
      <c r="I7128" s="219"/>
      <c r="J7128" s="215"/>
      <c r="K7128" s="215"/>
      <c r="L7128" s="220"/>
      <c r="M7128" s="221"/>
      <c r="N7128" s="222"/>
      <c r="O7128" s="222"/>
      <c r="P7128" s="222"/>
      <c r="Q7128" s="222"/>
      <c r="R7128" s="222"/>
      <c r="S7128" s="222"/>
      <c r="T7128" s="223"/>
      <c r="AT7128" s="224" t="s">
        <v>453</v>
      </c>
      <c r="AU7128" s="224" t="s">
        <v>91</v>
      </c>
      <c r="AV7128" s="14" t="s">
        <v>91</v>
      </c>
      <c r="AW7128" s="14" t="s">
        <v>37</v>
      </c>
      <c r="AX7128" s="14" t="s">
        <v>78</v>
      </c>
      <c r="AY7128" s="224" t="s">
        <v>443</v>
      </c>
    </row>
    <row r="7129" spans="1:65" s="15" customFormat="1">
      <c r="B7129" s="225"/>
      <c r="C7129" s="226"/>
      <c r="D7129" s="205" t="s">
        <v>453</v>
      </c>
      <c r="E7129" s="227" t="s">
        <v>19</v>
      </c>
      <c r="F7129" s="228" t="s">
        <v>456</v>
      </c>
      <c r="G7129" s="226"/>
      <c r="H7129" s="229">
        <v>1</v>
      </c>
      <c r="I7129" s="230"/>
      <c r="J7129" s="226"/>
      <c r="K7129" s="226"/>
      <c r="L7129" s="231"/>
      <c r="M7129" s="232"/>
      <c r="N7129" s="233"/>
      <c r="O7129" s="233"/>
      <c r="P7129" s="233"/>
      <c r="Q7129" s="233"/>
      <c r="R7129" s="233"/>
      <c r="S7129" s="233"/>
      <c r="T7129" s="234"/>
      <c r="AT7129" s="235" t="s">
        <v>453</v>
      </c>
      <c r="AU7129" s="235" t="s">
        <v>91</v>
      </c>
      <c r="AV7129" s="15" t="s">
        <v>449</v>
      </c>
      <c r="AW7129" s="15" t="s">
        <v>37</v>
      </c>
      <c r="AX7129" s="15" t="s">
        <v>85</v>
      </c>
      <c r="AY7129" s="235" t="s">
        <v>443</v>
      </c>
    </row>
    <row r="7130" spans="1:65" s="2" customFormat="1" ht="49.15" customHeight="1">
      <c r="A7130" s="37"/>
      <c r="B7130" s="38"/>
      <c r="C7130" s="185" t="s">
        <v>5923</v>
      </c>
      <c r="D7130" s="185" t="s">
        <v>445</v>
      </c>
      <c r="E7130" s="186" t="s">
        <v>5924</v>
      </c>
      <c r="F7130" s="187" t="s">
        <v>5798</v>
      </c>
      <c r="G7130" s="188" t="s">
        <v>459</v>
      </c>
      <c r="H7130" s="189">
        <v>1</v>
      </c>
      <c r="I7130" s="190"/>
      <c r="J7130" s="191">
        <f>ROUND(I7130*H7130,2)</f>
        <v>0</v>
      </c>
      <c r="K7130" s="187" t="s">
        <v>19</v>
      </c>
      <c r="L7130" s="42"/>
      <c r="M7130" s="192" t="s">
        <v>19</v>
      </c>
      <c r="N7130" s="193" t="s">
        <v>50</v>
      </c>
      <c r="O7130" s="67"/>
      <c r="P7130" s="194">
        <f>O7130*H7130</f>
        <v>0</v>
      </c>
      <c r="Q7130" s="194">
        <v>0</v>
      </c>
      <c r="R7130" s="194">
        <f>Q7130*H7130</f>
        <v>0</v>
      </c>
      <c r="S7130" s="194">
        <v>0</v>
      </c>
      <c r="T7130" s="195">
        <f>S7130*H7130</f>
        <v>0</v>
      </c>
      <c r="U7130" s="37"/>
      <c r="V7130" s="37"/>
      <c r="W7130" s="37"/>
      <c r="X7130" s="37"/>
      <c r="Y7130" s="37"/>
      <c r="Z7130" s="37"/>
      <c r="AA7130" s="37"/>
      <c r="AB7130" s="37"/>
      <c r="AC7130" s="37"/>
      <c r="AD7130" s="37"/>
      <c r="AE7130" s="37"/>
      <c r="AR7130" s="196" t="s">
        <v>551</v>
      </c>
      <c r="AT7130" s="196" t="s">
        <v>445</v>
      </c>
      <c r="AU7130" s="196" t="s">
        <v>91</v>
      </c>
      <c r="AY7130" s="20" t="s">
        <v>443</v>
      </c>
      <c r="BE7130" s="197">
        <f>IF(N7130="základní",J7130,0)</f>
        <v>0</v>
      </c>
      <c r="BF7130" s="197">
        <f>IF(N7130="snížená",J7130,0)</f>
        <v>0</v>
      </c>
      <c r="BG7130" s="197">
        <f>IF(N7130="zákl. přenesená",J7130,0)</f>
        <v>0</v>
      </c>
      <c r="BH7130" s="197">
        <f>IF(N7130="sníž. přenesená",J7130,0)</f>
        <v>0</v>
      </c>
      <c r="BI7130" s="197">
        <f>IF(N7130="nulová",J7130,0)</f>
        <v>0</v>
      </c>
      <c r="BJ7130" s="20" t="s">
        <v>91</v>
      </c>
      <c r="BK7130" s="197">
        <f>ROUND(I7130*H7130,2)</f>
        <v>0</v>
      </c>
      <c r="BL7130" s="20" t="s">
        <v>551</v>
      </c>
      <c r="BM7130" s="196" t="s">
        <v>5925</v>
      </c>
    </row>
    <row r="7131" spans="1:65" s="13" customFormat="1">
      <c r="B7131" s="203"/>
      <c r="C7131" s="204"/>
      <c r="D7131" s="205" t="s">
        <v>453</v>
      </c>
      <c r="E7131" s="206" t="s">
        <v>19</v>
      </c>
      <c r="F7131" s="207" t="s">
        <v>1664</v>
      </c>
      <c r="G7131" s="204"/>
      <c r="H7131" s="206" t="s">
        <v>19</v>
      </c>
      <c r="I7131" s="208"/>
      <c r="J7131" s="204"/>
      <c r="K7131" s="204"/>
      <c r="L7131" s="209"/>
      <c r="M7131" s="210"/>
      <c r="N7131" s="211"/>
      <c r="O7131" s="211"/>
      <c r="P7131" s="211"/>
      <c r="Q7131" s="211"/>
      <c r="R7131" s="211"/>
      <c r="S7131" s="211"/>
      <c r="T7131" s="212"/>
      <c r="AT7131" s="213" t="s">
        <v>453</v>
      </c>
      <c r="AU7131" s="213" t="s">
        <v>91</v>
      </c>
      <c r="AV7131" s="13" t="s">
        <v>85</v>
      </c>
      <c r="AW7131" s="13" t="s">
        <v>37</v>
      </c>
      <c r="AX7131" s="13" t="s">
        <v>78</v>
      </c>
      <c r="AY7131" s="213" t="s">
        <v>443</v>
      </c>
    </row>
    <row r="7132" spans="1:65" s="13" customFormat="1">
      <c r="B7132" s="203"/>
      <c r="C7132" s="204"/>
      <c r="D7132" s="205" t="s">
        <v>453</v>
      </c>
      <c r="E7132" s="206" t="s">
        <v>19</v>
      </c>
      <c r="F7132" s="207" t="s">
        <v>1665</v>
      </c>
      <c r="G7132" s="204"/>
      <c r="H7132" s="206" t="s">
        <v>19</v>
      </c>
      <c r="I7132" s="208"/>
      <c r="J7132" s="204"/>
      <c r="K7132" s="204"/>
      <c r="L7132" s="209"/>
      <c r="M7132" s="210"/>
      <c r="N7132" s="211"/>
      <c r="O7132" s="211"/>
      <c r="P7132" s="211"/>
      <c r="Q7132" s="211"/>
      <c r="R7132" s="211"/>
      <c r="S7132" s="211"/>
      <c r="T7132" s="212"/>
      <c r="AT7132" s="213" t="s">
        <v>453</v>
      </c>
      <c r="AU7132" s="213" t="s">
        <v>91</v>
      </c>
      <c r="AV7132" s="13" t="s">
        <v>85</v>
      </c>
      <c r="AW7132" s="13" t="s">
        <v>37</v>
      </c>
      <c r="AX7132" s="13" t="s">
        <v>78</v>
      </c>
      <c r="AY7132" s="213" t="s">
        <v>443</v>
      </c>
    </row>
    <row r="7133" spans="1:65" s="13" customFormat="1">
      <c r="B7133" s="203"/>
      <c r="C7133" s="204"/>
      <c r="D7133" s="205" t="s">
        <v>453</v>
      </c>
      <c r="E7133" s="206" t="s">
        <v>19</v>
      </c>
      <c r="F7133" s="207" t="s">
        <v>5588</v>
      </c>
      <c r="G7133" s="204"/>
      <c r="H7133" s="206" t="s">
        <v>19</v>
      </c>
      <c r="I7133" s="208"/>
      <c r="J7133" s="204"/>
      <c r="K7133" s="204"/>
      <c r="L7133" s="209"/>
      <c r="M7133" s="210"/>
      <c r="N7133" s="211"/>
      <c r="O7133" s="211"/>
      <c r="P7133" s="211"/>
      <c r="Q7133" s="211"/>
      <c r="R7133" s="211"/>
      <c r="S7133" s="211"/>
      <c r="T7133" s="212"/>
      <c r="AT7133" s="213" t="s">
        <v>453</v>
      </c>
      <c r="AU7133" s="213" t="s">
        <v>91</v>
      </c>
      <c r="AV7133" s="13" t="s">
        <v>85</v>
      </c>
      <c r="AW7133" s="13" t="s">
        <v>37</v>
      </c>
      <c r="AX7133" s="13" t="s">
        <v>78</v>
      </c>
      <c r="AY7133" s="213" t="s">
        <v>443</v>
      </c>
    </row>
    <row r="7134" spans="1:65" s="13" customFormat="1">
      <c r="B7134" s="203"/>
      <c r="C7134" s="204"/>
      <c r="D7134" s="205" t="s">
        <v>453</v>
      </c>
      <c r="E7134" s="206" t="s">
        <v>19</v>
      </c>
      <c r="F7134" s="207" t="s">
        <v>2119</v>
      </c>
      <c r="G7134" s="204"/>
      <c r="H7134" s="206" t="s">
        <v>19</v>
      </c>
      <c r="I7134" s="208"/>
      <c r="J7134" s="204"/>
      <c r="K7134" s="204"/>
      <c r="L7134" s="209"/>
      <c r="M7134" s="210"/>
      <c r="N7134" s="211"/>
      <c r="O7134" s="211"/>
      <c r="P7134" s="211"/>
      <c r="Q7134" s="211"/>
      <c r="R7134" s="211"/>
      <c r="S7134" s="211"/>
      <c r="T7134" s="212"/>
      <c r="AT7134" s="213" t="s">
        <v>453</v>
      </c>
      <c r="AU7134" s="213" t="s">
        <v>91</v>
      </c>
      <c r="AV7134" s="13" t="s">
        <v>85</v>
      </c>
      <c r="AW7134" s="13" t="s">
        <v>37</v>
      </c>
      <c r="AX7134" s="13" t="s">
        <v>78</v>
      </c>
      <c r="AY7134" s="213" t="s">
        <v>443</v>
      </c>
    </row>
    <row r="7135" spans="1:65" s="14" customFormat="1">
      <c r="B7135" s="214"/>
      <c r="C7135" s="215"/>
      <c r="D7135" s="205" t="s">
        <v>453</v>
      </c>
      <c r="E7135" s="216" t="s">
        <v>19</v>
      </c>
      <c r="F7135" s="217" t="s">
        <v>5926</v>
      </c>
      <c r="G7135" s="215"/>
      <c r="H7135" s="218">
        <v>1</v>
      </c>
      <c r="I7135" s="219"/>
      <c r="J7135" s="215"/>
      <c r="K7135" s="215"/>
      <c r="L7135" s="220"/>
      <c r="M7135" s="221"/>
      <c r="N7135" s="222"/>
      <c r="O7135" s="222"/>
      <c r="P7135" s="222"/>
      <c r="Q7135" s="222"/>
      <c r="R7135" s="222"/>
      <c r="S7135" s="222"/>
      <c r="T7135" s="223"/>
      <c r="AT7135" s="224" t="s">
        <v>453</v>
      </c>
      <c r="AU7135" s="224" t="s">
        <v>91</v>
      </c>
      <c r="AV7135" s="14" t="s">
        <v>91</v>
      </c>
      <c r="AW7135" s="14" t="s">
        <v>37</v>
      </c>
      <c r="AX7135" s="14" t="s">
        <v>78</v>
      </c>
      <c r="AY7135" s="224" t="s">
        <v>443</v>
      </c>
    </row>
    <row r="7136" spans="1:65" s="15" customFormat="1">
      <c r="B7136" s="225"/>
      <c r="C7136" s="226"/>
      <c r="D7136" s="205" t="s">
        <v>453</v>
      </c>
      <c r="E7136" s="227" t="s">
        <v>19</v>
      </c>
      <c r="F7136" s="228" t="s">
        <v>456</v>
      </c>
      <c r="G7136" s="226"/>
      <c r="H7136" s="229">
        <v>1</v>
      </c>
      <c r="I7136" s="230"/>
      <c r="J7136" s="226"/>
      <c r="K7136" s="226"/>
      <c r="L7136" s="231"/>
      <c r="M7136" s="232"/>
      <c r="N7136" s="233"/>
      <c r="O7136" s="233"/>
      <c r="P7136" s="233"/>
      <c r="Q7136" s="233"/>
      <c r="R7136" s="233"/>
      <c r="S7136" s="233"/>
      <c r="T7136" s="234"/>
      <c r="AT7136" s="235" t="s">
        <v>453</v>
      </c>
      <c r="AU7136" s="235" t="s">
        <v>91</v>
      </c>
      <c r="AV7136" s="15" t="s">
        <v>449</v>
      </c>
      <c r="AW7136" s="15" t="s">
        <v>37</v>
      </c>
      <c r="AX7136" s="15" t="s">
        <v>85</v>
      </c>
      <c r="AY7136" s="235" t="s">
        <v>443</v>
      </c>
    </row>
    <row r="7137" spans="1:65" s="2" customFormat="1" ht="49.15" customHeight="1">
      <c r="A7137" s="37"/>
      <c r="B7137" s="38"/>
      <c r="C7137" s="185" t="s">
        <v>5927</v>
      </c>
      <c r="D7137" s="185" t="s">
        <v>445</v>
      </c>
      <c r="E7137" s="186" t="s">
        <v>5928</v>
      </c>
      <c r="F7137" s="187" t="s">
        <v>5798</v>
      </c>
      <c r="G7137" s="188" t="s">
        <v>459</v>
      </c>
      <c r="H7137" s="189">
        <v>1</v>
      </c>
      <c r="I7137" s="190"/>
      <c r="J7137" s="191">
        <f>ROUND(I7137*H7137,2)</f>
        <v>0</v>
      </c>
      <c r="K7137" s="187" t="s">
        <v>19</v>
      </c>
      <c r="L7137" s="42"/>
      <c r="M7137" s="192" t="s">
        <v>19</v>
      </c>
      <c r="N7137" s="193" t="s">
        <v>50</v>
      </c>
      <c r="O7137" s="67"/>
      <c r="P7137" s="194">
        <f>O7137*H7137</f>
        <v>0</v>
      </c>
      <c r="Q7137" s="194">
        <v>0</v>
      </c>
      <c r="R7137" s="194">
        <f>Q7137*H7137</f>
        <v>0</v>
      </c>
      <c r="S7137" s="194">
        <v>0</v>
      </c>
      <c r="T7137" s="195">
        <f>S7137*H7137</f>
        <v>0</v>
      </c>
      <c r="U7137" s="37"/>
      <c r="V7137" s="37"/>
      <c r="W7137" s="37"/>
      <c r="X7137" s="37"/>
      <c r="Y7137" s="37"/>
      <c r="Z7137" s="37"/>
      <c r="AA7137" s="37"/>
      <c r="AB7137" s="37"/>
      <c r="AC7137" s="37"/>
      <c r="AD7137" s="37"/>
      <c r="AE7137" s="37"/>
      <c r="AR7137" s="196" t="s">
        <v>551</v>
      </c>
      <c r="AT7137" s="196" t="s">
        <v>445</v>
      </c>
      <c r="AU7137" s="196" t="s">
        <v>91</v>
      </c>
      <c r="AY7137" s="20" t="s">
        <v>443</v>
      </c>
      <c r="BE7137" s="197">
        <f>IF(N7137="základní",J7137,0)</f>
        <v>0</v>
      </c>
      <c r="BF7137" s="197">
        <f>IF(N7137="snížená",J7137,0)</f>
        <v>0</v>
      </c>
      <c r="BG7137" s="197">
        <f>IF(N7137="zákl. přenesená",J7137,0)</f>
        <v>0</v>
      </c>
      <c r="BH7137" s="197">
        <f>IF(N7137="sníž. přenesená",J7137,0)</f>
        <v>0</v>
      </c>
      <c r="BI7137" s="197">
        <f>IF(N7137="nulová",J7137,0)</f>
        <v>0</v>
      </c>
      <c r="BJ7137" s="20" t="s">
        <v>91</v>
      </c>
      <c r="BK7137" s="197">
        <f>ROUND(I7137*H7137,2)</f>
        <v>0</v>
      </c>
      <c r="BL7137" s="20" t="s">
        <v>551</v>
      </c>
      <c r="BM7137" s="196" t="s">
        <v>5929</v>
      </c>
    </row>
    <row r="7138" spans="1:65" s="13" customFormat="1">
      <c r="B7138" s="203"/>
      <c r="C7138" s="204"/>
      <c r="D7138" s="205" t="s">
        <v>453</v>
      </c>
      <c r="E7138" s="206" t="s">
        <v>19</v>
      </c>
      <c r="F7138" s="207" t="s">
        <v>1664</v>
      </c>
      <c r="G7138" s="204"/>
      <c r="H7138" s="206" t="s">
        <v>19</v>
      </c>
      <c r="I7138" s="208"/>
      <c r="J7138" s="204"/>
      <c r="K7138" s="204"/>
      <c r="L7138" s="209"/>
      <c r="M7138" s="210"/>
      <c r="N7138" s="211"/>
      <c r="O7138" s="211"/>
      <c r="P7138" s="211"/>
      <c r="Q7138" s="211"/>
      <c r="R7138" s="211"/>
      <c r="S7138" s="211"/>
      <c r="T7138" s="212"/>
      <c r="AT7138" s="213" t="s">
        <v>453</v>
      </c>
      <c r="AU7138" s="213" t="s">
        <v>91</v>
      </c>
      <c r="AV7138" s="13" t="s">
        <v>85</v>
      </c>
      <c r="AW7138" s="13" t="s">
        <v>37</v>
      </c>
      <c r="AX7138" s="13" t="s">
        <v>78</v>
      </c>
      <c r="AY7138" s="213" t="s">
        <v>443</v>
      </c>
    </row>
    <row r="7139" spans="1:65" s="13" customFormat="1">
      <c r="B7139" s="203"/>
      <c r="C7139" s="204"/>
      <c r="D7139" s="205" t="s">
        <v>453</v>
      </c>
      <c r="E7139" s="206" t="s">
        <v>19</v>
      </c>
      <c r="F7139" s="207" t="s">
        <v>1665</v>
      </c>
      <c r="G7139" s="204"/>
      <c r="H7139" s="206" t="s">
        <v>19</v>
      </c>
      <c r="I7139" s="208"/>
      <c r="J7139" s="204"/>
      <c r="K7139" s="204"/>
      <c r="L7139" s="209"/>
      <c r="M7139" s="210"/>
      <c r="N7139" s="211"/>
      <c r="O7139" s="211"/>
      <c r="P7139" s="211"/>
      <c r="Q7139" s="211"/>
      <c r="R7139" s="211"/>
      <c r="S7139" s="211"/>
      <c r="T7139" s="212"/>
      <c r="AT7139" s="213" t="s">
        <v>453</v>
      </c>
      <c r="AU7139" s="213" t="s">
        <v>91</v>
      </c>
      <c r="AV7139" s="13" t="s">
        <v>85</v>
      </c>
      <c r="AW7139" s="13" t="s">
        <v>37</v>
      </c>
      <c r="AX7139" s="13" t="s">
        <v>78</v>
      </c>
      <c r="AY7139" s="213" t="s">
        <v>443</v>
      </c>
    </row>
    <row r="7140" spans="1:65" s="13" customFormat="1">
      <c r="B7140" s="203"/>
      <c r="C7140" s="204"/>
      <c r="D7140" s="205" t="s">
        <v>453</v>
      </c>
      <c r="E7140" s="206" t="s">
        <v>19</v>
      </c>
      <c r="F7140" s="207" t="s">
        <v>5588</v>
      </c>
      <c r="G7140" s="204"/>
      <c r="H7140" s="206" t="s">
        <v>19</v>
      </c>
      <c r="I7140" s="208"/>
      <c r="J7140" s="204"/>
      <c r="K7140" s="204"/>
      <c r="L7140" s="209"/>
      <c r="M7140" s="210"/>
      <c r="N7140" s="211"/>
      <c r="O7140" s="211"/>
      <c r="P7140" s="211"/>
      <c r="Q7140" s="211"/>
      <c r="R7140" s="211"/>
      <c r="S7140" s="211"/>
      <c r="T7140" s="212"/>
      <c r="AT7140" s="213" t="s">
        <v>453</v>
      </c>
      <c r="AU7140" s="213" t="s">
        <v>91</v>
      </c>
      <c r="AV7140" s="13" t="s">
        <v>85</v>
      </c>
      <c r="AW7140" s="13" t="s">
        <v>37</v>
      </c>
      <c r="AX7140" s="13" t="s">
        <v>78</v>
      </c>
      <c r="AY7140" s="213" t="s">
        <v>443</v>
      </c>
    </row>
    <row r="7141" spans="1:65" s="13" customFormat="1">
      <c r="B7141" s="203"/>
      <c r="C7141" s="204"/>
      <c r="D7141" s="205" t="s">
        <v>453</v>
      </c>
      <c r="E7141" s="206" t="s">
        <v>19</v>
      </c>
      <c r="F7141" s="207" t="s">
        <v>2119</v>
      </c>
      <c r="G7141" s="204"/>
      <c r="H7141" s="206" t="s">
        <v>19</v>
      </c>
      <c r="I7141" s="208"/>
      <c r="J7141" s="204"/>
      <c r="K7141" s="204"/>
      <c r="L7141" s="209"/>
      <c r="M7141" s="210"/>
      <c r="N7141" s="211"/>
      <c r="O7141" s="211"/>
      <c r="P7141" s="211"/>
      <c r="Q7141" s="211"/>
      <c r="R7141" s="211"/>
      <c r="S7141" s="211"/>
      <c r="T7141" s="212"/>
      <c r="AT7141" s="213" t="s">
        <v>453</v>
      </c>
      <c r="AU7141" s="213" t="s">
        <v>91</v>
      </c>
      <c r="AV7141" s="13" t="s">
        <v>85</v>
      </c>
      <c r="AW7141" s="13" t="s">
        <v>37</v>
      </c>
      <c r="AX7141" s="13" t="s">
        <v>78</v>
      </c>
      <c r="AY7141" s="213" t="s">
        <v>443</v>
      </c>
    </row>
    <row r="7142" spans="1:65" s="14" customFormat="1">
      <c r="B7142" s="214"/>
      <c r="C7142" s="215"/>
      <c r="D7142" s="205" t="s">
        <v>453</v>
      </c>
      <c r="E7142" s="216" t="s">
        <v>19</v>
      </c>
      <c r="F7142" s="217" t="s">
        <v>5930</v>
      </c>
      <c r="G7142" s="215"/>
      <c r="H7142" s="218">
        <v>1</v>
      </c>
      <c r="I7142" s="219"/>
      <c r="J7142" s="215"/>
      <c r="K7142" s="215"/>
      <c r="L7142" s="220"/>
      <c r="M7142" s="221"/>
      <c r="N7142" s="222"/>
      <c r="O7142" s="222"/>
      <c r="P7142" s="222"/>
      <c r="Q7142" s="222"/>
      <c r="R7142" s="222"/>
      <c r="S7142" s="222"/>
      <c r="T7142" s="223"/>
      <c r="AT7142" s="224" t="s">
        <v>453</v>
      </c>
      <c r="AU7142" s="224" t="s">
        <v>91</v>
      </c>
      <c r="AV7142" s="14" t="s">
        <v>91</v>
      </c>
      <c r="AW7142" s="14" t="s">
        <v>37</v>
      </c>
      <c r="AX7142" s="14" t="s">
        <v>78</v>
      </c>
      <c r="AY7142" s="224" t="s">
        <v>443</v>
      </c>
    </row>
    <row r="7143" spans="1:65" s="15" customFormat="1">
      <c r="B7143" s="225"/>
      <c r="C7143" s="226"/>
      <c r="D7143" s="205" t="s">
        <v>453</v>
      </c>
      <c r="E7143" s="227" t="s">
        <v>19</v>
      </c>
      <c r="F7143" s="228" t="s">
        <v>456</v>
      </c>
      <c r="G7143" s="226"/>
      <c r="H7143" s="229">
        <v>1</v>
      </c>
      <c r="I7143" s="230"/>
      <c r="J7143" s="226"/>
      <c r="K7143" s="226"/>
      <c r="L7143" s="231"/>
      <c r="M7143" s="232"/>
      <c r="N7143" s="233"/>
      <c r="O7143" s="233"/>
      <c r="P7143" s="233"/>
      <c r="Q7143" s="233"/>
      <c r="R7143" s="233"/>
      <c r="S7143" s="233"/>
      <c r="T7143" s="234"/>
      <c r="AT7143" s="235" t="s">
        <v>453</v>
      </c>
      <c r="AU7143" s="235" t="s">
        <v>91</v>
      </c>
      <c r="AV7143" s="15" t="s">
        <v>449</v>
      </c>
      <c r="AW7143" s="15" t="s">
        <v>37</v>
      </c>
      <c r="AX7143" s="15" t="s">
        <v>85</v>
      </c>
      <c r="AY7143" s="235" t="s">
        <v>443</v>
      </c>
    </row>
    <row r="7144" spans="1:65" s="2" customFormat="1" ht="49.15" customHeight="1">
      <c r="A7144" s="37"/>
      <c r="B7144" s="38"/>
      <c r="C7144" s="185" t="s">
        <v>5931</v>
      </c>
      <c r="D7144" s="185" t="s">
        <v>445</v>
      </c>
      <c r="E7144" s="186" t="s">
        <v>5932</v>
      </c>
      <c r="F7144" s="187" t="s">
        <v>5679</v>
      </c>
      <c r="G7144" s="188" t="s">
        <v>459</v>
      </c>
      <c r="H7144" s="189">
        <v>1</v>
      </c>
      <c r="I7144" s="190"/>
      <c r="J7144" s="191">
        <f>ROUND(I7144*H7144,2)</f>
        <v>0</v>
      </c>
      <c r="K7144" s="187" t="s">
        <v>19</v>
      </c>
      <c r="L7144" s="42"/>
      <c r="M7144" s="192" t="s">
        <v>19</v>
      </c>
      <c r="N7144" s="193" t="s">
        <v>50</v>
      </c>
      <c r="O7144" s="67"/>
      <c r="P7144" s="194">
        <f>O7144*H7144</f>
        <v>0</v>
      </c>
      <c r="Q7144" s="194">
        <v>0</v>
      </c>
      <c r="R7144" s="194">
        <f>Q7144*H7144</f>
        <v>0</v>
      </c>
      <c r="S7144" s="194">
        <v>0</v>
      </c>
      <c r="T7144" s="195">
        <f>S7144*H7144</f>
        <v>0</v>
      </c>
      <c r="U7144" s="37"/>
      <c r="V7144" s="37"/>
      <c r="W7144" s="37"/>
      <c r="X7144" s="37"/>
      <c r="Y7144" s="37"/>
      <c r="Z7144" s="37"/>
      <c r="AA7144" s="37"/>
      <c r="AB7144" s="37"/>
      <c r="AC7144" s="37"/>
      <c r="AD7144" s="37"/>
      <c r="AE7144" s="37"/>
      <c r="AR7144" s="196" t="s">
        <v>551</v>
      </c>
      <c r="AT7144" s="196" t="s">
        <v>445</v>
      </c>
      <c r="AU7144" s="196" t="s">
        <v>91</v>
      </c>
      <c r="AY7144" s="20" t="s">
        <v>443</v>
      </c>
      <c r="BE7144" s="197">
        <f>IF(N7144="základní",J7144,0)</f>
        <v>0</v>
      </c>
      <c r="BF7144" s="197">
        <f>IF(N7144="snížená",J7144,0)</f>
        <v>0</v>
      </c>
      <c r="BG7144" s="197">
        <f>IF(N7144="zákl. přenesená",J7144,0)</f>
        <v>0</v>
      </c>
      <c r="BH7144" s="197">
        <f>IF(N7144="sníž. přenesená",J7144,0)</f>
        <v>0</v>
      </c>
      <c r="BI7144" s="197">
        <f>IF(N7144="nulová",J7144,0)</f>
        <v>0</v>
      </c>
      <c r="BJ7144" s="20" t="s">
        <v>91</v>
      </c>
      <c r="BK7144" s="197">
        <f>ROUND(I7144*H7144,2)</f>
        <v>0</v>
      </c>
      <c r="BL7144" s="20" t="s">
        <v>551</v>
      </c>
      <c r="BM7144" s="196" t="s">
        <v>5933</v>
      </c>
    </row>
    <row r="7145" spans="1:65" s="13" customFormat="1">
      <c r="B7145" s="203"/>
      <c r="C7145" s="204"/>
      <c r="D7145" s="205" t="s">
        <v>453</v>
      </c>
      <c r="E7145" s="206" t="s">
        <v>19</v>
      </c>
      <c r="F7145" s="207" t="s">
        <v>1664</v>
      </c>
      <c r="G7145" s="204"/>
      <c r="H7145" s="206" t="s">
        <v>19</v>
      </c>
      <c r="I7145" s="208"/>
      <c r="J7145" s="204"/>
      <c r="K7145" s="204"/>
      <c r="L7145" s="209"/>
      <c r="M7145" s="210"/>
      <c r="N7145" s="211"/>
      <c r="O7145" s="211"/>
      <c r="P7145" s="211"/>
      <c r="Q7145" s="211"/>
      <c r="R7145" s="211"/>
      <c r="S7145" s="211"/>
      <c r="T7145" s="212"/>
      <c r="AT7145" s="213" t="s">
        <v>453</v>
      </c>
      <c r="AU7145" s="213" t="s">
        <v>91</v>
      </c>
      <c r="AV7145" s="13" t="s">
        <v>85</v>
      </c>
      <c r="AW7145" s="13" t="s">
        <v>37</v>
      </c>
      <c r="AX7145" s="13" t="s">
        <v>78</v>
      </c>
      <c r="AY7145" s="213" t="s">
        <v>443</v>
      </c>
    </row>
    <row r="7146" spans="1:65" s="13" customFormat="1">
      <c r="B7146" s="203"/>
      <c r="C7146" s="204"/>
      <c r="D7146" s="205" t="s">
        <v>453</v>
      </c>
      <c r="E7146" s="206" t="s">
        <v>19</v>
      </c>
      <c r="F7146" s="207" t="s">
        <v>1665</v>
      </c>
      <c r="G7146" s="204"/>
      <c r="H7146" s="206" t="s">
        <v>19</v>
      </c>
      <c r="I7146" s="208"/>
      <c r="J7146" s="204"/>
      <c r="K7146" s="204"/>
      <c r="L7146" s="209"/>
      <c r="M7146" s="210"/>
      <c r="N7146" s="211"/>
      <c r="O7146" s="211"/>
      <c r="P7146" s="211"/>
      <c r="Q7146" s="211"/>
      <c r="R7146" s="211"/>
      <c r="S7146" s="211"/>
      <c r="T7146" s="212"/>
      <c r="AT7146" s="213" t="s">
        <v>453</v>
      </c>
      <c r="AU7146" s="213" t="s">
        <v>91</v>
      </c>
      <c r="AV7146" s="13" t="s">
        <v>85</v>
      </c>
      <c r="AW7146" s="13" t="s">
        <v>37</v>
      </c>
      <c r="AX7146" s="13" t="s">
        <v>78</v>
      </c>
      <c r="AY7146" s="213" t="s">
        <v>443</v>
      </c>
    </row>
    <row r="7147" spans="1:65" s="13" customFormat="1">
      <c r="B7147" s="203"/>
      <c r="C7147" s="204"/>
      <c r="D7147" s="205" t="s">
        <v>453</v>
      </c>
      <c r="E7147" s="206" t="s">
        <v>19</v>
      </c>
      <c r="F7147" s="207" t="s">
        <v>5588</v>
      </c>
      <c r="G7147" s="204"/>
      <c r="H7147" s="206" t="s">
        <v>19</v>
      </c>
      <c r="I7147" s="208"/>
      <c r="J7147" s="204"/>
      <c r="K7147" s="204"/>
      <c r="L7147" s="209"/>
      <c r="M7147" s="210"/>
      <c r="N7147" s="211"/>
      <c r="O7147" s="211"/>
      <c r="P7147" s="211"/>
      <c r="Q7147" s="211"/>
      <c r="R7147" s="211"/>
      <c r="S7147" s="211"/>
      <c r="T7147" s="212"/>
      <c r="AT7147" s="213" t="s">
        <v>453</v>
      </c>
      <c r="AU7147" s="213" t="s">
        <v>91</v>
      </c>
      <c r="AV7147" s="13" t="s">
        <v>85</v>
      </c>
      <c r="AW7147" s="13" t="s">
        <v>37</v>
      </c>
      <c r="AX7147" s="13" t="s">
        <v>78</v>
      </c>
      <c r="AY7147" s="213" t="s">
        <v>443</v>
      </c>
    </row>
    <row r="7148" spans="1:65" s="13" customFormat="1">
      <c r="B7148" s="203"/>
      <c r="C7148" s="204"/>
      <c r="D7148" s="205" t="s">
        <v>453</v>
      </c>
      <c r="E7148" s="206" t="s">
        <v>19</v>
      </c>
      <c r="F7148" s="207" t="s">
        <v>2119</v>
      </c>
      <c r="G7148" s="204"/>
      <c r="H7148" s="206" t="s">
        <v>19</v>
      </c>
      <c r="I7148" s="208"/>
      <c r="J7148" s="204"/>
      <c r="K7148" s="204"/>
      <c r="L7148" s="209"/>
      <c r="M7148" s="210"/>
      <c r="N7148" s="211"/>
      <c r="O7148" s="211"/>
      <c r="P7148" s="211"/>
      <c r="Q7148" s="211"/>
      <c r="R7148" s="211"/>
      <c r="S7148" s="211"/>
      <c r="T7148" s="212"/>
      <c r="AT7148" s="213" t="s">
        <v>453</v>
      </c>
      <c r="AU7148" s="213" t="s">
        <v>91</v>
      </c>
      <c r="AV7148" s="13" t="s">
        <v>85</v>
      </c>
      <c r="AW7148" s="13" t="s">
        <v>37</v>
      </c>
      <c r="AX7148" s="13" t="s">
        <v>78</v>
      </c>
      <c r="AY7148" s="213" t="s">
        <v>443</v>
      </c>
    </row>
    <row r="7149" spans="1:65" s="14" customFormat="1">
      <c r="B7149" s="214"/>
      <c r="C7149" s="215"/>
      <c r="D7149" s="205" t="s">
        <v>453</v>
      </c>
      <c r="E7149" s="216" t="s">
        <v>19</v>
      </c>
      <c r="F7149" s="217" t="s">
        <v>5934</v>
      </c>
      <c r="G7149" s="215"/>
      <c r="H7149" s="218">
        <v>1</v>
      </c>
      <c r="I7149" s="219"/>
      <c r="J7149" s="215"/>
      <c r="K7149" s="215"/>
      <c r="L7149" s="220"/>
      <c r="M7149" s="221"/>
      <c r="N7149" s="222"/>
      <c r="O7149" s="222"/>
      <c r="P7149" s="222"/>
      <c r="Q7149" s="222"/>
      <c r="R7149" s="222"/>
      <c r="S7149" s="222"/>
      <c r="T7149" s="223"/>
      <c r="AT7149" s="224" t="s">
        <v>453</v>
      </c>
      <c r="AU7149" s="224" t="s">
        <v>91</v>
      </c>
      <c r="AV7149" s="14" t="s">
        <v>91</v>
      </c>
      <c r="AW7149" s="14" t="s">
        <v>37</v>
      </c>
      <c r="AX7149" s="14" t="s">
        <v>78</v>
      </c>
      <c r="AY7149" s="224" t="s">
        <v>443</v>
      </c>
    </row>
    <row r="7150" spans="1:65" s="15" customFormat="1">
      <c r="B7150" s="225"/>
      <c r="C7150" s="226"/>
      <c r="D7150" s="205" t="s">
        <v>453</v>
      </c>
      <c r="E7150" s="227" t="s">
        <v>19</v>
      </c>
      <c r="F7150" s="228" t="s">
        <v>456</v>
      </c>
      <c r="G7150" s="226"/>
      <c r="H7150" s="229">
        <v>1</v>
      </c>
      <c r="I7150" s="230"/>
      <c r="J7150" s="226"/>
      <c r="K7150" s="226"/>
      <c r="L7150" s="231"/>
      <c r="M7150" s="232"/>
      <c r="N7150" s="233"/>
      <c r="O7150" s="233"/>
      <c r="P7150" s="233"/>
      <c r="Q7150" s="233"/>
      <c r="R7150" s="233"/>
      <c r="S7150" s="233"/>
      <c r="T7150" s="234"/>
      <c r="AT7150" s="235" t="s">
        <v>453</v>
      </c>
      <c r="AU7150" s="235" t="s">
        <v>91</v>
      </c>
      <c r="AV7150" s="15" t="s">
        <v>449</v>
      </c>
      <c r="AW7150" s="15" t="s">
        <v>37</v>
      </c>
      <c r="AX7150" s="15" t="s">
        <v>85</v>
      </c>
      <c r="AY7150" s="235" t="s">
        <v>443</v>
      </c>
    </row>
    <row r="7151" spans="1:65" s="2" customFormat="1" ht="49.15" customHeight="1">
      <c r="A7151" s="37"/>
      <c r="B7151" s="38"/>
      <c r="C7151" s="185" t="s">
        <v>5935</v>
      </c>
      <c r="D7151" s="185" t="s">
        <v>445</v>
      </c>
      <c r="E7151" s="186" t="s">
        <v>5936</v>
      </c>
      <c r="F7151" s="187" t="s">
        <v>5817</v>
      </c>
      <c r="G7151" s="188" t="s">
        <v>459</v>
      </c>
      <c r="H7151" s="189">
        <v>2</v>
      </c>
      <c r="I7151" s="190"/>
      <c r="J7151" s="191">
        <f>ROUND(I7151*H7151,2)</f>
        <v>0</v>
      </c>
      <c r="K7151" s="187" t="s">
        <v>19</v>
      </c>
      <c r="L7151" s="42"/>
      <c r="M7151" s="192" t="s">
        <v>19</v>
      </c>
      <c r="N7151" s="193" t="s">
        <v>50</v>
      </c>
      <c r="O7151" s="67"/>
      <c r="P7151" s="194">
        <f>O7151*H7151</f>
        <v>0</v>
      </c>
      <c r="Q7151" s="194">
        <v>0</v>
      </c>
      <c r="R7151" s="194">
        <f>Q7151*H7151</f>
        <v>0</v>
      </c>
      <c r="S7151" s="194">
        <v>0</v>
      </c>
      <c r="T7151" s="195">
        <f>S7151*H7151</f>
        <v>0</v>
      </c>
      <c r="U7151" s="37"/>
      <c r="V7151" s="37"/>
      <c r="W7151" s="37"/>
      <c r="X7151" s="37"/>
      <c r="Y7151" s="37"/>
      <c r="Z7151" s="37"/>
      <c r="AA7151" s="37"/>
      <c r="AB7151" s="37"/>
      <c r="AC7151" s="37"/>
      <c r="AD7151" s="37"/>
      <c r="AE7151" s="37"/>
      <c r="AR7151" s="196" t="s">
        <v>551</v>
      </c>
      <c r="AT7151" s="196" t="s">
        <v>445</v>
      </c>
      <c r="AU7151" s="196" t="s">
        <v>91</v>
      </c>
      <c r="AY7151" s="20" t="s">
        <v>443</v>
      </c>
      <c r="BE7151" s="197">
        <f>IF(N7151="základní",J7151,0)</f>
        <v>0</v>
      </c>
      <c r="BF7151" s="197">
        <f>IF(N7151="snížená",J7151,0)</f>
        <v>0</v>
      </c>
      <c r="BG7151" s="197">
        <f>IF(N7151="zákl. přenesená",J7151,0)</f>
        <v>0</v>
      </c>
      <c r="BH7151" s="197">
        <f>IF(N7151="sníž. přenesená",J7151,0)</f>
        <v>0</v>
      </c>
      <c r="BI7151" s="197">
        <f>IF(N7151="nulová",J7151,0)</f>
        <v>0</v>
      </c>
      <c r="BJ7151" s="20" t="s">
        <v>91</v>
      </c>
      <c r="BK7151" s="197">
        <f>ROUND(I7151*H7151,2)</f>
        <v>0</v>
      </c>
      <c r="BL7151" s="20" t="s">
        <v>551</v>
      </c>
      <c r="BM7151" s="196" t="s">
        <v>5937</v>
      </c>
    </row>
    <row r="7152" spans="1:65" s="13" customFormat="1">
      <c r="B7152" s="203"/>
      <c r="C7152" s="204"/>
      <c r="D7152" s="205" t="s">
        <v>453</v>
      </c>
      <c r="E7152" s="206" t="s">
        <v>19</v>
      </c>
      <c r="F7152" s="207" t="s">
        <v>1664</v>
      </c>
      <c r="G7152" s="204"/>
      <c r="H7152" s="206" t="s">
        <v>19</v>
      </c>
      <c r="I7152" s="208"/>
      <c r="J7152" s="204"/>
      <c r="K7152" s="204"/>
      <c r="L7152" s="209"/>
      <c r="M7152" s="210"/>
      <c r="N7152" s="211"/>
      <c r="O7152" s="211"/>
      <c r="P7152" s="211"/>
      <c r="Q7152" s="211"/>
      <c r="R7152" s="211"/>
      <c r="S7152" s="211"/>
      <c r="T7152" s="212"/>
      <c r="AT7152" s="213" t="s">
        <v>453</v>
      </c>
      <c r="AU7152" s="213" t="s">
        <v>91</v>
      </c>
      <c r="AV7152" s="13" t="s">
        <v>85</v>
      </c>
      <c r="AW7152" s="13" t="s">
        <v>37</v>
      </c>
      <c r="AX7152" s="13" t="s">
        <v>78</v>
      </c>
      <c r="AY7152" s="213" t="s">
        <v>443</v>
      </c>
    </row>
    <row r="7153" spans="1:65" s="13" customFormat="1">
      <c r="B7153" s="203"/>
      <c r="C7153" s="204"/>
      <c r="D7153" s="205" t="s">
        <v>453</v>
      </c>
      <c r="E7153" s="206" t="s">
        <v>19</v>
      </c>
      <c r="F7153" s="207" t="s">
        <v>1665</v>
      </c>
      <c r="G7153" s="204"/>
      <c r="H7153" s="206" t="s">
        <v>19</v>
      </c>
      <c r="I7153" s="208"/>
      <c r="J7153" s="204"/>
      <c r="K7153" s="204"/>
      <c r="L7153" s="209"/>
      <c r="M7153" s="210"/>
      <c r="N7153" s="211"/>
      <c r="O7153" s="211"/>
      <c r="P7153" s="211"/>
      <c r="Q7153" s="211"/>
      <c r="R7153" s="211"/>
      <c r="S7153" s="211"/>
      <c r="T7153" s="212"/>
      <c r="AT7153" s="213" t="s">
        <v>453</v>
      </c>
      <c r="AU7153" s="213" t="s">
        <v>91</v>
      </c>
      <c r="AV7153" s="13" t="s">
        <v>85</v>
      </c>
      <c r="AW7153" s="13" t="s">
        <v>37</v>
      </c>
      <c r="AX7153" s="13" t="s">
        <v>78</v>
      </c>
      <c r="AY7153" s="213" t="s">
        <v>443</v>
      </c>
    </row>
    <row r="7154" spans="1:65" s="13" customFormat="1">
      <c r="B7154" s="203"/>
      <c r="C7154" s="204"/>
      <c r="D7154" s="205" t="s">
        <v>453</v>
      </c>
      <c r="E7154" s="206" t="s">
        <v>19</v>
      </c>
      <c r="F7154" s="207" t="s">
        <v>5588</v>
      </c>
      <c r="G7154" s="204"/>
      <c r="H7154" s="206" t="s">
        <v>19</v>
      </c>
      <c r="I7154" s="208"/>
      <c r="J7154" s="204"/>
      <c r="K7154" s="204"/>
      <c r="L7154" s="209"/>
      <c r="M7154" s="210"/>
      <c r="N7154" s="211"/>
      <c r="O7154" s="211"/>
      <c r="P7154" s="211"/>
      <c r="Q7154" s="211"/>
      <c r="R7154" s="211"/>
      <c r="S7154" s="211"/>
      <c r="T7154" s="212"/>
      <c r="AT7154" s="213" t="s">
        <v>453</v>
      </c>
      <c r="AU7154" s="213" t="s">
        <v>91</v>
      </c>
      <c r="AV7154" s="13" t="s">
        <v>85</v>
      </c>
      <c r="AW7154" s="13" t="s">
        <v>37</v>
      </c>
      <c r="AX7154" s="13" t="s">
        <v>78</v>
      </c>
      <c r="AY7154" s="213" t="s">
        <v>443</v>
      </c>
    </row>
    <row r="7155" spans="1:65" s="13" customFormat="1">
      <c r="B7155" s="203"/>
      <c r="C7155" s="204"/>
      <c r="D7155" s="205" t="s">
        <v>453</v>
      </c>
      <c r="E7155" s="206" t="s">
        <v>19</v>
      </c>
      <c r="F7155" s="207" t="s">
        <v>2119</v>
      </c>
      <c r="G7155" s="204"/>
      <c r="H7155" s="206" t="s">
        <v>19</v>
      </c>
      <c r="I7155" s="208"/>
      <c r="J7155" s="204"/>
      <c r="K7155" s="204"/>
      <c r="L7155" s="209"/>
      <c r="M7155" s="210"/>
      <c r="N7155" s="211"/>
      <c r="O7155" s="211"/>
      <c r="P7155" s="211"/>
      <c r="Q7155" s="211"/>
      <c r="R7155" s="211"/>
      <c r="S7155" s="211"/>
      <c r="T7155" s="212"/>
      <c r="AT7155" s="213" t="s">
        <v>453</v>
      </c>
      <c r="AU7155" s="213" t="s">
        <v>91</v>
      </c>
      <c r="AV7155" s="13" t="s">
        <v>85</v>
      </c>
      <c r="AW7155" s="13" t="s">
        <v>37</v>
      </c>
      <c r="AX7155" s="13" t="s">
        <v>78</v>
      </c>
      <c r="AY7155" s="213" t="s">
        <v>443</v>
      </c>
    </row>
    <row r="7156" spans="1:65" s="14" customFormat="1">
      <c r="B7156" s="214"/>
      <c r="C7156" s="215"/>
      <c r="D7156" s="205" t="s">
        <v>453</v>
      </c>
      <c r="E7156" s="216" t="s">
        <v>19</v>
      </c>
      <c r="F7156" s="217" t="s">
        <v>5938</v>
      </c>
      <c r="G7156" s="215"/>
      <c r="H7156" s="218">
        <v>2</v>
      </c>
      <c r="I7156" s="219"/>
      <c r="J7156" s="215"/>
      <c r="K7156" s="215"/>
      <c r="L7156" s="220"/>
      <c r="M7156" s="221"/>
      <c r="N7156" s="222"/>
      <c r="O7156" s="222"/>
      <c r="P7156" s="222"/>
      <c r="Q7156" s="222"/>
      <c r="R7156" s="222"/>
      <c r="S7156" s="222"/>
      <c r="T7156" s="223"/>
      <c r="AT7156" s="224" t="s">
        <v>453</v>
      </c>
      <c r="AU7156" s="224" t="s">
        <v>91</v>
      </c>
      <c r="AV7156" s="14" t="s">
        <v>91</v>
      </c>
      <c r="AW7156" s="14" t="s">
        <v>37</v>
      </c>
      <c r="AX7156" s="14" t="s">
        <v>78</v>
      </c>
      <c r="AY7156" s="224" t="s">
        <v>443</v>
      </c>
    </row>
    <row r="7157" spans="1:65" s="15" customFormat="1">
      <c r="B7157" s="225"/>
      <c r="C7157" s="226"/>
      <c r="D7157" s="205" t="s">
        <v>453</v>
      </c>
      <c r="E7157" s="227" t="s">
        <v>19</v>
      </c>
      <c r="F7157" s="228" t="s">
        <v>456</v>
      </c>
      <c r="G7157" s="226"/>
      <c r="H7157" s="229">
        <v>2</v>
      </c>
      <c r="I7157" s="230"/>
      <c r="J7157" s="226"/>
      <c r="K7157" s="226"/>
      <c r="L7157" s="231"/>
      <c r="M7157" s="232"/>
      <c r="N7157" s="233"/>
      <c r="O7157" s="233"/>
      <c r="P7157" s="233"/>
      <c r="Q7157" s="233"/>
      <c r="R7157" s="233"/>
      <c r="S7157" s="233"/>
      <c r="T7157" s="234"/>
      <c r="AT7157" s="235" t="s">
        <v>453</v>
      </c>
      <c r="AU7157" s="235" t="s">
        <v>91</v>
      </c>
      <c r="AV7157" s="15" t="s">
        <v>449</v>
      </c>
      <c r="AW7157" s="15" t="s">
        <v>37</v>
      </c>
      <c r="AX7157" s="15" t="s">
        <v>85</v>
      </c>
      <c r="AY7157" s="235" t="s">
        <v>443</v>
      </c>
    </row>
    <row r="7158" spans="1:65" s="2" customFormat="1" ht="49.15" customHeight="1">
      <c r="A7158" s="37"/>
      <c r="B7158" s="38"/>
      <c r="C7158" s="185" t="s">
        <v>5939</v>
      </c>
      <c r="D7158" s="185" t="s">
        <v>445</v>
      </c>
      <c r="E7158" s="186" t="s">
        <v>5940</v>
      </c>
      <c r="F7158" s="187" t="s">
        <v>5822</v>
      </c>
      <c r="G7158" s="188" t="s">
        <v>459</v>
      </c>
      <c r="H7158" s="189">
        <v>1</v>
      </c>
      <c r="I7158" s="190"/>
      <c r="J7158" s="191">
        <f>ROUND(I7158*H7158,2)</f>
        <v>0</v>
      </c>
      <c r="K7158" s="187" t="s">
        <v>19</v>
      </c>
      <c r="L7158" s="42"/>
      <c r="M7158" s="192" t="s">
        <v>19</v>
      </c>
      <c r="N7158" s="193" t="s">
        <v>50</v>
      </c>
      <c r="O7158" s="67"/>
      <c r="P7158" s="194">
        <f>O7158*H7158</f>
        <v>0</v>
      </c>
      <c r="Q7158" s="194">
        <v>0</v>
      </c>
      <c r="R7158" s="194">
        <f>Q7158*H7158</f>
        <v>0</v>
      </c>
      <c r="S7158" s="194">
        <v>0</v>
      </c>
      <c r="T7158" s="195">
        <f>S7158*H7158</f>
        <v>0</v>
      </c>
      <c r="U7158" s="37"/>
      <c r="V7158" s="37"/>
      <c r="W7158" s="37"/>
      <c r="X7158" s="37"/>
      <c r="Y7158" s="37"/>
      <c r="Z7158" s="37"/>
      <c r="AA7158" s="37"/>
      <c r="AB7158" s="37"/>
      <c r="AC7158" s="37"/>
      <c r="AD7158" s="37"/>
      <c r="AE7158" s="37"/>
      <c r="AR7158" s="196" t="s">
        <v>551</v>
      </c>
      <c r="AT7158" s="196" t="s">
        <v>445</v>
      </c>
      <c r="AU7158" s="196" t="s">
        <v>91</v>
      </c>
      <c r="AY7158" s="20" t="s">
        <v>443</v>
      </c>
      <c r="BE7158" s="197">
        <f>IF(N7158="základní",J7158,0)</f>
        <v>0</v>
      </c>
      <c r="BF7158" s="197">
        <f>IF(N7158="snížená",J7158,0)</f>
        <v>0</v>
      </c>
      <c r="BG7158" s="197">
        <f>IF(N7158="zákl. přenesená",J7158,0)</f>
        <v>0</v>
      </c>
      <c r="BH7158" s="197">
        <f>IF(N7158="sníž. přenesená",J7158,0)</f>
        <v>0</v>
      </c>
      <c r="BI7158" s="197">
        <f>IF(N7158="nulová",J7158,0)</f>
        <v>0</v>
      </c>
      <c r="BJ7158" s="20" t="s">
        <v>91</v>
      </c>
      <c r="BK7158" s="197">
        <f>ROUND(I7158*H7158,2)</f>
        <v>0</v>
      </c>
      <c r="BL7158" s="20" t="s">
        <v>551</v>
      </c>
      <c r="BM7158" s="196" t="s">
        <v>5941</v>
      </c>
    </row>
    <row r="7159" spans="1:65" s="13" customFormat="1">
      <c r="B7159" s="203"/>
      <c r="C7159" s="204"/>
      <c r="D7159" s="205" t="s">
        <v>453</v>
      </c>
      <c r="E7159" s="206" t="s">
        <v>19</v>
      </c>
      <c r="F7159" s="207" t="s">
        <v>1664</v>
      </c>
      <c r="G7159" s="204"/>
      <c r="H7159" s="206" t="s">
        <v>19</v>
      </c>
      <c r="I7159" s="208"/>
      <c r="J7159" s="204"/>
      <c r="K7159" s="204"/>
      <c r="L7159" s="209"/>
      <c r="M7159" s="210"/>
      <c r="N7159" s="211"/>
      <c r="O7159" s="211"/>
      <c r="P7159" s="211"/>
      <c r="Q7159" s="211"/>
      <c r="R7159" s="211"/>
      <c r="S7159" s="211"/>
      <c r="T7159" s="212"/>
      <c r="AT7159" s="213" t="s">
        <v>453</v>
      </c>
      <c r="AU7159" s="213" t="s">
        <v>91</v>
      </c>
      <c r="AV7159" s="13" t="s">
        <v>85</v>
      </c>
      <c r="AW7159" s="13" t="s">
        <v>37</v>
      </c>
      <c r="AX7159" s="13" t="s">
        <v>78</v>
      </c>
      <c r="AY7159" s="213" t="s">
        <v>443</v>
      </c>
    </row>
    <row r="7160" spans="1:65" s="13" customFormat="1">
      <c r="B7160" s="203"/>
      <c r="C7160" s="204"/>
      <c r="D7160" s="205" t="s">
        <v>453</v>
      </c>
      <c r="E7160" s="206" t="s">
        <v>19</v>
      </c>
      <c r="F7160" s="207" t="s">
        <v>1665</v>
      </c>
      <c r="G7160" s="204"/>
      <c r="H7160" s="206" t="s">
        <v>19</v>
      </c>
      <c r="I7160" s="208"/>
      <c r="J7160" s="204"/>
      <c r="K7160" s="204"/>
      <c r="L7160" s="209"/>
      <c r="M7160" s="210"/>
      <c r="N7160" s="211"/>
      <c r="O7160" s="211"/>
      <c r="P7160" s="211"/>
      <c r="Q7160" s="211"/>
      <c r="R7160" s="211"/>
      <c r="S7160" s="211"/>
      <c r="T7160" s="212"/>
      <c r="AT7160" s="213" t="s">
        <v>453</v>
      </c>
      <c r="AU7160" s="213" t="s">
        <v>91</v>
      </c>
      <c r="AV7160" s="13" t="s">
        <v>85</v>
      </c>
      <c r="AW7160" s="13" t="s">
        <v>37</v>
      </c>
      <c r="AX7160" s="13" t="s">
        <v>78</v>
      </c>
      <c r="AY7160" s="213" t="s">
        <v>443</v>
      </c>
    </row>
    <row r="7161" spans="1:65" s="13" customFormat="1">
      <c r="B7161" s="203"/>
      <c r="C7161" s="204"/>
      <c r="D7161" s="205" t="s">
        <v>453</v>
      </c>
      <c r="E7161" s="206" t="s">
        <v>19</v>
      </c>
      <c r="F7161" s="207" t="s">
        <v>5588</v>
      </c>
      <c r="G7161" s="204"/>
      <c r="H7161" s="206" t="s">
        <v>19</v>
      </c>
      <c r="I7161" s="208"/>
      <c r="J7161" s="204"/>
      <c r="K7161" s="204"/>
      <c r="L7161" s="209"/>
      <c r="M7161" s="210"/>
      <c r="N7161" s="211"/>
      <c r="O7161" s="211"/>
      <c r="P7161" s="211"/>
      <c r="Q7161" s="211"/>
      <c r="R7161" s="211"/>
      <c r="S7161" s="211"/>
      <c r="T7161" s="212"/>
      <c r="AT7161" s="213" t="s">
        <v>453</v>
      </c>
      <c r="AU7161" s="213" t="s">
        <v>91</v>
      </c>
      <c r="AV7161" s="13" t="s">
        <v>85</v>
      </c>
      <c r="AW7161" s="13" t="s">
        <v>37</v>
      </c>
      <c r="AX7161" s="13" t="s">
        <v>78</v>
      </c>
      <c r="AY7161" s="213" t="s">
        <v>443</v>
      </c>
    </row>
    <row r="7162" spans="1:65" s="13" customFormat="1">
      <c r="B7162" s="203"/>
      <c r="C7162" s="204"/>
      <c r="D7162" s="205" t="s">
        <v>453</v>
      </c>
      <c r="E7162" s="206" t="s">
        <v>19</v>
      </c>
      <c r="F7162" s="207" t="s">
        <v>2119</v>
      </c>
      <c r="G7162" s="204"/>
      <c r="H7162" s="206" t="s">
        <v>19</v>
      </c>
      <c r="I7162" s="208"/>
      <c r="J7162" s="204"/>
      <c r="K7162" s="204"/>
      <c r="L7162" s="209"/>
      <c r="M7162" s="210"/>
      <c r="N7162" s="211"/>
      <c r="O7162" s="211"/>
      <c r="P7162" s="211"/>
      <c r="Q7162" s="211"/>
      <c r="R7162" s="211"/>
      <c r="S7162" s="211"/>
      <c r="T7162" s="212"/>
      <c r="AT7162" s="213" t="s">
        <v>453</v>
      </c>
      <c r="AU7162" s="213" t="s">
        <v>91</v>
      </c>
      <c r="AV7162" s="13" t="s">
        <v>85</v>
      </c>
      <c r="AW7162" s="13" t="s">
        <v>37</v>
      </c>
      <c r="AX7162" s="13" t="s">
        <v>78</v>
      </c>
      <c r="AY7162" s="213" t="s">
        <v>443</v>
      </c>
    </row>
    <row r="7163" spans="1:65" s="14" customFormat="1">
      <c r="B7163" s="214"/>
      <c r="C7163" s="215"/>
      <c r="D7163" s="205" t="s">
        <v>453</v>
      </c>
      <c r="E7163" s="216" t="s">
        <v>19</v>
      </c>
      <c r="F7163" s="217" t="s">
        <v>5942</v>
      </c>
      <c r="G7163" s="215"/>
      <c r="H7163" s="218">
        <v>1</v>
      </c>
      <c r="I7163" s="219"/>
      <c r="J7163" s="215"/>
      <c r="K7163" s="215"/>
      <c r="L7163" s="220"/>
      <c r="M7163" s="221"/>
      <c r="N7163" s="222"/>
      <c r="O7163" s="222"/>
      <c r="P7163" s="222"/>
      <c r="Q7163" s="222"/>
      <c r="R7163" s="222"/>
      <c r="S7163" s="222"/>
      <c r="T7163" s="223"/>
      <c r="AT7163" s="224" t="s">
        <v>453</v>
      </c>
      <c r="AU7163" s="224" t="s">
        <v>91</v>
      </c>
      <c r="AV7163" s="14" t="s">
        <v>91</v>
      </c>
      <c r="AW7163" s="14" t="s">
        <v>37</v>
      </c>
      <c r="AX7163" s="14" t="s">
        <v>78</v>
      </c>
      <c r="AY7163" s="224" t="s">
        <v>443</v>
      </c>
    </row>
    <row r="7164" spans="1:65" s="15" customFormat="1">
      <c r="B7164" s="225"/>
      <c r="C7164" s="226"/>
      <c r="D7164" s="205" t="s">
        <v>453</v>
      </c>
      <c r="E7164" s="227" t="s">
        <v>19</v>
      </c>
      <c r="F7164" s="228" t="s">
        <v>456</v>
      </c>
      <c r="G7164" s="226"/>
      <c r="H7164" s="229">
        <v>1</v>
      </c>
      <c r="I7164" s="230"/>
      <c r="J7164" s="226"/>
      <c r="K7164" s="226"/>
      <c r="L7164" s="231"/>
      <c r="M7164" s="232"/>
      <c r="N7164" s="233"/>
      <c r="O7164" s="233"/>
      <c r="P7164" s="233"/>
      <c r="Q7164" s="233"/>
      <c r="R7164" s="233"/>
      <c r="S7164" s="233"/>
      <c r="T7164" s="234"/>
      <c r="AT7164" s="235" t="s">
        <v>453</v>
      </c>
      <c r="AU7164" s="235" t="s">
        <v>91</v>
      </c>
      <c r="AV7164" s="15" t="s">
        <v>449</v>
      </c>
      <c r="AW7164" s="15" t="s">
        <v>37</v>
      </c>
      <c r="AX7164" s="15" t="s">
        <v>85</v>
      </c>
      <c r="AY7164" s="235" t="s">
        <v>443</v>
      </c>
    </row>
    <row r="7165" spans="1:65" s="2" customFormat="1" ht="49.15" customHeight="1">
      <c r="A7165" s="37"/>
      <c r="B7165" s="38"/>
      <c r="C7165" s="185" t="s">
        <v>5943</v>
      </c>
      <c r="D7165" s="185" t="s">
        <v>445</v>
      </c>
      <c r="E7165" s="186" t="s">
        <v>5944</v>
      </c>
      <c r="F7165" s="187" t="s">
        <v>5945</v>
      </c>
      <c r="G7165" s="188" t="s">
        <v>459</v>
      </c>
      <c r="H7165" s="189">
        <v>1</v>
      </c>
      <c r="I7165" s="190"/>
      <c r="J7165" s="191">
        <f>ROUND(I7165*H7165,2)</f>
        <v>0</v>
      </c>
      <c r="K7165" s="187" t="s">
        <v>19</v>
      </c>
      <c r="L7165" s="42"/>
      <c r="M7165" s="192" t="s">
        <v>19</v>
      </c>
      <c r="N7165" s="193" t="s">
        <v>50</v>
      </c>
      <c r="O7165" s="67"/>
      <c r="P7165" s="194">
        <f>O7165*H7165</f>
        <v>0</v>
      </c>
      <c r="Q7165" s="194">
        <v>0</v>
      </c>
      <c r="R7165" s="194">
        <f>Q7165*H7165</f>
        <v>0</v>
      </c>
      <c r="S7165" s="194">
        <v>0</v>
      </c>
      <c r="T7165" s="195">
        <f>S7165*H7165</f>
        <v>0</v>
      </c>
      <c r="U7165" s="37"/>
      <c r="V7165" s="37"/>
      <c r="W7165" s="37"/>
      <c r="X7165" s="37"/>
      <c r="Y7165" s="37"/>
      <c r="Z7165" s="37"/>
      <c r="AA7165" s="37"/>
      <c r="AB7165" s="37"/>
      <c r="AC7165" s="37"/>
      <c r="AD7165" s="37"/>
      <c r="AE7165" s="37"/>
      <c r="AR7165" s="196" t="s">
        <v>551</v>
      </c>
      <c r="AT7165" s="196" t="s">
        <v>445</v>
      </c>
      <c r="AU7165" s="196" t="s">
        <v>91</v>
      </c>
      <c r="AY7165" s="20" t="s">
        <v>443</v>
      </c>
      <c r="BE7165" s="197">
        <f>IF(N7165="základní",J7165,0)</f>
        <v>0</v>
      </c>
      <c r="BF7165" s="197">
        <f>IF(N7165="snížená",J7165,0)</f>
        <v>0</v>
      </c>
      <c r="BG7165" s="197">
        <f>IF(N7165="zákl. přenesená",J7165,0)</f>
        <v>0</v>
      </c>
      <c r="BH7165" s="197">
        <f>IF(N7165="sníž. přenesená",J7165,0)</f>
        <v>0</v>
      </c>
      <c r="BI7165" s="197">
        <f>IF(N7165="nulová",J7165,0)</f>
        <v>0</v>
      </c>
      <c r="BJ7165" s="20" t="s">
        <v>91</v>
      </c>
      <c r="BK7165" s="197">
        <f>ROUND(I7165*H7165,2)</f>
        <v>0</v>
      </c>
      <c r="BL7165" s="20" t="s">
        <v>551</v>
      </c>
      <c r="BM7165" s="196" t="s">
        <v>5946</v>
      </c>
    </row>
    <row r="7166" spans="1:65" s="13" customFormat="1">
      <c r="B7166" s="203"/>
      <c r="C7166" s="204"/>
      <c r="D7166" s="205" t="s">
        <v>453</v>
      </c>
      <c r="E7166" s="206" t="s">
        <v>19</v>
      </c>
      <c r="F7166" s="207" t="s">
        <v>1664</v>
      </c>
      <c r="G7166" s="204"/>
      <c r="H7166" s="206" t="s">
        <v>19</v>
      </c>
      <c r="I7166" s="208"/>
      <c r="J7166" s="204"/>
      <c r="K7166" s="204"/>
      <c r="L7166" s="209"/>
      <c r="M7166" s="210"/>
      <c r="N7166" s="211"/>
      <c r="O7166" s="211"/>
      <c r="P7166" s="211"/>
      <c r="Q7166" s="211"/>
      <c r="R7166" s="211"/>
      <c r="S7166" s="211"/>
      <c r="T7166" s="212"/>
      <c r="AT7166" s="213" t="s">
        <v>453</v>
      </c>
      <c r="AU7166" s="213" t="s">
        <v>91</v>
      </c>
      <c r="AV7166" s="13" t="s">
        <v>85</v>
      </c>
      <c r="AW7166" s="13" t="s">
        <v>37</v>
      </c>
      <c r="AX7166" s="13" t="s">
        <v>78</v>
      </c>
      <c r="AY7166" s="213" t="s">
        <v>443</v>
      </c>
    </row>
    <row r="7167" spans="1:65" s="13" customFormat="1">
      <c r="B7167" s="203"/>
      <c r="C7167" s="204"/>
      <c r="D7167" s="205" t="s">
        <v>453</v>
      </c>
      <c r="E7167" s="206" t="s">
        <v>19</v>
      </c>
      <c r="F7167" s="207" t="s">
        <v>1665</v>
      </c>
      <c r="G7167" s="204"/>
      <c r="H7167" s="206" t="s">
        <v>19</v>
      </c>
      <c r="I7167" s="208"/>
      <c r="J7167" s="204"/>
      <c r="K7167" s="204"/>
      <c r="L7167" s="209"/>
      <c r="M7167" s="210"/>
      <c r="N7167" s="211"/>
      <c r="O7167" s="211"/>
      <c r="P7167" s="211"/>
      <c r="Q7167" s="211"/>
      <c r="R7167" s="211"/>
      <c r="S7167" s="211"/>
      <c r="T7167" s="212"/>
      <c r="AT7167" s="213" t="s">
        <v>453</v>
      </c>
      <c r="AU7167" s="213" t="s">
        <v>91</v>
      </c>
      <c r="AV7167" s="13" t="s">
        <v>85</v>
      </c>
      <c r="AW7167" s="13" t="s">
        <v>37</v>
      </c>
      <c r="AX7167" s="13" t="s">
        <v>78</v>
      </c>
      <c r="AY7167" s="213" t="s">
        <v>443</v>
      </c>
    </row>
    <row r="7168" spans="1:65" s="13" customFormat="1">
      <c r="B7168" s="203"/>
      <c r="C7168" s="204"/>
      <c r="D7168" s="205" t="s">
        <v>453</v>
      </c>
      <c r="E7168" s="206" t="s">
        <v>19</v>
      </c>
      <c r="F7168" s="207" t="s">
        <v>5588</v>
      </c>
      <c r="G7168" s="204"/>
      <c r="H7168" s="206" t="s">
        <v>19</v>
      </c>
      <c r="I7168" s="208"/>
      <c r="J7168" s="204"/>
      <c r="K7168" s="204"/>
      <c r="L7168" s="209"/>
      <c r="M7168" s="210"/>
      <c r="N7168" s="211"/>
      <c r="O7168" s="211"/>
      <c r="P7168" s="211"/>
      <c r="Q7168" s="211"/>
      <c r="R7168" s="211"/>
      <c r="S7168" s="211"/>
      <c r="T7168" s="212"/>
      <c r="AT7168" s="213" t="s">
        <v>453</v>
      </c>
      <c r="AU7168" s="213" t="s">
        <v>91</v>
      </c>
      <c r="AV7168" s="13" t="s">
        <v>85</v>
      </c>
      <c r="AW7168" s="13" t="s">
        <v>37</v>
      </c>
      <c r="AX7168" s="13" t="s">
        <v>78</v>
      </c>
      <c r="AY7168" s="213" t="s">
        <v>443</v>
      </c>
    </row>
    <row r="7169" spans="1:65" s="13" customFormat="1">
      <c r="B7169" s="203"/>
      <c r="C7169" s="204"/>
      <c r="D7169" s="205" t="s">
        <v>453</v>
      </c>
      <c r="E7169" s="206" t="s">
        <v>19</v>
      </c>
      <c r="F7169" s="207" t="s">
        <v>2119</v>
      </c>
      <c r="G7169" s="204"/>
      <c r="H7169" s="206" t="s">
        <v>19</v>
      </c>
      <c r="I7169" s="208"/>
      <c r="J7169" s="204"/>
      <c r="K7169" s="204"/>
      <c r="L7169" s="209"/>
      <c r="M7169" s="210"/>
      <c r="N7169" s="211"/>
      <c r="O7169" s="211"/>
      <c r="P7169" s="211"/>
      <c r="Q7169" s="211"/>
      <c r="R7169" s="211"/>
      <c r="S7169" s="211"/>
      <c r="T7169" s="212"/>
      <c r="AT7169" s="213" t="s">
        <v>453</v>
      </c>
      <c r="AU7169" s="213" t="s">
        <v>91</v>
      </c>
      <c r="AV7169" s="13" t="s">
        <v>85</v>
      </c>
      <c r="AW7169" s="13" t="s">
        <v>37</v>
      </c>
      <c r="AX7169" s="13" t="s">
        <v>78</v>
      </c>
      <c r="AY7169" s="213" t="s">
        <v>443</v>
      </c>
    </row>
    <row r="7170" spans="1:65" s="14" customFormat="1">
      <c r="B7170" s="214"/>
      <c r="C7170" s="215"/>
      <c r="D7170" s="205" t="s">
        <v>453</v>
      </c>
      <c r="E7170" s="216" t="s">
        <v>19</v>
      </c>
      <c r="F7170" s="217" t="s">
        <v>5947</v>
      </c>
      <c r="G7170" s="215"/>
      <c r="H7170" s="218">
        <v>1</v>
      </c>
      <c r="I7170" s="219"/>
      <c r="J7170" s="215"/>
      <c r="K7170" s="215"/>
      <c r="L7170" s="220"/>
      <c r="M7170" s="221"/>
      <c r="N7170" s="222"/>
      <c r="O7170" s="222"/>
      <c r="P7170" s="222"/>
      <c r="Q7170" s="222"/>
      <c r="R7170" s="222"/>
      <c r="S7170" s="222"/>
      <c r="T7170" s="223"/>
      <c r="AT7170" s="224" t="s">
        <v>453</v>
      </c>
      <c r="AU7170" s="224" t="s">
        <v>91</v>
      </c>
      <c r="AV7170" s="14" t="s">
        <v>91</v>
      </c>
      <c r="AW7170" s="14" t="s">
        <v>37</v>
      </c>
      <c r="AX7170" s="14" t="s">
        <v>78</v>
      </c>
      <c r="AY7170" s="224" t="s">
        <v>443</v>
      </c>
    </row>
    <row r="7171" spans="1:65" s="15" customFormat="1">
      <c r="B7171" s="225"/>
      <c r="C7171" s="226"/>
      <c r="D7171" s="205" t="s">
        <v>453</v>
      </c>
      <c r="E7171" s="227" t="s">
        <v>19</v>
      </c>
      <c r="F7171" s="228" t="s">
        <v>456</v>
      </c>
      <c r="G7171" s="226"/>
      <c r="H7171" s="229">
        <v>1</v>
      </c>
      <c r="I7171" s="230"/>
      <c r="J7171" s="226"/>
      <c r="K7171" s="226"/>
      <c r="L7171" s="231"/>
      <c r="M7171" s="232"/>
      <c r="N7171" s="233"/>
      <c r="O7171" s="233"/>
      <c r="P7171" s="233"/>
      <c r="Q7171" s="233"/>
      <c r="R7171" s="233"/>
      <c r="S7171" s="233"/>
      <c r="T7171" s="234"/>
      <c r="AT7171" s="235" t="s">
        <v>453</v>
      </c>
      <c r="AU7171" s="235" t="s">
        <v>91</v>
      </c>
      <c r="AV7171" s="15" t="s">
        <v>449</v>
      </c>
      <c r="AW7171" s="15" t="s">
        <v>37</v>
      </c>
      <c r="AX7171" s="15" t="s">
        <v>85</v>
      </c>
      <c r="AY7171" s="235" t="s">
        <v>443</v>
      </c>
    </row>
    <row r="7172" spans="1:65" s="2" customFormat="1" ht="49.15" customHeight="1">
      <c r="A7172" s="37"/>
      <c r="B7172" s="38"/>
      <c r="C7172" s="185" t="s">
        <v>5948</v>
      </c>
      <c r="D7172" s="185" t="s">
        <v>445</v>
      </c>
      <c r="E7172" s="186" t="s">
        <v>5949</v>
      </c>
      <c r="F7172" s="187" t="s">
        <v>5699</v>
      </c>
      <c r="G7172" s="188" t="s">
        <v>459</v>
      </c>
      <c r="H7172" s="189">
        <v>1</v>
      </c>
      <c r="I7172" s="190"/>
      <c r="J7172" s="191">
        <f>ROUND(I7172*H7172,2)</f>
        <v>0</v>
      </c>
      <c r="K7172" s="187" t="s">
        <v>19</v>
      </c>
      <c r="L7172" s="42"/>
      <c r="M7172" s="192" t="s">
        <v>19</v>
      </c>
      <c r="N7172" s="193" t="s">
        <v>50</v>
      </c>
      <c r="O7172" s="67"/>
      <c r="P7172" s="194">
        <f>O7172*H7172</f>
        <v>0</v>
      </c>
      <c r="Q7172" s="194">
        <v>0</v>
      </c>
      <c r="R7172" s="194">
        <f>Q7172*H7172</f>
        <v>0</v>
      </c>
      <c r="S7172" s="194">
        <v>0</v>
      </c>
      <c r="T7172" s="195">
        <f>S7172*H7172</f>
        <v>0</v>
      </c>
      <c r="U7172" s="37"/>
      <c r="V7172" s="37"/>
      <c r="W7172" s="37"/>
      <c r="X7172" s="37"/>
      <c r="Y7172" s="37"/>
      <c r="Z7172" s="37"/>
      <c r="AA7172" s="37"/>
      <c r="AB7172" s="37"/>
      <c r="AC7172" s="37"/>
      <c r="AD7172" s="37"/>
      <c r="AE7172" s="37"/>
      <c r="AR7172" s="196" t="s">
        <v>551</v>
      </c>
      <c r="AT7172" s="196" t="s">
        <v>445</v>
      </c>
      <c r="AU7172" s="196" t="s">
        <v>91</v>
      </c>
      <c r="AY7172" s="20" t="s">
        <v>443</v>
      </c>
      <c r="BE7172" s="197">
        <f>IF(N7172="základní",J7172,0)</f>
        <v>0</v>
      </c>
      <c r="BF7172" s="197">
        <f>IF(N7172="snížená",J7172,0)</f>
        <v>0</v>
      </c>
      <c r="BG7172" s="197">
        <f>IF(N7172="zákl. přenesená",J7172,0)</f>
        <v>0</v>
      </c>
      <c r="BH7172" s="197">
        <f>IF(N7172="sníž. přenesená",J7172,0)</f>
        <v>0</v>
      </c>
      <c r="BI7172" s="197">
        <f>IF(N7172="nulová",J7172,0)</f>
        <v>0</v>
      </c>
      <c r="BJ7172" s="20" t="s">
        <v>91</v>
      </c>
      <c r="BK7172" s="197">
        <f>ROUND(I7172*H7172,2)</f>
        <v>0</v>
      </c>
      <c r="BL7172" s="20" t="s">
        <v>551</v>
      </c>
      <c r="BM7172" s="196" t="s">
        <v>5950</v>
      </c>
    </row>
    <row r="7173" spans="1:65" s="13" customFormat="1">
      <c r="B7173" s="203"/>
      <c r="C7173" s="204"/>
      <c r="D7173" s="205" t="s">
        <v>453</v>
      </c>
      <c r="E7173" s="206" t="s">
        <v>19</v>
      </c>
      <c r="F7173" s="207" t="s">
        <v>1664</v>
      </c>
      <c r="G7173" s="204"/>
      <c r="H7173" s="206" t="s">
        <v>19</v>
      </c>
      <c r="I7173" s="208"/>
      <c r="J7173" s="204"/>
      <c r="K7173" s="204"/>
      <c r="L7173" s="209"/>
      <c r="M7173" s="210"/>
      <c r="N7173" s="211"/>
      <c r="O7173" s="211"/>
      <c r="P7173" s="211"/>
      <c r="Q7173" s="211"/>
      <c r="R7173" s="211"/>
      <c r="S7173" s="211"/>
      <c r="T7173" s="212"/>
      <c r="AT7173" s="213" t="s">
        <v>453</v>
      </c>
      <c r="AU7173" s="213" t="s">
        <v>91</v>
      </c>
      <c r="AV7173" s="13" t="s">
        <v>85</v>
      </c>
      <c r="AW7173" s="13" t="s">
        <v>37</v>
      </c>
      <c r="AX7173" s="13" t="s">
        <v>78</v>
      </c>
      <c r="AY7173" s="213" t="s">
        <v>443</v>
      </c>
    </row>
    <row r="7174" spans="1:65" s="13" customFormat="1">
      <c r="B7174" s="203"/>
      <c r="C7174" s="204"/>
      <c r="D7174" s="205" t="s">
        <v>453</v>
      </c>
      <c r="E7174" s="206" t="s">
        <v>19</v>
      </c>
      <c r="F7174" s="207" t="s">
        <v>1665</v>
      </c>
      <c r="G7174" s="204"/>
      <c r="H7174" s="206" t="s">
        <v>19</v>
      </c>
      <c r="I7174" s="208"/>
      <c r="J7174" s="204"/>
      <c r="K7174" s="204"/>
      <c r="L7174" s="209"/>
      <c r="M7174" s="210"/>
      <c r="N7174" s="211"/>
      <c r="O7174" s="211"/>
      <c r="P7174" s="211"/>
      <c r="Q7174" s="211"/>
      <c r="R7174" s="211"/>
      <c r="S7174" s="211"/>
      <c r="T7174" s="212"/>
      <c r="AT7174" s="213" t="s">
        <v>453</v>
      </c>
      <c r="AU7174" s="213" t="s">
        <v>91</v>
      </c>
      <c r="AV7174" s="13" t="s">
        <v>85</v>
      </c>
      <c r="AW7174" s="13" t="s">
        <v>37</v>
      </c>
      <c r="AX7174" s="13" t="s">
        <v>78</v>
      </c>
      <c r="AY7174" s="213" t="s">
        <v>443</v>
      </c>
    </row>
    <row r="7175" spans="1:65" s="13" customFormat="1">
      <c r="B7175" s="203"/>
      <c r="C7175" s="204"/>
      <c r="D7175" s="205" t="s">
        <v>453</v>
      </c>
      <c r="E7175" s="206" t="s">
        <v>19</v>
      </c>
      <c r="F7175" s="207" t="s">
        <v>5588</v>
      </c>
      <c r="G7175" s="204"/>
      <c r="H7175" s="206" t="s">
        <v>19</v>
      </c>
      <c r="I7175" s="208"/>
      <c r="J7175" s="204"/>
      <c r="K7175" s="204"/>
      <c r="L7175" s="209"/>
      <c r="M7175" s="210"/>
      <c r="N7175" s="211"/>
      <c r="O7175" s="211"/>
      <c r="P7175" s="211"/>
      <c r="Q7175" s="211"/>
      <c r="R7175" s="211"/>
      <c r="S7175" s="211"/>
      <c r="T7175" s="212"/>
      <c r="AT7175" s="213" t="s">
        <v>453</v>
      </c>
      <c r="AU7175" s="213" t="s">
        <v>91</v>
      </c>
      <c r="AV7175" s="13" t="s">
        <v>85</v>
      </c>
      <c r="AW7175" s="13" t="s">
        <v>37</v>
      </c>
      <c r="AX7175" s="13" t="s">
        <v>78</v>
      </c>
      <c r="AY7175" s="213" t="s">
        <v>443</v>
      </c>
    </row>
    <row r="7176" spans="1:65" s="13" customFormat="1">
      <c r="B7176" s="203"/>
      <c r="C7176" s="204"/>
      <c r="D7176" s="205" t="s">
        <v>453</v>
      </c>
      <c r="E7176" s="206" t="s">
        <v>19</v>
      </c>
      <c r="F7176" s="207" t="s">
        <v>2119</v>
      </c>
      <c r="G7176" s="204"/>
      <c r="H7176" s="206" t="s">
        <v>19</v>
      </c>
      <c r="I7176" s="208"/>
      <c r="J7176" s="204"/>
      <c r="K7176" s="204"/>
      <c r="L7176" s="209"/>
      <c r="M7176" s="210"/>
      <c r="N7176" s="211"/>
      <c r="O7176" s="211"/>
      <c r="P7176" s="211"/>
      <c r="Q7176" s="211"/>
      <c r="R7176" s="211"/>
      <c r="S7176" s="211"/>
      <c r="T7176" s="212"/>
      <c r="AT7176" s="213" t="s">
        <v>453</v>
      </c>
      <c r="AU7176" s="213" t="s">
        <v>91</v>
      </c>
      <c r="AV7176" s="13" t="s">
        <v>85</v>
      </c>
      <c r="AW7176" s="13" t="s">
        <v>37</v>
      </c>
      <c r="AX7176" s="13" t="s">
        <v>78</v>
      </c>
      <c r="AY7176" s="213" t="s">
        <v>443</v>
      </c>
    </row>
    <row r="7177" spans="1:65" s="14" customFormat="1">
      <c r="B7177" s="214"/>
      <c r="C7177" s="215"/>
      <c r="D7177" s="205" t="s">
        <v>453</v>
      </c>
      <c r="E7177" s="216" t="s">
        <v>19</v>
      </c>
      <c r="F7177" s="217" t="s">
        <v>5951</v>
      </c>
      <c r="G7177" s="215"/>
      <c r="H7177" s="218">
        <v>1</v>
      </c>
      <c r="I7177" s="219"/>
      <c r="J7177" s="215"/>
      <c r="K7177" s="215"/>
      <c r="L7177" s="220"/>
      <c r="M7177" s="221"/>
      <c r="N7177" s="222"/>
      <c r="O7177" s="222"/>
      <c r="P7177" s="222"/>
      <c r="Q7177" s="222"/>
      <c r="R7177" s="222"/>
      <c r="S7177" s="222"/>
      <c r="T7177" s="223"/>
      <c r="AT7177" s="224" t="s">
        <v>453</v>
      </c>
      <c r="AU7177" s="224" t="s">
        <v>91</v>
      </c>
      <c r="AV7177" s="14" t="s">
        <v>91</v>
      </c>
      <c r="AW7177" s="14" t="s">
        <v>37</v>
      </c>
      <c r="AX7177" s="14" t="s">
        <v>78</v>
      </c>
      <c r="AY7177" s="224" t="s">
        <v>443</v>
      </c>
    </row>
    <row r="7178" spans="1:65" s="15" customFormat="1">
      <c r="B7178" s="225"/>
      <c r="C7178" s="226"/>
      <c r="D7178" s="205" t="s">
        <v>453</v>
      </c>
      <c r="E7178" s="227" t="s">
        <v>19</v>
      </c>
      <c r="F7178" s="228" t="s">
        <v>456</v>
      </c>
      <c r="G7178" s="226"/>
      <c r="H7178" s="229">
        <v>1</v>
      </c>
      <c r="I7178" s="230"/>
      <c r="J7178" s="226"/>
      <c r="K7178" s="226"/>
      <c r="L7178" s="231"/>
      <c r="M7178" s="232"/>
      <c r="N7178" s="233"/>
      <c r="O7178" s="233"/>
      <c r="P7178" s="233"/>
      <c r="Q7178" s="233"/>
      <c r="R7178" s="233"/>
      <c r="S7178" s="233"/>
      <c r="T7178" s="234"/>
      <c r="AT7178" s="235" t="s">
        <v>453</v>
      </c>
      <c r="AU7178" s="235" t="s">
        <v>91</v>
      </c>
      <c r="AV7178" s="15" t="s">
        <v>449</v>
      </c>
      <c r="AW7178" s="15" t="s">
        <v>37</v>
      </c>
      <c r="AX7178" s="15" t="s">
        <v>85</v>
      </c>
      <c r="AY7178" s="235" t="s">
        <v>443</v>
      </c>
    </row>
    <row r="7179" spans="1:65" s="2" customFormat="1" ht="49.15" customHeight="1">
      <c r="A7179" s="37"/>
      <c r="B7179" s="38"/>
      <c r="C7179" s="185" t="s">
        <v>5952</v>
      </c>
      <c r="D7179" s="185" t="s">
        <v>445</v>
      </c>
      <c r="E7179" s="186" t="s">
        <v>5953</v>
      </c>
      <c r="F7179" s="187" t="s">
        <v>5954</v>
      </c>
      <c r="G7179" s="188" t="s">
        <v>459</v>
      </c>
      <c r="H7179" s="189">
        <v>1</v>
      </c>
      <c r="I7179" s="190"/>
      <c r="J7179" s="191">
        <f>ROUND(I7179*H7179,2)</f>
        <v>0</v>
      </c>
      <c r="K7179" s="187" t="s">
        <v>19</v>
      </c>
      <c r="L7179" s="42"/>
      <c r="M7179" s="192" t="s">
        <v>19</v>
      </c>
      <c r="N7179" s="193" t="s">
        <v>50</v>
      </c>
      <c r="O7179" s="67"/>
      <c r="P7179" s="194">
        <f>O7179*H7179</f>
        <v>0</v>
      </c>
      <c r="Q7179" s="194">
        <v>0</v>
      </c>
      <c r="R7179" s="194">
        <f>Q7179*H7179</f>
        <v>0</v>
      </c>
      <c r="S7179" s="194">
        <v>0</v>
      </c>
      <c r="T7179" s="195">
        <f>S7179*H7179</f>
        <v>0</v>
      </c>
      <c r="U7179" s="37"/>
      <c r="V7179" s="37"/>
      <c r="W7179" s="37"/>
      <c r="X7179" s="37"/>
      <c r="Y7179" s="37"/>
      <c r="Z7179" s="37"/>
      <c r="AA7179" s="37"/>
      <c r="AB7179" s="37"/>
      <c r="AC7179" s="37"/>
      <c r="AD7179" s="37"/>
      <c r="AE7179" s="37"/>
      <c r="AR7179" s="196" t="s">
        <v>551</v>
      </c>
      <c r="AT7179" s="196" t="s">
        <v>445</v>
      </c>
      <c r="AU7179" s="196" t="s">
        <v>91</v>
      </c>
      <c r="AY7179" s="20" t="s">
        <v>443</v>
      </c>
      <c r="BE7179" s="197">
        <f>IF(N7179="základní",J7179,0)</f>
        <v>0</v>
      </c>
      <c r="BF7179" s="197">
        <f>IF(N7179="snížená",J7179,0)</f>
        <v>0</v>
      </c>
      <c r="BG7179" s="197">
        <f>IF(N7179="zákl. přenesená",J7179,0)</f>
        <v>0</v>
      </c>
      <c r="BH7179" s="197">
        <f>IF(N7179="sníž. přenesená",J7179,0)</f>
        <v>0</v>
      </c>
      <c r="BI7179" s="197">
        <f>IF(N7179="nulová",J7179,0)</f>
        <v>0</v>
      </c>
      <c r="BJ7179" s="20" t="s">
        <v>91</v>
      </c>
      <c r="BK7179" s="197">
        <f>ROUND(I7179*H7179,2)</f>
        <v>0</v>
      </c>
      <c r="BL7179" s="20" t="s">
        <v>551</v>
      </c>
      <c r="BM7179" s="196" t="s">
        <v>5955</v>
      </c>
    </row>
    <row r="7180" spans="1:65" s="13" customFormat="1">
      <c r="B7180" s="203"/>
      <c r="C7180" s="204"/>
      <c r="D7180" s="205" t="s">
        <v>453</v>
      </c>
      <c r="E7180" s="206" t="s">
        <v>19</v>
      </c>
      <c r="F7180" s="207" t="s">
        <v>1664</v>
      </c>
      <c r="G7180" s="204"/>
      <c r="H7180" s="206" t="s">
        <v>19</v>
      </c>
      <c r="I7180" s="208"/>
      <c r="J7180" s="204"/>
      <c r="K7180" s="204"/>
      <c r="L7180" s="209"/>
      <c r="M7180" s="210"/>
      <c r="N7180" s="211"/>
      <c r="O7180" s="211"/>
      <c r="P7180" s="211"/>
      <c r="Q7180" s="211"/>
      <c r="R7180" s="211"/>
      <c r="S7180" s="211"/>
      <c r="T7180" s="212"/>
      <c r="AT7180" s="213" t="s">
        <v>453</v>
      </c>
      <c r="AU7180" s="213" t="s">
        <v>91</v>
      </c>
      <c r="AV7180" s="13" t="s">
        <v>85</v>
      </c>
      <c r="AW7180" s="13" t="s">
        <v>37</v>
      </c>
      <c r="AX7180" s="13" t="s">
        <v>78</v>
      </c>
      <c r="AY7180" s="213" t="s">
        <v>443</v>
      </c>
    </row>
    <row r="7181" spans="1:65" s="13" customFormat="1">
      <c r="B7181" s="203"/>
      <c r="C7181" s="204"/>
      <c r="D7181" s="205" t="s">
        <v>453</v>
      </c>
      <c r="E7181" s="206" t="s">
        <v>19</v>
      </c>
      <c r="F7181" s="207" t="s">
        <v>1665</v>
      </c>
      <c r="G7181" s="204"/>
      <c r="H7181" s="206" t="s">
        <v>19</v>
      </c>
      <c r="I7181" s="208"/>
      <c r="J7181" s="204"/>
      <c r="K7181" s="204"/>
      <c r="L7181" s="209"/>
      <c r="M7181" s="210"/>
      <c r="N7181" s="211"/>
      <c r="O7181" s="211"/>
      <c r="P7181" s="211"/>
      <c r="Q7181" s="211"/>
      <c r="R7181" s="211"/>
      <c r="S7181" s="211"/>
      <c r="T7181" s="212"/>
      <c r="AT7181" s="213" t="s">
        <v>453</v>
      </c>
      <c r="AU7181" s="213" t="s">
        <v>91</v>
      </c>
      <c r="AV7181" s="13" t="s">
        <v>85</v>
      </c>
      <c r="AW7181" s="13" t="s">
        <v>37</v>
      </c>
      <c r="AX7181" s="13" t="s">
        <v>78</v>
      </c>
      <c r="AY7181" s="213" t="s">
        <v>443</v>
      </c>
    </row>
    <row r="7182" spans="1:65" s="13" customFormat="1">
      <c r="B7182" s="203"/>
      <c r="C7182" s="204"/>
      <c r="D7182" s="205" t="s">
        <v>453</v>
      </c>
      <c r="E7182" s="206" t="s">
        <v>19</v>
      </c>
      <c r="F7182" s="207" t="s">
        <v>5588</v>
      </c>
      <c r="G7182" s="204"/>
      <c r="H7182" s="206" t="s">
        <v>19</v>
      </c>
      <c r="I7182" s="208"/>
      <c r="J7182" s="204"/>
      <c r="K7182" s="204"/>
      <c r="L7182" s="209"/>
      <c r="M7182" s="210"/>
      <c r="N7182" s="211"/>
      <c r="O7182" s="211"/>
      <c r="P7182" s="211"/>
      <c r="Q7182" s="211"/>
      <c r="R7182" s="211"/>
      <c r="S7182" s="211"/>
      <c r="T7182" s="212"/>
      <c r="AT7182" s="213" t="s">
        <v>453</v>
      </c>
      <c r="AU7182" s="213" t="s">
        <v>91</v>
      </c>
      <c r="AV7182" s="13" t="s">
        <v>85</v>
      </c>
      <c r="AW7182" s="13" t="s">
        <v>37</v>
      </c>
      <c r="AX7182" s="13" t="s">
        <v>78</v>
      </c>
      <c r="AY7182" s="213" t="s">
        <v>443</v>
      </c>
    </row>
    <row r="7183" spans="1:65" s="13" customFormat="1">
      <c r="B7183" s="203"/>
      <c r="C7183" s="204"/>
      <c r="D7183" s="205" t="s">
        <v>453</v>
      </c>
      <c r="E7183" s="206" t="s">
        <v>19</v>
      </c>
      <c r="F7183" s="207" t="s">
        <v>2119</v>
      </c>
      <c r="G7183" s="204"/>
      <c r="H7183" s="206" t="s">
        <v>19</v>
      </c>
      <c r="I7183" s="208"/>
      <c r="J7183" s="204"/>
      <c r="K7183" s="204"/>
      <c r="L7183" s="209"/>
      <c r="M7183" s="210"/>
      <c r="N7183" s="211"/>
      <c r="O7183" s="211"/>
      <c r="P7183" s="211"/>
      <c r="Q7183" s="211"/>
      <c r="R7183" s="211"/>
      <c r="S7183" s="211"/>
      <c r="T7183" s="212"/>
      <c r="AT7183" s="213" t="s">
        <v>453</v>
      </c>
      <c r="AU7183" s="213" t="s">
        <v>91</v>
      </c>
      <c r="AV7183" s="13" t="s">
        <v>85</v>
      </c>
      <c r="AW7183" s="13" t="s">
        <v>37</v>
      </c>
      <c r="AX7183" s="13" t="s">
        <v>78</v>
      </c>
      <c r="AY7183" s="213" t="s">
        <v>443</v>
      </c>
    </row>
    <row r="7184" spans="1:65" s="14" customFormat="1">
      <c r="B7184" s="214"/>
      <c r="C7184" s="215"/>
      <c r="D7184" s="205" t="s">
        <v>453</v>
      </c>
      <c r="E7184" s="216" t="s">
        <v>19</v>
      </c>
      <c r="F7184" s="217" t="s">
        <v>5956</v>
      </c>
      <c r="G7184" s="215"/>
      <c r="H7184" s="218">
        <v>1</v>
      </c>
      <c r="I7184" s="219"/>
      <c r="J7184" s="215"/>
      <c r="K7184" s="215"/>
      <c r="L7184" s="220"/>
      <c r="M7184" s="221"/>
      <c r="N7184" s="222"/>
      <c r="O7184" s="222"/>
      <c r="P7184" s="222"/>
      <c r="Q7184" s="222"/>
      <c r="R7184" s="222"/>
      <c r="S7184" s="222"/>
      <c r="T7184" s="223"/>
      <c r="AT7184" s="224" t="s">
        <v>453</v>
      </c>
      <c r="AU7184" s="224" t="s">
        <v>91</v>
      </c>
      <c r="AV7184" s="14" t="s">
        <v>91</v>
      </c>
      <c r="AW7184" s="14" t="s">
        <v>37</v>
      </c>
      <c r="AX7184" s="14" t="s">
        <v>78</v>
      </c>
      <c r="AY7184" s="224" t="s">
        <v>443</v>
      </c>
    </row>
    <row r="7185" spans="1:65" s="15" customFormat="1">
      <c r="B7185" s="225"/>
      <c r="C7185" s="226"/>
      <c r="D7185" s="205" t="s">
        <v>453</v>
      </c>
      <c r="E7185" s="227" t="s">
        <v>19</v>
      </c>
      <c r="F7185" s="228" t="s">
        <v>456</v>
      </c>
      <c r="G7185" s="226"/>
      <c r="H7185" s="229">
        <v>1</v>
      </c>
      <c r="I7185" s="230"/>
      <c r="J7185" s="226"/>
      <c r="K7185" s="226"/>
      <c r="L7185" s="231"/>
      <c r="M7185" s="232"/>
      <c r="N7185" s="233"/>
      <c r="O7185" s="233"/>
      <c r="P7185" s="233"/>
      <c r="Q7185" s="233"/>
      <c r="R7185" s="233"/>
      <c r="S7185" s="233"/>
      <c r="T7185" s="234"/>
      <c r="AT7185" s="235" t="s">
        <v>453</v>
      </c>
      <c r="AU7185" s="235" t="s">
        <v>91</v>
      </c>
      <c r="AV7185" s="15" t="s">
        <v>449</v>
      </c>
      <c r="AW7185" s="15" t="s">
        <v>37</v>
      </c>
      <c r="AX7185" s="15" t="s">
        <v>85</v>
      </c>
      <c r="AY7185" s="235" t="s">
        <v>443</v>
      </c>
    </row>
    <row r="7186" spans="1:65" s="2" customFormat="1" ht="49.15" customHeight="1">
      <c r="A7186" s="37"/>
      <c r="B7186" s="38"/>
      <c r="C7186" s="185" t="s">
        <v>5957</v>
      </c>
      <c r="D7186" s="185" t="s">
        <v>445</v>
      </c>
      <c r="E7186" s="186" t="s">
        <v>5958</v>
      </c>
      <c r="F7186" s="187" t="s">
        <v>5843</v>
      </c>
      <c r="G7186" s="188" t="s">
        <v>459</v>
      </c>
      <c r="H7186" s="189">
        <v>1</v>
      </c>
      <c r="I7186" s="190"/>
      <c r="J7186" s="191">
        <f>ROUND(I7186*H7186,2)</f>
        <v>0</v>
      </c>
      <c r="K7186" s="187" t="s">
        <v>19</v>
      </c>
      <c r="L7186" s="42"/>
      <c r="M7186" s="192" t="s">
        <v>19</v>
      </c>
      <c r="N7186" s="193" t="s">
        <v>50</v>
      </c>
      <c r="O7186" s="67"/>
      <c r="P7186" s="194">
        <f>O7186*H7186</f>
        <v>0</v>
      </c>
      <c r="Q7186" s="194">
        <v>0</v>
      </c>
      <c r="R7186" s="194">
        <f>Q7186*H7186</f>
        <v>0</v>
      </c>
      <c r="S7186" s="194">
        <v>0</v>
      </c>
      <c r="T7186" s="195">
        <f>S7186*H7186</f>
        <v>0</v>
      </c>
      <c r="U7186" s="37"/>
      <c r="V7186" s="37"/>
      <c r="W7186" s="37"/>
      <c r="X7186" s="37"/>
      <c r="Y7186" s="37"/>
      <c r="Z7186" s="37"/>
      <c r="AA7186" s="37"/>
      <c r="AB7186" s="37"/>
      <c r="AC7186" s="37"/>
      <c r="AD7186" s="37"/>
      <c r="AE7186" s="37"/>
      <c r="AR7186" s="196" t="s">
        <v>551</v>
      </c>
      <c r="AT7186" s="196" t="s">
        <v>445</v>
      </c>
      <c r="AU7186" s="196" t="s">
        <v>91</v>
      </c>
      <c r="AY7186" s="20" t="s">
        <v>443</v>
      </c>
      <c r="BE7186" s="197">
        <f>IF(N7186="základní",J7186,0)</f>
        <v>0</v>
      </c>
      <c r="BF7186" s="197">
        <f>IF(N7186="snížená",J7186,0)</f>
        <v>0</v>
      </c>
      <c r="BG7186" s="197">
        <f>IF(N7186="zákl. přenesená",J7186,0)</f>
        <v>0</v>
      </c>
      <c r="BH7186" s="197">
        <f>IF(N7186="sníž. přenesená",J7186,0)</f>
        <v>0</v>
      </c>
      <c r="BI7186" s="197">
        <f>IF(N7186="nulová",J7186,0)</f>
        <v>0</v>
      </c>
      <c r="BJ7186" s="20" t="s">
        <v>91</v>
      </c>
      <c r="BK7186" s="197">
        <f>ROUND(I7186*H7186,2)</f>
        <v>0</v>
      </c>
      <c r="BL7186" s="20" t="s">
        <v>551</v>
      </c>
      <c r="BM7186" s="196" t="s">
        <v>5959</v>
      </c>
    </row>
    <row r="7187" spans="1:65" s="13" customFormat="1">
      <c r="B7187" s="203"/>
      <c r="C7187" s="204"/>
      <c r="D7187" s="205" t="s">
        <v>453</v>
      </c>
      <c r="E7187" s="206" t="s">
        <v>19</v>
      </c>
      <c r="F7187" s="207" t="s">
        <v>1664</v>
      </c>
      <c r="G7187" s="204"/>
      <c r="H7187" s="206" t="s">
        <v>19</v>
      </c>
      <c r="I7187" s="208"/>
      <c r="J7187" s="204"/>
      <c r="K7187" s="204"/>
      <c r="L7187" s="209"/>
      <c r="M7187" s="210"/>
      <c r="N7187" s="211"/>
      <c r="O7187" s="211"/>
      <c r="P7187" s="211"/>
      <c r="Q7187" s="211"/>
      <c r="R7187" s="211"/>
      <c r="S7187" s="211"/>
      <c r="T7187" s="212"/>
      <c r="AT7187" s="213" t="s">
        <v>453</v>
      </c>
      <c r="AU7187" s="213" t="s">
        <v>91</v>
      </c>
      <c r="AV7187" s="13" t="s">
        <v>85</v>
      </c>
      <c r="AW7187" s="13" t="s">
        <v>37</v>
      </c>
      <c r="AX7187" s="13" t="s">
        <v>78</v>
      </c>
      <c r="AY7187" s="213" t="s">
        <v>443</v>
      </c>
    </row>
    <row r="7188" spans="1:65" s="13" customFormat="1">
      <c r="B7188" s="203"/>
      <c r="C7188" s="204"/>
      <c r="D7188" s="205" t="s">
        <v>453</v>
      </c>
      <c r="E7188" s="206" t="s">
        <v>19</v>
      </c>
      <c r="F7188" s="207" t="s">
        <v>1665</v>
      </c>
      <c r="G7188" s="204"/>
      <c r="H7188" s="206" t="s">
        <v>19</v>
      </c>
      <c r="I7188" s="208"/>
      <c r="J7188" s="204"/>
      <c r="K7188" s="204"/>
      <c r="L7188" s="209"/>
      <c r="M7188" s="210"/>
      <c r="N7188" s="211"/>
      <c r="O7188" s="211"/>
      <c r="P7188" s="211"/>
      <c r="Q7188" s="211"/>
      <c r="R7188" s="211"/>
      <c r="S7188" s="211"/>
      <c r="T7188" s="212"/>
      <c r="AT7188" s="213" t="s">
        <v>453</v>
      </c>
      <c r="AU7188" s="213" t="s">
        <v>91</v>
      </c>
      <c r="AV7188" s="13" t="s">
        <v>85</v>
      </c>
      <c r="AW7188" s="13" t="s">
        <v>37</v>
      </c>
      <c r="AX7188" s="13" t="s">
        <v>78</v>
      </c>
      <c r="AY7188" s="213" t="s">
        <v>443</v>
      </c>
    </row>
    <row r="7189" spans="1:65" s="13" customFormat="1">
      <c r="B7189" s="203"/>
      <c r="C7189" s="204"/>
      <c r="D7189" s="205" t="s">
        <v>453</v>
      </c>
      <c r="E7189" s="206" t="s">
        <v>19</v>
      </c>
      <c r="F7189" s="207" t="s">
        <v>5588</v>
      </c>
      <c r="G7189" s="204"/>
      <c r="H7189" s="206" t="s">
        <v>19</v>
      </c>
      <c r="I7189" s="208"/>
      <c r="J7189" s="204"/>
      <c r="K7189" s="204"/>
      <c r="L7189" s="209"/>
      <c r="M7189" s="210"/>
      <c r="N7189" s="211"/>
      <c r="O7189" s="211"/>
      <c r="P7189" s="211"/>
      <c r="Q7189" s="211"/>
      <c r="R7189" s="211"/>
      <c r="S7189" s="211"/>
      <c r="T7189" s="212"/>
      <c r="AT7189" s="213" t="s">
        <v>453</v>
      </c>
      <c r="AU7189" s="213" t="s">
        <v>91</v>
      </c>
      <c r="AV7189" s="13" t="s">
        <v>85</v>
      </c>
      <c r="AW7189" s="13" t="s">
        <v>37</v>
      </c>
      <c r="AX7189" s="13" t="s">
        <v>78</v>
      </c>
      <c r="AY7189" s="213" t="s">
        <v>443</v>
      </c>
    </row>
    <row r="7190" spans="1:65" s="13" customFormat="1">
      <c r="B7190" s="203"/>
      <c r="C7190" s="204"/>
      <c r="D7190" s="205" t="s">
        <v>453</v>
      </c>
      <c r="E7190" s="206" t="s">
        <v>19</v>
      </c>
      <c r="F7190" s="207" t="s">
        <v>2119</v>
      </c>
      <c r="G7190" s="204"/>
      <c r="H7190" s="206" t="s">
        <v>19</v>
      </c>
      <c r="I7190" s="208"/>
      <c r="J7190" s="204"/>
      <c r="K7190" s="204"/>
      <c r="L7190" s="209"/>
      <c r="M7190" s="210"/>
      <c r="N7190" s="211"/>
      <c r="O7190" s="211"/>
      <c r="P7190" s="211"/>
      <c r="Q7190" s="211"/>
      <c r="R7190" s="211"/>
      <c r="S7190" s="211"/>
      <c r="T7190" s="212"/>
      <c r="AT7190" s="213" t="s">
        <v>453</v>
      </c>
      <c r="AU7190" s="213" t="s">
        <v>91</v>
      </c>
      <c r="AV7190" s="13" t="s">
        <v>85</v>
      </c>
      <c r="AW7190" s="13" t="s">
        <v>37</v>
      </c>
      <c r="AX7190" s="13" t="s">
        <v>78</v>
      </c>
      <c r="AY7190" s="213" t="s">
        <v>443</v>
      </c>
    </row>
    <row r="7191" spans="1:65" s="14" customFormat="1">
      <c r="B7191" s="214"/>
      <c r="C7191" s="215"/>
      <c r="D7191" s="205" t="s">
        <v>453</v>
      </c>
      <c r="E7191" s="216" t="s">
        <v>19</v>
      </c>
      <c r="F7191" s="217" t="s">
        <v>5960</v>
      </c>
      <c r="G7191" s="215"/>
      <c r="H7191" s="218">
        <v>1</v>
      </c>
      <c r="I7191" s="219"/>
      <c r="J7191" s="215"/>
      <c r="K7191" s="215"/>
      <c r="L7191" s="220"/>
      <c r="M7191" s="221"/>
      <c r="N7191" s="222"/>
      <c r="O7191" s="222"/>
      <c r="P7191" s="222"/>
      <c r="Q7191" s="222"/>
      <c r="R7191" s="222"/>
      <c r="S7191" s="222"/>
      <c r="T7191" s="223"/>
      <c r="AT7191" s="224" t="s">
        <v>453</v>
      </c>
      <c r="AU7191" s="224" t="s">
        <v>91</v>
      </c>
      <c r="AV7191" s="14" t="s">
        <v>91</v>
      </c>
      <c r="AW7191" s="14" t="s">
        <v>37</v>
      </c>
      <c r="AX7191" s="14" t="s">
        <v>78</v>
      </c>
      <c r="AY7191" s="224" t="s">
        <v>443</v>
      </c>
    </row>
    <row r="7192" spans="1:65" s="15" customFormat="1">
      <c r="B7192" s="225"/>
      <c r="C7192" s="226"/>
      <c r="D7192" s="205" t="s">
        <v>453</v>
      </c>
      <c r="E7192" s="227" t="s">
        <v>19</v>
      </c>
      <c r="F7192" s="228" t="s">
        <v>456</v>
      </c>
      <c r="G7192" s="226"/>
      <c r="H7192" s="229">
        <v>1</v>
      </c>
      <c r="I7192" s="230"/>
      <c r="J7192" s="226"/>
      <c r="K7192" s="226"/>
      <c r="L7192" s="231"/>
      <c r="M7192" s="232"/>
      <c r="N7192" s="233"/>
      <c r="O7192" s="233"/>
      <c r="P7192" s="233"/>
      <c r="Q7192" s="233"/>
      <c r="R7192" s="233"/>
      <c r="S7192" s="233"/>
      <c r="T7192" s="234"/>
      <c r="AT7192" s="235" t="s">
        <v>453</v>
      </c>
      <c r="AU7192" s="235" t="s">
        <v>91</v>
      </c>
      <c r="AV7192" s="15" t="s">
        <v>449</v>
      </c>
      <c r="AW7192" s="15" t="s">
        <v>37</v>
      </c>
      <c r="AX7192" s="15" t="s">
        <v>85</v>
      </c>
      <c r="AY7192" s="235" t="s">
        <v>443</v>
      </c>
    </row>
    <row r="7193" spans="1:65" s="2" customFormat="1" ht="49.15" customHeight="1">
      <c r="A7193" s="37"/>
      <c r="B7193" s="38"/>
      <c r="C7193" s="185" t="s">
        <v>5961</v>
      </c>
      <c r="D7193" s="185" t="s">
        <v>445</v>
      </c>
      <c r="E7193" s="186" t="s">
        <v>5962</v>
      </c>
      <c r="F7193" s="187" t="s">
        <v>5843</v>
      </c>
      <c r="G7193" s="188" t="s">
        <v>459</v>
      </c>
      <c r="H7193" s="189">
        <v>1</v>
      </c>
      <c r="I7193" s="190"/>
      <c r="J7193" s="191">
        <f>ROUND(I7193*H7193,2)</f>
        <v>0</v>
      </c>
      <c r="K7193" s="187" t="s">
        <v>19</v>
      </c>
      <c r="L7193" s="42"/>
      <c r="M7193" s="192" t="s">
        <v>19</v>
      </c>
      <c r="N7193" s="193" t="s">
        <v>50</v>
      </c>
      <c r="O7193" s="67"/>
      <c r="P7193" s="194">
        <f>O7193*H7193</f>
        <v>0</v>
      </c>
      <c r="Q7193" s="194">
        <v>0</v>
      </c>
      <c r="R7193" s="194">
        <f>Q7193*H7193</f>
        <v>0</v>
      </c>
      <c r="S7193" s="194">
        <v>0</v>
      </c>
      <c r="T7193" s="195">
        <f>S7193*H7193</f>
        <v>0</v>
      </c>
      <c r="U7193" s="37"/>
      <c r="V7193" s="37"/>
      <c r="W7193" s="37"/>
      <c r="X7193" s="37"/>
      <c r="Y7193" s="37"/>
      <c r="Z7193" s="37"/>
      <c r="AA7193" s="37"/>
      <c r="AB7193" s="37"/>
      <c r="AC7193" s="37"/>
      <c r="AD7193" s="37"/>
      <c r="AE7193" s="37"/>
      <c r="AR7193" s="196" t="s">
        <v>551</v>
      </c>
      <c r="AT7193" s="196" t="s">
        <v>445</v>
      </c>
      <c r="AU7193" s="196" t="s">
        <v>91</v>
      </c>
      <c r="AY7193" s="20" t="s">
        <v>443</v>
      </c>
      <c r="BE7193" s="197">
        <f>IF(N7193="základní",J7193,0)</f>
        <v>0</v>
      </c>
      <c r="BF7193" s="197">
        <f>IF(N7193="snížená",J7193,0)</f>
        <v>0</v>
      </c>
      <c r="BG7193" s="197">
        <f>IF(N7193="zákl. přenesená",J7193,0)</f>
        <v>0</v>
      </c>
      <c r="BH7193" s="197">
        <f>IF(N7193="sníž. přenesená",J7193,0)</f>
        <v>0</v>
      </c>
      <c r="BI7193" s="197">
        <f>IF(N7193="nulová",J7193,0)</f>
        <v>0</v>
      </c>
      <c r="BJ7193" s="20" t="s">
        <v>91</v>
      </c>
      <c r="BK7193" s="197">
        <f>ROUND(I7193*H7193,2)</f>
        <v>0</v>
      </c>
      <c r="BL7193" s="20" t="s">
        <v>551</v>
      </c>
      <c r="BM7193" s="196" t="s">
        <v>5963</v>
      </c>
    </row>
    <row r="7194" spans="1:65" s="13" customFormat="1">
      <c r="B7194" s="203"/>
      <c r="C7194" s="204"/>
      <c r="D7194" s="205" t="s">
        <v>453</v>
      </c>
      <c r="E7194" s="206" t="s">
        <v>19</v>
      </c>
      <c r="F7194" s="207" t="s">
        <v>1664</v>
      </c>
      <c r="G7194" s="204"/>
      <c r="H7194" s="206" t="s">
        <v>19</v>
      </c>
      <c r="I7194" s="208"/>
      <c r="J7194" s="204"/>
      <c r="K7194" s="204"/>
      <c r="L7194" s="209"/>
      <c r="M7194" s="210"/>
      <c r="N7194" s="211"/>
      <c r="O7194" s="211"/>
      <c r="P7194" s="211"/>
      <c r="Q7194" s="211"/>
      <c r="R7194" s="211"/>
      <c r="S7194" s="211"/>
      <c r="T7194" s="212"/>
      <c r="AT7194" s="213" t="s">
        <v>453</v>
      </c>
      <c r="AU7194" s="213" t="s">
        <v>91</v>
      </c>
      <c r="AV7194" s="13" t="s">
        <v>85</v>
      </c>
      <c r="AW7194" s="13" t="s">
        <v>37</v>
      </c>
      <c r="AX7194" s="13" t="s">
        <v>78</v>
      </c>
      <c r="AY7194" s="213" t="s">
        <v>443</v>
      </c>
    </row>
    <row r="7195" spans="1:65" s="13" customFormat="1">
      <c r="B7195" s="203"/>
      <c r="C7195" s="204"/>
      <c r="D7195" s="205" t="s">
        <v>453</v>
      </c>
      <c r="E7195" s="206" t="s">
        <v>19</v>
      </c>
      <c r="F7195" s="207" t="s">
        <v>1665</v>
      </c>
      <c r="G7195" s="204"/>
      <c r="H7195" s="206" t="s">
        <v>19</v>
      </c>
      <c r="I7195" s="208"/>
      <c r="J7195" s="204"/>
      <c r="K7195" s="204"/>
      <c r="L7195" s="209"/>
      <c r="M7195" s="210"/>
      <c r="N7195" s="211"/>
      <c r="O7195" s="211"/>
      <c r="P7195" s="211"/>
      <c r="Q7195" s="211"/>
      <c r="R7195" s="211"/>
      <c r="S7195" s="211"/>
      <c r="T7195" s="212"/>
      <c r="AT7195" s="213" t="s">
        <v>453</v>
      </c>
      <c r="AU7195" s="213" t="s">
        <v>91</v>
      </c>
      <c r="AV7195" s="13" t="s">
        <v>85</v>
      </c>
      <c r="AW7195" s="13" t="s">
        <v>37</v>
      </c>
      <c r="AX7195" s="13" t="s">
        <v>78</v>
      </c>
      <c r="AY7195" s="213" t="s">
        <v>443</v>
      </c>
    </row>
    <row r="7196" spans="1:65" s="13" customFormat="1">
      <c r="B7196" s="203"/>
      <c r="C7196" s="204"/>
      <c r="D7196" s="205" t="s">
        <v>453</v>
      </c>
      <c r="E7196" s="206" t="s">
        <v>19</v>
      </c>
      <c r="F7196" s="207" t="s">
        <v>5588</v>
      </c>
      <c r="G7196" s="204"/>
      <c r="H7196" s="206" t="s">
        <v>19</v>
      </c>
      <c r="I7196" s="208"/>
      <c r="J7196" s="204"/>
      <c r="K7196" s="204"/>
      <c r="L7196" s="209"/>
      <c r="M7196" s="210"/>
      <c r="N7196" s="211"/>
      <c r="O7196" s="211"/>
      <c r="P7196" s="211"/>
      <c r="Q7196" s="211"/>
      <c r="R7196" s="211"/>
      <c r="S7196" s="211"/>
      <c r="T7196" s="212"/>
      <c r="AT7196" s="213" t="s">
        <v>453</v>
      </c>
      <c r="AU7196" s="213" t="s">
        <v>91</v>
      </c>
      <c r="AV7196" s="13" t="s">
        <v>85</v>
      </c>
      <c r="AW7196" s="13" t="s">
        <v>37</v>
      </c>
      <c r="AX7196" s="13" t="s">
        <v>78</v>
      </c>
      <c r="AY7196" s="213" t="s">
        <v>443</v>
      </c>
    </row>
    <row r="7197" spans="1:65" s="13" customFormat="1">
      <c r="B7197" s="203"/>
      <c r="C7197" s="204"/>
      <c r="D7197" s="205" t="s">
        <v>453</v>
      </c>
      <c r="E7197" s="206" t="s">
        <v>19</v>
      </c>
      <c r="F7197" s="207" t="s">
        <v>2119</v>
      </c>
      <c r="G7197" s="204"/>
      <c r="H7197" s="206" t="s">
        <v>19</v>
      </c>
      <c r="I7197" s="208"/>
      <c r="J7197" s="204"/>
      <c r="K7197" s="204"/>
      <c r="L7197" s="209"/>
      <c r="M7197" s="210"/>
      <c r="N7197" s="211"/>
      <c r="O7197" s="211"/>
      <c r="P7197" s="211"/>
      <c r="Q7197" s="211"/>
      <c r="R7197" s="211"/>
      <c r="S7197" s="211"/>
      <c r="T7197" s="212"/>
      <c r="AT7197" s="213" t="s">
        <v>453</v>
      </c>
      <c r="AU7197" s="213" t="s">
        <v>91</v>
      </c>
      <c r="AV7197" s="13" t="s">
        <v>85</v>
      </c>
      <c r="AW7197" s="13" t="s">
        <v>37</v>
      </c>
      <c r="AX7197" s="13" t="s">
        <v>78</v>
      </c>
      <c r="AY7197" s="213" t="s">
        <v>443</v>
      </c>
    </row>
    <row r="7198" spans="1:65" s="14" customFormat="1">
      <c r="B7198" s="214"/>
      <c r="C7198" s="215"/>
      <c r="D7198" s="205" t="s">
        <v>453</v>
      </c>
      <c r="E7198" s="216" t="s">
        <v>19</v>
      </c>
      <c r="F7198" s="217" t="s">
        <v>5964</v>
      </c>
      <c r="G7198" s="215"/>
      <c r="H7198" s="218">
        <v>1</v>
      </c>
      <c r="I7198" s="219"/>
      <c r="J7198" s="215"/>
      <c r="K7198" s="215"/>
      <c r="L7198" s="220"/>
      <c r="M7198" s="221"/>
      <c r="N7198" s="222"/>
      <c r="O7198" s="222"/>
      <c r="P7198" s="222"/>
      <c r="Q7198" s="222"/>
      <c r="R7198" s="222"/>
      <c r="S7198" s="222"/>
      <c r="T7198" s="223"/>
      <c r="AT7198" s="224" t="s">
        <v>453</v>
      </c>
      <c r="AU7198" s="224" t="s">
        <v>91</v>
      </c>
      <c r="AV7198" s="14" t="s">
        <v>91</v>
      </c>
      <c r="AW7198" s="14" t="s">
        <v>37</v>
      </c>
      <c r="AX7198" s="14" t="s">
        <v>78</v>
      </c>
      <c r="AY7198" s="224" t="s">
        <v>443</v>
      </c>
    </row>
    <row r="7199" spans="1:65" s="15" customFormat="1">
      <c r="B7199" s="225"/>
      <c r="C7199" s="226"/>
      <c r="D7199" s="205" t="s">
        <v>453</v>
      </c>
      <c r="E7199" s="227" t="s">
        <v>19</v>
      </c>
      <c r="F7199" s="228" t="s">
        <v>456</v>
      </c>
      <c r="G7199" s="226"/>
      <c r="H7199" s="229">
        <v>1</v>
      </c>
      <c r="I7199" s="230"/>
      <c r="J7199" s="226"/>
      <c r="K7199" s="226"/>
      <c r="L7199" s="231"/>
      <c r="M7199" s="232"/>
      <c r="N7199" s="233"/>
      <c r="O7199" s="233"/>
      <c r="P7199" s="233"/>
      <c r="Q7199" s="233"/>
      <c r="R7199" s="233"/>
      <c r="S7199" s="233"/>
      <c r="T7199" s="234"/>
      <c r="AT7199" s="235" t="s">
        <v>453</v>
      </c>
      <c r="AU7199" s="235" t="s">
        <v>91</v>
      </c>
      <c r="AV7199" s="15" t="s">
        <v>449</v>
      </c>
      <c r="AW7199" s="15" t="s">
        <v>37</v>
      </c>
      <c r="AX7199" s="15" t="s">
        <v>85</v>
      </c>
      <c r="AY7199" s="235" t="s">
        <v>443</v>
      </c>
    </row>
    <row r="7200" spans="1:65" s="2" customFormat="1" ht="49.15" customHeight="1">
      <c r="A7200" s="37"/>
      <c r="B7200" s="38"/>
      <c r="C7200" s="185" t="s">
        <v>5965</v>
      </c>
      <c r="D7200" s="185" t="s">
        <v>445</v>
      </c>
      <c r="E7200" s="186" t="s">
        <v>5966</v>
      </c>
      <c r="F7200" s="187" t="s">
        <v>5848</v>
      </c>
      <c r="G7200" s="188" t="s">
        <v>459</v>
      </c>
      <c r="H7200" s="189">
        <v>1</v>
      </c>
      <c r="I7200" s="190"/>
      <c r="J7200" s="191">
        <f>ROUND(I7200*H7200,2)</f>
        <v>0</v>
      </c>
      <c r="K7200" s="187" t="s">
        <v>19</v>
      </c>
      <c r="L7200" s="42"/>
      <c r="M7200" s="192" t="s">
        <v>19</v>
      </c>
      <c r="N7200" s="193" t="s">
        <v>50</v>
      </c>
      <c r="O7200" s="67"/>
      <c r="P7200" s="194">
        <f>O7200*H7200</f>
        <v>0</v>
      </c>
      <c r="Q7200" s="194">
        <v>0</v>
      </c>
      <c r="R7200" s="194">
        <f>Q7200*H7200</f>
        <v>0</v>
      </c>
      <c r="S7200" s="194">
        <v>0</v>
      </c>
      <c r="T7200" s="195">
        <f>S7200*H7200</f>
        <v>0</v>
      </c>
      <c r="U7200" s="37"/>
      <c r="V7200" s="37"/>
      <c r="W7200" s="37"/>
      <c r="X7200" s="37"/>
      <c r="Y7200" s="37"/>
      <c r="Z7200" s="37"/>
      <c r="AA7200" s="37"/>
      <c r="AB7200" s="37"/>
      <c r="AC7200" s="37"/>
      <c r="AD7200" s="37"/>
      <c r="AE7200" s="37"/>
      <c r="AR7200" s="196" t="s">
        <v>551</v>
      </c>
      <c r="AT7200" s="196" t="s">
        <v>445</v>
      </c>
      <c r="AU7200" s="196" t="s">
        <v>91</v>
      </c>
      <c r="AY7200" s="20" t="s">
        <v>443</v>
      </c>
      <c r="BE7200" s="197">
        <f>IF(N7200="základní",J7200,0)</f>
        <v>0</v>
      </c>
      <c r="BF7200" s="197">
        <f>IF(N7200="snížená",J7200,0)</f>
        <v>0</v>
      </c>
      <c r="BG7200" s="197">
        <f>IF(N7200="zákl. přenesená",J7200,0)</f>
        <v>0</v>
      </c>
      <c r="BH7200" s="197">
        <f>IF(N7200="sníž. přenesená",J7200,0)</f>
        <v>0</v>
      </c>
      <c r="BI7200" s="197">
        <f>IF(N7200="nulová",J7200,0)</f>
        <v>0</v>
      </c>
      <c r="BJ7200" s="20" t="s">
        <v>91</v>
      </c>
      <c r="BK7200" s="197">
        <f>ROUND(I7200*H7200,2)</f>
        <v>0</v>
      </c>
      <c r="BL7200" s="20" t="s">
        <v>551</v>
      </c>
      <c r="BM7200" s="196" t="s">
        <v>5967</v>
      </c>
    </row>
    <row r="7201" spans="1:65" s="13" customFormat="1">
      <c r="B7201" s="203"/>
      <c r="C7201" s="204"/>
      <c r="D7201" s="205" t="s">
        <v>453</v>
      </c>
      <c r="E7201" s="206" t="s">
        <v>19</v>
      </c>
      <c r="F7201" s="207" t="s">
        <v>1664</v>
      </c>
      <c r="G7201" s="204"/>
      <c r="H7201" s="206" t="s">
        <v>19</v>
      </c>
      <c r="I7201" s="208"/>
      <c r="J7201" s="204"/>
      <c r="K7201" s="204"/>
      <c r="L7201" s="209"/>
      <c r="M7201" s="210"/>
      <c r="N7201" s="211"/>
      <c r="O7201" s="211"/>
      <c r="P7201" s="211"/>
      <c r="Q7201" s="211"/>
      <c r="R7201" s="211"/>
      <c r="S7201" s="211"/>
      <c r="T7201" s="212"/>
      <c r="AT7201" s="213" t="s">
        <v>453</v>
      </c>
      <c r="AU7201" s="213" t="s">
        <v>91</v>
      </c>
      <c r="AV7201" s="13" t="s">
        <v>85</v>
      </c>
      <c r="AW7201" s="13" t="s">
        <v>37</v>
      </c>
      <c r="AX7201" s="13" t="s">
        <v>78</v>
      </c>
      <c r="AY7201" s="213" t="s">
        <v>443</v>
      </c>
    </row>
    <row r="7202" spans="1:65" s="13" customFormat="1">
      <c r="B7202" s="203"/>
      <c r="C7202" s="204"/>
      <c r="D7202" s="205" t="s">
        <v>453</v>
      </c>
      <c r="E7202" s="206" t="s">
        <v>19</v>
      </c>
      <c r="F7202" s="207" t="s">
        <v>1665</v>
      </c>
      <c r="G7202" s="204"/>
      <c r="H7202" s="206" t="s">
        <v>19</v>
      </c>
      <c r="I7202" s="208"/>
      <c r="J7202" s="204"/>
      <c r="K7202" s="204"/>
      <c r="L7202" s="209"/>
      <c r="M7202" s="210"/>
      <c r="N7202" s="211"/>
      <c r="O7202" s="211"/>
      <c r="P7202" s="211"/>
      <c r="Q7202" s="211"/>
      <c r="R7202" s="211"/>
      <c r="S7202" s="211"/>
      <c r="T7202" s="212"/>
      <c r="AT7202" s="213" t="s">
        <v>453</v>
      </c>
      <c r="AU7202" s="213" t="s">
        <v>91</v>
      </c>
      <c r="AV7202" s="13" t="s">
        <v>85</v>
      </c>
      <c r="AW7202" s="13" t="s">
        <v>37</v>
      </c>
      <c r="AX7202" s="13" t="s">
        <v>78</v>
      </c>
      <c r="AY7202" s="213" t="s">
        <v>443</v>
      </c>
    </row>
    <row r="7203" spans="1:65" s="13" customFormat="1">
      <c r="B7203" s="203"/>
      <c r="C7203" s="204"/>
      <c r="D7203" s="205" t="s">
        <v>453</v>
      </c>
      <c r="E7203" s="206" t="s">
        <v>19</v>
      </c>
      <c r="F7203" s="207" t="s">
        <v>5588</v>
      </c>
      <c r="G7203" s="204"/>
      <c r="H7203" s="206" t="s">
        <v>19</v>
      </c>
      <c r="I7203" s="208"/>
      <c r="J7203" s="204"/>
      <c r="K7203" s="204"/>
      <c r="L7203" s="209"/>
      <c r="M7203" s="210"/>
      <c r="N7203" s="211"/>
      <c r="O7203" s="211"/>
      <c r="P7203" s="211"/>
      <c r="Q7203" s="211"/>
      <c r="R7203" s="211"/>
      <c r="S7203" s="211"/>
      <c r="T7203" s="212"/>
      <c r="AT7203" s="213" t="s">
        <v>453</v>
      </c>
      <c r="AU7203" s="213" t="s">
        <v>91</v>
      </c>
      <c r="AV7203" s="13" t="s">
        <v>85</v>
      </c>
      <c r="AW7203" s="13" t="s">
        <v>37</v>
      </c>
      <c r="AX7203" s="13" t="s">
        <v>78</v>
      </c>
      <c r="AY7203" s="213" t="s">
        <v>443</v>
      </c>
    </row>
    <row r="7204" spans="1:65" s="13" customFormat="1">
      <c r="B7204" s="203"/>
      <c r="C7204" s="204"/>
      <c r="D7204" s="205" t="s">
        <v>453</v>
      </c>
      <c r="E7204" s="206" t="s">
        <v>19</v>
      </c>
      <c r="F7204" s="207" t="s">
        <v>2119</v>
      </c>
      <c r="G7204" s="204"/>
      <c r="H7204" s="206" t="s">
        <v>19</v>
      </c>
      <c r="I7204" s="208"/>
      <c r="J7204" s="204"/>
      <c r="K7204" s="204"/>
      <c r="L7204" s="209"/>
      <c r="M7204" s="210"/>
      <c r="N7204" s="211"/>
      <c r="O7204" s="211"/>
      <c r="P7204" s="211"/>
      <c r="Q7204" s="211"/>
      <c r="R7204" s="211"/>
      <c r="S7204" s="211"/>
      <c r="T7204" s="212"/>
      <c r="AT7204" s="213" t="s">
        <v>453</v>
      </c>
      <c r="AU7204" s="213" t="s">
        <v>91</v>
      </c>
      <c r="AV7204" s="13" t="s">
        <v>85</v>
      </c>
      <c r="AW7204" s="13" t="s">
        <v>37</v>
      </c>
      <c r="AX7204" s="13" t="s">
        <v>78</v>
      </c>
      <c r="AY7204" s="213" t="s">
        <v>443</v>
      </c>
    </row>
    <row r="7205" spans="1:65" s="14" customFormat="1">
      <c r="B7205" s="214"/>
      <c r="C7205" s="215"/>
      <c r="D7205" s="205" t="s">
        <v>453</v>
      </c>
      <c r="E7205" s="216" t="s">
        <v>19</v>
      </c>
      <c r="F7205" s="217" t="s">
        <v>5968</v>
      </c>
      <c r="G7205" s="215"/>
      <c r="H7205" s="218">
        <v>1</v>
      </c>
      <c r="I7205" s="219"/>
      <c r="J7205" s="215"/>
      <c r="K7205" s="215"/>
      <c r="L7205" s="220"/>
      <c r="M7205" s="221"/>
      <c r="N7205" s="222"/>
      <c r="O7205" s="222"/>
      <c r="P7205" s="222"/>
      <c r="Q7205" s="222"/>
      <c r="R7205" s="222"/>
      <c r="S7205" s="222"/>
      <c r="T7205" s="223"/>
      <c r="AT7205" s="224" t="s">
        <v>453</v>
      </c>
      <c r="AU7205" s="224" t="s">
        <v>91</v>
      </c>
      <c r="AV7205" s="14" t="s">
        <v>91</v>
      </c>
      <c r="AW7205" s="14" t="s">
        <v>37</v>
      </c>
      <c r="AX7205" s="14" t="s">
        <v>78</v>
      </c>
      <c r="AY7205" s="224" t="s">
        <v>443</v>
      </c>
    </row>
    <row r="7206" spans="1:65" s="15" customFormat="1">
      <c r="B7206" s="225"/>
      <c r="C7206" s="226"/>
      <c r="D7206" s="205" t="s">
        <v>453</v>
      </c>
      <c r="E7206" s="227" t="s">
        <v>19</v>
      </c>
      <c r="F7206" s="228" t="s">
        <v>456</v>
      </c>
      <c r="G7206" s="226"/>
      <c r="H7206" s="229">
        <v>1</v>
      </c>
      <c r="I7206" s="230"/>
      <c r="J7206" s="226"/>
      <c r="K7206" s="226"/>
      <c r="L7206" s="231"/>
      <c r="M7206" s="232"/>
      <c r="N7206" s="233"/>
      <c r="O7206" s="233"/>
      <c r="P7206" s="233"/>
      <c r="Q7206" s="233"/>
      <c r="R7206" s="233"/>
      <c r="S7206" s="233"/>
      <c r="T7206" s="234"/>
      <c r="AT7206" s="235" t="s">
        <v>453</v>
      </c>
      <c r="AU7206" s="235" t="s">
        <v>91</v>
      </c>
      <c r="AV7206" s="15" t="s">
        <v>449</v>
      </c>
      <c r="AW7206" s="15" t="s">
        <v>37</v>
      </c>
      <c r="AX7206" s="15" t="s">
        <v>85</v>
      </c>
      <c r="AY7206" s="235" t="s">
        <v>443</v>
      </c>
    </row>
    <row r="7207" spans="1:65" s="2" customFormat="1" ht="49.15" customHeight="1">
      <c r="A7207" s="37"/>
      <c r="B7207" s="38"/>
      <c r="C7207" s="185" t="s">
        <v>5969</v>
      </c>
      <c r="D7207" s="185" t="s">
        <v>445</v>
      </c>
      <c r="E7207" s="186" t="s">
        <v>5970</v>
      </c>
      <c r="F7207" s="187" t="s">
        <v>5853</v>
      </c>
      <c r="G7207" s="188" t="s">
        <v>459</v>
      </c>
      <c r="H7207" s="189">
        <v>1</v>
      </c>
      <c r="I7207" s="190"/>
      <c r="J7207" s="191">
        <f>ROUND(I7207*H7207,2)</f>
        <v>0</v>
      </c>
      <c r="K7207" s="187" t="s">
        <v>19</v>
      </c>
      <c r="L7207" s="42"/>
      <c r="M7207" s="192" t="s">
        <v>19</v>
      </c>
      <c r="N7207" s="193" t="s">
        <v>50</v>
      </c>
      <c r="O7207" s="67"/>
      <c r="P7207" s="194">
        <f>O7207*H7207</f>
        <v>0</v>
      </c>
      <c r="Q7207" s="194">
        <v>0</v>
      </c>
      <c r="R7207" s="194">
        <f>Q7207*H7207</f>
        <v>0</v>
      </c>
      <c r="S7207" s="194">
        <v>0</v>
      </c>
      <c r="T7207" s="195">
        <f>S7207*H7207</f>
        <v>0</v>
      </c>
      <c r="U7207" s="37"/>
      <c r="V7207" s="37"/>
      <c r="W7207" s="37"/>
      <c r="X7207" s="37"/>
      <c r="Y7207" s="37"/>
      <c r="Z7207" s="37"/>
      <c r="AA7207" s="37"/>
      <c r="AB7207" s="37"/>
      <c r="AC7207" s="37"/>
      <c r="AD7207" s="37"/>
      <c r="AE7207" s="37"/>
      <c r="AR7207" s="196" t="s">
        <v>551</v>
      </c>
      <c r="AT7207" s="196" t="s">
        <v>445</v>
      </c>
      <c r="AU7207" s="196" t="s">
        <v>91</v>
      </c>
      <c r="AY7207" s="20" t="s">
        <v>443</v>
      </c>
      <c r="BE7207" s="197">
        <f>IF(N7207="základní",J7207,0)</f>
        <v>0</v>
      </c>
      <c r="BF7207" s="197">
        <f>IF(N7207="snížená",J7207,0)</f>
        <v>0</v>
      </c>
      <c r="BG7207" s="197">
        <f>IF(N7207="zákl. přenesená",J7207,0)</f>
        <v>0</v>
      </c>
      <c r="BH7207" s="197">
        <f>IF(N7207="sníž. přenesená",J7207,0)</f>
        <v>0</v>
      </c>
      <c r="BI7207" s="197">
        <f>IF(N7207="nulová",J7207,0)</f>
        <v>0</v>
      </c>
      <c r="BJ7207" s="20" t="s">
        <v>91</v>
      </c>
      <c r="BK7207" s="197">
        <f>ROUND(I7207*H7207,2)</f>
        <v>0</v>
      </c>
      <c r="BL7207" s="20" t="s">
        <v>551</v>
      </c>
      <c r="BM7207" s="196" t="s">
        <v>5971</v>
      </c>
    </row>
    <row r="7208" spans="1:65" s="13" customFormat="1">
      <c r="B7208" s="203"/>
      <c r="C7208" s="204"/>
      <c r="D7208" s="205" t="s">
        <v>453</v>
      </c>
      <c r="E7208" s="206" t="s">
        <v>19</v>
      </c>
      <c r="F7208" s="207" t="s">
        <v>1664</v>
      </c>
      <c r="G7208" s="204"/>
      <c r="H7208" s="206" t="s">
        <v>19</v>
      </c>
      <c r="I7208" s="208"/>
      <c r="J7208" s="204"/>
      <c r="K7208" s="204"/>
      <c r="L7208" s="209"/>
      <c r="M7208" s="210"/>
      <c r="N7208" s="211"/>
      <c r="O7208" s="211"/>
      <c r="P7208" s="211"/>
      <c r="Q7208" s="211"/>
      <c r="R7208" s="211"/>
      <c r="S7208" s="211"/>
      <c r="T7208" s="212"/>
      <c r="AT7208" s="213" t="s">
        <v>453</v>
      </c>
      <c r="AU7208" s="213" t="s">
        <v>91</v>
      </c>
      <c r="AV7208" s="13" t="s">
        <v>85</v>
      </c>
      <c r="AW7208" s="13" t="s">
        <v>37</v>
      </c>
      <c r="AX7208" s="13" t="s">
        <v>78</v>
      </c>
      <c r="AY7208" s="213" t="s">
        <v>443</v>
      </c>
    </row>
    <row r="7209" spans="1:65" s="13" customFormat="1">
      <c r="B7209" s="203"/>
      <c r="C7209" s="204"/>
      <c r="D7209" s="205" t="s">
        <v>453</v>
      </c>
      <c r="E7209" s="206" t="s">
        <v>19</v>
      </c>
      <c r="F7209" s="207" t="s">
        <v>1665</v>
      </c>
      <c r="G7209" s="204"/>
      <c r="H7209" s="206" t="s">
        <v>19</v>
      </c>
      <c r="I7209" s="208"/>
      <c r="J7209" s="204"/>
      <c r="K7209" s="204"/>
      <c r="L7209" s="209"/>
      <c r="M7209" s="210"/>
      <c r="N7209" s="211"/>
      <c r="O7209" s="211"/>
      <c r="P7209" s="211"/>
      <c r="Q7209" s="211"/>
      <c r="R7209" s="211"/>
      <c r="S7209" s="211"/>
      <c r="T7209" s="212"/>
      <c r="AT7209" s="213" t="s">
        <v>453</v>
      </c>
      <c r="AU7209" s="213" t="s">
        <v>91</v>
      </c>
      <c r="AV7209" s="13" t="s">
        <v>85</v>
      </c>
      <c r="AW7209" s="13" t="s">
        <v>37</v>
      </c>
      <c r="AX7209" s="13" t="s">
        <v>78</v>
      </c>
      <c r="AY7209" s="213" t="s">
        <v>443</v>
      </c>
    </row>
    <row r="7210" spans="1:65" s="13" customFormat="1">
      <c r="B7210" s="203"/>
      <c r="C7210" s="204"/>
      <c r="D7210" s="205" t="s">
        <v>453</v>
      </c>
      <c r="E7210" s="206" t="s">
        <v>19</v>
      </c>
      <c r="F7210" s="207" t="s">
        <v>5588</v>
      </c>
      <c r="G7210" s="204"/>
      <c r="H7210" s="206" t="s">
        <v>19</v>
      </c>
      <c r="I7210" s="208"/>
      <c r="J7210" s="204"/>
      <c r="K7210" s="204"/>
      <c r="L7210" s="209"/>
      <c r="M7210" s="210"/>
      <c r="N7210" s="211"/>
      <c r="O7210" s="211"/>
      <c r="P7210" s="211"/>
      <c r="Q7210" s="211"/>
      <c r="R7210" s="211"/>
      <c r="S7210" s="211"/>
      <c r="T7210" s="212"/>
      <c r="AT7210" s="213" t="s">
        <v>453</v>
      </c>
      <c r="AU7210" s="213" t="s">
        <v>91</v>
      </c>
      <c r="AV7210" s="13" t="s">
        <v>85</v>
      </c>
      <c r="AW7210" s="13" t="s">
        <v>37</v>
      </c>
      <c r="AX7210" s="13" t="s">
        <v>78</v>
      </c>
      <c r="AY7210" s="213" t="s">
        <v>443</v>
      </c>
    </row>
    <row r="7211" spans="1:65" s="13" customFormat="1">
      <c r="B7211" s="203"/>
      <c r="C7211" s="204"/>
      <c r="D7211" s="205" t="s">
        <v>453</v>
      </c>
      <c r="E7211" s="206" t="s">
        <v>19</v>
      </c>
      <c r="F7211" s="207" t="s">
        <v>2119</v>
      </c>
      <c r="G7211" s="204"/>
      <c r="H7211" s="206" t="s">
        <v>19</v>
      </c>
      <c r="I7211" s="208"/>
      <c r="J7211" s="204"/>
      <c r="K7211" s="204"/>
      <c r="L7211" s="209"/>
      <c r="M7211" s="210"/>
      <c r="N7211" s="211"/>
      <c r="O7211" s="211"/>
      <c r="P7211" s="211"/>
      <c r="Q7211" s="211"/>
      <c r="R7211" s="211"/>
      <c r="S7211" s="211"/>
      <c r="T7211" s="212"/>
      <c r="AT7211" s="213" t="s">
        <v>453</v>
      </c>
      <c r="AU7211" s="213" t="s">
        <v>91</v>
      </c>
      <c r="AV7211" s="13" t="s">
        <v>85</v>
      </c>
      <c r="AW7211" s="13" t="s">
        <v>37</v>
      </c>
      <c r="AX7211" s="13" t="s">
        <v>78</v>
      </c>
      <c r="AY7211" s="213" t="s">
        <v>443</v>
      </c>
    </row>
    <row r="7212" spans="1:65" s="14" customFormat="1">
      <c r="B7212" s="214"/>
      <c r="C7212" s="215"/>
      <c r="D7212" s="205" t="s">
        <v>453</v>
      </c>
      <c r="E7212" s="216" t="s">
        <v>19</v>
      </c>
      <c r="F7212" s="217" t="s">
        <v>5972</v>
      </c>
      <c r="G7212" s="215"/>
      <c r="H7212" s="218">
        <v>1</v>
      </c>
      <c r="I7212" s="219"/>
      <c r="J7212" s="215"/>
      <c r="K7212" s="215"/>
      <c r="L7212" s="220"/>
      <c r="M7212" s="221"/>
      <c r="N7212" s="222"/>
      <c r="O7212" s="222"/>
      <c r="P7212" s="222"/>
      <c r="Q7212" s="222"/>
      <c r="R7212" s="222"/>
      <c r="S7212" s="222"/>
      <c r="T7212" s="223"/>
      <c r="AT7212" s="224" t="s">
        <v>453</v>
      </c>
      <c r="AU7212" s="224" t="s">
        <v>91</v>
      </c>
      <c r="AV7212" s="14" t="s">
        <v>91</v>
      </c>
      <c r="AW7212" s="14" t="s">
        <v>37</v>
      </c>
      <c r="AX7212" s="14" t="s">
        <v>78</v>
      </c>
      <c r="AY7212" s="224" t="s">
        <v>443</v>
      </c>
    </row>
    <row r="7213" spans="1:65" s="15" customFormat="1">
      <c r="B7213" s="225"/>
      <c r="C7213" s="226"/>
      <c r="D7213" s="205" t="s">
        <v>453</v>
      </c>
      <c r="E7213" s="227" t="s">
        <v>19</v>
      </c>
      <c r="F7213" s="228" t="s">
        <v>456</v>
      </c>
      <c r="G7213" s="226"/>
      <c r="H7213" s="229">
        <v>1</v>
      </c>
      <c r="I7213" s="230"/>
      <c r="J7213" s="226"/>
      <c r="K7213" s="226"/>
      <c r="L7213" s="231"/>
      <c r="M7213" s="232"/>
      <c r="N7213" s="233"/>
      <c r="O7213" s="233"/>
      <c r="P7213" s="233"/>
      <c r="Q7213" s="233"/>
      <c r="R7213" s="233"/>
      <c r="S7213" s="233"/>
      <c r="T7213" s="234"/>
      <c r="AT7213" s="235" t="s">
        <v>453</v>
      </c>
      <c r="AU7213" s="235" t="s">
        <v>91</v>
      </c>
      <c r="AV7213" s="15" t="s">
        <v>449</v>
      </c>
      <c r="AW7213" s="15" t="s">
        <v>37</v>
      </c>
      <c r="AX7213" s="15" t="s">
        <v>85</v>
      </c>
      <c r="AY7213" s="235" t="s">
        <v>443</v>
      </c>
    </row>
    <row r="7214" spans="1:65" s="2" customFormat="1" ht="49.15" customHeight="1">
      <c r="A7214" s="37"/>
      <c r="B7214" s="38"/>
      <c r="C7214" s="185" t="s">
        <v>5973</v>
      </c>
      <c r="D7214" s="185" t="s">
        <v>445</v>
      </c>
      <c r="E7214" s="186" t="s">
        <v>5974</v>
      </c>
      <c r="F7214" s="187" t="s">
        <v>5822</v>
      </c>
      <c r="G7214" s="188" t="s">
        <v>459</v>
      </c>
      <c r="H7214" s="189">
        <v>1</v>
      </c>
      <c r="I7214" s="190"/>
      <c r="J7214" s="191">
        <f>ROUND(I7214*H7214,2)</f>
        <v>0</v>
      </c>
      <c r="K7214" s="187" t="s">
        <v>19</v>
      </c>
      <c r="L7214" s="42"/>
      <c r="M7214" s="192" t="s">
        <v>19</v>
      </c>
      <c r="N7214" s="193" t="s">
        <v>50</v>
      </c>
      <c r="O7214" s="67"/>
      <c r="P7214" s="194">
        <f>O7214*H7214</f>
        <v>0</v>
      </c>
      <c r="Q7214" s="194">
        <v>0</v>
      </c>
      <c r="R7214" s="194">
        <f>Q7214*H7214</f>
        <v>0</v>
      </c>
      <c r="S7214" s="194">
        <v>0</v>
      </c>
      <c r="T7214" s="195">
        <f>S7214*H7214</f>
        <v>0</v>
      </c>
      <c r="U7214" s="37"/>
      <c r="V7214" s="37"/>
      <c r="W7214" s="37"/>
      <c r="X7214" s="37"/>
      <c r="Y7214" s="37"/>
      <c r="Z7214" s="37"/>
      <c r="AA7214" s="37"/>
      <c r="AB7214" s="37"/>
      <c r="AC7214" s="37"/>
      <c r="AD7214" s="37"/>
      <c r="AE7214" s="37"/>
      <c r="AR7214" s="196" t="s">
        <v>551</v>
      </c>
      <c r="AT7214" s="196" t="s">
        <v>445</v>
      </c>
      <c r="AU7214" s="196" t="s">
        <v>91</v>
      </c>
      <c r="AY7214" s="20" t="s">
        <v>443</v>
      </c>
      <c r="BE7214" s="197">
        <f>IF(N7214="základní",J7214,0)</f>
        <v>0</v>
      </c>
      <c r="BF7214" s="197">
        <f>IF(N7214="snížená",J7214,0)</f>
        <v>0</v>
      </c>
      <c r="BG7214" s="197">
        <f>IF(N7214="zákl. přenesená",J7214,0)</f>
        <v>0</v>
      </c>
      <c r="BH7214" s="197">
        <f>IF(N7214="sníž. přenesená",J7214,0)</f>
        <v>0</v>
      </c>
      <c r="BI7214" s="197">
        <f>IF(N7214="nulová",J7214,0)</f>
        <v>0</v>
      </c>
      <c r="BJ7214" s="20" t="s">
        <v>91</v>
      </c>
      <c r="BK7214" s="197">
        <f>ROUND(I7214*H7214,2)</f>
        <v>0</v>
      </c>
      <c r="BL7214" s="20" t="s">
        <v>551</v>
      </c>
      <c r="BM7214" s="196" t="s">
        <v>5975</v>
      </c>
    </row>
    <row r="7215" spans="1:65" s="13" customFormat="1">
      <c r="B7215" s="203"/>
      <c r="C7215" s="204"/>
      <c r="D7215" s="205" t="s">
        <v>453</v>
      </c>
      <c r="E7215" s="206" t="s">
        <v>19</v>
      </c>
      <c r="F7215" s="207" t="s">
        <v>1664</v>
      </c>
      <c r="G7215" s="204"/>
      <c r="H7215" s="206" t="s">
        <v>19</v>
      </c>
      <c r="I7215" s="208"/>
      <c r="J7215" s="204"/>
      <c r="K7215" s="204"/>
      <c r="L7215" s="209"/>
      <c r="M7215" s="210"/>
      <c r="N7215" s="211"/>
      <c r="O7215" s="211"/>
      <c r="P7215" s="211"/>
      <c r="Q7215" s="211"/>
      <c r="R7215" s="211"/>
      <c r="S7215" s="211"/>
      <c r="T7215" s="212"/>
      <c r="AT7215" s="213" t="s">
        <v>453</v>
      </c>
      <c r="AU7215" s="213" t="s">
        <v>91</v>
      </c>
      <c r="AV7215" s="13" t="s">
        <v>85</v>
      </c>
      <c r="AW7215" s="13" t="s">
        <v>37</v>
      </c>
      <c r="AX7215" s="13" t="s">
        <v>78</v>
      </c>
      <c r="AY7215" s="213" t="s">
        <v>443</v>
      </c>
    </row>
    <row r="7216" spans="1:65" s="13" customFormat="1">
      <c r="B7216" s="203"/>
      <c r="C7216" s="204"/>
      <c r="D7216" s="205" t="s">
        <v>453</v>
      </c>
      <c r="E7216" s="206" t="s">
        <v>19</v>
      </c>
      <c r="F7216" s="207" t="s">
        <v>1665</v>
      </c>
      <c r="G7216" s="204"/>
      <c r="H7216" s="206" t="s">
        <v>19</v>
      </c>
      <c r="I7216" s="208"/>
      <c r="J7216" s="204"/>
      <c r="K7216" s="204"/>
      <c r="L7216" s="209"/>
      <c r="M7216" s="210"/>
      <c r="N7216" s="211"/>
      <c r="O7216" s="211"/>
      <c r="P7216" s="211"/>
      <c r="Q7216" s="211"/>
      <c r="R7216" s="211"/>
      <c r="S7216" s="211"/>
      <c r="T7216" s="212"/>
      <c r="AT7216" s="213" t="s">
        <v>453</v>
      </c>
      <c r="AU7216" s="213" t="s">
        <v>91</v>
      </c>
      <c r="AV7216" s="13" t="s">
        <v>85</v>
      </c>
      <c r="AW7216" s="13" t="s">
        <v>37</v>
      </c>
      <c r="AX7216" s="13" t="s">
        <v>78</v>
      </c>
      <c r="AY7216" s="213" t="s">
        <v>443</v>
      </c>
    </row>
    <row r="7217" spans="1:65" s="13" customFormat="1">
      <c r="B7217" s="203"/>
      <c r="C7217" s="204"/>
      <c r="D7217" s="205" t="s">
        <v>453</v>
      </c>
      <c r="E7217" s="206" t="s">
        <v>19</v>
      </c>
      <c r="F7217" s="207" t="s">
        <v>5588</v>
      </c>
      <c r="G7217" s="204"/>
      <c r="H7217" s="206" t="s">
        <v>19</v>
      </c>
      <c r="I7217" s="208"/>
      <c r="J7217" s="204"/>
      <c r="K7217" s="204"/>
      <c r="L7217" s="209"/>
      <c r="M7217" s="210"/>
      <c r="N7217" s="211"/>
      <c r="O7217" s="211"/>
      <c r="P7217" s="211"/>
      <c r="Q7217" s="211"/>
      <c r="R7217" s="211"/>
      <c r="S7217" s="211"/>
      <c r="T7217" s="212"/>
      <c r="AT7217" s="213" t="s">
        <v>453</v>
      </c>
      <c r="AU7217" s="213" t="s">
        <v>91</v>
      </c>
      <c r="AV7217" s="13" t="s">
        <v>85</v>
      </c>
      <c r="AW7217" s="13" t="s">
        <v>37</v>
      </c>
      <c r="AX7217" s="13" t="s">
        <v>78</v>
      </c>
      <c r="AY7217" s="213" t="s">
        <v>443</v>
      </c>
    </row>
    <row r="7218" spans="1:65" s="13" customFormat="1">
      <c r="B7218" s="203"/>
      <c r="C7218" s="204"/>
      <c r="D7218" s="205" t="s">
        <v>453</v>
      </c>
      <c r="E7218" s="206" t="s">
        <v>19</v>
      </c>
      <c r="F7218" s="207" t="s">
        <v>2119</v>
      </c>
      <c r="G7218" s="204"/>
      <c r="H7218" s="206" t="s">
        <v>19</v>
      </c>
      <c r="I7218" s="208"/>
      <c r="J7218" s="204"/>
      <c r="K7218" s="204"/>
      <c r="L7218" s="209"/>
      <c r="M7218" s="210"/>
      <c r="N7218" s="211"/>
      <c r="O7218" s="211"/>
      <c r="P7218" s="211"/>
      <c r="Q7218" s="211"/>
      <c r="R7218" s="211"/>
      <c r="S7218" s="211"/>
      <c r="T7218" s="212"/>
      <c r="AT7218" s="213" t="s">
        <v>453</v>
      </c>
      <c r="AU7218" s="213" t="s">
        <v>91</v>
      </c>
      <c r="AV7218" s="13" t="s">
        <v>85</v>
      </c>
      <c r="AW7218" s="13" t="s">
        <v>37</v>
      </c>
      <c r="AX7218" s="13" t="s">
        <v>78</v>
      </c>
      <c r="AY7218" s="213" t="s">
        <v>443</v>
      </c>
    </row>
    <row r="7219" spans="1:65" s="14" customFormat="1">
      <c r="B7219" s="214"/>
      <c r="C7219" s="215"/>
      <c r="D7219" s="205" t="s">
        <v>453</v>
      </c>
      <c r="E7219" s="216" t="s">
        <v>19</v>
      </c>
      <c r="F7219" s="217" t="s">
        <v>5976</v>
      </c>
      <c r="G7219" s="215"/>
      <c r="H7219" s="218">
        <v>1</v>
      </c>
      <c r="I7219" s="219"/>
      <c r="J7219" s="215"/>
      <c r="K7219" s="215"/>
      <c r="L7219" s="220"/>
      <c r="M7219" s="221"/>
      <c r="N7219" s="222"/>
      <c r="O7219" s="222"/>
      <c r="P7219" s="222"/>
      <c r="Q7219" s="222"/>
      <c r="R7219" s="222"/>
      <c r="S7219" s="222"/>
      <c r="T7219" s="223"/>
      <c r="AT7219" s="224" t="s">
        <v>453</v>
      </c>
      <c r="AU7219" s="224" t="s">
        <v>91</v>
      </c>
      <c r="AV7219" s="14" t="s">
        <v>91</v>
      </c>
      <c r="AW7219" s="14" t="s">
        <v>37</v>
      </c>
      <c r="AX7219" s="14" t="s">
        <v>78</v>
      </c>
      <c r="AY7219" s="224" t="s">
        <v>443</v>
      </c>
    </row>
    <row r="7220" spans="1:65" s="15" customFormat="1">
      <c r="B7220" s="225"/>
      <c r="C7220" s="226"/>
      <c r="D7220" s="205" t="s">
        <v>453</v>
      </c>
      <c r="E7220" s="227" t="s">
        <v>19</v>
      </c>
      <c r="F7220" s="228" t="s">
        <v>456</v>
      </c>
      <c r="G7220" s="226"/>
      <c r="H7220" s="229">
        <v>1</v>
      </c>
      <c r="I7220" s="230"/>
      <c r="J7220" s="226"/>
      <c r="K7220" s="226"/>
      <c r="L7220" s="231"/>
      <c r="M7220" s="232"/>
      <c r="N7220" s="233"/>
      <c r="O7220" s="233"/>
      <c r="P7220" s="233"/>
      <c r="Q7220" s="233"/>
      <c r="R7220" s="233"/>
      <c r="S7220" s="233"/>
      <c r="T7220" s="234"/>
      <c r="AT7220" s="235" t="s">
        <v>453</v>
      </c>
      <c r="AU7220" s="235" t="s">
        <v>91</v>
      </c>
      <c r="AV7220" s="15" t="s">
        <v>449</v>
      </c>
      <c r="AW7220" s="15" t="s">
        <v>37</v>
      </c>
      <c r="AX7220" s="15" t="s">
        <v>85</v>
      </c>
      <c r="AY7220" s="235" t="s">
        <v>443</v>
      </c>
    </row>
    <row r="7221" spans="1:65" s="2" customFormat="1" ht="49.15" customHeight="1">
      <c r="A7221" s="37"/>
      <c r="B7221" s="38"/>
      <c r="C7221" s="185" t="s">
        <v>5977</v>
      </c>
      <c r="D7221" s="185" t="s">
        <v>445</v>
      </c>
      <c r="E7221" s="186" t="s">
        <v>5978</v>
      </c>
      <c r="F7221" s="187" t="s">
        <v>5853</v>
      </c>
      <c r="G7221" s="188" t="s">
        <v>459</v>
      </c>
      <c r="H7221" s="189">
        <v>1</v>
      </c>
      <c r="I7221" s="190"/>
      <c r="J7221" s="191">
        <f>ROUND(I7221*H7221,2)</f>
        <v>0</v>
      </c>
      <c r="K7221" s="187" t="s">
        <v>19</v>
      </c>
      <c r="L7221" s="42"/>
      <c r="M7221" s="192" t="s">
        <v>19</v>
      </c>
      <c r="N7221" s="193" t="s">
        <v>50</v>
      </c>
      <c r="O7221" s="67"/>
      <c r="P7221" s="194">
        <f>O7221*H7221</f>
        <v>0</v>
      </c>
      <c r="Q7221" s="194">
        <v>0</v>
      </c>
      <c r="R7221" s="194">
        <f>Q7221*H7221</f>
        <v>0</v>
      </c>
      <c r="S7221" s="194">
        <v>0</v>
      </c>
      <c r="T7221" s="195">
        <f>S7221*H7221</f>
        <v>0</v>
      </c>
      <c r="U7221" s="37"/>
      <c r="V7221" s="37"/>
      <c r="W7221" s="37"/>
      <c r="X7221" s="37"/>
      <c r="Y7221" s="37"/>
      <c r="Z7221" s="37"/>
      <c r="AA7221" s="37"/>
      <c r="AB7221" s="37"/>
      <c r="AC7221" s="37"/>
      <c r="AD7221" s="37"/>
      <c r="AE7221" s="37"/>
      <c r="AR7221" s="196" t="s">
        <v>551</v>
      </c>
      <c r="AT7221" s="196" t="s">
        <v>445</v>
      </c>
      <c r="AU7221" s="196" t="s">
        <v>91</v>
      </c>
      <c r="AY7221" s="20" t="s">
        <v>443</v>
      </c>
      <c r="BE7221" s="197">
        <f>IF(N7221="základní",J7221,0)</f>
        <v>0</v>
      </c>
      <c r="BF7221" s="197">
        <f>IF(N7221="snížená",J7221,0)</f>
        <v>0</v>
      </c>
      <c r="BG7221" s="197">
        <f>IF(N7221="zákl. přenesená",J7221,0)</f>
        <v>0</v>
      </c>
      <c r="BH7221" s="197">
        <f>IF(N7221="sníž. přenesená",J7221,0)</f>
        <v>0</v>
      </c>
      <c r="BI7221" s="197">
        <f>IF(N7221="nulová",J7221,0)</f>
        <v>0</v>
      </c>
      <c r="BJ7221" s="20" t="s">
        <v>91</v>
      </c>
      <c r="BK7221" s="197">
        <f>ROUND(I7221*H7221,2)</f>
        <v>0</v>
      </c>
      <c r="BL7221" s="20" t="s">
        <v>551</v>
      </c>
      <c r="BM7221" s="196" t="s">
        <v>5979</v>
      </c>
    </row>
    <row r="7222" spans="1:65" s="13" customFormat="1">
      <c r="B7222" s="203"/>
      <c r="C7222" s="204"/>
      <c r="D7222" s="205" t="s">
        <v>453</v>
      </c>
      <c r="E7222" s="206" t="s">
        <v>19</v>
      </c>
      <c r="F7222" s="207" t="s">
        <v>1664</v>
      </c>
      <c r="G7222" s="204"/>
      <c r="H7222" s="206" t="s">
        <v>19</v>
      </c>
      <c r="I7222" s="208"/>
      <c r="J7222" s="204"/>
      <c r="K7222" s="204"/>
      <c r="L7222" s="209"/>
      <c r="M7222" s="210"/>
      <c r="N7222" s="211"/>
      <c r="O7222" s="211"/>
      <c r="P7222" s="211"/>
      <c r="Q7222" s="211"/>
      <c r="R7222" s="211"/>
      <c r="S7222" s="211"/>
      <c r="T7222" s="212"/>
      <c r="AT7222" s="213" t="s">
        <v>453</v>
      </c>
      <c r="AU7222" s="213" t="s">
        <v>91</v>
      </c>
      <c r="AV7222" s="13" t="s">
        <v>85</v>
      </c>
      <c r="AW7222" s="13" t="s">
        <v>37</v>
      </c>
      <c r="AX7222" s="13" t="s">
        <v>78</v>
      </c>
      <c r="AY7222" s="213" t="s">
        <v>443</v>
      </c>
    </row>
    <row r="7223" spans="1:65" s="13" customFormat="1">
      <c r="B7223" s="203"/>
      <c r="C7223" s="204"/>
      <c r="D7223" s="205" t="s">
        <v>453</v>
      </c>
      <c r="E7223" s="206" t="s">
        <v>19</v>
      </c>
      <c r="F7223" s="207" t="s">
        <v>1665</v>
      </c>
      <c r="G7223" s="204"/>
      <c r="H7223" s="206" t="s">
        <v>19</v>
      </c>
      <c r="I7223" s="208"/>
      <c r="J7223" s="204"/>
      <c r="K7223" s="204"/>
      <c r="L7223" s="209"/>
      <c r="M7223" s="210"/>
      <c r="N7223" s="211"/>
      <c r="O7223" s="211"/>
      <c r="P7223" s="211"/>
      <c r="Q7223" s="211"/>
      <c r="R7223" s="211"/>
      <c r="S7223" s="211"/>
      <c r="T7223" s="212"/>
      <c r="AT7223" s="213" t="s">
        <v>453</v>
      </c>
      <c r="AU7223" s="213" t="s">
        <v>91</v>
      </c>
      <c r="AV7223" s="13" t="s">
        <v>85</v>
      </c>
      <c r="AW7223" s="13" t="s">
        <v>37</v>
      </c>
      <c r="AX7223" s="13" t="s">
        <v>78</v>
      </c>
      <c r="AY7223" s="213" t="s">
        <v>443</v>
      </c>
    </row>
    <row r="7224" spans="1:65" s="13" customFormat="1">
      <c r="B7224" s="203"/>
      <c r="C7224" s="204"/>
      <c r="D7224" s="205" t="s">
        <v>453</v>
      </c>
      <c r="E7224" s="206" t="s">
        <v>19</v>
      </c>
      <c r="F7224" s="207" t="s">
        <v>5588</v>
      </c>
      <c r="G7224" s="204"/>
      <c r="H7224" s="206" t="s">
        <v>19</v>
      </c>
      <c r="I7224" s="208"/>
      <c r="J7224" s="204"/>
      <c r="K7224" s="204"/>
      <c r="L7224" s="209"/>
      <c r="M7224" s="210"/>
      <c r="N7224" s="211"/>
      <c r="O7224" s="211"/>
      <c r="P7224" s="211"/>
      <c r="Q7224" s="211"/>
      <c r="R7224" s="211"/>
      <c r="S7224" s="211"/>
      <c r="T7224" s="212"/>
      <c r="AT7224" s="213" t="s">
        <v>453</v>
      </c>
      <c r="AU7224" s="213" t="s">
        <v>91</v>
      </c>
      <c r="AV7224" s="13" t="s">
        <v>85</v>
      </c>
      <c r="AW7224" s="13" t="s">
        <v>37</v>
      </c>
      <c r="AX7224" s="13" t="s">
        <v>78</v>
      </c>
      <c r="AY7224" s="213" t="s">
        <v>443</v>
      </c>
    </row>
    <row r="7225" spans="1:65" s="13" customFormat="1">
      <c r="B7225" s="203"/>
      <c r="C7225" s="204"/>
      <c r="D7225" s="205" t="s">
        <v>453</v>
      </c>
      <c r="E7225" s="206" t="s">
        <v>19</v>
      </c>
      <c r="F7225" s="207" t="s">
        <v>2119</v>
      </c>
      <c r="G7225" s="204"/>
      <c r="H7225" s="206" t="s">
        <v>19</v>
      </c>
      <c r="I7225" s="208"/>
      <c r="J7225" s="204"/>
      <c r="K7225" s="204"/>
      <c r="L7225" s="209"/>
      <c r="M7225" s="210"/>
      <c r="N7225" s="211"/>
      <c r="O7225" s="211"/>
      <c r="P7225" s="211"/>
      <c r="Q7225" s="211"/>
      <c r="R7225" s="211"/>
      <c r="S7225" s="211"/>
      <c r="T7225" s="212"/>
      <c r="AT7225" s="213" t="s">
        <v>453</v>
      </c>
      <c r="AU7225" s="213" t="s">
        <v>91</v>
      </c>
      <c r="AV7225" s="13" t="s">
        <v>85</v>
      </c>
      <c r="AW7225" s="13" t="s">
        <v>37</v>
      </c>
      <c r="AX7225" s="13" t="s">
        <v>78</v>
      </c>
      <c r="AY7225" s="213" t="s">
        <v>443</v>
      </c>
    </row>
    <row r="7226" spans="1:65" s="14" customFormat="1">
      <c r="B7226" s="214"/>
      <c r="C7226" s="215"/>
      <c r="D7226" s="205" t="s">
        <v>453</v>
      </c>
      <c r="E7226" s="216" t="s">
        <v>19</v>
      </c>
      <c r="F7226" s="217" t="s">
        <v>5980</v>
      </c>
      <c r="G7226" s="215"/>
      <c r="H7226" s="218">
        <v>1</v>
      </c>
      <c r="I7226" s="219"/>
      <c r="J7226" s="215"/>
      <c r="K7226" s="215"/>
      <c r="L7226" s="220"/>
      <c r="M7226" s="221"/>
      <c r="N7226" s="222"/>
      <c r="O7226" s="222"/>
      <c r="P7226" s="222"/>
      <c r="Q7226" s="222"/>
      <c r="R7226" s="222"/>
      <c r="S7226" s="222"/>
      <c r="T7226" s="223"/>
      <c r="AT7226" s="224" t="s">
        <v>453</v>
      </c>
      <c r="AU7226" s="224" t="s">
        <v>91</v>
      </c>
      <c r="AV7226" s="14" t="s">
        <v>91</v>
      </c>
      <c r="AW7226" s="14" t="s">
        <v>37</v>
      </c>
      <c r="AX7226" s="14" t="s">
        <v>78</v>
      </c>
      <c r="AY7226" s="224" t="s">
        <v>443</v>
      </c>
    </row>
    <row r="7227" spans="1:65" s="15" customFormat="1">
      <c r="B7227" s="225"/>
      <c r="C7227" s="226"/>
      <c r="D7227" s="205" t="s">
        <v>453</v>
      </c>
      <c r="E7227" s="227" t="s">
        <v>19</v>
      </c>
      <c r="F7227" s="228" t="s">
        <v>456</v>
      </c>
      <c r="G7227" s="226"/>
      <c r="H7227" s="229">
        <v>1</v>
      </c>
      <c r="I7227" s="230"/>
      <c r="J7227" s="226"/>
      <c r="K7227" s="226"/>
      <c r="L7227" s="231"/>
      <c r="M7227" s="232"/>
      <c r="N7227" s="233"/>
      <c r="O7227" s="233"/>
      <c r="P7227" s="233"/>
      <c r="Q7227" s="233"/>
      <c r="R7227" s="233"/>
      <c r="S7227" s="233"/>
      <c r="T7227" s="234"/>
      <c r="AT7227" s="235" t="s">
        <v>453</v>
      </c>
      <c r="AU7227" s="235" t="s">
        <v>91</v>
      </c>
      <c r="AV7227" s="15" t="s">
        <v>449</v>
      </c>
      <c r="AW7227" s="15" t="s">
        <v>37</v>
      </c>
      <c r="AX7227" s="15" t="s">
        <v>85</v>
      </c>
      <c r="AY7227" s="235" t="s">
        <v>443</v>
      </c>
    </row>
    <row r="7228" spans="1:65" s="2" customFormat="1" ht="49.15" customHeight="1">
      <c r="A7228" s="37"/>
      <c r="B7228" s="38"/>
      <c r="C7228" s="185" t="s">
        <v>5981</v>
      </c>
      <c r="D7228" s="185" t="s">
        <v>445</v>
      </c>
      <c r="E7228" s="186" t="s">
        <v>5982</v>
      </c>
      <c r="F7228" s="187" t="s">
        <v>5853</v>
      </c>
      <c r="G7228" s="188" t="s">
        <v>459</v>
      </c>
      <c r="H7228" s="189">
        <v>1</v>
      </c>
      <c r="I7228" s="190"/>
      <c r="J7228" s="191">
        <f>ROUND(I7228*H7228,2)</f>
        <v>0</v>
      </c>
      <c r="K7228" s="187" t="s">
        <v>19</v>
      </c>
      <c r="L7228" s="42"/>
      <c r="M7228" s="192" t="s">
        <v>19</v>
      </c>
      <c r="N7228" s="193" t="s">
        <v>50</v>
      </c>
      <c r="O7228" s="67"/>
      <c r="P7228" s="194">
        <f>O7228*H7228</f>
        <v>0</v>
      </c>
      <c r="Q7228" s="194">
        <v>0</v>
      </c>
      <c r="R7228" s="194">
        <f>Q7228*H7228</f>
        <v>0</v>
      </c>
      <c r="S7228" s="194">
        <v>0</v>
      </c>
      <c r="T7228" s="195">
        <f>S7228*H7228</f>
        <v>0</v>
      </c>
      <c r="U7228" s="37"/>
      <c r="V7228" s="37"/>
      <c r="W7228" s="37"/>
      <c r="X7228" s="37"/>
      <c r="Y7228" s="37"/>
      <c r="Z7228" s="37"/>
      <c r="AA7228" s="37"/>
      <c r="AB7228" s="37"/>
      <c r="AC7228" s="37"/>
      <c r="AD7228" s="37"/>
      <c r="AE7228" s="37"/>
      <c r="AR7228" s="196" t="s">
        <v>551</v>
      </c>
      <c r="AT7228" s="196" t="s">
        <v>445</v>
      </c>
      <c r="AU7228" s="196" t="s">
        <v>91</v>
      </c>
      <c r="AY7228" s="20" t="s">
        <v>443</v>
      </c>
      <c r="BE7228" s="197">
        <f>IF(N7228="základní",J7228,0)</f>
        <v>0</v>
      </c>
      <c r="BF7228" s="197">
        <f>IF(N7228="snížená",J7228,0)</f>
        <v>0</v>
      </c>
      <c r="BG7228" s="197">
        <f>IF(N7228="zákl. přenesená",J7228,0)</f>
        <v>0</v>
      </c>
      <c r="BH7228" s="197">
        <f>IF(N7228="sníž. přenesená",J7228,0)</f>
        <v>0</v>
      </c>
      <c r="BI7228" s="197">
        <f>IF(N7228="nulová",J7228,0)</f>
        <v>0</v>
      </c>
      <c r="BJ7228" s="20" t="s">
        <v>91</v>
      </c>
      <c r="BK7228" s="197">
        <f>ROUND(I7228*H7228,2)</f>
        <v>0</v>
      </c>
      <c r="BL7228" s="20" t="s">
        <v>551</v>
      </c>
      <c r="BM7228" s="196" t="s">
        <v>5983</v>
      </c>
    </row>
    <row r="7229" spans="1:65" s="13" customFormat="1">
      <c r="B7229" s="203"/>
      <c r="C7229" s="204"/>
      <c r="D7229" s="205" t="s">
        <v>453</v>
      </c>
      <c r="E7229" s="206" t="s">
        <v>19</v>
      </c>
      <c r="F7229" s="207" t="s">
        <v>1664</v>
      </c>
      <c r="G7229" s="204"/>
      <c r="H7229" s="206" t="s">
        <v>19</v>
      </c>
      <c r="I7229" s="208"/>
      <c r="J7229" s="204"/>
      <c r="K7229" s="204"/>
      <c r="L7229" s="209"/>
      <c r="M7229" s="210"/>
      <c r="N7229" s="211"/>
      <c r="O7229" s="211"/>
      <c r="P7229" s="211"/>
      <c r="Q7229" s="211"/>
      <c r="R7229" s="211"/>
      <c r="S7229" s="211"/>
      <c r="T7229" s="212"/>
      <c r="AT7229" s="213" t="s">
        <v>453</v>
      </c>
      <c r="AU7229" s="213" t="s">
        <v>91</v>
      </c>
      <c r="AV7229" s="13" t="s">
        <v>85</v>
      </c>
      <c r="AW7229" s="13" t="s">
        <v>37</v>
      </c>
      <c r="AX7229" s="13" t="s">
        <v>78</v>
      </c>
      <c r="AY7229" s="213" t="s">
        <v>443</v>
      </c>
    </row>
    <row r="7230" spans="1:65" s="13" customFormat="1">
      <c r="B7230" s="203"/>
      <c r="C7230" s="204"/>
      <c r="D7230" s="205" t="s">
        <v>453</v>
      </c>
      <c r="E7230" s="206" t="s">
        <v>19</v>
      </c>
      <c r="F7230" s="207" t="s">
        <v>1665</v>
      </c>
      <c r="G7230" s="204"/>
      <c r="H7230" s="206" t="s">
        <v>19</v>
      </c>
      <c r="I7230" s="208"/>
      <c r="J7230" s="204"/>
      <c r="K7230" s="204"/>
      <c r="L7230" s="209"/>
      <c r="M7230" s="210"/>
      <c r="N7230" s="211"/>
      <c r="O7230" s="211"/>
      <c r="P7230" s="211"/>
      <c r="Q7230" s="211"/>
      <c r="R7230" s="211"/>
      <c r="S7230" s="211"/>
      <c r="T7230" s="212"/>
      <c r="AT7230" s="213" t="s">
        <v>453</v>
      </c>
      <c r="AU7230" s="213" t="s">
        <v>91</v>
      </c>
      <c r="AV7230" s="13" t="s">
        <v>85</v>
      </c>
      <c r="AW7230" s="13" t="s">
        <v>37</v>
      </c>
      <c r="AX7230" s="13" t="s">
        <v>78</v>
      </c>
      <c r="AY7230" s="213" t="s">
        <v>443</v>
      </c>
    </row>
    <row r="7231" spans="1:65" s="13" customFormat="1">
      <c r="B7231" s="203"/>
      <c r="C7231" s="204"/>
      <c r="D7231" s="205" t="s">
        <v>453</v>
      </c>
      <c r="E7231" s="206" t="s">
        <v>19</v>
      </c>
      <c r="F7231" s="207" t="s">
        <v>5588</v>
      </c>
      <c r="G7231" s="204"/>
      <c r="H7231" s="206" t="s">
        <v>19</v>
      </c>
      <c r="I7231" s="208"/>
      <c r="J7231" s="204"/>
      <c r="K7231" s="204"/>
      <c r="L7231" s="209"/>
      <c r="M7231" s="210"/>
      <c r="N7231" s="211"/>
      <c r="O7231" s="211"/>
      <c r="P7231" s="211"/>
      <c r="Q7231" s="211"/>
      <c r="R7231" s="211"/>
      <c r="S7231" s="211"/>
      <c r="T7231" s="212"/>
      <c r="AT7231" s="213" t="s">
        <v>453</v>
      </c>
      <c r="AU7231" s="213" t="s">
        <v>91</v>
      </c>
      <c r="AV7231" s="13" t="s">
        <v>85</v>
      </c>
      <c r="AW7231" s="13" t="s">
        <v>37</v>
      </c>
      <c r="AX7231" s="13" t="s">
        <v>78</v>
      </c>
      <c r="AY7231" s="213" t="s">
        <v>443</v>
      </c>
    </row>
    <row r="7232" spans="1:65" s="13" customFormat="1">
      <c r="B7232" s="203"/>
      <c r="C7232" s="204"/>
      <c r="D7232" s="205" t="s">
        <v>453</v>
      </c>
      <c r="E7232" s="206" t="s">
        <v>19</v>
      </c>
      <c r="F7232" s="207" t="s">
        <v>2119</v>
      </c>
      <c r="G7232" s="204"/>
      <c r="H7232" s="206" t="s">
        <v>19</v>
      </c>
      <c r="I7232" s="208"/>
      <c r="J7232" s="204"/>
      <c r="K7232" s="204"/>
      <c r="L7232" s="209"/>
      <c r="M7232" s="210"/>
      <c r="N7232" s="211"/>
      <c r="O7232" s="211"/>
      <c r="P7232" s="211"/>
      <c r="Q7232" s="211"/>
      <c r="R7232" s="211"/>
      <c r="S7232" s="211"/>
      <c r="T7232" s="212"/>
      <c r="AT7232" s="213" t="s">
        <v>453</v>
      </c>
      <c r="AU7232" s="213" t="s">
        <v>91</v>
      </c>
      <c r="AV7232" s="13" t="s">
        <v>85</v>
      </c>
      <c r="AW7232" s="13" t="s">
        <v>37</v>
      </c>
      <c r="AX7232" s="13" t="s">
        <v>78</v>
      </c>
      <c r="AY7232" s="213" t="s">
        <v>443</v>
      </c>
    </row>
    <row r="7233" spans="1:65" s="14" customFormat="1">
      <c r="B7233" s="214"/>
      <c r="C7233" s="215"/>
      <c r="D7233" s="205" t="s">
        <v>453</v>
      </c>
      <c r="E7233" s="216" t="s">
        <v>19</v>
      </c>
      <c r="F7233" s="217" t="s">
        <v>5984</v>
      </c>
      <c r="G7233" s="215"/>
      <c r="H7233" s="218">
        <v>1</v>
      </c>
      <c r="I7233" s="219"/>
      <c r="J7233" s="215"/>
      <c r="K7233" s="215"/>
      <c r="L7233" s="220"/>
      <c r="M7233" s="221"/>
      <c r="N7233" s="222"/>
      <c r="O7233" s="222"/>
      <c r="P7233" s="222"/>
      <c r="Q7233" s="222"/>
      <c r="R7233" s="222"/>
      <c r="S7233" s="222"/>
      <c r="T7233" s="223"/>
      <c r="AT7233" s="224" t="s">
        <v>453</v>
      </c>
      <c r="AU7233" s="224" t="s">
        <v>91</v>
      </c>
      <c r="AV7233" s="14" t="s">
        <v>91</v>
      </c>
      <c r="AW7233" s="14" t="s">
        <v>37</v>
      </c>
      <c r="AX7233" s="14" t="s">
        <v>78</v>
      </c>
      <c r="AY7233" s="224" t="s">
        <v>443</v>
      </c>
    </row>
    <row r="7234" spans="1:65" s="15" customFormat="1">
      <c r="B7234" s="225"/>
      <c r="C7234" s="226"/>
      <c r="D7234" s="205" t="s">
        <v>453</v>
      </c>
      <c r="E7234" s="227" t="s">
        <v>19</v>
      </c>
      <c r="F7234" s="228" t="s">
        <v>456</v>
      </c>
      <c r="G7234" s="226"/>
      <c r="H7234" s="229">
        <v>1</v>
      </c>
      <c r="I7234" s="230"/>
      <c r="J7234" s="226"/>
      <c r="K7234" s="226"/>
      <c r="L7234" s="231"/>
      <c r="M7234" s="232"/>
      <c r="N7234" s="233"/>
      <c r="O7234" s="233"/>
      <c r="P7234" s="233"/>
      <c r="Q7234" s="233"/>
      <c r="R7234" s="233"/>
      <c r="S7234" s="233"/>
      <c r="T7234" s="234"/>
      <c r="AT7234" s="235" t="s">
        <v>453</v>
      </c>
      <c r="AU7234" s="235" t="s">
        <v>91</v>
      </c>
      <c r="AV7234" s="15" t="s">
        <v>449</v>
      </c>
      <c r="AW7234" s="15" t="s">
        <v>37</v>
      </c>
      <c r="AX7234" s="15" t="s">
        <v>85</v>
      </c>
      <c r="AY7234" s="235" t="s">
        <v>443</v>
      </c>
    </row>
    <row r="7235" spans="1:65" s="2" customFormat="1" ht="49.15" customHeight="1">
      <c r="A7235" s="37"/>
      <c r="B7235" s="38"/>
      <c r="C7235" s="185" t="s">
        <v>5985</v>
      </c>
      <c r="D7235" s="185" t="s">
        <v>445</v>
      </c>
      <c r="E7235" s="186" t="s">
        <v>5986</v>
      </c>
      <c r="F7235" s="187" t="s">
        <v>5739</v>
      </c>
      <c r="G7235" s="188" t="s">
        <v>459</v>
      </c>
      <c r="H7235" s="189">
        <v>1</v>
      </c>
      <c r="I7235" s="190"/>
      <c r="J7235" s="191">
        <f>ROUND(I7235*H7235,2)</f>
        <v>0</v>
      </c>
      <c r="K7235" s="187" t="s">
        <v>19</v>
      </c>
      <c r="L7235" s="42"/>
      <c r="M7235" s="192" t="s">
        <v>19</v>
      </c>
      <c r="N7235" s="193" t="s">
        <v>50</v>
      </c>
      <c r="O7235" s="67"/>
      <c r="P7235" s="194">
        <f>O7235*H7235</f>
        <v>0</v>
      </c>
      <c r="Q7235" s="194">
        <v>0</v>
      </c>
      <c r="R7235" s="194">
        <f>Q7235*H7235</f>
        <v>0</v>
      </c>
      <c r="S7235" s="194">
        <v>0</v>
      </c>
      <c r="T7235" s="195">
        <f>S7235*H7235</f>
        <v>0</v>
      </c>
      <c r="U7235" s="37"/>
      <c r="V7235" s="37"/>
      <c r="W7235" s="37"/>
      <c r="X7235" s="37"/>
      <c r="Y7235" s="37"/>
      <c r="Z7235" s="37"/>
      <c r="AA7235" s="37"/>
      <c r="AB7235" s="37"/>
      <c r="AC7235" s="37"/>
      <c r="AD7235" s="37"/>
      <c r="AE7235" s="37"/>
      <c r="AR7235" s="196" t="s">
        <v>551</v>
      </c>
      <c r="AT7235" s="196" t="s">
        <v>445</v>
      </c>
      <c r="AU7235" s="196" t="s">
        <v>91</v>
      </c>
      <c r="AY7235" s="20" t="s">
        <v>443</v>
      </c>
      <c r="BE7235" s="197">
        <f>IF(N7235="základní",J7235,0)</f>
        <v>0</v>
      </c>
      <c r="BF7235" s="197">
        <f>IF(N7235="snížená",J7235,0)</f>
        <v>0</v>
      </c>
      <c r="BG7235" s="197">
        <f>IF(N7235="zákl. přenesená",J7235,0)</f>
        <v>0</v>
      </c>
      <c r="BH7235" s="197">
        <f>IF(N7235="sníž. přenesená",J7235,0)</f>
        <v>0</v>
      </c>
      <c r="BI7235" s="197">
        <f>IF(N7235="nulová",J7235,0)</f>
        <v>0</v>
      </c>
      <c r="BJ7235" s="20" t="s">
        <v>91</v>
      </c>
      <c r="BK7235" s="197">
        <f>ROUND(I7235*H7235,2)</f>
        <v>0</v>
      </c>
      <c r="BL7235" s="20" t="s">
        <v>551</v>
      </c>
      <c r="BM7235" s="196" t="s">
        <v>5987</v>
      </c>
    </row>
    <row r="7236" spans="1:65" s="13" customFormat="1">
      <c r="B7236" s="203"/>
      <c r="C7236" s="204"/>
      <c r="D7236" s="205" t="s">
        <v>453</v>
      </c>
      <c r="E7236" s="206" t="s">
        <v>19</v>
      </c>
      <c r="F7236" s="207" t="s">
        <v>1664</v>
      </c>
      <c r="G7236" s="204"/>
      <c r="H7236" s="206" t="s">
        <v>19</v>
      </c>
      <c r="I7236" s="208"/>
      <c r="J7236" s="204"/>
      <c r="K7236" s="204"/>
      <c r="L7236" s="209"/>
      <c r="M7236" s="210"/>
      <c r="N7236" s="211"/>
      <c r="O7236" s="211"/>
      <c r="P7236" s="211"/>
      <c r="Q7236" s="211"/>
      <c r="R7236" s="211"/>
      <c r="S7236" s="211"/>
      <c r="T7236" s="212"/>
      <c r="AT7236" s="213" t="s">
        <v>453</v>
      </c>
      <c r="AU7236" s="213" t="s">
        <v>91</v>
      </c>
      <c r="AV7236" s="13" t="s">
        <v>85</v>
      </c>
      <c r="AW7236" s="13" t="s">
        <v>37</v>
      </c>
      <c r="AX7236" s="13" t="s">
        <v>78</v>
      </c>
      <c r="AY7236" s="213" t="s">
        <v>443</v>
      </c>
    </row>
    <row r="7237" spans="1:65" s="13" customFormat="1">
      <c r="B7237" s="203"/>
      <c r="C7237" s="204"/>
      <c r="D7237" s="205" t="s">
        <v>453</v>
      </c>
      <c r="E7237" s="206" t="s">
        <v>19</v>
      </c>
      <c r="F7237" s="207" t="s">
        <v>1665</v>
      </c>
      <c r="G7237" s="204"/>
      <c r="H7237" s="206" t="s">
        <v>19</v>
      </c>
      <c r="I7237" s="208"/>
      <c r="J7237" s="204"/>
      <c r="K7237" s="204"/>
      <c r="L7237" s="209"/>
      <c r="M7237" s="210"/>
      <c r="N7237" s="211"/>
      <c r="O7237" s="211"/>
      <c r="P7237" s="211"/>
      <c r="Q7237" s="211"/>
      <c r="R7237" s="211"/>
      <c r="S7237" s="211"/>
      <c r="T7237" s="212"/>
      <c r="AT7237" s="213" t="s">
        <v>453</v>
      </c>
      <c r="AU7237" s="213" t="s">
        <v>91</v>
      </c>
      <c r="AV7237" s="13" t="s">
        <v>85</v>
      </c>
      <c r="AW7237" s="13" t="s">
        <v>37</v>
      </c>
      <c r="AX7237" s="13" t="s">
        <v>78</v>
      </c>
      <c r="AY7237" s="213" t="s">
        <v>443</v>
      </c>
    </row>
    <row r="7238" spans="1:65" s="13" customFormat="1">
      <c r="B7238" s="203"/>
      <c r="C7238" s="204"/>
      <c r="D7238" s="205" t="s">
        <v>453</v>
      </c>
      <c r="E7238" s="206" t="s">
        <v>19</v>
      </c>
      <c r="F7238" s="207" t="s">
        <v>5588</v>
      </c>
      <c r="G7238" s="204"/>
      <c r="H7238" s="206" t="s">
        <v>19</v>
      </c>
      <c r="I7238" s="208"/>
      <c r="J7238" s="204"/>
      <c r="K7238" s="204"/>
      <c r="L7238" s="209"/>
      <c r="M7238" s="210"/>
      <c r="N7238" s="211"/>
      <c r="O7238" s="211"/>
      <c r="P7238" s="211"/>
      <c r="Q7238" s="211"/>
      <c r="R7238" s="211"/>
      <c r="S7238" s="211"/>
      <c r="T7238" s="212"/>
      <c r="AT7238" s="213" t="s">
        <v>453</v>
      </c>
      <c r="AU7238" s="213" t="s">
        <v>91</v>
      </c>
      <c r="AV7238" s="13" t="s">
        <v>85</v>
      </c>
      <c r="AW7238" s="13" t="s">
        <v>37</v>
      </c>
      <c r="AX7238" s="13" t="s">
        <v>78</v>
      </c>
      <c r="AY7238" s="213" t="s">
        <v>443</v>
      </c>
    </row>
    <row r="7239" spans="1:65" s="13" customFormat="1">
      <c r="B7239" s="203"/>
      <c r="C7239" s="204"/>
      <c r="D7239" s="205" t="s">
        <v>453</v>
      </c>
      <c r="E7239" s="206" t="s">
        <v>19</v>
      </c>
      <c r="F7239" s="207" t="s">
        <v>2119</v>
      </c>
      <c r="G7239" s="204"/>
      <c r="H7239" s="206" t="s">
        <v>19</v>
      </c>
      <c r="I7239" s="208"/>
      <c r="J7239" s="204"/>
      <c r="K7239" s="204"/>
      <c r="L7239" s="209"/>
      <c r="M7239" s="210"/>
      <c r="N7239" s="211"/>
      <c r="O7239" s="211"/>
      <c r="P7239" s="211"/>
      <c r="Q7239" s="211"/>
      <c r="R7239" s="211"/>
      <c r="S7239" s="211"/>
      <c r="T7239" s="212"/>
      <c r="AT7239" s="213" t="s">
        <v>453</v>
      </c>
      <c r="AU7239" s="213" t="s">
        <v>91</v>
      </c>
      <c r="AV7239" s="13" t="s">
        <v>85</v>
      </c>
      <c r="AW7239" s="13" t="s">
        <v>37</v>
      </c>
      <c r="AX7239" s="13" t="s">
        <v>78</v>
      </c>
      <c r="AY7239" s="213" t="s">
        <v>443</v>
      </c>
    </row>
    <row r="7240" spans="1:65" s="14" customFormat="1">
      <c r="B7240" s="214"/>
      <c r="C7240" s="215"/>
      <c r="D7240" s="205" t="s">
        <v>453</v>
      </c>
      <c r="E7240" s="216" t="s">
        <v>19</v>
      </c>
      <c r="F7240" s="217" t="s">
        <v>5988</v>
      </c>
      <c r="G7240" s="215"/>
      <c r="H7240" s="218">
        <v>1</v>
      </c>
      <c r="I7240" s="219"/>
      <c r="J7240" s="215"/>
      <c r="K7240" s="215"/>
      <c r="L7240" s="220"/>
      <c r="M7240" s="221"/>
      <c r="N7240" s="222"/>
      <c r="O7240" s="222"/>
      <c r="P7240" s="222"/>
      <c r="Q7240" s="222"/>
      <c r="R7240" s="222"/>
      <c r="S7240" s="222"/>
      <c r="T7240" s="223"/>
      <c r="AT7240" s="224" t="s">
        <v>453</v>
      </c>
      <c r="AU7240" s="224" t="s">
        <v>91</v>
      </c>
      <c r="AV7240" s="14" t="s">
        <v>91</v>
      </c>
      <c r="AW7240" s="14" t="s">
        <v>37</v>
      </c>
      <c r="AX7240" s="14" t="s">
        <v>78</v>
      </c>
      <c r="AY7240" s="224" t="s">
        <v>443</v>
      </c>
    </row>
    <row r="7241" spans="1:65" s="15" customFormat="1">
      <c r="B7241" s="225"/>
      <c r="C7241" s="226"/>
      <c r="D7241" s="205" t="s">
        <v>453</v>
      </c>
      <c r="E7241" s="227" t="s">
        <v>19</v>
      </c>
      <c r="F7241" s="228" t="s">
        <v>456</v>
      </c>
      <c r="G7241" s="226"/>
      <c r="H7241" s="229">
        <v>1</v>
      </c>
      <c r="I7241" s="230"/>
      <c r="J7241" s="226"/>
      <c r="K7241" s="226"/>
      <c r="L7241" s="231"/>
      <c r="M7241" s="232"/>
      <c r="N7241" s="233"/>
      <c r="O7241" s="233"/>
      <c r="P7241" s="233"/>
      <c r="Q7241" s="233"/>
      <c r="R7241" s="233"/>
      <c r="S7241" s="233"/>
      <c r="T7241" s="234"/>
      <c r="AT7241" s="235" t="s">
        <v>453</v>
      </c>
      <c r="AU7241" s="235" t="s">
        <v>91</v>
      </c>
      <c r="AV7241" s="15" t="s">
        <v>449</v>
      </c>
      <c r="AW7241" s="15" t="s">
        <v>37</v>
      </c>
      <c r="AX7241" s="15" t="s">
        <v>85</v>
      </c>
      <c r="AY7241" s="235" t="s">
        <v>443</v>
      </c>
    </row>
    <row r="7242" spans="1:65" s="2" customFormat="1" ht="49.15" customHeight="1">
      <c r="A7242" s="37"/>
      <c r="B7242" s="38"/>
      <c r="C7242" s="185" t="s">
        <v>5989</v>
      </c>
      <c r="D7242" s="185" t="s">
        <v>445</v>
      </c>
      <c r="E7242" s="186" t="s">
        <v>5990</v>
      </c>
      <c r="F7242" s="187" t="s">
        <v>5744</v>
      </c>
      <c r="G7242" s="188" t="s">
        <v>459</v>
      </c>
      <c r="H7242" s="189">
        <v>1</v>
      </c>
      <c r="I7242" s="190"/>
      <c r="J7242" s="191">
        <f>ROUND(I7242*H7242,2)</f>
        <v>0</v>
      </c>
      <c r="K7242" s="187" t="s">
        <v>19</v>
      </c>
      <c r="L7242" s="42"/>
      <c r="M7242" s="192" t="s">
        <v>19</v>
      </c>
      <c r="N7242" s="193" t="s">
        <v>50</v>
      </c>
      <c r="O7242" s="67"/>
      <c r="P7242" s="194">
        <f>O7242*H7242</f>
        <v>0</v>
      </c>
      <c r="Q7242" s="194">
        <v>0</v>
      </c>
      <c r="R7242" s="194">
        <f>Q7242*H7242</f>
        <v>0</v>
      </c>
      <c r="S7242" s="194">
        <v>0</v>
      </c>
      <c r="T7242" s="195">
        <f>S7242*H7242</f>
        <v>0</v>
      </c>
      <c r="U7242" s="37"/>
      <c r="V7242" s="37"/>
      <c r="W7242" s="37"/>
      <c r="X7242" s="37"/>
      <c r="Y7242" s="37"/>
      <c r="Z7242" s="37"/>
      <c r="AA7242" s="37"/>
      <c r="AB7242" s="37"/>
      <c r="AC7242" s="37"/>
      <c r="AD7242" s="37"/>
      <c r="AE7242" s="37"/>
      <c r="AR7242" s="196" t="s">
        <v>551</v>
      </c>
      <c r="AT7242" s="196" t="s">
        <v>445</v>
      </c>
      <c r="AU7242" s="196" t="s">
        <v>91</v>
      </c>
      <c r="AY7242" s="20" t="s">
        <v>443</v>
      </c>
      <c r="BE7242" s="197">
        <f>IF(N7242="základní",J7242,0)</f>
        <v>0</v>
      </c>
      <c r="BF7242" s="197">
        <f>IF(N7242="snížená",J7242,0)</f>
        <v>0</v>
      </c>
      <c r="BG7242" s="197">
        <f>IF(N7242="zákl. přenesená",J7242,0)</f>
        <v>0</v>
      </c>
      <c r="BH7242" s="197">
        <f>IF(N7242="sníž. přenesená",J7242,0)</f>
        <v>0</v>
      </c>
      <c r="BI7242" s="197">
        <f>IF(N7242="nulová",J7242,0)</f>
        <v>0</v>
      </c>
      <c r="BJ7242" s="20" t="s">
        <v>91</v>
      </c>
      <c r="BK7242" s="197">
        <f>ROUND(I7242*H7242,2)</f>
        <v>0</v>
      </c>
      <c r="BL7242" s="20" t="s">
        <v>551</v>
      </c>
      <c r="BM7242" s="196" t="s">
        <v>5991</v>
      </c>
    </row>
    <row r="7243" spans="1:65" s="13" customFormat="1">
      <c r="B7243" s="203"/>
      <c r="C7243" s="204"/>
      <c r="D7243" s="205" t="s">
        <v>453</v>
      </c>
      <c r="E7243" s="206" t="s">
        <v>19</v>
      </c>
      <c r="F7243" s="207" t="s">
        <v>1664</v>
      </c>
      <c r="G7243" s="204"/>
      <c r="H7243" s="206" t="s">
        <v>19</v>
      </c>
      <c r="I7243" s="208"/>
      <c r="J7243" s="204"/>
      <c r="K7243" s="204"/>
      <c r="L7243" s="209"/>
      <c r="M7243" s="210"/>
      <c r="N7243" s="211"/>
      <c r="O7243" s="211"/>
      <c r="P7243" s="211"/>
      <c r="Q7243" s="211"/>
      <c r="R7243" s="211"/>
      <c r="S7243" s="211"/>
      <c r="T7243" s="212"/>
      <c r="AT7243" s="213" t="s">
        <v>453</v>
      </c>
      <c r="AU7243" s="213" t="s">
        <v>91</v>
      </c>
      <c r="AV7243" s="13" t="s">
        <v>85</v>
      </c>
      <c r="AW7243" s="13" t="s">
        <v>37</v>
      </c>
      <c r="AX7243" s="13" t="s">
        <v>78</v>
      </c>
      <c r="AY7243" s="213" t="s">
        <v>443</v>
      </c>
    </row>
    <row r="7244" spans="1:65" s="13" customFormat="1">
      <c r="B7244" s="203"/>
      <c r="C7244" s="204"/>
      <c r="D7244" s="205" t="s">
        <v>453</v>
      </c>
      <c r="E7244" s="206" t="s">
        <v>19</v>
      </c>
      <c r="F7244" s="207" t="s">
        <v>1665</v>
      </c>
      <c r="G7244" s="204"/>
      <c r="H7244" s="206" t="s">
        <v>19</v>
      </c>
      <c r="I7244" s="208"/>
      <c r="J7244" s="204"/>
      <c r="K7244" s="204"/>
      <c r="L7244" s="209"/>
      <c r="M7244" s="210"/>
      <c r="N7244" s="211"/>
      <c r="O7244" s="211"/>
      <c r="P7244" s="211"/>
      <c r="Q7244" s="211"/>
      <c r="R7244" s="211"/>
      <c r="S7244" s="211"/>
      <c r="T7244" s="212"/>
      <c r="AT7244" s="213" t="s">
        <v>453</v>
      </c>
      <c r="AU7244" s="213" t="s">
        <v>91</v>
      </c>
      <c r="AV7244" s="13" t="s">
        <v>85</v>
      </c>
      <c r="AW7244" s="13" t="s">
        <v>37</v>
      </c>
      <c r="AX7244" s="13" t="s">
        <v>78</v>
      </c>
      <c r="AY7244" s="213" t="s">
        <v>443</v>
      </c>
    </row>
    <row r="7245" spans="1:65" s="13" customFormat="1">
      <c r="B7245" s="203"/>
      <c r="C7245" s="204"/>
      <c r="D7245" s="205" t="s">
        <v>453</v>
      </c>
      <c r="E7245" s="206" t="s">
        <v>19</v>
      </c>
      <c r="F7245" s="207" t="s">
        <v>5588</v>
      </c>
      <c r="G7245" s="204"/>
      <c r="H7245" s="206" t="s">
        <v>19</v>
      </c>
      <c r="I7245" s="208"/>
      <c r="J7245" s="204"/>
      <c r="K7245" s="204"/>
      <c r="L7245" s="209"/>
      <c r="M7245" s="210"/>
      <c r="N7245" s="211"/>
      <c r="O7245" s="211"/>
      <c r="P7245" s="211"/>
      <c r="Q7245" s="211"/>
      <c r="R7245" s="211"/>
      <c r="S7245" s="211"/>
      <c r="T7245" s="212"/>
      <c r="AT7245" s="213" t="s">
        <v>453</v>
      </c>
      <c r="AU7245" s="213" t="s">
        <v>91</v>
      </c>
      <c r="AV7245" s="13" t="s">
        <v>85</v>
      </c>
      <c r="AW7245" s="13" t="s">
        <v>37</v>
      </c>
      <c r="AX7245" s="13" t="s">
        <v>78</v>
      </c>
      <c r="AY7245" s="213" t="s">
        <v>443</v>
      </c>
    </row>
    <row r="7246" spans="1:65" s="13" customFormat="1">
      <c r="B7246" s="203"/>
      <c r="C7246" s="204"/>
      <c r="D7246" s="205" t="s">
        <v>453</v>
      </c>
      <c r="E7246" s="206" t="s">
        <v>19</v>
      </c>
      <c r="F7246" s="207" t="s">
        <v>2119</v>
      </c>
      <c r="G7246" s="204"/>
      <c r="H7246" s="206" t="s">
        <v>19</v>
      </c>
      <c r="I7246" s="208"/>
      <c r="J7246" s="204"/>
      <c r="K7246" s="204"/>
      <c r="L7246" s="209"/>
      <c r="M7246" s="210"/>
      <c r="N7246" s="211"/>
      <c r="O7246" s="211"/>
      <c r="P7246" s="211"/>
      <c r="Q7246" s="211"/>
      <c r="R7246" s="211"/>
      <c r="S7246" s="211"/>
      <c r="T7246" s="212"/>
      <c r="AT7246" s="213" t="s">
        <v>453</v>
      </c>
      <c r="AU7246" s="213" t="s">
        <v>91</v>
      </c>
      <c r="AV7246" s="13" t="s">
        <v>85</v>
      </c>
      <c r="AW7246" s="13" t="s">
        <v>37</v>
      </c>
      <c r="AX7246" s="13" t="s">
        <v>78</v>
      </c>
      <c r="AY7246" s="213" t="s">
        <v>443</v>
      </c>
    </row>
    <row r="7247" spans="1:65" s="14" customFormat="1">
      <c r="B7247" s="214"/>
      <c r="C7247" s="215"/>
      <c r="D7247" s="205" t="s">
        <v>453</v>
      </c>
      <c r="E7247" s="216" t="s">
        <v>19</v>
      </c>
      <c r="F7247" s="217" t="s">
        <v>5992</v>
      </c>
      <c r="G7247" s="215"/>
      <c r="H7247" s="218">
        <v>1</v>
      </c>
      <c r="I7247" s="219"/>
      <c r="J7247" s="215"/>
      <c r="K7247" s="215"/>
      <c r="L7247" s="220"/>
      <c r="M7247" s="221"/>
      <c r="N7247" s="222"/>
      <c r="O7247" s="222"/>
      <c r="P7247" s="222"/>
      <c r="Q7247" s="222"/>
      <c r="R7247" s="222"/>
      <c r="S7247" s="222"/>
      <c r="T7247" s="223"/>
      <c r="AT7247" s="224" t="s">
        <v>453</v>
      </c>
      <c r="AU7247" s="224" t="s">
        <v>91</v>
      </c>
      <c r="AV7247" s="14" t="s">
        <v>91</v>
      </c>
      <c r="AW7247" s="14" t="s">
        <v>37</v>
      </c>
      <c r="AX7247" s="14" t="s">
        <v>78</v>
      </c>
      <c r="AY7247" s="224" t="s">
        <v>443</v>
      </c>
    </row>
    <row r="7248" spans="1:65" s="15" customFormat="1">
      <c r="B7248" s="225"/>
      <c r="C7248" s="226"/>
      <c r="D7248" s="205" t="s">
        <v>453</v>
      </c>
      <c r="E7248" s="227" t="s">
        <v>19</v>
      </c>
      <c r="F7248" s="228" t="s">
        <v>456</v>
      </c>
      <c r="G7248" s="226"/>
      <c r="H7248" s="229">
        <v>1</v>
      </c>
      <c r="I7248" s="230"/>
      <c r="J7248" s="226"/>
      <c r="K7248" s="226"/>
      <c r="L7248" s="231"/>
      <c r="M7248" s="232"/>
      <c r="N7248" s="233"/>
      <c r="O7248" s="233"/>
      <c r="P7248" s="233"/>
      <c r="Q7248" s="233"/>
      <c r="R7248" s="233"/>
      <c r="S7248" s="233"/>
      <c r="T7248" s="234"/>
      <c r="AT7248" s="235" t="s">
        <v>453</v>
      </c>
      <c r="AU7248" s="235" t="s">
        <v>91</v>
      </c>
      <c r="AV7248" s="15" t="s">
        <v>449</v>
      </c>
      <c r="AW7248" s="15" t="s">
        <v>37</v>
      </c>
      <c r="AX7248" s="15" t="s">
        <v>85</v>
      </c>
      <c r="AY7248" s="235" t="s">
        <v>443</v>
      </c>
    </row>
    <row r="7249" spans="1:65" s="2" customFormat="1" ht="49.15" customHeight="1">
      <c r="A7249" s="37"/>
      <c r="B7249" s="38"/>
      <c r="C7249" s="185" t="s">
        <v>5993</v>
      </c>
      <c r="D7249" s="185" t="s">
        <v>445</v>
      </c>
      <c r="E7249" s="186" t="s">
        <v>5994</v>
      </c>
      <c r="F7249" s="187" t="s">
        <v>5749</v>
      </c>
      <c r="G7249" s="188" t="s">
        <v>459</v>
      </c>
      <c r="H7249" s="189">
        <v>1</v>
      </c>
      <c r="I7249" s="190"/>
      <c r="J7249" s="191">
        <f>ROUND(I7249*H7249,2)</f>
        <v>0</v>
      </c>
      <c r="K7249" s="187" t="s">
        <v>19</v>
      </c>
      <c r="L7249" s="42"/>
      <c r="M7249" s="192" t="s">
        <v>19</v>
      </c>
      <c r="N7249" s="193" t="s">
        <v>50</v>
      </c>
      <c r="O7249" s="67"/>
      <c r="P7249" s="194">
        <f>O7249*H7249</f>
        <v>0</v>
      </c>
      <c r="Q7249" s="194">
        <v>0</v>
      </c>
      <c r="R7249" s="194">
        <f>Q7249*H7249</f>
        <v>0</v>
      </c>
      <c r="S7249" s="194">
        <v>0</v>
      </c>
      <c r="T7249" s="195">
        <f>S7249*H7249</f>
        <v>0</v>
      </c>
      <c r="U7249" s="37"/>
      <c r="V7249" s="37"/>
      <c r="W7249" s="37"/>
      <c r="X7249" s="37"/>
      <c r="Y7249" s="37"/>
      <c r="Z7249" s="37"/>
      <c r="AA7249" s="37"/>
      <c r="AB7249" s="37"/>
      <c r="AC7249" s="37"/>
      <c r="AD7249" s="37"/>
      <c r="AE7249" s="37"/>
      <c r="AR7249" s="196" t="s">
        <v>551</v>
      </c>
      <c r="AT7249" s="196" t="s">
        <v>445</v>
      </c>
      <c r="AU7249" s="196" t="s">
        <v>91</v>
      </c>
      <c r="AY7249" s="20" t="s">
        <v>443</v>
      </c>
      <c r="BE7249" s="197">
        <f>IF(N7249="základní",J7249,0)</f>
        <v>0</v>
      </c>
      <c r="BF7249" s="197">
        <f>IF(N7249="snížená",J7249,0)</f>
        <v>0</v>
      </c>
      <c r="BG7249" s="197">
        <f>IF(N7249="zákl. přenesená",J7249,0)</f>
        <v>0</v>
      </c>
      <c r="BH7249" s="197">
        <f>IF(N7249="sníž. přenesená",J7249,0)</f>
        <v>0</v>
      </c>
      <c r="BI7249" s="197">
        <f>IF(N7249="nulová",J7249,0)</f>
        <v>0</v>
      </c>
      <c r="BJ7249" s="20" t="s">
        <v>91</v>
      </c>
      <c r="BK7249" s="197">
        <f>ROUND(I7249*H7249,2)</f>
        <v>0</v>
      </c>
      <c r="BL7249" s="20" t="s">
        <v>551</v>
      </c>
      <c r="BM7249" s="196" t="s">
        <v>5995</v>
      </c>
    </row>
    <row r="7250" spans="1:65" s="13" customFormat="1">
      <c r="B7250" s="203"/>
      <c r="C7250" s="204"/>
      <c r="D7250" s="205" t="s">
        <v>453</v>
      </c>
      <c r="E7250" s="206" t="s">
        <v>19</v>
      </c>
      <c r="F7250" s="207" t="s">
        <v>1664</v>
      </c>
      <c r="G7250" s="204"/>
      <c r="H7250" s="206" t="s">
        <v>19</v>
      </c>
      <c r="I7250" s="208"/>
      <c r="J7250" s="204"/>
      <c r="K7250" s="204"/>
      <c r="L7250" s="209"/>
      <c r="M7250" s="210"/>
      <c r="N7250" s="211"/>
      <c r="O7250" s="211"/>
      <c r="P7250" s="211"/>
      <c r="Q7250" s="211"/>
      <c r="R7250" s="211"/>
      <c r="S7250" s="211"/>
      <c r="T7250" s="212"/>
      <c r="AT7250" s="213" t="s">
        <v>453</v>
      </c>
      <c r="AU7250" s="213" t="s">
        <v>91</v>
      </c>
      <c r="AV7250" s="13" t="s">
        <v>85</v>
      </c>
      <c r="AW7250" s="13" t="s">
        <v>37</v>
      </c>
      <c r="AX7250" s="13" t="s">
        <v>78</v>
      </c>
      <c r="AY7250" s="213" t="s">
        <v>443</v>
      </c>
    </row>
    <row r="7251" spans="1:65" s="13" customFormat="1">
      <c r="B7251" s="203"/>
      <c r="C7251" s="204"/>
      <c r="D7251" s="205" t="s">
        <v>453</v>
      </c>
      <c r="E7251" s="206" t="s">
        <v>19</v>
      </c>
      <c r="F7251" s="207" t="s">
        <v>1665</v>
      </c>
      <c r="G7251" s="204"/>
      <c r="H7251" s="206" t="s">
        <v>19</v>
      </c>
      <c r="I7251" s="208"/>
      <c r="J7251" s="204"/>
      <c r="K7251" s="204"/>
      <c r="L7251" s="209"/>
      <c r="M7251" s="210"/>
      <c r="N7251" s="211"/>
      <c r="O7251" s="211"/>
      <c r="P7251" s="211"/>
      <c r="Q7251" s="211"/>
      <c r="R7251" s="211"/>
      <c r="S7251" s="211"/>
      <c r="T7251" s="212"/>
      <c r="AT7251" s="213" t="s">
        <v>453</v>
      </c>
      <c r="AU7251" s="213" t="s">
        <v>91</v>
      </c>
      <c r="AV7251" s="13" t="s">
        <v>85</v>
      </c>
      <c r="AW7251" s="13" t="s">
        <v>37</v>
      </c>
      <c r="AX7251" s="13" t="s">
        <v>78</v>
      </c>
      <c r="AY7251" s="213" t="s">
        <v>443</v>
      </c>
    </row>
    <row r="7252" spans="1:65" s="13" customFormat="1">
      <c r="B7252" s="203"/>
      <c r="C7252" s="204"/>
      <c r="D7252" s="205" t="s">
        <v>453</v>
      </c>
      <c r="E7252" s="206" t="s">
        <v>19</v>
      </c>
      <c r="F7252" s="207" t="s">
        <v>5588</v>
      </c>
      <c r="G7252" s="204"/>
      <c r="H7252" s="206" t="s">
        <v>19</v>
      </c>
      <c r="I7252" s="208"/>
      <c r="J7252" s="204"/>
      <c r="K7252" s="204"/>
      <c r="L7252" s="209"/>
      <c r="M7252" s="210"/>
      <c r="N7252" s="211"/>
      <c r="O7252" s="211"/>
      <c r="P7252" s="211"/>
      <c r="Q7252" s="211"/>
      <c r="R7252" s="211"/>
      <c r="S7252" s="211"/>
      <c r="T7252" s="212"/>
      <c r="AT7252" s="213" t="s">
        <v>453</v>
      </c>
      <c r="AU7252" s="213" t="s">
        <v>91</v>
      </c>
      <c r="AV7252" s="13" t="s">
        <v>85</v>
      </c>
      <c r="AW7252" s="13" t="s">
        <v>37</v>
      </c>
      <c r="AX7252" s="13" t="s">
        <v>78</v>
      </c>
      <c r="AY7252" s="213" t="s">
        <v>443</v>
      </c>
    </row>
    <row r="7253" spans="1:65" s="13" customFormat="1">
      <c r="B7253" s="203"/>
      <c r="C7253" s="204"/>
      <c r="D7253" s="205" t="s">
        <v>453</v>
      </c>
      <c r="E7253" s="206" t="s">
        <v>19</v>
      </c>
      <c r="F7253" s="207" t="s">
        <v>2119</v>
      </c>
      <c r="G7253" s="204"/>
      <c r="H7253" s="206" t="s">
        <v>19</v>
      </c>
      <c r="I7253" s="208"/>
      <c r="J7253" s="204"/>
      <c r="K7253" s="204"/>
      <c r="L7253" s="209"/>
      <c r="M7253" s="210"/>
      <c r="N7253" s="211"/>
      <c r="O7253" s="211"/>
      <c r="P7253" s="211"/>
      <c r="Q7253" s="211"/>
      <c r="R7253" s="211"/>
      <c r="S7253" s="211"/>
      <c r="T7253" s="212"/>
      <c r="AT7253" s="213" t="s">
        <v>453</v>
      </c>
      <c r="AU7253" s="213" t="s">
        <v>91</v>
      </c>
      <c r="AV7253" s="13" t="s">
        <v>85</v>
      </c>
      <c r="AW7253" s="13" t="s">
        <v>37</v>
      </c>
      <c r="AX7253" s="13" t="s">
        <v>78</v>
      </c>
      <c r="AY7253" s="213" t="s">
        <v>443</v>
      </c>
    </row>
    <row r="7254" spans="1:65" s="14" customFormat="1">
      <c r="B7254" s="214"/>
      <c r="C7254" s="215"/>
      <c r="D7254" s="205" t="s">
        <v>453</v>
      </c>
      <c r="E7254" s="216" t="s">
        <v>19</v>
      </c>
      <c r="F7254" s="217" t="s">
        <v>5996</v>
      </c>
      <c r="G7254" s="215"/>
      <c r="H7254" s="218">
        <v>1</v>
      </c>
      <c r="I7254" s="219"/>
      <c r="J7254" s="215"/>
      <c r="K7254" s="215"/>
      <c r="L7254" s="220"/>
      <c r="M7254" s="221"/>
      <c r="N7254" s="222"/>
      <c r="O7254" s="222"/>
      <c r="P7254" s="222"/>
      <c r="Q7254" s="222"/>
      <c r="R7254" s="222"/>
      <c r="S7254" s="222"/>
      <c r="T7254" s="223"/>
      <c r="AT7254" s="224" t="s">
        <v>453</v>
      </c>
      <c r="AU7254" s="224" t="s">
        <v>91</v>
      </c>
      <c r="AV7254" s="14" t="s">
        <v>91</v>
      </c>
      <c r="AW7254" s="14" t="s">
        <v>37</v>
      </c>
      <c r="AX7254" s="14" t="s">
        <v>78</v>
      </c>
      <c r="AY7254" s="224" t="s">
        <v>443</v>
      </c>
    </row>
    <row r="7255" spans="1:65" s="15" customFormat="1">
      <c r="B7255" s="225"/>
      <c r="C7255" s="226"/>
      <c r="D7255" s="205" t="s">
        <v>453</v>
      </c>
      <c r="E7255" s="227" t="s">
        <v>19</v>
      </c>
      <c r="F7255" s="228" t="s">
        <v>456</v>
      </c>
      <c r="G7255" s="226"/>
      <c r="H7255" s="229">
        <v>1</v>
      </c>
      <c r="I7255" s="230"/>
      <c r="J7255" s="226"/>
      <c r="K7255" s="226"/>
      <c r="L7255" s="231"/>
      <c r="M7255" s="232"/>
      <c r="N7255" s="233"/>
      <c r="O7255" s="233"/>
      <c r="P7255" s="233"/>
      <c r="Q7255" s="233"/>
      <c r="R7255" s="233"/>
      <c r="S7255" s="233"/>
      <c r="T7255" s="234"/>
      <c r="AT7255" s="235" t="s">
        <v>453</v>
      </c>
      <c r="AU7255" s="235" t="s">
        <v>91</v>
      </c>
      <c r="AV7255" s="15" t="s">
        <v>449</v>
      </c>
      <c r="AW7255" s="15" t="s">
        <v>37</v>
      </c>
      <c r="AX7255" s="15" t="s">
        <v>85</v>
      </c>
      <c r="AY7255" s="235" t="s">
        <v>443</v>
      </c>
    </row>
    <row r="7256" spans="1:65" s="2" customFormat="1" ht="49.15" customHeight="1">
      <c r="A7256" s="37"/>
      <c r="B7256" s="38"/>
      <c r="C7256" s="185" t="s">
        <v>5997</v>
      </c>
      <c r="D7256" s="185" t="s">
        <v>445</v>
      </c>
      <c r="E7256" s="186" t="s">
        <v>5998</v>
      </c>
      <c r="F7256" s="187" t="s">
        <v>5749</v>
      </c>
      <c r="G7256" s="188" t="s">
        <v>459</v>
      </c>
      <c r="H7256" s="189">
        <v>1</v>
      </c>
      <c r="I7256" s="190"/>
      <c r="J7256" s="191">
        <f>ROUND(I7256*H7256,2)</f>
        <v>0</v>
      </c>
      <c r="K7256" s="187" t="s">
        <v>19</v>
      </c>
      <c r="L7256" s="42"/>
      <c r="M7256" s="192" t="s">
        <v>19</v>
      </c>
      <c r="N7256" s="193" t="s">
        <v>50</v>
      </c>
      <c r="O7256" s="67"/>
      <c r="P7256" s="194">
        <f>O7256*H7256</f>
        <v>0</v>
      </c>
      <c r="Q7256" s="194">
        <v>0</v>
      </c>
      <c r="R7256" s="194">
        <f>Q7256*H7256</f>
        <v>0</v>
      </c>
      <c r="S7256" s="194">
        <v>0</v>
      </c>
      <c r="T7256" s="195">
        <f>S7256*H7256</f>
        <v>0</v>
      </c>
      <c r="U7256" s="37"/>
      <c r="V7256" s="37"/>
      <c r="W7256" s="37"/>
      <c r="X7256" s="37"/>
      <c r="Y7256" s="37"/>
      <c r="Z7256" s="37"/>
      <c r="AA7256" s="37"/>
      <c r="AB7256" s="37"/>
      <c r="AC7256" s="37"/>
      <c r="AD7256" s="37"/>
      <c r="AE7256" s="37"/>
      <c r="AR7256" s="196" t="s">
        <v>551</v>
      </c>
      <c r="AT7256" s="196" t="s">
        <v>445</v>
      </c>
      <c r="AU7256" s="196" t="s">
        <v>91</v>
      </c>
      <c r="AY7256" s="20" t="s">
        <v>443</v>
      </c>
      <c r="BE7256" s="197">
        <f>IF(N7256="základní",J7256,0)</f>
        <v>0</v>
      </c>
      <c r="BF7256" s="197">
        <f>IF(N7256="snížená",J7256,0)</f>
        <v>0</v>
      </c>
      <c r="BG7256" s="197">
        <f>IF(N7256="zákl. přenesená",J7256,0)</f>
        <v>0</v>
      </c>
      <c r="BH7256" s="197">
        <f>IF(N7256="sníž. přenesená",J7256,0)</f>
        <v>0</v>
      </c>
      <c r="BI7256" s="197">
        <f>IF(N7256="nulová",J7256,0)</f>
        <v>0</v>
      </c>
      <c r="BJ7256" s="20" t="s">
        <v>91</v>
      </c>
      <c r="BK7256" s="197">
        <f>ROUND(I7256*H7256,2)</f>
        <v>0</v>
      </c>
      <c r="BL7256" s="20" t="s">
        <v>551</v>
      </c>
      <c r="BM7256" s="196" t="s">
        <v>5999</v>
      </c>
    </row>
    <row r="7257" spans="1:65" s="13" customFormat="1">
      <c r="B7257" s="203"/>
      <c r="C7257" s="204"/>
      <c r="D7257" s="205" t="s">
        <v>453</v>
      </c>
      <c r="E7257" s="206" t="s">
        <v>19</v>
      </c>
      <c r="F7257" s="207" t="s">
        <v>1664</v>
      </c>
      <c r="G7257" s="204"/>
      <c r="H7257" s="206" t="s">
        <v>19</v>
      </c>
      <c r="I7257" s="208"/>
      <c r="J7257" s="204"/>
      <c r="K7257" s="204"/>
      <c r="L7257" s="209"/>
      <c r="M7257" s="210"/>
      <c r="N7257" s="211"/>
      <c r="O7257" s="211"/>
      <c r="P7257" s="211"/>
      <c r="Q7257" s="211"/>
      <c r="R7257" s="211"/>
      <c r="S7257" s="211"/>
      <c r="T7257" s="212"/>
      <c r="AT7257" s="213" t="s">
        <v>453</v>
      </c>
      <c r="AU7257" s="213" t="s">
        <v>91</v>
      </c>
      <c r="AV7257" s="13" t="s">
        <v>85</v>
      </c>
      <c r="AW7257" s="13" t="s">
        <v>37</v>
      </c>
      <c r="AX7257" s="13" t="s">
        <v>78</v>
      </c>
      <c r="AY7257" s="213" t="s">
        <v>443</v>
      </c>
    </row>
    <row r="7258" spans="1:65" s="13" customFormat="1">
      <c r="B7258" s="203"/>
      <c r="C7258" s="204"/>
      <c r="D7258" s="205" t="s">
        <v>453</v>
      </c>
      <c r="E7258" s="206" t="s">
        <v>19</v>
      </c>
      <c r="F7258" s="207" t="s">
        <v>1665</v>
      </c>
      <c r="G7258" s="204"/>
      <c r="H7258" s="206" t="s">
        <v>19</v>
      </c>
      <c r="I7258" s="208"/>
      <c r="J7258" s="204"/>
      <c r="K7258" s="204"/>
      <c r="L7258" s="209"/>
      <c r="M7258" s="210"/>
      <c r="N7258" s="211"/>
      <c r="O7258" s="211"/>
      <c r="P7258" s="211"/>
      <c r="Q7258" s="211"/>
      <c r="R7258" s="211"/>
      <c r="S7258" s="211"/>
      <c r="T7258" s="212"/>
      <c r="AT7258" s="213" t="s">
        <v>453</v>
      </c>
      <c r="AU7258" s="213" t="s">
        <v>91</v>
      </c>
      <c r="AV7258" s="13" t="s">
        <v>85</v>
      </c>
      <c r="AW7258" s="13" t="s">
        <v>37</v>
      </c>
      <c r="AX7258" s="13" t="s">
        <v>78</v>
      </c>
      <c r="AY7258" s="213" t="s">
        <v>443</v>
      </c>
    </row>
    <row r="7259" spans="1:65" s="13" customFormat="1">
      <c r="B7259" s="203"/>
      <c r="C7259" s="204"/>
      <c r="D7259" s="205" t="s">
        <v>453</v>
      </c>
      <c r="E7259" s="206" t="s">
        <v>19</v>
      </c>
      <c r="F7259" s="207" t="s">
        <v>5588</v>
      </c>
      <c r="G7259" s="204"/>
      <c r="H7259" s="206" t="s">
        <v>19</v>
      </c>
      <c r="I7259" s="208"/>
      <c r="J7259" s="204"/>
      <c r="K7259" s="204"/>
      <c r="L7259" s="209"/>
      <c r="M7259" s="210"/>
      <c r="N7259" s="211"/>
      <c r="O7259" s="211"/>
      <c r="P7259" s="211"/>
      <c r="Q7259" s="211"/>
      <c r="R7259" s="211"/>
      <c r="S7259" s="211"/>
      <c r="T7259" s="212"/>
      <c r="AT7259" s="213" t="s">
        <v>453</v>
      </c>
      <c r="AU7259" s="213" t="s">
        <v>91</v>
      </c>
      <c r="AV7259" s="13" t="s">
        <v>85</v>
      </c>
      <c r="AW7259" s="13" t="s">
        <v>37</v>
      </c>
      <c r="AX7259" s="13" t="s">
        <v>78</v>
      </c>
      <c r="AY7259" s="213" t="s">
        <v>443</v>
      </c>
    </row>
    <row r="7260" spans="1:65" s="13" customFormat="1">
      <c r="B7260" s="203"/>
      <c r="C7260" s="204"/>
      <c r="D7260" s="205" t="s">
        <v>453</v>
      </c>
      <c r="E7260" s="206" t="s">
        <v>19</v>
      </c>
      <c r="F7260" s="207" t="s">
        <v>2119</v>
      </c>
      <c r="G7260" s="204"/>
      <c r="H7260" s="206" t="s">
        <v>19</v>
      </c>
      <c r="I7260" s="208"/>
      <c r="J7260" s="204"/>
      <c r="K7260" s="204"/>
      <c r="L7260" s="209"/>
      <c r="M7260" s="210"/>
      <c r="N7260" s="211"/>
      <c r="O7260" s="211"/>
      <c r="P7260" s="211"/>
      <c r="Q7260" s="211"/>
      <c r="R7260" s="211"/>
      <c r="S7260" s="211"/>
      <c r="T7260" s="212"/>
      <c r="AT7260" s="213" t="s">
        <v>453</v>
      </c>
      <c r="AU7260" s="213" t="s">
        <v>91</v>
      </c>
      <c r="AV7260" s="13" t="s">
        <v>85</v>
      </c>
      <c r="AW7260" s="13" t="s">
        <v>37</v>
      </c>
      <c r="AX7260" s="13" t="s">
        <v>78</v>
      </c>
      <c r="AY7260" s="213" t="s">
        <v>443</v>
      </c>
    </row>
    <row r="7261" spans="1:65" s="14" customFormat="1">
      <c r="B7261" s="214"/>
      <c r="C7261" s="215"/>
      <c r="D7261" s="205" t="s">
        <v>453</v>
      </c>
      <c r="E7261" s="216" t="s">
        <v>19</v>
      </c>
      <c r="F7261" s="217" t="s">
        <v>6000</v>
      </c>
      <c r="G7261" s="215"/>
      <c r="H7261" s="218">
        <v>1</v>
      </c>
      <c r="I7261" s="219"/>
      <c r="J7261" s="215"/>
      <c r="K7261" s="215"/>
      <c r="L7261" s="220"/>
      <c r="M7261" s="221"/>
      <c r="N7261" s="222"/>
      <c r="O7261" s="222"/>
      <c r="P7261" s="222"/>
      <c r="Q7261" s="222"/>
      <c r="R7261" s="222"/>
      <c r="S7261" s="222"/>
      <c r="T7261" s="223"/>
      <c r="AT7261" s="224" t="s">
        <v>453</v>
      </c>
      <c r="AU7261" s="224" t="s">
        <v>91</v>
      </c>
      <c r="AV7261" s="14" t="s">
        <v>91</v>
      </c>
      <c r="AW7261" s="14" t="s">
        <v>37</v>
      </c>
      <c r="AX7261" s="14" t="s">
        <v>78</v>
      </c>
      <c r="AY7261" s="224" t="s">
        <v>443</v>
      </c>
    </row>
    <row r="7262" spans="1:65" s="15" customFormat="1">
      <c r="B7262" s="225"/>
      <c r="C7262" s="226"/>
      <c r="D7262" s="205" t="s">
        <v>453</v>
      </c>
      <c r="E7262" s="227" t="s">
        <v>19</v>
      </c>
      <c r="F7262" s="228" t="s">
        <v>456</v>
      </c>
      <c r="G7262" s="226"/>
      <c r="H7262" s="229">
        <v>1</v>
      </c>
      <c r="I7262" s="230"/>
      <c r="J7262" s="226"/>
      <c r="K7262" s="226"/>
      <c r="L7262" s="231"/>
      <c r="M7262" s="232"/>
      <c r="N7262" s="233"/>
      <c r="O7262" s="233"/>
      <c r="P7262" s="233"/>
      <c r="Q7262" s="233"/>
      <c r="R7262" s="233"/>
      <c r="S7262" s="233"/>
      <c r="T7262" s="234"/>
      <c r="AT7262" s="235" t="s">
        <v>453</v>
      </c>
      <c r="AU7262" s="235" t="s">
        <v>91</v>
      </c>
      <c r="AV7262" s="15" t="s">
        <v>449</v>
      </c>
      <c r="AW7262" s="15" t="s">
        <v>37</v>
      </c>
      <c r="AX7262" s="15" t="s">
        <v>85</v>
      </c>
      <c r="AY7262" s="235" t="s">
        <v>443</v>
      </c>
    </row>
    <row r="7263" spans="1:65" s="2" customFormat="1" ht="49.15" customHeight="1">
      <c r="A7263" s="37"/>
      <c r="B7263" s="38"/>
      <c r="C7263" s="185" t="s">
        <v>6001</v>
      </c>
      <c r="D7263" s="185" t="s">
        <v>445</v>
      </c>
      <c r="E7263" s="186" t="s">
        <v>6002</v>
      </c>
      <c r="F7263" s="187" t="s">
        <v>5874</v>
      </c>
      <c r="G7263" s="188" t="s">
        <v>459</v>
      </c>
      <c r="H7263" s="189">
        <v>1</v>
      </c>
      <c r="I7263" s="190"/>
      <c r="J7263" s="191">
        <f>ROUND(I7263*H7263,2)</f>
        <v>0</v>
      </c>
      <c r="K7263" s="187" t="s">
        <v>19</v>
      </c>
      <c r="L7263" s="42"/>
      <c r="M7263" s="192" t="s">
        <v>19</v>
      </c>
      <c r="N7263" s="193" t="s">
        <v>50</v>
      </c>
      <c r="O7263" s="67"/>
      <c r="P7263" s="194">
        <f>O7263*H7263</f>
        <v>0</v>
      </c>
      <c r="Q7263" s="194">
        <v>0</v>
      </c>
      <c r="R7263" s="194">
        <f>Q7263*H7263</f>
        <v>0</v>
      </c>
      <c r="S7263" s="194">
        <v>0</v>
      </c>
      <c r="T7263" s="195">
        <f>S7263*H7263</f>
        <v>0</v>
      </c>
      <c r="U7263" s="37"/>
      <c r="V7263" s="37"/>
      <c r="W7263" s="37"/>
      <c r="X7263" s="37"/>
      <c r="Y7263" s="37"/>
      <c r="Z7263" s="37"/>
      <c r="AA7263" s="37"/>
      <c r="AB7263" s="37"/>
      <c r="AC7263" s="37"/>
      <c r="AD7263" s="37"/>
      <c r="AE7263" s="37"/>
      <c r="AR7263" s="196" t="s">
        <v>551</v>
      </c>
      <c r="AT7263" s="196" t="s">
        <v>445</v>
      </c>
      <c r="AU7263" s="196" t="s">
        <v>91</v>
      </c>
      <c r="AY7263" s="20" t="s">
        <v>443</v>
      </c>
      <c r="BE7263" s="197">
        <f>IF(N7263="základní",J7263,0)</f>
        <v>0</v>
      </c>
      <c r="BF7263" s="197">
        <f>IF(N7263="snížená",J7263,0)</f>
        <v>0</v>
      </c>
      <c r="BG7263" s="197">
        <f>IF(N7263="zákl. přenesená",J7263,0)</f>
        <v>0</v>
      </c>
      <c r="BH7263" s="197">
        <f>IF(N7263="sníž. přenesená",J7263,0)</f>
        <v>0</v>
      </c>
      <c r="BI7263" s="197">
        <f>IF(N7263="nulová",J7263,0)</f>
        <v>0</v>
      </c>
      <c r="BJ7263" s="20" t="s">
        <v>91</v>
      </c>
      <c r="BK7263" s="197">
        <f>ROUND(I7263*H7263,2)</f>
        <v>0</v>
      </c>
      <c r="BL7263" s="20" t="s">
        <v>551</v>
      </c>
      <c r="BM7263" s="196" t="s">
        <v>6003</v>
      </c>
    </row>
    <row r="7264" spans="1:65" s="13" customFormat="1">
      <c r="B7264" s="203"/>
      <c r="C7264" s="204"/>
      <c r="D7264" s="205" t="s">
        <v>453</v>
      </c>
      <c r="E7264" s="206" t="s">
        <v>19</v>
      </c>
      <c r="F7264" s="207" t="s">
        <v>1664</v>
      </c>
      <c r="G7264" s="204"/>
      <c r="H7264" s="206" t="s">
        <v>19</v>
      </c>
      <c r="I7264" s="208"/>
      <c r="J7264" s="204"/>
      <c r="K7264" s="204"/>
      <c r="L7264" s="209"/>
      <c r="M7264" s="210"/>
      <c r="N7264" s="211"/>
      <c r="O7264" s="211"/>
      <c r="P7264" s="211"/>
      <c r="Q7264" s="211"/>
      <c r="R7264" s="211"/>
      <c r="S7264" s="211"/>
      <c r="T7264" s="212"/>
      <c r="AT7264" s="213" t="s">
        <v>453</v>
      </c>
      <c r="AU7264" s="213" t="s">
        <v>91</v>
      </c>
      <c r="AV7264" s="13" t="s">
        <v>85</v>
      </c>
      <c r="AW7264" s="13" t="s">
        <v>37</v>
      </c>
      <c r="AX7264" s="13" t="s">
        <v>78</v>
      </c>
      <c r="AY7264" s="213" t="s">
        <v>443</v>
      </c>
    </row>
    <row r="7265" spans="1:65" s="13" customFormat="1">
      <c r="B7265" s="203"/>
      <c r="C7265" s="204"/>
      <c r="D7265" s="205" t="s">
        <v>453</v>
      </c>
      <c r="E7265" s="206" t="s">
        <v>19</v>
      </c>
      <c r="F7265" s="207" t="s">
        <v>1665</v>
      </c>
      <c r="G7265" s="204"/>
      <c r="H7265" s="206" t="s">
        <v>19</v>
      </c>
      <c r="I7265" s="208"/>
      <c r="J7265" s="204"/>
      <c r="K7265" s="204"/>
      <c r="L7265" s="209"/>
      <c r="M7265" s="210"/>
      <c r="N7265" s="211"/>
      <c r="O7265" s="211"/>
      <c r="P7265" s="211"/>
      <c r="Q7265" s="211"/>
      <c r="R7265" s="211"/>
      <c r="S7265" s="211"/>
      <c r="T7265" s="212"/>
      <c r="AT7265" s="213" t="s">
        <v>453</v>
      </c>
      <c r="AU7265" s="213" t="s">
        <v>91</v>
      </c>
      <c r="AV7265" s="13" t="s">
        <v>85</v>
      </c>
      <c r="AW7265" s="13" t="s">
        <v>37</v>
      </c>
      <c r="AX7265" s="13" t="s">
        <v>78</v>
      </c>
      <c r="AY7265" s="213" t="s">
        <v>443</v>
      </c>
    </row>
    <row r="7266" spans="1:65" s="13" customFormat="1">
      <c r="B7266" s="203"/>
      <c r="C7266" s="204"/>
      <c r="D7266" s="205" t="s">
        <v>453</v>
      </c>
      <c r="E7266" s="206" t="s">
        <v>19</v>
      </c>
      <c r="F7266" s="207" t="s">
        <v>5588</v>
      </c>
      <c r="G7266" s="204"/>
      <c r="H7266" s="206" t="s">
        <v>19</v>
      </c>
      <c r="I7266" s="208"/>
      <c r="J7266" s="204"/>
      <c r="K7266" s="204"/>
      <c r="L7266" s="209"/>
      <c r="M7266" s="210"/>
      <c r="N7266" s="211"/>
      <c r="O7266" s="211"/>
      <c r="P7266" s="211"/>
      <c r="Q7266" s="211"/>
      <c r="R7266" s="211"/>
      <c r="S7266" s="211"/>
      <c r="T7266" s="212"/>
      <c r="AT7266" s="213" t="s">
        <v>453</v>
      </c>
      <c r="AU7266" s="213" t="s">
        <v>91</v>
      </c>
      <c r="AV7266" s="13" t="s">
        <v>85</v>
      </c>
      <c r="AW7266" s="13" t="s">
        <v>37</v>
      </c>
      <c r="AX7266" s="13" t="s">
        <v>78</v>
      </c>
      <c r="AY7266" s="213" t="s">
        <v>443</v>
      </c>
    </row>
    <row r="7267" spans="1:65" s="13" customFormat="1">
      <c r="B7267" s="203"/>
      <c r="C7267" s="204"/>
      <c r="D7267" s="205" t="s">
        <v>453</v>
      </c>
      <c r="E7267" s="206" t="s">
        <v>19</v>
      </c>
      <c r="F7267" s="207" t="s">
        <v>2119</v>
      </c>
      <c r="G7267" s="204"/>
      <c r="H7267" s="206" t="s">
        <v>19</v>
      </c>
      <c r="I7267" s="208"/>
      <c r="J7267" s="204"/>
      <c r="K7267" s="204"/>
      <c r="L7267" s="209"/>
      <c r="M7267" s="210"/>
      <c r="N7267" s="211"/>
      <c r="O7267" s="211"/>
      <c r="P7267" s="211"/>
      <c r="Q7267" s="211"/>
      <c r="R7267" s="211"/>
      <c r="S7267" s="211"/>
      <c r="T7267" s="212"/>
      <c r="AT7267" s="213" t="s">
        <v>453</v>
      </c>
      <c r="AU7267" s="213" t="s">
        <v>91</v>
      </c>
      <c r="AV7267" s="13" t="s">
        <v>85</v>
      </c>
      <c r="AW7267" s="13" t="s">
        <v>37</v>
      </c>
      <c r="AX7267" s="13" t="s">
        <v>78</v>
      </c>
      <c r="AY7267" s="213" t="s">
        <v>443</v>
      </c>
    </row>
    <row r="7268" spans="1:65" s="14" customFormat="1">
      <c r="B7268" s="214"/>
      <c r="C7268" s="215"/>
      <c r="D7268" s="205" t="s">
        <v>453</v>
      </c>
      <c r="E7268" s="216" t="s">
        <v>19</v>
      </c>
      <c r="F7268" s="217" t="s">
        <v>6004</v>
      </c>
      <c r="G7268" s="215"/>
      <c r="H7268" s="218">
        <v>1</v>
      </c>
      <c r="I7268" s="219"/>
      <c r="J7268" s="215"/>
      <c r="K7268" s="215"/>
      <c r="L7268" s="220"/>
      <c r="M7268" s="221"/>
      <c r="N7268" s="222"/>
      <c r="O7268" s="222"/>
      <c r="P7268" s="222"/>
      <c r="Q7268" s="222"/>
      <c r="R7268" s="222"/>
      <c r="S7268" s="222"/>
      <c r="T7268" s="223"/>
      <c r="AT7268" s="224" t="s">
        <v>453</v>
      </c>
      <c r="AU7268" s="224" t="s">
        <v>91</v>
      </c>
      <c r="AV7268" s="14" t="s">
        <v>91</v>
      </c>
      <c r="AW7268" s="14" t="s">
        <v>37</v>
      </c>
      <c r="AX7268" s="14" t="s">
        <v>78</v>
      </c>
      <c r="AY7268" s="224" t="s">
        <v>443</v>
      </c>
    </row>
    <row r="7269" spans="1:65" s="15" customFormat="1">
      <c r="B7269" s="225"/>
      <c r="C7269" s="226"/>
      <c r="D7269" s="205" t="s">
        <v>453</v>
      </c>
      <c r="E7269" s="227" t="s">
        <v>19</v>
      </c>
      <c r="F7269" s="228" t="s">
        <v>456</v>
      </c>
      <c r="G7269" s="226"/>
      <c r="H7269" s="229">
        <v>1</v>
      </c>
      <c r="I7269" s="230"/>
      <c r="J7269" s="226"/>
      <c r="K7269" s="226"/>
      <c r="L7269" s="231"/>
      <c r="M7269" s="232"/>
      <c r="N7269" s="233"/>
      <c r="O7269" s="233"/>
      <c r="P7269" s="233"/>
      <c r="Q7269" s="233"/>
      <c r="R7269" s="233"/>
      <c r="S7269" s="233"/>
      <c r="T7269" s="234"/>
      <c r="AT7269" s="235" t="s">
        <v>453</v>
      </c>
      <c r="AU7269" s="235" t="s">
        <v>91</v>
      </c>
      <c r="AV7269" s="15" t="s">
        <v>449</v>
      </c>
      <c r="AW7269" s="15" t="s">
        <v>37</v>
      </c>
      <c r="AX7269" s="15" t="s">
        <v>85</v>
      </c>
      <c r="AY7269" s="235" t="s">
        <v>443</v>
      </c>
    </row>
    <row r="7270" spans="1:65" s="2" customFormat="1" ht="49.15" customHeight="1">
      <c r="A7270" s="37"/>
      <c r="B7270" s="38"/>
      <c r="C7270" s="185" t="s">
        <v>6005</v>
      </c>
      <c r="D7270" s="185" t="s">
        <v>445</v>
      </c>
      <c r="E7270" s="186" t="s">
        <v>6006</v>
      </c>
      <c r="F7270" s="187" t="s">
        <v>5749</v>
      </c>
      <c r="G7270" s="188" t="s">
        <v>459</v>
      </c>
      <c r="H7270" s="189">
        <v>1</v>
      </c>
      <c r="I7270" s="190"/>
      <c r="J7270" s="191">
        <f>ROUND(I7270*H7270,2)</f>
        <v>0</v>
      </c>
      <c r="K7270" s="187" t="s">
        <v>19</v>
      </c>
      <c r="L7270" s="42"/>
      <c r="M7270" s="192" t="s">
        <v>19</v>
      </c>
      <c r="N7270" s="193" t="s">
        <v>50</v>
      </c>
      <c r="O7270" s="67"/>
      <c r="P7270" s="194">
        <f>O7270*H7270</f>
        <v>0</v>
      </c>
      <c r="Q7270" s="194">
        <v>0</v>
      </c>
      <c r="R7270" s="194">
        <f>Q7270*H7270</f>
        <v>0</v>
      </c>
      <c r="S7270" s="194">
        <v>0</v>
      </c>
      <c r="T7270" s="195">
        <f>S7270*H7270</f>
        <v>0</v>
      </c>
      <c r="U7270" s="37"/>
      <c r="V7270" s="37"/>
      <c r="W7270" s="37"/>
      <c r="X7270" s="37"/>
      <c r="Y7270" s="37"/>
      <c r="Z7270" s="37"/>
      <c r="AA7270" s="37"/>
      <c r="AB7270" s="37"/>
      <c r="AC7270" s="37"/>
      <c r="AD7270" s="37"/>
      <c r="AE7270" s="37"/>
      <c r="AR7270" s="196" t="s">
        <v>551</v>
      </c>
      <c r="AT7270" s="196" t="s">
        <v>445</v>
      </c>
      <c r="AU7270" s="196" t="s">
        <v>91</v>
      </c>
      <c r="AY7270" s="20" t="s">
        <v>443</v>
      </c>
      <c r="BE7270" s="197">
        <f>IF(N7270="základní",J7270,0)</f>
        <v>0</v>
      </c>
      <c r="BF7270" s="197">
        <f>IF(N7270="snížená",J7270,0)</f>
        <v>0</v>
      </c>
      <c r="BG7270" s="197">
        <f>IF(N7270="zákl. přenesená",J7270,0)</f>
        <v>0</v>
      </c>
      <c r="BH7270" s="197">
        <f>IF(N7270="sníž. přenesená",J7270,0)</f>
        <v>0</v>
      </c>
      <c r="BI7270" s="197">
        <f>IF(N7270="nulová",J7270,0)</f>
        <v>0</v>
      </c>
      <c r="BJ7270" s="20" t="s">
        <v>91</v>
      </c>
      <c r="BK7270" s="197">
        <f>ROUND(I7270*H7270,2)</f>
        <v>0</v>
      </c>
      <c r="BL7270" s="20" t="s">
        <v>551</v>
      </c>
      <c r="BM7270" s="196" t="s">
        <v>6007</v>
      </c>
    </row>
    <row r="7271" spans="1:65" s="13" customFormat="1">
      <c r="B7271" s="203"/>
      <c r="C7271" s="204"/>
      <c r="D7271" s="205" t="s">
        <v>453</v>
      </c>
      <c r="E7271" s="206" t="s">
        <v>19</v>
      </c>
      <c r="F7271" s="207" t="s">
        <v>1664</v>
      </c>
      <c r="G7271" s="204"/>
      <c r="H7271" s="206" t="s">
        <v>19</v>
      </c>
      <c r="I7271" s="208"/>
      <c r="J7271" s="204"/>
      <c r="K7271" s="204"/>
      <c r="L7271" s="209"/>
      <c r="M7271" s="210"/>
      <c r="N7271" s="211"/>
      <c r="O7271" s="211"/>
      <c r="P7271" s="211"/>
      <c r="Q7271" s="211"/>
      <c r="R7271" s="211"/>
      <c r="S7271" s="211"/>
      <c r="T7271" s="212"/>
      <c r="AT7271" s="213" t="s">
        <v>453</v>
      </c>
      <c r="AU7271" s="213" t="s">
        <v>91</v>
      </c>
      <c r="AV7271" s="13" t="s">
        <v>85</v>
      </c>
      <c r="AW7271" s="13" t="s">
        <v>37</v>
      </c>
      <c r="AX7271" s="13" t="s">
        <v>78</v>
      </c>
      <c r="AY7271" s="213" t="s">
        <v>443</v>
      </c>
    </row>
    <row r="7272" spans="1:65" s="13" customFormat="1">
      <c r="B7272" s="203"/>
      <c r="C7272" s="204"/>
      <c r="D7272" s="205" t="s">
        <v>453</v>
      </c>
      <c r="E7272" s="206" t="s">
        <v>19</v>
      </c>
      <c r="F7272" s="207" t="s">
        <v>1665</v>
      </c>
      <c r="G7272" s="204"/>
      <c r="H7272" s="206" t="s">
        <v>19</v>
      </c>
      <c r="I7272" s="208"/>
      <c r="J7272" s="204"/>
      <c r="K7272" s="204"/>
      <c r="L7272" s="209"/>
      <c r="M7272" s="210"/>
      <c r="N7272" s="211"/>
      <c r="O7272" s="211"/>
      <c r="P7272" s="211"/>
      <c r="Q7272" s="211"/>
      <c r="R7272" s="211"/>
      <c r="S7272" s="211"/>
      <c r="T7272" s="212"/>
      <c r="AT7272" s="213" t="s">
        <v>453</v>
      </c>
      <c r="AU7272" s="213" t="s">
        <v>91</v>
      </c>
      <c r="AV7272" s="13" t="s">
        <v>85</v>
      </c>
      <c r="AW7272" s="13" t="s">
        <v>37</v>
      </c>
      <c r="AX7272" s="13" t="s">
        <v>78</v>
      </c>
      <c r="AY7272" s="213" t="s">
        <v>443</v>
      </c>
    </row>
    <row r="7273" spans="1:65" s="13" customFormat="1">
      <c r="B7273" s="203"/>
      <c r="C7273" s="204"/>
      <c r="D7273" s="205" t="s">
        <v>453</v>
      </c>
      <c r="E7273" s="206" t="s">
        <v>19</v>
      </c>
      <c r="F7273" s="207" t="s">
        <v>5588</v>
      </c>
      <c r="G7273" s="204"/>
      <c r="H7273" s="206" t="s">
        <v>19</v>
      </c>
      <c r="I7273" s="208"/>
      <c r="J7273" s="204"/>
      <c r="K7273" s="204"/>
      <c r="L7273" s="209"/>
      <c r="M7273" s="210"/>
      <c r="N7273" s="211"/>
      <c r="O7273" s="211"/>
      <c r="P7273" s="211"/>
      <c r="Q7273" s="211"/>
      <c r="R7273" s="211"/>
      <c r="S7273" s="211"/>
      <c r="T7273" s="212"/>
      <c r="AT7273" s="213" t="s">
        <v>453</v>
      </c>
      <c r="AU7273" s="213" t="s">
        <v>91</v>
      </c>
      <c r="AV7273" s="13" t="s">
        <v>85</v>
      </c>
      <c r="AW7273" s="13" t="s">
        <v>37</v>
      </c>
      <c r="AX7273" s="13" t="s">
        <v>78</v>
      </c>
      <c r="AY7273" s="213" t="s">
        <v>443</v>
      </c>
    </row>
    <row r="7274" spans="1:65" s="13" customFormat="1">
      <c r="B7274" s="203"/>
      <c r="C7274" s="204"/>
      <c r="D7274" s="205" t="s">
        <v>453</v>
      </c>
      <c r="E7274" s="206" t="s">
        <v>19</v>
      </c>
      <c r="F7274" s="207" t="s">
        <v>2119</v>
      </c>
      <c r="G7274" s="204"/>
      <c r="H7274" s="206" t="s">
        <v>19</v>
      </c>
      <c r="I7274" s="208"/>
      <c r="J7274" s="204"/>
      <c r="K7274" s="204"/>
      <c r="L7274" s="209"/>
      <c r="M7274" s="210"/>
      <c r="N7274" s="211"/>
      <c r="O7274" s="211"/>
      <c r="P7274" s="211"/>
      <c r="Q7274" s="211"/>
      <c r="R7274" s="211"/>
      <c r="S7274" s="211"/>
      <c r="T7274" s="212"/>
      <c r="AT7274" s="213" t="s">
        <v>453</v>
      </c>
      <c r="AU7274" s="213" t="s">
        <v>91</v>
      </c>
      <c r="AV7274" s="13" t="s">
        <v>85</v>
      </c>
      <c r="AW7274" s="13" t="s">
        <v>37</v>
      </c>
      <c r="AX7274" s="13" t="s">
        <v>78</v>
      </c>
      <c r="AY7274" s="213" t="s">
        <v>443</v>
      </c>
    </row>
    <row r="7275" spans="1:65" s="14" customFormat="1">
      <c r="B7275" s="214"/>
      <c r="C7275" s="215"/>
      <c r="D7275" s="205" t="s">
        <v>453</v>
      </c>
      <c r="E7275" s="216" t="s">
        <v>19</v>
      </c>
      <c r="F7275" s="217" t="s">
        <v>6008</v>
      </c>
      <c r="G7275" s="215"/>
      <c r="H7275" s="218">
        <v>1</v>
      </c>
      <c r="I7275" s="219"/>
      <c r="J7275" s="215"/>
      <c r="K7275" s="215"/>
      <c r="L7275" s="220"/>
      <c r="M7275" s="221"/>
      <c r="N7275" s="222"/>
      <c r="O7275" s="222"/>
      <c r="P7275" s="222"/>
      <c r="Q7275" s="222"/>
      <c r="R7275" s="222"/>
      <c r="S7275" s="222"/>
      <c r="T7275" s="223"/>
      <c r="AT7275" s="224" t="s">
        <v>453</v>
      </c>
      <c r="AU7275" s="224" t="s">
        <v>91</v>
      </c>
      <c r="AV7275" s="14" t="s">
        <v>91</v>
      </c>
      <c r="AW7275" s="14" t="s">
        <v>37</v>
      </c>
      <c r="AX7275" s="14" t="s">
        <v>78</v>
      </c>
      <c r="AY7275" s="224" t="s">
        <v>443</v>
      </c>
    </row>
    <row r="7276" spans="1:65" s="15" customFormat="1">
      <c r="B7276" s="225"/>
      <c r="C7276" s="226"/>
      <c r="D7276" s="205" t="s">
        <v>453</v>
      </c>
      <c r="E7276" s="227" t="s">
        <v>19</v>
      </c>
      <c r="F7276" s="228" t="s">
        <v>456</v>
      </c>
      <c r="G7276" s="226"/>
      <c r="H7276" s="229">
        <v>1</v>
      </c>
      <c r="I7276" s="230"/>
      <c r="J7276" s="226"/>
      <c r="K7276" s="226"/>
      <c r="L7276" s="231"/>
      <c r="M7276" s="232"/>
      <c r="N7276" s="233"/>
      <c r="O7276" s="233"/>
      <c r="P7276" s="233"/>
      <c r="Q7276" s="233"/>
      <c r="R7276" s="233"/>
      <c r="S7276" s="233"/>
      <c r="T7276" s="234"/>
      <c r="AT7276" s="235" t="s">
        <v>453</v>
      </c>
      <c r="AU7276" s="235" t="s">
        <v>91</v>
      </c>
      <c r="AV7276" s="15" t="s">
        <v>449</v>
      </c>
      <c r="AW7276" s="15" t="s">
        <v>37</v>
      </c>
      <c r="AX7276" s="15" t="s">
        <v>85</v>
      </c>
      <c r="AY7276" s="235" t="s">
        <v>443</v>
      </c>
    </row>
    <row r="7277" spans="1:65" s="2" customFormat="1" ht="49.15" customHeight="1">
      <c r="A7277" s="37"/>
      <c r="B7277" s="38"/>
      <c r="C7277" s="185" t="s">
        <v>6009</v>
      </c>
      <c r="D7277" s="185" t="s">
        <v>445</v>
      </c>
      <c r="E7277" s="186" t="s">
        <v>6010</v>
      </c>
      <c r="F7277" s="187" t="s">
        <v>6011</v>
      </c>
      <c r="G7277" s="188" t="s">
        <v>459</v>
      </c>
      <c r="H7277" s="189">
        <v>1</v>
      </c>
      <c r="I7277" s="190"/>
      <c r="J7277" s="191">
        <f>ROUND(I7277*H7277,2)</f>
        <v>0</v>
      </c>
      <c r="K7277" s="187" t="s">
        <v>19</v>
      </c>
      <c r="L7277" s="42"/>
      <c r="M7277" s="192" t="s">
        <v>19</v>
      </c>
      <c r="N7277" s="193" t="s">
        <v>50</v>
      </c>
      <c r="O7277" s="67"/>
      <c r="P7277" s="194">
        <f>O7277*H7277</f>
        <v>0</v>
      </c>
      <c r="Q7277" s="194">
        <v>0</v>
      </c>
      <c r="R7277" s="194">
        <f>Q7277*H7277</f>
        <v>0</v>
      </c>
      <c r="S7277" s="194">
        <v>0</v>
      </c>
      <c r="T7277" s="195">
        <f>S7277*H7277</f>
        <v>0</v>
      </c>
      <c r="U7277" s="37"/>
      <c r="V7277" s="37"/>
      <c r="W7277" s="37"/>
      <c r="X7277" s="37"/>
      <c r="Y7277" s="37"/>
      <c r="Z7277" s="37"/>
      <c r="AA7277" s="37"/>
      <c r="AB7277" s="37"/>
      <c r="AC7277" s="37"/>
      <c r="AD7277" s="37"/>
      <c r="AE7277" s="37"/>
      <c r="AR7277" s="196" t="s">
        <v>551</v>
      </c>
      <c r="AT7277" s="196" t="s">
        <v>445</v>
      </c>
      <c r="AU7277" s="196" t="s">
        <v>91</v>
      </c>
      <c r="AY7277" s="20" t="s">
        <v>443</v>
      </c>
      <c r="BE7277" s="197">
        <f>IF(N7277="základní",J7277,0)</f>
        <v>0</v>
      </c>
      <c r="BF7277" s="197">
        <f>IF(N7277="snížená",J7277,0)</f>
        <v>0</v>
      </c>
      <c r="BG7277" s="197">
        <f>IF(N7277="zákl. přenesená",J7277,0)</f>
        <v>0</v>
      </c>
      <c r="BH7277" s="197">
        <f>IF(N7277="sníž. přenesená",J7277,0)</f>
        <v>0</v>
      </c>
      <c r="BI7277" s="197">
        <f>IF(N7277="nulová",J7277,0)</f>
        <v>0</v>
      </c>
      <c r="BJ7277" s="20" t="s">
        <v>91</v>
      </c>
      <c r="BK7277" s="197">
        <f>ROUND(I7277*H7277,2)</f>
        <v>0</v>
      </c>
      <c r="BL7277" s="20" t="s">
        <v>551</v>
      </c>
      <c r="BM7277" s="196" t="s">
        <v>6012</v>
      </c>
    </row>
    <row r="7278" spans="1:65" s="13" customFormat="1">
      <c r="B7278" s="203"/>
      <c r="C7278" s="204"/>
      <c r="D7278" s="205" t="s">
        <v>453</v>
      </c>
      <c r="E7278" s="206" t="s">
        <v>19</v>
      </c>
      <c r="F7278" s="207" t="s">
        <v>1664</v>
      </c>
      <c r="G7278" s="204"/>
      <c r="H7278" s="206" t="s">
        <v>19</v>
      </c>
      <c r="I7278" s="208"/>
      <c r="J7278" s="204"/>
      <c r="K7278" s="204"/>
      <c r="L7278" s="209"/>
      <c r="M7278" s="210"/>
      <c r="N7278" s="211"/>
      <c r="O7278" s="211"/>
      <c r="P7278" s="211"/>
      <c r="Q7278" s="211"/>
      <c r="R7278" s="211"/>
      <c r="S7278" s="211"/>
      <c r="T7278" s="212"/>
      <c r="AT7278" s="213" t="s">
        <v>453</v>
      </c>
      <c r="AU7278" s="213" t="s">
        <v>91</v>
      </c>
      <c r="AV7278" s="13" t="s">
        <v>85</v>
      </c>
      <c r="AW7278" s="13" t="s">
        <v>37</v>
      </c>
      <c r="AX7278" s="13" t="s">
        <v>78</v>
      </c>
      <c r="AY7278" s="213" t="s">
        <v>443</v>
      </c>
    </row>
    <row r="7279" spans="1:65" s="13" customFormat="1">
      <c r="B7279" s="203"/>
      <c r="C7279" s="204"/>
      <c r="D7279" s="205" t="s">
        <v>453</v>
      </c>
      <c r="E7279" s="206" t="s">
        <v>19</v>
      </c>
      <c r="F7279" s="207" t="s">
        <v>1665</v>
      </c>
      <c r="G7279" s="204"/>
      <c r="H7279" s="206" t="s">
        <v>19</v>
      </c>
      <c r="I7279" s="208"/>
      <c r="J7279" s="204"/>
      <c r="K7279" s="204"/>
      <c r="L7279" s="209"/>
      <c r="M7279" s="210"/>
      <c r="N7279" s="211"/>
      <c r="O7279" s="211"/>
      <c r="P7279" s="211"/>
      <c r="Q7279" s="211"/>
      <c r="R7279" s="211"/>
      <c r="S7279" s="211"/>
      <c r="T7279" s="212"/>
      <c r="AT7279" s="213" t="s">
        <v>453</v>
      </c>
      <c r="AU7279" s="213" t="s">
        <v>91</v>
      </c>
      <c r="AV7279" s="13" t="s">
        <v>85</v>
      </c>
      <c r="AW7279" s="13" t="s">
        <v>37</v>
      </c>
      <c r="AX7279" s="13" t="s">
        <v>78</v>
      </c>
      <c r="AY7279" s="213" t="s">
        <v>443</v>
      </c>
    </row>
    <row r="7280" spans="1:65" s="13" customFormat="1">
      <c r="B7280" s="203"/>
      <c r="C7280" s="204"/>
      <c r="D7280" s="205" t="s">
        <v>453</v>
      </c>
      <c r="E7280" s="206" t="s">
        <v>19</v>
      </c>
      <c r="F7280" s="207" t="s">
        <v>5588</v>
      </c>
      <c r="G7280" s="204"/>
      <c r="H7280" s="206" t="s">
        <v>19</v>
      </c>
      <c r="I7280" s="208"/>
      <c r="J7280" s="204"/>
      <c r="K7280" s="204"/>
      <c r="L7280" s="209"/>
      <c r="M7280" s="210"/>
      <c r="N7280" s="211"/>
      <c r="O7280" s="211"/>
      <c r="P7280" s="211"/>
      <c r="Q7280" s="211"/>
      <c r="R7280" s="211"/>
      <c r="S7280" s="211"/>
      <c r="T7280" s="212"/>
      <c r="AT7280" s="213" t="s">
        <v>453</v>
      </c>
      <c r="AU7280" s="213" t="s">
        <v>91</v>
      </c>
      <c r="AV7280" s="13" t="s">
        <v>85</v>
      </c>
      <c r="AW7280" s="13" t="s">
        <v>37</v>
      </c>
      <c r="AX7280" s="13" t="s">
        <v>78</v>
      </c>
      <c r="AY7280" s="213" t="s">
        <v>443</v>
      </c>
    </row>
    <row r="7281" spans="1:65" s="13" customFormat="1">
      <c r="B7281" s="203"/>
      <c r="C7281" s="204"/>
      <c r="D7281" s="205" t="s">
        <v>453</v>
      </c>
      <c r="E7281" s="206" t="s">
        <v>19</v>
      </c>
      <c r="F7281" s="207" t="s">
        <v>2119</v>
      </c>
      <c r="G7281" s="204"/>
      <c r="H7281" s="206" t="s">
        <v>19</v>
      </c>
      <c r="I7281" s="208"/>
      <c r="J7281" s="204"/>
      <c r="K7281" s="204"/>
      <c r="L7281" s="209"/>
      <c r="M7281" s="210"/>
      <c r="N7281" s="211"/>
      <c r="O7281" s="211"/>
      <c r="P7281" s="211"/>
      <c r="Q7281" s="211"/>
      <c r="R7281" s="211"/>
      <c r="S7281" s="211"/>
      <c r="T7281" s="212"/>
      <c r="AT7281" s="213" t="s">
        <v>453</v>
      </c>
      <c r="AU7281" s="213" t="s">
        <v>91</v>
      </c>
      <c r="AV7281" s="13" t="s">
        <v>85</v>
      </c>
      <c r="AW7281" s="13" t="s">
        <v>37</v>
      </c>
      <c r="AX7281" s="13" t="s">
        <v>78</v>
      </c>
      <c r="AY7281" s="213" t="s">
        <v>443</v>
      </c>
    </row>
    <row r="7282" spans="1:65" s="14" customFormat="1">
      <c r="B7282" s="214"/>
      <c r="C7282" s="215"/>
      <c r="D7282" s="205" t="s">
        <v>453</v>
      </c>
      <c r="E7282" s="216" t="s">
        <v>19</v>
      </c>
      <c r="F7282" s="217" t="s">
        <v>6013</v>
      </c>
      <c r="G7282" s="215"/>
      <c r="H7282" s="218">
        <v>1</v>
      </c>
      <c r="I7282" s="219"/>
      <c r="J7282" s="215"/>
      <c r="K7282" s="215"/>
      <c r="L7282" s="220"/>
      <c r="M7282" s="221"/>
      <c r="N7282" s="222"/>
      <c r="O7282" s="222"/>
      <c r="P7282" s="222"/>
      <c r="Q7282" s="222"/>
      <c r="R7282" s="222"/>
      <c r="S7282" s="222"/>
      <c r="T7282" s="223"/>
      <c r="AT7282" s="224" t="s">
        <v>453</v>
      </c>
      <c r="AU7282" s="224" t="s">
        <v>91</v>
      </c>
      <c r="AV7282" s="14" t="s">
        <v>91</v>
      </c>
      <c r="AW7282" s="14" t="s">
        <v>37</v>
      </c>
      <c r="AX7282" s="14" t="s">
        <v>78</v>
      </c>
      <c r="AY7282" s="224" t="s">
        <v>443</v>
      </c>
    </row>
    <row r="7283" spans="1:65" s="15" customFormat="1">
      <c r="B7283" s="225"/>
      <c r="C7283" s="226"/>
      <c r="D7283" s="205" t="s">
        <v>453</v>
      </c>
      <c r="E7283" s="227" t="s">
        <v>19</v>
      </c>
      <c r="F7283" s="228" t="s">
        <v>456</v>
      </c>
      <c r="G7283" s="226"/>
      <c r="H7283" s="229">
        <v>1</v>
      </c>
      <c r="I7283" s="230"/>
      <c r="J7283" s="226"/>
      <c r="K7283" s="226"/>
      <c r="L7283" s="231"/>
      <c r="M7283" s="232"/>
      <c r="N7283" s="233"/>
      <c r="O7283" s="233"/>
      <c r="P7283" s="233"/>
      <c r="Q7283" s="233"/>
      <c r="R7283" s="233"/>
      <c r="S7283" s="233"/>
      <c r="T7283" s="234"/>
      <c r="AT7283" s="235" t="s">
        <v>453</v>
      </c>
      <c r="AU7283" s="235" t="s">
        <v>91</v>
      </c>
      <c r="AV7283" s="15" t="s">
        <v>449</v>
      </c>
      <c r="AW7283" s="15" t="s">
        <v>37</v>
      </c>
      <c r="AX7283" s="15" t="s">
        <v>85</v>
      </c>
      <c r="AY7283" s="235" t="s">
        <v>443</v>
      </c>
    </row>
    <row r="7284" spans="1:65" s="2" customFormat="1" ht="49.15" customHeight="1">
      <c r="A7284" s="37"/>
      <c r="B7284" s="38"/>
      <c r="C7284" s="185" t="s">
        <v>6014</v>
      </c>
      <c r="D7284" s="185" t="s">
        <v>445</v>
      </c>
      <c r="E7284" s="186" t="s">
        <v>6015</v>
      </c>
      <c r="F7284" s="187" t="s">
        <v>5766</v>
      </c>
      <c r="G7284" s="188" t="s">
        <v>459</v>
      </c>
      <c r="H7284" s="189">
        <v>1</v>
      </c>
      <c r="I7284" s="190"/>
      <c r="J7284" s="191">
        <f>ROUND(I7284*H7284,2)</f>
        <v>0</v>
      </c>
      <c r="K7284" s="187" t="s">
        <v>19</v>
      </c>
      <c r="L7284" s="42"/>
      <c r="M7284" s="192" t="s">
        <v>19</v>
      </c>
      <c r="N7284" s="193" t="s">
        <v>50</v>
      </c>
      <c r="O7284" s="67"/>
      <c r="P7284" s="194">
        <f>O7284*H7284</f>
        <v>0</v>
      </c>
      <c r="Q7284" s="194">
        <v>0</v>
      </c>
      <c r="R7284" s="194">
        <f>Q7284*H7284</f>
        <v>0</v>
      </c>
      <c r="S7284" s="194">
        <v>0</v>
      </c>
      <c r="T7284" s="195">
        <f>S7284*H7284</f>
        <v>0</v>
      </c>
      <c r="U7284" s="37"/>
      <c r="V7284" s="37"/>
      <c r="W7284" s="37"/>
      <c r="X7284" s="37"/>
      <c r="Y7284" s="37"/>
      <c r="Z7284" s="37"/>
      <c r="AA7284" s="37"/>
      <c r="AB7284" s="37"/>
      <c r="AC7284" s="37"/>
      <c r="AD7284" s="37"/>
      <c r="AE7284" s="37"/>
      <c r="AR7284" s="196" t="s">
        <v>551</v>
      </c>
      <c r="AT7284" s="196" t="s">
        <v>445</v>
      </c>
      <c r="AU7284" s="196" t="s">
        <v>91</v>
      </c>
      <c r="AY7284" s="20" t="s">
        <v>443</v>
      </c>
      <c r="BE7284" s="197">
        <f>IF(N7284="základní",J7284,0)</f>
        <v>0</v>
      </c>
      <c r="BF7284" s="197">
        <f>IF(N7284="snížená",J7284,0)</f>
        <v>0</v>
      </c>
      <c r="BG7284" s="197">
        <f>IF(N7284="zákl. přenesená",J7284,0)</f>
        <v>0</v>
      </c>
      <c r="BH7284" s="197">
        <f>IF(N7284="sníž. přenesená",J7284,0)</f>
        <v>0</v>
      </c>
      <c r="BI7284" s="197">
        <f>IF(N7284="nulová",J7284,0)</f>
        <v>0</v>
      </c>
      <c r="BJ7284" s="20" t="s">
        <v>91</v>
      </c>
      <c r="BK7284" s="197">
        <f>ROUND(I7284*H7284,2)</f>
        <v>0</v>
      </c>
      <c r="BL7284" s="20" t="s">
        <v>551</v>
      </c>
      <c r="BM7284" s="196" t="s">
        <v>6016</v>
      </c>
    </row>
    <row r="7285" spans="1:65" s="13" customFormat="1">
      <c r="B7285" s="203"/>
      <c r="C7285" s="204"/>
      <c r="D7285" s="205" t="s">
        <v>453</v>
      </c>
      <c r="E7285" s="206" t="s">
        <v>19</v>
      </c>
      <c r="F7285" s="207" t="s">
        <v>1664</v>
      </c>
      <c r="G7285" s="204"/>
      <c r="H7285" s="206" t="s">
        <v>19</v>
      </c>
      <c r="I7285" s="208"/>
      <c r="J7285" s="204"/>
      <c r="K7285" s="204"/>
      <c r="L7285" s="209"/>
      <c r="M7285" s="210"/>
      <c r="N7285" s="211"/>
      <c r="O7285" s="211"/>
      <c r="P7285" s="211"/>
      <c r="Q7285" s="211"/>
      <c r="R7285" s="211"/>
      <c r="S7285" s="211"/>
      <c r="T7285" s="212"/>
      <c r="AT7285" s="213" t="s">
        <v>453</v>
      </c>
      <c r="AU7285" s="213" t="s">
        <v>91</v>
      </c>
      <c r="AV7285" s="13" t="s">
        <v>85</v>
      </c>
      <c r="AW7285" s="13" t="s">
        <v>37</v>
      </c>
      <c r="AX7285" s="13" t="s">
        <v>78</v>
      </c>
      <c r="AY7285" s="213" t="s">
        <v>443</v>
      </c>
    </row>
    <row r="7286" spans="1:65" s="13" customFormat="1">
      <c r="B7286" s="203"/>
      <c r="C7286" s="204"/>
      <c r="D7286" s="205" t="s">
        <v>453</v>
      </c>
      <c r="E7286" s="206" t="s">
        <v>19</v>
      </c>
      <c r="F7286" s="207" t="s">
        <v>1665</v>
      </c>
      <c r="G7286" s="204"/>
      <c r="H7286" s="206" t="s">
        <v>19</v>
      </c>
      <c r="I7286" s="208"/>
      <c r="J7286" s="204"/>
      <c r="K7286" s="204"/>
      <c r="L7286" s="209"/>
      <c r="M7286" s="210"/>
      <c r="N7286" s="211"/>
      <c r="O7286" s="211"/>
      <c r="P7286" s="211"/>
      <c r="Q7286" s="211"/>
      <c r="R7286" s="211"/>
      <c r="S7286" s="211"/>
      <c r="T7286" s="212"/>
      <c r="AT7286" s="213" t="s">
        <v>453</v>
      </c>
      <c r="AU7286" s="213" t="s">
        <v>91</v>
      </c>
      <c r="AV7286" s="13" t="s">
        <v>85</v>
      </c>
      <c r="AW7286" s="13" t="s">
        <v>37</v>
      </c>
      <c r="AX7286" s="13" t="s">
        <v>78</v>
      </c>
      <c r="AY7286" s="213" t="s">
        <v>443</v>
      </c>
    </row>
    <row r="7287" spans="1:65" s="13" customFormat="1">
      <c r="B7287" s="203"/>
      <c r="C7287" s="204"/>
      <c r="D7287" s="205" t="s">
        <v>453</v>
      </c>
      <c r="E7287" s="206" t="s">
        <v>19</v>
      </c>
      <c r="F7287" s="207" t="s">
        <v>5588</v>
      </c>
      <c r="G7287" s="204"/>
      <c r="H7287" s="206" t="s">
        <v>19</v>
      </c>
      <c r="I7287" s="208"/>
      <c r="J7287" s="204"/>
      <c r="K7287" s="204"/>
      <c r="L7287" s="209"/>
      <c r="M7287" s="210"/>
      <c r="N7287" s="211"/>
      <c r="O7287" s="211"/>
      <c r="P7287" s="211"/>
      <c r="Q7287" s="211"/>
      <c r="R7287" s="211"/>
      <c r="S7287" s="211"/>
      <c r="T7287" s="212"/>
      <c r="AT7287" s="213" t="s">
        <v>453</v>
      </c>
      <c r="AU7287" s="213" t="s">
        <v>91</v>
      </c>
      <c r="AV7287" s="13" t="s">
        <v>85</v>
      </c>
      <c r="AW7287" s="13" t="s">
        <v>37</v>
      </c>
      <c r="AX7287" s="13" t="s">
        <v>78</v>
      </c>
      <c r="AY7287" s="213" t="s">
        <v>443</v>
      </c>
    </row>
    <row r="7288" spans="1:65" s="13" customFormat="1">
      <c r="B7288" s="203"/>
      <c r="C7288" s="204"/>
      <c r="D7288" s="205" t="s">
        <v>453</v>
      </c>
      <c r="E7288" s="206" t="s">
        <v>19</v>
      </c>
      <c r="F7288" s="207" t="s">
        <v>2119</v>
      </c>
      <c r="G7288" s="204"/>
      <c r="H7288" s="206" t="s">
        <v>19</v>
      </c>
      <c r="I7288" s="208"/>
      <c r="J7288" s="204"/>
      <c r="K7288" s="204"/>
      <c r="L7288" s="209"/>
      <c r="M7288" s="210"/>
      <c r="N7288" s="211"/>
      <c r="O7288" s="211"/>
      <c r="P7288" s="211"/>
      <c r="Q7288" s="211"/>
      <c r="R7288" s="211"/>
      <c r="S7288" s="211"/>
      <c r="T7288" s="212"/>
      <c r="AT7288" s="213" t="s">
        <v>453</v>
      </c>
      <c r="AU7288" s="213" t="s">
        <v>91</v>
      </c>
      <c r="AV7288" s="13" t="s">
        <v>85</v>
      </c>
      <c r="AW7288" s="13" t="s">
        <v>37</v>
      </c>
      <c r="AX7288" s="13" t="s">
        <v>78</v>
      </c>
      <c r="AY7288" s="213" t="s">
        <v>443</v>
      </c>
    </row>
    <row r="7289" spans="1:65" s="14" customFormat="1">
      <c r="B7289" s="214"/>
      <c r="C7289" s="215"/>
      <c r="D7289" s="205" t="s">
        <v>453</v>
      </c>
      <c r="E7289" s="216" t="s">
        <v>19</v>
      </c>
      <c r="F7289" s="217" t="s">
        <v>6017</v>
      </c>
      <c r="G7289" s="215"/>
      <c r="H7289" s="218">
        <v>1</v>
      </c>
      <c r="I7289" s="219"/>
      <c r="J7289" s="215"/>
      <c r="K7289" s="215"/>
      <c r="L7289" s="220"/>
      <c r="M7289" s="221"/>
      <c r="N7289" s="222"/>
      <c r="O7289" s="222"/>
      <c r="P7289" s="222"/>
      <c r="Q7289" s="222"/>
      <c r="R7289" s="222"/>
      <c r="S7289" s="222"/>
      <c r="T7289" s="223"/>
      <c r="AT7289" s="224" t="s">
        <v>453</v>
      </c>
      <c r="AU7289" s="224" t="s">
        <v>91</v>
      </c>
      <c r="AV7289" s="14" t="s">
        <v>91</v>
      </c>
      <c r="AW7289" s="14" t="s">
        <v>37</v>
      </c>
      <c r="AX7289" s="14" t="s">
        <v>78</v>
      </c>
      <c r="AY7289" s="224" t="s">
        <v>443</v>
      </c>
    </row>
    <row r="7290" spans="1:65" s="15" customFormat="1">
      <c r="B7290" s="225"/>
      <c r="C7290" s="226"/>
      <c r="D7290" s="205" t="s">
        <v>453</v>
      </c>
      <c r="E7290" s="227" t="s">
        <v>19</v>
      </c>
      <c r="F7290" s="228" t="s">
        <v>456</v>
      </c>
      <c r="G7290" s="226"/>
      <c r="H7290" s="229">
        <v>1</v>
      </c>
      <c r="I7290" s="230"/>
      <c r="J7290" s="226"/>
      <c r="K7290" s="226"/>
      <c r="L7290" s="231"/>
      <c r="M7290" s="232"/>
      <c r="N7290" s="233"/>
      <c r="O7290" s="233"/>
      <c r="P7290" s="233"/>
      <c r="Q7290" s="233"/>
      <c r="R7290" s="233"/>
      <c r="S7290" s="233"/>
      <c r="T7290" s="234"/>
      <c r="AT7290" s="235" t="s">
        <v>453</v>
      </c>
      <c r="AU7290" s="235" t="s">
        <v>91</v>
      </c>
      <c r="AV7290" s="15" t="s">
        <v>449</v>
      </c>
      <c r="AW7290" s="15" t="s">
        <v>37</v>
      </c>
      <c r="AX7290" s="15" t="s">
        <v>85</v>
      </c>
      <c r="AY7290" s="235" t="s">
        <v>443</v>
      </c>
    </row>
    <row r="7291" spans="1:65" s="2" customFormat="1" ht="49.15" customHeight="1">
      <c r="A7291" s="37"/>
      <c r="B7291" s="38"/>
      <c r="C7291" s="185" t="s">
        <v>6018</v>
      </c>
      <c r="D7291" s="185" t="s">
        <v>445</v>
      </c>
      <c r="E7291" s="186" t="s">
        <v>6019</v>
      </c>
      <c r="F7291" s="187" t="s">
        <v>5766</v>
      </c>
      <c r="G7291" s="188" t="s">
        <v>459</v>
      </c>
      <c r="H7291" s="189">
        <v>1</v>
      </c>
      <c r="I7291" s="190"/>
      <c r="J7291" s="191">
        <f>ROUND(I7291*H7291,2)</f>
        <v>0</v>
      </c>
      <c r="K7291" s="187" t="s">
        <v>19</v>
      </c>
      <c r="L7291" s="42"/>
      <c r="M7291" s="192" t="s">
        <v>19</v>
      </c>
      <c r="N7291" s="193" t="s">
        <v>50</v>
      </c>
      <c r="O7291" s="67"/>
      <c r="P7291" s="194">
        <f>O7291*H7291</f>
        <v>0</v>
      </c>
      <c r="Q7291" s="194">
        <v>0</v>
      </c>
      <c r="R7291" s="194">
        <f>Q7291*H7291</f>
        <v>0</v>
      </c>
      <c r="S7291" s="194">
        <v>0</v>
      </c>
      <c r="T7291" s="195">
        <f>S7291*H7291</f>
        <v>0</v>
      </c>
      <c r="U7291" s="37"/>
      <c r="V7291" s="37"/>
      <c r="W7291" s="37"/>
      <c r="X7291" s="37"/>
      <c r="Y7291" s="37"/>
      <c r="Z7291" s="37"/>
      <c r="AA7291" s="37"/>
      <c r="AB7291" s="37"/>
      <c r="AC7291" s="37"/>
      <c r="AD7291" s="37"/>
      <c r="AE7291" s="37"/>
      <c r="AR7291" s="196" t="s">
        <v>551</v>
      </c>
      <c r="AT7291" s="196" t="s">
        <v>445</v>
      </c>
      <c r="AU7291" s="196" t="s">
        <v>91</v>
      </c>
      <c r="AY7291" s="20" t="s">
        <v>443</v>
      </c>
      <c r="BE7291" s="197">
        <f>IF(N7291="základní",J7291,0)</f>
        <v>0</v>
      </c>
      <c r="BF7291" s="197">
        <f>IF(N7291="snížená",J7291,0)</f>
        <v>0</v>
      </c>
      <c r="BG7291" s="197">
        <f>IF(N7291="zákl. přenesená",J7291,0)</f>
        <v>0</v>
      </c>
      <c r="BH7291" s="197">
        <f>IF(N7291="sníž. přenesená",J7291,0)</f>
        <v>0</v>
      </c>
      <c r="BI7291" s="197">
        <f>IF(N7291="nulová",J7291,0)</f>
        <v>0</v>
      </c>
      <c r="BJ7291" s="20" t="s">
        <v>91</v>
      </c>
      <c r="BK7291" s="197">
        <f>ROUND(I7291*H7291,2)</f>
        <v>0</v>
      </c>
      <c r="BL7291" s="20" t="s">
        <v>551</v>
      </c>
      <c r="BM7291" s="196" t="s">
        <v>6020</v>
      </c>
    </row>
    <row r="7292" spans="1:65" s="13" customFormat="1">
      <c r="B7292" s="203"/>
      <c r="C7292" s="204"/>
      <c r="D7292" s="205" t="s">
        <v>453</v>
      </c>
      <c r="E7292" s="206" t="s">
        <v>19</v>
      </c>
      <c r="F7292" s="207" t="s">
        <v>1664</v>
      </c>
      <c r="G7292" s="204"/>
      <c r="H7292" s="206" t="s">
        <v>19</v>
      </c>
      <c r="I7292" s="208"/>
      <c r="J7292" s="204"/>
      <c r="K7292" s="204"/>
      <c r="L7292" s="209"/>
      <c r="M7292" s="210"/>
      <c r="N7292" s="211"/>
      <c r="O7292" s="211"/>
      <c r="P7292" s="211"/>
      <c r="Q7292" s="211"/>
      <c r="R7292" s="211"/>
      <c r="S7292" s="211"/>
      <c r="T7292" s="212"/>
      <c r="AT7292" s="213" t="s">
        <v>453</v>
      </c>
      <c r="AU7292" s="213" t="s">
        <v>91</v>
      </c>
      <c r="AV7292" s="13" t="s">
        <v>85</v>
      </c>
      <c r="AW7292" s="13" t="s">
        <v>37</v>
      </c>
      <c r="AX7292" s="13" t="s">
        <v>78</v>
      </c>
      <c r="AY7292" s="213" t="s">
        <v>443</v>
      </c>
    </row>
    <row r="7293" spans="1:65" s="13" customFormat="1">
      <c r="B7293" s="203"/>
      <c r="C7293" s="204"/>
      <c r="D7293" s="205" t="s">
        <v>453</v>
      </c>
      <c r="E7293" s="206" t="s">
        <v>19</v>
      </c>
      <c r="F7293" s="207" t="s">
        <v>1665</v>
      </c>
      <c r="G7293" s="204"/>
      <c r="H7293" s="206" t="s">
        <v>19</v>
      </c>
      <c r="I7293" s="208"/>
      <c r="J7293" s="204"/>
      <c r="K7293" s="204"/>
      <c r="L7293" s="209"/>
      <c r="M7293" s="210"/>
      <c r="N7293" s="211"/>
      <c r="O7293" s="211"/>
      <c r="P7293" s="211"/>
      <c r="Q7293" s="211"/>
      <c r="R7293" s="211"/>
      <c r="S7293" s="211"/>
      <c r="T7293" s="212"/>
      <c r="AT7293" s="213" t="s">
        <v>453</v>
      </c>
      <c r="AU7293" s="213" t="s">
        <v>91</v>
      </c>
      <c r="AV7293" s="13" t="s">
        <v>85</v>
      </c>
      <c r="AW7293" s="13" t="s">
        <v>37</v>
      </c>
      <c r="AX7293" s="13" t="s">
        <v>78</v>
      </c>
      <c r="AY7293" s="213" t="s">
        <v>443</v>
      </c>
    </row>
    <row r="7294" spans="1:65" s="13" customFormat="1">
      <c r="B7294" s="203"/>
      <c r="C7294" s="204"/>
      <c r="D7294" s="205" t="s">
        <v>453</v>
      </c>
      <c r="E7294" s="206" t="s">
        <v>19</v>
      </c>
      <c r="F7294" s="207" t="s">
        <v>5588</v>
      </c>
      <c r="G7294" s="204"/>
      <c r="H7294" s="206" t="s">
        <v>19</v>
      </c>
      <c r="I7294" s="208"/>
      <c r="J7294" s="204"/>
      <c r="K7294" s="204"/>
      <c r="L7294" s="209"/>
      <c r="M7294" s="210"/>
      <c r="N7294" s="211"/>
      <c r="O7294" s="211"/>
      <c r="P7294" s="211"/>
      <c r="Q7294" s="211"/>
      <c r="R7294" s="211"/>
      <c r="S7294" s="211"/>
      <c r="T7294" s="212"/>
      <c r="AT7294" s="213" t="s">
        <v>453</v>
      </c>
      <c r="AU7294" s="213" t="s">
        <v>91</v>
      </c>
      <c r="AV7294" s="13" t="s">
        <v>85</v>
      </c>
      <c r="AW7294" s="13" t="s">
        <v>37</v>
      </c>
      <c r="AX7294" s="13" t="s">
        <v>78</v>
      </c>
      <c r="AY7294" s="213" t="s">
        <v>443</v>
      </c>
    </row>
    <row r="7295" spans="1:65" s="13" customFormat="1">
      <c r="B7295" s="203"/>
      <c r="C7295" s="204"/>
      <c r="D7295" s="205" t="s">
        <v>453</v>
      </c>
      <c r="E7295" s="206" t="s">
        <v>19</v>
      </c>
      <c r="F7295" s="207" t="s">
        <v>2119</v>
      </c>
      <c r="G7295" s="204"/>
      <c r="H7295" s="206" t="s">
        <v>19</v>
      </c>
      <c r="I7295" s="208"/>
      <c r="J7295" s="204"/>
      <c r="K7295" s="204"/>
      <c r="L7295" s="209"/>
      <c r="M7295" s="210"/>
      <c r="N7295" s="211"/>
      <c r="O7295" s="211"/>
      <c r="P7295" s="211"/>
      <c r="Q7295" s="211"/>
      <c r="R7295" s="211"/>
      <c r="S7295" s="211"/>
      <c r="T7295" s="212"/>
      <c r="AT7295" s="213" t="s">
        <v>453</v>
      </c>
      <c r="AU7295" s="213" t="s">
        <v>91</v>
      </c>
      <c r="AV7295" s="13" t="s">
        <v>85</v>
      </c>
      <c r="AW7295" s="13" t="s">
        <v>37</v>
      </c>
      <c r="AX7295" s="13" t="s">
        <v>78</v>
      </c>
      <c r="AY7295" s="213" t="s">
        <v>443</v>
      </c>
    </row>
    <row r="7296" spans="1:65" s="14" customFormat="1">
      <c r="B7296" s="214"/>
      <c r="C7296" s="215"/>
      <c r="D7296" s="205" t="s">
        <v>453</v>
      </c>
      <c r="E7296" s="216" t="s">
        <v>19</v>
      </c>
      <c r="F7296" s="217" t="s">
        <v>6021</v>
      </c>
      <c r="G7296" s="215"/>
      <c r="H7296" s="218">
        <v>1</v>
      </c>
      <c r="I7296" s="219"/>
      <c r="J7296" s="215"/>
      <c r="K7296" s="215"/>
      <c r="L7296" s="220"/>
      <c r="M7296" s="221"/>
      <c r="N7296" s="222"/>
      <c r="O7296" s="222"/>
      <c r="P7296" s="222"/>
      <c r="Q7296" s="222"/>
      <c r="R7296" s="222"/>
      <c r="S7296" s="222"/>
      <c r="T7296" s="223"/>
      <c r="AT7296" s="224" t="s">
        <v>453</v>
      </c>
      <c r="AU7296" s="224" t="s">
        <v>91</v>
      </c>
      <c r="AV7296" s="14" t="s">
        <v>91</v>
      </c>
      <c r="AW7296" s="14" t="s">
        <v>37</v>
      </c>
      <c r="AX7296" s="14" t="s">
        <v>78</v>
      </c>
      <c r="AY7296" s="224" t="s">
        <v>443</v>
      </c>
    </row>
    <row r="7297" spans="1:65" s="15" customFormat="1">
      <c r="B7297" s="225"/>
      <c r="C7297" s="226"/>
      <c r="D7297" s="205" t="s">
        <v>453</v>
      </c>
      <c r="E7297" s="227" t="s">
        <v>19</v>
      </c>
      <c r="F7297" s="228" t="s">
        <v>456</v>
      </c>
      <c r="G7297" s="226"/>
      <c r="H7297" s="229">
        <v>1</v>
      </c>
      <c r="I7297" s="230"/>
      <c r="J7297" s="226"/>
      <c r="K7297" s="226"/>
      <c r="L7297" s="231"/>
      <c r="M7297" s="232"/>
      <c r="N7297" s="233"/>
      <c r="O7297" s="233"/>
      <c r="P7297" s="233"/>
      <c r="Q7297" s="233"/>
      <c r="R7297" s="233"/>
      <c r="S7297" s="233"/>
      <c r="T7297" s="234"/>
      <c r="AT7297" s="235" t="s">
        <v>453</v>
      </c>
      <c r="AU7297" s="235" t="s">
        <v>91</v>
      </c>
      <c r="AV7297" s="15" t="s">
        <v>449</v>
      </c>
      <c r="AW7297" s="15" t="s">
        <v>37</v>
      </c>
      <c r="AX7297" s="15" t="s">
        <v>85</v>
      </c>
      <c r="AY7297" s="235" t="s">
        <v>443</v>
      </c>
    </row>
    <row r="7298" spans="1:65" s="2" customFormat="1" ht="49.15" customHeight="1">
      <c r="A7298" s="37"/>
      <c r="B7298" s="38"/>
      <c r="C7298" s="185" t="s">
        <v>6022</v>
      </c>
      <c r="D7298" s="185" t="s">
        <v>445</v>
      </c>
      <c r="E7298" s="186" t="s">
        <v>6023</v>
      </c>
      <c r="F7298" s="187" t="s">
        <v>5911</v>
      </c>
      <c r="G7298" s="188" t="s">
        <v>459</v>
      </c>
      <c r="H7298" s="189">
        <v>1</v>
      </c>
      <c r="I7298" s="190"/>
      <c r="J7298" s="191">
        <f>ROUND(I7298*H7298,2)</f>
        <v>0</v>
      </c>
      <c r="K7298" s="187" t="s">
        <v>19</v>
      </c>
      <c r="L7298" s="42"/>
      <c r="M7298" s="192" t="s">
        <v>19</v>
      </c>
      <c r="N7298" s="193" t="s">
        <v>50</v>
      </c>
      <c r="O7298" s="67"/>
      <c r="P7298" s="194">
        <f>O7298*H7298</f>
        <v>0</v>
      </c>
      <c r="Q7298" s="194">
        <v>0</v>
      </c>
      <c r="R7298" s="194">
        <f>Q7298*H7298</f>
        <v>0</v>
      </c>
      <c r="S7298" s="194">
        <v>0</v>
      </c>
      <c r="T7298" s="195">
        <f>S7298*H7298</f>
        <v>0</v>
      </c>
      <c r="U7298" s="37"/>
      <c r="V7298" s="37"/>
      <c r="W7298" s="37"/>
      <c r="X7298" s="37"/>
      <c r="Y7298" s="37"/>
      <c r="Z7298" s="37"/>
      <c r="AA7298" s="37"/>
      <c r="AB7298" s="37"/>
      <c r="AC7298" s="37"/>
      <c r="AD7298" s="37"/>
      <c r="AE7298" s="37"/>
      <c r="AR7298" s="196" t="s">
        <v>551</v>
      </c>
      <c r="AT7298" s="196" t="s">
        <v>445</v>
      </c>
      <c r="AU7298" s="196" t="s">
        <v>91</v>
      </c>
      <c r="AY7298" s="20" t="s">
        <v>443</v>
      </c>
      <c r="BE7298" s="197">
        <f>IF(N7298="základní",J7298,0)</f>
        <v>0</v>
      </c>
      <c r="BF7298" s="197">
        <f>IF(N7298="snížená",J7298,0)</f>
        <v>0</v>
      </c>
      <c r="BG7298" s="197">
        <f>IF(N7298="zákl. přenesená",J7298,0)</f>
        <v>0</v>
      </c>
      <c r="BH7298" s="197">
        <f>IF(N7298="sníž. přenesená",J7298,0)</f>
        <v>0</v>
      </c>
      <c r="BI7298" s="197">
        <f>IF(N7298="nulová",J7298,0)</f>
        <v>0</v>
      </c>
      <c r="BJ7298" s="20" t="s">
        <v>91</v>
      </c>
      <c r="BK7298" s="197">
        <f>ROUND(I7298*H7298,2)</f>
        <v>0</v>
      </c>
      <c r="BL7298" s="20" t="s">
        <v>551</v>
      </c>
      <c r="BM7298" s="196" t="s">
        <v>6024</v>
      </c>
    </row>
    <row r="7299" spans="1:65" s="13" customFormat="1">
      <c r="B7299" s="203"/>
      <c r="C7299" s="204"/>
      <c r="D7299" s="205" t="s">
        <v>453</v>
      </c>
      <c r="E7299" s="206" t="s">
        <v>19</v>
      </c>
      <c r="F7299" s="207" t="s">
        <v>1664</v>
      </c>
      <c r="G7299" s="204"/>
      <c r="H7299" s="206" t="s">
        <v>19</v>
      </c>
      <c r="I7299" s="208"/>
      <c r="J7299" s="204"/>
      <c r="K7299" s="204"/>
      <c r="L7299" s="209"/>
      <c r="M7299" s="210"/>
      <c r="N7299" s="211"/>
      <c r="O7299" s="211"/>
      <c r="P7299" s="211"/>
      <c r="Q7299" s="211"/>
      <c r="R7299" s="211"/>
      <c r="S7299" s="211"/>
      <c r="T7299" s="212"/>
      <c r="AT7299" s="213" t="s">
        <v>453</v>
      </c>
      <c r="AU7299" s="213" t="s">
        <v>91</v>
      </c>
      <c r="AV7299" s="13" t="s">
        <v>85</v>
      </c>
      <c r="AW7299" s="13" t="s">
        <v>37</v>
      </c>
      <c r="AX7299" s="13" t="s">
        <v>78</v>
      </c>
      <c r="AY7299" s="213" t="s">
        <v>443</v>
      </c>
    </row>
    <row r="7300" spans="1:65" s="13" customFormat="1">
      <c r="B7300" s="203"/>
      <c r="C7300" s="204"/>
      <c r="D7300" s="205" t="s">
        <v>453</v>
      </c>
      <c r="E7300" s="206" t="s">
        <v>19</v>
      </c>
      <c r="F7300" s="207" t="s">
        <v>1665</v>
      </c>
      <c r="G7300" s="204"/>
      <c r="H7300" s="206" t="s">
        <v>19</v>
      </c>
      <c r="I7300" s="208"/>
      <c r="J7300" s="204"/>
      <c r="K7300" s="204"/>
      <c r="L7300" s="209"/>
      <c r="M7300" s="210"/>
      <c r="N7300" s="211"/>
      <c r="O7300" s="211"/>
      <c r="P7300" s="211"/>
      <c r="Q7300" s="211"/>
      <c r="R7300" s="211"/>
      <c r="S7300" s="211"/>
      <c r="T7300" s="212"/>
      <c r="AT7300" s="213" t="s">
        <v>453</v>
      </c>
      <c r="AU7300" s="213" t="s">
        <v>91</v>
      </c>
      <c r="AV7300" s="13" t="s">
        <v>85</v>
      </c>
      <c r="AW7300" s="13" t="s">
        <v>37</v>
      </c>
      <c r="AX7300" s="13" t="s">
        <v>78</v>
      </c>
      <c r="AY7300" s="213" t="s">
        <v>443</v>
      </c>
    </row>
    <row r="7301" spans="1:65" s="13" customFormat="1">
      <c r="B7301" s="203"/>
      <c r="C7301" s="204"/>
      <c r="D7301" s="205" t="s">
        <v>453</v>
      </c>
      <c r="E7301" s="206" t="s">
        <v>19</v>
      </c>
      <c r="F7301" s="207" t="s">
        <v>5588</v>
      </c>
      <c r="G7301" s="204"/>
      <c r="H7301" s="206" t="s">
        <v>19</v>
      </c>
      <c r="I7301" s="208"/>
      <c r="J7301" s="204"/>
      <c r="K7301" s="204"/>
      <c r="L7301" s="209"/>
      <c r="M7301" s="210"/>
      <c r="N7301" s="211"/>
      <c r="O7301" s="211"/>
      <c r="P7301" s="211"/>
      <c r="Q7301" s="211"/>
      <c r="R7301" s="211"/>
      <c r="S7301" s="211"/>
      <c r="T7301" s="212"/>
      <c r="AT7301" s="213" t="s">
        <v>453</v>
      </c>
      <c r="AU7301" s="213" t="s">
        <v>91</v>
      </c>
      <c r="AV7301" s="13" t="s">
        <v>85</v>
      </c>
      <c r="AW7301" s="13" t="s">
        <v>37</v>
      </c>
      <c r="AX7301" s="13" t="s">
        <v>78</v>
      </c>
      <c r="AY7301" s="213" t="s">
        <v>443</v>
      </c>
    </row>
    <row r="7302" spans="1:65" s="13" customFormat="1">
      <c r="B7302" s="203"/>
      <c r="C7302" s="204"/>
      <c r="D7302" s="205" t="s">
        <v>453</v>
      </c>
      <c r="E7302" s="206" t="s">
        <v>19</v>
      </c>
      <c r="F7302" s="207" t="s">
        <v>2119</v>
      </c>
      <c r="G7302" s="204"/>
      <c r="H7302" s="206" t="s">
        <v>19</v>
      </c>
      <c r="I7302" s="208"/>
      <c r="J7302" s="204"/>
      <c r="K7302" s="204"/>
      <c r="L7302" s="209"/>
      <c r="M7302" s="210"/>
      <c r="N7302" s="211"/>
      <c r="O7302" s="211"/>
      <c r="P7302" s="211"/>
      <c r="Q7302" s="211"/>
      <c r="R7302" s="211"/>
      <c r="S7302" s="211"/>
      <c r="T7302" s="212"/>
      <c r="AT7302" s="213" t="s">
        <v>453</v>
      </c>
      <c r="AU7302" s="213" t="s">
        <v>91</v>
      </c>
      <c r="AV7302" s="13" t="s">
        <v>85</v>
      </c>
      <c r="AW7302" s="13" t="s">
        <v>37</v>
      </c>
      <c r="AX7302" s="13" t="s">
        <v>78</v>
      </c>
      <c r="AY7302" s="213" t="s">
        <v>443</v>
      </c>
    </row>
    <row r="7303" spans="1:65" s="14" customFormat="1">
      <c r="B7303" s="214"/>
      <c r="C7303" s="215"/>
      <c r="D7303" s="205" t="s">
        <v>453</v>
      </c>
      <c r="E7303" s="216" t="s">
        <v>19</v>
      </c>
      <c r="F7303" s="217" t="s">
        <v>6025</v>
      </c>
      <c r="G7303" s="215"/>
      <c r="H7303" s="218">
        <v>1</v>
      </c>
      <c r="I7303" s="219"/>
      <c r="J7303" s="215"/>
      <c r="K7303" s="215"/>
      <c r="L7303" s="220"/>
      <c r="M7303" s="221"/>
      <c r="N7303" s="222"/>
      <c r="O7303" s="222"/>
      <c r="P7303" s="222"/>
      <c r="Q7303" s="222"/>
      <c r="R7303" s="222"/>
      <c r="S7303" s="222"/>
      <c r="T7303" s="223"/>
      <c r="AT7303" s="224" t="s">
        <v>453</v>
      </c>
      <c r="AU7303" s="224" t="s">
        <v>91</v>
      </c>
      <c r="AV7303" s="14" t="s">
        <v>91</v>
      </c>
      <c r="AW7303" s="14" t="s">
        <v>37</v>
      </c>
      <c r="AX7303" s="14" t="s">
        <v>78</v>
      </c>
      <c r="AY7303" s="224" t="s">
        <v>443</v>
      </c>
    </row>
    <row r="7304" spans="1:65" s="15" customFormat="1">
      <c r="B7304" s="225"/>
      <c r="C7304" s="226"/>
      <c r="D7304" s="205" t="s">
        <v>453</v>
      </c>
      <c r="E7304" s="227" t="s">
        <v>19</v>
      </c>
      <c r="F7304" s="228" t="s">
        <v>456</v>
      </c>
      <c r="G7304" s="226"/>
      <c r="H7304" s="229">
        <v>1</v>
      </c>
      <c r="I7304" s="230"/>
      <c r="J7304" s="226"/>
      <c r="K7304" s="226"/>
      <c r="L7304" s="231"/>
      <c r="M7304" s="232"/>
      <c r="N7304" s="233"/>
      <c r="O7304" s="233"/>
      <c r="P7304" s="233"/>
      <c r="Q7304" s="233"/>
      <c r="R7304" s="233"/>
      <c r="S7304" s="233"/>
      <c r="T7304" s="234"/>
      <c r="AT7304" s="235" t="s">
        <v>453</v>
      </c>
      <c r="AU7304" s="235" t="s">
        <v>91</v>
      </c>
      <c r="AV7304" s="15" t="s">
        <v>449</v>
      </c>
      <c r="AW7304" s="15" t="s">
        <v>37</v>
      </c>
      <c r="AX7304" s="15" t="s">
        <v>85</v>
      </c>
      <c r="AY7304" s="235" t="s">
        <v>443</v>
      </c>
    </row>
    <row r="7305" spans="1:65" s="2" customFormat="1" ht="49.15" customHeight="1">
      <c r="A7305" s="37"/>
      <c r="B7305" s="38"/>
      <c r="C7305" s="185" t="s">
        <v>6026</v>
      </c>
      <c r="D7305" s="185" t="s">
        <v>445</v>
      </c>
      <c r="E7305" s="186" t="s">
        <v>6027</v>
      </c>
      <c r="F7305" s="187" t="s">
        <v>5780</v>
      </c>
      <c r="G7305" s="188" t="s">
        <v>459</v>
      </c>
      <c r="H7305" s="189">
        <v>1</v>
      </c>
      <c r="I7305" s="190"/>
      <c r="J7305" s="191">
        <f>ROUND(I7305*H7305,2)</f>
        <v>0</v>
      </c>
      <c r="K7305" s="187" t="s">
        <v>19</v>
      </c>
      <c r="L7305" s="42"/>
      <c r="M7305" s="192" t="s">
        <v>19</v>
      </c>
      <c r="N7305" s="193" t="s">
        <v>50</v>
      </c>
      <c r="O7305" s="67"/>
      <c r="P7305" s="194">
        <f>O7305*H7305</f>
        <v>0</v>
      </c>
      <c r="Q7305" s="194">
        <v>0</v>
      </c>
      <c r="R7305" s="194">
        <f>Q7305*H7305</f>
        <v>0</v>
      </c>
      <c r="S7305" s="194">
        <v>0</v>
      </c>
      <c r="T7305" s="195">
        <f>S7305*H7305</f>
        <v>0</v>
      </c>
      <c r="U7305" s="37"/>
      <c r="V7305" s="37"/>
      <c r="W7305" s="37"/>
      <c r="X7305" s="37"/>
      <c r="Y7305" s="37"/>
      <c r="Z7305" s="37"/>
      <c r="AA7305" s="37"/>
      <c r="AB7305" s="37"/>
      <c r="AC7305" s="37"/>
      <c r="AD7305" s="37"/>
      <c r="AE7305" s="37"/>
      <c r="AR7305" s="196" t="s">
        <v>551</v>
      </c>
      <c r="AT7305" s="196" t="s">
        <v>445</v>
      </c>
      <c r="AU7305" s="196" t="s">
        <v>91</v>
      </c>
      <c r="AY7305" s="20" t="s">
        <v>443</v>
      </c>
      <c r="BE7305" s="197">
        <f>IF(N7305="základní",J7305,0)</f>
        <v>0</v>
      </c>
      <c r="BF7305" s="197">
        <f>IF(N7305="snížená",J7305,0)</f>
        <v>0</v>
      </c>
      <c r="BG7305" s="197">
        <f>IF(N7305="zákl. přenesená",J7305,0)</f>
        <v>0</v>
      </c>
      <c r="BH7305" s="197">
        <f>IF(N7305="sníž. přenesená",J7305,0)</f>
        <v>0</v>
      </c>
      <c r="BI7305" s="197">
        <f>IF(N7305="nulová",J7305,0)</f>
        <v>0</v>
      </c>
      <c r="BJ7305" s="20" t="s">
        <v>91</v>
      </c>
      <c r="BK7305" s="197">
        <f>ROUND(I7305*H7305,2)</f>
        <v>0</v>
      </c>
      <c r="BL7305" s="20" t="s">
        <v>551</v>
      </c>
      <c r="BM7305" s="196" t="s">
        <v>6028</v>
      </c>
    </row>
    <row r="7306" spans="1:65" s="13" customFormat="1">
      <c r="B7306" s="203"/>
      <c r="C7306" s="204"/>
      <c r="D7306" s="205" t="s">
        <v>453</v>
      </c>
      <c r="E7306" s="206" t="s">
        <v>19</v>
      </c>
      <c r="F7306" s="207" t="s">
        <v>1664</v>
      </c>
      <c r="G7306" s="204"/>
      <c r="H7306" s="206" t="s">
        <v>19</v>
      </c>
      <c r="I7306" s="208"/>
      <c r="J7306" s="204"/>
      <c r="K7306" s="204"/>
      <c r="L7306" s="209"/>
      <c r="M7306" s="210"/>
      <c r="N7306" s="211"/>
      <c r="O7306" s="211"/>
      <c r="P7306" s="211"/>
      <c r="Q7306" s="211"/>
      <c r="R7306" s="211"/>
      <c r="S7306" s="211"/>
      <c r="T7306" s="212"/>
      <c r="AT7306" s="213" t="s">
        <v>453</v>
      </c>
      <c r="AU7306" s="213" t="s">
        <v>91</v>
      </c>
      <c r="AV7306" s="13" t="s">
        <v>85</v>
      </c>
      <c r="AW7306" s="13" t="s">
        <v>37</v>
      </c>
      <c r="AX7306" s="13" t="s">
        <v>78</v>
      </c>
      <c r="AY7306" s="213" t="s">
        <v>443</v>
      </c>
    </row>
    <row r="7307" spans="1:65" s="13" customFormat="1">
      <c r="B7307" s="203"/>
      <c r="C7307" s="204"/>
      <c r="D7307" s="205" t="s">
        <v>453</v>
      </c>
      <c r="E7307" s="206" t="s">
        <v>19</v>
      </c>
      <c r="F7307" s="207" t="s">
        <v>1665</v>
      </c>
      <c r="G7307" s="204"/>
      <c r="H7307" s="206" t="s">
        <v>19</v>
      </c>
      <c r="I7307" s="208"/>
      <c r="J7307" s="204"/>
      <c r="K7307" s="204"/>
      <c r="L7307" s="209"/>
      <c r="M7307" s="210"/>
      <c r="N7307" s="211"/>
      <c r="O7307" s="211"/>
      <c r="P7307" s="211"/>
      <c r="Q7307" s="211"/>
      <c r="R7307" s="211"/>
      <c r="S7307" s="211"/>
      <c r="T7307" s="212"/>
      <c r="AT7307" s="213" t="s">
        <v>453</v>
      </c>
      <c r="AU7307" s="213" t="s">
        <v>91</v>
      </c>
      <c r="AV7307" s="13" t="s">
        <v>85</v>
      </c>
      <c r="AW7307" s="13" t="s">
        <v>37</v>
      </c>
      <c r="AX7307" s="13" t="s">
        <v>78</v>
      </c>
      <c r="AY7307" s="213" t="s">
        <v>443</v>
      </c>
    </row>
    <row r="7308" spans="1:65" s="13" customFormat="1">
      <c r="B7308" s="203"/>
      <c r="C7308" s="204"/>
      <c r="D7308" s="205" t="s">
        <v>453</v>
      </c>
      <c r="E7308" s="206" t="s">
        <v>19</v>
      </c>
      <c r="F7308" s="207" t="s">
        <v>5588</v>
      </c>
      <c r="G7308" s="204"/>
      <c r="H7308" s="206" t="s">
        <v>19</v>
      </c>
      <c r="I7308" s="208"/>
      <c r="J7308" s="204"/>
      <c r="K7308" s="204"/>
      <c r="L7308" s="209"/>
      <c r="M7308" s="210"/>
      <c r="N7308" s="211"/>
      <c r="O7308" s="211"/>
      <c r="P7308" s="211"/>
      <c r="Q7308" s="211"/>
      <c r="R7308" s="211"/>
      <c r="S7308" s="211"/>
      <c r="T7308" s="212"/>
      <c r="AT7308" s="213" t="s">
        <v>453</v>
      </c>
      <c r="AU7308" s="213" t="s">
        <v>91</v>
      </c>
      <c r="AV7308" s="13" t="s">
        <v>85</v>
      </c>
      <c r="AW7308" s="13" t="s">
        <v>37</v>
      </c>
      <c r="AX7308" s="13" t="s">
        <v>78</v>
      </c>
      <c r="AY7308" s="213" t="s">
        <v>443</v>
      </c>
    </row>
    <row r="7309" spans="1:65" s="13" customFormat="1">
      <c r="B7309" s="203"/>
      <c r="C7309" s="204"/>
      <c r="D7309" s="205" t="s">
        <v>453</v>
      </c>
      <c r="E7309" s="206" t="s">
        <v>19</v>
      </c>
      <c r="F7309" s="207" t="s">
        <v>2119</v>
      </c>
      <c r="G7309" s="204"/>
      <c r="H7309" s="206" t="s">
        <v>19</v>
      </c>
      <c r="I7309" s="208"/>
      <c r="J7309" s="204"/>
      <c r="K7309" s="204"/>
      <c r="L7309" s="209"/>
      <c r="M7309" s="210"/>
      <c r="N7309" s="211"/>
      <c r="O7309" s="211"/>
      <c r="P7309" s="211"/>
      <c r="Q7309" s="211"/>
      <c r="R7309" s="211"/>
      <c r="S7309" s="211"/>
      <c r="T7309" s="212"/>
      <c r="AT7309" s="213" t="s">
        <v>453</v>
      </c>
      <c r="AU7309" s="213" t="s">
        <v>91</v>
      </c>
      <c r="AV7309" s="13" t="s">
        <v>85</v>
      </c>
      <c r="AW7309" s="13" t="s">
        <v>37</v>
      </c>
      <c r="AX7309" s="13" t="s">
        <v>78</v>
      </c>
      <c r="AY7309" s="213" t="s">
        <v>443</v>
      </c>
    </row>
    <row r="7310" spans="1:65" s="14" customFormat="1">
      <c r="B7310" s="214"/>
      <c r="C7310" s="215"/>
      <c r="D7310" s="205" t="s">
        <v>453</v>
      </c>
      <c r="E7310" s="216" t="s">
        <v>19</v>
      </c>
      <c r="F7310" s="217" t="s">
        <v>6029</v>
      </c>
      <c r="G7310" s="215"/>
      <c r="H7310" s="218">
        <v>1</v>
      </c>
      <c r="I7310" s="219"/>
      <c r="J7310" s="215"/>
      <c r="K7310" s="215"/>
      <c r="L7310" s="220"/>
      <c r="M7310" s="221"/>
      <c r="N7310" s="222"/>
      <c r="O7310" s="222"/>
      <c r="P7310" s="222"/>
      <c r="Q7310" s="222"/>
      <c r="R7310" s="222"/>
      <c r="S7310" s="222"/>
      <c r="T7310" s="223"/>
      <c r="AT7310" s="224" t="s">
        <v>453</v>
      </c>
      <c r="AU7310" s="224" t="s">
        <v>91</v>
      </c>
      <c r="AV7310" s="14" t="s">
        <v>91</v>
      </c>
      <c r="AW7310" s="14" t="s">
        <v>37</v>
      </c>
      <c r="AX7310" s="14" t="s">
        <v>78</v>
      </c>
      <c r="AY7310" s="224" t="s">
        <v>443</v>
      </c>
    </row>
    <row r="7311" spans="1:65" s="15" customFormat="1">
      <c r="B7311" s="225"/>
      <c r="C7311" s="226"/>
      <c r="D7311" s="205" t="s">
        <v>453</v>
      </c>
      <c r="E7311" s="227" t="s">
        <v>19</v>
      </c>
      <c r="F7311" s="228" t="s">
        <v>456</v>
      </c>
      <c r="G7311" s="226"/>
      <c r="H7311" s="229">
        <v>1</v>
      </c>
      <c r="I7311" s="230"/>
      <c r="J7311" s="226"/>
      <c r="K7311" s="226"/>
      <c r="L7311" s="231"/>
      <c r="M7311" s="232"/>
      <c r="N7311" s="233"/>
      <c r="O7311" s="233"/>
      <c r="P7311" s="233"/>
      <c r="Q7311" s="233"/>
      <c r="R7311" s="233"/>
      <c r="S7311" s="233"/>
      <c r="T7311" s="234"/>
      <c r="AT7311" s="235" t="s">
        <v>453</v>
      </c>
      <c r="AU7311" s="235" t="s">
        <v>91</v>
      </c>
      <c r="AV7311" s="15" t="s">
        <v>449</v>
      </c>
      <c r="AW7311" s="15" t="s">
        <v>37</v>
      </c>
      <c r="AX7311" s="15" t="s">
        <v>85</v>
      </c>
      <c r="AY7311" s="235" t="s">
        <v>443</v>
      </c>
    </row>
    <row r="7312" spans="1:65" s="2" customFormat="1" ht="49.15" customHeight="1">
      <c r="A7312" s="37"/>
      <c r="B7312" s="38"/>
      <c r="C7312" s="185" t="s">
        <v>6030</v>
      </c>
      <c r="D7312" s="185" t="s">
        <v>445</v>
      </c>
      <c r="E7312" s="186" t="s">
        <v>6031</v>
      </c>
      <c r="F7312" s="187" t="s">
        <v>5789</v>
      </c>
      <c r="G7312" s="188" t="s">
        <v>459</v>
      </c>
      <c r="H7312" s="189">
        <v>1</v>
      </c>
      <c r="I7312" s="190"/>
      <c r="J7312" s="191">
        <f>ROUND(I7312*H7312,2)</f>
        <v>0</v>
      </c>
      <c r="K7312" s="187" t="s">
        <v>19</v>
      </c>
      <c r="L7312" s="42"/>
      <c r="M7312" s="192" t="s">
        <v>19</v>
      </c>
      <c r="N7312" s="193" t="s">
        <v>50</v>
      </c>
      <c r="O7312" s="67"/>
      <c r="P7312" s="194">
        <f>O7312*H7312</f>
        <v>0</v>
      </c>
      <c r="Q7312" s="194">
        <v>0</v>
      </c>
      <c r="R7312" s="194">
        <f>Q7312*H7312</f>
        <v>0</v>
      </c>
      <c r="S7312" s="194">
        <v>0</v>
      </c>
      <c r="T7312" s="195">
        <f>S7312*H7312</f>
        <v>0</v>
      </c>
      <c r="U7312" s="37"/>
      <c r="V7312" s="37"/>
      <c r="W7312" s="37"/>
      <c r="X7312" s="37"/>
      <c r="Y7312" s="37"/>
      <c r="Z7312" s="37"/>
      <c r="AA7312" s="37"/>
      <c r="AB7312" s="37"/>
      <c r="AC7312" s="37"/>
      <c r="AD7312" s="37"/>
      <c r="AE7312" s="37"/>
      <c r="AR7312" s="196" t="s">
        <v>551</v>
      </c>
      <c r="AT7312" s="196" t="s">
        <v>445</v>
      </c>
      <c r="AU7312" s="196" t="s">
        <v>91</v>
      </c>
      <c r="AY7312" s="20" t="s">
        <v>443</v>
      </c>
      <c r="BE7312" s="197">
        <f>IF(N7312="základní",J7312,0)</f>
        <v>0</v>
      </c>
      <c r="BF7312" s="197">
        <f>IF(N7312="snížená",J7312,0)</f>
        <v>0</v>
      </c>
      <c r="BG7312" s="197">
        <f>IF(N7312="zákl. přenesená",J7312,0)</f>
        <v>0</v>
      </c>
      <c r="BH7312" s="197">
        <f>IF(N7312="sníž. přenesená",J7312,0)</f>
        <v>0</v>
      </c>
      <c r="BI7312" s="197">
        <f>IF(N7312="nulová",J7312,0)</f>
        <v>0</v>
      </c>
      <c r="BJ7312" s="20" t="s">
        <v>91</v>
      </c>
      <c r="BK7312" s="197">
        <f>ROUND(I7312*H7312,2)</f>
        <v>0</v>
      </c>
      <c r="BL7312" s="20" t="s">
        <v>551</v>
      </c>
      <c r="BM7312" s="196" t="s">
        <v>6032</v>
      </c>
    </row>
    <row r="7313" spans="1:65" s="13" customFormat="1">
      <c r="B7313" s="203"/>
      <c r="C7313" s="204"/>
      <c r="D7313" s="205" t="s">
        <v>453</v>
      </c>
      <c r="E7313" s="206" t="s">
        <v>19</v>
      </c>
      <c r="F7313" s="207" t="s">
        <v>1664</v>
      </c>
      <c r="G7313" s="204"/>
      <c r="H7313" s="206" t="s">
        <v>19</v>
      </c>
      <c r="I7313" s="208"/>
      <c r="J7313" s="204"/>
      <c r="K7313" s="204"/>
      <c r="L7313" s="209"/>
      <c r="M7313" s="210"/>
      <c r="N7313" s="211"/>
      <c r="O7313" s="211"/>
      <c r="P7313" s="211"/>
      <c r="Q7313" s="211"/>
      <c r="R7313" s="211"/>
      <c r="S7313" s="211"/>
      <c r="T7313" s="212"/>
      <c r="AT7313" s="213" t="s">
        <v>453</v>
      </c>
      <c r="AU7313" s="213" t="s">
        <v>91</v>
      </c>
      <c r="AV7313" s="13" t="s">
        <v>85</v>
      </c>
      <c r="AW7313" s="13" t="s">
        <v>37</v>
      </c>
      <c r="AX7313" s="13" t="s">
        <v>78</v>
      </c>
      <c r="AY7313" s="213" t="s">
        <v>443</v>
      </c>
    </row>
    <row r="7314" spans="1:65" s="13" customFormat="1">
      <c r="B7314" s="203"/>
      <c r="C7314" s="204"/>
      <c r="D7314" s="205" t="s">
        <v>453</v>
      </c>
      <c r="E7314" s="206" t="s">
        <v>19</v>
      </c>
      <c r="F7314" s="207" t="s">
        <v>1665</v>
      </c>
      <c r="G7314" s="204"/>
      <c r="H7314" s="206" t="s">
        <v>19</v>
      </c>
      <c r="I7314" s="208"/>
      <c r="J7314" s="204"/>
      <c r="K7314" s="204"/>
      <c r="L7314" s="209"/>
      <c r="M7314" s="210"/>
      <c r="N7314" s="211"/>
      <c r="O7314" s="211"/>
      <c r="P7314" s="211"/>
      <c r="Q7314" s="211"/>
      <c r="R7314" s="211"/>
      <c r="S7314" s="211"/>
      <c r="T7314" s="212"/>
      <c r="AT7314" s="213" t="s">
        <v>453</v>
      </c>
      <c r="AU7314" s="213" t="s">
        <v>91</v>
      </c>
      <c r="AV7314" s="13" t="s">
        <v>85</v>
      </c>
      <c r="AW7314" s="13" t="s">
        <v>37</v>
      </c>
      <c r="AX7314" s="13" t="s">
        <v>78</v>
      </c>
      <c r="AY7314" s="213" t="s">
        <v>443</v>
      </c>
    </row>
    <row r="7315" spans="1:65" s="13" customFormat="1">
      <c r="B7315" s="203"/>
      <c r="C7315" s="204"/>
      <c r="D7315" s="205" t="s">
        <v>453</v>
      </c>
      <c r="E7315" s="206" t="s">
        <v>19</v>
      </c>
      <c r="F7315" s="207" t="s">
        <v>5588</v>
      </c>
      <c r="G7315" s="204"/>
      <c r="H7315" s="206" t="s">
        <v>19</v>
      </c>
      <c r="I7315" s="208"/>
      <c r="J7315" s="204"/>
      <c r="K7315" s="204"/>
      <c r="L7315" s="209"/>
      <c r="M7315" s="210"/>
      <c r="N7315" s="211"/>
      <c r="O7315" s="211"/>
      <c r="P7315" s="211"/>
      <c r="Q7315" s="211"/>
      <c r="R7315" s="211"/>
      <c r="S7315" s="211"/>
      <c r="T7315" s="212"/>
      <c r="AT7315" s="213" t="s">
        <v>453</v>
      </c>
      <c r="AU7315" s="213" t="s">
        <v>91</v>
      </c>
      <c r="AV7315" s="13" t="s">
        <v>85</v>
      </c>
      <c r="AW7315" s="13" t="s">
        <v>37</v>
      </c>
      <c r="AX7315" s="13" t="s">
        <v>78</v>
      </c>
      <c r="AY7315" s="213" t="s">
        <v>443</v>
      </c>
    </row>
    <row r="7316" spans="1:65" s="13" customFormat="1">
      <c r="B7316" s="203"/>
      <c r="C7316" s="204"/>
      <c r="D7316" s="205" t="s">
        <v>453</v>
      </c>
      <c r="E7316" s="206" t="s">
        <v>19</v>
      </c>
      <c r="F7316" s="207" t="s">
        <v>2119</v>
      </c>
      <c r="G7316" s="204"/>
      <c r="H7316" s="206" t="s">
        <v>19</v>
      </c>
      <c r="I7316" s="208"/>
      <c r="J7316" s="204"/>
      <c r="K7316" s="204"/>
      <c r="L7316" s="209"/>
      <c r="M7316" s="210"/>
      <c r="N7316" s="211"/>
      <c r="O7316" s="211"/>
      <c r="P7316" s="211"/>
      <c r="Q7316" s="211"/>
      <c r="R7316" s="211"/>
      <c r="S7316" s="211"/>
      <c r="T7316" s="212"/>
      <c r="AT7316" s="213" t="s">
        <v>453</v>
      </c>
      <c r="AU7316" s="213" t="s">
        <v>91</v>
      </c>
      <c r="AV7316" s="13" t="s">
        <v>85</v>
      </c>
      <c r="AW7316" s="13" t="s">
        <v>37</v>
      </c>
      <c r="AX7316" s="13" t="s">
        <v>78</v>
      </c>
      <c r="AY7316" s="213" t="s">
        <v>443</v>
      </c>
    </row>
    <row r="7317" spans="1:65" s="14" customFormat="1">
      <c r="B7317" s="214"/>
      <c r="C7317" s="215"/>
      <c r="D7317" s="205" t="s">
        <v>453</v>
      </c>
      <c r="E7317" s="216" t="s">
        <v>19</v>
      </c>
      <c r="F7317" s="217" t="s">
        <v>6033</v>
      </c>
      <c r="G7317" s="215"/>
      <c r="H7317" s="218">
        <v>1</v>
      </c>
      <c r="I7317" s="219"/>
      <c r="J7317" s="215"/>
      <c r="K7317" s="215"/>
      <c r="L7317" s="220"/>
      <c r="M7317" s="221"/>
      <c r="N7317" s="222"/>
      <c r="O7317" s="222"/>
      <c r="P7317" s="222"/>
      <c r="Q7317" s="222"/>
      <c r="R7317" s="222"/>
      <c r="S7317" s="222"/>
      <c r="T7317" s="223"/>
      <c r="AT7317" s="224" t="s">
        <v>453</v>
      </c>
      <c r="AU7317" s="224" t="s">
        <v>91</v>
      </c>
      <c r="AV7317" s="14" t="s">
        <v>91</v>
      </c>
      <c r="AW7317" s="14" t="s">
        <v>37</v>
      </c>
      <c r="AX7317" s="14" t="s">
        <v>78</v>
      </c>
      <c r="AY7317" s="224" t="s">
        <v>443</v>
      </c>
    </row>
    <row r="7318" spans="1:65" s="15" customFormat="1">
      <c r="B7318" s="225"/>
      <c r="C7318" s="226"/>
      <c r="D7318" s="205" t="s">
        <v>453</v>
      </c>
      <c r="E7318" s="227" t="s">
        <v>19</v>
      </c>
      <c r="F7318" s="228" t="s">
        <v>456</v>
      </c>
      <c r="G7318" s="226"/>
      <c r="H7318" s="229">
        <v>1</v>
      </c>
      <c r="I7318" s="230"/>
      <c r="J7318" s="226"/>
      <c r="K7318" s="226"/>
      <c r="L7318" s="231"/>
      <c r="M7318" s="232"/>
      <c r="N7318" s="233"/>
      <c r="O7318" s="233"/>
      <c r="P7318" s="233"/>
      <c r="Q7318" s="233"/>
      <c r="R7318" s="233"/>
      <c r="S7318" s="233"/>
      <c r="T7318" s="234"/>
      <c r="AT7318" s="235" t="s">
        <v>453</v>
      </c>
      <c r="AU7318" s="235" t="s">
        <v>91</v>
      </c>
      <c r="AV7318" s="15" t="s">
        <v>449</v>
      </c>
      <c r="AW7318" s="15" t="s">
        <v>37</v>
      </c>
      <c r="AX7318" s="15" t="s">
        <v>85</v>
      </c>
      <c r="AY7318" s="235" t="s">
        <v>443</v>
      </c>
    </row>
    <row r="7319" spans="1:65" s="2" customFormat="1" ht="37.9" customHeight="1">
      <c r="A7319" s="37"/>
      <c r="B7319" s="38"/>
      <c r="C7319" s="185" t="s">
        <v>6034</v>
      </c>
      <c r="D7319" s="185" t="s">
        <v>445</v>
      </c>
      <c r="E7319" s="186" t="s">
        <v>6035</v>
      </c>
      <c r="F7319" s="187" t="s">
        <v>5649</v>
      </c>
      <c r="G7319" s="188" t="s">
        <v>459</v>
      </c>
      <c r="H7319" s="189">
        <v>1</v>
      </c>
      <c r="I7319" s="190"/>
      <c r="J7319" s="191">
        <f>ROUND(I7319*H7319,2)</f>
        <v>0</v>
      </c>
      <c r="K7319" s="187" t="s">
        <v>19</v>
      </c>
      <c r="L7319" s="42"/>
      <c r="M7319" s="192" t="s">
        <v>19</v>
      </c>
      <c r="N7319" s="193" t="s">
        <v>50</v>
      </c>
      <c r="O7319" s="67"/>
      <c r="P7319" s="194">
        <f>O7319*H7319</f>
        <v>0</v>
      </c>
      <c r="Q7319" s="194">
        <v>0</v>
      </c>
      <c r="R7319" s="194">
        <f>Q7319*H7319</f>
        <v>0</v>
      </c>
      <c r="S7319" s="194">
        <v>0</v>
      </c>
      <c r="T7319" s="195">
        <f>S7319*H7319</f>
        <v>0</v>
      </c>
      <c r="U7319" s="37"/>
      <c r="V7319" s="37"/>
      <c r="W7319" s="37"/>
      <c r="X7319" s="37"/>
      <c r="Y7319" s="37"/>
      <c r="Z7319" s="37"/>
      <c r="AA7319" s="37"/>
      <c r="AB7319" s="37"/>
      <c r="AC7319" s="37"/>
      <c r="AD7319" s="37"/>
      <c r="AE7319" s="37"/>
      <c r="AR7319" s="196" t="s">
        <v>551</v>
      </c>
      <c r="AT7319" s="196" t="s">
        <v>445</v>
      </c>
      <c r="AU7319" s="196" t="s">
        <v>91</v>
      </c>
      <c r="AY7319" s="20" t="s">
        <v>443</v>
      </c>
      <c r="BE7319" s="197">
        <f>IF(N7319="základní",J7319,0)</f>
        <v>0</v>
      </c>
      <c r="BF7319" s="197">
        <f>IF(N7319="snížená",J7319,0)</f>
        <v>0</v>
      </c>
      <c r="BG7319" s="197">
        <f>IF(N7319="zákl. přenesená",J7319,0)</f>
        <v>0</v>
      </c>
      <c r="BH7319" s="197">
        <f>IF(N7319="sníž. přenesená",J7319,0)</f>
        <v>0</v>
      </c>
      <c r="BI7319" s="197">
        <f>IF(N7319="nulová",J7319,0)</f>
        <v>0</v>
      </c>
      <c r="BJ7319" s="20" t="s">
        <v>91</v>
      </c>
      <c r="BK7319" s="197">
        <f>ROUND(I7319*H7319,2)</f>
        <v>0</v>
      </c>
      <c r="BL7319" s="20" t="s">
        <v>551</v>
      </c>
      <c r="BM7319" s="196" t="s">
        <v>6036</v>
      </c>
    </row>
    <row r="7320" spans="1:65" s="13" customFormat="1">
      <c r="B7320" s="203"/>
      <c r="C7320" s="204"/>
      <c r="D7320" s="205" t="s">
        <v>453</v>
      </c>
      <c r="E7320" s="206" t="s">
        <v>19</v>
      </c>
      <c r="F7320" s="207" t="s">
        <v>1664</v>
      </c>
      <c r="G7320" s="204"/>
      <c r="H7320" s="206" t="s">
        <v>19</v>
      </c>
      <c r="I7320" s="208"/>
      <c r="J7320" s="204"/>
      <c r="K7320" s="204"/>
      <c r="L7320" s="209"/>
      <c r="M7320" s="210"/>
      <c r="N7320" s="211"/>
      <c r="O7320" s="211"/>
      <c r="P7320" s="211"/>
      <c r="Q7320" s="211"/>
      <c r="R7320" s="211"/>
      <c r="S7320" s="211"/>
      <c r="T7320" s="212"/>
      <c r="AT7320" s="213" t="s">
        <v>453</v>
      </c>
      <c r="AU7320" s="213" t="s">
        <v>91</v>
      </c>
      <c r="AV7320" s="13" t="s">
        <v>85</v>
      </c>
      <c r="AW7320" s="13" t="s">
        <v>37</v>
      </c>
      <c r="AX7320" s="13" t="s">
        <v>78</v>
      </c>
      <c r="AY7320" s="213" t="s">
        <v>443</v>
      </c>
    </row>
    <row r="7321" spans="1:65" s="13" customFormat="1">
      <c r="B7321" s="203"/>
      <c r="C7321" s="204"/>
      <c r="D7321" s="205" t="s">
        <v>453</v>
      </c>
      <c r="E7321" s="206" t="s">
        <v>19</v>
      </c>
      <c r="F7321" s="207" t="s">
        <v>1665</v>
      </c>
      <c r="G7321" s="204"/>
      <c r="H7321" s="206" t="s">
        <v>19</v>
      </c>
      <c r="I7321" s="208"/>
      <c r="J7321" s="204"/>
      <c r="K7321" s="204"/>
      <c r="L7321" s="209"/>
      <c r="M7321" s="210"/>
      <c r="N7321" s="211"/>
      <c r="O7321" s="211"/>
      <c r="P7321" s="211"/>
      <c r="Q7321" s="211"/>
      <c r="R7321" s="211"/>
      <c r="S7321" s="211"/>
      <c r="T7321" s="212"/>
      <c r="AT7321" s="213" t="s">
        <v>453</v>
      </c>
      <c r="AU7321" s="213" t="s">
        <v>91</v>
      </c>
      <c r="AV7321" s="13" t="s">
        <v>85</v>
      </c>
      <c r="AW7321" s="13" t="s">
        <v>37</v>
      </c>
      <c r="AX7321" s="13" t="s">
        <v>78</v>
      </c>
      <c r="AY7321" s="213" t="s">
        <v>443</v>
      </c>
    </row>
    <row r="7322" spans="1:65" s="13" customFormat="1">
      <c r="B7322" s="203"/>
      <c r="C7322" s="204"/>
      <c r="D7322" s="205" t="s">
        <v>453</v>
      </c>
      <c r="E7322" s="206" t="s">
        <v>19</v>
      </c>
      <c r="F7322" s="207" t="s">
        <v>5588</v>
      </c>
      <c r="G7322" s="204"/>
      <c r="H7322" s="206" t="s">
        <v>19</v>
      </c>
      <c r="I7322" s="208"/>
      <c r="J7322" s="204"/>
      <c r="K7322" s="204"/>
      <c r="L7322" s="209"/>
      <c r="M7322" s="210"/>
      <c r="N7322" s="211"/>
      <c r="O7322" s="211"/>
      <c r="P7322" s="211"/>
      <c r="Q7322" s="211"/>
      <c r="R7322" s="211"/>
      <c r="S7322" s="211"/>
      <c r="T7322" s="212"/>
      <c r="AT7322" s="213" t="s">
        <v>453</v>
      </c>
      <c r="AU7322" s="213" t="s">
        <v>91</v>
      </c>
      <c r="AV7322" s="13" t="s">
        <v>85</v>
      </c>
      <c r="AW7322" s="13" t="s">
        <v>37</v>
      </c>
      <c r="AX7322" s="13" t="s">
        <v>78</v>
      </c>
      <c r="AY7322" s="213" t="s">
        <v>443</v>
      </c>
    </row>
    <row r="7323" spans="1:65" s="13" customFormat="1">
      <c r="B7323" s="203"/>
      <c r="C7323" s="204"/>
      <c r="D7323" s="205" t="s">
        <v>453</v>
      </c>
      <c r="E7323" s="206" t="s">
        <v>19</v>
      </c>
      <c r="F7323" s="207" t="s">
        <v>2119</v>
      </c>
      <c r="G7323" s="204"/>
      <c r="H7323" s="206" t="s">
        <v>19</v>
      </c>
      <c r="I7323" s="208"/>
      <c r="J7323" s="204"/>
      <c r="K7323" s="204"/>
      <c r="L7323" s="209"/>
      <c r="M7323" s="210"/>
      <c r="N7323" s="211"/>
      <c r="O7323" s="211"/>
      <c r="P7323" s="211"/>
      <c r="Q7323" s="211"/>
      <c r="R7323" s="211"/>
      <c r="S7323" s="211"/>
      <c r="T7323" s="212"/>
      <c r="AT7323" s="213" t="s">
        <v>453</v>
      </c>
      <c r="AU7323" s="213" t="s">
        <v>91</v>
      </c>
      <c r="AV7323" s="13" t="s">
        <v>85</v>
      </c>
      <c r="AW7323" s="13" t="s">
        <v>37</v>
      </c>
      <c r="AX7323" s="13" t="s">
        <v>78</v>
      </c>
      <c r="AY7323" s="213" t="s">
        <v>443</v>
      </c>
    </row>
    <row r="7324" spans="1:65" s="14" customFormat="1">
      <c r="B7324" s="214"/>
      <c r="C7324" s="215"/>
      <c r="D7324" s="205" t="s">
        <v>453</v>
      </c>
      <c r="E7324" s="216" t="s">
        <v>19</v>
      </c>
      <c r="F7324" s="217" t="s">
        <v>6037</v>
      </c>
      <c r="G7324" s="215"/>
      <c r="H7324" s="218">
        <v>1</v>
      </c>
      <c r="I7324" s="219"/>
      <c r="J7324" s="215"/>
      <c r="K7324" s="215"/>
      <c r="L7324" s="220"/>
      <c r="M7324" s="221"/>
      <c r="N7324" s="222"/>
      <c r="O7324" s="222"/>
      <c r="P7324" s="222"/>
      <c r="Q7324" s="222"/>
      <c r="R7324" s="222"/>
      <c r="S7324" s="222"/>
      <c r="T7324" s="223"/>
      <c r="AT7324" s="224" t="s">
        <v>453</v>
      </c>
      <c r="AU7324" s="224" t="s">
        <v>91</v>
      </c>
      <c r="AV7324" s="14" t="s">
        <v>91</v>
      </c>
      <c r="AW7324" s="14" t="s">
        <v>37</v>
      </c>
      <c r="AX7324" s="14" t="s">
        <v>78</v>
      </c>
      <c r="AY7324" s="224" t="s">
        <v>443</v>
      </c>
    </row>
    <row r="7325" spans="1:65" s="15" customFormat="1">
      <c r="B7325" s="225"/>
      <c r="C7325" s="226"/>
      <c r="D7325" s="205" t="s">
        <v>453</v>
      </c>
      <c r="E7325" s="227" t="s">
        <v>19</v>
      </c>
      <c r="F7325" s="228" t="s">
        <v>456</v>
      </c>
      <c r="G7325" s="226"/>
      <c r="H7325" s="229">
        <v>1</v>
      </c>
      <c r="I7325" s="230"/>
      <c r="J7325" s="226"/>
      <c r="K7325" s="226"/>
      <c r="L7325" s="231"/>
      <c r="M7325" s="232"/>
      <c r="N7325" s="233"/>
      <c r="O7325" s="233"/>
      <c r="P7325" s="233"/>
      <c r="Q7325" s="233"/>
      <c r="R7325" s="233"/>
      <c r="S7325" s="233"/>
      <c r="T7325" s="234"/>
      <c r="AT7325" s="235" t="s">
        <v>453</v>
      </c>
      <c r="AU7325" s="235" t="s">
        <v>91</v>
      </c>
      <c r="AV7325" s="15" t="s">
        <v>449</v>
      </c>
      <c r="AW7325" s="15" t="s">
        <v>37</v>
      </c>
      <c r="AX7325" s="15" t="s">
        <v>85</v>
      </c>
      <c r="AY7325" s="235" t="s">
        <v>443</v>
      </c>
    </row>
    <row r="7326" spans="1:65" s="2" customFormat="1" ht="49.15" customHeight="1">
      <c r="A7326" s="37"/>
      <c r="B7326" s="38"/>
      <c r="C7326" s="185" t="s">
        <v>6038</v>
      </c>
      <c r="D7326" s="185" t="s">
        <v>445</v>
      </c>
      <c r="E7326" s="186" t="s">
        <v>6039</v>
      </c>
      <c r="F7326" s="187" t="s">
        <v>6040</v>
      </c>
      <c r="G7326" s="188" t="s">
        <v>459</v>
      </c>
      <c r="H7326" s="189">
        <v>1</v>
      </c>
      <c r="I7326" s="190"/>
      <c r="J7326" s="191">
        <f>ROUND(I7326*H7326,2)</f>
        <v>0</v>
      </c>
      <c r="K7326" s="187" t="s">
        <v>19</v>
      </c>
      <c r="L7326" s="42"/>
      <c r="M7326" s="192" t="s">
        <v>19</v>
      </c>
      <c r="N7326" s="193" t="s">
        <v>50</v>
      </c>
      <c r="O7326" s="67"/>
      <c r="P7326" s="194">
        <f>O7326*H7326</f>
        <v>0</v>
      </c>
      <c r="Q7326" s="194">
        <v>0</v>
      </c>
      <c r="R7326" s="194">
        <f>Q7326*H7326</f>
        <v>0</v>
      </c>
      <c r="S7326" s="194">
        <v>0</v>
      </c>
      <c r="T7326" s="195">
        <f>S7326*H7326</f>
        <v>0</v>
      </c>
      <c r="U7326" s="37"/>
      <c r="V7326" s="37"/>
      <c r="W7326" s="37"/>
      <c r="X7326" s="37"/>
      <c r="Y7326" s="37"/>
      <c r="Z7326" s="37"/>
      <c r="AA7326" s="37"/>
      <c r="AB7326" s="37"/>
      <c r="AC7326" s="37"/>
      <c r="AD7326" s="37"/>
      <c r="AE7326" s="37"/>
      <c r="AR7326" s="196" t="s">
        <v>551</v>
      </c>
      <c r="AT7326" s="196" t="s">
        <v>445</v>
      </c>
      <c r="AU7326" s="196" t="s">
        <v>91</v>
      </c>
      <c r="AY7326" s="20" t="s">
        <v>443</v>
      </c>
      <c r="BE7326" s="197">
        <f>IF(N7326="základní",J7326,0)</f>
        <v>0</v>
      </c>
      <c r="BF7326" s="197">
        <f>IF(N7326="snížená",J7326,0)</f>
        <v>0</v>
      </c>
      <c r="BG7326" s="197">
        <f>IF(N7326="zákl. přenesená",J7326,0)</f>
        <v>0</v>
      </c>
      <c r="BH7326" s="197">
        <f>IF(N7326="sníž. přenesená",J7326,0)</f>
        <v>0</v>
      </c>
      <c r="BI7326" s="197">
        <f>IF(N7326="nulová",J7326,0)</f>
        <v>0</v>
      </c>
      <c r="BJ7326" s="20" t="s">
        <v>91</v>
      </c>
      <c r="BK7326" s="197">
        <f>ROUND(I7326*H7326,2)</f>
        <v>0</v>
      </c>
      <c r="BL7326" s="20" t="s">
        <v>551</v>
      </c>
      <c r="BM7326" s="196" t="s">
        <v>6041</v>
      </c>
    </row>
    <row r="7327" spans="1:65" s="13" customFormat="1">
      <c r="B7327" s="203"/>
      <c r="C7327" s="204"/>
      <c r="D7327" s="205" t="s">
        <v>453</v>
      </c>
      <c r="E7327" s="206" t="s">
        <v>19</v>
      </c>
      <c r="F7327" s="207" t="s">
        <v>1664</v>
      </c>
      <c r="G7327" s="204"/>
      <c r="H7327" s="206" t="s">
        <v>19</v>
      </c>
      <c r="I7327" s="208"/>
      <c r="J7327" s="204"/>
      <c r="K7327" s="204"/>
      <c r="L7327" s="209"/>
      <c r="M7327" s="210"/>
      <c r="N7327" s="211"/>
      <c r="O7327" s="211"/>
      <c r="P7327" s="211"/>
      <c r="Q7327" s="211"/>
      <c r="R7327" s="211"/>
      <c r="S7327" s="211"/>
      <c r="T7327" s="212"/>
      <c r="AT7327" s="213" t="s">
        <v>453</v>
      </c>
      <c r="AU7327" s="213" t="s">
        <v>91</v>
      </c>
      <c r="AV7327" s="13" t="s">
        <v>85</v>
      </c>
      <c r="AW7327" s="13" t="s">
        <v>37</v>
      </c>
      <c r="AX7327" s="13" t="s">
        <v>78</v>
      </c>
      <c r="AY7327" s="213" t="s">
        <v>443</v>
      </c>
    </row>
    <row r="7328" spans="1:65" s="13" customFormat="1">
      <c r="B7328" s="203"/>
      <c r="C7328" s="204"/>
      <c r="D7328" s="205" t="s">
        <v>453</v>
      </c>
      <c r="E7328" s="206" t="s">
        <v>19</v>
      </c>
      <c r="F7328" s="207" t="s">
        <v>1665</v>
      </c>
      <c r="G7328" s="204"/>
      <c r="H7328" s="206" t="s">
        <v>19</v>
      </c>
      <c r="I7328" s="208"/>
      <c r="J7328" s="204"/>
      <c r="K7328" s="204"/>
      <c r="L7328" s="209"/>
      <c r="M7328" s="210"/>
      <c r="N7328" s="211"/>
      <c r="O7328" s="211"/>
      <c r="P7328" s="211"/>
      <c r="Q7328" s="211"/>
      <c r="R7328" s="211"/>
      <c r="S7328" s="211"/>
      <c r="T7328" s="212"/>
      <c r="AT7328" s="213" t="s">
        <v>453</v>
      </c>
      <c r="AU7328" s="213" t="s">
        <v>91</v>
      </c>
      <c r="AV7328" s="13" t="s">
        <v>85</v>
      </c>
      <c r="AW7328" s="13" t="s">
        <v>37</v>
      </c>
      <c r="AX7328" s="13" t="s">
        <v>78</v>
      </c>
      <c r="AY7328" s="213" t="s">
        <v>443</v>
      </c>
    </row>
    <row r="7329" spans="1:65" s="13" customFormat="1">
      <c r="B7329" s="203"/>
      <c r="C7329" s="204"/>
      <c r="D7329" s="205" t="s">
        <v>453</v>
      </c>
      <c r="E7329" s="206" t="s">
        <v>19</v>
      </c>
      <c r="F7329" s="207" t="s">
        <v>5588</v>
      </c>
      <c r="G7329" s="204"/>
      <c r="H7329" s="206" t="s">
        <v>19</v>
      </c>
      <c r="I7329" s="208"/>
      <c r="J7329" s="204"/>
      <c r="K7329" s="204"/>
      <c r="L7329" s="209"/>
      <c r="M7329" s="210"/>
      <c r="N7329" s="211"/>
      <c r="O7329" s="211"/>
      <c r="P7329" s="211"/>
      <c r="Q7329" s="211"/>
      <c r="R7329" s="211"/>
      <c r="S7329" s="211"/>
      <c r="T7329" s="212"/>
      <c r="AT7329" s="213" t="s">
        <v>453</v>
      </c>
      <c r="AU7329" s="213" t="s">
        <v>91</v>
      </c>
      <c r="AV7329" s="13" t="s">
        <v>85</v>
      </c>
      <c r="AW7329" s="13" t="s">
        <v>37</v>
      </c>
      <c r="AX7329" s="13" t="s">
        <v>78</v>
      </c>
      <c r="AY7329" s="213" t="s">
        <v>443</v>
      </c>
    </row>
    <row r="7330" spans="1:65" s="13" customFormat="1">
      <c r="B7330" s="203"/>
      <c r="C7330" s="204"/>
      <c r="D7330" s="205" t="s">
        <v>453</v>
      </c>
      <c r="E7330" s="206" t="s">
        <v>19</v>
      </c>
      <c r="F7330" s="207" t="s">
        <v>2119</v>
      </c>
      <c r="G7330" s="204"/>
      <c r="H7330" s="206" t="s">
        <v>19</v>
      </c>
      <c r="I7330" s="208"/>
      <c r="J7330" s="204"/>
      <c r="K7330" s="204"/>
      <c r="L7330" s="209"/>
      <c r="M7330" s="210"/>
      <c r="N7330" s="211"/>
      <c r="O7330" s="211"/>
      <c r="P7330" s="211"/>
      <c r="Q7330" s="211"/>
      <c r="R7330" s="211"/>
      <c r="S7330" s="211"/>
      <c r="T7330" s="212"/>
      <c r="AT7330" s="213" t="s">
        <v>453</v>
      </c>
      <c r="AU7330" s="213" t="s">
        <v>91</v>
      </c>
      <c r="AV7330" s="13" t="s">
        <v>85</v>
      </c>
      <c r="AW7330" s="13" t="s">
        <v>37</v>
      </c>
      <c r="AX7330" s="13" t="s">
        <v>78</v>
      </c>
      <c r="AY7330" s="213" t="s">
        <v>443</v>
      </c>
    </row>
    <row r="7331" spans="1:65" s="14" customFormat="1">
      <c r="B7331" s="214"/>
      <c r="C7331" s="215"/>
      <c r="D7331" s="205" t="s">
        <v>453</v>
      </c>
      <c r="E7331" s="216" t="s">
        <v>19</v>
      </c>
      <c r="F7331" s="217" t="s">
        <v>6042</v>
      </c>
      <c r="G7331" s="215"/>
      <c r="H7331" s="218">
        <v>1</v>
      </c>
      <c r="I7331" s="219"/>
      <c r="J7331" s="215"/>
      <c r="K7331" s="215"/>
      <c r="L7331" s="220"/>
      <c r="M7331" s="221"/>
      <c r="N7331" s="222"/>
      <c r="O7331" s="222"/>
      <c r="P7331" s="222"/>
      <c r="Q7331" s="222"/>
      <c r="R7331" s="222"/>
      <c r="S7331" s="222"/>
      <c r="T7331" s="223"/>
      <c r="AT7331" s="224" t="s">
        <v>453</v>
      </c>
      <c r="AU7331" s="224" t="s">
        <v>91</v>
      </c>
      <c r="AV7331" s="14" t="s">
        <v>91</v>
      </c>
      <c r="AW7331" s="14" t="s">
        <v>37</v>
      </c>
      <c r="AX7331" s="14" t="s">
        <v>78</v>
      </c>
      <c r="AY7331" s="224" t="s">
        <v>443</v>
      </c>
    </row>
    <row r="7332" spans="1:65" s="15" customFormat="1">
      <c r="B7332" s="225"/>
      <c r="C7332" s="226"/>
      <c r="D7332" s="205" t="s">
        <v>453</v>
      </c>
      <c r="E7332" s="227" t="s">
        <v>19</v>
      </c>
      <c r="F7332" s="228" t="s">
        <v>456</v>
      </c>
      <c r="G7332" s="226"/>
      <c r="H7332" s="229">
        <v>1</v>
      </c>
      <c r="I7332" s="230"/>
      <c r="J7332" s="226"/>
      <c r="K7332" s="226"/>
      <c r="L7332" s="231"/>
      <c r="M7332" s="232"/>
      <c r="N7332" s="233"/>
      <c r="O7332" s="233"/>
      <c r="P7332" s="233"/>
      <c r="Q7332" s="233"/>
      <c r="R7332" s="233"/>
      <c r="S7332" s="233"/>
      <c r="T7332" s="234"/>
      <c r="AT7332" s="235" t="s">
        <v>453</v>
      </c>
      <c r="AU7332" s="235" t="s">
        <v>91</v>
      </c>
      <c r="AV7332" s="15" t="s">
        <v>449</v>
      </c>
      <c r="AW7332" s="15" t="s">
        <v>37</v>
      </c>
      <c r="AX7332" s="15" t="s">
        <v>85</v>
      </c>
      <c r="AY7332" s="235" t="s">
        <v>443</v>
      </c>
    </row>
    <row r="7333" spans="1:65" s="2" customFormat="1" ht="49.15" customHeight="1">
      <c r="A7333" s="37"/>
      <c r="B7333" s="38"/>
      <c r="C7333" s="185" t="s">
        <v>6043</v>
      </c>
      <c r="D7333" s="185" t="s">
        <v>445</v>
      </c>
      <c r="E7333" s="186" t="s">
        <v>6044</v>
      </c>
      <c r="F7333" s="187" t="s">
        <v>5798</v>
      </c>
      <c r="G7333" s="188" t="s">
        <v>459</v>
      </c>
      <c r="H7333" s="189">
        <v>1</v>
      </c>
      <c r="I7333" s="190"/>
      <c r="J7333" s="191">
        <f>ROUND(I7333*H7333,2)</f>
        <v>0</v>
      </c>
      <c r="K7333" s="187" t="s">
        <v>19</v>
      </c>
      <c r="L7333" s="42"/>
      <c r="M7333" s="192" t="s">
        <v>19</v>
      </c>
      <c r="N7333" s="193" t="s">
        <v>50</v>
      </c>
      <c r="O7333" s="67"/>
      <c r="P7333" s="194">
        <f>O7333*H7333</f>
        <v>0</v>
      </c>
      <c r="Q7333" s="194">
        <v>0</v>
      </c>
      <c r="R7333" s="194">
        <f>Q7333*H7333</f>
        <v>0</v>
      </c>
      <c r="S7333" s="194">
        <v>0</v>
      </c>
      <c r="T7333" s="195">
        <f>S7333*H7333</f>
        <v>0</v>
      </c>
      <c r="U7333" s="37"/>
      <c r="V7333" s="37"/>
      <c r="W7333" s="37"/>
      <c r="X7333" s="37"/>
      <c r="Y7333" s="37"/>
      <c r="Z7333" s="37"/>
      <c r="AA7333" s="37"/>
      <c r="AB7333" s="37"/>
      <c r="AC7333" s="37"/>
      <c r="AD7333" s="37"/>
      <c r="AE7333" s="37"/>
      <c r="AR7333" s="196" t="s">
        <v>551</v>
      </c>
      <c r="AT7333" s="196" t="s">
        <v>445</v>
      </c>
      <c r="AU7333" s="196" t="s">
        <v>91</v>
      </c>
      <c r="AY7333" s="20" t="s">
        <v>443</v>
      </c>
      <c r="BE7333" s="197">
        <f>IF(N7333="základní",J7333,0)</f>
        <v>0</v>
      </c>
      <c r="BF7333" s="197">
        <f>IF(N7333="snížená",J7333,0)</f>
        <v>0</v>
      </c>
      <c r="BG7333" s="197">
        <f>IF(N7333="zákl. přenesená",J7333,0)</f>
        <v>0</v>
      </c>
      <c r="BH7333" s="197">
        <f>IF(N7333="sníž. přenesená",J7333,0)</f>
        <v>0</v>
      </c>
      <c r="BI7333" s="197">
        <f>IF(N7333="nulová",J7333,0)</f>
        <v>0</v>
      </c>
      <c r="BJ7333" s="20" t="s">
        <v>91</v>
      </c>
      <c r="BK7333" s="197">
        <f>ROUND(I7333*H7333,2)</f>
        <v>0</v>
      </c>
      <c r="BL7333" s="20" t="s">
        <v>551</v>
      </c>
      <c r="BM7333" s="196" t="s">
        <v>6045</v>
      </c>
    </row>
    <row r="7334" spans="1:65" s="13" customFormat="1">
      <c r="B7334" s="203"/>
      <c r="C7334" s="204"/>
      <c r="D7334" s="205" t="s">
        <v>453</v>
      </c>
      <c r="E7334" s="206" t="s">
        <v>19</v>
      </c>
      <c r="F7334" s="207" t="s">
        <v>1664</v>
      </c>
      <c r="G7334" s="204"/>
      <c r="H7334" s="206" t="s">
        <v>19</v>
      </c>
      <c r="I7334" s="208"/>
      <c r="J7334" s="204"/>
      <c r="K7334" s="204"/>
      <c r="L7334" s="209"/>
      <c r="M7334" s="210"/>
      <c r="N7334" s="211"/>
      <c r="O7334" s="211"/>
      <c r="P7334" s="211"/>
      <c r="Q7334" s="211"/>
      <c r="R7334" s="211"/>
      <c r="S7334" s="211"/>
      <c r="T7334" s="212"/>
      <c r="AT7334" s="213" t="s">
        <v>453</v>
      </c>
      <c r="AU7334" s="213" t="s">
        <v>91</v>
      </c>
      <c r="AV7334" s="13" t="s">
        <v>85</v>
      </c>
      <c r="AW7334" s="13" t="s">
        <v>37</v>
      </c>
      <c r="AX7334" s="13" t="s">
        <v>78</v>
      </c>
      <c r="AY7334" s="213" t="s">
        <v>443</v>
      </c>
    </row>
    <row r="7335" spans="1:65" s="13" customFormat="1">
      <c r="B7335" s="203"/>
      <c r="C7335" s="204"/>
      <c r="D7335" s="205" t="s">
        <v>453</v>
      </c>
      <c r="E7335" s="206" t="s">
        <v>19</v>
      </c>
      <c r="F7335" s="207" t="s">
        <v>1665</v>
      </c>
      <c r="G7335" s="204"/>
      <c r="H7335" s="206" t="s">
        <v>19</v>
      </c>
      <c r="I7335" s="208"/>
      <c r="J7335" s="204"/>
      <c r="K7335" s="204"/>
      <c r="L7335" s="209"/>
      <c r="M7335" s="210"/>
      <c r="N7335" s="211"/>
      <c r="O7335" s="211"/>
      <c r="P7335" s="211"/>
      <c r="Q7335" s="211"/>
      <c r="R7335" s="211"/>
      <c r="S7335" s="211"/>
      <c r="T7335" s="212"/>
      <c r="AT7335" s="213" t="s">
        <v>453</v>
      </c>
      <c r="AU7335" s="213" t="s">
        <v>91</v>
      </c>
      <c r="AV7335" s="13" t="s">
        <v>85</v>
      </c>
      <c r="AW7335" s="13" t="s">
        <v>37</v>
      </c>
      <c r="AX7335" s="13" t="s">
        <v>78</v>
      </c>
      <c r="AY7335" s="213" t="s">
        <v>443</v>
      </c>
    </row>
    <row r="7336" spans="1:65" s="13" customFormat="1">
      <c r="B7336" s="203"/>
      <c r="C7336" s="204"/>
      <c r="D7336" s="205" t="s">
        <v>453</v>
      </c>
      <c r="E7336" s="206" t="s">
        <v>19</v>
      </c>
      <c r="F7336" s="207" t="s">
        <v>5588</v>
      </c>
      <c r="G7336" s="204"/>
      <c r="H7336" s="206" t="s">
        <v>19</v>
      </c>
      <c r="I7336" s="208"/>
      <c r="J7336" s="204"/>
      <c r="K7336" s="204"/>
      <c r="L7336" s="209"/>
      <c r="M7336" s="210"/>
      <c r="N7336" s="211"/>
      <c r="O7336" s="211"/>
      <c r="P7336" s="211"/>
      <c r="Q7336" s="211"/>
      <c r="R7336" s="211"/>
      <c r="S7336" s="211"/>
      <c r="T7336" s="212"/>
      <c r="AT7336" s="213" t="s">
        <v>453</v>
      </c>
      <c r="AU7336" s="213" t="s">
        <v>91</v>
      </c>
      <c r="AV7336" s="13" t="s">
        <v>85</v>
      </c>
      <c r="AW7336" s="13" t="s">
        <v>37</v>
      </c>
      <c r="AX7336" s="13" t="s">
        <v>78</v>
      </c>
      <c r="AY7336" s="213" t="s">
        <v>443</v>
      </c>
    </row>
    <row r="7337" spans="1:65" s="13" customFormat="1">
      <c r="B7337" s="203"/>
      <c r="C7337" s="204"/>
      <c r="D7337" s="205" t="s">
        <v>453</v>
      </c>
      <c r="E7337" s="206" t="s">
        <v>19</v>
      </c>
      <c r="F7337" s="207" t="s">
        <v>2119</v>
      </c>
      <c r="G7337" s="204"/>
      <c r="H7337" s="206" t="s">
        <v>19</v>
      </c>
      <c r="I7337" s="208"/>
      <c r="J7337" s="204"/>
      <c r="K7337" s="204"/>
      <c r="L7337" s="209"/>
      <c r="M7337" s="210"/>
      <c r="N7337" s="211"/>
      <c r="O7337" s="211"/>
      <c r="P7337" s="211"/>
      <c r="Q7337" s="211"/>
      <c r="R7337" s="211"/>
      <c r="S7337" s="211"/>
      <c r="T7337" s="212"/>
      <c r="AT7337" s="213" t="s">
        <v>453</v>
      </c>
      <c r="AU7337" s="213" t="s">
        <v>91</v>
      </c>
      <c r="AV7337" s="13" t="s">
        <v>85</v>
      </c>
      <c r="AW7337" s="13" t="s">
        <v>37</v>
      </c>
      <c r="AX7337" s="13" t="s">
        <v>78</v>
      </c>
      <c r="AY7337" s="213" t="s">
        <v>443</v>
      </c>
    </row>
    <row r="7338" spans="1:65" s="14" customFormat="1">
      <c r="B7338" s="214"/>
      <c r="C7338" s="215"/>
      <c r="D7338" s="205" t="s">
        <v>453</v>
      </c>
      <c r="E7338" s="216" t="s">
        <v>19</v>
      </c>
      <c r="F7338" s="217" t="s">
        <v>6046</v>
      </c>
      <c r="G7338" s="215"/>
      <c r="H7338" s="218">
        <v>1</v>
      </c>
      <c r="I7338" s="219"/>
      <c r="J7338" s="215"/>
      <c r="K7338" s="215"/>
      <c r="L7338" s="220"/>
      <c r="M7338" s="221"/>
      <c r="N7338" s="222"/>
      <c r="O7338" s="222"/>
      <c r="P7338" s="222"/>
      <c r="Q7338" s="222"/>
      <c r="R7338" s="222"/>
      <c r="S7338" s="222"/>
      <c r="T7338" s="223"/>
      <c r="AT7338" s="224" t="s">
        <v>453</v>
      </c>
      <c r="AU7338" s="224" t="s">
        <v>91</v>
      </c>
      <c r="AV7338" s="14" t="s">
        <v>91</v>
      </c>
      <c r="AW7338" s="14" t="s">
        <v>37</v>
      </c>
      <c r="AX7338" s="14" t="s">
        <v>78</v>
      </c>
      <c r="AY7338" s="224" t="s">
        <v>443</v>
      </c>
    </row>
    <row r="7339" spans="1:65" s="15" customFormat="1">
      <c r="B7339" s="225"/>
      <c r="C7339" s="226"/>
      <c r="D7339" s="205" t="s">
        <v>453</v>
      </c>
      <c r="E7339" s="227" t="s">
        <v>19</v>
      </c>
      <c r="F7339" s="228" t="s">
        <v>456</v>
      </c>
      <c r="G7339" s="226"/>
      <c r="H7339" s="229">
        <v>1</v>
      </c>
      <c r="I7339" s="230"/>
      <c r="J7339" s="226"/>
      <c r="K7339" s="226"/>
      <c r="L7339" s="231"/>
      <c r="M7339" s="232"/>
      <c r="N7339" s="233"/>
      <c r="O7339" s="233"/>
      <c r="P7339" s="233"/>
      <c r="Q7339" s="233"/>
      <c r="R7339" s="233"/>
      <c r="S7339" s="233"/>
      <c r="T7339" s="234"/>
      <c r="AT7339" s="235" t="s">
        <v>453</v>
      </c>
      <c r="AU7339" s="235" t="s">
        <v>91</v>
      </c>
      <c r="AV7339" s="15" t="s">
        <v>449</v>
      </c>
      <c r="AW7339" s="15" t="s">
        <v>37</v>
      </c>
      <c r="AX7339" s="15" t="s">
        <v>85</v>
      </c>
      <c r="AY7339" s="235" t="s">
        <v>443</v>
      </c>
    </row>
    <row r="7340" spans="1:65" s="2" customFormat="1" ht="49.15" customHeight="1">
      <c r="A7340" s="37"/>
      <c r="B7340" s="38"/>
      <c r="C7340" s="185" t="s">
        <v>6047</v>
      </c>
      <c r="D7340" s="185" t="s">
        <v>445</v>
      </c>
      <c r="E7340" s="186" t="s">
        <v>6048</v>
      </c>
      <c r="F7340" s="187" t="s">
        <v>5679</v>
      </c>
      <c r="G7340" s="188" t="s">
        <v>459</v>
      </c>
      <c r="H7340" s="189">
        <v>1</v>
      </c>
      <c r="I7340" s="190"/>
      <c r="J7340" s="191">
        <f>ROUND(I7340*H7340,2)</f>
        <v>0</v>
      </c>
      <c r="K7340" s="187" t="s">
        <v>19</v>
      </c>
      <c r="L7340" s="42"/>
      <c r="M7340" s="192" t="s">
        <v>19</v>
      </c>
      <c r="N7340" s="193" t="s">
        <v>50</v>
      </c>
      <c r="O7340" s="67"/>
      <c r="P7340" s="194">
        <f>O7340*H7340</f>
        <v>0</v>
      </c>
      <c r="Q7340" s="194">
        <v>0</v>
      </c>
      <c r="R7340" s="194">
        <f>Q7340*H7340</f>
        <v>0</v>
      </c>
      <c r="S7340" s="194">
        <v>0</v>
      </c>
      <c r="T7340" s="195">
        <f>S7340*H7340</f>
        <v>0</v>
      </c>
      <c r="U7340" s="37"/>
      <c r="V7340" s="37"/>
      <c r="W7340" s="37"/>
      <c r="X7340" s="37"/>
      <c r="Y7340" s="37"/>
      <c r="Z7340" s="37"/>
      <c r="AA7340" s="37"/>
      <c r="AB7340" s="37"/>
      <c r="AC7340" s="37"/>
      <c r="AD7340" s="37"/>
      <c r="AE7340" s="37"/>
      <c r="AR7340" s="196" t="s">
        <v>551</v>
      </c>
      <c r="AT7340" s="196" t="s">
        <v>445</v>
      </c>
      <c r="AU7340" s="196" t="s">
        <v>91</v>
      </c>
      <c r="AY7340" s="20" t="s">
        <v>443</v>
      </c>
      <c r="BE7340" s="197">
        <f>IF(N7340="základní",J7340,0)</f>
        <v>0</v>
      </c>
      <c r="BF7340" s="197">
        <f>IF(N7340="snížená",J7340,0)</f>
        <v>0</v>
      </c>
      <c r="BG7340" s="197">
        <f>IF(N7340="zákl. přenesená",J7340,0)</f>
        <v>0</v>
      </c>
      <c r="BH7340" s="197">
        <f>IF(N7340="sníž. přenesená",J7340,0)</f>
        <v>0</v>
      </c>
      <c r="BI7340" s="197">
        <f>IF(N7340="nulová",J7340,0)</f>
        <v>0</v>
      </c>
      <c r="BJ7340" s="20" t="s">
        <v>91</v>
      </c>
      <c r="BK7340" s="197">
        <f>ROUND(I7340*H7340,2)</f>
        <v>0</v>
      </c>
      <c r="BL7340" s="20" t="s">
        <v>551</v>
      </c>
      <c r="BM7340" s="196" t="s">
        <v>6049</v>
      </c>
    </row>
    <row r="7341" spans="1:65" s="13" customFormat="1">
      <c r="B7341" s="203"/>
      <c r="C7341" s="204"/>
      <c r="D7341" s="205" t="s">
        <v>453</v>
      </c>
      <c r="E7341" s="206" t="s">
        <v>19</v>
      </c>
      <c r="F7341" s="207" t="s">
        <v>1664</v>
      </c>
      <c r="G7341" s="204"/>
      <c r="H7341" s="206" t="s">
        <v>19</v>
      </c>
      <c r="I7341" s="208"/>
      <c r="J7341" s="204"/>
      <c r="K7341" s="204"/>
      <c r="L7341" s="209"/>
      <c r="M7341" s="210"/>
      <c r="N7341" s="211"/>
      <c r="O7341" s="211"/>
      <c r="P7341" s="211"/>
      <c r="Q7341" s="211"/>
      <c r="R7341" s="211"/>
      <c r="S7341" s="211"/>
      <c r="T7341" s="212"/>
      <c r="AT7341" s="213" t="s">
        <v>453</v>
      </c>
      <c r="AU7341" s="213" t="s">
        <v>91</v>
      </c>
      <c r="AV7341" s="13" t="s">
        <v>85</v>
      </c>
      <c r="AW7341" s="13" t="s">
        <v>37</v>
      </c>
      <c r="AX7341" s="13" t="s">
        <v>78</v>
      </c>
      <c r="AY7341" s="213" t="s">
        <v>443</v>
      </c>
    </row>
    <row r="7342" spans="1:65" s="13" customFormat="1">
      <c r="B7342" s="203"/>
      <c r="C7342" s="204"/>
      <c r="D7342" s="205" t="s">
        <v>453</v>
      </c>
      <c r="E7342" s="206" t="s">
        <v>19</v>
      </c>
      <c r="F7342" s="207" t="s">
        <v>1665</v>
      </c>
      <c r="G7342" s="204"/>
      <c r="H7342" s="206" t="s">
        <v>19</v>
      </c>
      <c r="I7342" s="208"/>
      <c r="J7342" s="204"/>
      <c r="K7342" s="204"/>
      <c r="L7342" s="209"/>
      <c r="M7342" s="210"/>
      <c r="N7342" s="211"/>
      <c r="O7342" s="211"/>
      <c r="P7342" s="211"/>
      <c r="Q7342" s="211"/>
      <c r="R7342" s="211"/>
      <c r="S7342" s="211"/>
      <c r="T7342" s="212"/>
      <c r="AT7342" s="213" t="s">
        <v>453</v>
      </c>
      <c r="AU7342" s="213" t="s">
        <v>91</v>
      </c>
      <c r="AV7342" s="13" t="s">
        <v>85</v>
      </c>
      <c r="AW7342" s="13" t="s">
        <v>37</v>
      </c>
      <c r="AX7342" s="13" t="s">
        <v>78</v>
      </c>
      <c r="AY7342" s="213" t="s">
        <v>443</v>
      </c>
    </row>
    <row r="7343" spans="1:65" s="13" customFormat="1">
      <c r="B7343" s="203"/>
      <c r="C7343" s="204"/>
      <c r="D7343" s="205" t="s">
        <v>453</v>
      </c>
      <c r="E7343" s="206" t="s">
        <v>19</v>
      </c>
      <c r="F7343" s="207" t="s">
        <v>5588</v>
      </c>
      <c r="G7343" s="204"/>
      <c r="H7343" s="206" t="s">
        <v>19</v>
      </c>
      <c r="I7343" s="208"/>
      <c r="J7343" s="204"/>
      <c r="K7343" s="204"/>
      <c r="L7343" s="209"/>
      <c r="M7343" s="210"/>
      <c r="N7343" s="211"/>
      <c r="O7343" s="211"/>
      <c r="P7343" s="211"/>
      <c r="Q7343" s="211"/>
      <c r="R7343" s="211"/>
      <c r="S7343" s="211"/>
      <c r="T7343" s="212"/>
      <c r="AT7343" s="213" t="s">
        <v>453</v>
      </c>
      <c r="AU7343" s="213" t="s">
        <v>91</v>
      </c>
      <c r="AV7343" s="13" t="s">
        <v>85</v>
      </c>
      <c r="AW7343" s="13" t="s">
        <v>37</v>
      </c>
      <c r="AX7343" s="13" t="s">
        <v>78</v>
      </c>
      <c r="AY7343" s="213" t="s">
        <v>443</v>
      </c>
    </row>
    <row r="7344" spans="1:65" s="13" customFormat="1">
      <c r="B7344" s="203"/>
      <c r="C7344" s="204"/>
      <c r="D7344" s="205" t="s">
        <v>453</v>
      </c>
      <c r="E7344" s="206" t="s">
        <v>19</v>
      </c>
      <c r="F7344" s="207" t="s">
        <v>2119</v>
      </c>
      <c r="G7344" s="204"/>
      <c r="H7344" s="206" t="s">
        <v>19</v>
      </c>
      <c r="I7344" s="208"/>
      <c r="J7344" s="204"/>
      <c r="K7344" s="204"/>
      <c r="L7344" s="209"/>
      <c r="M7344" s="210"/>
      <c r="N7344" s="211"/>
      <c r="O7344" s="211"/>
      <c r="P7344" s="211"/>
      <c r="Q7344" s="211"/>
      <c r="R7344" s="211"/>
      <c r="S7344" s="211"/>
      <c r="T7344" s="212"/>
      <c r="AT7344" s="213" t="s">
        <v>453</v>
      </c>
      <c r="AU7344" s="213" t="s">
        <v>91</v>
      </c>
      <c r="AV7344" s="13" t="s">
        <v>85</v>
      </c>
      <c r="AW7344" s="13" t="s">
        <v>37</v>
      </c>
      <c r="AX7344" s="13" t="s">
        <v>78</v>
      </c>
      <c r="AY7344" s="213" t="s">
        <v>443</v>
      </c>
    </row>
    <row r="7345" spans="1:65" s="14" customFormat="1">
      <c r="B7345" s="214"/>
      <c r="C7345" s="215"/>
      <c r="D7345" s="205" t="s">
        <v>453</v>
      </c>
      <c r="E7345" s="216" t="s">
        <v>19</v>
      </c>
      <c r="F7345" s="217" t="s">
        <v>6050</v>
      </c>
      <c r="G7345" s="215"/>
      <c r="H7345" s="218">
        <v>1</v>
      </c>
      <c r="I7345" s="219"/>
      <c r="J7345" s="215"/>
      <c r="K7345" s="215"/>
      <c r="L7345" s="220"/>
      <c r="M7345" s="221"/>
      <c r="N7345" s="222"/>
      <c r="O7345" s="222"/>
      <c r="P7345" s="222"/>
      <c r="Q7345" s="222"/>
      <c r="R7345" s="222"/>
      <c r="S7345" s="222"/>
      <c r="T7345" s="223"/>
      <c r="AT7345" s="224" t="s">
        <v>453</v>
      </c>
      <c r="AU7345" s="224" t="s">
        <v>91</v>
      </c>
      <c r="AV7345" s="14" t="s">
        <v>91</v>
      </c>
      <c r="AW7345" s="14" t="s">
        <v>37</v>
      </c>
      <c r="AX7345" s="14" t="s">
        <v>78</v>
      </c>
      <c r="AY7345" s="224" t="s">
        <v>443</v>
      </c>
    </row>
    <row r="7346" spans="1:65" s="15" customFormat="1">
      <c r="B7346" s="225"/>
      <c r="C7346" s="226"/>
      <c r="D7346" s="205" t="s">
        <v>453</v>
      </c>
      <c r="E7346" s="227" t="s">
        <v>19</v>
      </c>
      <c r="F7346" s="228" t="s">
        <v>456</v>
      </c>
      <c r="G7346" s="226"/>
      <c r="H7346" s="229">
        <v>1</v>
      </c>
      <c r="I7346" s="230"/>
      <c r="J7346" s="226"/>
      <c r="K7346" s="226"/>
      <c r="L7346" s="231"/>
      <c r="M7346" s="232"/>
      <c r="N7346" s="233"/>
      <c r="O7346" s="233"/>
      <c r="P7346" s="233"/>
      <c r="Q7346" s="233"/>
      <c r="R7346" s="233"/>
      <c r="S7346" s="233"/>
      <c r="T7346" s="234"/>
      <c r="AT7346" s="235" t="s">
        <v>453</v>
      </c>
      <c r="AU7346" s="235" t="s">
        <v>91</v>
      </c>
      <c r="AV7346" s="15" t="s">
        <v>449</v>
      </c>
      <c r="AW7346" s="15" t="s">
        <v>37</v>
      </c>
      <c r="AX7346" s="15" t="s">
        <v>85</v>
      </c>
      <c r="AY7346" s="235" t="s">
        <v>443</v>
      </c>
    </row>
    <row r="7347" spans="1:65" s="2" customFormat="1" ht="49.15" customHeight="1">
      <c r="A7347" s="37"/>
      <c r="B7347" s="38"/>
      <c r="C7347" s="185" t="s">
        <v>6051</v>
      </c>
      <c r="D7347" s="185" t="s">
        <v>445</v>
      </c>
      <c r="E7347" s="186" t="s">
        <v>6052</v>
      </c>
      <c r="F7347" s="187" t="s">
        <v>5817</v>
      </c>
      <c r="G7347" s="188" t="s">
        <v>459</v>
      </c>
      <c r="H7347" s="189">
        <v>1</v>
      </c>
      <c r="I7347" s="190"/>
      <c r="J7347" s="191">
        <f>ROUND(I7347*H7347,2)</f>
        <v>0</v>
      </c>
      <c r="K7347" s="187" t="s">
        <v>19</v>
      </c>
      <c r="L7347" s="42"/>
      <c r="M7347" s="192" t="s">
        <v>19</v>
      </c>
      <c r="N7347" s="193" t="s">
        <v>50</v>
      </c>
      <c r="O7347" s="67"/>
      <c r="P7347" s="194">
        <f>O7347*H7347</f>
        <v>0</v>
      </c>
      <c r="Q7347" s="194">
        <v>0</v>
      </c>
      <c r="R7347" s="194">
        <f>Q7347*H7347</f>
        <v>0</v>
      </c>
      <c r="S7347" s="194">
        <v>0</v>
      </c>
      <c r="T7347" s="195">
        <f>S7347*H7347</f>
        <v>0</v>
      </c>
      <c r="U7347" s="37"/>
      <c r="V7347" s="37"/>
      <c r="W7347" s="37"/>
      <c r="X7347" s="37"/>
      <c r="Y7347" s="37"/>
      <c r="Z7347" s="37"/>
      <c r="AA7347" s="37"/>
      <c r="AB7347" s="37"/>
      <c r="AC7347" s="37"/>
      <c r="AD7347" s="37"/>
      <c r="AE7347" s="37"/>
      <c r="AR7347" s="196" t="s">
        <v>551</v>
      </c>
      <c r="AT7347" s="196" t="s">
        <v>445</v>
      </c>
      <c r="AU7347" s="196" t="s">
        <v>91</v>
      </c>
      <c r="AY7347" s="20" t="s">
        <v>443</v>
      </c>
      <c r="BE7347" s="197">
        <f>IF(N7347="základní",J7347,0)</f>
        <v>0</v>
      </c>
      <c r="BF7347" s="197">
        <f>IF(N7347="snížená",J7347,0)</f>
        <v>0</v>
      </c>
      <c r="BG7347" s="197">
        <f>IF(N7347="zákl. přenesená",J7347,0)</f>
        <v>0</v>
      </c>
      <c r="BH7347" s="197">
        <f>IF(N7347="sníž. přenesená",J7347,0)</f>
        <v>0</v>
      </c>
      <c r="BI7347" s="197">
        <f>IF(N7347="nulová",J7347,0)</f>
        <v>0</v>
      </c>
      <c r="BJ7347" s="20" t="s">
        <v>91</v>
      </c>
      <c r="BK7347" s="197">
        <f>ROUND(I7347*H7347,2)</f>
        <v>0</v>
      </c>
      <c r="BL7347" s="20" t="s">
        <v>551</v>
      </c>
      <c r="BM7347" s="196" t="s">
        <v>6053</v>
      </c>
    </row>
    <row r="7348" spans="1:65" s="13" customFormat="1">
      <c r="B7348" s="203"/>
      <c r="C7348" s="204"/>
      <c r="D7348" s="205" t="s">
        <v>453</v>
      </c>
      <c r="E7348" s="206" t="s">
        <v>19</v>
      </c>
      <c r="F7348" s="207" t="s">
        <v>1664</v>
      </c>
      <c r="G7348" s="204"/>
      <c r="H7348" s="206" t="s">
        <v>19</v>
      </c>
      <c r="I7348" s="208"/>
      <c r="J7348" s="204"/>
      <c r="K7348" s="204"/>
      <c r="L7348" s="209"/>
      <c r="M7348" s="210"/>
      <c r="N7348" s="211"/>
      <c r="O7348" s="211"/>
      <c r="P7348" s="211"/>
      <c r="Q7348" s="211"/>
      <c r="R7348" s="211"/>
      <c r="S7348" s="211"/>
      <c r="T7348" s="212"/>
      <c r="AT7348" s="213" t="s">
        <v>453</v>
      </c>
      <c r="AU7348" s="213" t="s">
        <v>91</v>
      </c>
      <c r="AV7348" s="13" t="s">
        <v>85</v>
      </c>
      <c r="AW7348" s="13" t="s">
        <v>37</v>
      </c>
      <c r="AX7348" s="13" t="s">
        <v>78</v>
      </c>
      <c r="AY7348" s="213" t="s">
        <v>443</v>
      </c>
    </row>
    <row r="7349" spans="1:65" s="13" customFormat="1">
      <c r="B7349" s="203"/>
      <c r="C7349" s="204"/>
      <c r="D7349" s="205" t="s">
        <v>453</v>
      </c>
      <c r="E7349" s="206" t="s">
        <v>19</v>
      </c>
      <c r="F7349" s="207" t="s">
        <v>1665</v>
      </c>
      <c r="G7349" s="204"/>
      <c r="H7349" s="206" t="s">
        <v>19</v>
      </c>
      <c r="I7349" s="208"/>
      <c r="J7349" s="204"/>
      <c r="K7349" s="204"/>
      <c r="L7349" s="209"/>
      <c r="M7349" s="210"/>
      <c r="N7349" s="211"/>
      <c r="O7349" s="211"/>
      <c r="P7349" s="211"/>
      <c r="Q7349" s="211"/>
      <c r="R7349" s="211"/>
      <c r="S7349" s="211"/>
      <c r="T7349" s="212"/>
      <c r="AT7349" s="213" t="s">
        <v>453</v>
      </c>
      <c r="AU7349" s="213" t="s">
        <v>91</v>
      </c>
      <c r="AV7349" s="13" t="s">
        <v>85</v>
      </c>
      <c r="AW7349" s="13" t="s">
        <v>37</v>
      </c>
      <c r="AX7349" s="13" t="s">
        <v>78</v>
      </c>
      <c r="AY7349" s="213" t="s">
        <v>443</v>
      </c>
    </row>
    <row r="7350" spans="1:65" s="13" customFormat="1">
      <c r="B7350" s="203"/>
      <c r="C7350" s="204"/>
      <c r="D7350" s="205" t="s">
        <v>453</v>
      </c>
      <c r="E7350" s="206" t="s">
        <v>19</v>
      </c>
      <c r="F7350" s="207" t="s">
        <v>5588</v>
      </c>
      <c r="G7350" s="204"/>
      <c r="H7350" s="206" t="s">
        <v>19</v>
      </c>
      <c r="I7350" s="208"/>
      <c r="J7350" s="204"/>
      <c r="K7350" s="204"/>
      <c r="L7350" s="209"/>
      <c r="M7350" s="210"/>
      <c r="N7350" s="211"/>
      <c r="O7350" s="211"/>
      <c r="P7350" s="211"/>
      <c r="Q7350" s="211"/>
      <c r="R7350" s="211"/>
      <c r="S7350" s="211"/>
      <c r="T7350" s="212"/>
      <c r="AT7350" s="213" t="s">
        <v>453</v>
      </c>
      <c r="AU7350" s="213" t="s">
        <v>91</v>
      </c>
      <c r="AV7350" s="13" t="s">
        <v>85</v>
      </c>
      <c r="AW7350" s="13" t="s">
        <v>37</v>
      </c>
      <c r="AX7350" s="13" t="s">
        <v>78</v>
      </c>
      <c r="AY7350" s="213" t="s">
        <v>443</v>
      </c>
    </row>
    <row r="7351" spans="1:65" s="13" customFormat="1">
      <c r="B7351" s="203"/>
      <c r="C7351" s="204"/>
      <c r="D7351" s="205" t="s">
        <v>453</v>
      </c>
      <c r="E7351" s="206" t="s">
        <v>19</v>
      </c>
      <c r="F7351" s="207" t="s">
        <v>2119</v>
      </c>
      <c r="G7351" s="204"/>
      <c r="H7351" s="206" t="s">
        <v>19</v>
      </c>
      <c r="I7351" s="208"/>
      <c r="J7351" s="204"/>
      <c r="K7351" s="204"/>
      <c r="L7351" s="209"/>
      <c r="M7351" s="210"/>
      <c r="N7351" s="211"/>
      <c r="O7351" s="211"/>
      <c r="P7351" s="211"/>
      <c r="Q7351" s="211"/>
      <c r="R7351" s="211"/>
      <c r="S7351" s="211"/>
      <c r="T7351" s="212"/>
      <c r="AT7351" s="213" t="s">
        <v>453</v>
      </c>
      <c r="AU7351" s="213" t="s">
        <v>91</v>
      </c>
      <c r="AV7351" s="13" t="s">
        <v>85</v>
      </c>
      <c r="AW7351" s="13" t="s">
        <v>37</v>
      </c>
      <c r="AX7351" s="13" t="s">
        <v>78</v>
      </c>
      <c r="AY7351" s="213" t="s">
        <v>443</v>
      </c>
    </row>
    <row r="7352" spans="1:65" s="14" customFormat="1">
      <c r="B7352" s="214"/>
      <c r="C7352" s="215"/>
      <c r="D7352" s="205" t="s">
        <v>453</v>
      </c>
      <c r="E7352" s="216" t="s">
        <v>19</v>
      </c>
      <c r="F7352" s="217" t="s">
        <v>6054</v>
      </c>
      <c r="G7352" s="215"/>
      <c r="H7352" s="218">
        <v>1</v>
      </c>
      <c r="I7352" s="219"/>
      <c r="J7352" s="215"/>
      <c r="K7352" s="215"/>
      <c r="L7352" s="220"/>
      <c r="M7352" s="221"/>
      <c r="N7352" s="222"/>
      <c r="O7352" s="222"/>
      <c r="P7352" s="222"/>
      <c r="Q7352" s="222"/>
      <c r="R7352" s="222"/>
      <c r="S7352" s="222"/>
      <c r="T7352" s="223"/>
      <c r="AT7352" s="224" t="s">
        <v>453</v>
      </c>
      <c r="AU7352" s="224" t="s">
        <v>91</v>
      </c>
      <c r="AV7352" s="14" t="s">
        <v>91</v>
      </c>
      <c r="AW7352" s="14" t="s">
        <v>37</v>
      </c>
      <c r="AX7352" s="14" t="s">
        <v>78</v>
      </c>
      <c r="AY7352" s="224" t="s">
        <v>443</v>
      </c>
    </row>
    <row r="7353" spans="1:65" s="15" customFormat="1">
      <c r="B7353" s="225"/>
      <c r="C7353" s="226"/>
      <c r="D7353" s="205" t="s">
        <v>453</v>
      </c>
      <c r="E7353" s="227" t="s">
        <v>19</v>
      </c>
      <c r="F7353" s="228" t="s">
        <v>456</v>
      </c>
      <c r="G7353" s="226"/>
      <c r="H7353" s="229">
        <v>1</v>
      </c>
      <c r="I7353" s="230"/>
      <c r="J7353" s="226"/>
      <c r="K7353" s="226"/>
      <c r="L7353" s="231"/>
      <c r="M7353" s="232"/>
      <c r="N7353" s="233"/>
      <c r="O7353" s="233"/>
      <c r="P7353" s="233"/>
      <c r="Q7353" s="233"/>
      <c r="R7353" s="233"/>
      <c r="S7353" s="233"/>
      <c r="T7353" s="234"/>
      <c r="AT7353" s="235" t="s">
        <v>453</v>
      </c>
      <c r="AU7353" s="235" t="s">
        <v>91</v>
      </c>
      <c r="AV7353" s="15" t="s">
        <v>449</v>
      </c>
      <c r="AW7353" s="15" t="s">
        <v>37</v>
      </c>
      <c r="AX7353" s="15" t="s">
        <v>85</v>
      </c>
      <c r="AY7353" s="235" t="s">
        <v>443</v>
      </c>
    </row>
    <row r="7354" spans="1:65" s="2" customFormat="1" ht="49.15" customHeight="1">
      <c r="A7354" s="37"/>
      <c r="B7354" s="38"/>
      <c r="C7354" s="185" t="s">
        <v>6055</v>
      </c>
      <c r="D7354" s="185" t="s">
        <v>445</v>
      </c>
      <c r="E7354" s="186" t="s">
        <v>6056</v>
      </c>
      <c r="F7354" s="187" t="s">
        <v>5817</v>
      </c>
      <c r="G7354" s="188" t="s">
        <v>459</v>
      </c>
      <c r="H7354" s="189">
        <v>1</v>
      </c>
      <c r="I7354" s="190"/>
      <c r="J7354" s="191">
        <f>ROUND(I7354*H7354,2)</f>
        <v>0</v>
      </c>
      <c r="K7354" s="187" t="s">
        <v>19</v>
      </c>
      <c r="L7354" s="42"/>
      <c r="M7354" s="192" t="s">
        <v>19</v>
      </c>
      <c r="N7354" s="193" t="s">
        <v>50</v>
      </c>
      <c r="O7354" s="67"/>
      <c r="P7354" s="194">
        <f>O7354*H7354</f>
        <v>0</v>
      </c>
      <c r="Q7354" s="194">
        <v>0</v>
      </c>
      <c r="R7354" s="194">
        <f>Q7354*H7354</f>
        <v>0</v>
      </c>
      <c r="S7354" s="194">
        <v>0</v>
      </c>
      <c r="T7354" s="195">
        <f>S7354*H7354</f>
        <v>0</v>
      </c>
      <c r="U7354" s="37"/>
      <c r="V7354" s="37"/>
      <c r="W7354" s="37"/>
      <c r="X7354" s="37"/>
      <c r="Y7354" s="37"/>
      <c r="Z7354" s="37"/>
      <c r="AA7354" s="37"/>
      <c r="AB7354" s="37"/>
      <c r="AC7354" s="37"/>
      <c r="AD7354" s="37"/>
      <c r="AE7354" s="37"/>
      <c r="AR7354" s="196" t="s">
        <v>551</v>
      </c>
      <c r="AT7354" s="196" t="s">
        <v>445</v>
      </c>
      <c r="AU7354" s="196" t="s">
        <v>91</v>
      </c>
      <c r="AY7354" s="20" t="s">
        <v>443</v>
      </c>
      <c r="BE7354" s="197">
        <f>IF(N7354="základní",J7354,0)</f>
        <v>0</v>
      </c>
      <c r="BF7354" s="197">
        <f>IF(N7354="snížená",J7354,0)</f>
        <v>0</v>
      </c>
      <c r="BG7354" s="197">
        <f>IF(N7354="zákl. přenesená",J7354,0)</f>
        <v>0</v>
      </c>
      <c r="BH7354" s="197">
        <f>IF(N7354="sníž. přenesená",J7354,0)</f>
        <v>0</v>
      </c>
      <c r="BI7354" s="197">
        <f>IF(N7354="nulová",J7354,0)</f>
        <v>0</v>
      </c>
      <c r="BJ7354" s="20" t="s">
        <v>91</v>
      </c>
      <c r="BK7354" s="197">
        <f>ROUND(I7354*H7354,2)</f>
        <v>0</v>
      </c>
      <c r="BL7354" s="20" t="s">
        <v>551</v>
      </c>
      <c r="BM7354" s="196" t="s">
        <v>6057</v>
      </c>
    </row>
    <row r="7355" spans="1:65" s="13" customFormat="1">
      <c r="B7355" s="203"/>
      <c r="C7355" s="204"/>
      <c r="D7355" s="205" t="s">
        <v>453</v>
      </c>
      <c r="E7355" s="206" t="s">
        <v>19</v>
      </c>
      <c r="F7355" s="207" t="s">
        <v>1664</v>
      </c>
      <c r="G7355" s="204"/>
      <c r="H7355" s="206" t="s">
        <v>19</v>
      </c>
      <c r="I7355" s="208"/>
      <c r="J7355" s="204"/>
      <c r="K7355" s="204"/>
      <c r="L7355" s="209"/>
      <c r="M7355" s="210"/>
      <c r="N7355" s="211"/>
      <c r="O7355" s="211"/>
      <c r="P7355" s="211"/>
      <c r="Q7355" s="211"/>
      <c r="R7355" s="211"/>
      <c r="S7355" s="211"/>
      <c r="T7355" s="212"/>
      <c r="AT7355" s="213" t="s">
        <v>453</v>
      </c>
      <c r="AU7355" s="213" t="s">
        <v>91</v>
      </c>
      <c r="AV7355" s="13" t="s">
        <v>85</v>
      </c>
      <c r="AW7355" s="13" t="s">
        <v>37</v>
      </c>
      <c r="AX7355" s="13" t="s">
        <v>78</v>
      </c>
      <c r="AY7355" s="213" t="s">
        <v>443</v>
      </c>
    </row>
    <row r="7356" spans="1:65" s="13" customFormat="1">
      <c r="B7356" s="203"/>
      <c r="C7356" s="204"/>
      <c r="D7356" s="205" t="s">
        <v>453</v>
      </c>
      <c r="E7356" s="206" t="s">
        <v>19</v>
      </c>
      <c r="F7356" s="207" t="s">
        <v>1665</v>
      </c>
      <c r="G7356" s="204"/>
      <c r="H7356" s="206" t="s">
        <v>19</v>
      </c>
      <c r="I7356" s="208"/>
      <c r="J7356" s="204"/>
      <c r="K7356" s="204"/>
      <c r="L7356" s="209"/>
      <c r="M7356" s="210"/>
      <c r="N7356" s="211"/>
      <c r="O7356" s="211"/>
      <c r="P7356" s="211"/>
      <c r="Q7356" s="211"/>
      <c r="R7356" s="211"/>
      <c r="S7356" s="211"/>
      <c r="T7356" s="212"/>
      <c r="AT7356" s="213" t="s">
        <v>453</v>
      </c>
      <c r="AU7356" s="213" t="s">
        <v>91</v>
      </c>
      <c r="AV7356" s="13" t="s">
        <v>85</v>
      </c>
      <c r="AW7356" s="13" t="s">
        <v>37</v>
      </c>
      <c r="AX7356" s="13" t="s">
        <v>78</v>
      </c>
      <c r="AY7356" s="213" t="s">
        <v>443</v>
      </c>
    </row>
    <row r="7357" spans="1:65" s="13" customFormat="1">
      <c r="B7357" s="203"/>
      <c r="C7357" s="204"/>
      <c r="D7357" s="205" t="s">
        <v>453</v>
      </c>
      <c r="E7357" s="206" t="s">
        <v>19</v>
      </c>
      <c r="F7357" s="207" t="s">
        <v>5588</v>
      </c>
      <c r="G7357" s="204"/>
      <c r="H7357" s="206" t="s">
        <v>19</v>
      </c>
      <c r="I7357" s="208"/>
      <c r="J7357" s="204"/>
      <c r="K7357" s="204"/>
      <c r="L7357" s="209"/>
      <c r="M7357" s="210"/>
      <c r="N7357" s="211"/>
      <c r="O7357" s="211"/>
      <c r="P7357" s="211"/>
      <c r="Q7357" s="211"/>
      <c r="R7357" s="211"/>
      <c r="S7357" s="211"/>
      <c r="T7357" s="212"/>
      <c r="AT7357" s="213" t="s">
        <v>453</v>
      </c>
      <c r="AU7357" s="213" t="s">
        <v>91</v>
      </c>
      <c r="AV7357" s="13" t="s">
        <v>85</v>
      </c>
      <c r="AW7357" s="13" t="s">
        <v>37</v>
      </c>
      <c r="AX7357" s="13" t="s">
        <v>78</v>
      </c>
      <c r="AY7357" s="213" t="s">
        <v>443</v>
      </c>
    </row>
    <row r="7358" spans="1:65" s="13" customFormat="1">
      <c r="B7358" s="203"/>
      <c r="C7358" s="204"/>
      <c r="D7358" s="205" t="s">
        <v>453</v>
      </c>
      <c r="E7358" s="206" t="s">
        <v>19</v>
      </c>
      <c r="F7358" s="207" t="s">
        <v>2119</v>
      </c>
      <c r="G7358" s="204"/>
      <c r="H7358" s="206" t="s">
        <v>19</v>
      </c>
      <c r="I7358" s="208"/>
      <c r="J7358" s="204"/>
      <c r="K7358" s="204"/>
      <c r="L7358" s="209"/>
      <c r="M7358" s="210"/>
      <c r="N7358" s="211"/>
      <c r="O7358" s="211"/>
      <c r="P7358" s="211"/>
      <c r="Q7358" s="211"/>
      <c r="R7358" s="211"/>
      <c r="S7358" s="211"/>
      <c r="T7358" s="212"/>
      <c r="AT7358" s="213" t="s">
        <v>453</v>
      </c>
      <c r="AU7358" s="213" t="s">
        <v>91</v>
      </c>
      <c r="AV7358" s="13" t="s">
        <v>85</v>
      </c>
      <c r="AW7358" s="13" t="s">
        <v>37</v>
      </c>
      <c r="AX7358" s="13" t="s">
        <v>78</v>
      </c>
      <c r="AY7358" s="213" t="s">
        <v>443</v>
      </c>
    </row>
    <row r="7359" spans="1:65" s="14" customFormat="1">
      <c r="B7359" s="214"/>
      <c r="C7359" s="215"/>
      <c r="D7359" s="205" t="s">
        <v>453</v>
      </c>
      <c r="E7359" s="216" t="s">
        <v>19</v>
      </c>
      <c r="F7359" s="217" t="s">
        <v>6058</v>
      </c>
      <c r="G7359" s="215"/>
      <c r="H7359" s="218">
        <v>1</v>
      </c>
      <c r="I7359" s="219"/>
      <c r="J7359" s="215"/>
      <c r="K7359" s="215"/>
      <c r="L7359" s="220"/>
      <c r="M7359" s="221"/>
      <c r="N7359" s="222"/>
      <c r="O7359" s="222"/>
      <c r="P7359" s="222"/>
      <c r="Q7359" s="222"/>
      <c r="R7359" s="222"/>
      <c r="S7359" s="222"/>
      <c r="T7359" s="223"/>
      <c r="AT7359" s="224" t="s">
        <v>453</v>
      </c>
      <c r="AU7359" s="224" t="s">
        <v>91</v>
      </c>
      <c r="AV7359" s="14" t="s">
        <v>91</v>
      </c>
      <c r="AW7359" s="14" t="s">
        <v>37</v>
      </c>
      <c r="AX7359" s="14" t="s">
        <v>78</v>
      </c>
      <c r="AY7359" s="224" t="s">
        <v>443</v>
      </c>
    </row>
    <row r="7360" spans="1:65" s="15" customFormat="1">
      <c r="B7360" s="225"/>
      <c r="C7360" s="226"/>
      <c r="D7360" s="205" t="s">
        <v>453</v>
      </c>
      <c r="E7360" s="227" t="s">
        <v>19</v>
      </c>
      <c r="F7360" s="228" t="s">
        <v>456</v>
      </c>
      <c r="G7360" s="226"/>
      <c r="H7360" s="229">
        <v>1</v>
      </c>
      <c r="I7360" s="230"/>
      <c r="J7360" s="226"/>
      <c r="K7360" s="226"/>
      <c r="L7360" s="231"/>
      <c r="M7360" s="232"/>
      <c r="N7360" s="233"/>
      <c r="O7360" s="233"/>
      <c r="P7360" s="233"/>
      <c r="Q7360" s="233"/>
      <c r="R7360" s="233"/>
      <c r="S7360" s="233"/>
      <c r="T7360" s="234"/>
      <c r="AT7360" s="235" t="s">
        <v>453</v>
      </c>
      <c r="AU7360" s="235" t="s">
        <v>91</v>
      </c>
      <c r="AV7360" s="15" t="s">
        <v>449</v>
      </c>
      <c r="AW7360" s="15" t="s">
        <v>37</v>
      </c>
      <c r="AX7360" s="15" t="s">
        <v>85</v>
      </c>
      <c r="AY7360" s="235" t="s">
        <v>443</v>
      </c>
    </row>
    <row r="7361" spans="1:65" s="2" customFormat="1" ht="44.25" customHeight="1">
      <c r="A7361" s="37"/>
      <c r="B7361" s="38"/>
      <c r="C7361" s="185" t="s">
        <v>6059</v>
      </c>
      <c r="D7361" s="185" t="s">
        <v>445</v>
      </c>
      <c r="E7361" s="186" t="s">
        <v>6060</v>
      </c>
      <c r="F7361" s="187" t="s">
        <v>6061</v>
      </c>
      <c r="G7361" s="188" t="s">
        <v>459</v>
      </c>
      <c r="H7361" s="189">
        <v>1</v>
      </c>
      <c r="I7361" s="190"/>
      <c r="J7361" s="191">
        <f>ROUND(I7361*H7361,2)</f>
        <v>0</v>
      </c>
      <c r="K7361" s="187" t="s">
        <v>19</v>
      </c>
      <c r="L7361" s="42"/>
      <c r="M7361" s="192" t="s">
        <v>19</v>
      </c>
      <c r="N7361" s="193" t="s">
        <v>50</v>
      </c>
      <c r="O7361" s="67"/>
      <c r="P7361" s="194">
        <f>O7361*H7361</f>
        <v>0</v>
      </c>
      <c r="Q7361" s="194">
        <v>0</v>
      </c>
      <c r="R7361" s="194">
        <f>Q7361*H7361</f>
        <v>0</v>
      </c>
      <c r="S7361" s="194">
        <v>0</v>
      </c>
      <c r="T7361" s="195">
        <f>S7361*H7361</f>
        <v>0</v>
      </c>
      <c r="U7361" s="37"/>
      <c r="V7361" s="37"/>
      <c r="W7361" s="37"/>
      <c r="X7361" s="37"/>
      <c r="Y7361" s="37"/>
      <c r="Z7361" s="37"/>
      <c r="AA7361" s="37"/>
      <c r="AB7361" s="37"/>
      <c r="AC7361" s="37"/>
      <c r="AD7361" s="37"/>
      <c r="AE7361" s="37"/>
      <c r="AR7361" s="196" t="s">
        <v>551</v>
      </c>
      <c r="AT7361" s="196" t="s">
        <v>445</v>
      </c>
      <c r="AU7361" s="196" t="s">
        <v>91</v>
      </c>
      <c r="AY7361" s="20" t="s">
        <v>443</v>
      </c>
      <c r="BE7361" s="197">
        <f>IF(N7361="základní",J7361,0)</f>
        <v>0</v>
      </c>
      <c r="BF7361" s="197">
        <f>IF(N7361="snížená",J7361,0)</f>
        <v>0</v>
      </c>
      <c r="BG7361" s="197">
        <f>IF(N7361="zákl. přenesená",J7361,0)</f>
        <v>0</v>
      </c>
      <c r="BH7361" s="197">
        <f>IF(N7361="sníž. přenesená",J7361,0)</f>
        <v>0</v>
      </c>
      <c r="BI7361" s="197">
        <f>IF(N7361="nulová",J7361,0)</f>
        <v>0</v>
      </c>
      <c r="BJ7361" s="20" t="s">
        <v>91</v>
      </c>
      <c r="BK7361" s="197">
        <f>ROUND(I7361*H7361,2)</f>
        <v>0</v>
      </c>
      <c r="BL7361" s="20" t="s">
        <v>551</v>
      </c>
      <c r="BM7361" s="196" t="s">
        <v>6062</v>
      </c>
    </row>
    <row r="7362" spans="1:65" s="13" customFormat="1">
      <c r="B7362" s="203"/>
      <c r="C7362" s="204"/>
      <c r="D7362" s="205" t="s">
        <v>453</v>
      </c>
      <c r="E7362" s="206" t="s">
        <v>19</v>
      </c>
      <c r="F7362" s="207" t="s">
        <v>1664</v>
      </c>
      <c r="G7362" s="204"/>
      <c r="H7362" s="206" t="s">
        <v>19</v>
      </c>
      <c r="I7362" s="208"/>
      <c r="J7362" s="204"/>
      <c r="K7362" s="204"/>
      <c r="L7362" s="209"/>
      <c r="M7362" s="210"/>
      <c r="N7362" s="211"/>
      <c r="O7362" s="211"/>
      <c r="P7362" s="211"/>
      <c r="Q7362" s="211"/>
      <c r="R7362" s="211"/>
      <c r="S7362" s="211"/>
      <c r="T7362" s="212"/>
      <c r="AT7362" s="213" t="s">
        <v>453</v>
      </c>
      <c r="AU7362" s="213" t="s">
        <v>91</v>
      </c>
      <c r="AV7362" s="13" t="s">
        <v>85</v>
      </c>
      <c r="AW7362" s="13" t="s">
        <v>37</v>
      </c>
      <c r="AX7362" s="13" t="s">
        <v>78</v>
      </c>
      <c r="AY7362" s="213" t="s">
        <v>443</v>
      </c>
    </row>
    <row r="7363" spans="1:65" s="13" customFormat="1">
      <c r="B7363" s="203"/>
      <c r="C7363" s="204"/>
      <c r="D7363" s="205" t="s">
        <v>453</v>
      </c>
      <c r="E7363" s="206" t="s">
        <v>19</v>
      </c>
      <c r="F7363" s="207" t="s">
        <v>1665</v>
      </c>
      <c r="G7363" s="204"/>
      <c r="H7363" s="206" t="s">
        <v>19</v>
      </c>
      <c r="I7363" s="208"/>
      <c r="J7363" s="204"/>
      <c r="K7363" s="204"/>
      <c r="L7363" s="209"/>
      <c r="M7363" s="210"/>
      <c r="N7363" s="211"/>
      <c r="O7363" s="211"/>
      <c r="P7363" s="211"/>
      <c r="Q7363" s="211"/>
      <c r="R7363" s="211"/>
      <c r="S7363" s="211"/>
      <c r="T7363" s="212"/>
      <c r="AT7363" s="213" t="s">
        <v>453</v>
      </c>
      <c r="AU7363" s="213" t="s">
        <v>91</v>
      </c>
      <c r="AV7363" s="13" t="s">
        <v>85</v>
      </c>
      <c r="AW7363" s="13" t="s">
        <v>37</v>
      </c>
      <c r="AX7363" s="13" t="s">
        <v>78</v>
      </c>
      <c r="AY7363" s="213" t="s">
        <v>443</v>
      </c>
    </row>
    <row r="7364" spans="1:65" s="13" customFormat="1">
      <c r="B7364" s="203"/>
      <c r="C7364" s="204"/>
      <c r="D7364" s="205" t="s">
        <v>453</v>
      </c>
      <c r="E7364" s="206" t="s">
        <v>19</v>
      </c>
      <c r="F7364" s="207" t="s">
        <v>5588</v>
      </c>
      <c r="G7364" s="204"/>
      <c r="H7364" s="206" t="s">
        <v>19</v>
      </c>
      <c r="I7364" s="208"/>
      <c r="J7364" s="204"/>
      <c r="K7364" s="204"/>
      <c r="L7364" s="209"/>
      <c r="M7364" s="210"/>
      <c r="N7364" s="211"/>
      <c r="O7364" s="211"/>
      <c r="P7364" s="211"/>
      <c r="Q7364" s="211"/>
      <c r="R7364" s="211"/>
      <c r="S7364" s="211"/>
      <c r="T7364" s="212"/>
      <c r="AT7364" s="213" t="s">
        <v>453</v>
      </c>
      <c r="AU7364" s="213" t="s">
        <v>91</v>
      </c>
      <c r="AV7364" s="13" t="s">
        <v>85</v>
      </c>
      <c r="AW7364" s="13" t="s">
        <v>37</v>
      </c>
      <c r="AX7364" s="13" t="s">
        <v>78</v>
      </c>
      <c r="AY7364" s="213" t="s">
        <v>443</v>
      </c>
    </row>
    <row r="7365" spans="1:65" s="13" customFormat="1">
      <c r="B7365" s="203"/>
      <c r="C7365" s="204"/>
      <c r="D7365" s="205" t="s">
        <v>453</v>
      </c>
      <c r="E7365" s="206" t="s">
        <v>19</v>
      </c>
      <c r="F7365" s="207" t="s">
        <v>2119</v>
      </c>
      <c r="G7365" s="204"/>
      <c r="H7365" s="206" t="s">
        <v>19</v>
      </c>
      <c r="I7365" s="208"/>
      <c r="J7365" s="204"/>
      <c r="K7365" s="204"/>
      <c r="L7365" s="209"/>
      <c r="M7365" s="210"/>
      <c r="N7365" s="211"/>
      <c r="O7365" s="211"/>
      <c r="P7365" s="211"/>
      <c r="Q7365" s="211"/>
      <c r="R7365" s="211"/>
      <c r="S7365" s="211"/>
      <c r="T7365" s="212"/>
      <c r="AT7365" s="213" t="s">
        <v>453</v>
      </c>
      <c r="AU7365" s="213" t="s">
        <v>91</v>
      </c>
      <c r="AV7365" s="13" t="s">
        <v>85</v>
      </c>
      <c r="AW7365" s="13" t="s">
        <v>37</v>
      </c>
      <c r="AX7365" s="13" t="s">
        <v>78</v>
      </c>
      <c r="AY7365" s="213" t="s">
        <v>443</v>
      </c>
    </row>
    <row r="7366" spans="1:65" s="14" customFormat="1">
      <c r="B7366" s="214"/>
      <c r="C7366" s="215"/>
      <c r="D7366" s="205" t="s">
        <v>453</v>
      </c>
      <c r="E7366" s="216" t="s">
        <v>19</v>
      </c>
      <c r="F7366" s="217" t="s">
        <v>6063</v>
      </c>
      <c r="G7366" s="215"/>
      <c r="H7366" s="218">
        <v>1</v>
      </c>
      <c r="I7366" s="219"/>
      <c r="J7366" s="215"/>
      <c r="K7366" s="215"/>
      <c r="L7366" s="220"/>
      <c r="M7366" s="221"/>
      <c r="N7366" s="222"/>
      <c r="O7366" s="222"/>
      <c r="P7366" s="222"/>
      <c r="Q7366" s="222"/>
      <c r="R7366" s="222"/>
      <c r="S7366" s="222"/>
      <c r="T7366" s="223"/>
      <c r="AT7366" s="224" t="s">
        <v>453</v>
      </c>
      <c r="AU7366" s="224" t="s">
        <v>91</v>
      </c>
      <c r="AV7366" s="14" t="s">
        <v>91</v>
      </c>
      <c r="AW7366" s="14" t="s">
        <v>37</v>
      </c>
      <c r="AX7366" s="14" t="s">
        <v>78</v>
      </c>
      <c r="AY7366" s="224" t="s">
        <v>443</v>
      </c>
    </row>
    <row r="7367" spans="1:65" s="15" customFormat="1">
      <c r="B7367" s="225"/>
      <c r="C7367" s="226"/>
      <c r="D7367" s="205" t="s">
        <v>453</v>
      </c>
      <c r="E7367" s="227" t="s">
        <v>19</v>
      </c>
      <c r="F7367" s="228" t="s">
        <v>456</v>
      </c>
      <c r="G7367" s="226"/>
      <c r="H7367" s="229">
        <v>1</v>
      </c>
      <c r="I7367" s="230"/>
      <c r="J7367" s="226"/>
      <c r="K7367" s="226"/>
      <c r="L7367" s="231"/>
      <c r="M7367" s="232"/>
      <c r="N7367" s="233"/>
      <c r="O7367" s="233"/>
      <c r="P7367" s="233"/>
      <c r="Q7367" s="233"/>
      <c r="R7367" s="233"/>
      <c r="S7367" s="233"/>
      <c r="T7367" s="234"/>
      <c r="AT7367" s="235" t="s">
        <v>453</v>
      </c>
      <c r="AU7367" s="235" t="s">
        <v>91</v>
      </c>
      <c r="AV7367" s="15" t="s">
        <v>449</v>
      </c>
      <c r="AW7367" s="15" t="s">
        <v>37</v>
      </c>
      <c r="AX7367" s="15" t="s">
        <v>85</v>
      </c>
      <c r="AY7367" s="235" t="s">
        <v>443</v>
      </c>
    </row>
    <row r="7368" spans="1:65" s="2" customFormat="1" ht="49.15" customHeight="1">
      <c r="A7368" s="37"/>
      <c r="B7368" s="38"/>
      <c r="C7368" s="185" t="s">
        <v>6064</v>
      </c>
      <c r="D7368" s="185" t="s">
        <v>445</v>
      </c>
      <c r="E7368" s="186" t="s">
        <v>6065</v>
      </c>
      <c r="F7368" s="187" t="s">
        <v>6066</v>
      </c>
      <c r="G7368" s="188" t="s">
        <v>459</v>
      </c>
      <c r="H7368" s="189">
        <v>1</v>
      </c>
      <c r="I7368" s="190"/>
      <c r="J7368" s="191">
        <f>ROUND(I7368*H7368,2)</f>
        <v>0</v>
      </c>
      <c r="K7368" s="187" t="s">
        <v>19</v>
      </c>
      <c r="L7368" s="42"/>
      <c r="M7368" s="192" t="s">
        <v>19</v>
      </c>
      <c r="N7368" s="193" t="s">
        <v>50</v>
      </c>
      <c r="O7368" s="67"/>
      <c r="P7368" s="194">
        <f>O7368*H7368</f>
        <v>0</v>
      </c>
      <c r="Q7368" s="194">
        <v>0</v>
      </c>
      <c r="R7368" s="194">
        <f>Q7368*H7368</f>
        <v>0</v>
      </c>
      <c r="S7368" s="194">
        <v>0</v>
      </c>
      <c r="T7368" s="195">
        <f>S7368*H7368</f>
        <v>0</v>
      </c>
      <c r="U7368" s="37"/>
      <c r="V7368" s="37"/>
      <c r="W7368" s="37"/>
      <c r="X7368" s="37"/>
      <c r="Y7368" s="37"/>
      <c r="Z7368" s="37"/>
      <c r="AA7368" s="37"/>
      <c r="AB7368" s="37"/>
      <c r="AC7368" s="37"/>
      <c r="AD7368" s="37"/>
      <c r="AE7368" s="37"/>
      <c r="AR7368" s="196" t="s">
        <v>551</v>
      </c>
      <c r="AT7368" s="196" t="s">
        <v>445</v>
      </c>
      <c r="AU7368" s="196" t="s">
        <v>91</v>
      </c>
      <c r="AY7368" s="20" t="s">
        <v>443</v>
      </c>
      <c r="BE7368" s="197">
        <f>IF(N7368="základní",J7368,0)</f>
        <v>0</v>
      </c>
      <c r="BF7368" s="197">
        <f>IF(N7368="snížená",J7368,0)</f>
        <v>0</v>
      </c>
      <c r="BG7368" s="197">
        <f>IF(N7368="zákl. přenesená",J7368,0)</f>
        <v>0</v>
      </c>
      <c r="BH7368" s="197">
        <f>IF(N7368="sníž. přenesená",J7368,0)</f>
        <v>0</v>
      </c>
      <c r="BI7368" s="197">
        <f>IF(N7368="nulová",J7368,0)</f>
        <v>0</v>
      </c>
      <c r="BJ7368" s="20" t="s">
        <v>91</v>
      </c>
      <c r="BK7368" s="197">
        <f>ROUND(I7368*H7368,2)</f>
        <v>0</v>
      </c>
      <c r="BL7368" s="20" t="s">
        <v>551</v>
      </c>
      <c r="BM7368" s="196" t="s">
        <v>6067</v>
      </c>
    </row>
    <row r="7369" spans="1:65" s="13" customFormat="1">
      <c r="B7369" s="203"/>
      <c r="C7369" s="204"/>
      <c r="D7369" s="205" t="s">
        <v>453</v>
      </c>
      <c r="E7369" s="206" t="s">
        <v>19</v>
      </c>
      <c r="F7369" s="207" t="s">
        <v>1664</v>
      </c>
      <c r="G7369" s="204"/>
      <c r="H7369" s="206" t="s">
        <v>19</v>
      </c>
      <c r="I7369" s="208"/>
      <c r="J7369" s="204"/>
      <c r="K7369" s="204"/>
      <c r="L7369" s="209"/>
      <c r="M7369" s="210"/>
      <c r="N7369" s="211"/>
      <c r="O7369" s="211"/>
      <c r="P7369" s="211"/>
      <c r="Q7369" s="211"/>
      <c r="R7369" s="211"/>
      <c r="S7369" s="211"/>
      <c r="T7369" s="212"/>
      <c r="AT7369" s="213" t="s">
        <v>453</v>
      </c>
      <c r="AU7369" s="213" t="s">
        <v>91</v>
      </c>
      <c r="AV7369" s="13" t="s">
        <v>85</v>
      </c>
      <c r="AW7369" s="13" t="s">
        <v>37</v>
      </c>
      <c r="AX7369" s="13" t="s">
        <v>78</v>
      </c>
      <c r="AY7369" s="213" t="s">
        <v>443</v>
      </c>
    </row>
    <row r="7370" spans="1:65" s="13" customFormat="1">
      <c r="B7370" s="203"/>
      <c r="C7370" s="204"/>
      <c r="D7370" s="205" t="s">
        <v>453</v>
      </c>
      <c r="E7370" s="206" t="s">
        <v>19</v>
      </c>
      <c r="F7370" s="207" t="s">
        <v>1665</v>
      </c>
      <c r="G7370" s="204"/>
      <c r="H7370" s="206" t="s">
        <v>19</v>
      </c>
      <c r="I7370" s="208"/>
      <c r="J7370" s="204"/>
      <c r="K7370" s="204"/>
      <c r="L7370" s="209"/>
      <c r="M7370" s="210"/>
      <c r="N7370" s="211"/>
      <c r="O7370" s="211"/>
      <c r="P7370" s="211"/>
      <c r="Q7370" s="211"/>
      <c r="R7370" s="211"/>
      <c r="S7370" s="211"/>
      <c r="T7370" s="212"/>
      <c r="AT7370" s="213" t="s">
        <v>453</v>
      </c>
      <c r="AU7370" s="213" t="s">
        <v>91</v>
      </c>
      <c r="AV7370" s="13" t="s">
        <v>85</v>
      </c>
      <c r="AW7370" s="13" t="s">
        <v>37</v>
      </c>
      <c r="AX7370" s="13" t="s">
        <v>78</v>
      </c>
      <c r="AY7370" s="213" t="s">
        <v>443</v>
      </c>
    </row>
    <row r="7371" spans="1:65" s="13" customFormat="1">
      <c r="B7371" s="203"/>
      <c r="C7371" s="204"/>
      <c r="D7371" s="205" t="s">
        <v>453</v>
      </c>
      <c r="E7371" s="206" t="s">
        <v>19</v>
      </c>
      <c r="F7371" s="207" t="s">
        <v>5588</v>
      </c>
      <c r="G7371" s="204"/>
      <c r="H7371" s="206" t="s">
        <v>19</v>
      </c>
      <c r="I7371" s="208"/>
      <c r="J7371" s="204"/>
      <c r="K7371" s="204"/>
      <c r="L7371" s="209"/>
      <c r="M7371" s="210"/>
      <c r="N7371" s="211"/>
      <c r="O7371" s="211"/>
      <c r="P7371" s="211"/>
      <c r="Q7371" s="211"/>
      <c r="R7371" s="211"/>
      <c r="S7371" s="211"/>
      <c r="T7371" s="212"/>
      <c r="AT7371" s="213" t="s">
        <v>453</v>
      </c>
      <c r="AU7371" s="213" t="s">
        <v>91</v>
      </c>
      <c r="AV7371" s="13" t="s">
        <v>85</v>
      </c>
      <c r="AW7371" s="13" t="s">
        <v>37</v>
      </c>
      <c r="AX7371" s="13" t="s">
        <v>78</v>
      </c>
      <c r="AY7371" s="213" t="s">
        <v>443</v>
      </c>
    </row>
    <row r="7372" spans="1:65" s="13" customFormat="1">
      <c r="B7372" s="203"/>
      <c r="C7372" s="204"/>
      <c r="D7372" s="205" t="s">
        <v>453</v>
      </c>
      <c r="E7372" s="206" t="s">
        <v>19</v>
      </c>
      <c r="F7372" s="207" t="s">
        <v>2119</v>
      </c>
      <c r="G7372" s="204"/>
      <c r="H7372" s="206" t="s">
        <v>19</v>
      </c>
      <c r="I7372" s="208"/>
      <c r="J7372" s="204"/>
      <c r="K7372" s="204"/>
      <c r="L7372" s="209"/>
      <c r="M7372" s="210"/>
      <c r="N7372" s="211"/>
      <c r="O7372" s="211"/>
      <c r="P7372" s="211"/>
      <c r="Q7372" s="211"/>
      <c r="R7372" s="211"/>
      <c r="S7372" s="211"/>
      <c r="T7372" s="212"/>
      <c r="AT7372" s="213" t="s">
        <v>453</v>
      </c>
      <c r="AU7372" s="213" t="s">
        <v>91</v>
      </c>
      <c r="AV7372" s="13" t="s">
        <v>85</v>
      </c>
      <c r="AW7372" s="13" t="s">
        <v>37</v>
      </c>
      <c r="AX7372" s="13" t="s">
        <v>78</v>
      </c>
      <c r="AY7372" s="213" t="s">
        <v>443</v>
      </c>
    </row>
    <row r="7373" spans="1:65" s="14" customFormat="1">
      <c r="B7373" s="214"/>
      <c r="C7373" s="215"/>
      <c r="D7373" s="205" t="s">
        <v>453</v>
      </c>
      <c r="E7373" s="216" t="s">
        <v>19</v>
      </c>
      <c r="F7373" s="217" t="s">
        <v>6068</v>
      </c>
      <c r="G7373" s="215"/>
      <c r="H7373" s="218">
        <v>1</v>
      </c>
      <c r="I7373" s="219"/>
      <c r="J7373" s="215"/>
      <c r="K7373" s="215"/>
      <c r="L7373" s="220"/>
      <c r="M7373" s="221"/>
      <c r="N7373" s="222"/>
      <c r="O7373" s="222"/>
      <c r="P7373" s="222"/>
      <c r="Q7373" s="222"/>
      <c r="R7373" s="222"/>
      <c r="S7373" s="222"/>
      <c r="T7373" s="223"/>
      <c r="AT7373" s="224" t="s">
        <v>453</v>
      </c>
      <c r="AU7373" s="224" t="s">
        <v>91</v>
      </c>
      <c r="AV7373" s="14" t="s">
        <v>91</v>
      </c>
      <c r="AW7373" s="14" t="s">
        <v>37</v>
      </c>
      <c r="AX7373" s="14" t="s">
        <v>78</v>
      </c>
      <c r="AY7373" s="224" t="s">
        <v>443</v>
      </c>
    </row>
    <row r="7374" spans="1:65" s="15" customFormat="1">
      <c r="B7374" s="225"/>
      <c r="C7374" s="226"/>
      <c r="D7374" s="205" t="s">
        <v>453</v>
      </c>
      <c r="E7374" s="227" t="s">
        <v>19</v>
      </c>
      <c r="F7374" s="228" t="s">
        <v>456</v>
      </c>
      <c r="G7374" s="226"/>
      <c r="H7374" s="229">
        <v>1</v>
      </c>
      <c r="I7374" s="230"/>
      <c r="J7374" s="226"/>
      <c r="K7374" s="226"/>
      <c r="L7374" s="231"/>
      <c r="M7374" s="232"/>
      <c r="N7374" s="233"/>
      <c r="O7374" s="233"/>
      <c r="P7374" s="233"/>
      <c r="Q7374" s="233"/>
      <c r="R7374" s="233"/>
      <c r="S7374" s="233"/>
      <c r="T7374" s="234"/>
      <c r="AT7374" s="235" t="s">
        <v>453</v>
      </c>
      <c r="AU7374" s="235" t="s">
        <v>91</v>
      </c>
      <c r="AV7374" s="15" t="s">
        <v>449</v>
      </c>
      <c r="AW7374" s="15" t="s">
        <v>37</v>
      </c>
      <c r="AX7374" s="15" t="s">
        <v>85</v>
      </c>
      <c r="AY7374" s="235" t="s">
        <v>443</v>
      </c>
    </row>
    <row r="7375" spans="1:65" s="2" customFormat="1" ht="49.15" customHeight="1">
      <c r="A7375" s="37"/>
      <c r="B7375" s="38"/>
      <c r="C7375" s="185" t="s">
        <v>6069</v>
      </c>
      <c r="D7375" s="185" t="s">
        <v>445</v>
      </c>
      <c r="E7375" s="186" t="s">
        <v>6070</v>
      </c>
      <c r="F7375" s="187" t="s">
        <v>6071</v>
      </c>
      <c r="G7375" s="188" t="s">
        <v>459</v>
      </c>
      <c r="H7375" s="189">
        <v>1</v>
      </c>
      <c r="I7375" s="190"/>
      <c r="J7375" s="191">
        <f>ROUND(I7375*H7375,2)</f>
        <v>0</v>
      </c>
      <c r="K7375" s="187" t="s">
        <v>19</v>
      </c>
      <c r="L7375" s="42"/>
      <c r="M7375" s="192" t="s">
        <v>19</v>
      </c>
      <c r="N7375" s="193" t="s">
        <v>50</v>
      </c>
      <c r="O7375" s="67"/>
      <c r="P7375" s="194">
        <f>O7375*H7375</f>
        <v>0</v>
      </c>
      <c r="Q7375" s="194">
        <v>0</v>
      </c>
      <c r="R7375" s="194">
        <f>Q7375*H7375</f>
        <v>0</v>
      </c>
      <c r="S7375" s="194">
        <v>0</v>
      </c>
      <c r="T7375" s="195">
        <f>S7375*H7375</f>
        <v>0</v>
      </c>
      <c r="U7375" s="37"/>
      <c r="V7375" s="37"/>
      <c r="W7375" s="37"/>
      <c r="X7375" s="37"/>
      <c r="Y7375" s="37"/>
      <c r="Z7375" s="37"/>
      <c r="AA7375" s="37"/>
      <c r="AB7375" s="37"/>
      <c r="AC7375" s="37"/>
      <c r="AD7375" s="37"/>
      <c r="AE7375" s="37"/>
      <c r="AR7375" s="196" t="s">
        <v>551</v>
      </c>
      <c r="AT7375" s="196" t="s">
        <v>445</v>
      </c>
      <c r="AU7375" s="196" t="s">
        <v>91</v>
      </c>
      <c r="AY7375" s="20" t="s">
        <v>443</v>
      </c>
      <c r="BE7375" s="197">
        <f>IF(N7375="základní",J7375,0)</f>
        <v>0</v>
      </c>
      <c r="BF7375" s="197">
        <f>IF(N7375="snížená",J7375,0)</f>
        <v>0</v>
      </c>
      <c r="BG7375" s="197">
        <f>IF(N7375="zákl. přenesená",J7375,0)</f>
        <v>0</v>
      </c>
      <c r="BH7375" s="197">
        <f>IF(N7375="sníž. přenesená",J7375,0)</f>
        <v>0</v>
      </c>
      <c r="BI7375" s="197">
        <f>IF(N7375="nulová",J7375,0)</f>
        <v>0</v>
      </c>
      <c r="BJ7375" s="20" t="s">
        <v>91</v>
      </c>
      <c r="BK7375" s="197">
        <f>ROUND(I7375*H7375,2)</f>
        <v>0</v>
      </c>
      <c r="BL7375" s="20" t="s">
        <v>551</v>
      </c>
      <c r="BM7375" s="196" t="s">
        <v>6072</v>
      </c>
    </row>
    <row r="7376" spans="1:65" s="13" customFormat="1">
      <c r="B7376" s="203"/>
      <c r="C7376" s="204"/>
      <c r="D7376" s="205" t="s">
        <v>453</v>
      </c>
      <c r="E7376" s="206" t="s">
        <v>19</v>
      </c>
      <c r="F7376" s="207" t="s">
        <v>1664</v>
      </c>
      <c r="G7376" s="204"/>
      <c r="H7376" s="206" t="s">
        <v>19</v>
      </c>
      <c r="I7376" s="208"/>
      <c r="J7376" s="204"/>
      <c r="K7376" s="204"/>
      <c r="L7376" s="209"/>
      <c r="M7376" s="210"/>
      <c r="N7376" s="211"/>
      <c r="O7376" s="211"/>
      <c r="P7376" s="211"/>
      <c r="Q7376" s="211"/>
      <c r="R7376" s="211"/>
      <c r="S7376" s="211"/>
      <c r="T7376" s="212"/>
      <c r="AT7376" s="213" t="s">
        <v>453</v>
      </c>
      <c r="AU7376" s="213" t="s">
        <v>91</v>
      </c>
      <c r="AV7376" s="13" t="s">
        <v>85</v>
      </c>
      <c r="AW7376" s="13" t="s">
        <v>37</v>
      </c>
      <c r="AX7376" s="13" t="s">
        <v>78</v>
      </c>
      <c r="AY7376" s="213" t="s">
        <v>443</v>
      </c>
    </row>
    <row r="7377" spans="1:65" s="13" customFormat="1">
      <c r="B7377" s="203"/>
      <c r="C7377" s="204"/>
      <c r="D7377" s="205" t="s">
        <v>453</v>
      </c>
      <c r="E7377" s="206" t="s">
        <v>19</v>
      </c>
      <c r="F7377" s="207" t="s">
        <v>1665</v>
      </c>
      <c r="G7377" s="204"/>
      <c r="H7377" s="206" t="s">
        <v>19</v>
      </c>
      <c r="I7377" s="208"/>
      <c r="J7377" s="204"/>
      <c r="K7377" s="204"/>
      <c r="L7377" s="209"/>
      <c r="M7377" s="210"/>
      <c r="N7377" s="211"/>
      <c r="O7377" s="211"/>
      <c r="P7377" s="211"/>
      <c r="Q7377" s="211"/>
      <c r="R7377" s="211"/>
      <c r="S7377" s="211"/>
      <c r="T7377" s="212"/>
      <c r="AT7377" s="213" t="s">
        <v>453</v>
      </c>
      <c r="AU7377" s="213" t="s">
        <v>91</v>
      </c>
      <c r="AV7377" s="13" t="s">
        <v>85</v>
      </c>
      <c r="AW7377" s="13" t="s">
        <v>37</v>
      </c>
      <c r="AX7377" s="13" t="s">
        <v>78</v>
      </c>
      <c r="AY7377" s="213" t="s">
        <v>443</v>
      </c>
    </row>
    <row r="7378" spans="1:65" s="13" customFormat="1">
      <c r="B7378" s="203"/>
      <c r="C7378" s="204"/>
      <c r="D7378" s="205" t="s">
        <v>453</v>
      </c>
      <c r="E7378" s="206" t="s">
        <v>19</v>
      </c>
      <c r="F7378" s="207" t="s">
        <v>5588</v>
      </c>
      <c r="G7378" s="204"/>
      <c r="H7378" s="206" t="s">
        <v>19</v>
      </c>
      <c r="I7378" s="208"/>
      <c r="J7378" s="204"/>
      <c r="K7378" s="204"/>
      <c r="L7378" s="209"/>
      <c r="M7378" s="210"/>
      <c r="N7378" s="211"/>
      <c r="O7378" s="211"/>
      <c r="P7378" s="211"/>
      <c r="Q7378" s="211"/>
      <c r="R7378" s="211"/>
      <c r="S7378" s="211"/>
      <c r="T7378" s="212"/>
      <c r="AT7378" s="213" t="s">
        <v>453</v>
      </c>
      <c r="AU7378" s="213" t="s">
        <v>91</v>
      </c>
      <c r="AV7378" s="13" t="s">
        <v>85</v>
      </c>
      <c r="AW7378" s="13" t="s">
        <v>37</v>
      </c>
      <c r="AX7378" s="13" t="s">
        <v>78</v>
      </c>
      <c r="AY7378" s="213" t="s">
        <v>443</v>
      </c>
    </row>
    <row r="7379" spans="1:65" s="13" customFormat="1">
      <c r="B7379" s="203"/>
      <c r="C7379" s="204"/>
      <c r="D7379" s="205" t="s">
        <v>453</v>
      </c>
      <c r="E7379" s="206" t="s">
        <v>19</v>
      </c>
      <c r="F7379" s="207" t="s">
        <v>2119</v>
      </c>
      <c r="G7379" s="204"/>
      <c r="H7379" s="206" t="s">
        <v>19</v>
      </c>
      <c r="I7379" s="208"/>
      <c r="J7379" s="204"/>
      <c r="K7379" s="204"/>
      <c r="L7379" s="209"/>
      <c r="M7379" s="210"/>
      <c r="N7379" s="211"/>
      <c r="O7379" s="211"/>
      <c r="P7379" s="211"/>
      <c r="Q7379" s="211"/>
      <c r="R7379" s="211"/>
      <c r="S7379" s="211"/>
      <c r="T7379" s="212"/>
      <c r="AT7379" s="213" t="s">
        <v>453</v>
      </c>
      <c r="AU7379" s="213" t="s">
        <v>91</v>
      </c>
      <c r="AV7379" s="13" t="s">
        <v>85</v>
      </c>
      <c r="AW7379" s="13" t="s">
        <v>37</v>
      </c>
      <c r="AX7379" s="13" t="s">
        <v>78</v>
      </c>
      <c r="AY7379" s="213" t="s">
        <v>443</v>
      </c>
    </row>
    <row r="7380" spans="1:65" s="14" customFormat="1">
      <c r="B7380" s="214"/>
      <c r="C7380" s="215"/>
      <c r="D7380" s="205" t="s">
        <v>453</v>
      </c>
      <c r="E7380" s="216" t="s">
        <v>19</v>
      </c>
      <c r="F7380" s="217" t="s">
        <v>6073</v>
      </c>
      <c r="G7380" s="215"/>
      <c r="H7380" s="218">
        <v>1</v>
      </c>
      <c r="I7380" s="219"/>
      <c r="J7380" s="215"/>
      <c r="K7380" s="215"/>
      <c r="L7380" s="220"/>
      <c r="M7380" s="221"/>
      <c r="N7380" s="222"/>
      <c r="O7380" s="222"/>
      <c r="P7380" s="222"/>
      <c r="Q7380" s="222"/>
      <c r="R7380" s="222"/>
      <c r="S7380" s="222"/>
      <c r="T7380" s="223"/>
      <c r="AT7380" s="224" t="s">
        <v>453</v>
      </c>
      <c r="AU7380" s="224" t="s">
        <v>91</v>
      </c>
      <c r="AV7380" s="14" t="s">
        <v>91</v>
      </c>
      <c r="AW7380" s="14" t="s">
        <v>37</v>
      </c>
      <c r="AX7380" s="14" t="s">
        <v>78</v>
      </c>
      <c r="AY7380" s="224" t="s">
        <v>443</v>
      </c>
    </row>
    <row r="7381" spans="1:65" s="15" customFormat="1">
      <c r="B7381" s="225"/>
      <c r="C7381" s="226"/>
      <c r="D7381" s="205" t="s">
        <v>453</v>
      </c>
      <c r="E7381" s="227" t="s">
        <v>19</v>
      </c>
      <c r="F7381" s="228" t="s">
        <v>456</v>
      </c>
      <c r="G7381" s="226"/>
      <c r="H7381" s="229">
        <v>1</v>
      </c>
      <c r="I7381" s="230"/>
      <c r="J7381" s="226"/>
      <c r="K7381" s="226"/>
      <c r="L7381" s="231"/>
      <c r="M7381" s="232"/>
      <c r="N7381" s="233"/>
      <c r="O7381" s="233"/>
      <c r="P7381" s="233"/>
      <c r="Q7381" s="233"/>
      <c r="R7381" s="233"/>
      <c r="S7381" s="233"/>
      <c r="T7381" s="234"/>
      <c r="AT7381" s="235" t="s">
        <v>453</v>
      </c>
      <c r="AU7381" s="235" t="s">
        <v>91</v>
      </c>
      <c r="AV7381" s="15" t="s">
        <v>449</v>
      </c>
      <c r="AW7381" s="15" t="s">
        <v>37</v>
      </c>
      <c r="AX7381" s="15" t="s">
        <v>85</v>
      </c>
      <c r="AY7381" s="235" t="s">
        <v>443</v>
      </c>
    </row>
    <row r="7382" spans="1:65" s="2" customFormat="1" ht="49.15" customHeight="1">
      <c r="A7382" s="37"/>
      <c r="B7382" s="38"/>
      <c r="C7382" s="185" t="s">
        <v>6074</v>
      </c>
      <c r="D7382" s="185" t="s">
        <v>445</v>
      </c>
      <c r="E7382" s="186" t="s">
        <v>6075</v>
      </c>
      <c r="F7382" s="187" t="s">
        <v>6076</v>
      </c>
      <c r="G7382" s="188" t="s">
        <v>459</v>
      </c>
      <c r="H7382" s="189">
        <v>1</v>
      </c>
      <c r="I7382" s="190"/>
      <c r="J7382" s="191">
        <f>ROUND(I7382*H7382,2)</f>
        <v>0</v>
      </c>
      <c r="K7382" s="187" t="s">
        <v>19</v>
      </c>
      <c r="L7382" s="42"/>
      <c r="M7382" s="192" t="s">
        <v>19</v>
      </c>
      <c r="N7382" s="193" t="s">
        <v>50</v>
      </c>
      <c r="O7382" s="67"/>
      <c r="P7382" s="194">
        <f>O7382*H7382</f>
        <v>0</v>
      </c>
      <c r="Q7382" s="194">
        <v>0</v>
      </c>
      <c r="R7382" s="194">
        <f>Q7382*H7382</f>
        <v>0</v>
      </c>
      <c r="S7382" s="194">
        <v>0</v>
      </c>
      <c r="T7382" s="195">
        <f>S7382*H7382</f>
        <v>0</v>
      </c>
      <c r="U7382" s="37"/>
      <c r="V7382" s="37"/>
      <c r="W7382" s="37"/>
      <c r="X7382" s="37"/>
      <c r="Y7382" s="37"/>
      <c r="Z7382" s="37"/>
      <c r="AA7382" s="37"/>
      <c r="AB7382" s="37"/>
      <c r="AC7382" s="37"/>
      <c r="AD7382" s="37"/>
      <c r="AE7382" s="37"/>
      <c r="AR7382" s="196" t="s">
        <v>551</v>
      </c>
      <c r="AT7382" s="196" t="s">
        <v>445</v>
      </c>
      <c r="AU7382" s="196" t="s">
        <v>91</v>
      </c>
      <c r="AY7382" s="20" t="s">
        <v>443</v>
      </c>
      <c r="BE7382" s="197">
        <f>IF(N7382="základní",J7382,0)</f>
        <v>0</v>
      </c>
      <c r="BF7382" s="197">
        <f>IF(N7382="snížená",J7382,0)</f>
        <v>0</v>
      </c>
      <c r="BG7382" s="197">
        <f>IF(N7382="zákl. přenesená",J7382,0)</f>
        <v>0</v>
      </c>
      <c r="BH7382" s="197">
        <f>IF(N7382="sníž. přenesená",J7382,0)</f>
        <v>0</v>
      </c>
      <c r="BI7382" s="197">
        <f>IF(N7382="nulová",J7382,0)</f>
        <v>0</v>
      </c>
      <c r="BJ7382" s="20" t="s">
        <v>91</v>
      </c>
      <c r="BK7382" s="197">
        <f>ROUND(I7382*H7382,2)</f>
        <v>0</v>
      </c>
      <c r="BL7382" s="20" t="s">
        <v>551</v>
      </c>
      <c r="BM7382" s="196" t="s">
        <v>6077</v>
      </c>
    </row>
    <row r="7383" spans="1:65" s="13" customFormat="1">
      <c r="B7383" s="203"/>
      <c r="C7383" s="204"/>
      <c r="D7383" s="205" t="s">
        <v>453</v>
      </c>
      <c r="E7383" s="206" t="s">
        <v>19</v>
      </c>
      <c r="F7383" s="207" t="s">
        <v>1664</v>
      </c>
      <c r="G7383" s="204"/>
      <c r="H7383" s="206" t="s">
        <v>19</v>
      </c>
      <c r="I7383" s="208"/>
      <c r="J7383" s="204"/>
      <c r="K7383" s="204"/>
      <c r="L7383" s="209"/>
      <c r="M7383" s="210"/>
      <c r="N7383" s="211"/>
      <c r="O7383" s="211"/>
      <c r="P7383" s="211"/>
      <c r="Q7383" s="211"/>
      <c r="R7383" s="211"/>
      <c r="S7383" s="211"/>
      <c r="T7383" s="212"/>
      <c r="AT7383" s="213" t="s">
        <v>453</v>
      </c>
      <c r="AU7383" s="213" t="s">
        <v>91</v>
      </c>
      <c r="AV7383" s="13" t="s">
        <v>85</v>
      </c>
      <c r="AW7383" s="13" t="s">
        <v>37</v>
      </c>
      <c r="AX7383" s="13" t="s">
        <v>78</v>
      </c>
      <c r="AY7383" s="213" t="s">
        <v>443</v>
      </c>
    </row>
    <row r="7384" spans="1:65" s="13" customFormat="1">
      <c r="B7384" s="203"/>
      <c r="C7384" s="204"/>
      <c r="D7384" s="205" t="s">
        <v>453</v>
      </c>
      <c r="E7384" s="206" t="s">
        <v>19</v>
      </c>
      <c r="F7384" s="207" t="s">
        <v>1665</v>
      </c>
      <c r="G7384" s="204"/>
      <c r="H7384" s="206" t="s">
        <v>19</v>
      </c>
      <c r="I7384" s="208"/>
      <c r="J7384" s="204"/>
      <c r="K7384" s="204"/>
      <c r="L7384" s="209"/>
      <c r="M7384" s="210"/>
      <c r="N7384" s="211"/>
      <c r="O7384" s="211"/>
      <c r="P7384" s="211"/>
      <c r="Q7384" s="211"/>
      <c r="R7384" s="211"/>
      <c r="S7384" s="211"/>
      <c r="T7384" s="212"/>
      <c r="AT7384" s="213" t="s">
        <v>453</v>
      </c>
      <c r="AU7384" s="213" t="s">
        <v>91</v>
      </c>
      <c r="AV7384" s="13" t="s">
        <v>85</v>
      </c>
      <c r="AW7384" s="13" t="s">
        <v>37</v>
      </c>
      <c r="AX7384" s="13" t="s">
        <v>78</v>
      </c>
      <c r="AY7384" s="213" t="s">
        <v>443</v>
      </c>
    </row>
    <row r="7385" spans="1:65" s="13" customFormat="1">
      <c r="B7385" s="203"/>
      <c r="C7385" s="204"/>
      <c r="D7385" s="205" t="s">
        <v>453</v>
      </c>
      <c r="E7385" s="206" t="s">
        <v>19</v>
      </c>
      <c r="F7385" s="207" t="s">
        <v>5588</v>
      </c>
      <c r="G7385" s="204"/>
      <c r="H7385" s="206" t="s">
        <v>19</v>
      </c>
      <c r="I7385" s="208"/>
      <c r="J7385" s="204"/>
      <c r="K7385" s="204"/>
      <c r="L7385" s="209"/>
      <c r="M7385" s="210"/>
      <c r="N7385" s="211"/>
      <c r="O7385" s="211"/>
      <c r="P7385" s="211"/>
      <c r="Q7385" s="211"/>
      <c r="R7385" s="211"/>
      <c r="S7385" s="211"/>
      <c r="T7385" s="212"/>
      <c r="AT7385" s="213" t="s">
        <v>453</v>
      </c>
      <c r="AU7385" s="213" t="s">
        <v>91</v>
      </c>
      <c r="AV7385" s="13" t="s">
        <v>85</v>
      </c>
      <c r="AW7385" s="13" t="s">
        <v>37</v>
      </c>
      <c r="AX7385" s="13" t="s">
        <v>78</v>
      </c>
      <c r="AY7385" s="213" t="s">
        <v>443</v>
      </c>
    </row>
    <row r="7386" spans="1:65" s="13" customFormat="1">
      <c r="B7386" s="203"/>
      <c r="C7386" s="204"/>
      <c r="D7386" s="205" t="s">
        <v>453</v>
      </c>
      <c r="E7386" s="206" t="s">
        <v>19</v>
      </c>
      <c r="F7386" s="207" t="s">
        <v>2119</v>
      </c>
      <c r="G7386" s="204"/>
      <c r="H7386" s="206" t="s">
        <v>19</v>
      </c>
      <c r="I7386" s="208"/>
      <c r="J7386" s="204"/>
      <c r="K7386" s="204"/>
      <c r="L7386" s="209"/>
      <c r="M7386" s="210"/>
      <c r="N7386" s="211"/>
      <c r="O7386" s="211"/>
      <c r="P7386" s="211"/>
      <c r="Q7386" s="211"/>
      <c r="R7386" s="211"/>
      <c r="S7386" s="211"/>
      <c r="T7386" s="212"/>
      <c r="AT7386" s="213" t="s">
        <v>453</v>
      </c>
      <c r="AU7386" s="213" t="s">
        <v>91</v>
      </c>
      <c r="AV7386" s="13" t="s">
        <v>85</v>
      </c>
      <c r="AW7386" s="13" t="s">
        <v>37</v>
      </c>
      <c r="AX7386" s="13" t="s">
        <v>78</v>
      </c>
      <c r="AY7386" s="213" t="s">
        <v>443</v>
      </c>
    </row>
    <row r="7387" spans="1:65" s="14" customFormat="1">
      <c r="B7387" s="214"/>
      <c r="C7387" s="215"/>
      <c r="D7387" s="205" t="s">
        <v>453</v>
      </c>
      <c r="E7387" s="216" t="s">
        <v>19</v>
      </c>
      <c r="F7387" s="217" t="s">
        <v>6078</v>
      </c>
      <c r="G7387" s="215"/>
      <c r="H7387" s="218">
        <v>1</v>
      </c>
      <c r="I7387" s="219"/>
      <c r="J7387" s="215"/>
      <c r="K7387" s="215"/>
      <c r="L7387" s="220"/>
      <c r="M7387" s="221"/>
      <c r="N7387" s="222"/>
      <c r="O7387" s="222"/>
      <c r="P7387" s="222"/>
      <c r="Q7387" s="222"/>
      <c r="R7387" s="222"/>
      <c r="S7387" s="222"/>
      <c r="T7387" s="223"/>
      <c r="AT7387" s="224" t="s">
        <v>453</v>
      </c>
      <c r="AU7387" s="224" t="s">
        <v>91</v>
      </c>
      <c r="AV7387" s="14" t="s">
        <v>91</v>
      </c>
      <c r="AW7387" s="14" t="s">
        <v>37</v>
      </c>
      <c r="AX7387" s="14" t="s">
        <v>78</v>
      </c>
      <c r="AY7387" s="224" t="s">
        <v>443</v>
      </c>
    </row>
    <row r="7388" spans="1:65" s="15" customFormat="1">
      <c r="B7388" s="225"/>
      <c r="C7388" s="226"/>
      <c r="D7388" s="205" t="s">
        <v>453</v>
      </c>
      <c r="E7388" s="227" t="s">
        <v>19</v>
      </c>
      <c r="F7388" s="228" t="s">
        <v>456</v>
      </c>
      <c r="G7388" s="226"/>
      <c r="H7388" s="229">
        <v>1</v>
      </c>
      <c r="I7388" s="230"/>
      <c r="J7388" s="226"/>
      <c r="K7388" s="226"/>
      <c r="L7388" s="231"/>
      <c r="M7388" s="232"/>
      <c r="N7388" s="233"/>
      <c r="O7388" s="233"/>
      <c r="P7388" s="233"/>
      <c r="Q7388" s="233"/>
      <c r="R7388" s="233"/>
      <c r="S7388" s="233"/>
      <c r="T7388" s="234"/>
      <c r="AT7388" s="235" t="s">
        <v>453</v>
      </c>
      <c r="AU7388" s="235" t="s">
        <v>91</v>
      </c>
      <c r="AV7388" s="15" t="s">
        <v>449</v>
      </c>
      <c r="AW7388" s="15" t="s">
        <v>37</v>
      </c>
      <c r="AX7388" s="15" t="s">
        <v>85</v>
      </c>
      <c r="AY7388" s="235" t="s">
        <v>443</v>
      </c>
    </row>
    <row r="7389" spans="1:65" s="2" customFormat="1" ht="49.15" customHeight="1">
      <c r="A7389" s="37"/>
      <c r="B7389" s="38"/>
      <c r="C7389" s="185" t="s">
        <v>6079</v>
      </c>
      <c r="D7389" s="185" t="s">
        <v>445</v>
      </c>
      <c r="E7389" s="186" t="s">
        <v>6080</v>
      </c>
      <c r="F7389" s="187" t="s">
        <v>6081</v>
      </c>
      <c r="G7389" s="188" t="s">
        <v>459</v>
      </c>
      <c r="H7389" s="189">
        <v>1</v>
      </c>
      <c r="I7389" s="190"/>
      <c r="J7389" s="191">
        <f>ROUND(I7389*H7389,2)</f>
        <v>0</v>
      </c>
      <c r="K7389" s="187" t="s">
        <v>19</v>
      </c>
      <c r="L7389" s="42"/>
      <c r="M7389" s="192" t="s">
        <v>19</v>
      </c>
      <c r="N7389" s="193" t="s">
        <v>50</v>
      </c>
      <c r="O7389" s="67"/>
      <c r="P7389" s="194">
        <f>O7389*H7389</f>
        <v>0</v>
      </c>
      <c r="Q7389" s="194">
        <v>0</v>
      </c>
      <c r="R7389" s="194">
        <f>Q7389*H7389</f>
        <v>0</v>
      </c>
      <c r="S7389" s="194">
        <v>0</v>
      </c>
      <c r="T7389" s="195">
        <f>S7389*H7389</f>
        <v>0</v>
      </c>
      <c r="U7389" s="37"/>
      <c r="V7389" s="37"/>
      <c r="W7389" s="37"/>
      <c r="X7389" s="37"/>
      <c r="Y7389" s="37"/>
      <c r="Z7389" s="37"/>
      <c r="AA7389" s="37"/>
      <c r="AB7389" s="37"/>
      <c r="AC7389" s="37"/>
      <c r="AD7389" s="37"/>
      <c r="AE7389" s="37"/>
      <c r="AR7389" s="196" t="s">
        <v>551</v>
      </c>
      <c r="AT7389" s="196" t="s">
        <v>445</v>
      </c>
      <c r="AU7389" s="196" t="s">
        <v>91</v>
      </c>
      <c r="AY7389" s="20" t="s">
        <v>443</v>
      </c>
      <c r="BE7389" s="197">
        <f>IF(N7389="základní",J7389,0)</f>
        <v>0</v>
      </c>
      <c r="BF7389" s="197">
        <f>IF(N7389="snížená",J7389,0)</f>
        <v>0</v>
      </c>
      <c r="BG7389" s="197">
        <f>IF(N7389="zákl. přenesená",J7389,0)</f>
        <v>0</v>
      </c>
      <c r="BH7389" s="197">
        <f>IF(N7389="sníž. přenesená",J7389,0)</f>
        <v>0</v>
      </c>
      <c r="BI7389" s="197">
        <f>IF(N7389="nulová",J7389,0)</f>
        <v>0</v>
      </c>
      <c r="BJ7389" s="20" t="s">
        <v>91</v>
      </c>
      <c r="BK7389" s="197">
        <f>ROUND(I7389*H7389,2)</f>
        <v>0</v>
      </c>
      <c r="BL7389" s="20" t="s">
        <v>551</v>
      </c>
      <c r="BM7389" s="196" t="s">
        <v>6082</v>
      </c>
    </row>
    <row r="7390" spans="1:65" s="13" customFormat="1">
      <c r="B7390" s="203"/>
      <c r="C7390" s="204"/>
      <c r="D7390" s="205" t="s">
        <v>453</v>
      </c>
      <c r="E7390" s="206" t="s">
        <v>19</v>
      </c>
      <c r="F7390" s="207" t="s">
        <v>1664</v>
      </c>
      <c r="G7390" s="204"/>
      <c r="H7390" s="206" t="s">
        <v>19</v>
      </c>
      <c r="I7390" s="208"/>
      <c r="J7390" s="204"/>
      <c r="K7390" s="204"/>
      <c r="L7390" s="209"/>
      <c r="M7390" s="210"/>
      <c r="N7390" s="211"/>
      <c r="O7390" s="211"/>
      <c r="P7390" s="211"/>
      <c r="Q7390" s="211"/>
      <c r="R7390" s="211"/>
      <c r="S7390" s="211"/>
      <c r="T7390" s="212"/>
      <c r="AT7390" s="213" t="s">
        <v>453</v>
      </c>
      <c r="AU7390" s="213" t="s">
        <v>91</v>
      </c>
      <c r="AV7390" s="13" t="s">
        <v>85</v>
      </c>
      <c r="AW7390" s="13" t="s">
        <v>37</v>
      </c>
      <c r="AX7390" s="13" t="s">
        <v>78</v>
      </c>
      <c r="AY7390" s="213" t="s">
        <v>443</v>
      </c>
    </row>
    <row r="7391" spans="1:65" s="13" customFormat="1">
      <c r="B7391" s="203"/>
      <c r="C7391" s="204"/>
      <c r="D7391" s="205" t="s">
        <v>453</v>
      </c>
      <c r="E7391" s="206" t="s">
        <v>19</v>
      </c>
      <c r="F7391" s="207" t="s">
        <v>1665</v>
      </c>
      <c r="G7391" s="204"/>
      <c r="H7391" s="206" t="s">
        <v>19</v>
      </c>
      <c r="I7391" s="208"/>
      <c r="J7391" s="204"/>
      <c r="K7391" s="204"/>
      <c r="L7391" s="209"/>
      <c r="M7391" s="210"/>
      <c r="N7391" s="211"/>
      <c r="O7391" s="211"/>
      <c r="P7391" s="211"/>
      <c r="Q7391" s="211"/>
      <c r="R7391" s="211"/>
      <c r="S7391" s="211"/>
      <c r="T7391" s="212"/>
      <c r="AT7391" s="213" t="s">
        <v>453</v>
      </c>
      <c r="AU7391" s="213" t="s">
        <v>91</v>
      </c>
      <c r="AV7391" s="13" t="s">
        <v>85</v>
      </c>
      <c r="AW7391" s="13" t="s">
        <v>37</v>
      </c>
      <c r="AX7391" s="13" t="s">
        <v>78</v>
      </c>
      <c r="AY7391" s="213" t="s">
        <v>443</v>
      </c>
    </row>
    <row r="7392" spans="1:65" s="13" customFormat="1">
      <c r="B7392" s="203"/>
      <c r="C7392" s="204"/>
      <c r="D7392" s="205" t="s">
        <v>453</v>
      </c>
      <c r="E7392" s="206" t="s">
        <v>19</v>
      </c>
      <c r="F7392" s="207" t="s">
        <v>5588</v>
      </c>
      <c r="G7392" s="204"/>
      <c r="H7392" s="206" t="s">
        <v>19</v>
      </c>
      <c r="I7392" s="208"/>
      <c r="J7392" s="204"/>
      <c r="K7392" s="204"/>
      <c r="L7392" s="209"/>
      <c r="M7392" s="210"/>
      <c r="N7392" s="211"/>
      <c r="O7392" s="211"/>
      <c r="P7392" s="211"/>
      <c r="Q7392" s="211"/>
      <c r="R7392" s="211"/>
      <c r="S7392" s="211"/>
      <c r="T7392" s="212"/>
      <c r="AT7392" s="213" t="s">
        <v>453</v>
      </c>
      <c r="AU7392" s="213" t="s">
        <v>91</v>
      </c>
      <c r="AV7392" s="13" t="s">
        <v>85</v>
      </c>
      <c r="AW7392" s="13" t="s">
        <v>37</v>
      </c>
      <c r="AX7392" s="13" t="s">
        <v>78</v>
      </c>
      <c r="AY7392" s="213" t="s">
        <v>443</v>
      </c>
    </row>
    <row r="7393" spans="1:65" s="13" customFormat="1">
      <c r="B7393" s="203"/>
      <c r="C7393" s="204"/>
      <c r="D7393" s="205" t="s">
        <v>453</v>
      </c>
      <c r="E7393" s="206" t="s">
        <v>19</v>
      </c>
      <c r="F7393" s="207" t="s">
        <v>2119</v>
      </c>
      <c r="G7393" s="204"/>
      <c r="H7393" s="206" t="s">
        <v>19</v>
      </c>
      <c r="I7393" s="208"/>
      <c r="J7393" s="204"/>
      <c r="K7393" s="204"/>
      <c r="L7393" s="209"/>
      <c r="M7393" s="210"/>
      <c r="N7393" s="211"/>
      <c r="O7393" s="211"/>
      <c r="P7393" s="211"/>
      <c r="Q7393" s="211"/>
      <c r="R7393" s="211"/>
      <c r="S7393" s="211"/>
      <c r="T7393" s="212"/>
      <c r="AT7393" s="213" t="s">
        <v>453</v>
      </c>
      <c r="AU7393" s="213" t="s">
        <v>91</v>
      </c>
      <c r="AV7393" s="13" t="s">
        <v>85</v>
      </c>
      <c r="AW7393" s="13" t="s">
        <v>37</v>
      </c>
      <c r="AX7393" s="13" t="s">
        <v>78</v>
      </c>
      <c r="AY7393" s="213" t="s">
        <v>443</v>
      </c>
    </row>
    <row r="7394" spans="1:65" s="14" customFormat="1">
      <c r="B7394" s="214"/>
      <c r="C7394" s="215"/>
      <c r="D7394" s="205" t="s">
        <v>453</v>
      </c>
      <c r="E7394" s="216" t="s">
        <v>19</v>
      </c>
      <c r="F7394" s="217" t="s">
        <v>6083</v>
      </c>
      <c r="G7394" s="215"/>
      <c r="H7394" s="218">
        <v>1</v>
      </c>
      <c r="I7394" s="219"/>
      <c r="J7394" s="215"/>
      <c r="K7394" s="215"/>
      <c r="L7394" s="220"/>
      <c r="M7394" s="221"/>
      <c r="N7394" s="222"/>
      <c r="O7394" s="222"/>
      <c r="P7394" s="222"/>
      <c r="Q7394" s="222"/>
      <c r="R7394" s="222"/>
      <c r="S7394" s="222"/>
      <c r="T7394" s="223"/>
      <c r="AT7394" s="224" t="s">
        <v>453</v>
      </c>
      <c r="AU7394" s="224" t="s">
        <v>91</v>
      </c>
      <c r="AV7394" s="14" t="s">
        <v>91</v>
      </c>
      <c r="AW7394" s="14" t="s">
        <v>37</v>
      </c>
      <c r="AX7394" s="14" t="s">
        <v>78</v>
      </c>
      <c r="AY7394" s="224" t="s">
        <v>443</v>
      </c>
    </row>
    <row r="7395" spans="1:65" s="15" customFormat="1">
      <c r="B7395" s="225"/>
      <c r="C7395" s="226"/>
      <c r="D7395" s="205" t="s">
        <v>453</v>
      </c>
      <c r="E7395" s="227" t="s">
        <v>19</v>
      </c>
      <c r="F7395" s="228" t="s">
        <v>456</v>
      </c>
      <c r="G7395" s="226"/>
      <c r="H7395" s="229">
        <v>1</v>
      </c>
      <c r="I7395" s="230"/>
      <c r="J7395" s="226"/>
      <c r="K7395" s="226"/>
      <c r="L7395" s="231"/>
      <c r="M7395" s="232"/>
      <c r="N7395" s="233"/>
      <c r="O7395" s="233"/>
      <c r="P7395" s="233"/>
      <c r="Q7395" s="233"/>
      <c r="R7395" s="233"/>
      <c r="S7395" s="233"/>
      <c r="T7395" s="234"/>
      <c r="AT7395" s="235" t="s">
        <v>453</v>
      </c>
      <c r="AU7395" s="235" t="s">
        <v>91</v>
      </c>
      <c r="AV7395" s="15" t="s">
        <v>449</v>
      </c>
      <c r="AW7395" s="15" t="s">
        <v>37</v>
      </c>
      <c r="AX7395" s="15" t="s">
        <v>85</v>
      </c>
      <c r="AY7395" s="235" t="s">
        <v>443</v>
      </c>
    </row>
    <row r="7396" spans="1:65" s="2" customFormat="1" ht="55.5" customHeight="1">
      <c r="A7396" s="37"/>
      <c r="B7396" s="38"/>
      <c r="C7396" s="185" t="s">
        <v>6084</v>
      </c>
      <c r="D7396" s="185" t="s">
        <v>445</v>
      </c>
      <c r="E7396" s="186" t="s">
        <v>6085</v>
      </c>
      <c r="F7396" s="187" t="s">
        <v>6086</v>
      </c>
      <c r="G7396" s="188" t="s">
        <v>459</v>
      </c>
      <c r="H7396" s="189">
        <v>1</v>
      </c>
      <c r="I7396" s="190"/>
      <c r="J7396" s="191">
        <f>ROUND(I7396*H7396,2)</f>
        <v>0</v>
      </c>
      <c r="K7396" s="187" t="s">
        <v>19</v>
      </c>
      <c r="L7396" s="42"/>
      <c r="M7396" s="192" t="s">
        <v>19</v>
      </c>
      <c r="N7396" s="193" t="s">
        <v>50</v>
      </c>
      <c r="O7396" s="67"/>
      <c r="P7396" s="194">
        <f>O7396*H7396</f>
        <v>0</v>
      </c>
      <c r="Q7396" s="194">
        <v>0</v>
      </c>
      <c r="R7396" s="194">
        <f>Q7396*H7396</f>
        <v>0</v>
      </c>
      <c r="S7396" s="194">
        <v>0</v>
      </c>
      <c r="T7396" s="195">
        <f>S7396*H7396</f>
        <v>0</v>
      </c>
      <c r="U7396" s="37"/>
      <c r="V7396" s="37"/>
      <c r="W7396" s="37"/>
      <c r="X7396" s="37"/>
      <c r="Y7396" s="37"/>
      <c r="Z7396" s="37"/>
      <c r="AA7396" s="37"/>
      <c r="AB7396" s="37"/>
      <c r="AC7396" s="37"/>
      <c r="AD7396" s="37"/>
      <c r="AE7396" s="37"/>
      <c r="AR7396" s="196" t="s">
        <v>551</v>
      </c>
      <c r="AT7396" s="196" t="s">
        <v>445</v>
      </c>
      <c r="AU7396" s="196" t="s">
        <v>91</v>
      </c>
      <c r="AY7396" s="20" t="s">
        <v>443</v>
      </c>
      <c r="BE7396" s="197">
        <f>IF(N7396="základní",J7396,0)</f>
        <v>0</v>
      </c>
      <c r="BF7396" s="197">
        <f>IF(N7396="snížená",J7396,0)</f>
        <v>0</v>
      </c>
      <c r="BG7396" s="197">
        <f>IF(N7396="zákl. přenesená",J7396,0)</f>
        <v>0</v>
      </c>
      <c r="BH7396" s="197">
        <f>IF(N7396="sníž. přenesená",J7396,0)</f>
        <v>0</v>
      </c>
      <c r="BI7396" s="197">
        <f>IF(N7396="nulová",J7396,0)</f>
        <v>0</v>
      </c>
      <c r="BJ7396" s="20" t="s">
        <v>91</v>
      </c>
      <c r="BK7396" s="197">
        <f>ROUND(I7396*H7396,2)</f>
        <v>0</v>
      </c>
      <c r="BL7396" s="20" t="s">
        <v>551</v>
      </c>
      <c r="BM7396" s="196" t="s">
        <v>6087</v>
      </c>
    </row>
    <row r="7397" spans="1:65" s="13" customFormat="1">
      <c r="B7397" s="203"/>
      <c r="C7397" s="204"/>
      <c r="D7397" s="205" t="s">
        <v>453</v>
      </c>
      <c r="E7397" s="206" t="s">
        <v>19</v>
      </c>
      <c r="F7397" s="207" t="s">
        <v>1664</v>
      </c>
      <c r="G7397" s="204"/>
      <c r="H7397" s="206" t="s">
        <v>19</v>
      </c>
      <c r="I7397" s="208"/>
      <c r="J7397" s="204"/>
      <c r="K7397" s="204"/>
      <c r="L7397" s="209"/>
      <c r="M7397" s="210"/>
      <c r="N7397" s="211"/>
      <c r="O7397" s="211"/>
      <c r="P7397" s="211"/>
      <c r="Q7397" s="211"/>
      <c r="R7397" s="211"/>
      <c r="S7397" s="211"/>
      <c r="T7397" s="212"/>
      <c r="AT7397" s="213" t="s">
        <v>453</v>
      </c>
      <c r="AU7397" s="213" t="s">
        <v>91</v>
      </c>
      <c r="AV7397" s="13" t="s">
        <v>85</v>
      </c>
      <c r="AW7397" s="13" t="s">
        <v>37</v>
      </c>
      <c r="AX7397" s="13" t="s">
        <v>78</v>
      </c>
      <c r="AY7397" s="213" t="s">
        <v>443</v>
      </c>
    </row>
    <row r="7398" spans="1:65" s="13" customFormat="1">
      <c r="B7398" s="203"/>
      <c r="C7398" s="204"/>
      <c r="D7398" s="205" t="s">
        <v>453</v>
      </c>
      <c r="E7398" s="206" t="s">
        <v>19</v>
      </c>
      <c r="F7398" s="207" t="s">
        <v>1665</v>
      </c>
      <c r="G7398" s="204"/>
      <c r="H7398" s="206" t="s">
        <v>19</v>
      </c>
      <c r="I7398" s="208"/>
      <c r="J7398" s="204"/>
      <c r="K7398" s="204"/>
      <c r="L7398" s="209"/>
      <c r="M7398" s="210"/>
      <c r="N7398" s="211"/>
      <c r="O7398" s="211"/>
      <c r="P7398" s="211"/>
      <c r="Q7398" s="211"/>
      <c r="R7398" s="211"/>
      <c r="S7398" s="211"/>
      <c r="T7398" s="212"/>
      <c r="AT7398" s="213" t="s">
        <v>453</v>
      </c>
      <c r="AU7398" s="213" t="s">
        <v>91</v>
      </c>
      <c r="AV7398" s="13" t="s">
        <v>85</v>
      </c>
      <c r="AW7398" s="13" t="s">
        <v>37</v>
      </c>
      <c r="AX7398" s="13" t="s">
        <v>78</v>
      </c>
      <c r="AY7398" s="213" t="s">
        <v>443</v>
      </c>
    </row>
    <row r="7399" spans="1:65" s="13" customFormat="1">
      <c r="B7399" s="203"/>
      <c r="C7399" s="204"/>
      <c r="D7399" s="205" t="s">
        <v>453</v>
      </c>
      <c r="E7399" s="206" t="s">
        <v>19</v>
      </c>
      <c r="F7399" s="207" t="s">
        <v>5588</v>
      </c>
      <c r="G7399" s="204"/>
      <c r="H7399" s="206" t="s">
        <v>19</v>
      </c>
      <c r="I7399" s="208"/>
      <c r="J7399" s="204"/>
      <c r="K7399" s="204"/>
      <c r="L7399" s="209"/>
      <c r="M7399" s="210"/>
      <c r="N7399" s="211"/>
      <c r="O7399" s="211"/>
      <c r="P7399" s="211"/>
      <c r="Q7399" s="211"/>
      <c r="R7399" s="211"/>
      <c r="S7399" s="211"/>
      <c r="T7399" s="212"/>
      <c r="AT7399" s="213" t="s">
        <v>453</v>
      </c>
      <c r="AU7399" s="213" t="s">
        <v>91</v>
      </c>
      <c r="AV7399" s="13" t="s">
        <v>85</v>
      </c>
      <c r="AW7399" s="13" t="s">
        <v>37</v>
      </c>
      <c r="AX7399" s="13" t="s">
        <v>78</v>
      </c>
      <c r="AY7399" s="213" t="s">
        <v>443</v>
      </c>
    </row>
    <row r="7400" spans="1:65" s="13" customFormat="1">
      <c r="B7400" s="203"/>
      <c r="C7400" s="204"/>
      <c r="D7400" s="205" t="s">
        <v>453</v>
      </c>
      <c r="E7400" s="206" t="s">
        <v>19</v>
      </c>
      <c r="F7400" s="207" t="s">
        <v>2119</v>
      </c>
      <c r="G7400" s="204"/>
      <c r="H7400" s="206" t="s">
        <v>19</v>
      </c>
      <c r="I7400" s="208"/>
      <c r="J7400" s="204"/>
      <c r="K7400" s="204"/>
      <c r="L7400" s="209"/>
      <c r="M7400" s="210"/>
      <c r="N7400" s="211"/>
      <c r="O7400" s="211"/>
      <c r="P7400" s="211"/>
      <c r="Q7400" s="211"/>
      <c r="R7400" s="211"/>
      <c r="S7400" s="211"/>
      <c r="T7400" s="212"/>
      <c r="AT7400" s="213" t="s">
        <v>453</v>
      </c>
      <c r="AU7400" s="213" t="s">
        <v>91</v>
      </c>
      <c r="AV7400" s="13" t="s">
        <v>85</v>
      </c>
      <c r="AW7400" s="13" t="s">
        <v>37</v>
      </c>
      <c r="AX7400" s="13" t="s">
        <v>78</v>
      </c>
      <c r="AY7400" s="213" t="s">
        <v>443</v>
      </c>
    </row>
    <row r="7401" spans="1:65" s="14" customFormat="1">
      <c r="B7401" s="214"/>
      <c r="C7401" s="215"/>
      <c r="D7401" s="205" t="s">
        <v>453</v>
      </c>
      <c r="E7401" s="216" t="s">
        <v>19</v>
      </c>
      <c r="F7401" s="217" t="s">
        <v>6088</v>
      </c>
      <c r="G7401" s="215"/>
      <c r="H7401" s="218">
        <v>1</v>
      </c>
      <c r="I7401" s="219"/>
      <c r="J7401" s="215"/>
      <c r="K7401" s="215"/>
      <c r="L7401" s="220"/>
      <c r="M7401" s="221"/>
      <c r="N7401" s="222"/>
      <c r="O7401" s="222"/>
      <c r="P7401" s="222"/>
      <c r="Q7401" s="222"/>
      <c r="R7401" s="222"/>
      <c r="S7401" s="222"/>
      <c r="T7401" s="223"/>
      <c r="AT7401" s="224" t="s">
        <v>453</v>
      </c>
      <c r="AU7401" s="224" t="s">
        <v>91</v>
      </c>
      <c r="AV7401" s="14" t="s">
        <v>91</v>
      </c>
      <c r="AW7401" s="14" t="s">
        <v>37</v>
      </c>
      <c r="AX7401" s="14" t="s">
        <v>78</v>
      </c>
      <c r="AY7401" s="224" t="s">
        <v>443</v>
      </c>
    </row>
    <row r="7402" spans="1:65" s="15" customFormat="1">
      <c r="B7402" s="225"/>
      <c r="C7402" s="226"/>
      <c r="D7402" s="205" t="s">
        <v>453</v>
      </c>
      <c r="E7402" s="227" t="s">
        <v>19</v>
      </c>
      <c r="F7402" s="228" t="s">
        <v>456</v>
      </c>
      <c r="G7402" s="226"/>
      <c r="H7402" s="229">
        <v>1</v>
      </c>
      <c r="I7402" s="230"/>
      <c r="J7402" s="226"/>
      <c r="K7402" s="226"/>
      <c r="L7402" s="231"/>
      <c r="M7402" s="232"/>
      <c r="N7402" s="233"/>
      <c r="O7402" s="233"/>
      <c r="P7402" s="233"/>
      <c r="Q7402" s="233"/>
      <c r="R7402" s="233"/>
      <c r="S7402" s="233"/>
      <c r="T7402" s="234"/>
      <c r="AT7402" s="235" t="s">
        <v>453</v>
      </c>
      <c r="AU7402" s="235" t="s">
        <v>91</v>
      </c>
      <c r="AV7402" s="15" t="s">
        <v>449</v>
      </c>
      <c r="AW7402" s="15" t="s">
        <v>37</v>
      </c>
      <c r="AX7402" s="15" t="s">
        <v>85</v>
      </c>
      <c r="AY7402" s="235" t="s">
        <v>443</v>
      </c>
    </row>
    <row r="7403" spans="1:65" s="2" customFormat="1" ht="44.25" customHeight="1">
      <c r="A7403" s="37"/>
      <c r="B7403" s="38"/>
      <c r="C7403" s="185" t="s">
        <v>6089</v>
      </c>
      <c r="D7403" s="185" t="s">
        <v>445</v>
      </c>
      <c r="E7403" s="186" t="s">
        <v>6090</v>
      </c>
      <c r="F7403" s="187" t="s">
        <v>6091</v>
      </c>
      <c r="G7403" s="188" t="s">
        <v>459</v>
      </c>
      <c r="H7403" s="189">
        <v>1</v>
      </c>
      <c r="I7403" s="190"/>
      <c r="J7403" s="191">
        <f>ROUND(I7403*H7403,2)</f>
        <v>0</v>
      </c>
      <c r="K7403" s="187" t="s">
        <v>19</v>
      </c>
      <c r="L7403" s="42"/>
      <c r="M7403" s="192" t="s">
        <v>19</v>
      </c>
      <c r="N7403" s="193" t="s">
        <v>50</v>
      </c>
      <c r="O7403" s="67"/>
      <c r="P7403" s="194">
        <f>O7403*H7403</f>
        <v>0</v>
      </c>
      <c r="Q7403" s="194">
        <v>0</v>
      </c>
      <c r="R7403" s="194">
        <f>Q7403*H7403</f>
        <v>0</v>
      </c>
      <c r="S7403" s="194">
        <v>0</v>
      </c>
      <c r="T7403" s="195">
        <f>S7403*H7403</f>
        <v>0</v>
      </c>
      <c r="U7403" s="37"/>
      <c r="V7403" s="37"/>
      <c r="W7403" s="37"/>
      <c r="X7403" s="37"/>
      <c r="Y7403" s="37"/>
      <c r="Z7403" s="37"/>
      <c r="AA7403" s="37"/>
      <c r="AB7403" s="37"/>
      <c r="AC7403" s="37"/>
      <c r="AD7403" s="37"/>
      <c r="AE7403" s="37"/>
      <c r="AR7403" s="196" t="s">
        <v>551</v>
      </c>
      <c r="AT7403" s="196" t="s">
        <v>445</v>
      </c>
      <c r="AU7403" s="196" t="s">
        <v>91</v>
      </c>
      <c r="AY7403" s="20" t="s">
        <v>443</v>
      </c>
      <c r="BE7403" s="197">
        <f>IF(N7403="základní",J7403,0)</f>
        <v>0</v>
      </c>
      <c r="BF7403" s="197">
        <f>IF(N7403="snížená",J7403,0)</f>
        <v>0</v>
      </c>
      <c r="BG7403" s="197">
        <f>IF(N7403="zákl. přenesená",J7403,0)</f>
        <v>0</v>
      </c>
      <c r="BH7403" s="197">
        <f>IF(N7403="sníž. přenesená",J7403,0)</f>
        <v>0</v>
      </c>
      <c r="BI7403" s="197">
        <f>IF(N7403="nulová",J7403,0)</f>
        <v>0</v>
      </c>
      <c r="BJ7403" s="20" t="s">
        <v>91</v>
      </c>
      <c r="BK7403" s="197">
        <f>ROUND(I7403*H7403,2)</f>
        <v>0</v>
      </c>
      <c r="BL7403" s="20" t="s">
        <v>551</v>
      </c>
      <c r="BM7403" s="196" t="s">
        <v>6092</v>
      </c>
    </row>
    <row r="7404" spans="1:65" s="13" customFormat="1">
      <c r="B7404" s="203"/>
      <c r="C7404" s="204"/>
      <c r="D7404" s="205" t="s">
        <v>453</v>
      </c>
      <c r="E7404" s="206" t="s">
        <v>19</v>
      </c>
      <c r="F7404" s="207" t="s">
        <v>1664</v>
      </c>
      <c r="G7404" s="204"/>
      <c r="H7404" s="206" t="s">
        <v>19</v>
      </c>
      <c r="I7404" s="208"/>
      <c r="J7404" s="204"/>
      <c r="K7404" s="204"/>
      <c r="L7404" s="209"/>
      <c r="M7404" s="210"/>
      <c r="N7404" s="211"/>
      <c r="O7404" s="211"/>
      <c r="P7404" s="211"/>
      <c r="Q7404" s="211"/>
      <c r="R7404" s="211"/>
      <c r="S7404" s="211"/>
      <c r="T7404" s="212"/>
      <c r="AT7404" s="213" t="s">
        <v>453</v>
      </c>
      <c r="AU7404" s="213" t="s">
        <v>91</v>
      </c>
      <c r="AV7404" s="13" t="s">
        <v>85</v>
      </c>
      <c r="AW7404" s="13" t="s">
        <v>37</v>
      </c>
      <c r="AX7404" s="13" t="s">
        <v>78</v>
      </c>
      <c r="AY7404" s="213" t="s">
        <v>443</v>
      </c>
    </row>
    <row r="7405" spans="1:65" s="13" customFormat="1">
      <c r="B7405" s="203"/>
      <c r="C7405" s="204"/>
      <c r="D7405" s="205" t="s">
        <v>453</v>
      </c>
      <c r="E7405" s="206" t="s">
        <v>19</v>
      </c>
      <c r="F7405" s="207" t="s">
        <v>1665</v>
      </c>
      <c r="G7405" s="204"/>
      <c r="H7405" s="206" t="s">
        <v>19</v>
      </c>
      <c r="I7405" s="208"/>
      <c r="J7405" s="204"/>
      <c r="K7405" s="204"/>
      <c r="L7405" s="209"/>
      <c r="M7405" s="210"/>
      <c r="N7405" s="211"/>
      <c r="O7405" s="211"/>
      <c r="P7405" s="211"/>
      <c r="Q7405" s="211"/>
      <c r="R7405" s="211"/>
      <c r="S7405" s="211"/>
      <c r="T7405" s="212"/>
      <c r="AT7405" s="213" t="s">
        <v>453</v>
      </c>
      <c r="AU7405" s="213" t="s">
        <v>91</v>
      </c>
      <c r="AV7405" s="13" t="s">
        <v>85</v>
      </c>
      <c r="AW7405" s="13" t="s">
        <v>37</v>
      </c>
      <c r="AX7405" s="13" t="s">
        <v>78</v>
      </c>
      <c r="AY7405" s="213" t="s">
        <v>443</v>
      </c>
    </row>
    <row r="7406" spans="1:65" s="13" customFormat="1">
      <c r="B7406" s="203"/>
      <c r="C7406" s="204"/>
      <c r="D7406" s="205" t="s">
        <v>453</v>
      </c>
      <c r="E7406" s="206" t="s">
        <v>19</v>
      </c>
      <c r="F7406" s="207" t="s">
        <v>5588</v>
      </c>
      <c r="G7406" s="204"/>
      <c r="H7406" s="206" t="s">
        <v>19</v>
      </c>
      <c r="I7406" s="208"/>
      <c r="J7406" s="204"/>
      <c r="K7406" s="204"/>
      <c r="L7406" s="209"/>
      <c r="M7406" s="210"/>
      <c r="N7406" s="211"/>
      <c r="O7406" s="211"/>
      <c r="P7406" s="211"/>
      <c r="Q7406" s="211"/>
      <c r="R7406" s="211"/>
      <c r="S7406" s="211"/>
      <c r="T7406" s="212"/>
      <c r="AT7406" s="213" t="s">
        <v>453</v>
      </c>
      <c r="AU7406" s="213" t="s">
        <v>91</v>
      </c>
      <c r="AV7406" s="13" t="s">
        <v>85</v>
      </c>
      <c r="AW7406" s="13" t="s">
        <v>37</v>
      </c>
      <c r="AX7406" s="13" t="s">
        <v>78</v>
      </c>
      <c r="AY7406" s="213" t="s">
        <v>443</v>
      </c>
    </row>
    <row r="7407" spans="1:65" s="13" customFormat="1">
      <c r="B7407" s="203"/>
      <c r="C7407" s="204"/>
      <c r="D7407" s="205" t="s">
        <v>453</v>
      </c>
      <c r="E7407" s="206" t="s">
        <v>19</v>
      </c>
      <c r="F7407" s="207" t="s">
        <v>2119</v>
      </c>
      <c r="G7407" s="204"/>
      <c r="H7407" s="206" t="s">
        <v>19</v>
      </c>
      <c r="I7407" s="208"/>
      <c r="J7407" s="204"/>
      <c r="K7407" s="204"/>
      <c r="L7407" s="209"/>
      <c r="M7407" s="210"/>
      <c r="N7407" s="211"/>
      <c r="O7407" s="211"/>
      <c r="P7407" s="211"/>
      <c r="Q7407" s="211"/>
      <c r="R7407" s="211"/>
      <c r="S7407" s="211"/>
      <c r="T7407" s="212"/>
      <c r="AT7407" s="213" t="s">
        <v>453</v>
      </c>
      <c r="AU7407" s="213" t="s">
        <v>91</v>
      </c>
      <c r="AV7407" s="13" t="s">
        <v>85</v>
      </c>
      <c r="AW7407" s="13" t="s">
        <v>37</v>
      </c>
      <c r="AX7407" s="13" t="s">
        <v>78</v>
      </c>
      <c r="AY7407" s="213" t="s">
        <v>443</v>
      </c>
    </row>
    <row r="7408" spans="1:65" s="14" customFormat="1">
      <c r="B7408" s="214"/>
      <c r="C7408" s="215"/>
      <c r="D7408" s="205" t="s">
        <v>453</v>
      </c>
      <c r="E7408" s="216" t="s">
        <v>19</v>
      </c>
      <c r="F7408" s="217" t="s">
        <v>6093</v>
      </c>
      <c r="G7408" s="215"/>
      <c r="H7408" s="218">
        <v>1</v>
      </c>
      <c r="I7408" s="219"/>
      <c r="J7408" s="215"/>
      <c r="K7408" s="215"/>
      <c r="L7408" s="220"/>
      <c r="M7408" s="221"/>
      <c r="N7408" s="222"/>
      <c r="O7408" s="222"/>
      <c r="P7408" s="222"/>
      <c r="Q7408" s="222"/>
      <c r="R7408" s="222"/>
      <c r="S7408" s="222"/>
      <c r="T7408" s="223"/>
      <c r="AT7408" s="224" t="s">
        <v>453</v>
      </c>
      <c r="AU7408" s="224" t="s">
        <v>91</v>
      </c>
      <c r="AV7408" s="14" t="s">
        <v>91</v>
      </c>
      <c r="AW7408" s="14" t="s">
        <v>37</v>
      </c>
      <c r="AX7408" s="14" t="s">
        <v>78</v>
      </c>
      <c r="AY7408" s="224" t="s">
        <v>443</v>
      </c>
    </row>
    <row r="7409" spans="1:65" s="15" customFormat="1">
      <c r="B7409" s="225"/>
      <c r="C7409" s="226"/>
      <c r="D7409" s="205" t="s">
        <v>453</v>
      </c>
      <c r="E7409" s="227" t="s">
        <v>19</v>
      </c>
      <c r="F7409" s="228" t="s">
        <v>456</v>
      </c>
      <c r="G7409" s="226"/>
      <c r="H7409" s="229">
        <v>1</v>
      </c>
      <c r="I7409" s="230"/>
      <c r="J7409" s="226"/>
      <c r="K7409" s="226"/>
      <c r="L7409" s="231"/>
      <c r="M7409" s="232"/>
      <c r="N7409" s="233"/>
      <c r="O7409" s="233"/>
      <c r="P7409" s="233"/>
      <c r="Q7409" s="233"/>
      <c r="R7409" s="233"/>
      <c r="S7409" s="233"/>
      <c r="T7409" s="234"/>
      <c r="AT7409" s="235" t="s">
        <v>453</v>
      </c>
      <c r="AU7409" s="235" t="s">
        <v>91</v>
      </c>
      <c r="AV7409" s="15" t="s">
        <v>449</v>
      </c>
      <c r="AW7409" s="15" t="s">
        <v>37</v>
      </c>
      <c r="AX7409" s="15" t="s">
        <v>85</v>
      </c>
      <c r="AY7409" s="235" t="s">
        <v>443</v>
      </c>
    </row>
    <row r="7410" spans="1:65" s="2" customFormat="1" ht="49.15" customHeight="1">
      <c r="A7410" s="37"/>
      <c r="B7410" s="38"/>
      <c r="C7410" s="185" t="s">
        <v>6094</v>
      </c>
      <c r="D7410" s="185" t="s">
        <v>445</v>
      </c>
      <c r="E7410" s="186" t="s">
        <v>6095</v>
      </c>
      <c r="F7410" s="187" t="s">
        <v>6096</v>
      </c>
      <c r="G7410" s="188" t="s">
        <v>459</v>
      </c>
      <c r="H7410" s="189">
        <v>1</v>
      </c>
      <c r="I7410" s="190"/>
      <c r="J7410" s="191">
        <f>ROUND(I7410*H7410,2)</f>
        <v>0</v>
      </c>
      <c r="K7410" s="187" t="s">
        <v>19</v>
      </c>
      <c r="L7410" s="42"/>
      <c r="M7410" s="192" t="s">
        <v>19</v>
      </c>
      <c r="N7410" s="193" t="s">
        <v>50</v>
      </c>
      <c r="O7410" s="67"/>
      <c r="P7410" s="194">
        <f>O7410*H7410</f>
        <v>0</v>
      </c>
      <c r="Q7410" s="194">
        <v>0</v>
      </c>
      <c r="R7410" s="194">
        <f>Q7410*H7410</f>
        <v>0</v>
      </c>
      <c r="S7410" s="194">
        <v>0</v>
      </c>
      <c r="T7410" s="195">
        <f>S7410*H7410</f>
        <v>0</v>
      </c>
      <c r="U7410" s="37"/>
      <c r="V7410" s="37"/>
      <c r="W7410" s="37"/>
      <c r="X7410" s="37"/>
      <c r="Y7410" s="37"/>
      <c r="Z7410" s="37"/>
      <c r="AA7410" s="37"/>
      <c r="AB7410" s="37"/>
      <c r="AC7410" s="37"/>
      <c r="AD7410" s="37"/>
      <c r="AE7410" s="37"/>
      <c r="AR7410" s="196" t="s">
        <v>551</v>
      </c>
      <c r="AT7410" s="196" t="s">
        <v>445</v>
      </c>
      <c r="AU7410" s="196" t="s">
        <v>91</v>
      </c>
      <c r="AY7410" s="20" t="s">
        <v>443</v>
      </c>
      <c r="BE7410" s="197">
        <f>IF(N7410="základní",J7410,0)</f>
        <v>0</v>
      </c>
      <c r="BF7410" s="197">
        <f>IF(N7410="snížená",J7410,0)</f>
        <v>0</v>
      </c>
      <c r="BG7410" s="197">
        <f>IF(N7410="zákl. přenesená",J7410,0)</f>
        <v>0</v>
      </c>
      <c r="BH7410" s="197">
        <f>IF(N7410="sníž. přenesená",J7410,0)</f>
        <v>0</v>
      </c>
      <c r="BI7410" s="197">
        <f>IF(N7410="nulová",J7410,0)</f>
        <v>0</v>
      </c>
      <c r="BJ7410" s="20" t="s">
        <v>91</v>
      </c>
      <c r="BK7410" s="197">
        <f>ROUND(I7410*H7410,2)</f>
        <v>0</v>
      </c>
      <c r="BL7410" s="20" t="s">
        <v>551</v>
      </c>
      <c r="BM7410" s="196" t="s">
        <v>6097</v>
      </c>
    </row>
    <row r="7411" spans="1:65" s="13" customFormat="1">
      <c r="B7411" s="203"/>
      <c r="C7411" s="204"/>
      <c r="D7411" s="205" t="s">
        <v>453</v>
      </c>
      <c r="E7411" s="206" t="s">
        <v>19</v>
      </c>
      <c r="F7411" s="207" t="s">
        <v>1664</v>
      </c>
      <c r="G7411" s="204"/>
      <c r="H7411" s="206" t="s">
        <v>19</v>
      </c>
      <c r="I7411" s="208"/>
      <c r="J7411" s="204"/>
      <c r="K7411" s="204"/>
      <c r="L7411" s="209"/>
      <c r="M7411" s="210"/>
      <c r="N7411" s="211"/>
      <c r="O7411" s="211"/>
      <c r="P7411" s="211"/>
      <c r="Q7411" s="211"/>
      <c r="R7411" s="211"/>
      <c r="S7411" s="211"/>
      <c r="T7411" s="212"/>
      <c r="AT7411" s="213" t="s">
        <v>453</v>
      </c>
      <c r="AU7411" s="213" t="s">
        <v>91</v>
      </c>
      <c r="AV7411" s="13" t="s">
        <v>85</v>
      </c>
      <c r="AW7411" s="13" t="s">
        <v>37</v>
      </c>
      <c r="AX7411" s="13" t="s">
        <v>78</v>
      </c>
      <c r="AY7411" s="213" t="s">
        <v>443</v>
      </c>
    </row>
    <row r="7412" spans="1:65" s="13" customFormat="1">
      <c r="B7412" s="203"/>
      <c r="C7412" s="204"/>
      <c r="D7412" s="205" t="s">
        <v>453</v>
      </c>
      <c r="E7412" s="206" t="s">
        <v>19</v>
      </c>
      <c r="F7412" s="207" t="s">
        <v>1665</v>
      </c>
      <c r="G7412" s="204"/>
      <c r="H7412" s="206" t="s">
        <v>19</v>
      </c>
      <c r="I7412" s="208"/>
      <c r="J7412" s="204"/>
      <c r="K7412" s="204"/>
      <c r="L7412" s="209"/>
      <c r="M7412" s="210"/>
      <c r="N7412" s="211"/>
      <c r="O7412" s="211"/>
      <c r="P7412" s="211"/>
      <c r="Q7412" s="211"/>
      <c r="R7412" s="211"/>
      <c r="S7412" s="211"/>
      <c r="T7412" s="212"/>
      <c r="AT7412" s="213" t="s">
        <v>453</v>
      </c>
      <c r="AU7412" s="213" t="s">
        <v>91</v>
      </c>
      <c r="AV7412" s="13" t="s">
        <v>85</v>
      </c>
      <c r="AW7412" s="13" t="s">
        <v>37</v>
      </c>
      <c r="AX7412" s="13" t="s">
        <v>78</v>
      </c>
      <c r="AY7412" s="213" t="s">
        <v>443</v>
      </c>
    </row>
    <row r="7413" spans="1:65" s="13" customFormat="1">
      <c r="B7413" s="203"/>
      <c r="C7413" s="204"/>
      <c r="D7413" s="205" t="s">
        <v>453</v>
      </c>
      <c r="E7413" s="206" t="s">
        <v>19</v>
      </c>
      <c r="F7413" s="207" t="s">
        <v>5588</v>
      </c>
      <c r="G7413" s="204"/>
      <c r="H7413" s="206" t="s">
        <v>19</v>
      </c>
      <c r="I7413" s="208"/>
      <c r="J7413" s="204"/>
      <c r="K7413" s="204"/>
      <c r="L7413" s="209"/>
      <c r="M7413" s="210"/>
      <c r="N7413" s="211"/>
      <c r="O7413" s="211"/>
      <c r="P7413" s="211"/>
      <c r="Q7413" s="211"/>
      <c r="R7413" s="211"/>
      <c r="S7413" s="211"/>
      <c r="T7413" s="212"/>
      <c r="AT7413" s="213" t="s">
        <v>453</v>
      </c>
      <c r="AU7413" s="213" t="s">
        <v>91</v>
      </c>
      <c r="AV7413" s="13" t="s">
        <v>85</v>
      </c>
      <c r="AW7413" s="13" t="s">
        <v>37</v>
      </c>
      <c r="AX7413" s="13" t="s">
        <v>78</v>
      </c>
      <c r="AY7413" s="213" t="s">
        <v>443</v>
      </c>
    </row>
    <row r="7414" spans="1:65" s="13" customFormat="1">
      <c r="B7414" s="203"/>
      <c r="C7414" s="204"/>
      <c r="D7414" s="205" t="s">
        <v>453</v>
      </c>
      <c r="E7414" s="206" t="s">
        <v>19</v>
      </c>
      <c r="F7414" s="207" t="s">
        <v>2119</v>
      </c>
      <c r="G7414" s="204"/>
      <c r="H7414" s="206" t="s">
        <v>19</v>
      </c>
      <c r="I7414" s="208"/>
      <c r="J7414" s="204"/>
      <c r="K7414" s="204"/>
      <c r="L7414" s="209"/>
      <c r="M7414" s="210"/>
      <c r="N7414" s="211"/>
      <c r="O7414" s="211"/>
      <c r="P7414" s="211"/>
      <c r="Q7414" s="211"/>
      <c r="R7414" s="211"/>
      <c r="S7414" s="211"/>
      <c r="T7414" s="212"/>
      <c r="AT7414" s="213" t="s">
        <v>453</v>
      </c>
      <c r="AU7414" s="213" t="s">
        <v>91</v>
      </c>
      <c r="AV7414" s="13" t="s">
        <v>85</v>
      </c>
      <c r="AW7414" s="13" t="s">
        <v>37</v>
      </c>
      <c r="AX7414" s="13" t="s">
        <v>78</v>
      </c>
      <c r="AY7414" s="213" t="s">
        <v>443</v>
      </c>
    </row>
    <row r="7415" spans="1:65" s="14" customFormat="1">
      <c r="B7415" s="214"/>
      <c r="C7415" s="215"/>
      <c r="D7415" s="205" t="s">
        <v>453</v>
      </c>
      <c r="E7415" s="216" t="s">
        <v>19</v>
      </c>
      <c r="F7415" s="217" t="s">
        <v>6098</v>
      </c>
      <c r="G7415" s="215"/>
      <c r="H7415" s="218">
        <v>1</v>
      </c>
      <c r="I7415" s="219"/>
      <c r="J7415" s="215"/>
      <c r="K7415" s="215"/>
      <c r="L7415" s="220"/>
      <c r="M7415" s="221"/>
      <c r="N7415" s="222"/>
      <c r="O7415" s="222"/>
      <c r="P7415" s="222"/>
      <c r="Q7415" s="222"/>
      <c r="R7415" s="222"/>
      <c r="S7415" s="222"/>
      <c r="T7415" s="223"/>
      <c r="AT7415" s="224" t="s">
        <v>453</v>
      </c>
      <c r="AU7415" s="224" t="s">
        <v>91</v>
      </c>
      <c r="AV7415" s="14" t="s">
        <v>91</v>
      </c>
      <c r="AW7415" s="14" t="s">
        <v>37</v>
      </c>
      <c r="AX7415" s="14" t="s">
        <v>78</v>
      </c>
      <c r="AY7415" s="224" t="s">
        <v>443</v>
      </c>
    </row>
    <row r="7416" spans="1:65" s="15" customFormat="1">
      <c r="B7416" s="225"/>
      <c r="C7416" s="226"/>
      <c r="D7416" s="205" t="s">
        <v>453</v>
      </c>
      <c r="E7416" s="227" t="s">
        <v>19</v>
      </c>
      <c r="F7416" s="228" t="s">
        <v>456</v>
      </c>
      <c r="G7416" s="226"/>
      <c r="H7416" s="229">
        <v>1</v>
      </c>
      <c r="I7416" s="230"/>
      <c r="J7416" s="226"/>
      <c r="K7416" s="226"/>
      <c r="L7416" s="231"/>
      <c r="M7416" s="232"/>
      <c r="N7416" s="233"/>
      <c r="O7416" s="233"/>
      <c r="P7416" s="233"/>
      <c r="Q7416" s="233"/>
      <c r="R7416" s="233"/>
      <c r="S7416" s="233"/>
      <c r="T7416" s="234"/>
      <c r="AT7416" s="235" t="s">
        <v>453</v>
      </c>
      <c r="AU7416" s="235" t="s">
        <v>91</v>
      </c>
      <c r="AV7416" s="15" t="s">
        <v>449</v>
      </c>
      <c r="AW7416" s="15" t="s">
        <v>37</v>
      </c>
      <c r="AX7416" s="15" t="s">
        <v>85</v>
      </c>
      <c r="AY7416" s="235" t="s">
        <v>443</v>
      </c>
    </row>
    <row r="7417" spans="1:65" s="2" customFormat="1" ht="49.15" customHeight="1">
      <c r="A7417" s="37"/>
      <c r="B7417" s="38"/>
      <c r="C7417" s="185" t="s">
        <v>6099</v>
      </c>
      <c r="D7417" s="185" t="s">
        <v>445</v>
      </c>
      <c r="E7417" s="186" t="s">
        <v>6100</v>
      </c>
      <c r="F7417" s="187" t="s">
        <v>6096</v>
      </c>
      <c r="G7417" s="188" t="s">
        <v>459</v>
      </c>
      <c r="H7417" s="189">
        <v>1</v>
      </c>
      <c r="I7417" s="190"/>
      <c r="J7417" s="191">
        <f>ROUND(I7417*H7417,2)</f>
        <v>0</v>
      </c>
      <c r="K7417" s="187" t="s">
        <v>19</v>
      </c>
      <c r="L7417" s="42"/>
      <c r="M7417" s="192" t="s">
        <v>19</v>
      </c>
      <c r="N7417" s="193" t="s">
        <v>50</v>
      </c>
      <c r="O7417" s="67"/>
      <c r="P7417" s="194">
        <f>O7417*H7417</f>
        <v>0</v>
      </c>
      <c r="Q7417" s="194">
        <v>0</v>
      </c>
      <c r="R7417" s="194">
        <f>Q7417*H7417</f>
        <v>0</v>
      </c>
      <c r="S7417" s="194">
        <v>0</v>
      </c>
      <c r="T7417" s="195">
        <f>S7417*H7417</f>
        <v>0</v>
      </c>
      <c r="U7417" s="37"/>
      <c r="V7417" s="37"/>
      <c r="W7417" s="37"/>
      <c r="X7417" s="37"/>
      <c r="Y7417" s="37"/>
      <c r="Z7417" s="37"/>
      <c r="AA7417" s="37"/>
      <c r="AB7417" s="37"/>
      <c r="AC7417" s="37"/>
      <c r="AD7417" s="37"/>
      <c r="AE7417" s="37"/>
      <c r="AR7417" s="196" t="s">
        <v>551</v>
      </c>
      <c r="AT7417" s="196" t="s">
        <v>445</v>
      </c>
      <c r="AU7417" s="196" t="s">
        <v>91</v>
      </c>
      <c r="AY7417" s="20" t="s">
        <v>443</v>
      </c>
      <c r="BE7417" s="197">
        <f>IF(N7417="základní",J7417,0)</f>
        <v>0</v>
      </c>
      <c r="BF7417" s="197">
        <f>IF(N7417="snížená",J7417,0)</f>
        <v>0</v>
      </c>
      <c r="BG7417" s="197">
        <f>IF(N7417="zákl. přenesená",J7417,0)</f>
        <v>0</v>
      </c>
      <c r="BH7417" s="197">
        <f>IF(N7417="sníž. přenesená",J7417,0)</f>
        <v>0</v>
      </c>
      <c r="BI7417" s="197">
        <f>IF(N7417="nulová",J7417,0)</f>
        <v>0</v>
      </c>
      <c r="BJ7417" s="20" t="s">
        <v>91</v>
      </c>
      <c r="BK7417" s="197">
        <f>ROUND(I7417*H7417,2)</f>
        <v>0</v>
      </c>
      <c r="BL7417" s="20" t="s">
        <v>551</v>
      </c>
      <c r="BM7417" s="196" t="s">
        <v>6101</v>
      </c>
    </row>
    <row r="7418" spans="1:65" s="13" customFormat="1">
      <c r="B7418" s="203"/>
      <c r="C7418" s="204"/>
      <c r="D7418" s="205" t="s">
        <v>453</v>
      </c>
      <c r="E7418" s="206" t="s">
        <v>19</v>
      </c>
      <c r="F7418" s="207" t="s">
        <v>1664</v>
      </c>
      <c r="G7418" s="204"/>
      <c r="H7418" s="206" t="s">
        <v>19</v>
      </c>
      <c r="I7418" s="208"/>
      <c r="J7418" s="204"/>
      <c r="K7418" s="204"/>
      <c r="L7418" s="209"/>
      <c r="M7418" s="210"/>
      <c r="N7418" s="211"/>
      <c r="O7418" s="211"/>
      <c r="P7418" s="211"/>
      <c r="Q7418" s="211"/>
      <c r="R7418" s="211"/>
      <c r="S7418" s="211"/>
      <c r="T7418" s="212"/>
      <c r="AT7418" s="213" t="s">
        <v>453</v>
      </c>
      <c r="AU7418" s="213" t="s">
        <v>91</v>
      </c>
      <c r="AV7418" s="13" t="s">
        <v>85</v>
      </c>
      <c r="AW7418" s="13" t="s">
        <v>37</v>
      </c>
      <c r="AX7418" s="13" t="s">
        <v>78</v>
      </c>
      <c r="AY7418" s="213" t="s">
        <v>443</v>
      </c>
    </row>
    <row r="7419" spans="1:65" s="13" customFormat="1">
      <c r="B7419" s="203"/>
      <c r="C7419" s="204"/>
      <c r="D7419" s="205" t="s">
        <v>453</v>
      </c>
      <c r="E7419" s="206" t="s">
        <v>19</v>
      </c>
      <c r="F7419" s="207" t="s">
        <v>1665</v>
      </c>
      <c r="G7419" s="204"/>
      <c r="H7419" s="206" t="s">
        <v>19</v>
      </c>
      <c r="I7419" s="208"/>
      <c r="J7419" s="204"/>
      <c r="K7419" s="204"/>
      <c r="L7419" s="209"/>
      <c r="M7419" s="210"/>
      <c r="N7419" s="211"/>
      <c r="O7419" s="211"/>
      <c r="P7419" s="211"/>
      <c r="Q7419" s="211"/>
      <c r="R7419" s="211"/>
      <c r="S7419" s="211"/>
      <c r="T7419" s="212"/>
      <c r="AT7419" s="213" t="s">
        <v>453</v>
      </c>
      <c r="AU7419" s="213" t="s">
        <v>91</v>
      </c>
      <c r="AV7419" s="13" t="s">
        <v>85</v>
      </c>
      <c r="AW7419" s="13" t="s">
        <v>37</v>
      </c>
      <c r="AX7419" s="13" t="s">
        <v>78</v>
      </c>
      <c r="AY7419" s="213" t="s">
        <v>443</v>
      </c>
    </row>
    <row r="7420" spans="1:65" s="13" customFormat="1">
      <c r="B7420" s="203"/>
      <c r="C7420" s="204"/>
      <c r="D7420" s="205" t="s">
        <v>453</v>
      </c>
      <c r="E7420" s="206" t="s">
        <v>19</v>
      </c>
      <c r="F7420" s="207" t="s">
        <v>5588</v>
      </c>
      <c r="G7420" s="204"/>
      <c r="H7420" s="206" t="s">
        <v>19</v>
      </c>
      <c r="I7420" s="208"/>
      <c r="J7420" s="204"/>
      <c r="K7420" s="204"/>
      <c r="L7420" s="209"/>
      <c r="M7420" s="210"/>
      <c r="N7420" s="211"/>
      <c r="O7420" s="211"/>
      <c r="P7420" s="211"/>
      <c r="Q7420" s="211"/>
      <c r="R7420" s="211"/>
      <c r="S7420" s="211"/>
      <c r="T7420" s="212"/>
      <c r="AT7420" s="213" t="s">
        <v>453</v>
      </c>
      <c r="AU7420" s="213" t="s">
        <v>91</v>
      </c>
      <c r="AV7420" s="13" t="s">
        <v>85</v>
      </c>
      <c r="AW7420" s="13" t="s">
        <v>37</v>
      </c>
      <c r="AX7420" s="13" t="s">
        <v>78</v>
      </c>
      <c r="AY7420" s="213" t="s">
        <v>443</v>
      </c>
    </row>
    <row r="7421" spans="1:65" s="13" customFormat="1">
      <c r="B7421" s="203"/>
      <c r="C7421" s="204"/>
      <c r="D7421" s="205" t="s">
        <v>453</v>
      </c>
      <c r="E7421" s="206" t="s">
        <v>19</v>
      </c>
      <c r="F7421" s="207" t="s">
        <v>2119</v>
      </c>
      <c r="G7421" s="204"/>
      <c r="H7421" s="206" t="s">
        <v>19</v>
      </c>
      <c r="I7421" s="208"/>
      <c r="J7421" s="204"/>
      <c r="K7421" s="204"/>
      <c r="L7421" s="209"/>
      <c r="M7421" s="210"/>
      <c r="N7421" s="211"/>
      <c r="O7421" s="211"/>
      <c r="P7421" s="211"/>
      <c r="Q7421" s="211"/>
      <c r="R7421" s="211"/>
      <c r="S7421" s="211"/>
      <c r="T7421" s="212"/>
      <c r="AT7421" s="213" t="s">
        <v>453</v>
      </c>
      <c r="AU7421" s="213" t="s">
        <v>91</v>
      </c>
      <c r="AV7421" s="13" t="s">
        <v>85</v>
      </c>
      <c r="AW7421" s="13" t="s">
        <v>37</v>
      </c>
      <c r="AX7421" s="13" t="s">
        <v>78</v>
      </c>
      <c r="AY7421" s="213" t="s">
        <v>443</v>
      </c>
    </row>
    <row r="7422" spans="1:65" s="14" customFormat="1">
      <c r="B7422" s="214"/>
      <c r="C7422" s="215"/>
      <c r="D7422" s="205" t="s">
        <v>453</v>
      </c>
      <c r="E7422" s="216" t="s">
        <v>19</v>
      </c>
      <c r="F7422" s="217" t="s">
        <v>6102</v>
      </c>
      <c r="G7422" s="215"/>
      <c r="H7422" s="218">
        <v>1</v>
      </c>
      <c r="I7422" s="219"/>
      <c r="J7422" s="215"/>
      <c r="K7422" s="215"/>
      <c r="L7422" s="220"/>
      <c r="M7422" s="221"/>
      <c r="N7422" s="222"/>
      <c r="O7422" s="222"/>
      <c r="P7422" s="222"/>
      <c r="Q7422" s="222"/>
      <c r="R7422" s="222"/>
      <c r="S7422" s="222"/>
      <c r="T7422" s="223"/>
      <c r="AT7422" s="224" t="s">
        <v>453</v>
      </c>
      <c r="AU7422" s="224" t="s">
        <v>91</v>
      </c>
      <c r="AV7422" s="14" t="s">
        <v>91</v>
      </c>
      <c r="AW7422" s="14" t="s">
        <v>37</v>
      </c>
      <c r="AX7422" s="14" t="s">
        <v>78</v>
      </c>
      <c r="AY7422" s="224" t="s">
        <v>443</v>
      </c>
    </row>
    <row r="7423" spans="1:65" s="15" customFormat="1">
      <c r="B7423" s="225"/>
      <c r="C7423" s="226"/>
      <c r="D7423" s="205" t="s">
        <v>453</v>
      </c>
      <c r="E7423" s="227" t="s">
        <v>19</v>
      </c>
      <c r="F7423" s="228" t="s">
        <v>456</v>
      </c>
      <c r="G7423" s="226"/>
      <c r="H7423" s="229">
        <v>1</v>
      </c>
      <c r="I7423" s="230"/>
      <c r="J7423" s="226"/>
      <c r="K7423" s="226"/>
      <c r="L7423" s="231"/>
      <c r="M7423" s="232"/>
      <c r="N7423" s="233"/>
      <c r="O7423" s="233"/>
      <c r="P7423" s="233"/>
      <c r="Q7423" s="233"/>
      <c r="R7423" s="233"/>
      <c r="S7423" s="233"/>
      <c r="T7423" s="234"/>
      <c r="AT7423" s="235" t="s">
        <v>453</v>
      </c>
      <c r="AU7423" s="235" t="s">
        <v>91</v>
      </c>
      <c r="AV7423" s="15" t="s">
        <v>449</v>
      </c>
      <c r="AW7423" s="15" t="s">
        <v>37</v>
      </c>
      <c r="AX7423" s="15" t="s">
        <v>85</v>
      </c>
      <c r="AY7423" s="235" t="s">
        <v>443</v>
      </c>
    </row>
    <row r="7424" spans="1:65" s="2" customFormat="1" ht="49.15" customHeight="1">
      <c r="A7424" s="37"/>
      <c r="B7424" s="38"/>
      <c r="C7424" s="185" t="s">
        <v>6103</v>
      </c>
      <c r="D7424" s="185" t="s">
        <v>445</v>
      </c>
      <c r="E7424" s="186" t="s">
        <v>6104</v>
      </c>
      <c r="F7424" s="187" t="s">
        <v>6105</v>
      </c>
      <c r="G7424" s="188" t="s">
        <v>459</v>
      </c>
      <c r="H7424" s="189">
        <v>1</v>
      </c>
      <c r="I7424" s="190"/>
      <c r="J7424" s="191">
        <f>ROUND(I7424*H7424,2)</f>
        <v>0</v>
      </c>
      <c r="K7424" s="187" t="s">
        <v>19</v>
      </c>
      <c r="L7424" s="42"/>
      <c r="M7424" s="192" t="s">
        <v>19</v>
      </c>
      <c r="N7424" s="193" t="s">
        <v>50</v>
      </c>
      <c r="O7424" s="67"/>
      <c r="P7424" s="194">
        <f>O7424*H7424</f>
        <v>0</v>
      </c>
      <c r="Q7424" s="194">
        <v>0</v>
      </c>
      <c r="R7424" s="194">
        <f>Q7424*H7424</f>
        <v>0</v>
      </c>
      <c r="S7424" s="194">
        <v>0</v>
      </c>
      <c r="T7424" s="195">
        <f>S7424*H7424</f>
        <v>0</v>
      </c>
      <c r="U7424" s="37"/>
      <c r="V7424" s="37"/>
      <c r="W7424" s="37"/>
      <c r="X7424" s="37"/>
      <c r="Y7424" s="37"/>
      <c r="Z7424" s="37"/>
      <c r="AA7424" s="37"/>
      <c r="AB7424" s="37"/>
      <c r="AC7424" s="37"/>
      <c r="AD7424" s="37"/>
      <c r="AE7424" s="37"/>
      <c r="AR7424" s="196" t="s">
        <v>551</v>
      </c>
      <c r="AT7424" s="196" t="s">
        <v>445</v>
      </c>
      <c r="AU7424" s="196" t="s">
        <v>91</v>
      </c>
      <c r="AY7424" s="20" t="s">
        <v>443</v>
      </c>
      <c r="BE7424" s="197">
        <f>IF(N7424="základní",J7424,0)</f>
        <v>0</v>
      </c>
      <c r="BF7424" s="197">
        <f>IF(N7424="snížená",J7424,0)</f>
        <v>0</v>
      </c>
      <c r="BG7424" s="197">
        <f>IF(N7424="zákl. přenesená",J7424,0)</f>
        <v>0</v>
      </c>
      <c r="BH7424" s="197">
        <f>IF(N7424="sníž. přenesená",J7424,0)</f>
        <v>0</v>
      </c>
      <c r="BI7424" s="197">
        <f>IF(N7424="nulová",J7424,0)</f>
        <v>0</v>
      </c>
      <c r="BJ7424" s="20" t="s">
        <v>91</v>
      </c>
      <c r="BK7424" s="197">
        <f>ROUND(I7424*H7424,2)</f>
        <v>0</v>
      </c>
      <c r="BL7424" s="20" t="s">
        <v>551</v>
      </c>
      <c r="BM7424" s="196" t="s">
        <v>6106</v>
      </c>
    </row>
    <row r="7425" spans="1:65" s="13" customFormat="1">
      <c r="B7425" s="203"/>
      <c r="C7425" s="204"/>
      <c r="D7425" s="205" t="s">
        <v>453</v>
      </c>
      <c r="E7425" s="206" t="s">
        <v>19</v>
      </c>
      <c r="F7425" s="207" t="s">
        <v>1664</v>
      </c>
      <c r="G7425" s="204"/>
      <c r="H7425" s="206" t="s">
        <v>19</v>
      </c>
      <c r="I7425" s="208"/>
      <c r="J7425" s="204"/>
      <c r="K7425" s="204"/>
      <c r="L7425" s="209"/>
      <c r="M7425" s="210"/>
      <c r="N7425" s="211"/>
      <c r="O7425" s="211"/>
      <c r="P7425" s="211"/>
      <c r="Q7425" s="211"/>
      <c r="R7425" s="211"/>
      <c r="S7425" s="211"/>
      <c r="T7425" s="212"/>
      <c r="AT7425" s="213" t="s">
        <v>453</v>
      </c>
      <c r="AU7425" s="213" t="s">
        <v>91</v>
      </c>
      <c r="AV7425" s="13" t="s">
        <v>85</v>
      </c>
      <c r="AW7425" s="13" t="s">
        <v>37</v>
      </c>
      <c r="AX7425" s="13" t="s">
        <v>78</v>
      </c>
      <c r="AY7425" s="213" t="s">
        <v>443</v>
      </c>
    </row>
    <row r="7426" spans="1:65" s="13" customFormat="1">
      <c r="B7426" s="203"/>
      <c r="C7426" s="204"/>
      <c r="D7426" s="205" t="s">
        <v>453</v>
      </c>
      <c r="E7426" s="206" t="s">
        <v>19</v>
      </c>
      <c r="F7426" s="207" t="s">
        <v>1665</v>
      </c>
      <c r="G7426" s="204"/>
      <c r="H7426" s="206" t="s">
        <v>19</v>
      </c>
      <c r="I7426" s="208"/>
      <c r="J7426" s="204"/>
      <c r="K7426" s="204"/>
      <c r="L7426" s="209"/>
      <c r="M7426" s="210"/>
      <c r="N7426" s="211"/>
      <c r="O7426" s="211"/>
      <c r="P7426" s="211"/>
      <c r="Q7426" s="211"/>
      <c r="R7426" s="211"/>
      <c r="S7426" s="211"/>
      <c r="T7426" s="212"/>
      <c r="AT7426" s="213" t="s">
        <v>453</v>
      </c>
      <c r="AU7426" s="213" t="s">
        <v>91</v>
      </c>
      <c r="AV7426" s="13" t="s">
        <v>85</v>
      </c>
      <c r="AW7426" s="13" t="s">
        <v>37</v>
      </c>
      <c r="AX7426" s="13" t="s">
        <v>78</v>
      </c>
      <c r="AY7426" s="213" t="s">
        <v>443</v>
      </c>
    </row>
    <row r="7427" spans="1:65" s="13" customFormat="1">
      <c r="B7427" s="203"/>
      <c r="C7427" s="204"/>
      <c r="D7427" s="205" t="s">
        <v>453</v>
      </c>
      <c r="E7427" s="206" t="s">
        <v>19</v>
      </c>
      <c r="F7427" s="207" t="s">
        <v>5588</v>
      </c>
      <c r="G7427" s="204"/>
      <c r="H7427" s="206" t="s">
        <v>19</v>
      </c>
      <c r="I7427" s="208"/>
      <c r="J7427" s="204"/>
      <c r="K7427" s="204"/>
      <c r="L7427" s="209"/>
      <c r="M7427" s="210"/>
      <c r="N7427" s="211"/>
      <c r="O7427" s="211"/>
      <c r="P7427" s="211"/>
      <c r="Q7427" s="211"/>
      <c r="R7427" s="211"/>
      <c r="S7427" s="211"/>
      <c r="T7427" s="212"/>
      <c r="AT7427" s="213" t="s">
        <v>453</v>
      </c>
      <c r="AU7427" s="213" t="s">
        <v>91</v>
      </c>
      <c r="AV7427" s="13" t="s">
        <v>85</v>
      </c>
      <c r="AW7427" s="13" t="s">
        <v>37</v>
      </c>
      <c r="AX7427" s="13" t="s">
        <v>78</v>
      </c>
      <c r="AY7427" s="213" t="s">
        <v>443</v>
      </c>
    </row>
    <row r="7428" spans="1:65" s="13" customFormat="1">
      <c r="B7428" s="203"/>
      <c r="C7428" s="204"/>
      <c r="D7428" s="205" t="s">
        <v>453</v>
      </c>
      <c r="E7428" s="206" t="s">
        <v>19</v>
      </c>
      <c r="F7428" s="207" t="s">
        <v>2119</v>
      </c>
      <c r="G7428" s="204"/>
      <c r="H7428" s="206" t="s">
        <v>19</v>
      </c>
      <c r="I7428" s="208"/>
      <c r="J7428" s="204"/>
      <c r="K7428" s="204"/>
      <c r="L7428" s="209"/>
      <c r="M7428" s="210"/>
      <c r="N7428" s="211"/>
      <c r="O7428" s="211"/>
      <c r="P7428" s="211"/>
      <c r="Q7428" s="211"/>
      <c r="R7428" s="211"/>
      <c r="S7428" s="211"/>
      <c r="T7428" s="212"/>
      <c r="AT7428" s="213" t="s">
        <v>453</v>
      </c>
      <c r="AU7428" s="213" t="s">
        <v>91</v>
      </c>
      <c r="AV7428" s="13" t="s">
        <v>85</v>
      </c>
      <c r="AW7428" s="13" t="s">
        <v>37</v>
      </c>
      <c r="AX7428" s="13" t="s">
        <v>78</v>
      </c>
      <c r="AY7428" s="213" t="s">
        <v>443</v>
      </c>
    </row>
    <row r="7429" spans="1:65" s="14" customFormat="1">
      <c r="B7429" s="214"/>
      <c r="C7429" s="215"/>
      <c r="D7429" s="205" t="s">
        <v>453</v>
      </c>
      <c r="E7429" s="216" t="s">
        <v>19</v>
      </c>
      <c r="F7429" s="217" t="s">
        <v>6107</v>
      </c>
      <c r="G7429" s="215"/>
      <c r="H7429" s="218">
        <v>1</v>
      </c>
      <c r="I7429" s="219"/>
      <c r="J7429" s="215"/>
      <c r="K7429" s="215"/>
      <c r="L7429" s="220"/>
      <c r="M7429" s="221"/>
      <c r="N7429" s="222"/>
      <c r="O7429" s="222"/>
      <c r="P7429" s="222"/>
      <c r="Q7429" s="222"/>
      <c r="R7429" s="222"/>
      <c r="S7429" s="222"/>
      <c r="T7429" s="223"/>
      <c r="AT7429" s="224" t="s">
        <v>453</v>
      </c>
      <c r="AU7429" s="224" t="s">
        <v>91</v>
      </c>
      <c r="AV7429" s="14" t="s">
        <v>91</v>
      </c>
      <c r="AW7429" s="14" t="s">
        <v>37</v>
      </c>
      <c r="AX7429" s="14" t="s">
        <v>78</v>
      </c>
      <c r="AY7429" s="224" t="s">
        <v>443</v>
      </c>
    </row>
    <row r="7430" spans="1:65" s="15" customFormat="1">
      <c r="B7430" s="225"/>
      <c r="C7430" s="226"/>
      <c r="D7430" s="205" t="s">
        <v>453</v>
      </c>
      <c r="E7430" s="227" t="s">
        <v>19</v>
      </c>
      <c r="F7430" s="228" t="s">
        <v>456</v>
      </c>
      <c r="G7430" s="226"/>
      <c r="H7430" s="229">
        <v>1</v>
      </c>
      <c r="I7430" s="230"/>
      <c r="J7430" s="226"/>
      <c r="K7430" s="226"/>
      <c r="L7430" s="231"/>
      <c r="M7430" s="232"/>
      <c r="N7430" s="233"/>
      <c r="O7430" s="233"/>
      <c r="P7430" s="233"/>
      <c r="Q7430" s="233"/>
      <c r="R7430" s="233"/>
      <c r="S7430" s="233"/>
      <c r="T7430" s="234"/>
      <c r="AT7430" s="235" t="s">
        <v>453</v>
      </c>
      <c r="AU7430" s="235" t="s">
        <v>91</v>
      </c>
      <c r="AV7430" s="15" t="s">
        <v>449</v>
      </c>
      <c r="AW7430" s="15" t="s">
        <v>37</v>
      </c>
      <c r="AX7430" s="15" t="s">
        <v>85</v>
      </c>
      <c r="AY7430" s="235" t="s">
        <v>443</v>
      </c>
    </row>
    <row r="7431" spans="1:65" s="2" customFormat="1" ht="49.15" customHeight="1">
      <c r="A7431" s="37"/>
      <c r="B7431" s="38"/>
      <c r="C7431" s="185" t="s">
        <v>6108</v>
      </c>
      <c r="D7431" s="185" t="s">
        <v>445</v>
      </c>
      <c r="E7431" s="186" t="s">
        <v>6109</v>
      </c>
      <c r="F7431" s="187" t="s">
        <v>6110</v>
      </c>
      <c r="G7431" s="188" t="s">
        <v>459</v>
      </c>
      <c r="H7431" s="189">
        <v>1</v>
      </c>
      <c r="I7431" s="190"/>
      <c r="J7431" s="191">
        <f>ROUND(I7431*H7431,2)</f>
        <v>0</v>
      </c>
      <c r="K7431" s="187" t="s">
        <v>19</v>
      </c>
      <c r="L7431" s="42"/>
      <c r="M7431" s="192" t="s">
        <v>19</v>
      </c>
      <c r="N7431" s="193" t="s">
        <v>50</v>
      </c>
      <c r="O7431" s="67"/>
      <c r="P7431" s="194">
        <f>O7431*H7431</f>
        <v>0</v>
      </c>
      <c r="Q7431" s="194">
        <v>0</v>
      </c>
      <c r="R7431" s="194">
        <f>Q7431*H7431</f>
        <v>0</v>
      </c>
      <c r="S7431" s="194">
        <v>0</v>
      </c>
      <c r="T7431" s="195">
        <f>S7431*H7431</f>
        <v>0</v>
      </c>
      <c r="U7431" s="37"/>
      <c r="V7431" s="37"/>
      <c r="W7431" s="37"/>
      <c r="X7431" s="37"/>
      <c r="Y7431" s="37"/>
      <c r="Z7431" s="37"/>
      <c r="AA7431" s="37"/>
      <c r="AB7431" s="37"/>
      <c r="AC7431" s="37"/>
      <c r="AD7431" s="37"/>
      <c r="AE7431" s="37"/>
      <c r="AR7431" s="196" t="s">
        <v>551</v>
      </c>
      <c r="AT7431" s="196" t="s">
        <v>445</v>
      </c>
      <c r="AU7431" s="196" t="s">
        <v>91</v>
      </c>
      <c r="AY7431" s="20" t="s">
        <v>443</v>
      </c>
      <c r="BE7431" s="197">
        <f>IF(N7431="základní",J7431,0)</f>
        <v>0</v>
      </c>
      <c r="BF7431" s="197">
        <f>IF(N7431="snížená",J7431,0)</f>
        <v>0</v>
      </c>
      <c r="BG7431" s="197">
        <f>IF(N7431="zákl. přenesená",J7431,0)</f>
        <v>0</v>
      </c>
      <c r="BH7431" s="197">
        <f>IF(N7431="sníž. přenesená",J7431,0)</f>
        <v>0</v>
      </c>
      <c r="BI7431" s="197">
        <f>IF(N7431="nulová",J7431,0)</f>
        <v>0</v>
      </c>
      <c r="BJ7431" s="20" t="s">
        <v>91</v>
      </c>
      <c r="BK7431" s="197">
        <f>ROUND(I7431*H7431,2)</f>
        <v>0</v>
      </c>
      <c r="BL7431" s="20" t="s">
        <v>551</v>
      </c>
      <c r="BM7431" s="196" t="s">
        <v>6111</v>
      </c>
    </row>
    <row r="7432" spans="1:65" s="13" customFormat="1">
      <c r="B7432" s="203"/>
      <c r="C7432" s="204"/>
      <c r="D7432" s="205" t="s">
        <v>453</v>
      </c>
      <c r="E7432" s="206" t="s">
        <v>19</v>
      </c>
      <c r="F7432" s="207" t="s">
        <v>1664</v>
      </c>
      <c r="G7432" s="204"/>
      <c r="H7432" s="206" t="s">
        <v>19</v>
      </c>
      <c r="I7432" s="208"/>
      <c r="J7432" s="204"/>
      <c r="K7432" s="204"/>
      <c r="L7432" s="209"/>
      <c r="M7432" s="210"/>
      <c r="N7432" s="211"/>
      <c r="O7432" s="211"/>
      <c r="P7432" s="211"/>
      <c r="Q7432" s="211"/>
      <c r="R7432" s="211"/>
      <c r="S7432" s="211"/>
      <c r="T7432" s="212"/>
      <c r="AT7432" s="213" t="s">
        <v>453</v>
      </c>
      <c r="AU7432" s="213" t="s">
        <v>91</v>
      </c>
      <c r="AV7432" s="13" t="s">
        <v>85</v>
      </c>
      <c r="AW7432" s="13" t="s">
        <v>37</v>
      </c>
      <c r="AX7432" s="13" t="s">
        <v>78</v>
      </c>
      <c r="AY7432" s="213" t="s">
        <v>443</v>
      </c>
    </row>
    <row r="7433" spans="1:65" s="13" customFormat="1">
      <c r="B7433" s="203"/>
      <c r="C7433" s="204"/>
      <c r="D7433" s="205" t="s">
        <v>453</v>
      </c>
      <c r="E7433" s="206" t="s">
        <v>19</v>
      </c>
      <c r="F7433" s="207" t="s">
        <v>1665</v>
      </c>
      <c r="G7433" s="204"/>
      <c r="H7433" s="206" t="s">
        <v>19</v>
      </c>
      <c r="I7433" s="208"/>
      <c r="J7433" s="204"/>
      <c r="K7433" s="204"/>
      <c r="L7433" s="209"/>
      <c r="M7433" s="210"/>
      <c r="N7433" s="211"/>
      <c r="O7433" s="211"/>
      <c r="P7433" s="211"/>
      <c r="Q7433" s="211"/>
      <c r="R7433" s="211"/>
      <c r="S7433" s="211"/>
      <c r="T7433" s="212"/>
      <c r="AT7433" s="213" t="s">
        <v>453</v>
      </c>
      <c r="AU7433" s="213" t="s">
        <v>91</v>
      </c>
      <c r="AV7433" s="13" t="s">
        <v>85</v>
      </c>
      <c r="AW7433" s="13" t="s">
        <v>37</v>
      </c>
      <c r="AX7433" s="13" t="s">
        <v>78</v>
      </c>
      <c r="AY7433" s="213" t="s">
        <v>443</v>
      </c>
    </row>
    <row r="7434" spans="1:65" s="13" customFormat="1">
      <c r="B7434" s="203"/>
      <c r="C7434" s="204"/>
      <c r="D7434" s="205" t="s">
        <v>453</v>
      </c>
      <c r="E7434" s="206" t="s">
        <v>19</v>
      </c>
      <c r="F7434" s="207" t="s">
        <v>5588</v>
      </c>
      <c r="G7434" s="204"/>
      <c r="H7434" s="206" t="s">
        <v>19</v>
      </c>
      <c r="I7434" s="208"/>
      <c r="J7434" s="204"/>
      <c r="K7434" s="204"/>
      <c r="L7434" s="209"/>
      <c r="M7434" s="210"/>
      <c r="N7434" s="211"/>
      <c r="O7434" s="211"/>
      <c r="P7434" s="211"/>
      <c r="Q7434" s="211"/>
      <c r="R7434" s="211"/>
      <c r="S7434" s="211"/>
      <c r="T7434" s="212"/>
      <c r="AT7434" s="213" t="s">
        <v>453</v>
      </c>
      <c r="AU7434" s="213" t="s">
        <v>91</v>
      </c>
      <c r="AV7434" s="13" t="s">
        <v>85</v>
      </c>
      <c r="AW7434" s="13" t="s">
        <v>37</v>
      </c>
      <c r="AX7434" s="13" t="s">
        <v>78</v>
      </c>
      <c r="AY7434" s="213" t="s">
        <v>443</v>
      </c>
    </row>
    <row r="7435" spans="1:65" s="13" customFormat="1">
      <c r="B7435" s="203"/>
      <c r="C7435" s="204"/>
      <c r="D7435" s="205" t="s">
        <v>453</v>
      </c>
      <c r="E7435" s="206" t="s">
        <v>19</v>
      </c>
      <c r="F7435" s="207" t="s">
        <v>2119</v>
      </c>
      <c r="G7435" s="204"/>
      <c r="H7435" s="206" t="s">
        <v>19</v>
      </c>
      <c r="I7435" s="208"/>
      <c r="J7435" s="204"/>
      <c r="K7435" s="204"/>
      <c r="L7435" s="209"/>
      <c r="M7435" s="210"/>
      <c r="N7435" s="211"/>
      <c r="O7435" s="211"/>
      <c r="P7435" s="211"/>
      <c r="Q7435" s="211"/>
      <c r="R7435" s="211"/>
      <c r="S7435" s="211"/>
      <c r="T7435" s="212"/>
      <c r="AT7435" s="213" t="s">
        <v>453</v>
      </c>
      <c r="AU7435" s="213" t="s">
        <v>91</v>
      </c>
      <c r="AV7435" s="13" t="s">
        <v>85</v>
      </c>
      <c r="AW7435" s="13" t="s">
        <v>37</v>
      </c>
      <c r="AX7435" s="13" t="s">
        <v>78</v>
      </c>
      <c r="AY7435" s="213" t="s">
        <v>443</v>
      </c>
    </row>
    <row r="7436" spans="1:65" s="14" customFormat="1">
      <c r="B7436" s="214"/>
      <c r="C7436" s="215"/>
      <c r="D7436" s="205" t="s">
        <v>453</v>
      </c>
      <c r="E7436" s="216" t="s">
        <v>19</v>
      </c>
      <c r="F7436" s="217" t="s">
        <v>6112</v>
      </c>
      <c r="G7436" s="215"/>
      <c r="H7436" s="218">
        <v>1</v>
      </c>
      <c r="I7436" s="219"/>
      <c r="J7436" s="215"/>
      <c r="K7436" s="215"/>
      <c r="L7436" s="220"/>
      <c r="M7436" s="221"/>
      <c r="N7436" s="222"/>
      <c r="O7436" s="222"/>
      <c r="P7436" s="222"/>
      <c r="Q7436" s="222"/>
      <c r="R7436" s="222"/>
      <c r="S7436" s="222"/>
      <c r="T7436" s="223"/>
      <c r="AT7436" s="224" t="s">
        <v>453</v>
      </c>
      <c r="AU7436" s="224" t="s">
        <v>91</v>
      </c>
      <c r="AV7436" s="14" t="s">
        <v>91</v>
      </c>
      <c r="AW7436" s="14" t="s">
        <v>37</v>
      </c>
      <c r="AX7436" s="14" t="s">
        <v>78</v>
      </c>
      <c r="AY7436" s="224" t="s">
        <v>443</v>
      </c>
    </row>
    <row r="7437" spans="1:65" s="15" customFormat="1">
      <c r="B7437" s="225"/>
      <c r="C7437" s="226"/>
      <c r="D7437" s="205" t="s">
        <v>453</v>
      </c>
      <c r="E7437" s="227" t="s">
        <v>19</v>
      </c>
      <c r="F7437" s="228" t="s">
        <v>456</v>
      </c>
      <c r="G7437" s="226"/>
      <c r="H7437" s="229">
        <v>1</v>
      </c>
      <c r="I7437" s="230"/>
      <c r="J7437" s="226"/>
      <c r="K7437" s="226"/>
      <c r="L7437" s="231"/>
      <c r="M7437" s="232"/>
      <c r="N7437" s="233"/>
      <c r="O7437" s="233"/>
      <c r="P7437" s="233"/>
      <c r="Q7437" s="233"/>
      <c r="R7437" s="233"/>
      <c r="S7437" s="233"/>
      <c r="T7437" s="234"/>
      <c r="AT7437" s="235" t="s">
        <v>453</v>
      </c>
      <c r="AU7437" s="235" t="s">
        <v>91</v>
      </c>
      <c r="AV7437" s="15" t="s">
        <v>449</v>
      </c>
      <c r="AW7437" s="15" t="s">
        <v>37</v>
      </c>
      <c r="AX7437" s="15" t="s">
        <v>85</v>
      </c>
      <c r="AY7437" s="235" t="s">
        <v>443</v>
      </c>
    </row>
    <row r="7438" spans="1:65" s="2" customFormat="1" ht="44.25" customHeight="1">
      <c r="A7438" s="37"/>
      <c r="B7438" s="38"/>
      <c r="C7438" s="185" t="s">
        <v>6113</v>
      </c>
      <c r="D7438" s="185" t="s">
        <v>445</v>
      </c>
      <c r="E7438" s="186" t="s">
        <v>6114</v>
      </c>
      <c r="F7438" s="187" t="s">
        <v>6115</v>
      </c>
      <c r="G7438" s="188" t="s">
        <v>459</v>
      </c>
      <c r="H7438" s="189">
        <v>1</v>
      </c>
      <c r="I7438" s="190"/>
      <c r="J7438" s="191">
        <f>ROUND(I7438*H7438,2)</f>
        <v>0</v>
      </c>
      <c r="K7438" s="187" t="s">
        <v>19</v>
      </c>
      <c r="L7438" s="42"/>
      <c r="M7438" s="192" t="s">
        <v>19</v>
      </c>
      <c r="N7438" s="193" t="s">
        <v>50</v>
      </c>
      <c r="O7438" s="67"/>
      <c r="P7438" s="194">
        <f>O7438*H7438</f>
        <v>0</v>
      </c>
      <c r="Q7438" s="194">
        <v>0</v>
      </c>
      <c r="R7438" s="194">
        <f>Q7438*H7438</f>
        <v>0</v>
      </c>
      <c r="S7438" s="194">
        <v>0</v>
      </c>
      <c r="T7438" s="195">
        <f>S7438*H7438</f>
        <v>0</v>
      </c>
      <c r="U7438" s="37"/>
      <c r="V7438" s="37"/>
      <c r="W7438" s="37"/>
      <c r="X7438" s="37"/>
      <c r="Y7438" s="37"/>
      <c r="Z7438" s="37"/>
      <c r="AA7438" s="37"/>
      <c r="AB7438" s="37"/>
      <c r="AC7438" s="37"/>
      <c r="AD7438" s="37"/>
      <c r="AE7438" s="37"/>
      <c r="AR7438" s="196" t="s">
        <v>551</v>
      </c>
      <c r="AT7438" s="196" t="s">
        <v>445</v>
      </c>
      <c r="AU7438" s="196" t="s">
        <v>91</v>
      </c>
      <c r="AY7438" s="20" t="s">
        <v>443</v>
      </c>
      <c r="BE7438" s="197">
        <f>IF(N7438="základní",J7438,0)</f>
        <v>0</v>
      </c>
      <c r="BF7438" s="197">
        <f>IF(N7438="snížená",J7438,0)</f>
        <v>0</v>
      </c>
      <c r="BG7438" s="197">
        <f>IF(N7438="zákl. přenesená",J7438,0)</f>
        <v>0</v>
      </c>
      <c r="BH7438" s="197">
        <f>IF(N7438="sníž. přenesená",J7438,0)</f>
        <v>0</v>
      </c>
      <c r="BI7438" s="197">
        <f>IF(N7438="nulová",J7438,0)</f>
        <v>0</v>
      </c>
      <c r="BJ7438" s="20" t="s">
        <v>91</v>
      </c>
      <c r="BK7438" s="197">
        <f>ROUND(I7438*H7438,2)</f>
        <v>0</v>
      </c>
      <c r="BL7438" s="20" t="s">
        <v>551</v>
      </c>
      <c r="BM7438" s="196" t="s">
        <v>6116</v>
      </c>
    </row>
    <row r="7439" spans="1:65" s="13" customFormat="1">
      <c r="B7439" s="203"/>
      <c r="C7439" s="204"/>
      <c r="D7439" s="205" t="s">
        <v>453</v>
      </c>
      <c r="E7439" s="206" t="s">
        <v>19</v>
      </c>
      <c r="F7439" s="207" t="s">
        <v>1664</v>
      </c>
      <c r="G7439" s="204"/>
      <c r="H7439" s="206" t="s">
        <v>19</v>
      </c>
      <c r="I7439" s="208"/>
      <c r="J7439" s="204"/>
      <c r="K7439" s="204"/>
      <c r="L7439" s="209"/>
      <c r="M7439" s="210"/>
      <c r="N7439" s="211"/>
      <c r="O7439" s="211"/>
      <c r="P7439" s="211"/>
      <c r="Q7439" s="211"/>
      <c r="R7439" s="211"/>
      <c r="S7439" s="211"/>
      <c r="T7439" s="212"/>
      <c r="AT7439" s="213" t="s">
        <v>453</v>
      </c>
      <c r="AU7439" s="213" t="s">
        <v>91</v>
      </c>
      <c r="AV7439" s="13" t="s">
        <v>85</v>
      </c>
      <c r="AW7439" s="13" t="s">
        <v>37</v>
      </c>
      <c r="AX7439" s="13" t="s">
        <v>78</v>
      </c>
      <c r="AY7439" s="213" t="s">
        <v>443</v>
      </c>
    </row>
    <row r="7440" spans="1:65" s="13" customFormat="1">
      <c r="B7440" s="203"/>
      <c r="C7440" s="204"/>
      <c r="D7440" s="205" t="s">
        <v>453</v>
      </c>
      <c r="E7440" s="206" t="s">
        <v>19</v>
      </c>
      <c r="F7440" s="207" t="s">
        <v>1665</v>
      </c>
      <c r="G7440" s="204"/>
      <c r="H7440" s="206" t="s">
        <v>19</v>
      </c>
      <c r="I7440" s="208"/>
      <c r="J7440" s="204"/>
      <c r="K7440" s="204"/>
      <c r="L7440" s="209"/>
      <c r="M7440" s="210"/>
      <c r="N7440" s="211"/>
      <c r="O7440" s="211"/>
      <c r="P7440" s="211"/>
      <c r="Q7440" s="211"/>
      <c r="R7440" s="211"/>
      <c r="S7440" s="211"/>
      <c r="T7440" s="212"/>
      <c r="AT7440" s="213" t="s">
        <v>453</v>
      </c>
      <c r="AU7440" s="213" t="s">
        <v>91</v>
      </c>
      <c r="AV7440" s="13" t="s">
        <v>85</v>
      </c>
      <c r="AW7440" s="13" t="s">
        <v>37</v>
      </c>
      <c r="AX7440" s="13" t="s">
        <v>78</v>
      </c>
      <c r="AY7440" s="213" t="s">
        <v>443</v>
      </c>
    </row>
    <row r="7441" spans="1:65" s="13" customFormat="1">
      <c r="B7441" s="203"/>
      <c r="C7441" s="204"/>
      <c r="D7441" s="205" t="s">
        <v>453</v>
      </c>
      <c r="E7441" s="206" t="s">
        <v>19</v>
      </c>
      <c r="F7441" s="207" t="s">
        <v>5588</v>
      </c>
      <c r="G7441" s="204"/>
      <c r="H7441" s="206" t="s">
        <v>19</v>
      </c>
      <c r="I7441" s="208"/>
      <c r="J7441" s="204"/>
      <c r="K7441" s="204"/>
      <c r="L7441" s="209"/>
      <c r="M7441" s="210"/>
      <c r="N7441" s="211"/>
      <c r="O7441" s="211"/>
      <c r="P7441" s="211"/>
      <c r="Q7441" s="211"/>
      <c r="R7441" s="211"/>
      <c r="S7441" s="211"/>
      <c r="T7441" s="212"/>
      <c r="AT7441" s="213" t="s">
        <v>453</v>
      </c>
      <c r="AU7441" s="213" t="s">
        <v>91</v>
      </c>
      <c r="AV7441" s="13" t="s">
        <v>85</v>
      </c>
      <c r="AW7441" s="13" t="s">
        <v>37</v>
      </c>
      <c r="AX7441" s="13" t="s">
        <v>78</v>
      </c>
      <c r="AY7441" s="213" t="s">
        <v>443</v>
      </c>
    </row>
    <row r="7442" spans="1:65" s="13" customFormat="1">
      <c r="B7442" s="203"/>
      <c r="C7442" s="204"/>
      <c r="D7442" s="205" t="s">
        <v>453</v>
      </c>
      <c r="E7442" s="206" t="s">
        <v>19</v>
      </c>
      <c r="F7442" s="207" t="s">
        <v>2119</v>
      </c>
      <c r="G7442" s="204"/>
      <c r="H7442" s="206" t="s">
        <v>19</v>
      </c>
      <c r="I7442" s="208"/>
      <c r="J7442" s="204"/>
      <c r="K7442" s="204"/>
      <c r="L7442" s="209"/>
      <c r="M7442" s="210"/>
      <c r="N7442" s="211"/>
      <c r="O7442" s="211"/>
      <c r="P7442" s="211"/>
      <c r="Q7442" s="211"/>
      <c r="R7442" s="211"/>
      <c r="S7442" s="211"/>
      <c r="T7442" s="212"/>
      <c r="AT7442" s="213" t="s">
        <v>453</v>
      </c>
      <c r="AU7442" s="213" t="s">
        <v>91</v>
      </c>
      <c r="AV7442" s="13" t="s">
        <v>85</v>
      </c>
      <c r="AW7442" s="13" t="s">
        <v>37</v>
      </c>
      <c r="AX7442" s="13" t="s">
        <v>78</v>
      </c>
      <c r="AY7442" s="213" t="s">
        <v>443</v>
      </c>
    </row>
    <row r="7443" spans="1:65" s="14" customFormat="1">
      <c r="B7443" s="214"/>
      <c r="C7443" s="215"/>
      <c r="D7443" s="205" t="s">
        <v>453</v>
      </c>
      <c r="E7443" s="216" t="s">
        <v>19</v>
      </c>
      <c r="F7443" s="217" t="s">
        <v>6117</v>
      </c>
      <c r="G7443" s="215"/>
      <c r="H7443" s="218">
        <v>1</v>
      </c>
      <c r="I7443" s="219"/>
      <c r="J7443" s="215"/>
      <c r="K7443" s="215"/>
      <c r="L7443" s="220"/>
      <c r="M7443" s="221"/>
      <c r="N7443" s="222"/>
      <c r="O7443" s="222"/>
      <c r="P7443" s="222"/>
      <c r="Q7443" s="222"/>
      <c r="R7443" s="222"/>
      <c r="S7443" s="222"/>
      <c r="T7443" s="223"/>
      <c r="AT7443" s="224" t="s">
        <v>453</v>
      </c>
      <c r="AU7443" s="224" t="s">
        <v>91</v>
      </c>
      <c r="AV7443" s="14" t="s">
        <v>91</v>
      </c>
      <c r="AW7443" s="14" t="s">
        <v>37</v>
      </c>
      <c r="AX7443" s="14" t="s">
        <v>78</v>
      </c>
      <c r="AY7443" s="224" t="s">
        <v>443</v>
      </c>
    </row>
    <row r="7444" spans="1:65" s="15" customFormat="1">
      <c r="B7444" s="225"/>
      <c r="C7444" s="226"/>
      <c r="D7444" s="205" t="s">
        <v>453</v>
      </c>
      <c r="E7444" s="227" t="s">
        <v>19</v>
      </c>
      <c r="F7444" s="228" t="s">
        <v>456</v>
      </c>
      <c r="G7444" s="226"/>
      <c r="H7444" s="229">
        <v>1</v>
      </c>
      <c r="I7444" s="230"/>
      <c r="J7444" s="226"/>
      <c r="K7444" s="226"/>
      <c r="L7444" s="231"/>
      <c r="M7444" s="232"/>
      <c r="N7444" s="233"/>
      <c r="O7444" s="233"/>
      <c r="P7444" s="233"/>
      <c r="Q7444" s="233"/>
      <c r="R7444" s="233"/>
      <c r="S7444" s="233"/>
      <c r="T7444" s="234"/>
      <c r="AT7444" s="235" t="s">
        <v>453</v>
      </c>
      <c r="AU7444" s="235" t="s">
        <v>91</v>
      </c>
      <c r="AV7444" s="15" t="s">
        <v>449</v>
      </c>
      <c r="AW7444" s="15" t="s">
        <v>37</v>
      </c>
      <c r="AX7444" s="15" t="s">
        <v>85</v>
      </c>
      <c r="AY7444" s="235" t="s">
        <v>443</v>
      </c>
    </row>
    <row r="7445" spans="1:65" s="2" customFormat="1" ht="44.25" customHeight="1">
      <c r="A7445" s="37"/>
      <c r="B7445" s="38"/>
      <c r="C7445" s="185" t="s">
        <v>6118</v>
      </c>
      <c r="D7445" s="185" t="s">
        <v>445</v>
      </c>
      <c r="E7445" s="186" t="s">
        <v>6119</v>
      </c>
      <c r="F7445" s="187" t="s">
        <v>6120</v>
      </c>
      <c r="G7445" s="188" t="s">
        <v>3733</v>
      </c>
      <c r="H7445" s="258"/>
      <c r="I7445" s="190"/>
      <c r="J7445" s="191">
        <f>ROUND(I7445*H7445,2)</f>
        <v>0</v>
      </c>
      <c r="K7445" s="187" t="s">
        <v>19</v>
      </c>
      <c r="L7445" s="42"/>
      <c r="M7445" s="192" t="s">
        <v>19</v>
      </c>
      <c r="N7445" s="193" t="s">
        <v>50</v>
      </c>
      <c r="O7445" s="67"/>
      <c r="P7445" s="194">
        <f>O7445*H7445</f>
        <v>0</v>
      </c>
      <c r="Q7445" s="194">
        <v>0</v>
      </c>
      <c r="R7445" s="194">
        <f>Q7445*H7445</f>
        <v>0</v>
      </c>
      <c r="S7445" s="194">
        <v>0</v>
      </c>
      <c r="T7445" s="195">
        <f>S7445*H7445</f>
        <v>0</v>
      </c>
      <c r="U7445" s="37"/>
      <c r="V7445" s="37"/>
      <c r="W7445" s="37"/>
      <c r="X7445" s="37"/>
      <c r="Y7445" s="37"/>
      <c r="Z7445" s="37"/>
      <c r="AA7445" s="37"/>
      <c r="AB7445" s="37"/>
      <c r="AC7445" s="37"/>
      <c r="AD7445" s="37"/>
      <c r="AE7445" s="37"/>
      <c r="AR7445" s="196" t="s">
        <v>551</v>
      </c>
      <c r="AT7445" s="196" t="s">
        <v>445</v>
      </c>
      <c r="AU7445" s="196" t="s">
        <v>91</v>
      </c>
      <c r="AY7445" s="20" t="s">
        <v>443</v>
      </c>
      <c r="BE7445" s="197">
        <f>IF(N7445="základní",J7445,0)</f>
        <v>0</v>
      </c>
      <c r="BF7445" s="197">
        <f>IF(N7445="snížená",J7445,0)</f>
        <v>0</v>
      </c>
      <c r="BG7445" s="197">
        <f>IF(N7445="zákl. přenesená",J7445,0)</f>
        <v>0</v>
      </c>
      <c r="BH7445" s="197">
        <f>IF(N7445="sníž. přenesená",J7445,0)</f>
        <v>0</v>
      </c>
      <c r="BI7445" s="197">
        <f>IF(N7445="nulová",J7445,0)</f>
        <v>0</v>
      </c>
      <c r="BJ7445" s="20" t="s">
        <v>91</v>
      </c>
      <c r="BK7445" s="197">
        <f>ROUND(I7445*H7445,2)</f>
        <v>0</v>
      </c>
      <c r="BL7445" s="20" t="s">
        <v>551</v>
      </c>
      <c r="BM7445" s="196" t="s">
        <v>6121</v>
      </c>
    </row>
    <row r="7446" spans="1:65" s="12" customFormat="1" ht="22.9" customHeight="1">
      <c r="B7446" s="169"/>
      <c r="C7446" s="170"/>
      <c r="D7446" s="171" t="s">
        <v>77</v>
      </c>
      <c r="E7446" s="183" t="s">
        <v>6122</v>
      </c>
      <c r="F7446" s="183" t="s">
        <v>6123</v>
      </c>
      <c r="G7446" s="170"/>
      <c r="H7446" s="170"/>
      <c r="I7446" s="173"/>
      <c r="J7446" s="184">
        <f>BK7446</f>
        <v>0</v>
      </c>
      <c r="K7446" s="170"/>
      <c r="L7446" s="175"/>
      <c r="M7446" s="176"/>
      <c r="N7446" s="177"/>
      <c r="O7446" s="177"/>
      <c r="P7446" s="178">
        <f>SUM(P7447:P8007)</f>
        <v>0</v>
      </c>
      <c r="Q7446" s="177"/>
      <c r="R7446" s="178">
        <f>SUM(R7447:R8007)</f>
        <v>1.1018727599999998</v>
      </c>
      <c r="S7446" s="177"/>
      <c r="T7446" s="179">
        <f>SUM(T7447:T8007)</f>
        <v>2.8199799999999997</v>
      </c>
      <c r="AR7446" s="180" t="s">
        <v>91</v>
      </c>
      <c r="AT7446" s="181" t="s">
        <v>77</v>
      </c>
      <c r="AU7446" s="181" t="s">
        <v>85</v>
      </c>
      <c r="AY7446" s="180" t="s">
        <v>443</v>
      </c>
      <c r="BK7446" s="182">
        <f>SUM(BK7447:BK8007)</f>
        <v>0</v>
      </c>
    </row>
    <row r="7447" spans="1:65" s="2" customFormat="1" ht="55.5" customHeight="1">
      <c r="A7447" s="37"/>
      <c r="B7447" s="38"/>
      <c r="C7447" s="185" t="s">
        <v>6124</v>
      </c>
      <c r="D7447" s="185" t="s">
        <v>445</v>
      </c>
      <c r="E7447" s="186" t="s">
        <v>6125</v>
      </c>
      <c r="F7447" s="187" t="s">
        <v>6126</v>
      </c>
      <c r="G7447" s="188" t="s">
        <v>459</v>
      </c>
      <c r="H7447" s="189">
        <v>1</v>
      </c>
      <c r="I7447" s="190"/>
      <c r="J7447" s="191">
        <f>ROUND(I7447*H7447,2)</f>
        <v>0</v>
      </c>
      <c r="K7447" s="187" t="s">
        <v>19</v>
      </c>
      <c r="L7447" s="42"/>
      <c r="M7447" s="192" t="s">
        <v>19</v>
      </c>
      <c r="N7447" s="193" t="s">
        <v>50</v>
      </c>
      <c r="O7447" s="67"/>
      <c r="P7447" s="194">
        <f>O7447*H7447</f>
        <v>0</v>
      </c>
      <c r="Q7447" s="194">
        <v>0</v>
      </c>
      <c r="R7447" s="194">
        <f>Q7447*H7447</f>
        <v>0</v>
      </c>
      <c r="S7447" s="194">
        <v>0</v>
      </c>
      <c r="T7447" s="195">
        <f>S7447*H7447</f>
        <v>0</v>
      </c>
      <c r="U7447" s="37"/>
      <c r="V7447" s="37"/>
      <c r="W7447" s="37"/>
      <c r="X7447" s="37"/>
      <c r="Y7447" s="37"/>
      <c r="Z7447" s="37"/>
      <c r="AA7447" s="37"/>
      <c r="AB7447" s="37"/>
      <c r="AC7447" s="37"/>
      <c r="AD7447" s="37"/>
      <c r="AE7447" s="37"/>
      <c r="AR7447" s="196" t="s">
        <v>551</v>
      </c>
      <c r="AT7447" s="196" t="s">
        <v>445</v>
      </c>
      <c r="AU7447" s="196" t="s">
        <v>91</v>
      </c>
      <c r="AY7447" s="20" t="s">
        <v>443</v>
      </c>
      <c r="BE7447" s="197">
        <f>IF(N7447="základní",J7447,0)</f>
        <v>0</v>
      </c>
      <c r="BF7447" s="197">
        <f>IF(N7447="snížená",J7447,0)</f>
        <v>0</v>
      </c>
      <c r="BG7447" s="197">
        <f>IF(N7447="zákl. přenesená",J7447,0)</f>
        <v>0</v>
      </c>
      <c r="BH7447" s="197">
        <f>IF(N7447="sníž. přenesená",J7447,0)</f>
        <v>0</v>
      </c>
      <c r="BI7447" s="197">
        <f>IF(N7447="nulová",J7447,0)</f>
        <v>0</v>
      </c>
      <c r="BJ7447" s="20" t="s">
        <v>91</v>
      </c>
      <c r="BK7447" s="197">
        <f>ROUND(I7447*H7447,2)</f>
        <v>0</v>
      </c>
      <c r="BL7447" s="20" t="s">
        <v>551</v>
      </c>
      <c r="BM7447" s="196" t="s">
        <v>6127</v>
      </c>
    </row>
    <row r="7448" spans="1:65" s="13" customFormat="1">
      <c r="B7448" s="203"/>
      <c r="C7448" s="204"/>
      <c r="D7448" s="205" t="s">
        <v>453</v>
      </c>
      <c r="E7448" s="206" t="s">
        <v>19</v>
      </c>
      <c r="F7448" s="207" t="s">
        <v>1664</v>
      </c>
      <c r="G7448" s="204"/>
      <c r="H7448" s="206" t="s">
        <v>19</v>
      </c>
      <c r="I7448" s="208"/>
      <c r="J7448" s="204"/>
      <c r="K7448" s="204"/>
      <c r="L7448" s="209"/>
      <c r="M7448" s="210"/>
      <c r="N7448" s="211"/>
      <c r="O7448" s="211"/>
      <c r="P7448" s="211"/>
      <c r="Q7448" s="211"/>
      <c r="R7448" s="211"/>
      <c r="S7448" s="211"/>
      <c r="T7448" s="212"/>
      <c r="AT7448" s="213" t="s">
        <v>453</v>
      </c>
      <c r="AU7448" s="213" t="s">
        <v>91</v>
      </c>
      <c r="AV7448" s="13" t="s">
        <v>85</v>
      </c>
      <c r="AW7448" s="13" t="s">
        <v>37</v>
      </c>
      <c r="AX7448" s="13" t="s">
        <v>78</v>
      </c>
      <c r="AY7448" s="213" t="s">
        <v>443</v>
      </c>
    </row>
    <row r="7449" spans="1:65" s="13" customFormat="1">
      <c r="B7449" s="203"/>
      <c r="C7449" s="204"/>
      <c r="D7449" s="205" t="s">
        <v>453</v>
      </c>
      <c r="E7449" s="206" t="s">
        <v>19</v>
      </c>
      <c r="F7449" s="207" t="s">
        <v>1665</v>
      </c>
      <c r="G7449" s="204"/>
      <c r="H7449" s="206" t="s">
        <v>19</v>
      </c>
      <c r="I7449" s="208"/>
      <c r="J7449" s="204"/>
      <c r="K7449" s="204"/>
      <c r="L7449" s="209"/>
      <c r="M7449" s="210"/>
      <c r="N7449" s="211"/>
      <c r="O7449" s="211"/>
      <c r="P7449" s="211"/>
      <c r="Q7449" s="211"/>
      <c r="R7449" s="211"/>
      <c r="S7449" s="211"/>
      <c r="T7449" s="212"/>
      <c r="AT7449" s="213" t="s">
        <v>453</v>
      </c>
      <c r="AU7449" s="213" t="s">
        <v>91</v>
      </c>
      <c r="AV7449" s="13" t="s">
        <v>85</v>
      </c>
      <c r="AW7449" s="13" t="s">
        <v>37</v>
      </c>
      <c r="AX7449" s="13" t="s">
        <v>78</v>
      </c>
      <c r="AY7449" s="213" t="s">
        <v>443</v>
      </c>
    </row>
    <row r="7450" spans="1:65" s="13" customFormat="1">
      <c r="B7450" s="203"/>
      <c r="C7450" s="204"/>
      <c r="D7450" s="205" t="s">
        <v>453</v>
      </c>
      <c r="E7450" s="206" t="s">
        <v>19</v>
      </c>
      <c r="F7450" s="207" t="s">
        <v>5588</v>
      </c>
      <c r="G7450" s="204"/>
      <c r="H7450" s="206" t="s">
        <v>19</v>
      </c>
      <c r="I7450" s="208"/>
      <c r="J7450" s="204"/>
      <c r="K7450" s="204"/>
      <c r="L7450" s="209"/>
      <c r="M7450" s="210"/>
      <c r="N7450" s="211"/>
      <c r="O7450" s="211"/>
      <c r="P7450" s="211"/>
      <c r="Q7450" s="211"/>
      <c r="R7450" s="211"/>
      <c r="S7450" s="211"/>
      <c r="T7450" s="212"/>
      <c r="AT7450" s="213" t="s">
        <v>453</v>
      </c>
      <c r="AU7450" s="213" t="s">
        <v>91</v>
      </c>
      <c r="AV7450" s="13" t="s">
        <v>85</v>
      </c>
      <c r="AW7450" s="13" t="s">
        <v>37</v>
      </c>
      <c r="AX7450" s="13" t="s">
        <v>78</v>
      </c>
      <c r="AY7450" s="213" t="s">
        <v>443</v>
      </c>
    </row>
    <row r="7451" spans="1:65" s="13" customFormat="1">
      <c r="B7451" s="203"/>
      <c r="C7451" s="204"/>
      <c r="D7451" s="205" t="s">
        <v>453</v>
      </c>
      <c r="E7451" s="206" t="s">
        <v>19</v>
      </c>
      <c r="F7451" s="207" t="s">
        <v>6128</v>
      </c>
      <c r="G7451" s="204"/>
      <c r="H7451" s="206" t="s">
        <v>19</v>
      </c>
      <c r="I7451" s="208"/>
      <c r="J7451" s="204"/>
      <c r="K7451" s="204"/>
      <c r="L7451" s="209"/>
      <c r="M7451" s="210"/>
      <c r="N7451" s="211"/>
      <c r="O7451" s="211"/>
      <c r="P7451" s="211"/>
      <c r="Q7451" s="211"/>
      <c r="R7451" s="211"/>
      <c r="S7451" s="211"/>
      <c r="T7451" s="212"/>
      <c r="AT7451" s="213" t="s">
        <v>453</v>
      </c>
      <c r="AU7451" s="213" t="s">
        <v>91</v>
      </c>
      <c r="AV7451" s="13" t="s">
        <v>85</v>
      </c>
      <c r="AW7451" s="13" t="s">
        <v>37</v>
      </c>
      <c r="AX7451" s="13" t="s">
        <v>78</v>
      </c>
      <c r="AY7451" s="213" t="s">
        <v>443</v>
      </c>
    </row>
    <row r="7452" spans="1:65" s="14" customFormat="1">
      <c r="B7452" s="214"/>
      <c r="C7452" s="215"/>
      <c r="D7452" s="205" t="s">
        <v>453</v>
      </c>
      <c r="E7452" s="216" t="s">
        <v>19</v>
      </c>
      <c r="F7452" s="217" t="s">
        <v>6129</v>
      </c>
      <c r="G7452" s="215"/>
      <c r="H7452" s="218">
        <v>1</v>
      </c>
      <c r="I7452" s="219"/>
      <c r="J7452" s="215"/>
      <c r="K7452" s="215"/>
      <c r="L7452" s="220"/>
      <c r="M7452" s="221"/>
      <c r="N7452" s="222"/>
      <c r="O7452" s="222"/>
      <c r="P7452" s="222"/>
      <c r="Q7452" s="222"/>
      <c r="R7452" s="222"/>
      <c r="S7452" s="222"/>
      <c r="T7452" s="223"/>
      <c r="AT7452" s="224" t="s">
        <v>453</v>
      </c>
      <c r="AU7452" s="224" t="s">
        <v>91</v>
      </c>
      <c r="AV7452" s="14" t="s">
        <v>91</v>
      </c>
      <c r="AW7452" s="14" t="s">
        <v>37</v>
      </c>
      <c r="AX7452" s="14" t="s">
        <v>78</v>
      </c>
      <c r="AY7452" s="224" t="s">
        <v>443</v>
      </c>
    </row>
    <row r="7453" spans="1:65" s="15" customFormat="1">
      <c r="B7453" s="225"/>
      <c r="C7453" s="226"/>
      <c r="D7453" s="205" t="s">
        <v>453</v>
      </c>
      <c r="E7453" s="227" t="s">
        <v>19</v>
      </c>
      <c r="F7453" s="228" t="s">
        <v>456</v>
      </c>
      <c r="G7453" s="226"/>
      <c r="H7453" s="229">
        <v>1</v>
      </c>
      <c r="I7453" s="230"/>
      <c r="J7453" s="226"/>
      <c r="K7453" s="226"/>
      <c r="L7453" s="231"/>
      <c r="M7453" s="232"/>
      <c r="N7453" s="233"/>
      <c r="O7453" s="233"/>
      <c r="P7453" s="233"/>
      <c r="Q7453" s="233"/>
      <c r="R7453" s="233"/>
      <c r="S7453" s="233"/>
      <c r="T7453" s="234"/>
      <c r="AT7453" s="235" t="s">
        <v>453</v>
      </c>
      <c r="AU7453" s="235" t="s">
        <v>91</v>
      </c>
      <c r="AV7453" s="15" t="s">
        <v>449</v>
      </c>
      <c r="AW7453" s="15" t="s">
        <v>37</v>
      </c>
      <c r="AX7453" s="15" t="s">
        <v>85</v>
      </c>
      <c r="AY7453" s="235" t="s">
        <v>443</v>
      </c>
    </row>
    <row r="7454" spans="1:65" s="2" customFormat="1" ht="49.15" customHeight="1">
      <c r="A7454" s="37"/>
      <c r="B7454" s="38"/>
      <c r="C7454" s="185" t="s">
        <v>3646</v>
      </c>
      <c r="D7454" s="185" t="s">
        <v>445</v>
      </c>
      <c r="E7454" s="186" t="s">
        <v>6130</v>
      </c>
      <c r="F7454" s="187" t="s">
        <v>6131</v>
      </c>
      <c r="G7454" s="188" t="s">
        <v>459</v>
      </c>
      <c r="H7454" s="189">
        <v>1</v>
      </c>
      <c r="I7454" s="190"/>
      <c r="J7454" s="191">
        <f>ROUND(I7454*H7454,2)</f>
        <v>0</v>
      </c>
      <c r="K7454" s="187" t="s">
        <v>19</v>
      </c>
      <c r="L7454" s="42"/>
      <c r="M7454" s="192" t="s">
        <v>19</v>
      </c>
      <c r="N7454" s="193" t="s">
        <v>50</v>
      </c>
      <c r="O7454" s="67"/>
      <c r="P7454" s="194">
        <f>O7454*H7454</f>
        <v>0</v>
      </c>
      <c r="Q7454" s="194">
        <v>0</v>
      </c>
      <c r="R7454" s="194">
        <f>Q7454*H7454</f>
        <v>0</v>
      </c>
      <c r="S7454" s="194">
        <v>0</v>
      </c>
      <c r="T7454" s="195">
        <f>S7454*H7454</f>
        <v>0</v>
      </c>
      <c r="U7454" s="37"/>
      <c r="V7454" s="37"/>
      <c r="W7454" s="37"/>
      <c r="X7454" s="37"/>
      <c r="Y7454" s="37"/>
      <c r="Z7454" s="37"/>
      <c r="AA7454" s="37"/>
      <c r="AB7454" s="37"/>
      <c r="AC7454" s="37"/>
      <c r="AD7454" s="37"/>
      <c r="AE7454" s="37"/>
      <c r="AR7454" s="196" t="s">
        <v>551</v>
      </c>
      <c r="AT7454" s="196" t="s">
        <v>445</v>
      </c>
      <c r="AU7454" s="196" t="s">
        <v>91</v>
      </c>
      <c r="AY7454" s="20" t="s">
        <v>443</v>
      </c>
      <c r="BE7454" s="197">
        <f>IF(N7454="základní",J7454,0)</f>
        <v>0</v>
      </c>
      <c r="BF7454" s="197">
        <f>IF(N7454="snížená",J7454,0)</f>
        <v>0</v>
      </c>
      <c r="BG7454" s="197">
        <f>IF(N7454="zákl. přenesená",J7454,0)</f>
        <v>0</v>
      </c>
      <c r="BH7454" s="197">
        <f>IF(N7454="sníž. přenesená",J7454,0)</f>
        <v>0</v>
      </c>
      <c r="BI7454" s="197">
        <f>IF(N7454="nulová",J7454,0)</f>
        <v>0</v>
      </c>
      <c r="BJ7454" s="20" t="s">
        <v>91</v>
      </c>
      <c r="BK7454" s="197">
        <f>ROUND(I7454*H7454,2)</f>
        <v>0</v>
      </c>
      <c r="BL7454" s="20" t="s">
        <v>551</v>
      </c>
      <c r="BM7454" s="196" t="s">
        <v>6132</v>
      </c>
    </row>
    <row r="7455" spans="1:65" s="13" customFormat="1">
      <c r="B7455" s="203"/>
      <c r="C7455" s="204"/>
      <c r="D7455" s="205" t="s">
        <v>453</v>
      </c>
      <c r="E7455" s="206" t="s">
        <v>19</v>
      </c>
      <c r="F7455" s="207" t="s">
        <v>1664</v>
      </c>
      <c r="G7455" s="204"/>
      <c r="H7455" s="206" t="s">
        <v>19</v>
      </c>
      <c r="I7455" s="208"/>
      <c r="J7455" s="204"/>
      <c r="K7455" s="204"/>
      <c r="L7455" s="209"/>
      <c r="M7455" s="210"/>
      <c r="N7455" s="211"/>
      <c r="O7455" s="211"/>
      <c r="P7455" s="211"/>
      <c r="Q7455" s="211"/>
      <c r="R7455" s="211"/>
      <c r="S7455" s="211"/>
      <c r="T7455" s="212"/>
      <c r="AT7455" s="213" t="s">
        <v>453</v>
      </c>
      <c r="AU7455" s="213" t="s">
        <v>91</v>
      </c>
      <c r="AV7455" s="13" t="s">
        <v>85</v>
      </c>
      <c r="AW7455" s="13" t="s">
        <v>37</v>
      </c>
      <c r="AX7455" s="13" t="s">
        <v>78</v>
      </c>
      <c r="AY7455" s="213" t="s">
        <v>443</v>
      </c>
    </row>
    <row r="7456" spans="1:65" s="13" customFormat="1">
      <c r="B7456" s="203"/>
      <c r="C7456" s="204"/>
      <c r="D7456" s="205" t="s">
        <v>453</v>
      </c>
      <c r="E7456" s="206" t="s">
        <v>19</v>
      </c>
      <c r="F7456" s="207" t="s">
        <v>1665</v>
      </c>
      <c r="G7456" s="204"/>
      <c r="H7456" s="206" t="s">
        <v>19</v>
      </c>
      <c r="I7456" s="208"/>
      <c r="J7456" s="204"/>
      <c r="K7456" s="204"/>
      <c r="L7456" s="209"/>
      <c r="M7456" s="210"/>
      <c r="N7456" s="211"/>
      <c r="O7456" s="211"/>
      <c r="P7456" s="211"/>
      <c r="Q7456" s="211"/>
      <c r="R7456" s="211"/>
      <c r="S7456" s="211"/>
      <c r="T7456" s="212"/>
      <c r="AT7456" s="213" t="s">
        <v>453</v>
      </c>
      <c r="AU7456" s="213" t="s">
        <v>91</v>
      </c>
      <c r="AV7456" s="13" t="s">
        <v>85</v>
      </c>
      <c r="AW7456" s="13" t="s">
        <v>37</v>
      </c>
      <c r="AX7456" s="13" t="s">
        <v>78</v>
      </c>
      <c r="AY7456" s="213" t="s">
        <v>443</v>
      </c>
    </row>
    <row r="7457" spans="1:65" s="13" customFormat="1">
      <c r="B7457" s="203"/>
      <c r="C7457" s="204"/>
      <c r="D7457" s="205" t="s">
        <v>453</v>
      </c>
      <c r="E7457" s="206" t="s">
        <v>19</v>
      </c>
      <c r="F7457" s="207" t="s">
        <v>5588</v>
      </c>
      <c r="G7457" s="204"/>
      <c r="H7457" s="206" t="s">
        <v>19</v>
      </c>
      <c r="I7457" s="208"/>
      <c r="J7457" s="204"/>
      <c r="K7457" s="204"/>
      <c r="L7457" s="209"/>
      <c r="M7457" s="210"/>
      <c r="N7457" s="211"/>
      <c r="O7457" s="211"/>
      <c r="P7457" s="211"/>
      <c r="Q7457" s="211"/>
      <c r="R7457" s="211"/>
      <c r="S7457" s="211"/>
      <c r="T7457" s="212"/>
      <c r="AT7457" s="213" t="s">
        <v>453</v>
      </c>
      <c r="AU7457" s="213" t="s">
        <v>91</v>
      </c>
      <c r="AV7457" s="13" t="s">
        <v>85</v>
      </c>
      <c r="AW7457" s="13" t="s">
        <v>37</v>
      </c>
      <c r="AX7457" s="13" t="s">
        <v>78</v>
      </c>
      <c r="AY7457" s="213" t="s">
        <v>443</v>
      </c>
    </row>
    <row r="7458" spans="1:65" s="13" customFormat="1">
      <c r="B7458" s="203"/>
      <c r="C7458" s="204"/>
      <c r="D7458" s="205" t="s">
        <v>453</v>
      </c>
      <c r="E7458" s="206" t="s">
        <v>19</v>
      </c>
      <c r="F7458" s="207" t="s">
        <v>6128</v>
      </c>
      <c r="G7458" s="204"/>
      <c r="H7458" s="206" t="s">
        <v>19</v>
      </c>
      <c r="I7458" s="208"/>
      <c r="J7458" s="204"/>
      <c r="K7458" s="204"/>
      <c r="L7458" s="209"/>
      <c r="M7458" s="210"/>
      <c r="N7458" s="211"/>
      <c r="O7458" s="211"/>
      <c r="P7458" s="211"/>
      <c r="Q7458" s="211"/>
      <c r="R7458" s="211"/>
      <c r="S7458" s="211"/>
      <c r="T7458" s="212"/>
      <c r="AT7458" s="213" t="s">
        <v>453</v>
      </c>
      <c r="AU7458" s="213" t="s">
        <v>91</v>
      </c>
      <c r="AV7458" s="13" t="s">
        <v>85</v>
      </c>
      <c r="AW7458" s="13" t="s">
        <v>37</v>
      </c>
      <c r="AX7458" s="13" t="s">
        <v>78</v>
      </c>
      <c r="AY7458" s="213" t="s">
        <v>443</v>
      </c>
    </row>
    <row r="7459" spans="1:65" s="14" customFormat="1">
      <c r="B7459" s="214"/>
      <c r="C7459" s="215"/>
      <c r="D7459" s="205" t="s">
        <v>453</v>
      </c>
      <c r="E7459" s="216" t="s">
        <v>19</v>
      </c>
      <c r="F7459" s="217" t="s">
        <v>6133</v>
      </c>
      <c r="G7459" s="215"/>
      <c r="H7459" s="218">
        <v>1</v>
      </c>
      <c r="I7459" s="219"/>
      <c r="J7459" s="215"/>
      <c r="K7459" s="215"/>
      <c r="L7459" s="220"/>
      <c r="M7459" s="221"/>
      <c r="N7459" s="222"/>
      <c r="O7459" s="222"/>
      <c r="P7459" s="222"/>
      <c r="Q7459" s="222"/>
      <c r="R7459" s="222"/>
      <c r="S7459" s="222"/>
      <c r="T7459" s="223"/>
      <c r="AT7459" s="224" t="s">
        <v>453</v>
      </c>
      <c r="AU7459" s="224" t="s">
        <v>91</v>
      </c>
      <c r="AV7459" s="14" t="s">
        <v>91</v>
      </c>
      <c r="AW7459" s="14" t="s">
        <v>37</v>
      </c>
      <c r="AX7459" s="14" t="s">
        <v>78</v>
      </c>
      <c r="AY7459" s="224" t="s">
        <v>443</v>
      </c>
    </row>
    <row r="7460" spans="1:65" s="15" customFormat="1">
      <c r="B7460" s="225"/>
      <c r="C7460" s="226"/>
      <c r="D7460" s="205" t="s">
        <v>453</v>
      </c>
      <c r="E7460" s="227" t="s">
        <v>19</v>
      </c>
      <c r="F7460" s="228" t="s">
        <v>456</v>
      </c>
      <c r="G7460" s="226"/>
      <c r="H7460" s="229">
        <v>1</v>
      </c>
      <c r="I7460" s="230"/>
      <c r="J7460" s="226"/>
      <c r="K7460" s="226"/>
      <c r="L7460" s="231"/>
      <c r="M7460" s="232"/>
      <c r="N7460" s="233"/>
      <c r="O7460" s="233"/>
      <c r="P7460" s="233"/>
      <c r="Q7460" s="233"/>
      <c r="R7460" s="233"/>
      <c r="S7460" s="233"/>
      <c r="T7460" s="234"/>
      <c r="AT7460" s="235" t="s">
        <v>453</v>
      </c>
      <c r="AU7460" s="235" t="s">
        <v>91</v>
      </c>
      <c r="AV7460" s="15" t="s">
        <v>449</v>
      </c>
      <c r="AW7460" s="15" t="s">
        <v>37</v>
      </c>
      <c r="AX7460" s="15" t="s">
        <v>85</v>
      </c>
      <c r="AY7460" s="235" t="s">
        <v>443</v>
      </c>
    </row>
    <row r="7461" spans="1:65" s="2" customFormat="1" ht="44.25" customHeight="1">
      <c r="A7461" s="37"/>
      <c r="B7461" s="38"/>
      <c r="C7461" s="185" t="s">
        <v>3736</v>
      </c>
      <c r="D7461" s="185" t="s">
        <v>445</v>
      </c>
      <c r="E7461" s="186" t="s">
        <v>6134</v>
      </c>
      <c r="F7461" s="187" t="s">
        <v>6135</v>
      </c>
      <c r="G7461" s="188" t="s">
        <v>459</v>
      </c>
      <c r="H7461" s="189">
        <v>1</v>
      </c>
      <c r="I7461" s="190"/>
      <c r="J7461" s="191">
        <f>ROUND(I7461*H7461,2)</f>
        <v>0</v>
      </c>
      <c r="K7461" s="187" t="s">
        <v>19</v>
      </c>
      <c r="L7461" s="42"/>
      <c r="M7461" s="192" t="s">
        <v>19</v>
      </c>
      <c r="N7461" s="193" t="s">
        <v>50</v>
      </c>
      <c r="O7461" s="67"/>
      <c r="P7461" s="194">
        <f>O7461*H7461</f>
        <v>0</v>
      </c>
      <c r="Q7461" s="194">
        <v>0</v>
      </c>
      <c r="R7461" s="194">
        <f>Q7461*H7461</f>
        <v>0</v>
      </c>
      <c r="S7461" s="194">
        <v>0</v>
      </c>
      <c r="T7461" s="195">
        <f>S7461*H7461</f>
        <v>0</v>
      </c>
      <c r="U7461" s="37"/>
      <c r="V7461" s="37"/>
      <c r="W7461" s="37"/>
      <c r="X7461" s="37"/>
      <c r="Y7461" s="37"/>
      <c r="Z7461" s="37"/>
      <c r="AA7461" s="37"/>
      <c r="AB7461" s="37"/>
      <c r="AC7461" s="37"/>
      <c r="AD7461" s="37"/>
      <c r="AE7461" s="37"/>
      <c r="AR7461" s="196" t="s">
        <v>551</v>
      </c>
      <c r="AT7461" s="196" t="s">
        <v>445</v>
      </c>
      <c r="AU7461" s="196" t="s">
        <v>91</v>
      </c>
      <c r="AY7461" s="20" t="s">
        <v>443</v>
      </c>
      <c r="BE7461" s="197">
        <f>IF(N7461="základní",J7461,0)</f>
        <v>0</v>
      </c>
      <c r="BF7461" s="197">
        <f>IF(N7461="snížená",J7461,0)</f>
        <v>0</v>
      </c>
      <c r="BG7461" s="197">
        <f>IF(N7461="zákl. přenesená",J7461,0)</f>
        <v>0</v>
      </c>
      <c r="BH7461" s="197">
        <f>IF(N7461="sníž. přenesená",J7461,0)</f>
        <v>0</v>
      </c>
      <c r="BI7461" s="197">
        <f>IF(N7461="nulová",J7461,0)</f>
        <v>0</v>
      </c>
      <c r="BJ7461" s="20" t="s">
        <v>91</v>
      </c>
      <c r="BK7461" s="197">
        <f>ROUND(I7461*H7461,2)</f>
        <v>0</v>
      </c>
      <c r="BL7461" s="20" t="s">
        <v>551</v>
      </c>
      <c r="BM7461" s="196" t="s">
        <v>6136</v>
      </c>
    </row>
    <row r="7462" spans="1:65" s="13" customFormat="1">
      <c r="B7462" s="203"/>
      <c r="C7462" s="204"/>
      <c r="D7462" s="205" t="s">
        <v>453</v>
      </c>
      <c r="E7462" s="206" t="s">
        <v>19</v>
      </c>
      <c r="F7462" s="207" t="s">
        <v>1664</v>
      </c>
      <c r="G7462" s="204"/>
      <c r="H7462" s="206" t="s">
        <v>19</v>
      </c>
      <c r="I7462" s="208"/>
      <c r="J7462" s="204"/>
      <c r="K7462" s="204"/>
      <c r="L7462" s="209"/>
      <c r="M7462" s="210"/>
      <c r="N7462" s="211"/>
      <c r="O7462" s="211"/>
      <c r="P7462" s="211"/>
      <c r="Q7462" s="211"/>
      <c r="R7462" s="211"/>
      <c r="S7462" s="211"/>
      <c r="T7462" s="212"/>
      <c r="AT7462" s="213" t="s">
        <v>453</v>
      </c>
      <c r="AU7462" s="213" t="s">
        <v>91</v>
      </c>
      <c r="AV7462" s="13" t="s">
        <v>85</v>
      </c>
      <c r="AW7462" s="13" t="s">
        <v>37</v>
      </c>
      <c r="AX7462" s="13" t="s">
        <v>78</v>
      </c>
      <c r="AY7462" s="213" t="s">
        <v>443</v>
      </c>
    </row>
    <row r="7463" spans="1:65" s="13" customFormat="1">
      <c r="B7463" s="203"/>
      <c r="C7463" s="204"/>
      <c r="D7463" s="205" t="s">
        <v>453</v>
      </c>
      <c r="E7463" s="206" t="s">
        <v>19</v>
      </c>
      <c r="F7463" s="207" t="s">
        <v>1665</v>
      </c>
      <c r="G7463" s="204"/>
      <c r="H7463" s="206" t="s">
        <v>19</v>
      </c>
      <c r="I7463" s="208"/>
      <c r="J7463" s="204"/>
      <c r="K7463" s="204"/>
      <c r="L7463" s="209"/>
      <c r="M7463" s="210"/>
      <c r="N7463" s="211"/>
      <c r="O7463" s="211"/>
      <c r="P7463" s="211"/>
      <c r="Q7463" s="211"/>
      <c r="R7463" s="211"/>
      <c r="S7463" s="211"/>
      <c r="T7463" s="212"/>
      <c r="AT7463" s="213" t="s">
        <v>453</v>
      </c>
      <c r="AU7463" s="213" t="s">
        <v>91</v>
      </c>
      <c r="AV7463" s="13" t="s">
        <v>85</v>
      </c>
      <c r="AW7463" s="13" t="s">
        <v>37</v>
      </c>
      <c r="AX7463" s="13" t="s">
        <v>78</v>
      </c>
      <c r="AY7463" s="213" t="s">
        <v>443</v>
      </c>
    </row>
    <row r="7464" spans="1:65" s="13" customFormat="1">
      <c r="B7464" s="203"/>
      <c r="C7464" s="204"/>
      <c r="D7464" s="205" t="s">
        <v>453</v>
      </c>
      <c r="E7464" s="206" t="s">
        <v>19</v>
      </c>
      <c r="F7464" s="207" t="s">
        <v>5588</v>
      </c>
      <c r="G7464" s="204"/>
      <c r="H7464" s="206" t="s">
        <v>19</v>
      </c>
      <c r="I7464" s="208"/>
      <c r="J7464" s="204"/>
      <c r="K7464" s="204"/>
      <c r="L7464" s="209"/>
      <c r="M7464" s="210"/>
      <c r="N7464" s="211"/>
      <c r="O7464" s="211"/>
      <c r="P7464" s="211"/>
      <c r="Q7464" s="211"/>
      <c r="R7464" s="211"/>
      <c r="S7464" s="211"/>
      <c r="T7464" s="212"/>
      <c r="AT7464" s="213" t="s">
        <v>453</v>
      </c>
      <c r="AU7464" s="213" t="s">
        <v>91</v>
      </c>
      <c r="AV7464" s="13" t="s">
        <v>85</v>
      </c>
      <c r="AW7464" s="13" t="s">
        <v>37</v>
      </c>
      <c r="AX7464" s="13" t="s">
        <v>78</v>
      </c>
      <c r="AY7464" s="213" t="s">
        <v>443</v>
      </c>
    </row>
    <row r="7465" spans="1:65" s="13" customFormat="1">
      <c r="B7465" s="203"/>
      <c r="C7465" s="204"/>
      <c r="D7465" s="205" t="s">
        <v>453</v>
      </c>
      <c r="E7465" s="206" t="s">
        <v>19</v>
      </c>
      <c r="F7465" s="207" t="s">
        <v>6128</v>
      </c>
      <c r="G7465" s="204"/>
      <c r="H7465" s="206" t="s">
        <v>19</v>
      </c>
      <c r="I7465" s="208"/>
      <c r="J7465" s="204"/>
      <c r="K7465" s="204"/>
      <c r="L7465" s="209"/>
      <c r="M7465" s="210"/>
      <c r="N7465" s="211"/>
      <c r="O7465" s="211"/>
      <c r="P7465" s="211"/>
      <c r="Q7465" s="211"/>
      <c r="R7465" s="211"/>
      <c r="S7465" s="211"/>
      <c r="T7465" s="212"/>
      <c r="AT7465" s="213" t="s">
        <v>453</v>
      </c>
      <c r="AU7465" s="213" t="s">
        <v>91</v>
      </c>
      <c r="AV7465" s="13" t="s">
        <v>85</v>
      </c>
      <c r="AW7465" s="13" t="s">
        <v>37</v>
      </c>
      <c r="AX7465" s="13" t="s">
        <v>78</v>
      </c>
      <c r="AY7465" s="213" t="s">
        <v>443</v>
      </c>
    </row>
    <row r="7466" spans="1:65" s="14" customFormat="1">
      <c r="B7466" s="214"/>
      <c r="C7466" s="215"/>
      <c r="D7466" s="205" t="s">
        <v>453</v>
      </c>
      <c r="E7466" s="216" t="s">
        <v>19</v>
      </c>
      <c r="F7466" s="217" t="s">
        <v>6137</v>
      </c>
      <c r="G7466" s="215"/>
      <c r="H7466" s="218">
        <v>1</v>
      </c>
      <c r="I7466" s="219"/>
      <c r="J7466" s="215"/>
      <c r="K7466" s="215"/>
      <c r="L7466" s="220"/>
      <c r="M7466" s="221"/>
      <c r="N7466" s="222"/>
      <c r="O7466" s="222"/>
      <c r="P7466" s="222"/>
      <c r="Q7466" s="222"/>
      <c r="R7466" s="222"/>
      <c r="S7466" s="222"/>
      <c r="T7466" s="223"/>
      <c r="AT7466" s="224" t="s">
        <v>453</v>
      </c>
      <c r="AU7466" s="224" t="s">
        <v>91</v>
      </c>
      <c r="AV7466" s="14" t="s">
        <v>91</v>
      </c>
      <c r="AW7466" s="14" t="s">
        <v>37</v>
      </c>
      <c r="AX7466" s="14" t="s">
        <v>78</v>
      </c>
      <c r="AY7466" s="224" t="s">
        <v>443</v>
      </c>
    </row>
    <row r="7467" spans="1:65" s="15" customFormat="1">
      <c r="B7467" s="225"/>
      <c r="C7467" s="226"/>
      <c r="D7467" s="205" t="s">
        <v>453</v>
      </c>
      <c r="E7467" s="227" t="s">
        <v>19</v>
      </c>
      <c r="F7467" s="228" t="s">
        <v>456</v>
      </c>
      <c r="G7467" s="226"/>
      <c r="H7467" s="229">
        <v>1</v>
      </c>
      <c r="I7467" s="230"/>
      <c r="J7467" s="226"/>
      <c r="K7467" s="226"/>
      <c r="L7467" s="231"/>
      <c r="M7467" s="232"/>
      <c r="N7467" s="233"/>
      <c r="O7467" s="233"/>
      <c r="P7467" s="233"/>
      <c r="Q7467" s="233"/>
      <c r="R7467" s="233"/>
      <c r="S7467" s="233"/>
      <c r="T7467" s="234"/>
      <c r="AT7467" s="235" t="s">
        <v>453</v>
      </c>
      <c r="AU7467" s="235" t="s">
        <v>91</v>
      </c>
      <c r="AV7467" s="15" t="s">
        <v>449</v>
      </c>
      <c r="AW7467" s="15" t="s">
        <v>37</v>
      </c>
      <c r="AX7467" s="15" t="s">
        <v>85</v>
      </c>
      <c r="AY7467" s="235" t="s">
        <v>443</v>
      </c>
    </row>
    <row r="7468" spans="1:65" s="2" customFormat="1" ht="55.5" customHeight="1">
      <c r="A7468" s="37"/>
      <c r="B7468" s="38"/>
      <c r="C7468" s="185" t="s">
        <v>3994</v>
      </c>
      <c r="D7468" s="185" t="s">
        <v>445</v>
      </c>
      <c r="E7468" s="186" t="s">
        <v>6138</v>
      </c>
      <c r="F7468" s="187" t="s">
        <v>6139</v>
      </c>
      <c r="G7468" s="188" t="s">
        <v>459</v>
      </c>
      <c r="H7468" s="189">
        <v>1</v>
      </c>
      <c r="I7468" s="190"/>
      <c r="J7468" s="191">
        <f>ROUND(I7468*H7468,2)</f>
        <v>0</v>
      </c>
      <c r="K7468" s="187" t="s">
        <v>19</v>
      </c>
      <c r="L7468" s="42"/>
      <c r="M7468" s="192" t="s">
        <v>19</v>
      </c>
      <c r="N7468" s="193" t="s">
        <v>50</v>
      </c>
      <c r="O7468" s="67"/>
      <c r="P7468" s="194">
        <f>O7468*H7468</f>
        <v>0</v>
      </c>
      <c r="Q7468" s="194">
        <v>0</v>
      </c>
      <c r="R7468" s="194">
        <f>Q7468*H7468</f>
        <v>0</v>
      </c>
      <c r="S7468" s="194">
        <v>0</v>
      </c>
      <c r="T7468" s="195">
        <f>S7468*H7468</f>
        <v>0</v>
      </c>
      <c r="U7468" s="37"/>
      <c r="V7468" s="37"/>
      <c r="W7468" s="37"/>
      <c r="X7468" s="37"/>
      <c r="Y7468" s="37"/>
      <c r="Z7468" s="37"/>
      <c r="AA7468" s="37"/>
      <c r="AB7468" s="37"/>
      <c r="AC7468" s="37"/>
      <c r="AD7468" s="37"/>
      <c r="AE7468" s="37"/>
      <c r="AR7468" s="196" t="s">
        <v>551</v>
      </c>
      <c r="AT7468" s="196" t="s">
        <v>445</v>
      </c>
      <c r="AU7468" s="196" t="s">
        <v>91</v>
      </c>
      <c r="AY7468" s="20" t="s">
        <v>443</v>
      </c>
      <c r="BE7468" s="197">
        <f>IF(N7468="základní",J7468,0)</f>
        <v>0</v>
      </c>
      <c r="BF7468" s="197">
        <f>IF(N7468="snížená",J7468,0)</f>
        <v>0</v>
      </c>
      <c r="BG7468" s="197">
        <f>IF(N7468="zákl. přenesená",J7468,0)</f>
        <v>0</v>
      </c>
      <c r="BH7468" s="197">
        <f>IF(N7468="sníž. přenesená",J7468,0)</f>
        <v>0</v>
      </c>
      <c r="BI7468" s="197">
        <f>IF(N7468="nulová",J7468,0)</f>
        <v>0</v>
      </c>
      <c r="BJ7468" s="20" t="s">
        <v>91</v>
      </c>
      <c r="BK7468" s="197">
        <f>ROUND(I7468*H7468,2)</f>
        <v>0</v>
      </c>
      <c r="BL7468" s="20" t="s">
        <v>551</v>
      </c>
      <c r="BM7468" s="196" t="s">
        <v>6140</v>
      </c>
    </row>
    <row r="7469" spans="1:65" s="13" customFormat="1">
      <c r="B7469" s="203"/>
      <c r="C7469" s="204"/>
      <c r="D7469" s="205" t="s">
        <v>453</v>
      </c>
      <c r="E7469" s="206" t="s">
        <v>19</v>
      </c>
      <c r="F7469" s="207" t="s">
        <v>1664</v>
      </c>
      <c r="G7469" s="204"/>
      <c r="H7469" s="206" t="s">
        <v>19</v>
      </c>
      <c r="I7469" s="208"/>
      <c r="J7469" s="204"/>
      <c r="K7469" s="204"/>
      <c r="L7469" s="209"/>
      <c r="M7469" s="210"/>
      <c r="N7469" s="211"/>
      <c r="O7469" s="211"/>
      <c r="P7469" s="211"/>
      <c r="Q7469" s="211"/>
      <c r="R7469" s="211"/>
      <c r="S7469" s="211"/>
      <c r="T7469" s="212"/>
      <c r="AT7469" s="213" t="s">
        <v>453</v>
      </c>
      <c r="AU7469" s="213" t="s">
        <v>91</v>
      </c>
      <c r="AV7469" s="13" t="s">
        <v>85</v>
      </c>
      <c r="AW7469" s="13" t="s">
        <v>37</v>
      </c>
      <c r="AX7469" s="13" t="s">
        <v>78</v>
      </c>
      <c r="AY7469" s="213" t="s">
        <v>443</v>
      </c>
    </row>
    <row r="7470" spans="1:65" s="13" customFormat="1">
      <c r="B7470" s="203"/>
      <c r="C7470" s="204"/>
      <c r="D7470" s="205" t="s">
        <v>453</v>
      </c>
      <c r="E7470" s="206" t="s">
        <v>19</v>
      </c>
      <c r="F7470" s="207" t="s">
        <v>1665</v>
      </c>
      <c r="G7470" s="204"/>
      <c r="H7470" s="206" t="s">
        <v>19</v>
      </c>
      <c r="I7470" s="208"/>
      <c r="J7470" s="204"/>
      <c r="K7470" s="204"/>
      <c r="L7470" s="209"/>
      <c r="M7470" s="210"/>
      <c r="N7470" s="211"/>
      <c r="O7470" s="211"/>
      <c r="P7470" s="211"/>
      <c r="Q7470" s="211"/>
      <c r="R7470" s="211"/>
      <c r="S7470" s="211"/>
      <c r="T7470" s="212"/>
      <c r="AT7470" s="213" t="s">
        <v>453</v>
      </c>
      <c r="AU7470" s="213" t="s">
        <v>91</v>
      </c>
      <c r="AV7470" s="13" t="s">
        <v>85</v>
      </c>
      <c r="AW7470" s="13" t="s">
        <v>37</v>
      </c>
      <c r="AX7470" s="13" t="s">
        <v>78</v>
      </c>
      <c r="AY7470" s="213" t="s">
        <v>443</v>
      </c>
    </row>
    <row r="7471" spans="1:65" s="13" customFormat="1">
      <c r="B7471" s="203"/>
      <c r="C7471" s="204"/>
      <c r="D7471" s="205" t="s">
        <v>453</v>
      </c>
      <c r="E7471" s="206" t="s">
        <v>19</v>
      </c>
      <c r="F7471" s="207" t="s">
        <v>5588</v>
      </c>
      <c r="G7471" s="204"/>
      <c r="H7471" s="206" t="s">
        <v>19</v>
      </c>
      <c r="I7471" s="208"/>
      <c r="J7471" s="204"/>
      <c r="K7471" s="204"/>
      <c r="L7471" s="209"/>
      <c r="M7471" s="210"/>
      <c r="N7471" s="211"/>
      <c r="O7471" s="211"/>
      <c r="P7471" s="211"/>
      <c r="Q7471" s="211"/>
      <c r="R7471" s="211"/>
      <c r="S7471" s="211"/>
      <c r="T7471" s="212"/>
      <c r="AT7471" s="213" t="s">
        <v>453</v>
      </c>
      <c r="AU7471" s="213" t="s">
        <v>91</v>
      </c>
      <c r="AV7471" s="13" t="s">
        <v>85</v>
      </c>
      <c r="AW7471" s="13" t="s">
        <v>37</v>
      </c>
      <c r="AX7471" s="13" t="s">
        <v>78</v>
      </c>
      <c r="AY7471" s="213" t="s">
        <v>443</v>
      </c>
    </row>
    <row r="7472" spans="1:65" s="13" customFormat="1">
      <c r="B7472" s="203"/>
      <c r="C7472" s="204"/>
      <c r="D7472" s="205" t="s">
        <v>453</v>
      </c>
      <c r="E7472" s="206" t="s">
        <v>19</v>
      </c>
      <c r="F7472" s="207" t="s">
        <v>6128</v>
      </c>
      <c r="G7472" s="204"/>
      <c r="H7472" s="206" t="s">
        <v>19</v>
      </c>
      <c r="I7472" s="208"/>
      <c r="J7472" s="204"/>
      <c r="K7472" s="204"/>
      <c r="L7472" s="209"/>
      <c r="M7472" s="210"/>
      <c r="N7472" s="211"/>
      <c r="O7472" s="211"/>
      <c r="P7472" s="211"/>
      <c r="Q7472" s="211"/>
      <c r="R7472" s="211"/>
      <c r="S7472" s="211"/>
      <c r="T7472" s="212"/>
      <c r="AT7472" s="213" t="s">
        <v>453</v>
      </c>
      <c r="AU7472" s="213" t="s">
        <v>91</v>
      </c>
      <c r="AV7472" s="13" t="s">
        <v>85</v>
      </c>
      <c r="AW7472" s="13" t="s">
        <v>37</v>
      </c>
      <c r="AX7472" s="13" t="s">
        <v>78</v>
      </c>
      <c r="AY7472" s="213" t="s">
        <v>443</v>
      </c>
    </row>
    <row r="7473" spans="1:65" s="14" customFormat="1">
      <c r="B7473" s="214"/>
      <c r="C7473" s="215"/>
      <c r="D7473" s="205" t="s">
        <v>453</v>
      </c>
      <c r="E7473" s="216" t="s">
        <v>19</v>
      </c>
      <c r="F7473" s="217" t="s">
        <v>6141</v>
      </c>
      <c r="G7473" s="215"/>
      <c r="H7473" s="218">
        <v>1</v>
      </c>
      <c r="I7473" s="219"/>
      <c r="J7473" s="215"/>
      <c r="K7473" s="215"/>
      <c r="L7473" s="220"/>
      <c r="M7473" s="221"/>
      <c r="N7473" s="222"/>
      <c r="O7473" s="222"/>
      <c r="P7473" s="222"/>
      <c r="Q7473" s="222"/>
      <c r="R7473" s="222"/>
      <c r="S7473" s="222"/>
      <c r="T7473" s="223"/>
      <c r="AT7473" s="224" t="s">
        <v>453</v>
      </c>
      <c r="AU7473" s="224" t="s">
        <v>91</v>
      </c>
      <c r="AV7473" s="14" t="s">
        <v>91</v>
      </c>
      <c r="AW7473" s="14" t="s">
        <v>37</v>
      </c>
      <c r="AX7473" s="14" t="s">
        <v>78</v>
      </c>
      <c r="AY7473" s="224" t="s">
        <v>443</v>
      </c>
    </row>
    <row r="7474" spans="1:65" s="15" customFormat="1">
      <c r="B7474" s="225"/>
      <c r="C7474" s="226"/>
      <c r="D7474" s="205" t="s">
        <v>453</v>
      </c>
      <c r="E7474" s="227" t="s">
        <v>19</v>
      </c>
      <c r="F7474" s="228" t="s">
        <v>456</v>
      </c>
      <c r="G7474" s="226"/>
      <c r="H7474" s="229">
        <v>1</v>
      </c>
      <c r="I7474" s="230"/>
      <c r="J7474" s="226"/>
      <c r="K7474" s="226"/>
      <c r="L7474" s="231"/>
      <c r="M7474" s="232"/>
      <c r="N7474" s="233"/>
      <c r="O7474" s="233"/>
      <c r="P7474" s="233"/>
      <c r="Q7474" s="233"/>
      <c r="R7474" s="233"/>
      <c r="S7474" s="233"/>
      <c r="T7474" s="234"/>
      <c r="AT7474" s="235" t="s">
        <v>453</v>
      </c>
      <c r="AU7474" s="235" t="s">
        <v>91</v>
      </c>
      <c r="AV7474" s="15" t="s">
        <v>449</v>
      </c>
      <c r="AW7474" s="15" t="s">
        <v>37</v>
      </c>
      <c r="AX7474" s="15" t="s">
        <v>85</v>
      </c>
      <c r="AY7474" s="235" t="s">
        <v>443</v>
      </c>
    </row>
    <row r="7475" spans="1:65" s="2" customFormat="1" ht="49.15" customHeight="1">
      <c r="A7475" s="37"/>
      <c r="B7475" s="38"/>
      <c r="C7475" s="185" t="s">
        <v>6142</v>
      </c>
      <c r="D7475" s="185" t="s">
        <v>445</v>
      </c>
      <c r="E7475" s="186" t="s">
        <v>6143</v>
      </c>
      <c r="F7475" s="187" t="s">
        <v>6144</v>
      </c>
      <c r="G7475" s="188" t="s">
        <v>459</v>
      </c>
      <c r="H7475" s="189">
        <v>1</v>
      </c>
      <c r="I7475" s="190"/>
      <c r="J7475" s="191">
        <f>ROUND(I7475*H7475,2)</f>
        <v>0</v>
      </c>
      <c r="K7475" s="187" t="s">
        <v>19</v>
      </c>
      <c r="L7475" s="42"/>
      <c r="M7475" s="192" t="s">
        <v>19</v>
      </c>
      <c r="N7475" s="193" t="s">
        <v>50</v>
      </c>
      <c r="O7475" s="67"/>
      <c r="P7475" s="194">
        <f>O7475*H7475</f>
        <v>0</v>
      </c>
      <c r="Q7475" s="194">
        <v>0</v>
      </c>
      <c r="R7475" s="194">
        <f>Q7475*H7475</f>
        <v>0</v>
      </c>
      <c r="S7475" s="194">
        <v>0</v>
      </c>
      <c r="T7475" s="195">
        <f>S7475*H7475</f>
        <v>0</v>
      </c>
      <c r="U7475" s="37"/>
      <c r="V7475" s="37"/>
      <c r="W7475" s="37"/>
      <c r="X7475" s="37"/>
      <c r="Y7475" s="37"/>
      <c r="Z7475" s="37"/>
      <c r="AA7475" s="37"/>
      <c r="AB7475" s="37"/>
      <c r="AC7475" s="37"/>
      <c r="AD7475" s="37"/>
      <c r="AE7475" s="37"/>
      <c r="AR7475" s="196" t="s">
        <v>551</v>
      </c>
      <c r="AT7475" s="196" t="s">
        <v>445</v>
      </c>
      <c r="AU7475" s="196" t="s">
        <v>91</v>
      </c>
      <c r="AY7475" s="20" t="s">
        <v>443</v>
      </c>
      <c r="BE7475" s="197">
        <f>IF(N7475="základní",J7475,0)</f>
        <v>0</v>
      </c>
      <c r="BF7475" s="197">
        <f>IF(N7475="snížená",J7475,0)</f>
        <v>0</v>
      </c>
      <c r="BG7475" s="197">
        <f>IF(N7475="zákl. přenesená",J7475,0)</f>
        <v>0</v>
      </c>
      <c r="BH7475" s="197">
        <f>IF(N7475="sníž. přenesená",J7475,0)</f>
        <v>0</v>
      </c>
      <c r="BI7475" s="197">
        <f>IF(N7475="nulová",J7475,0)</f>
        <v>0</v>
      </c>
      <c r="BJ7475" s="20" t="s">
        <v>91</v>
      </c>
      <c r="BK7475" s="197">
        <f>ROUND(I7475*H7475,2)</f>
        <v>0</v>
      </c>
      <c r="BL7475" s="20" t="s">
        <v>551</v>
      </c>
      <c r="BM7475" s="196" t="s">
        <v>6145</v>
      </c>
    </row>
    <row r="7476" spans="1:65" s="13" customFormat="1">
      <c r="B7476" s="203"/>
      <c r="C7476" s="204"/>
      <c r="D7476" s="205" t="s">
        <v>453</v>
      </c>
      <c r="E7476" s="206" t="s">
        <v>19</v>
      </c>
      <c r="F7476" s="207" t="s">
        <v>1664</v>
      </c>
      <c r="G7476" s="204"/>
      <c r="H7476" s="206" t="s">
        <v>19</v>
      </c>
      <c r="I7476" s="208"/>
      <c r="J7476" s="204"/>
      <c r="K7476" s="204"/>
      <c r="L7476" s="209"/>
      <c r="M7476" s="210"/>
      <c r="N7476" s="211"/>
      <c r="O7476" s="211"/>
      <c r="P7476" s="211"/>
      <c r="Q7476" s="211"/>
      <c r="R7476" s="211"/>
      <c r="S7476" s="211"/>
      <c r="T7476" s="212"/>
      <c r="AT7476" s="213" t="s">
        <v>453</v>
      </c>
      <c r="AU7476" s="213" t="s">
        <v>91</v>
      </c>
      <c r="AV7476" s="13" t="s">
        <v>85</v>
      </c>
      <c r="AW7476" s="13" t="s">
        <v>37</v>
      </c>
      <c r="AX7476" s="13" t="s">
        <v>78</v>
      </c>
      <c r="AY7476" s="213" t="s">
        <v>443</v>
      </c>
    </row>
    <row r="7477" spans="1:65" s="13" customFormat="1">
      <c r="B7477" s="203"/>
      <c r="C7477" s="204"/>
      <c r="D7477" s="205" t="s">
        <v>453</v>
      </c>
      <c r="E7477" s="206" t="s">
        <v>19</v>
      </c>
      <c r="F7477" s="207" t="s">
        <v>1665</v>
      </c>
      <c r="G7477" s="204"/>
      <c r="H7477" s="206" t="s">
        <v>19</v>
      </c>
      <c r="I7477" s="208"/>
      <c r="J7477" s="204"/>
      <c r="K7477" s="204"/>
      <c r="L7477" s="209"/>
      <c r="M7477" s="210"/>
      <c r="N7477" s="211"/>
      <c r="O7477" s="211"/>
      <c r="P7477" s="211"/>
      <c r="Q7477" s="211"/>
      <c r="R7477" s="211"/>
      <c r="S7477" s="211"/>
      <c r="T7477" s="212"/>
      <c r="AT7477" s="213" t="s">
        <v>453</v>
      </c>
      <c r="AU7477" s="213" t="s">
        <v>91</v>
      </c>
      <c r="AV7477" s="13" t="s">
        <v>85</v>
      </c>
      <c r="AW7477" s="13" t="s">
        <v>37</v>
      </c>
      <c r="AX7477" s="13" t="s">
        <v>78</v>
      </c>
      <c r="AY7477" s="213" t="s">
        <v>443</v>
      </c>
    </row>
    <row r="7478" spans="1:65" s="13" customFormat="1">
      <c r="B7478" s="203"/>
      <c r="C7478" s="204"/>
      <c r="D7478" s="205" t="s">
        <v>453</v>
      </c>
      <c r="E7478" s="206" t="s">
        <v>19</v>
      </c>
      <c r="F7478" s="207" t="s">
        <v>5588</v>
      </c>
      <c r="G7478" s="204"/>
      <c r="H7478" s="206" t="s">
        <v>19</v>
      </c>
      <c r="I7478" s="208"/>
      <c r="J7478" s="204"/>
      <c r="K7478" s="204"/>
      <c r="L7478" s="209"/>
      <c r="M7478" s="210"/>
      <c r="N7478" s="211"/>
      <c r="O7478" s="211"/>
      <c r="P7478" s="211"/>
      <c r="Q7478" s="211"/>
      <c r="R7478" s="211"/>
      <c r="S7478" s="211"/>
      <c r="T7478" s="212"/>
      <c r="AT7478" s="213" t="s">
        <v>453</v>
      </c>
      <c r="AU7478" s="213" t="s">
        <v>91</v>
      </c>
      <c r="AV7478" s="13" t="s">
        <v>85</v>
      </c>
      <c r="AW7478" s="13" t="s">
        <v>37</v>
      </c>
      <c r="AX7478" s="13" t="s">
        <v>78</v>
      </c>
      <c r="AY7478" s="213" t="s">
        <v>443</v>
      </c>
    </row>
    <row r="7479" spans="1:65" s="13" customFormat="1">
      <c r="B7479" s="203"/>
      <c r="C7479" s="204"/>
      <c r="D7479" s="205" t="s">
        <v>453</v>
      </c>
      <c r="E7479" s="206" t="s">
        <v>19</v>
      </c>
      <c r="F7479" s="207" t="s">
        <v>6128</v>
      </c>
      <c r="G7479" s="204"/>
      <c r="H7479" s="206" t="s">
        <v>19</v>
      </c>
      <c r="I7479" s="208"/>
      <c r="J7479" s="204"/>
      <c r="K7479" s="204"/>
      <c r="L7479" s="209"/>
      <c r="M7479" s="210"/>
      <c r="N7479" s="211"/>
      <c r="O7479" s="211"/>
      <c r="P7479" s="211"/>
      <c r="Q7479" s="211"/>
      <c r="R7479" s="211"/>
      <c r="S7479" s="211"/>
      <c r="T7479" s="212"/>
      <c r="AT7479" s="213" t="s">
        <v>453</v>
      </c>
      <c r="AU7479" s="213" t="s">
        <v>91</v>
      </c>
      <c r="AV7479" s="13" t="s">
        <v>85</v>
      </c>
      <c r="AW7479" s="13" t="s">
        <v>37</v>
      </c>
      <c r="AX7479" s="13" t="s">
        <v>78</v>
      </c>
      <c r="AY7479" s="213" t="s">
        <v>443</v>
      </c>
    </row>
    <row r="7480" spans="1:65" s="14" customFormat="1">
      <c r="B7480" s="214"/>
      <c r="C7480" s="215"/>
      <c r="D7480" s="205" t="s">
        <v>453</v>
      </c>
      <c r="E7480" s="216" t="s">
        <v>19</v>
      </c>
      <c r="F7480" s="217" t="s">
        <v>6146</v>
      </c>
      <c r="G7480" s="215"/>
      <c r="H7480" s="218">
        <v>1</v>
      </c>
      <c r="I7480" s="219"/>
      <c r="J7480" s="215"/>
      <c r="K7480" s="215"/>
      <c r="L7480" s="220"/>
      <c r="M7480" s="221"/>
      <c r="N7480" s="222"/>
      <c r="O7480" s="222"/>
      <c r="P7480" s="222"/>
      <c r="Q7480" s="222"/>
      <c r="R7480" s="222"/>
      <c r="S7480" s="222"/>
      <c r="T7480" s="223"/>
      <c r="AT7480" s="224" t="s">
        <v>453</v>
      </c>
      <c r="AU7480" s="224" t="s">
        <v>91</v>
      </c>
      <c r="AV7480" s="14" t="s">
        <v>91</v>
      </c>
      <c r="AW7480" s="14" t="s">
        <v>37</v>
      </c>
      <c r="AX7480" s="14" t="s">
        <v>78</v>
      </c>
      <c r="AY7480" s="224" t="s">
        <v>443</v>
      </c>
    </row>
    <row r="7481" spans="1:65" s="15" customFormat="1">
      <c r="B7481" s="225"/>
      <c r="C7481" s="226"/>
      <c r="D7481" s="205" t="s">
        <v>453</v>
      </c>
      <c r="E7481" s="227" t="s">
        <v>19</v>
      </c>
      <c r="F7481" s="228" t="s">
        <v>456</v>
      </c>
      <c r="G7481" s="226"/>
      <c r="H7481" s="229">
        <v>1</v>
      </c>
      <c r="I7481" s="230"/>
      <c r="J7481" s="226"/>
      <c r="K7481" s="226"/>
      <c r="L7481" s="231"/>
      <c r="M7481" s="232"/>
      <c r="N7481" s="233"/>
      <c r="O7481" s="233"/>
      <c r="P7481" s="233"/>
      <c r="Q7481" s="233"/>
      <c r="R7481" s="233"/>
      <c r="S7481" s="233"/>
      <c r="T7481" s="234"/>
      <c r="AT7481" s="235" t="s">
        <v>453</v>
      </c>
      <c r="AU7481" s="235" t="s">
        <v>91</v>
      </c>
      <c r="AV7481" s="15" t="s">
        <v>449</v>
      </c>
      <c r="AW7481" s="15" t="s">
        <v>37</v>
      </c>
      <c r="AX7481" s="15" t="s">
        <v>85</v>
      </c>
      <c r="AY7481" s="235" t="s">
        <v>443</v>
      </c>
    </row>
    <row r="7482" spans="1:65" s="2" customFormat="1" ht="55.5" customHeight="1">
      <c r="A7482" s="37"/>
      <c r="B7482" s="38"/>
      <c r="C7482" s="185" t="s">
        <v>6147</v>
      </c>
      <c r="D7482" s="185" t="s">
        <v>445</v>
      </c>
      <c r="E7482" s="186" t="s">
        <v>6148</v>
      </c>
      <c r="F7482" s="187" t="s">
        <v>6139</v>
      </c>
      <c r="G7482" s="188" t="s">
        <v>459</v>
      </c>
      <c r="H7482" s="189">
        <v>1</v>
      </c>
      <c r="I7482" s="190"/>
      <c r="J7482" s="191">
        <f>ROUND(I7482*H7482,2)</f>
        <v>0</v>
      </c>
      <c r="K7482" s="187" t="s">
        <v>19</v>
      </c>
      <c r="L7482" s="42"/>
      <c r="M7482" s="192" t="s">
        <v>19</v>
      </c>
      <c r="N7482" s="193" t="s">
        <v>50</v>
      </c>
      <c r="O7482" s="67"/>
      <c r="P7482" s="194">
        <f>O7482*H7482</f>
        <v>0</v>
      </c>
      <c r="Q7482" s="194">
        <v>0</v>
      </c>
      <c r="R7482" s="194">
        <f>Q7482*H7482</f>
        <v>0</v>
      </c>
      <c r="S7482" s="194">
        <v>0</v>
      </c>
      <c r="T7482" s="195">
        <f>S7482*H7482</f>
        <v>0</v>
      </c>
      <c r="U7482" s="37"/>
      <c r="V7482" s="37"/>
      <c r="W7482" s="37"/>
      <c r="X7482" s="37"/>
      <c r="Y7482" s="37"/>
      <c r="Z7482" s="37"/>
      <c r="AA7482" s="37"/>
      <c r="AB7482" s="37"/>
      <c r="AC7482" s="37"/>
      <c r="AD7482" s="37"/>
      <c r="AE7482" s="37"/>
      <c r="AR7482" s="196" t="s">
        <v>551</v>
      </c>
      <c r="AT7482" s="196" t="s">
        <v>445</v>
      </c>
      <c r="AU7482" s="196" t="s">
        <v>91</v>
      </c>
      <c r="AY7482" s="20" t="s">
        <v>443</v>
      </c>
      <c r="BE7482" s="197">
        <f>IF(N7482="základní",J7482,0)</f>
        <v>0</v>
      </c>
      <c r="BF7482" s="197">
        <f>IF(N7482="snížená",J7482,0)</f>
        <v>0</v>
      </c>
      <c r="BG7482" s="197">
        <f>IF(N7482="zákl. přenesená",J7482,0)</f>
        <v>0</v>
      </c>
      <c r="BH7482" s="197">
        <f>IF(N7482="sníž. přenesená",J7482,0)</f>
        <v>0</v>
      </c>
      <c r="BI7482" s="197">
        <f>IF(N7482="nulová",J7482,0)</f>
        <v>0</v>
      </c>
      <c r="BJ7482" s="20" t="s">
        <v>91</v>
      </c>
      <c r="BK7482" s="197">
        <f>ROUND(I7482*H7482,2)</f>
        <v>0</v>
      </c>
      <c r="BL7482" s="20" t="s">
        <v>551</v>
      </c>
      <c r="BM7482" s="196" t="s">
        <v>6149</v>
      </c>
    </row>
    <row r="7483" spans="1:65" s="13" customFormat="1">
      <c r="B7483" s="203"/>
      <c r="C7483" s="204"/>
      <c r="D7483" s="205" t="s">
        <v>453</v>
      </c>
      <c r="E7483" s="206" t="s">
        <v>19</v>
      </c>
      <c r="F7483" s="207" t="s">
        <v>1664</v>
      </c>
      <c r="G7483" s="204"/>
      <c r="H7483" s="206" t="s">
        <v>19</v>
      </c>
      <c r="I7483" s="208"/>
      <c r="J7483" s="204"/>
      <c r="K7483" s="204"/>
      <c r="L7483" s="209"/>
      <c r="M7483" s="210"/>
      <c r="N7483" s="211"/>
      <c r="O7483" s="211"/>
      <c r="P7483" s="211"/>
      <c r="Q7483" s="211"/>
      <c r="R7483" s="211"/>
      <c r="S7483" s="211"/>
      <c r="T7483" s="212"/>
      <c r="AT7483" s="213" t="s">
        <v>453</v>
      </c>
      <c r="AU7483" s="213" t="s">
        <v>91</v>
      </c>
      <c r="AV7483" s="13" t="s">
        <v>85</v>
      </c>
      <c r="AW7483" s="13" t="s">
        <v>37</v>
      </c>
      <c r="AX7483" s="13" t="s">
        <v>78</v>
      </c>
      <c r="AY7483" s="213" t="s">
        <v>443</v>
      </c>
    </row>
    <row r="7484" spans="1:65" s="13" customFormat="1">
      <c r="B7484" s="203"/>
      <c r="C7484" s="204"/>
      <c r="D7484" s="205" t="s">
        <v>453</v>
      </c>
      <c r="E7484" s="206" t="s">
        <v>19</v>
      </c>
      <c r="F7484" s="207" t="s">
        <v>1665</v>
      </c>
      <c r="G7484" s="204"/>
      <c r="H7484" s="206" t="s">
        <v>19</v>
      </c>
      <c r="I7484" s="208"/>
      <c r="J7484" s="204"/>
      <c r="K7484" s="204"/>
      <c r="L7484" s="209"/>
      <c r="M7484" s="210"/>
      <c r="N7484" s="211"/>
      <c r="O7484" s="211"/>
      <c r="P7484" s="211"/>
      <c r="Q7484" s="211"/>
      <c r="R7484" s="211"/>
      <c r="S7484" s="211"/>
      <c r="T7484" s="212"/>
      <c r="AT7484" s="213" t="s">
        <v>453</v>
      </c>
      <c r="AU7484" s="213" t="s">
        <v>91</v>
      </c>
      <c r="AV7484" s="13" t="s">
        <v>85</v>
      </c>
      <c r="AW7484" s="13" t="s">
        <v>37</v>
      </c>
      <c r="AX7484" s="13" t="s">
        <v>78</v>
      </c>
      <c r="AY7484" s="213" t="s">
        <v>443</v>
      </c>
    </row>
    <row r="7485" spans="1:65" s="13" customFormat="1">
      <c r="B7485" s="203"/>
      <c r="C7485" s="204"/>
      <c r="D7485" s="205" t="s">
        <v>453</v>
      </c>
      <c r="E7485" s="206" t="s">
        <v>19</v>
      </c>
      <c r="F7485" s="207" t="s">
        <v>5588</v>
      </c>
      <c r="G7485" s="204"/>
      <c r="H7485" s="206" t="s">
        <v>19</v>
      </c>
      <c r="I7485" s="208"/>
      <c r="J7485" s="204"/>
      <c r="K7485" s="204"/>
      <c r="L7485" s="209"/>
      <c r="M7485" s="210"/>
      <c r="N7485" s="211"/>
      <c r="O7485" s="211"/>
      <c r="P7485" s="211"/>
      <c r="Q7485" s="211"/>
      <c r="R7485" s="211"/>
      <c r="S7485" s="211"/>
      <c r="T7485" s="212"/>
      <c r="AT7485" s="213" t="s">
        <v>453</v>
      </c>
      <c r="AU7485" s="213" t="s">
        <v>91</v>
      </c>
      <c r="AV7485" s="13" t="s">
        <v>85</v>
      </c>
      <c r="AW7485" s="13" t="s">
        <v>37</v>
      </c>
      <c r="AX7485" s="13" t="s">
        <v>78</v>
      </c>
      <c r="AY7485" s="213" t="s">
        <v>443</v>
      </c>
    </row>
    <row r="7486" spans="1:65" s="13" customFormat="1">
      <c r="B7486" s="203"/>
      <c r="C7486" s="204"/>
      <c r="D7486" s="205" t="s">
        <v>453</v>
      </c>
      <c r="E7486" s="206" t="s">
        <v>19</v>
      </c>
      <c r="F7486" s="207" t="s">
        <v>6128</v>
      </c>
      <c r="G7486" s="204"/>
      <c r="H7486" s="206" t="s">
        <v>19</v>
      </c>
      <c r="I7486" s="208"/>
      <c r="J7486" s="204"/>
      <c r="K7486" s="204"/>
      <c r="L7486" s="209"/>
      <c r="M7486" s="210"/>
      <c r="N7486" s="211"/>
      <c r="O7486" s="211"/>
      <c r="P7486" s="211"/>
      <c r="Q7486" s="211"/>
      <c r="R7486" s="211"/>
      <c r="S7486" s="211"/>
      <c r="T7486" s="212"/>
      <c r="AT7486" s="213" t="s">
        <v>453</v>
      </c>
      <c r="AU7486" s="213" t="s">
        <v>91</v>
      </c>
      <c r="AV7486" s="13" t="s">
        <v>85</v>
      </c>
      <c r="AW7486" s="13" t="s">
        <v>37</v>
      </c>
      <c r="AX7486" s="13" t="s">
        <v>78</v>
      </c>
      <c r="AY7486" s="213" t="s">
        <v>443</v>
      </c>
    </row>
    <row r="7487" spans="1:65" s="14" customFormat="1">
      <c r="B7487" s="214"/>
      <c r="C7487" s="215"/>
      <c r="D7487" s="205" t="s">
        <v>453</v>
      </c>
      <c r="E7487" s="216" t="s">
        <v>19</v>
      </c>
      <c r="F7487" s="217" t="s">
        <v>6150</v>
      </c>
      <c r="G7487" s="215"/>
      <c r="H7487" s="218">
        <v>1</v>
      </c>
      <c r="I7487" s="219"/>
      <c r="J7487" s="215"/>
      <c r="K7487" s="215"/>
      <c r="L7487" s="220"/>
      <c r="M7487" s="221"/>
      <c r="N7487" s="222"/>
      <c r="O7487" s="222"/>
      <c r="P7487" s="222"/>
      <c r="Q7487" s="222"/>
      <c r="R7487" s="222"/>
      <c r="S7487" s="222"/>
      <c r="T7487" s="223"/>
      <c r="AT7487" s="224" t="s">
        <v>453</v>
      </c>
      <c r="AU7487" s="224" t="s">
        <v>91</v>
      </c>
      <c r="AV7487" s="14" t="s">
        <v>91</v>
      </c>
      <c r="AW7487" s="14" t="s">
        <v>37</v>
      </c>
      <c r="AX7487" s="14" t="s">
        <v>78</v>
      </c>
      <c r="AY7487" s="224" t="s">
        <v>443</v>
      </c>
    </row>
    <row r="7488" spans="1:65" s="15" customFormat="1">
      <c r="B7488" s="225"/>
      <c r="C7488" s="226"/>
      <c r="D7488" s="205" t="s">
        <v>453</v>
      </c>
      <c r="E7488" s="227" t="s">
        <v>19</v>
      </c>
      <c r="F7488" s="228" t="s">
        <v>456</v>
      </c>
      <c r="G7488" s="226"/>
      <c r="H7488" s="229">
        <v>1</v>
      </c>
      <c r="I7488" s="230"/>
      <c r="J7488" s="226"/>
      <c r="K7488" s="226"/>
      <c r="L7488" s="231"/>
      <c r="M7488" s="232"/>
      <c r="N7488" s="233"/>
      <c r="O7488" s="233"/>
      <c r="P7488" s="233"/>
      <c r="Q7488" s="233"/>
      <c r="R7488" s="233"/>
      <c r="S7488" s="233"/>
      <c r="T7488" s="234"/>
      <c r="AT7488" s="235" t="s">
        <v>453</v>
      </c>
      <c r="AU7488" s="235" t="s">
        <v>91</v>
      </c>
      <c r="AV7488" s="15" t="s">
        <v>449</v>
      </c>
      <c r="AW7488" s="15" t="s">
        <v>37</v>
      </c>
      <c r="AX7488" s="15" t="s">
        <v>85</v>
      </c>
      <c r="AY7488" s="235" t="s">
        <v>443</v>
      </c>
    </row>
    <row r="7489" spans="1:65" s="2" customFormat="1" ht="55.5" customHeight="1">
      <c r="A7489" s="37"/>
      <c r="B7489" s="38"/>
      <c r="C7489" s="185" t="s">
        <v>6151</v>
      </c>
      <c r="D7489" s="185" t="s">
        <v>445</v>
      </c>
      <c r="E7489" s="186" t="s">
        <v>6152</v>
      </c>
      <c r="F7489" s="187" t="s">
        <v>6153</v>
      </c>
      <c r="G7489" s="188" t="s">
        <v>459</v>
      </c>
      <c r="H7489" s="189">
        <v>1</v>
      </c>
      <c r="I7489" s="190"/>
      <c r="J7489" s="191">
        <f>ROUND(I7489*H7489,2)</f>
        <v>0</v>
      </c>
      <c r="K7489" s="187" t="s">
        <v>19</v>
      </c>
      <c r="L7489" s="42"/>
      <c r="M7489" s="192" t="s">
        <v>19</v>
      </c>
      <c r="N7489" s="193" t="s">
        <v>50</v>
      </c>
      <c r="O7489" s="67"/>
      <c r="P7489" s="194">
        <f>O7489*H7489</f>
        <v>0</v>
      </c>
      <c r="Q7489" s="194">
        <v>0</v>
      </c>
      <c r="R7489" s="194">
        <f>Q7489*H7489</f>
        <v>0</v>
      </c>
      <c r="S7489" s="194">
        <v>0</v>
      </c>
      <c r="T7489" s="195">
        <f>S7489*H7489</f>
        <v>0</v>
      </c>
      <c r="U7489" s="37"/>
      <c r="V7489" s="37"/>
      <c r="W7489" s="37"/>
      <c r="X7489" s="37"/>
      <c r="Y7489" s="37"/>
      <c r="Z7489" s="37"/>
      <c r="AA7489" s="37"/>
      <c r="AB7489" s="37"/>
      <c r="AC7489" s="37"/>
      <c r="AD7489" s="37"/>
      <c r="AE7489" s="37"/>
      <c r="AR7489" s="196" t="s">
        <v>551</v>
      </c>
      <c r="AT7489" s="196" t="s">
        <v>445</v>
      </c>
      <c r="AU7489" s="196" t="s">
        <v>91</v>
      </c>
      <c r="AY7489" s="20" t="s">
        <v>443</v>
      </c>
      <c r="BE7489" s="197">
        <f>IF(N7489="základní",J7489,0)</f>
        <v>0</v>
      </c>
      <c r="BF7489" s="197">
        <f>IF(N7489="snížená",J7489,0)</f>
        <v>0</v>
      </c>
      <c r="BG7489" s="197">
        <f>IF(N7489="zákl. přenesená",J7489,0)</f>
        <v>0</v>
      </c>
      <c r="BH7489" s="197">
        <f>IF(N7489="sníž. přenesená",J7489,0)</f>
        <v>0</v>
      </c>
      <c r="BI7489" s="197">
        <f>IF(N7489="nulová",J7489,0)</f>
        <v>0</v>
      </c>
      <c r="BJ7489" s="20" t="s">
        <v>91</v>
      </c>
      <c r="BK7489" s="197">
        <f>ROUND(I7489*H7489,2)</f>
        <v>0</v>
      </c>
      <c r="BL7489" s="20" t="s">
        <v>551</v>
      </c>
      <c r="BM7489" s="196" t="s">
        <v>6154</v>
      </c>
    </row>
    <row r="7490" spans="1:65" s="13" customFormat="1">
      <c r="B7490" s="203"/>
      <c r="C7490" s="204"/>
      <c r="D7490" s="205" t="s">
        <v>453</v>
      </c>
      <c r="E7490" s="206" t="s">
        <v>19</v>
      </c>
      <c r="F7490" s="207" t="s">
        <v>1664</v>
      </c>
      <c r="G7490" s="204"/>
      <c r="H7490" s="206" t="s">
        <v>19</v>
      </c>
      <c r="I7490" s="208"/>
      <c r="J7490" s="204"/>
      <c r="K7490" s="204"/>
      <c r="L7490" s="209"/>
      <c r="M7490" s="210"/>
      <c r="N7490" s="211"/>
      <c r="O7490" s="211"/>
      <c r="P7490" s="211"/>
      <c r="Q7490" s="211"/>
      <c r="R7490" s="211"/>
      <c r="S7490" s="211"/>
      <c r="T7490" s="212"/>
      <c r="AT7490" s="213" t="s">
        <v>453</v>
      </c>
      <c r="AU7490" s="213" t="s">
        <v>91</v>
      </c>
      <c r="AV7490" s="13" t="s">
        <v>85</v>
      </c>
      <c r="AW7490" s="13" t="s">
        <v>37</v>
      </c>
      <c r="AX7490" s="13" t="s">
        <v>78</v>
      </c>
      <c r="AY7490" s="213" t="s">
        <v>443</v>
      </c>
    </row>
    <row r="7491" spans="1:65" s="13" customFormat="1">
      <c r="B7491" s="203"/>
      <c r="C7491" s="204"/>
      <c r="D7491" s="205" t="s">
        <v>453</v>
      </c>
      <c r="E7491" s="206" t="s">
        <v>19</v>
      </c>
      <c r="F7491" s="207" t="s">
        <v>1665</v>
      </c>
      <c r="G7491" s="204"/>
      <c r="H7491" s="206" t="s">
        <v>19</v>
      </c>
      <c r="I7491" s="208"/>
      <c r="J7491" s="204"/>
      <c r="K7491" s="204"/>
      <c r="L7491" s="209"/>
      <c r="M7491" s="210"/>
      <c r="N7491" s="211"/>
      <c r="O7491" s="211"/>
      <c r="P7491" s="211"/>
      <c r="Q7491" s="211"/>
      <c r="R7491" s="211"/>
      <c r="S7491" s="211"/>
      <c r="T7491" s="212"/>
      <c r="AT7491" s="213" t="s">
        <v>453</v>
      </c>
      <c r="AU7491" s="213" t="s">
        <v>91</v>
      </c>
      <c r="AV7491" s="13" t="s">
        <v>85</v>
      </c>
      <c r="AW7491" s="13" t="s">
        <v>37</v>
      </c>
      <c r="AX7491" s="13" t="s">
        <v>78</v>
      </c>
      <c r="AY7491" s="213" t="s">
        <v>443</v>
      </c>
    </row>
    <row r="7492" spans="1:65" s="13" customFormat="1">
      <c r="B7492" s="203"/>
      <c r="C7492" s="204"/>
      <c r="D7492" s="205" t="s">
        <v>453</v>
      </c>
      <c r="E7492" s="206" t="s">
        <v>19</v>
      </c>
      <c r="F7492" s="207" t="s">
        <v>5588</v>
      </c>
      <c r="G7492" s="204"/>
      <c r="H7492" s="206" t="s">
        <v>19</v>
      </c>
      <c r="I7492" s="208"/>
      <c r="J7492" s="204"/>
      <c r="K7492" s="204"/>
      <c r="L7492" s="209"/>
      <c r="M7492" s="210"/>
      <c r="N7492" s="211"/>
      <c r="O7492" s="211"/>
      <c r="P7492" s="211"/>
      <c r="Q7492" s="211"/>
      <c r="R7492" s="211"/>
      <c r="S7492" s="211"/>
      <c r="T7492" s="212"/>
      <c r="AT7492" s="213" t="s">
        <v>453</v>
      </c>
      <c r="AU7492" s="213" t="s">
        <v>91</v>
      </c>
      <c r="AV7492" s="13" t="s">
        <v>85</v>
      </c>
      <c r="AW7492" s="13" t="s">
        <v>37</v>
      </c>
      <c r="AX7492" s="13" t="s">
        <v>78</v>
      </c>
      <c r="AY7492" s="213" t="s">
        <v>443</v>
      </c>
    </row>
    <row r="7493" spans="1:65" s="13" customFormat="1">
      <c r="B7493" s="203"/>
      <c r="C7493" s="204"/>
      <c r="D7493" s="205" t="s">
        <v>453</v>
      </c>
      <c r="E7493" s="206" t="s">
        <v>19</v>
      </c>
      <c r="F7493" s="207" t="s">
        <v>6128</v>
      </c>
      <c r="G7493" s="204"/>
      <c r="H7493" s="206" t="s">
        <v>19</v>
      </c>
      <c r="I7493" s="208"/>
      <c r="J7493" s="204"/>
      <c r="K7493" s="204"/>
      <c r="L7493" s="209"/>
      <c r="M7493" s="210"/>
      <c r="N7493" s="211"/>
      <c r="O7493" s="211"/>
      <c r="P7493" s="211"/>
      <c r="Q7493" s="211"/>
      <c r="R7493" s="211"/>
      <c r="S7493" s="211"/>
      <c r="T7493" s="212"/>
      <c r="AT7493" s="213" t="s">
        <v>453</v>
      </c>
      <c r="AU7493" s="213" t="s">
        <v>91</v>
      </c>
      <c r="AV7493" s="13" t="s">
        <v>85</v>
      </c>
      <c r="AW7493" s="13" t="s">
        <v>37</v>
      </c>
      <c r="AX7493" s="13" t="s">
        <v>78</v>
      </c>
      <c r="AY7493" s="213" t="s">
        <v>443</v>
      </c>
    </row>
    <row r="7494" spans="1:65" s="14" customFormat="1">
      <c r="B7494" s="214"/>
      <c r="C7494" s="215"/>
      <c r="D7494" s="205" t="s">
        <v>453</v>
      </c>
      <c r="E7494" s="216" t="s">
        <v>19</v>
      </c>
      <c r="F7494" s="217" t="s">
        <v>6155</v>
      </c>
      <c r="G7494" s="215"/>
      <c r="H7494" s="218">
        <v>1</v>
      </c>
      <c r="I7494" s="219"/>
      <c r="J7494" s="215"/>
      <c r="K7494" s="215"/>
      <c r="L7494" s="220"/>
      <c r="M7494" s="221"/>
      <c r="N7494" s="222"/>
      <c r="O7494" s="222"/>
      <c r="P7494" s="222"/>
      <c r="Q7494" s="222"/>
      <c r="R7494" s="222"/>
      <c r="S7494" s="222"/>
      <c r="T7494" s="223"/>
      <c r="AT7494" s="224" t="s">
        <v>453</v>
      </c>
      <c r="AU7494" s="224" t="s">
        <v>91</v>
      </c>
      <c r="AV7494" s="14" t="s">
        <v>91</v>
      </c>
      <c r="AW7494" s="14" t="s">
        <v>37</v>
      </c>
      <c r="AX7494" s="14" t="s">
        <v>78</v>
      </c>
      <c r="AY7494" s="224" t="s">
        <v>443</v>
      </c>
    </row>
    <row r="7495" spans="1:65" s="15" customFormat="1">
      <c r="B7495" s="225"/>
      <c r="C7495" s="226"/>
      <c r="D7495" s="205" t="s">
        <v>453</v>
      </c>
      <c r="E7495" s="227" t="s">
        <v>19</v>
      </c>
      <c r="F7495" s="228" t="s">
        <v>456</v>
      </c>
      <c r="G7495" s="226"/>
      <c r="H7495" s="229">
        <v>1</v>
      </c>
      <c r="I7495" s="230"/>
      <c r="J7495" s="226"/>
      <c r="K7495" s="226"/>
      <c r="L7495" s="231"/>
      <c r="M7495" s="232"/>
      <c r="N7495" s="233"/>
      <c r="O7495" s="233"/>
      <c r="P7495" s="233"/>
      <c r="Q7495" s="233"/>
      <c r="R7495" s="233"/>
      <c r="S7495" s="233"/>
      <c r="T7495" s="234"/>
      <c r="AT7495" s="235" t="s">
        <v>453</v>
      </c>
      <c r="AU7495" s="235" t="s">
        <v>91</v>
      </c>
      <c r="AV7495" s="15" t="s">
        <v>449</v>
      </c>
      <c r="AW7495" s="15" t="s">
        <v>37</v>
      </c>
      <c r="AX7495" s="15" t="s">
        <v>85</v>
      </c>
      <c r="AY7495" s="235" t="s">
        <v>443</v>
      </c>
    </row>
    <row r="7496" spans="1:65" s="2" customFormat="1" ht="44.25" customHeight="1">
      <c r="A7496" s="37"/>
      <c r="B7496" s="38"/>
      <c r="C7496" s="185" t="s">
        <v>6156</v>
      </c>
      <c r="D7496" s="185" t="s">
        <v>445</v>
      </c>
      <c r="E7496" s="186" t="s">
        <v>6157</v>
      </c>
      <c r="F7496" s="187" t="s">
        <v>6158</v>
      </c>
      <c r="G7496" s="188" t="s">
        <v>459</v>
      </c>
      <c r="H7496" s="189">
        <v>1</v>
      </c>
      <c r="I7496" s="190"/>
      <c r="J7496" s="191">
        <f>ROUND(I7496*H7496,2)</f>
        <v>0</v>
      </c>
      <c r="K7496" s="187" t="s">
        <v>19</v>
      </c>
      <c r="L7496" s="42"/>
      <c r="M7496" s="192" t="s">
        <v>19</v>
      </c>
      <c r="N7496" s="193" t="s">
        <v>50</v>
      </c>
      <c r="O7496" s="67"/>
      <c r="P7496" s="194">
        <f>O7496*H7496</f>
        <v>0</v>
      </c>
      <c r="Q7496" s="194">
        <v>0</v>
      </c>
      <c r="R7496" s="194">
        <f>Q7496*H7496</f>
        <v>0</v>
      </c>
      <c r="S7496" s="194">
        <v>0</v>
      </c>
      <c r="T7496" s="195">
        <f>S7496*H7496</f>
        <v>0</v>
      </c>
      <c r="U7496" s="37"/>
      <c r="V7496" s="37"/>
      <c r="W7496" s="37"/>
      <c r="X7496" s="37"/>
      <c r="Y7496" s="37"/>
      <c r="Z7496" s="37"/>
      <c r="AA7496" s="37"/>
      <c r="AB7496" s="37"/>
      <c r="AC7496" s="37"/>
      <c r="AD7496" s="37"/>
      <c r="AE7496" s="37"/>
      <c r="AR7496" s="196" t="s">
        <v>551</v>
      </c>
      <c r="AT7496" s="196" t="s">
        <v>445</v>
      </c>
      <c r="AU7496" s="196" t="s">
        <v>91</v>
      </c>
      <c r="AY7496" s="20" t="s">
        <v>443</v>
      </c>
      <c r="BE7496" s="197">
        <f>IF(N7496="základní",J7496,0)</f>
        <v>0</v>
      </c>
      <c r="BF7496" s="197">
        <f>IF(N7496="snížená",J7496,0)</f>
        <v>0</v>
      </c>
      <c r="BG7496" s="197">
        <f>IF(N7496="zákl. přenesená",J7496,0)</f>
        <v>0</v>
      </c>
      <c r="BH7496" s="197">
        <f>IF(N7496="sníž. přenesená",J7496,0)</f>
        <v>0</v>
      </c>
      <c r="BI7496" s="197">
        <f>IF(N7496="nulová",J7496,0)</f>
        <v>0</v>
      </c>
      <c r="BJ7496" s="20" t="s">
        <v>91</v>
      </c>
      <c r="BK7496" s="197">
        <f>ROUND(I7496*H7496,2)</f>
        <v>0</v>
      </c>
      <c r="BL7496" s="20" t="s">
        <v>551</v>
      </c>
      <c r="BM7496" s="196" t="s">
        <v>6159</v>
      </c>
    </row>
    <row r="7497" spans="1:65" s="13" customFormat="1">
      <c r="B7497" s="203"/>
      <c r="C7497" s="204"/>
      <c r="D7497" s="205" t="s">
        <v>453</v>
      </c>
      <c r="E7497" s="206" t="s">
        <v>19</v>
      </c>
      <c r="F7497" s="207" t="s">
        <v>1664</v>
      </c>
      <c r="G7497" s="204"/>
      <c r="H7497" s="206" t="s">
        <v>19</v>
      </c>
      <c r="I7497" s="208"/>
      <c r="J7497" s="204"/>
      <c r="K7497" s="204"/>
      <c r="L7497" s="209"/>
      <c r="M7497" s="210"/>
      <c r="N7497" s="211"/>
      <c r="O7497" s="211"/>
      <c r="P7497" s="211"/>
      <c r="Q7497" s="211"/>
      <c r="R7497" s="211"/>
      <c r="S7497" s="211"/>
      <c r="T7497" s="212"/>
      <c r="AT7497" s="213" t="s">
        <v>453</v>
      </c>
      <c r="AU7497" s="213" t="s">
        <v>91</v>
      </c>
      <c r="AV7497" s="13" t="s">
        <v>85</v>
      </c>
      <c r="AW7497" s="13" t="s">
        <v>37</v>
      </c>
      <c r="AX7497" s="13" t="s">
        <v>78</v>
      </c>
      <c r="AY7497" s="213" t="s">
        <v>443</v>
      </c>
    </row>
    <row r="7498" spans="1:65" s="13" customFormat="1">
      <c r="B7498" s="203"/>
      <c r="C7498" s="204"/>
      <c r="D7498" s="205" t="s">
        <v>453</v>
      </c>
      <c r="E7498" s="206" t="s">
        <v>19</v>
      </c>
      <c r="F7498" s="207" t="s">
        <v>1665</v>
      </c>
      <c r="G7498" s="204"/>
      <c r="H7498" s="206" t="s">
        <v>19</v>
      </c>
      <c r="I7498" s="208"/>
      <c r="J7498" s="204"/>
      <c r="K7498" s="204"/>
      <c r="L7498" s="209"/>
      <c r="M7498" s="210"/>
      <c r="N7498" s="211"/>
      <c r="O7498" s="211"/>
      <c r="P7498" s="211"/>
      <c r="Q7498" s="211"/>
      <c r="R7498" s="211"/>
      <c r="S7498" s="211"/>
      <c r="T7498" s="212"/>
      <c r="AT7498" s="213" t="s">
        <v>453</v>
      </c>
      <c r="AU7498" s="213" t="s">
        <v>91</v>
      </c>
      <c r="AV7498" s="13" t="s">
        <v>85</v>
      </c>
      <c r="AW7498" s="13" t="s">
        <v>37</v>
      </c>
      <c r="AX7498" s="13" t="s">
        <v>78</v>
      </c>
      <c r="AY7498" s="213" t="s">
        <v>443</v>
      </c>
    </row>
    <row r="7499" spans="1:65" s="13" customFormat="1">
      <c r="B7499" s="203"/>
      <c r="C7499" s="204"/>
      <c r="D7499" s="205" t="s">
        <v>453</v>
      </c>
      <c r="E7499" s="206" t="s">
        <v>19</v>
      </c>
      <c r="F7499" s="207" t="s">
        <v>5588</v>
      </c>
      <c r="G7499" s="204"/>
      <c r="H7499" s="206" t="s">
        <v>19</v>
      </c>
      <c r="I7499" s="208"/>
      <c r="J7499" s="204"/>
      <c r="K7499" s="204"/>
      <c r="L7499" s="209"/>
      <c r="M7499" s="210"/>
      <c r="N7499" s="211"/>
      <c r="O7499" s="211"/>
      <c r="P7499" s="211"/>
      <c r="Q7499" s="211"/>
      <c r="R7499" s="211"/>
      <c r="S7499" s="211"/>
      <c r="T7499" s="212"/>
      <c r="AT7499" s="213" t="s">
        <v>453</v>
      </c>
      <c r="AU7499" s="213" t="s">
        <v>91</v>
      </c>
      <c r="AV7499" s="13" t="s">
        <v>85</v>
      </c>
      <c r="AW7499" s="13" t="s">
        <v>37</v>
      </c>
      <c r="AX7499" s="13" t="s">
        <v>78</v>
      </c>
      <c r="AY7499" s="213" t="s">
        <v>443</v>
      </c>
    </row>
    <row r="7500" spans="1:65" s="13" customFormat="1">
      <c r="B7500" s="203"/>
      <c r="C7500" s="204"/>
      <c r="D7500" s="205" t="s">
        <v>453</v>
      </c>
      <c r="E7500" s="206" t="s">
        <v>19</v>
      </c>
      <c r="F7500" s="207" t="s">
        <v>6128</v>
      </c>
      <c r="G7500" s="204"/>
      <c r="H7500" s="206" t="s">
        <v>19</v>
      </c>
      <c r="I7500" s="208"/>
      <c r="J7500" s="204"/>
      <c r="K7500" s="204"/>
      <c r="L7500" s="209"/>
      <c r="M7500" s="210"/>
      <c r="N7500" s="211"/>
      <c r="O7500" s="211"/>
      <c r="P7500" s="211"/>
      <c r="Q7500" s="211"/>
      <c r="R7500" s="211"/>
      <c r="S7500" s="211"/>
      <c r="T7500" s="212"/>
      <c r="AT7500" s="213" t="s">
        <v>453</v>
      </c>
      <c r="AU7500" s="213" t="s">
        <v>91</v>
      </c>
      <c r="AV7500" s="13" t="s">
        <v>85</v>
      </c>
      <c r="AW7500" s="13" t="s">
        <v>37</v>
      </c>
      <c r="AX7500" s="13" t="s">
        <v>78</v>
      </c>
      <c r="AY7500" s="213" t="s">
        <v>443</v>
      </c>
    </row>
    <row r="7501" spans="1:65" s="14" customFormat="1">
      <c r="B7501" s="214"/>
      <c r="C7501" s="215"/>
      <c r="D7501" s="205" t="s">
        <v>453</v>
      </c>
      <c r="E7501" s="216" t="s">
        <v>19</v>
      </c>
      <c r="F7501" s="217" t="s">
        <v>6160</v>
      </c>
      <c r="G7501" s="215"/>
      <c r="H7501" s="218">
        <v>1</v>
      </c>
      <c r="I7501" s="219"/>
      <c r="J7501" s="215"/>
      <c r="K7501" s="215"/>
      <c r="L7501" s="220"/>
      <c r="M7501" s="221"/>
      <c r="N7501" s="222"/>
      <c r="O7501" s="222"/>
      <c r="P7501" s="222"/>
      <c r="Q7501" s="222"/>
      <c r="R7501" s="222"/>
      <c r="S7501" s="222"/>
      <c r="T7501" s="223"/>
      <c r="AT7501" s="224" t="s">
        <v>453</v>
      </c>
      <c r="AU7501" s="224" t="s">
        <v>91</v>
      </c>
      <c r="AV7501" s="14" t="s">
        <v>91</v>
      </c>
      <c r="AW7501" s="14" t="s">
        <v>37</v>
      </c>
      <c r="AX7501" s="14" t="s">
        <v>78</v>
      </c>
      <c r="AY7501" s="224" t="s">
        <v>443</v>
      </c>
    </row>
    <row r="7502" spans="1:65" s="15" customFormat="1">
      <c r="B7502" s="225"/>
      <c r="C7502" s="226"/>
      <c r="D7502" s="205" t="s">
        <v>453</v>
      </c>
      <c r="E7502" s="227" t="s">
        <v>19</v>
      </c>
      <c r="F7502" s="228" t="s">
        <v>456</v>
      </c>
      <c r="G7502" s="226"/>
      <c r="H7502" s="229">
        <v>1</v>
      </c>
      <c r="I7502" s="230"/>
      <c r="J7502" s="226"/>
      <c r="K7502" s="226"/>
      <c r="L7502" s="231"/>
      <c r="M7502" s="232"/>
      <c r="N7502" s="233"/>
      <c r="O7502" s="233"/>
      <c r="P7502" s="233"/>
      <c r="Q7502" s="233"/>
      <c r="R7502" s="233"/>
      <c r="S7502" s="233"/>
      <c r="T7502" s="234"/>
      <c r="AT7502" s="235" t="s">
        <v>453</v>
      </c>
      <c r="AU7502" s="235" t="s">
        <v>91</v>
      </c>
      <c r="AV7502" s="15" t="s">
        <v>449</v>
      </c>
      <c r="AW7502" s="15" t="s">
        <v>37</v>
      </c>
      <c r="AX7502" s="15" t="s">
        <v>85</v>
      </c>
      <c r="AY7502" s="235" t="s">
        <v>443</v>
      </c>
    </row>
    <row r="7503" spans="1:65" s="2" customFormat="1" ht="44.25" customHeight="1">
      <c r="A7503" s="37"/>
      <c r="B7503" s="38"/>
      <c r="C7503" s="185" t="s">
        <v>6161</v>
      </c>
      <c r="D7503" s="185" t="s">
        <v>445</v>
      </c>
      <c r="E7503" s="186" t="s">
        <v>6162</v>
      </c>
      <c r="F7503" s="187" t="s">
        <v>6158</v>
      </c>
      <c r="G7503" s="188" t="s">
        <v>459</v>
      </c>
      <c r="H7503" s="189">
        <v>1</v>
      </c>
      <c r="I7503" s="190"/>
      <c r="J7503" s="191">
        <f>ROUND(I7503*H7503,2)</f>
        <v>0</v>
      </c>
      <c r="K7503" s="187" t="s">
        <v>19</v>
      </c>
      <c r="L7503" s="42"/>
      <c r="M7503" s="192" t="s">
        <v>19</v>
      </c>
      <c r="N7503" s="193" t="s">
        <v>50</v>
      </c>
      <c r="O7503" s="67"/>
      <c r="P7503" s="194">
        <f>O7503*H7503</f>
        <v>0</v>
      </c>
      <c r="Q7503" s="194">
        <v>0</v>
      </c>
      <c r="R7503" s="194">
        <f>Q7503*H7503</f>
        <v>0</v>
      </c>
      <c r="S7503" s="194">
        <v>0</v>
      </c>
      <c r="T7503" s="195">
        <f>S7503*H7503</f>
        <v>0</v>
      </c>
      <c r="U7503" s="37"/>
      <c r="V7503" s="37"/>
      <c r="W7503" s="37"/>
      <c r="X7503" s="37"/>
      <c r="Y7503" s="37"/>
      <c r="Z7503" s="37"/>
      <c r="AA7503" s="37"/>
      <c r="AB7503" s="37"/>
      <c r="AC7503" s="37"/>
      <c r="AD7503" s="37"/>
      <c r="AE7503" s="37"/>
      <c r="AR7503" s="196" t="s">
        <v>551</v>
      </c>
      <c r="AT7503" s="196" t="s">
        <v>445</v>
      </c>
      <c r="AU7503" s="196" t="s">
        <v>91</v>
      </c>
      <c r="AY7503" s="20" t="s">
        <v>443</v>
      </c>
      <c r="BE7503" s="197">
        <f>IF(N7503="základní",J7503,0)</f>
        <v>0</v>
      </c>
      <c r="BF7503" s="197">
        <f>IF(N7503="snížená",J7503,0)</f>
        <v>0</v>
      </c>
      <c r="BG7503" s="197">
        <f>IF(N7503="zákl. přenesená",J7503,0)</f>
        <v>0</v>
      </c>
      <c r="BH7503" s="197">
        <f>IF(N7503="sníž. přenesená",J7503,0)</f>
        <v>0</v>
      </c>
      <c r="BI7503" s="197">
        <f>IF(N7503="nulová",J7503,0)</f>
        <v>0</v>
      </c>
      <c r="BJ7503" s="20" t="s">
        <v>91</v>
      </c>
      <c r="BK7503" s="197">
        <f>ROUND(I7503*H7503,2)</f>
        <v>0</v>
      </c>
      <c r="BL7503" s="20" t="s">
        <v>551</v>
      </c>
      <c r="BM7503" s="196" t="s">
        <v>6163</v>
      </c>
    </row>
    <row r="7504" spans="1:65" s="13" customFormat="1">
      <c r="B7504" s="203"/>
      <c r="C7504" s="204"/>
      <c r="D7504" s="205" t="s">
        <v>453</v>
      </c>
      <c r="E7504" s="206" t="s">
        <v>19</v>
      </c>
      <c r="F7504" s="207" t="s">
        <v>1664</v>
      </c>
      <c r="G7504" s="204"/>
      <c r="H7504" s="206" t="s">
        <v>19</v>
      </c>
      <c r="I7504" s="208"/>
      <c r="J7504" s="204"/>
      <c r="K7504" s="204"/>
      <c r="L7504" s="209"/>
      <c r="M7504" s="210"/>
      <c r="N7504" s="211"/>
      <c r="O7504" s="211"/>
      <c r="P7504" s="211"/>
      <c r="Q7504" s="211"/>
      <c r="R7504" s="211"/>
      <c r="S7504" s="211"/>
      <c r="T7504" s="212"/>
      <c r="AT7504" s="213" t="s">
        <v>453</v>
      </c>
      <c r="AU7504" s="213" t="s">
        <v>91</v>
      </c>
      <c r="AV7504" s="13" t="s">
        <v>85</v>
      </c>
      <c r="AW7504" s="13" t="s">
        <v>37</v>
      </c>
      <c r="AX7504" s="13" t="s">
        <v>78</v>
      </c>
      <c r="AY7504" s="213" t="s">
        <v>443</v>
      </c>
    </row>
    <row r="7505" spans="1:65" s="13" customFormat="1">
      <c r="B7505" s="203"/>
      <c r="C7505" s="204"/>
      <c r="D7505" s="205" t="s">
        <v>453</v>
      </c>
      <c r="E7505" s="206" t="s">
        <v>19</v>
      </c>
      <c r="F7505" s="207" t="s">
        <v>1665</v>
      </c>
      <c r="G7505" s="204"/>
      <c r="H7505" s="206" t="s">
        <v>19</v>
      </c>
      <c r="I7505" s="208"/>
      <c r="J7505" s="204"/>
      <c r="K7505" s="204"/>
      <c r="L7505" s="209"/>
      <c r="M7505" s="210"/>
      <c r="N7505" s="211"/>
      <c r="O7505" s="211"/>
      <c r="P7505" s="211"/>
      <c r="Q7505" s="211"/>
      <c r="R7505" s="211"/>
      <c r="S7505" s="211"/>
      <c r="T7505" s="212"/>
      <c r="AT7505" s="213" t="s">
        <v>453</v>
      </c>
      <c r="AU7505" s="213" t="s">
        <v>91</v>
      </c>
      <c r="AV7505" s="13" t="s">
        <v>85</v>
      </c>
      <c r="AW7505" s="13" t="s">
        <v>37</v>
      </c>
      <c r="AX7505" s="13" t="s">
        <v>78</v>
      </c>
      <c r="AY7505" s="213" t="s">
        <v>443</v>
      </c>
    </row>
    <row r="7506" spans="1:65" s="13" customFormat="1">
      <c r="B7506" s="203"/>
      <c r="C7506" s="204"/>
      <c r="D7506" s="205" t="s">
        <v>453</v>
      </c>
      <c r="E7506" s="206" t="s">
        <v>19</v>
      </c>
      <c r="F7506" s="207" t="s">
        <v>5588</v>
      </c>
      <c r="G7506" s="204"/>
      <c r="H7506" s="206" t="s">
        <v>19</v>
      </c>
      <c r="I7506" s="208"/>
      <c r="J7506" s="204"/>
      <c r="K7506" s="204"/>
      <c r="L7506" s="209"/>
      <c r="M7506" s="210"/>
      <c r="N7506" s="211"/>
      <c r="O7506" s="211"/>
      <c r="P7506" s="211"/>
      <c r="Q7506" s="211"/>
      <c r="R7506" s="211"/>
      <c r="S7506" s="211"/>
      <c r="T7506" s="212"/>
      <c r="AT7506" s="213" t="s">
        <v>453</v>
      </c>
      <c r="AU7506" s="213" t="s">
        <v>91</v>
      </c>
      <c r="AV7506" s="13" t="s">
        <v>85</v>
      </c>
      <c r="AW7506" s="13" t="s">
        <v>37</v>
      </c>
      <c r="AX7506" s="13" t="s">
        <v>78</v>
      </c>
      <c r="AY7506" s="213" t="s">
        <v>443</v>
      </c>
    </row>
    <row r="7507" spans="1:65" s="13" customFormat="1">
      <c r="B7507" s="203"/>
      <c r="C7507" s="204"/>
      <c r="D7507" s="205" t="s">
        <v>453</v>
      </c>
      <c r="E7507" s="206" t="s">
        <v>19</v>
      </c>
      <c r="F7507" s="207" t="s">
        <v>6128</v>
      </c>
      <c r="G7507" s="204"/>
      <c r="H7507" s="206" t="s">
        <v>19</v>
      </c>
      <c r="I7507" s="208"/>
      <c r="J7507" s="204"/>
      <c r="K7507" s="204"/>
      <c r="L7507" s="209"/>
      <c r="M7507" s="210"/>
      <c r="N7507" s="211"/>
      <c r="O7507" s="211"/>
      <c r="P7507" s="211"/>
      <c r="Q7507" s="211"/>
      <c r="R7507" s="211"/>
      <c r="S7507" s="211"/>
      <c r="T7507" s="212"/>
      <c r="AT7507" s="213" t="s">
        <v>453</v>
      </c>
      <c r="AU7507" s="213" t="s">
        <v>91</v>
      </c>
      <c r="AV7507" s="13" t="s">
        <v>85</v>
      </c>
      <c r="AW7507" s="13" t="s">
        <v>37</v>
      </c>
      <c r="AX7507" s="13" t="s">
        <v>78</v>
      </c>
      <c r="AY7507" s="213" t="s">
        <v>443</v>
      </c>
    </row>
    <row r="7508" spans="1:65" s="14" customFormat="1">
      <c r="B7508" s="214"/>
      <c r="C7508" s="215"/>
      <c r="D7508" s="205" t="s">
        <v>453</v>
      </c>
      <c r="E7508" s="216" t="s">
        <v>19</v>
      </c>
      <c r="F7508" s="217" t="s">
        <v>6164</v>
      </c>
      <c r="G7508" s="215"/>
      <c r="H7508" s="218">
        <v>1</v>
      </c>
      <c r="I7508" s="219"/>
      <c r="J7508" s="215"/>
      <c r="K7508" s="215"/>
      <c r="L7508" s="220"/>
      <c r="M7508" s="221"/>
      <c r="N7508" s="222"/>
      <c r="O7508" s="222"/>
      <c r="P7508" s="222"/>
      <c r="Q7508" s="222"/>
      <c r="R7508" s="222"/>
      <c r="S7508" s="222"/>
      <c r="T7508" s="223"/>
      <c r="AT7508" s="224" t="s">
        <v>453</v>
      </c>
      <c r="AU7508" s="224" t="s">
        <v>91</v>
      </c>
      <c r="AV7508" s="14" t="s">
        <v>91</v>
      </c>
      <c r="AW7508" s="14" t="s">
        <v>37</v>
      </c>
      <c r="AX7508" s="14" t="s">
        <v>78</v>
      </c>
      <c r="AY7508" s="224" t="s">
        <v>443</v>
      </c>
    </row>
    <row r="7509" spans="1:65" s="15" customFormat="1">
      <c r="B7509" s="225"/>
      <c r="C7509" s="226"/>
      <c r="D7509" s="205" t="s">
        <v>453</v>
      </c>
      <c r="E7509" s="227" t="s">
        <v>19</v>
      </c>
      <c r="F7509" s="228" t="s">
        <v>456</v>
      </c>
      <c r="G7509" s="226"/>
      <c r="H7509" s="229">
        <v>1</v>
      </c>
      <c r="I7509" s="230"/>
      <c r="J7509" s="226"/>
      <c r="K7509" s="226"/>
      <c r="L7509" s="231"/>
      <c r="M7509" s="232"/>
      <c r="N7509" s="233"/>
      <c r="O7509" s="233"/>
      <c r="P7509" s="233"/>
      <c r="Q7509" s="233"/>
      <c r="R7509" s="233"/>
      <c r="S7509" s="233"/>
      <c r="T7509" s="234"/>
      <c r="AT7509" s="235" t="s">
        <v>453</v>
      </c>
      <c r="AU7509" s="235" t="s">
        <v>91</v>
      </c>
      <c r="AV7509" s="15" t="s">
        <v>449</v>
      </c>
      <c r="AW7509" s="15" t="s">
        <v>37</v>
      </c>
      <c r="AX7509" s="15" t="s">
        <v>85</v>
      </c>
      <c r="AY7509" s="235" t="s">
        <v>443</v>
      </c>
    </row>
    <row r="7510" spans="1:65" s="2" customFormat="1" ht="44.25" customHeight="1">
      <c r="A7510" s="37"/>
      <c r="B7510" s="38"/>
      <c r="C7510" s="185" t="s">
        <v>6165</v>
      </c>
      <c r="D7510" s="185" t="s">
        <v>445</v>
      </c>
      <c r="E7510" s="186" t="s">
        <v>6166</v>
      </c>
      <c r="F7510" s="187" t="s">
        <v>6167</v>
      </c>
      <c r="G7510" s="188" t="s">
        <v>459</v>
      </c>
      <c r="H7510" s="189">
        <v>1</v>
      </c>
      <c r="I7510" s="190"/>
      <c r="J7510" s="191">
        <f>ROUND(I7510*H7510,2)</f>
        <v>0</v>
      </c>
      <c r="K7510" s="187" t="s">
        <v>19</v>
      </c>
      <c r="L7510" s="42"/>
      <c r="M7510" s="192" t="s">
        <v>19</v>
      </c>
      <c r="N7510" s="193" t="s">
        <v>50</v>
      </c>
      <c r="O7510" s="67"/>
      <c r="P7510" s="194">
        <f>O7510*H7510</f>
        <v>0</v>
      </c>
      <c r="Q7510" s="194">
        <v>0</v>
      </c>
      <c r="R7510" s="194">
        <f>Q7510*H7510</f>
        <v>0</v>
      </c>
      <c r="S7510" s="194">
        <v>0</v>
      </c>
      <c r="T7510" s="195">
        <f>S7510*H7510</f>
        <v>0</v>
      </c>
      <c r="U7510" s="37"/>
      <c r="V7510" s="37"/>
      <c r="W7510" s="37"/>
      <c r="X7510" s="37"/>
      <c r="Y7510" s="37"/>
      <c r="Z7510" s="37"/>
      <c r="AA7510" s="37"/>
      <c r="AB7510" s="37"/>
      <c r="AC7510" s="37"/>
      <c r="AD7510" s="37"/>
      <c r="AE7510" s="37"/>
      <c r="AR7510" s="196" t="s">
        <v>551</v>
      </c>
      <c r="AT7510" s="196" t="s">
        <v>445</v>
      </c>
      <c r="AU7510" s="196" t="s">
        <v>91</v>
      </c>
      <c r="AY7510" s="20" t="s">
        <v>443</v>
      </c>
      <c r="BE7510" s="197">
        <f>IF(N7510="základní",J7510,0)</f>
        <v>0</v>
      </c>
      <c r="BF7510" s="197">
        <f>IF(N7510="snížená",J7510,0)</f>
        <v>0</v>
      </c>
      <c r="BG7510" s="197">
        <f>IF(N7510="zákl. přenesená",J7510,0)</f>
        <v>0</v>
      </c>
      <c r="BH7510" s="197">
        <f>IF(N7510="sníž. přenesená",J7510,0)</f>
        <v>0</v>
      </c>
      <c r="BI7510" s="197">
        <f>IF(N7510="nulová",J7510,0)</f>
        <v>0</v>
      </c>
      <c r="BJ7510" s="20" t="s">
        <v>91</v>
      </c>
      <c r="BK7510" s="197">
        <f>ROUND(I7510*H7510,2)</f>
        <v>0</v>
      </c>
      <c r="BL7510" s="20" t="s">
        <v>551</v>
      </c>
      <c r="BM7510" s="196" t="s">
        <v>6168</v>
      </c>
    </row>
    <row r="7511" spans="1:65" s="13" customFormat="1">
      <c r="B7511" s="203"/>
      <c r="C7511" s="204"/>
      <c r="D7511" s="205" t="s">
        <v>453</v>
      </c>
      <c r="E7511" s="206" t="s">
        <v>19</v>
      </c>
      <c r="F7511" s="207" t="s">
        <v>1664</v>
      </c>
      <c r="G7511" s="204"/>
      <c r="H7511" s="206" t="s">
        <v>19</v>
      </c>
      <c r="I7511" s="208"/>
      <c r="J7511" s="204"/>
      <c r="K7511" s="204"/>
      <c r="L7511" s="209"/>
      <c r="M7511" s="210"/>
      <c r="N7511" s="211"/>
      <c r="O7511" s="211"/>
      <c r="P7511" s="211"/>
      <c r="Q7511" s="211"/>
      <c r="R7511" s="211"/>
      <c r="S7511" s="211"/>
      <c r="T7511" s="212"/>
      <c r="AT7511" s="213" t="s">
        <v>453</v>
      </c>
      <c r="AU7511" s="213" t="s">
        <v>91</v>
      </c>
      <c r="AV7511" s="13" t="s">
        <v>85</v>
      </c>
      <c r="AW7511" s="13" t="s">
        <v>37</v>
      </c>
      <c r="AX7511" s="13" t="s">
        <v>78</v>
      </c>
      <c r="AY7511" s="213" t="s">
        <v>443</v>
      </c>
    </row>
    <row r="7512" spans="1:65" s="13" customFormat="1">
      <c r="B7512" s="203"/>
      <c r="C7512" s="204"/>
      <c r="D7512" s="205" t="s">
        <v>453</v>
      </c>
      <c r="E7512" s="206" t="s">
        <v>19</v>
      </c>
      <c r="F7512" s="207" t="s">
        <v>1665</v>
      </c>
      <c r="G7512" s="204"/>
      <c r="H7512" s="206" t="s">
        <v>19</v>
      </c>
      <c r="I7512" s="208"/>
      <c r="J7512" s="204"/>
      <c r="K7512" s="204"/>
      <c r="L7512" s="209"/>
      <c r="M7512" s="210"/>
      <c r="N7512" s="211"/>
      <c r="O7512" s="211"/>
      <c r="P7512" s="211"/>
      <c r="Q7512" s="211"/>
      <c r="R7512" s="211"/>
      <c r="S7512" s="211"/>
      <c r="T7512" s="212"/>
      <c r="AT7512" s="213" t="s">
        <v>453</v>
      </c>
      <c r="AU7512" s="213" t="s">
        <v>91</v>
      </c>
      <c r="AV7512" s="13" t="s">
        <v>85</v>
      </c>
      <c r="AW7512" s="13" t="s">
        <v>37</v>
      </c>
      <c r="AX7512" s="13" t="s">
        <v>78</v>
      </c>
      <c r="AY7512" s="213" t="s">
        <v>443</v>
      </c>
    </row>
    <row r="7513" spans="1:65" s="13" customFormat="1">
      <c r="B7513" s="203"/>
      <c r="C7513" s="204"/>
      <c r="D7513" s="205" t="s">
        <v>453</v>
      </c>
      <c r="E7513" s="206" t="s">
        <v>19</v>
      </c>
      <c r="F7513" s="207" t="s">
        <v>5588</v>
      </c>
      <c r="G7513" s="204"/>
      <c r="H7513" s="206" t="s">
        <v>19</v>
      </c>
      <c r="I7513" s="208"/>
      <c r="J7513" s="204"/>
      <c r="K7513" s="204"/>
      <c r="L7513" s="209"/>
      <c r="M7513" s="210"/>
      <c r="N7513" s="211"/>
      <c r="O7513" s="211"/>
      <c r="P7513" s="211"/>
      <c r="Q7513" s="211"/>
      <c r="R7513" s="211"/>
      <c r="S7513" s="211"/>
      <c r="T7513" s="212"/>
      <c r="AT7513" s="213" t="s">
        <v>453</v>
      </c>
      <c r="AU7513" s="213" t="s">
        <v>91</v>
      </c>
      <c r="AV7513" s="13" t="s">
        <v>85</v>
      </c>
      <c r="AW7513" s="13" t="s">
        <v>37</v>
      </c>
      <c r="AX7513" s="13" t="s">
        <v>78</v>
      </c>
      <c r="AY7513" s="213" t="s">
        <v>443</v>
      </c>
    </row>
    <row r="7514" spans="1:65" s="13" customFormat="1">
      <c r="B7514" s="203"/>
      <c r="C7514" s="204"/>
      <c r="D7514" s="205" t="s">
        <v>453</v>
      </c>
      <c r="E7514" s="206" t="s">
        <v>19</v>
      </c>
      <c r="F7514" s="207" t="s">
        <v>6128</v>
      </c>
      <c r="G7514" s="204"/>
      <c r="H7514" s="206" t="s">
        <v>19</v>
      </c>
      <c r="I7514" s="208"/>
      <c r="J7514" s="204"/>
      <c r="K7514" s="204"/>
      <c r="L7514" s="209"/>
      <c r="M7514" s="210"/>
      <c r="N7514" s="211"/>
      <c r="O7514" s="211"/>
      <c r="P7514" s="211"/>
      <c r="Q7514" s="211"/>
      <c r="R7514" s="211"/>
      <c r="S7514" s="211"/>
      <c r="T7514" s="212"/>
      <c r="AT7514" s="213" t="s">
        <v>453</v>
      </c>
      <c r="AU7514" s="213" t="s">
        <v>91</v>
      </c>
      <c r="AV7514" s="13" t="s">
        <v>85</v>
      </c>
      <c r="AW7514" s="13" t="s">
        <v>37</v>
      </c>
      <c r="AX7514" s="13" t="s">
        <v>78</v>
      </c>
      <c r="AY7514" s="213" t="s">
        <v>443</v>
      </c>
    </row>
    <row r="7515" spans="1:65" s="14" customFormat="1">
      <c r="B7515" s="214"/>
      <c r="C7515" s="215"/>
      <c r="D7515" s="205" t="s">
        <v>453</v>
      </c>
      <c r="E7515" s="216" t="s">
        <v>19</v>
      </c>
      <c r="F7515" s="217" t="s">
        <v>6169</v>
      </c>
      <c r="G7515" s="215"/>
      <c r="H7515" s="218">
        <v>1</v>
      </c>
      <c r="I7515" s="219"/>
      <c r="J7515" s="215"/>
      <c r="K7515" s="215"/>
      <c r="L7515" s="220"/>
      <c r="M7515" s="221"/>
      <c r="N7515" s="222"/>
      <c r="O7515" s="222"/>
      <c r="P7515" s="222"/>
      <c r="Q7515" s="222"/>
      <c r="R7515" s="222"/>
      <c r="S7515" s="222"/>
      <c r="T7515" s="223"/>
      <c r="AT7515" s="224" t="s">
        <v>453</v>
      </c>
      <c r="AU7515" s="224" t="s">
        <v>91</v>
      </c>
      <c r="AV7515" s="14" t="s">
        <v>91</v>
      </c>
      <c r="AW7515" s="14" t="s">
        <v>37</v>
      </c>
      <c r="AX7515" s="14" t="s">
        <v>78</v>
      </c>
      <c r="AY7515" s="224" t="s">
        <v>443</v>
      </c>
    </row>
    <row r="7516" spans="1:65" s="15" customFormat="1">
      <c r="B7516" s="225"/>
      <c r="C7516" s="226"/>
      <c r="D7516" s="205" t="s">
        <v>453</v>
      </c>
      <c r="E7516" s="227" t="s">
        <v>19</v>
      </c>
      <c r="F7516" s="228" t="s">
        <v>456</v>
      </c>
      <c r="G7516" s="226"/>
      <c r="H7516" s="229">
        <v>1</v>
      </c>
      <c r="I7516" s="230"/>
      <c r="J7516" s="226"/>
      <c r="K7516" s="226"/>
      <c r="L7516" s="231"/>
      <c r="M7516" s="232"/>
      <c r="N7516" s="233"/>
      <c r="O7516" s="233"/>
      <c r="P7516" s="233"/>
      <c r="Q7516" s="233"/>
      <c r="R7516" s="233"/>
      <c r="S7516" s="233"/>
      <c r="T7516" s="234"/>
      <c r="AT7516" s="235" t="s">
        <v>453</v>
      </c>
      <c r="AU7516" s="235" t="s">
        <v>91</v>
      </c>
      <c r="AV7516" s="15" t="s">
        <v>449</v>
      </c>
      <c r="AW7516" s="15" t="s">
        <v>37</v>
      </c>
      <c r="AX7516" s="15" t="s">
        <v>85</v>
      </c>
      <c r="AY7516" s="235" t="s">
        <v>443</v>
      </c>
    </row>
    <row r="7517" spans="1:65" s="2" customFormat="1" ht="44.25" customHeight="1">
      <c r="A7517" s="37"/>
      <c r="B7517" s="38"/>
      <c r="C7517" s="185" t="s">
        <v>6170</v>
      </c>
      <c r="D7517" s="185" t="s">
        <v>445</v>
      </c>
      <c r="E7517" s="186" t="s">
        <v>6171</v>
      </c>
      <c r="F7517" s="187" t="s">
        <v>6167</v>
      </c>
      <c r="G7517" s="188" t="s">
        <v>459</v>
      </c>
      <c r="H7517" s="189">
        <v>1</v>
      </c>
      <c r="I7517" s="190"/>
      <c r="J7517" s="191">
        <f>ROUND(I7517*H7517,2)</f>
        <v>0</v>
      </c>
      <c r="K7517" s="187" t="s">
        <v>19</v>
      </c>
      <c r="L7517" s="42"/>
      <c r="M7517" s="192" t="s">
        <v>19</v>
      </c>
      <c r="N7517" s="193" t="s">
        <v>50</v>
      </c>
      <c r="O7517" s="67"/>
      <c r="P7517" s="194">
        <f>O7517*H7517</f>
        <v>0</v>
      </c>
      <c r="Q7517" s="194">
        <v>0</v>
      </c>
      <c r="R7517" s="194">
        <f>Q7517*H7517</f>
        <v>0</v>
      </c>
      <c r="S7517" s="194">
        <v>0</v>
      </c>
      <c r="T7517" s="195">
        <f>S7517*H7517</f>
        <v>0</v>
      </c>
      <c r="U7517" s="37"/>
      <c r="V7517" s="37"/>
      <c r="W7517" s="37"/>
      <c r="X7517" s="37"/>
      <c r="Y7517" s="37"/>
      <c r="Z7517" s="37"/>
      <c r="AA7517" s="37"/>
      <c r="AB7517" s="37"/>
      <c r="AC7517" s="37"/>
      <c r="AD7517" s="37"/>
      <c r="AE7517" s="37"/>
      <c r="AR7517" s="196" t="s">
        <v>551</v>
      </c>
      <c r="AT7517" s="196" t="s">
        <v>445</v>
      </c>
      <c r="AU7517" s="196" t="s">
        <v>91</v>
      </c>
      <c r="AY7517" s="20" t="s">
        <v>443</v>
      </c>
      <c r="BE7517" s="197">
        <f>IF(N7517="základní",J7517,0)</f>
        <v>0</v>
      </c>
      <c r="BF7517" s="197">
        <f>IF(N7517="snížená",J7517,0)</f>
        <v>0</v>
      </c>
      <c r="BG7517" s="197">
        <f>IF(N7517="zákl. přenesená",J7517,0)</f>
        <v>0</v>
      </c>
      <c r="BH7517" s="197">
        <f>IF(N7517="sníž. přenesená",J7517,0)</f>
        <v>0</v>
      </c>
      <c r="BI7517" s="197">
        <f>IF(N7517="nulová",J7517,0)</f>
        <v>0</v>
      </c>
      <c r="BJ7517" s="20" t="s">
        <v>91</v>
      </c>
      <c r="BK7517" s="197">
        <f>ROUND(I7517*H7517,2)</f>
        <v>0</v>
      </c>
      <c r="BL7517" s="20" t="s">
        <v>551</v>
      </c>
      <c r="BM7517" s="196" t="s">
        <v>6172</v>
      </c>
    </row>
    <row r="7518" spans="1:65" s="13" customFormat="1">
      <c r="B7518" s="203"/>
      <c r="C7518" s="204"/>
      <c r="D7518" s="205" t="s">
        <v>453</v>
      </c>
      <c r="E7518" s="206" t="s">
        <v>19</v>
      </c>
      <c r="F7518" s="207" t="s">
        <v>1664</v>
      </c>
      <c r="G7518" s="204"/>
      <c r="H7518" s="206" t="s">
        <v>19</v>
      </c>
      <c r="I7518" s="208"/>
      <c r="J7518" s="204"/>
      <c r="K7518" s="204"/>
      <c r="L7518" s="209"/>
      <c r="M7518" s="210"/>
      <c r="N7518" s="211"/>
      <c r="O7518" s="211"/>
      <c r="P7518" s="211"/>
      <c r="Q7518" s="211"/>
      <c r="R7518" s="211"/>
      <c r="S7518" s="211"/>
      <c r="T7518" s="212"/>
      <c r="AT7518" s="213" t="s">
        <v>453</v>
      </c>
      <c r="AU7518" s="213" t="s">
        <v>91</v>
      </c>
      <c r="AV7518" s="13" t="s">
        <v>85</v>
      </c>
      <c r="AW7518" s="13" t="s">
        <v>37</v>
      </c>
      <c r="AX7518" s="13" t="s">
        <v>78</v>
      </c>
      <c r="AY7518" s="213" t="s">
        <v>443</v>
      </c>
    </row>
    <row r="7519" spans="1:65" s="13" customFormat="1">
      <c r="B7519" s="203"/>
      <c r="C7519" s="204"/>
      <c r="D7519" s="205" t="s">
        <v>453</v>
      </c>
      <c r="E7519" s="206" t="s">
        <v>19</v>
      </c>
      <c r="F7519" s="207" t="s">
        <v>1665</v>
      </c>
      <c r="G7519" s="204"/>
      <c r="H7519" s="206" t="s">
        <v>19</v>
      </c>
      <c r="I7519" s="208"/>
      <c r="J7519" s="204"/>
      <c r="K7519" s="204"/>
      <c r="L7519" s="209"/>
      <c r="M7519" s="210"/>
      <c r="N7519" s="211"/>
      <c r="O7519" s="211"/>
      <c r="P7519" s="211"/>
      <c r="Q7519" s="211"/>
      <c r="R7519" s="211"/>
      <c r="S7519" s="211"/>
      <c r="T7519" s="212"/>
      <c r="AT7519" s="213" t="s">
        <v>453</v>
      </c>
      <c r="AU7519" s="213" t="s">
        <v>91</v>
      </c>
      <c r="AV7519" s="13" t="s">
        <v>85</v>
      </c>
      <c r="AW7519" s="13" t="s">
        <v>37</v>
      </c>
      <c r="AX7519" s="13" t="s">
        <v>78</v>
      </c>
      <c r="AY7519" s="213" t="s">
        <v>443</v>
      </c>
    </row>
    <row r="7520" spans="1:65" s="13" customFormat="1">
      <c r="B7520" s="203"/>
      <c r="C7520" s="204"/>
      <c r="D7520" s="205" t="s">
        <v>453</v>
      </c>
      <c r="E7520" s="206" t="s">
        <v>19</v>
      </c>
      <c r="F7520" s="207" t="s">
        <v>5588</v>
      </c>
      <c r="G7520" s="204"/>
      <c r="H7520" s="206" t="s">
        <v>19</v>
      </c>
      <c r="I7520" s="208"/>
      <c r="J7520" s="204"/>
      <c r="K7520" s="204"/>
      <c r="L7520" s="209"/>
      <c r="M7520" s="210"/>
      <c r="N7520" s="211"/>
      <c r="O7520" s="211"/>
      <c r="P7520" s="211"/>
      <c r="Q7520" s="211"/>
      <c r="R7520" s="211"/>
      <c r="S7520" s="211"/>
      <c r="T7520" s="212"/>
      <c r="AT7520" s="213" t="s">
        <v>453</v>
      </c>
      <c r="AU7520" s="213" t="s">
        <v>91</v>
      </c>
      <c r="AV7520" s="13" t="s">
        <v>85</v>
      </c>
      <c r="AW7520" s="13" t="s">
        <v>37</v>
      </c>
      <c r="AX7520" s="13" t="s">
        <v>78</v>
      </c>
      <c r="AY7520" s="213" t="s">
        <v>443</v>
      </c>
    </row>
    <row r="7521" spans="1:65" s="13" customFormat="1">
      <c r="B7521" s="203"/>
      <c r="C7521" s="204"/>
      <c r="D7521" s="205" t="s">
        <v>453</v>
      </c>
      <c r="E7521" s="206" t="s">
        <v>19</v>
      </c>
      <c r="F7521" s="207" t="s">
        <v>6128</v>
      </c>
      <c r="G7521" s="204"/>
      <c r="H7521" s="206" t="s">
        <v>19</v>
      </c>
      <c r="I7521" s="208"/>
      <c r="J7521" s="204"/>
      <c r="K7521" s="204"/>
      <c r="L7521" s="209"/>
      <c r="M7521" s="210"/>
      <c r="N7521" s="211"/>
      <c r="O7521" s="211"/>
      <c r="P7521" s="211"/>
      <c r="Q7521" s="211"/>
      <c r="R7521" s="211"/>
      <c r="S7521" s="211"/>
      <c r="T7521" s="212"/>
      <c r="AT7521" s="213" t="s">
        <v>453</v>
      </c>
      <c r="AU7521" s="213" t="s">
        <v>91</v>
      </c>
      <c r="AV7521" s="13" t="s">
        <v>85</v>
      </c>
      <c r="AW7521" s="13" t="s">
        <v>37</v>
      </c>
      <c r="AX7521" s="13" t="s">
        <v>78</v>
      </c>
      <c r="AY7521" s="213" t="s">
        <v>443</v>
      </c>
    </row>
    <row r="7522" spans="1:65" s="14" customFormat="1">
      <c r="B7522" s="214"/>
      <c r="C7522" s="215"/>
      <c r="D7522" s="205" t="s">
        <v>453</v>
      </c>
      <c r="E7522" s="216" t="s">
        <v>19</v>
      </c>
      <c r="F7522" s="217" t="s">
        <v>6173</v>
      </c>
      <c r="G7522" s="215"/>
      <c r="H7522" s="218">
        <v>1</v>
      </c>
      <c r="I7522" s="219"/>
      <c r="J7522" s="215"/>
      <c r="K7522" s="215"/>
      <c r="L7522" s="220"/>
      <c r="M7522" s="221"/>
      <c r="N7522" s="222"/>
      <c r="O7522" s="222"/>
      <c r="P7522" s="222"/>
      <c r="Q7522" s="222"/>
      <c r="R7522" s="222"/>
      <c r="S7522" s="222"/>
      <c r="T7522" s="223"/>
      <c r="AT7522" s="224" t="s">
        <v>453</v>
      </c>
      <c r="AU7522" s="224" t="s">
        <v>91</v>
      </c>
      <c r="AV7522" s="14" t="s">
        <v>91</v>
      </c>
      <c r="AW7522" s="14" t="s">
        <v>37</v>
      </c>
      <c r="AX7522" s="14" t="s">
        <v>78</v>
      </c>
      <c r="AY7522" s="224" t="s">
        <v>443</v>
      </c>
    </row>
    <row r="7523" spans="1:65" s="15" customFormat="1">
      <c r="B7523" s="225"/>
      <c r="C7523" s="226"/>
      <c r="D7523" s="205" t="s">
        <v>453</v>
      </c>
      <c r="E7523" s="227" t="s">
        <v>19</v>
      </c>
      <c r="F7523" s="228" t="s">
        <v>456</v>
      </c>
      <c r="G7523" s="226"/>
      <c r="H7523" s="229">
        <v>1</v>
      </c>
      <c r="I7523" s="230"/>
      <c r="J7523" s="226"/>
      <c r="K7523" s="226"/>
      <c r="L7523" s="231"/>
      <c r="M7523" s="232"/>
      <c r="N7523" s="233"/>
      <c r="O7523" s="233"/>
      <c r="P7523" s="233"/>
      <c r="Q7523" s="233"/>
      <c r="R7523" s="233"/>
      <c r="S7523" s="233"/>
      <c r="T7523" s="234"/>
      <c r="AT7523" s="235" t="s">
        <v>453</v>
      </c>
      <c r="AU7523" s="235" t="s">
        <v>91</v>
      </c>
      <c r="AV7523" s="15" t="s">
        <v>449</v>
      </c>
      <c r="AW7523" s="15" t="s">
        <v>37</v>
      </c>
      <c r="AX7523" s="15" t="s">
        <v>85</v>
      </c>
      <c r="AY7523" s="235" t="s">
        <v>443</v>
      </c>
    </row>
    <row r="7524" spans="1:65" s="2" customFormat="1" ht="44.25" customHeight="1">
      <c r="A7524" s="37"/>
      <c r="B7524" s="38"/>
      <c r="C7524" s="185" t="s">
        <v>4169</v>
      </c>
      <c r="D7524" s="185" t="s">
        <v>445</v>
      </c>
      <c r="E7524" s="186" t="s">
        <v>6174</v>
      </c>
      <c r="F7524" s="187" t="s">
        <v>6175</v>
      </c>
      <c r="G7524" s="188" t="s">
        <v>459</v>
      </c>
      <c r="H7524" s="189">
        <v>1</v>
      </c>
      <c r="I7524" s="190"/>
      <c r="J7524" s="191">
        <f>ROUND(I7524*H7524,2)</f>
        <v>0</v>
      </c>
      <c r="K7524" s="187" t="s">
        <v>19</v>
      </c>
      <c r="L7524" s="42"/>
      <c r="M7524" s="192" t="s">
        <v>19</v>
      </c>
      <c r="N7524" s="193" t="s">
        <v>50</v>
      </c>
      <c r="O7524" s="67"/>
      <c r="P7524" s="194">
        <f>O7524*H7524</f>
        <v>0</v>
      </c>
      <c r="Q7524" s="194">
        <v>0</v>
      </c>
      <c r="R7524" s="194">
        <f>Q7524*H7524</f>
        <v>0</v>
      </c>
      <c r="S7524" s="194">
        <v>0</v>
      </c>
      <c r="T7524" s="195">
        <f>S7524*H7524</f>
        <v>0</v>
      </c>
      <c r="U7524" s="37"/>
      <c r="V7524" s="37"/>
      <c r="W7524" s="37"/>
      <c r="X7524" s="37"/>
      <c r="Y7524" s="37"/>
      <c r="Z7524" s="37"/>
      <c r="AA7524" s="37"/>
      <c r="AB7524" s="37"/>
      <c r="AC7524" s="37"/>
      <c r="AD7524" s="37"/>
      <c r="AE7524" s="37"/>
      <c r="AR7524" s="196" t="s">
        <v>551</v>
      </c>
      <c r="AT7524" s="196" t="s">
        <v>445</v>
      </c>
      <c r="AU7524" s="196" t="s">
        <v>91</v>
      </c>
      <c r="AY7524" s="20" t="s">
        <v>443</v>
      </c>
      <c r="BE7524" s="197">
        <f>IF(N7524="základní",J7524,0)</f>
        <v>0</v>
      </c>
      <c r="BF7524" s="197">
        <f>IF(N7524="snížená",J7524,0)</f>
        <v>0</v>
      </c>
      <c r="BG7524" s="197">
        <f>IF(N7524="zákl. přenesená",J7524,0)</f>
        <v>0</v>
      </c>
      <c r="BH7524" s="197">
        <f>IF(N7524="sníž. přenesená",J7524,0)</f>
        <v>0</v>
      </c>
      <c r="BI7524" s="197">
        <f>IF(N7524="nulová",J7524,0)</f>
        <v>0</v>
      </c>
      <c r="BJ7524" s="20" t="s">
        <v>91</v>
      </c>
      <c r="BK7524" s="197">
        <f>ROUND(I7524*H7524,2)</f>
        <v>0</v>
      </c>
      <c r="BL7524" s="20" t="s">
        <v>551</v>
      </c>
      <c r="BM7524" s="196" t="s">
        <v>6176</v>
      </c>
    </row>
    <row r="7525" spans="1:65" s="13" customFormat="1">
      <c r="B7525" s="203"/>
      <c r="C7525" s="204"/>
      <c r="D7525" s="205" t="s">
        <v>453</v>
      </c>
      <c r="E7525" s="206" t="s">
        <v>19</v>
      </c>
      <c r="F7525" s="207" t="s">
        <v>1664</v>
      </c>
      <c r="G7525" s="204"/>
      <c r="H7525" s="206" t="s">
        <v>19</v>
      </c>
      <c r="I7525" s="208"/>
      <c r="J7525" s="204"/>
      <c r="K7525" s="204"/>
      <c r="L7525" s="209"/>
      <c r="M7525" s="210"/>
      <c r="N7525" s="211"/>
      <c r="O7525" s="211"/>
      <c r="P7525" s="211"/>
      <c r="Q7525" s="211"/>
      <c r="R7525" s="211"/>
      <c r="S7525" s="211"/>
      <c r="T7525" s="212"/>
      <c r="AT7525" s="213" t="s">
        <v>453</v>
      </c>
      <c r="AU7525" s="213" t="s">
        <v>91</v>
      </c>
      <c r="AV7525" s="13" t="s">
        <v>85</v>
      </c>
      <c r="AW7525" s="13" t="s">
        <v>37</v>
      </c>
      <c r="AX7525" s="13" t="s">
        <v>78</v>
      </c>
      <c r="AY7525" s="213" t="s">
        <v>443</v>
      </c>
    </row>
    <row r="7526" spans="1:65" s="13" customFormat="1">
      <c r="B7526" s="203"/>
      <c r="C7526" s="204"/>
      <c r="D7526" s="205" t="s">
        <v>453</v>
      </c>
      <c r="E7526" s="206" t="s">
        <v>19</v>
      </c>
      <c r="F7526" s="207" t="s">
        <v>1665</v>
      </c>
      <c r="G7526" s="204"/>
      <c r="H7526" s="206" t="s">
        <v>19</v>
      </c>
      <c r="I7526" s="208"/>
      <c r="J7526" s="204"/>
      <c r="K7526" s="204"/>
      <c r="L7526" s="209"/>
      <c r="M7526" s="210"/>
      <c r="N7526" s="211"/>
      <c r="O7526" s="211"/>
      <c r="P7526" s="211"/>
      <c r="Q7526" s="211"/>
      <c r="R7526" s="211"/>
      <c r="S7526" s="211"/>
      <c r="T7526" s="212"/>
      <c r="AT7526" s="213" t="s">
        <v>453</v>
      </c>
      <c r="AU7526" s="213" t="s">
        <v>91</v>
      </c>
      <c r="AV7526" s="13" t="s">
        <v>85</v>
      </c>
      <c r="AW7526" s="13" t="s">
        <v>37</v>
      </c>
      <c r="AX7526" s="13" t="s">
        <v>78</v>
      </c>
      <c r="AY7526" s="213" t="s">
        <v>443</v>
      </c>
    </row>
    <row r="7527" spans="1:65" s="13" customFormat="1">
      <c r="B7527" s="203"/>
      <c r="C7527" s="204"/>
      <c r="D7527" s="205" t="s">
        <v>453</v>
      </c>
      <c r="E7527" s="206" t="s">
        <v>19</v>
      </c>
      <c r="F7527" s="207" t="s">
        <v>5588</v>
      </c>
      <c r="G7527" s="204"/>
      <c r="H7527" s="206" t="s">
        <v>19</v>
      </c>
      <c r="I7527" s="208"/>
      <c r="J7527" s="204"/>
      <c r="K7527" s="204"/>
      <c r="L7527" s="209"/>
      <c r="M7527" s="210"/>
      <c r="N7527" s="211"/>
      <c r="O7527" s="211"/>
      <c r="P7527" s="211"/>
      <c r="Q7527" s="211"/>
      <c r="R7527" s="211"/>
      <c r="S7527" s="211"/>
      <c r="T7527" s="212"/>
      <c r="AT7527" s="213" t="s">
        <v>453</v>
      </c>
      <c r="AU7527" s="213" t="s">
        <v>91</v>
      </c>
      <c r="AV7527" s="13" t="s">
        <v>85</v>
      </c>
      <c r="AW7527" s="13" t="s">
        <v>37</v>
      </c>
      <c r="AX7527" s="13" t="s">
        <v>78</v>
      </c>
      <c r="AY7527" s="213" t="s">
        <v>443</v>
      </c>
    </row>
    <row r="7528" spans="1:65" s="13" customFormat="1">
      <c r="B7528" s="203"/>
      <c r="C7528" s="204"/>
      <c r="D7528" s="205" t="s">
        <v>453</v>
      </c>
      <c r="E7528" s="206" t="s">
        <v>19</v>
      </c>
      <c r="F7528" s="207" t="s">
        <v>6128</v>
      </c>
      <c r="G7528" s="204"/>
      <c r="H7528" s="206" t="s">
        <v>19</v>
      </c>
      <c r="I7528" s="208"/>
      <c r="J7528" s="204"/>
      <c r="K7528" s="204"/>
      <c r="L7528" s="209"/>
      <c r="M7528" s="210"/>
      <c r="N7528" s="211"/>
      <c r="O7528" s="211"/>
      <c r="P7528" s="211"/>
      <c r="Q7528" s="211"/>
      <c r="R7528" s="211"/>
      <c r="S7528" s="211"/>
      <c r="T7528" s="212"/>
      <c r="AT7528" s="213" t="s">
        <v>453</v>
      </c>
      <c r="AU7528" s="213" t="s">
        <v>91</v>
      </c>
      <c r="AV7528" s="13" t="s">
        <v>85</v>
      </c>
      <c r="AW7528" s="13" t="s">
        <v>37</v>
      </c>
      <c r="AX7528" s="13" t="s">
        <v>78</v>
      </c>
      <c r="AY7528" s="213" t="s">
        <v>443</v>
      </c>
    </row>
    <row r="7529" spans="1:65" s="14" customFormat="1">
      <c r="B7529" s="214"/>
      <c r="C7529" s="215"/>
      <c r="D7529" s="205" t="s">
        <v>453</v>
      </c>
      <c r="E7529" s="216" t="s">
        <v>19</v>
      </c>
      <c r="F7529" s="217" t="s">
        <v>6177</v>
      </c>
      <c r="G7529" s="215"/>
      <c r="H7529" s="218">
        <v>1</v>
      </c>
      <c r="I7529" s="219"/>
      <c r="J7529" s="215"/>
      <c r="K7529" s="215"/>
      <c r="L7529" s="220"/>
      <c r="M7529" s="221"/>
      <c r="N7529" s="222"/>
      <c r="O7529" s="222"/>
      <c r="P7529" s="222"/>
      <c r="Q7529" s="222"/>
      <c r="R7529" s="222"/>
      <c r="S7529" s="222"/>
      <c r="T7529" s="223"/>
      <c r="AT7529" s="224" t="s">
        <v>453</v>
      </c>
      <c r="AU7529" s="224" t="s">
        <v>91</v>
      </c>
      <c r="AV7529" s="14" t="s">
        <v>91</v>
      </c>
      <c r="AW7529" s="14" t="s">
        <v>37</v>
      </c>
      <c r="AX7529" s="14" t="s">
        <v>78</v>
      </c>
      <c r="AY7529" s="224" t="s">
        <v>443</v>
      </c>
    </row>
    <row r="7530" spans="1:65" s="15" customFormat="1">
      <c r="B7530" s="225"/>
      <c r="C7530" s="226"/>
      <c r="D7530" s="205" t="s">
        <v>453</v>
      </c>
      <c r="E7530" s="227" t="s">
        <v>19</v>
      </c>
      <c r="F7530" s="228" t="s">
        <v>456</v>
      </c>
      <c r="G7530" s="226"/>
      <c r="H7530" s="229">
        <v>1</v>
      </c>
      <c r="I7530" s="230"/>
      <c r="J7530" s="226"/>
      <c r="K7530" s="226"/>
      <c r="L7530" s="231"/>
      <c r="M7530" s="232"/>
      <c r="N7530" s="233"/>
      <c r="O7530" s="233"/>
      <c r="P7530" s="233"/>
      <c r="Q7530" s="233"/>
      <c r="R7530" s="233"/>
      <c r="S7530" s="233"/>
      <c r="T7530" s="234"/>
      <c r="AT7530" s="235" t="s">
        <v>453</v>
      </c>
      <c r="AU7530" s="235" t="s">
        <v>91</v>
      </c>
      <c r="AV7530" s="15" t="s">
        <v>449</v>
      </c>
      <c r="AW7530" s="15" t="s">
        <v>37</v>
      </c>
      <c r="AX7530" s="15" t="s">
        <v>85</v>
      </c>
      <c r="AY7530" s="235" t="s">
        <v>443</v>
      </c>
    </row>
    <row r="7531" spans="1:65" s="2" customFormat="1" ht="44.25" customHeight="1">
      <c r="A7531" s="37"/>
      <c r="B7531" s="38"/>
      <c r="C7531" s="185" t="s">
        <v>4185</v>
      </c>
      <c r="D7531" s="185" t="s">
        <v>445</v>
      </c>
      <c r="E7531" s="186" t="s">
        <v>6178</v>
      </c>
      <c r="F7531" s="187" t="s">
        <v>6175</v>
      </c>
      <c r="G7531" s="188" t="s">
        <v>459</v>
      </c>
      <c r="H7531" s="189">
        <v>1</v>
      </c>
      <c r="I7531" s="190"/>
      <c r="J7531" s="191">
        <f>ROUND(I7531*H7531,2)</f>
        <v>0</v>
      </c>
      <c r="K7531" s="187" t="s">
        <v>19</v>
      </c>
      <c r="L7531" s="42"/>
      <c r="M7531" s="192" t="s">
        <v>19</v>
      </c>
      <c r="N7531" s="193" t="s">
        <v>50</v>
      </c>
      <c r="O7531" s="67"/>
      <c r="P7531" s="194">
        <f>O7531*H7531</f>
        <v>0</v>
      </c>
      <c r="Q7531" s="194">
        <v>0</v>
      </c>
      <c r="R7531" s="194">
        <f>Q7531*H7531</f>
        <v>0</v>
      </c>
      <c r="S7531" s="194">
        <v>0</v>
      </c>
      <c r="T7531" s="195">
        <f>S7531*H7531</f>
        <v>0</v>
      </c>
      <c r="U7531" s="37"/>
      <c r="V7531" s="37"/>
      <c r="W7531" s="37"/>
      <c r="X7531" s="37"/>
      <c r="Y7531" s="37"/>
      <c r="Z7531" s="37"/>
      <c r="AA7531" s="37"/>
      <c r="AB7531" s="37"/>
      <c r="AC7531" s="37"/>
      <c r="AD7531" s="37"/>
      <c r="AE7531" s="37"/>
      <c r="AR7531" s="196" t="s">
        <v>551</v>
      </c>
      <c r="AT7531" s="196" t="s">
        <v>445</v>
      </c>
      <c r="AU7531" s="196" t="s">
        <v>91</v>
      </c>
      <c r="AY7531" s="20" t="s">
        <v>443</v>
      </c>
      <c r="BE7531" s="197">
        <f>IF(N7531="základní",J7531,0)</f>
        <v>0</v>
      </c>
      <c r="BF7531" s="197">
        <f>IF(N7531="snížená",J7531,0)</f>
        <v>0</v>
      </c>
      <c r="BG7531" s="197">
        <f>IF(N7531="zákl. přenesená",J7531,0)</f>
        <v>0</v>
      </c>
      <c r="BH7531" s="197">
        <f>IF(N7531="sníž. přenesená",J7531,0)</f>
        <v>0</v>
      </c>
      <c r="BI7531" s="197">
        <f>IF(N7531="nulová",J7531,0)</f>
        <v>0</v>
      </c>
      <c r="BJ7531" s="20" t="s">
        <v>91</v>
      </c>
      <c r="BK7531" s="197">
        <f>ROUND(I7531*H7531,2)</f>
        <v>0</v>
      </c>
      <c r="BL7531" s="20" t="s">
        <v>551</v>
      </c>
      <c r="BM7531" s="196" t="s">
        <v>6179</v>
      </c>
    </row>
    <row r="7532" spans="1:65" s="13" customFormat="1">
      <c r="B7532" s="203"/>
      <c r="C7532" s="204"/>
      <c r="D7532" s="205" t="s">
        <v>453</v>
      </c>
      <c r="E7532" s="206" t="s">
        <v>19</v>
      </c>
      <c r="F7532" s="207" t="s">
        <v>1664</v>
      </c>
      <c r="G7532" s="204"/>
      <c r="H7532" s="206" t="s">
        <v>19</v>
      </c>
      <c r="I7532" s="208"/>
      <c r="J7532" s="204"/>
      <c r="K7532" s="204"/>
      <c r="L7532" s="209"/>
      <c r="M7532" s="210"/>
      <c r="N7532" s="211"/>
      <c r="O7532" s="211"/>
      <c r="P7532" s="211"/>
      <c r="Q7532" s="211"/>
      <c r="R7532" s="211"/>
      <c r="S7532" s="211"/>
      <c r="T7532" s="212"/>
      <c r="AT7532" s="213" t="s">
        <v>453</v>
      </c>
      <c r="AU7532" s="213" t="s">
        <v>91</v>
      </c>
      <c r="AV7532" s="13" t="s">
        <v>85</v>
      </c>
      <c r="AW7532" s="13" t="s">
        <v>37</v>
      </c>
      <c r="AX7532" s="13" t="s">
        <v>78</v>
      </c>
      <c r="AY7532" s="213" t="s">
        <v>443</v>
      </c>
    </row>
    <row r="7533" spans="1:65" s="13" customFormat="1">
      <c r="B7533" s="203"/>
      <c r="C7533" s="204"/>
      <c r="D7533" s="205" t="s">
        <v>453</v>
      </c>
      <c r="E7533" s="206" t="s">
        <v>19</v>
      </c>
      <c r="F7533" s="207" t="s">
        <v>1665</v>
      </c>
      <c r="G7533" s="204"/>
      <c r="H7533" s="206" t="s">
        <v>19</v>
      </c>
      <c r="I7533" s="208"/>
      <c r="J7533" s="204"/>
      <c r="K7533" s="204"/>
      <c r="L7533" s="209"/>
      <c r="M7533" s="210"/>
      <c r="N7533" s="211"/>
      <c r="O7533" s="211"/>
      <c r="P7533" s="211"/>
      <c r="Q7533" s="211"/>
      <c r="R7533" s="211"/>
      <c r="S7533" s="211"/>
      <c r="T7533" s="212"/>
      <c r="AT7533" s="213" t="s">
        <v>453</v>
      </c>
      <c r="AU7533" s="213" t="s">
        <v>91</v>
      </c>
      <c r="AV7533" s="13" t="s">
        <v>85</v>
      </c>
      <c r="AW7533" s="13" t="s">
        <v>37</v>
      </c>
      <c r="AX7533" s="13" t="s">
        <v>78</v>
      </c>
      <c r="AY7533" s="213" t="s">
        <v>443</v>
      </c>
    </row>
    <row r="7534" spans="1:65" s="13" customFormat="1">
      <c r="B7534" s="203"/>
      <c r="C7534" s="204"/>
      <c r="D7534" s="205" t="s">
        <v>453</v>
      </c>
      <c r="E7534" s="206" t="s">
        <v>19</v>
      </c>
      <c r="F7534" s="207" t="s">
        <v>5588</v>
      </c>
      <c r="G7534" s="204"/>
      <c r="H7534" s="206" t="s">
        <v>19</v>
      </c>
      <c r="I7534" s="208"/>
      <c r="J7534" s="204"/>
      <c r="K7534" s="204"/>
      <c r="L7534" s="209"/>
      <c r="M7534" s="210"/>
      <c r="N7534" s="211"/>
      <c r="O7534" s="211"/>
      <c r="P7534" s="211"/>
      <c r="Q7534" s="211"/>
      <c r="R7534" s="211"/>
      <c r="S7534" s="211"/>
      <c r="T7534" s="212"/>
      <c r="AT7534" s="213" t="s">
        <v>453</v>
      </c>
      <c r="AU7534" s="213" t="s">
        <v>91</v>
      </c>
      <c r="AV7534" s="13" t="s">
        <v>85</v>
      </c>
      <c r="AW7534" s="13" t="s">
        <v>37</v>
      </c>
      <c r="AX7534" s="13" t="s">
        <v>78</v>
      </c>
      <c r="AY7534" s="213" t="s">
        <v>443</v>
      </c>
    </row>
    <row r="7535" spans="1:65" s="13" customFormat="1">
      <c r="B7535" s="203"/>
      <c r="C7535" s="204"/>
      <c r="D7535" s="205" t="s">
        <v>453</v>
      </c>
      <c r="E7535" s="206" t="s">
        <v>19</v>
      </c>
      <c r="F7535" s="207" t="s">
        <v>6128</v>
      </c>
      <c r="G7535" s="204"/>
      <c r="H7535" s="206" t="s">
        <v>19</v>
      </c>
      <c r="I7535" s="208"/>
      <c r="J7535" s="204"/>
      <c r="K7535" s="204"/>
      <c r="L7535" s="209"/>
      <c r="M7535" s="210"/>
      <c r="N7535" s="211"/>
      <c r="O7535" s="211"/>
      <c r="P7535" s="211"/>
      <c r="Q7535" s="211"/>
      <c r="R7535" s="211"/>
      <c r="S7535" s="211"/>
      <c r="T7535" s="212"/>
      <c r="AT7535" s="213" t="s">
        <v>453</v>
      </c>
      <c r="AU7535" s="213" t="s">
        <v>91</v>
      </c>
      <c r="AV7535" s="13" t="s">
        <v>85</v>
      </c>
      <c r="AW7535" s="13" t="s">
        <v>37</v>
      </c>
      <c r="AX7535" s="13" t="s">
        <v>78</v>
      </c>
      <c r="AY7535" s="213" t="s">
        <v>443</v>
      </c>
    </row>
    <row r="7536" spans="1:65" s="14" customFormat="1">
      <c r="B7536" s="214"/>
      <c r="C7536" s="215"/>
      <c r="D7536" s="205" t="s">
        <v>453</v>
      </c>
      <c r="E7536" s="216" t="s">
        <v>19</v>
      </c>
      <c r="F7536" s="217" t="s">
        <v>6180</v>
      </c>
      <c r="G7536" s="215"/>
      <c r="H7536" s="218">
        <v>1</v>
      </c>
      <c r="I7536" s="219"/>
      <c r="J7536" s="215"/>
      <c r="K7536" s="215"/>
      <c r="L7536" s="220"/>
      <c r="M7536" s="221"/>
      <c r="N7536" s="222"/>
      <c r="O7536" s="222"/>
      <c r="P7536" s="222"/>
      <c r="Q7536" s="222"/>
      <c r="R7536" s="222"/>
      <c r="S7536" s="222"/>
      <c r="T7536" s="223"/>
      <c r="AT7536" s="224" t="s">
        <v>453</v>
      </c>
      <c r="AU7536" s="224" t="s">
        <v>91</v>
      </c>
      <c r="AV7536" s="14" t="s">
        <v>91</v>
      </c>
      <c r="AW7536" s="14" t="s">
        <v>37</v>
      </c>
      <c r="AX7536" s="14" t="s">
        <v>78</v>
      </c>
      <c r="AY7536" s="224" t="s">
        <v>443</v>
      </c>
    </row>
    <row r="7537" spans="1:65" s="15" customFormat="1">
      <c r="B7537" s="225"/>
      <c r="C7537" s="226"/>
      <c r="D7537" s="205" t="s">
        <v>453</v>
      </c>
      <c r="E7537" s="227" t="s">
        <v>19</v>
      </c>
      <c r="F7537" s="228" t="s">
        <v>456</v>
      </c>
      <c r="G7537" s="226"/>
      <c r="H7537" s="229">
        <v>1</v>
      </c>
      <c r="I7537" s="230"/>
      <c r="J7537" s="226"/>
      <c r="K7537" s="226"/>
      <c r="L7537" s="231"/>
      <c r="M7537" s="232"/>
      <c r="N7537" s="233"/>
      <c r="O7537" s="233"/>
      <c r="P7537" s="233"/>
      <c r="Q7537" s="233"/>
      <c r="R7537" s="233"/>
      <c r="S7537" s="233"/>
      <c r="T7537" s="234"/>
      <c r="AT7537" s="235" t="s">
        <v>453</v>
      </c>
      <c r="AU7537" s="235" t="s">
        <v>91</v>
      </c>
      <c r="AV7537" s="15" t="s">
        <v>449</v>
      </c>
      <c r="AW7537" s="15" t="s">
        <v>37</v>
      </c>
      <c r="AX7537" s="15" t="s">
        <v>85</v>
      </c>
      <c r="AY7537" s="235" t="s">
        <v>443</v>
      </c>
    </row>
    <row r="7538" spans="1:65" s="2" customFormat="1" ht="37.9" customHeight="1">
      <c r="A7538" s="37"/>
      <c r="B7538" s="38"/>
      <c r="C7538" s="185" t="s">
        <v>178</v>
      </c>
      <c r="D7538" s="185" t="s">
        <v>445</v>
      </c>
      <c r="E7538" s="186" t="s">
        <v>6181</v>
      </c>
      <c r="F7538" s="187" t="s">
        <v>6182</v>
      </c>
      <c r="G7538" s="188" t="s">
        <v>459</v>
      </c>
      <c r="H7538" s="189">
        <v>11</v>
      </c>
      <c r="I7538" s="190"/>
      <c r="J7538" s="191">
        <f>ROUND(I7538*H7538,2)</f>
        <v>0</v>
      </c>
      <c r="K7538" s="187" t="s">
        <v>19</v>
      </c>
      <c r="L7538" s="42"/>
      <c r="M7538" s="192" t="s">
        <v>19</v>
      </c>
      <c r="N7538" s="193" t="s">
        <v>50</v>
      </c>
      <c r="O7538" s="67"/>
      <c r="P7538" s="194">
        <f>O7538*H7538</f>
        <v>0</v>
      </c>
      <c r="Q7538" s="194">
        <v>6.0000000000000001E-3</v>
      </c>
      <c r="R7538" s="194">
        <f>Q7538*H7538</f>
        <v>6.6000000000000003E-2</v>
      </c>
      <c r="S7538" s="194">
        <v>0</v>
      </c>
      <c r="T7538" s="195">
        <f>S7538*H7538</f>
        <v>0</v>
      </c>
      <c r="U7538" s="37"/>
      <c r="V7538" s="37"/>
      <c r="W7538" s="37"/>
      <c r="X7538" s="37"/>
      <c r="Y7538" s="37"/>
      <c r="Z7538" s="37"/>
      <c r="AA7538" s="37"/>
      <c r="AB7538" s="37"/>
      <c r="AC7538" s="37"/>
      <c r="AD7538" s="37"/>
      <c r="AE7538" s="37"/>
      <c r="AR7538" s="196" t="s">
        <v>551</v>
      </c>
      <c r="AT7538" s="196" t="s">
        <v>445</v>
      </c>
      <c r="AU7538" s="196" t="s">
        <v>91</v>
      </c>
      <c r="AY7538" s="20" t="s">
        <v>443</v>
      </c>
      <c r="BE7538" s="197">
        <f>IF(N7538="základní",J7538,0)</f>
        <v>0</v>
      </c>
      <c r="BF7538" s="197">
        <f>IF(N7538="snížená",J7538,0)</f>
        <v>0</v>
      </c>
      <c r="BG7538" s="197">
        <f>IF(N7538="zákl. přenesená",J7538,0)</f>
        <v>0</v>
      </c>
      <c r="BH7538" s="197">
        <f>IF(N7538="sníž. přenesená",J7538,0)</f>
        <v>0</v>
      </c>
      <c r="BI7538" s="197">
        <f>IF(N7538="nulová",J7538,0)</f>
        <v>0</v>
      </c>
      <c r="BJ7538" s="20" t="s">
        <v>91</v>
      </c>
      <c r="BK7538" s="197">
        <f>ROUND(I7538*H7538,2)</f>
        <v>0</v>
      </c>
      <c r="BL7538" s="20" t="s">
        <v>551</v>
      </c>
      <c r="BM7538" s="196" t="s">
        <v>6183</v>
      </c>
    </row>
    <row r="7539" spans="1:65" s="13" customFormat="1">
      <c r="B7539" s="203"/>
      <c r="C7539" s="204"/>
      <c r="D7539" s="205" t="s">
        <v>453</v>
      </c>
      <c r="E7539" s="206" t="s">
        <v>19</v>
      </c>
      <c r="F7539" s="207" t="s">
        <v>1326</v>
      </c>
      <c r="G7539" s="204"/>
      <c r="H7539" s="206" t="s">
        <v>19</v>
      </c>
      <c r="I7539" s="208"/>
      <c r="J7539" s="204"/>
      <c r="K7539" s="204"/>
      <c r="L7539" s="209"/>
      <c r="M7539" s="210"/>
      <c r="N7539" s="211"/>
      <c r="O7539" s="211"/>
      <c r="P7539" s="211"/>
      <c r="Q7539" s="211"/>
      <c r="R7539" s="211"/>
      <c r="S7539" s="211"/>
      <c r="T7539" s="212"/>
      <c r="AT7539" s="213" t="s">
        <v>453</v>
      </c>
      <c r="AU7539" s="213" t="s">
        <v>91</v>
      </c>
      <c r="AV7539" s="13" t="s">
        <v>85</v>
      </c>
      <c r="AW7539" s="13" t="s">
        <v>37</v>
      </c>
      <c r="AX7539" s="13" t="s">
        <v>78</v>
      </c>
      <c r="AY7539" s="213" t="s">
        <v>443</v>
      </c>
    </row>
    <row r="7540" spans="1:65" s="14" customFormat="1">
      <c r="B7540" s="214"/>
      <c r="C7540" s="215"/>
      <c r="D7540" s="205" t="s">
        <v>453</v>
      </c>
      <c r="E7540" s="216" t="s">
        <v>19</v>
      </c>
      <c r="F7540" s="217" t="s">
        <v>6184</v>
      </c>
      <c r="G7540" s="215"/>
      <c r="H7540" s="218">
        <v>11</v>
      </c>
      <c r="I7540" s="219"/>
      <c r="J7540" s="215"/>
      <c r="K7540" s="215"/>
      <c r="L7540" s="220"/>
      <c r="M7540" s="221"/>
      <c r="N7540" s="222"/>
      <c r="O7540" s="222"/>
      <c r="P7540" s="222"/>
      <c r="Q7540" s="222"/>
      <c r="R7540" s="222"/>
      <c r="S7540" s="222"/>
      <c r="T7540" s="223"/>
      <c r="AT7540" s="224" t="s">
        <v>453</v>
      </c>
      <c r="AU7540" s="224" t="s">
        <v>91</v>
      </c>
      <c r="AV7540" s="14" t="s">
        <v>91</v>
      </c>
      <c r="AW7540" s="14" t="s">
        <v>37</v>
      </c>
      <c r="AX7540" s="14" t="s">
        <v>78</v>
      </c>
      <c r="AY7540" s="224" t="s">
        <v>443</v>
      </c>
    </row>
    <row r="7541" spans="1:65" s="15" customFormat="1">
      <c r="B7541" s="225"/>
      <c r="C7541" s="226"/>
      <c r="D7541" s="205" t="s">
        <v>453</v>
      </c>
      <c r="E7541" s="227" t="s">
        <v>19</v>
      </c>
      <c r="F7541" s="228" t="s">
        <v>456</v>
      </c>
      <c r="G7541" s="226"/>
      <c r="H7541" s="229">
        <v>11</v>
      </c>
      <c r="I7541" s="230"/>
      <c r="J7541" s="226"/>
      <c r="K7541" s="226"/>
      <c r="L7541" s="231"/>
      <c r="M7541" s="232"/>
      <c r="N7541" s="233"/>
      <c r="O7541" s="233"/>
      <c r="P7541" s="233"/>
      <c r="Q7541" s="233"/>
      <c r="R7541" s="233"/>
      <c r="S7541" s="233"/>
      <c r="T7541" s="234"/>
      <c r="AT7541" s="235" t="s">
        <v>453</v>
      </c>
      <c r="AU7541" s="235" t="s">
        <v>91</v>
      </c>
      <c r="AV7541" s="15" t="s">
        <v>449</v>
      </c>
      <c r="AW7541" s="15" t="s">
        <v>37</v>
      </c>
      <c r="AX7541" s="15" t="s">
        <v>85</v>
      </c>
      <c r="AY7541" s="235" t="s">
        <v>443</v>
      </c>
    </row>
    <row r="7542" spans="1:65" s="2" customFormat="1" ht="37.9" customHeight="1">
      <c r="A7542" s="37"/>
      <c r="B7542" s="38"/>
      <c r="C7542" s="185" t="s">
        <v>6185</v>
      </c>
      <c r="D7542" s="185" t="s">
        <v>445</v>
      </c>
      <c r="E7542" s="186" t="s">
        <v>6186</v>
      </c>
      <c r="F7542" s="187" t="s">
        <v>6187</v>
      </c>
      <c r="G7542" s="188" t="s">
        <v>459</v>
      </c>
      <c r="H7542" s="189">
        <v>1</v>
      </c>
      <c r="I7542" s="190"/>
      <c r="J7542" s="191">
        <f>ROUND(I7542*H7542,2)</f>
        <v>0</v>
      </c>
      <c r="K7542" s="187" t="s">
        <v>19</v>
      </c>
      <c r="L7542" s="42"/>
      <c r="M7542" s="192" t="s">
        <v>19</v>
      </c>
      <c r="N7542" s="193" t="s">
        <v>50</v>
      </c>
      <c r="O7542" s="67"/>
      <c r="P7542" s="194">
        <f>O7542*H7542</f>
        <v>0</v>
      </c>
      <c r="Q7542" s="194">
        <v>6.0000000000000001E-3</v>
      </c>
      <c r="R7542" s="194">
        <f>Q7542*H7542</f>
        <v>6.0000000000000001E-3</v>
      </c>
      <c r="S7542" s="194">
        <v>0</v>
      </c>
      <c r="T7542" s="195">
        <f>S7542*H7542</f>
        <v>0</v>
      </c>
      <c r="U7542" s="37"/>
      <c r="V7542" s="37"/>
      <c r="W7542" s="37"/>
      <c r="X7542" s="37"/>
      <c r="Y7542" s="37"/>
      <c r="Z7542" s="37"/>
      <c r="AA7542" s="37"/>
      <c r="AB7542" s="37"/>
      <c r="AC7542" s="37"/>
      <c r="AD7542" s="37"/>
      <c r="AE7542" s="37"/>
      <c r="AR7542" s="196" t="s">
        <v>551</v>
      </c>
      <c r="AT7542" s="196" t="s">
        <v>445</v>
      </c>
      <c r="AU7542" s="196" t="s">
        <v>91</v>
      </c>
      <c r="AY7542" s="20" t="s">
        <v>443</v>
      </c>
      <c r="BE7542" s="197">
        <f>IF(N7542="základní",J7542,0)</f>
        <v>0</v>
      </c>
      <c r="BF7542" s="197">
        <f>IF(N7542="snížená",J7542,0)</f>
        <v>0</v>
      </c>
      <c r="BG7542" s="197">
        <f>IF(N7542="zákl. přenesená",J7542,0)</f>
        <v>0</v>
      </c>
      <c r="BH7542" s="197">
        <f>IF(N7542="sníž. přenesená",J7542,0)</f>
        <v>0</v>
      </c>
      <c r="BI7542" s="197">
        <f>IF(N7542="nulová",J7542,0)</f>
        <v>0</v>
      </c>
      <c r="BJ7542" s="20" t="s">
        <v>91</v>
      </c>
      <c r="BK7542" s="197">
        <f>ROUND(I7542*H7542,2)</f>
        <v>0</v>
      </c>
      <c r="BL7542" s="20" t="s">
        <v>551</v>
      </c>
      <c r="BM7542" s="196" t="s">
        <v>6188</v>
      </c>
    </row>
    <row r="7543" spans="1:65" s="13" customFormat="1">
      <c r="B7543" s="203"/>
      <c r="C7543" s="204"/>
      <c r="D7543" s="205" t="s">
        <v>453</v>
      </c>
      <c r="E7543" s="206" t="s">
        <v>19</v>
      </c>
      <c r="F7543" s="207" t="s">
        <v>1326</v>
      </c>
      <c r="G7543" s="204"/>
      <c r="H7543" s="206" t="s">
        <v>19</v>
      </c>
      <c r="I7543" s="208"/>
      <c r="J7543" s="204"/>
      <c r="K7543" s="204"/>
      <c r="L7543" s="209"/>
      <c r="M7543" s="210"/>
      <c r="N7543" s="211"/>
      <c r="O7543" s="211"/>
      <c r="P7543" s="211"/>
      <c r="Q7543" s="211"/>
      <c r="R7543" s="211"/>
      <c r="S7543" s="211"/>
      <c r="T7543" s="212"/>
      <c r="AT7543" s="213" t="s">
        <v>453</v>
      </c>
      <c r="AU7543" s="213" t="s">
        <v>91</v>
      </c>
      <c r="AV7543" s="13" t="s">
        <v>85</v>
      </c>
      <c r="AW7543" s="13" t="s">
        <v>37</v>
      </c>
      <c r="AX7543" s="13" t="s">
        <v>78</v>
      </c>
      <c r="AY7543" s="213" t="s">
        <v>443</v>
      </c>
    </row>
    <row r="7544" spans="1:65" s="14" customFormat="1">
      <c r="B7544" s="214"/>
      <c r="C7544" s="215"/>
      <c r="D7544" s="205" t="s">
        <v>453</v>
      </c>
      <c r="E7544" s="216" t="s">
        <v>19</v>
      </c>
      <c r="F7544" s="217" t="s">
        <v>6189</v>
      </c>
      <c r="G7544" s="215"/>
      <c r="H7544" s="218">
        <v>1</v>
      </c>
      <c r="I7544" s="219"/>
      <c r="J7544" s="215"/>
      <c r="K7544" s="215"/>
      <c r="L7544" s="220"/>
      <c r="M7544" s="221"/>
      <c r="N7544" s="222"/>
      <c r="O7544" s="222"/>
      <c r="P7544" s="222"/>
      <c r="Q7544" s="222"/>
      <c r="R7544" s="222"/>
      <c r="S7544" s="222"/>
      <c r="T7544" s="223"/>
      <c r="AT7544" s="224" t="s">
        <v>453</v>
      </c>
      <c r="AU7544" s="224" t="s">
        <v>91</v>
      </c>
      <c r="AV7544" s="14" t="s">
        <v>91</v>
      </c>
      <c r="AW7544" s="14" t="s">
        <v>37</v>
      </c>
      <c r="AX7544" s="14" t="s">
        <v>78</v>
      </c>
      <c r="AY7544" s="224" t="s">
        <v>443</v>
      </c>
    </row>
    <row r="7545" spans="1:65" s="15" customFormat="1">
      <c r="B7545" s="225"/>
      <c r="C7545" s="226"/>
      <c r="D7545" s="205" t="s">
        <v>453</v>
      </c>
      <c r="E7545" s="227" t="s">
        <v>19</v>
      </c>
      <c r="F7545" s="228" t="s">
        <v>456</v>
      </c>
      <c r="G7545" s="226"/>
      <c r="H7545" s="229">
        <v>1</v>
      </c>
      <c r="I7545" s="230"/>
      <c r="J7545" s="226"/>
      <c r="K7545" s="226"/>
      <c r="L7545" s="231"/>
      <c r="M7545" s="232"/>
      <c r="N7545" s="233"/>
      <c r="O7545" s="233"/>
      <c r="P7545" s="233"/>
      <c r="Q7545" s="233"/>
      <c r="R7545" s="233"/>
      <c r="S7545" s="233"/>
      <c r="T7545" s="234"/>
      <c r="AT7545" s="235" t="s">
        <v>453</v>
      </c>
      <c r="AU7545" s="235" t="s">
        <v>91</v>
      </c>
      <c r="AV7545" s="15" t="s">
        <v>449</v>
      </c>
      <c r="AW7545" s="15" t="s">
        <v>37</v>
      </c>
      <c r="AX7545" s="15" t="s">
        <v>85</v>
      </c>
      <c r="AY7545" s="235" t="s">
        <v>443</v>
      </c>
    </row>
    <row r="7546" spans="1:65" s="2" customFormat="1" ht="37.9" customHeight="1">
      <c r="A7546" s="37"/>
      <c r="B7546" s="38"/>
      <c r="C7546" s="185" t="s">
        <v>4202</v>
      </c>
      <c r="D7546" s="185" t="s">
        <v>445</v>
      </c>
      <c r="E7546" s="186" t="s">
        <v>6190</v>
      </c>
      <c r="F7546" s="187" t="s">
        <v>6191</v>
      </c>
      <c r="G7546" s="188" t="s">
        <v>459</v>
      </c>
      <c r="H7546" s="189">
        <v>2</v>
      </c>
      <c r="I7546" s="190"/>
      <c r="J7546" s="191">
        <f>ROUND(I7546*H7546,2)</f>
        <v>0</v>
      </c>
      <c r="K7546" s="187" t="s">
        <v>19</v>
      </c>
      <c r="L7546" s="42"/>
      <c r="M7546" s="192" t="s">
        <v>19</v>
      </c>
      <c r="N7546" s="193" t="s">
        <v>50</v>
      </c>
      <c r="O7546" s="67"/>
      <c r="P7546" s="194">
        <f>O7546*H7546</f>
        <v>0</v>
      </c>
      <c r="Q7546" s="194">
        <v>6.0000000000000001E-3</v>
      </c>
      <c r="R7546" s="194">
        <f>Q7546*H7546</f>
        <v>1.2E-2</v>
      </c>
      <c r="S7546" s="194">
        <v>0</v>
      </c>
      <c r="T7546" s="195">
        <f>S7546*H7546</f>
        <v>0</v>
      </c>
      <c r="U7546" s="37"/>
      <c r="V7546" s="37"/>
      <c r="W7546" s="37"/>
      <c r="X7546" s="37"/>
      <c r="Y7546" s="37"/>
      <c r="Z7546" s="37"/>
      <c r="AA7546" s="37"/>
      <c r="AB7546" s="37"/>
      <c r="AC7546" s="37"/>
      <c r="AD7546" s="37"/>
      <c r="AE7546" s="37"/>
      <c r="AR7546" s="196" t="s">
        <v>551</v>
      </c>
      <c r="AT7546" s="196" t="s">
        <v>445</v>
      </c>
      <c r="AU7546" s="196" t="s">
        <v>91</v>
      </c>
      <c r="AY7546" s="20" t="s">
        <v>443</v>
      </c>
      <c r="BE7546" s="197">
        <f>IF(N7546="základní",J7546,0)</f>
        <v>0</v>
      </c>
      <c r="BF7546" s="197">
        <f>IF(N7546="snížená",J7546,0)</f>
        <v>0</v>
      </c>
      <c r="BG7546" s="197">
        <f>IF(N7546="zákl. přenesená",J7546,0)</f>
        <v>0</v>
      </c>
      <c r="BH7546" s="197">
        <f>IF(N7546="sníž. přenesená",J7546,0)</f>
        <v>0</v>
      </c>
      <c r="BI7546" s="197">
        <f>IF(N7546="nulová",J7546,0)</f>
        <v>0</v>
      </c>
      <c r="BJ7546" s="20" t="s">
        <v>91</v>
      </c>
      <c r="BK7546" s="197">
        <f>ROUND(I7546*H7546,2)</f>
        <v>0</v>
      </c>
      <c r="BL7546" s="20" t="s">
        <v>551</v>
      </c>
      <c r="BM7546" s="196" t="s">
        <v>6192</v>
      </c>
    </row>
    <row r="7547" spans="1:65" s="13" customFormat="1">
      <c r="B7547" s="203"/>
      <c r="C7547" s="204"/>
      <c r="D7547" s="205" t="s">
        <v>453</v>
      </c>
      <c r="E7547" s="206" t="s">
        <v>19</v>
      </c>
      <c r="F7547" s="207" t="s">
        <v>1326</v>
      </c>
      <c r="G7547" s="204"/>
      <c r="H7547" s="206" t="s">
        <v>19</v>
      </c>
      <c r="I7547" s="208"/>
      <c r="J7547" s="204"/>
      <c r="K7547" s="204"/>
      <c r="L7547" s="209"/>
      <c r="M7547" s="210"/>
      <c r="N7547" s="211"/>
      <c r="O7547" s="211"/>
      <c r="P7547" s="211"/>
      <c r="Q7547" s="211"/>
      <c r="R7547" s="211"/>
      <c r="S7547" s="211"/>
      <c r="T7547" s="212"/>
      <c r="AT7547" s="213" t="s">
        <v>453</v>
      </c>
      <c r="AU7547" s="213" t="s">
        <v>91</v>
      </c>
      <c r="AV7547" s="13" t="s">
        <v>85</v>
      </c>
      <c r="AW7547" s="13" t="s">
        <v>37</v>
      </c>
      <c r="AX7547" s="13" t="s">
        <v>78</v>
      </c>
      <c r="AY7547" s="213" t="s">
        <v>443</v>
      </c>
    </row>
    <row r="7548" spans="1:65" s="14" customFormat="1">
      <c r="B7548" s="214"/>
      <c r="C7548" s="215"/>
      <c r="D7548" s="205" t="s">
        <v>453</v>
      </c>
      <c r="E7548" s="216" t="s">
        <v>19</v>
      </c>
      <c r="F7548" s="217" t="s">
        <v>6193</v>
      </c>
      <c r="G7548" s="215"/>
      <c r="H7548" s="218">
        <v>2</v>
      </c>
      <c r="I7548" s="219"/>
      <c r="J7548" s="215"/>
      <c r="K7548" s="215"/>
      <c r="L7548" s="220"/>
      <c r="M7548" s="221"/>
      <c r="N7548" s="222"/>
      <c r="O7548" s="222"/>
      <c r="P7548" s="222"/>
      <c r="Q7548" s="222"/>
      <c r="R7548" s="222"/>
      <c r="S7548" s="222"/>
      <c r="T7548" s="223"/>
      <c r="AT7548" s="224" t="s">
        <v>453</v>
      </c>
      <c r="AU7548" s="224" t="s">
        <v>91</v>
      </c>
      <c r="AV7548" s="14" t="s">
        <v>91</v>
      </c>
      <c r="AW7548" s="14" t="s">
        <v>37</v>
      </c>
      <c r="AX7548" s="14" t="s">
        <v>78</v>
      </c>
      <c r="AY7548" s="224" t="s">
        <v>443</v>
      </c>
    </row>
    <row r="7549" spans="1:65" s="15" customFormat="1">
      <c r="B7549" s="225"/>
      <c r="C7549" s="226"/>
      <c r="D7549" s="205" t="s">
        <v>453</v>
      </c>
      <c r="E7549" s="227" t="s">
        <v>19</v>
      </c>
      <c r="F7549" s="228" t="s">
        <v>456</v>
      </c>
      <c r="G7549" s="226"/>
      <c r="H7549" s="229">
        <v>2</v>
      </c>
      <c r="I7549" s="230"/>
      <c r="J7549" s="226"/>
      <c r="K7549" s="226"/>
      <c r="L7549" s="231"/>
      <c r="M7549" s="232"/>
      <c r="N7549" s="233"/>
      <c r="O7549" s="233"/>
      <c r="P7549" s="233"/>
      <c r="Q7549" s="233"/>
      <c r="R7549" s="233"/>
      <c r="S7549" s="233"/>
      <c r="T7549" s="234"/>
      <c r="AT7549" s="235" t="s">
        <v>453</v>
      </c>
      <c r="AU7549" s="235" t="s">
        <v>91</v>
      </c>
      <c r="AV7549" s="15" t="s">
        <v>449</v>
      </c>
      <c r="AW7549" s="15" t="s">
        <v>37</v>
      </c>
      <c r="AX7549" s="15" t="s">
        <v>85</v>
      </c>
      <c r="AY7549" s="235" t="s">
        <v>443</v>
      </c>
    </row>
    <row r="7550" spans="1:65" s="2" customFormat="1" ht="37.9" customHeight="1">
      <c r="A7550" s="37"/>
      <c r="B7550" s="38"/>
      <c r="C7550" s="185" t="s">
        <v>6194</v>
      </c>
      <c r="D7550" s="185" t="s">
        <v>445</v>
      </c>
      <c r="E7550" s="186" t="s">
        <v>6195</v>
      </c>
      <c r="F7550" s="187" t="s">
        <v>6196</v>
      </c>
      <c r="G7550" s="188" t="s">
        <v>459</v>
      </c>
      <c r="H7550" s="189">
        <v>1</v>
      </c>
      <c r="I7550" s="190"/>
      <c r="J7550" s="191">
        <f>ROUND(I7550*H7550,2)</f>
        <v>0</v>
      </c>
      <c r="K7550" s="187" t="s">
        <v>19</v>
      </c>
      <c r="L7550" s="42"/>
      <c r="M7550" s="192" t="s">
        <v>19</v>
      </c>
      <c r="N7550" s="193" t="s">
        <v>50</v>
      </c>
      <c r="O7550" s="67"/>
      <c r="P7550" s="194">
        <f>O7550*H7550</f>
        <v>0</v>
      </c>
      <c r="Q7550" s="194">
        <v>6.0000000000000001E-3</v>
      </c>
      <c r="R7550" s="194">
        <f>Q7550*H7550</f>
        <v>6.0000000000000001E-3</v>
      </c>
      <c r="S7550" s="194">
        <v>0</v>
      </c>
      <c r="T7550" s="195">
        <f>S7550*H7550</f>
        <v>0</v>
      </c>
      <c r="U7550" s="37"/>
      <c r="V7550" s="37"/>
      <c r="W7550" s="37"/>
      <c r="X7550" s="37"/>
      <c r="Y7550" s="37"/>
      <c r="Z7550" s="37"/>
      <c r="AA7550" s="37"/>
      <c r="AB7550" s="37"/>
      <c r="AC7550" s="37"/>
      <c r="AD7550" s="37"/>
      <c r="AE7550" s="37"/>
      <c r="AR7550" s="196" t="s">
        <v>551</v>
      </c>
      <c r="AT7550" s="196" t="s">
        <v>445</v>
      </c>
      <c r="AU7550" s="196" t="s">
        <v>91</v>
      </c>
      <c r="AY7550" s="20" t="s">
        <v>443</v>
      </c>
      <c r="BE7550" s="197">
        <f>IF(N7550="základní",J7550,0)</f>
        <v>0</v>
      </c>
      <c r="BF7550" s="197">
        <f>IF(N7550="snížená",J7550,0)</f>
        <v>0</v>
      </c>
      <c r="BG7550" s="197">
        <f>IF(N7550="zákl. přenesená",J7550,0)</f>
        <v>0</v>
      </c>
      <c r="BH7550" s="197">
        <f>IF(N7550="sníž. přenesená",J7550,0)</f>
        <v>0</v>
      </c>
      <c r="BI7550" s="197">
        <f>IF(N7550="nulová",J7550,0)</f>
        <v>0</v>
      </c>
      <c r="BJ7550" s="20" t="s">
        <v>91</v>
      </c>
      <c r="BK7550" s="197">
        <f>ROUND(I7550*H7550,2)</f>
        <v>0</v>
      </c>
      <c r="BL7550" s="20" t="s">
        <v>551</v>
      </c>
      <c r="BM7550" s="196" t="s">
        <v>6197</v>
      </c>
    </row>
    <row r="7551" spans="1:65" s="13" customFormat="1">
      <c r="B7551" s="203"/>
      <c r="C7551" s="204"/>
      <c r="D7551" s="205" t="s">
        <v>453</v>
      </c>
      <c r="E7551" s="206" t="s">
        <v>19</v>
      </c>
      <c r="F7551" s="207" t="s">
        <v>1326</v>
      </c>
      <c r="G7551" s="204"/>
      <c r="H7551" s="206" t="s">
        <v>19</v>
      </c>
      <c r="I7551" s="208"/>
      <c r="J7551" s="204"/>
      <c r="K7551" s="204"/>
      <c r="L7551" s="209"/>
      <c r="M7551" s="210"/>
      <c r="N7551" s="211"/>
      <c r="O7551" s="211"/>
      <c r="P7551" s="211"/>
      <c r="Q7551" s="211"/>
      <c r="R7551" s="211"/>
      <c r="S7551" s="211"/>
      <c r="T7551" s="212"/>
      <c r="AT7551" s="213" t="s">
        <v>453</v>
      </c>
      <c r="AU7551" s="213" t="s">
        <v>91</v>
      </c>
      <c r="AV7551" s="13" t="s">
        <v>85</v>
      </c>
      <c r="AW7551" s="13" t="s">
        <v>37</v>
      </c>
      <c r="AX7551" s="13" t="s">
        <v>78</v>
      </c>
      <c r="AY7551" s="213" t="s">
        <v>443</v>
      </c>
    </row>
    <row r="7552" spans="1:65" s="14" customFormat="1">
      <c r="B7552" s="214"/>
      <c r="C7552" s="215"/>
      <c r="D7552" s="205" t="s">
        <v>453</v>
      </c>
      <c r="E7552" s="216" t="s">
        <v>19</v>
      </c>
      <c r="F7552" s="217" t="s">
        <v>6198</v>
      </c>
      <c r="G7552" s="215"/>
      <c r="H7552" s="218">
        <v>1</v>
      </c>
      <c r="I7552" s="219"/>
      <c r="J7552" s="215"/>
      <c r="K7552" s="215"/>
      <c r="L7552" s="220"/>
      <c r="M7552" s="221"/>
      <c r="N7552" s="222"/>
      <c r="O7552" s="222"/>
      <c r="P7552" s="222"/>
      <c r="Q7552" s="222"/>
      <c r="R7552" s="222"/>
      <c r="S7552" s="222"/>
      <c r="T7552" s="223"/>
      <c r="AT7552" s="224" t="s">
        <v>453</v>
      </c>
      <c r="AU7552" s="224" t="s">
        <v>91</v>
      </c>
      <c r="AV7552" s="14" t="s">
        <v>91</v>
      </c>
      <c r="AW7552" s="14" t="s">
        <v>37</v>
      </c>
      <c r="AX7552" s="14" t="s">
        <v>78</v>
      </c>
      <c r="AY7552" s="224" t="s">
        <v>443</v>
      </c>
    </row>
    <row r="7553" spans="1:65" s="15" customFormat="1">
      <c r="B7553" s="225"/>
      <c r="C7553" s="226"/>
      <c r="D7553" s="205" t="s">
        <v>453</v>
      </c>
      <c r="E7553" s="227" t="s">
        <v>19</v>
      </c>
      <c r="F7553" s="228" t="s">
        <v>456</v>
      </c>
      <c r="G7553" s="226"/>
      <c r="H7553" s="229">
        <v>1</v>
      </c>
      <c r="I7553" s="230"/>
      <c r="J7553" s="226"/>
      <c r="K7553" s="226"/>
      <c r="L7553" s="231"/>
      <c r="M7553" s="232"/>
      <c r="N7553" s="233"/>
      <c r="O7553" s="233"/>
      <c r="P7553" s="233"/>
      <c r="Q7553" s="233"/>
      <c r="R7553" s="233"/>
      <c r="S7553" s="233"/>
      <c r="T7553" s="234"/>
      <c r="AT7553" s="235" t="s">
        <v>453</v>
      </c>
      <c r="AU7553" s="235" t="s">
        <v>91</v>
      </c>
      <c r="AV7553" s="15" t="s">
        <v>449</v>
      </c>
      <c r="AW7553" s="15" t="s">
        <v>37</v>
      </c>
      <c r="AX7553" s="15" t="s">
        <v>85</v>
      </c>
      <c r="AY7553" s="235" t="s">
        <v>443</v>
      </c>
    </row>
    <row r="7554" spans="1:65" s="2" customFormat="1" ht="37.9" customHeight="1">
      <c r="A7554" s="37"/>
      <c r="B7554" s="38"/>
      <c r="C7554" s="185" t="s">
        <v>6199</v>
      </c>
      <c r="D7554" s="185" t="s">
        <v>445</v>
      </c>
      <c r="E7554" s="186" t="s">
        <v>6200</v>
      </c>
      <c r="F7554" s="187" t="s">
        <v>6201</v>
      </c>
      <c r="G7554" s="188" t="s">
        <v>459</v>
      </c>
      <c r="H7554" s="189">
        <v>10</v>
      </c>
      <c r="I7554" s="190"/>
      <c r="J7554" s="191">
        <f>ROUND(I7554*H7554,2)</f>
        <v>0</v>
      </c>
      <c r="K7554" s="187" t="s">
        <v>19</v>
      </c>
      <c r="L7554" s="42"/>
      <c r="M7554" s="192" t="s">
        <v>19</v>
      </c>
      <c r="N7554" s="193" t="s">
        <v>50</v>
      </c>
      <c r="O7554" s="67"/>
      <c r="P7554" s="194">
        <f>O7554*H7554</f>
        <v>0</v>
      </c>
      <c r="Q7554" s="194">
        <v>6.0000000000000001E-3</v>
      </c>
      <c r="R7554" s="194">
        <f>Q7554*H7554</f>
        <v>0.06</v>
      </c>
      <c r="S7554" s="194">
        <v>0</v>
      </c>
      <c r="T7554" s="195">
        <f>S7554*H7554</f>
        <v>0</v>
      </c>
      <c r="U7554" s="37"/>
      <c r="V7554" s="37"/>
      <c r="W7554" s="37"/>
      <c r="X7554" s="37"/>
      <c r="Y7554" s="37"/>
      <c r="Z7554" s="37"/>
      <c r="AA7554" s="37"/>
      <c r="AB7554" s="37"/>
      <c r="AC7554" s="37"/>
      <c r="AD7554" s="37"/>
      <c r="AE7554" s="37"/>
      <c r="AR7554" s="196" t="s">
        <v>551</v>
      </c>
      <c r="AT7554" s="196" t="s">
        <v>445</v>
      </c>
      <c r="AU7554" s="196" t="s">
        <v>91</v>
      </c>
      <c r="AY7554" s="20" t="s">
        <v>443</v>
      </c>
      <c r="BE7554" s="197">
        <f>IF(N7554="základní",J7554,0)</f>
        <v>0</v>
      </c>
      <c r="BF7554" s="197">
        <f>IF(N7554="snížená",J7554,0)</f>
        <v>0</v>
      </c>
      <c r="BG7554" s="197">
        <f>IF(N7554="zákl. přenesená",J7554,0)</f>
        <v>0</v>
      </c>
      <c r="BH7554" s="197">
        <f>IF(N7554="sníž. přenesená",J7554,0)</f>
        <v>0</v>
      </c>
      <c r="BI7554" s="197">
        <f>IF(N7554="nulová",J7554,0)</f>
        <v>0</v>
      </c>
      <c r="BJ7554" s="20" t="s">
        <v>91</v>
      </c>
      <c r="BK7554" s="197">
        <f>ROUND(I7554*H7554,2)</f>
        <v>0</v>
      </c>
      <c r="BL7554" s="20" t="s">
        <v>551</v>
      </c>
      <c r="BM7554" s="196" t="s">
        <v>6202</v>
      </c>
    </row>
    <row r="7555" spans="1:65" s="13" customFormat="1">
      <c r="B7555" s="203"/>
      <c r="C7555" s="204"/>
      <c r="D7555" s="205" t="s">
        <v>453</v>
      </c>
      <c r="E7555" s="206" t="s">
        <v>19</v>
      </c>
      <c r="F7555" s="207" t="s">
        <v>1326</v>
      </c>
      <c r="G7555" s="204"/>
      <c r="H7555" s="206" t="s">
        <v>19</v>
      </c>
      <c r="I7555" s="208"/>
      <c r="J7555" s="204"/>
      <c r="K7555" s="204"/>
      <c r="L7555" s="209"/>
      <c r="M7555" s="210"/>
      <c r="N7555" s="211"/>
      <c r="O7555" s="211"/>
      <c r="P7555" s="211"/>
      <c r="Q7555" s="211"/>
      <c r="R7555" s="211"/>
      <c r="S7555" s="211"/>
      <c r="T7555" s="212"/>
      <c r="AT7555" s="213" t="s">
        <v>453</v>
      </c>
      <c r="AU7555" s="213" t="s">
        <v>91</v>
      </c>
      <c r="AV7555" s="13" t="s">
        <v>85</v>
      </c>
      <c r="AW7555" s="13" t="s">
        <v>37</v>
      </c>
      <c r="AX7555" s="13" t="s">
        <v>78</v>
      </c>
      <c r="AY7555" s="213" t="s">
        <v>443</v>
      </c>
    </row>
    <row r="7556" spans="1:65" s="14" customFormat="1">
      <c r="B7556" s="214"/>
      <c r="C7556" s="215"/>
      <c r="D7556" s="205" t="s">
        <v>453</v>
      </c>
      <c r="E7556" s="216" t="s">
        <v>19</v>
      </c>
      <c r="F7556" s="217" t="s">
        <v>6203</v>
      </c>
      <c r="G7556" s="215"/>
      <c r="H7556" s="218">
        <v>10</v>
      </c>
      <c r="I7556" s="219"/>
      <c r="J7556" s="215"/>
      <c r="K7556" s="215"/>
      <c r="L7556" s="220"/>
      <c r="M7556" s="221"/>
      <c r="N7556" s="222"/>
      <c r="O7556" s="222"/>
      <c r="P7556" s="222"/>
      <c r="Q7556" s="222"/>
      <c r="R7556" s="222"/>
      <c r="S7556" s="222"/>
      <c r="T7556" s="223"/>
      <c r="AT7556" s="224" t="s">
        <v>453</v>
      </c>
      <c r="AU7556" s="224" t="s">
        <v>91</v>
      </c>
      <c r="AV7556" s="14" t="s">
        <v>91</v>
      </c>
      <c r="AW7556" s="14" t="s">
        <v>37</v>
      </c>
      <c r="AX7556" s="14" t="s">
        <v>78</v>
      </c>
      <c r="AY7556" s="224" t="s">
        <v>443</v>
      </c>
    </row>
    <row r="7557" spans="1:65" s="15" customFormat="1">
      <c r="B7557" s="225"/>
      <c r="C7557" s="226"/>
      <c r="D7557" s="205" t="s">
        <v>453</v>
      </c>
      <c r="E7557" s="227" t="s">
        <v>19</v>
      </c>
      <c r="F7557" s="228" t="s">
        <v>456</v>
      </c>
      <c r="G7557" s="226"/>
      <c r="H7557" s="229">
        <v>10</v>
      </c>
      <c r="I7557" s="230"/>
      <c r="J7557" s="226"/>
      <c r="K7557" s="226"/>
      <c r="L7557" s="231"/>
      <c r="M7557" s="232"/>
      <c r="N7557" s="233"/>
      <c r="O7557" s="233"/>
      <c r="P7557" s="233"/>
      <c r="Q7557" s="233"/>
      <c r="R7557" s="233"/>
      <c r="S7557" s="233"/>
      <c r="T7557" s="234"/>
      <c r="AT7557" s="235" t="s">
        <v>453</v>
      </c>
      <c r="AU7557" s="235" t="s">
        <v>91</v>
      </c>
      <c r="AV7557" s="15" t="s">
        <v>449</v>
      </c>
      <c r="AW7557" s="15" t="s">
        <v>37</v>
      </c>
      <c r="AX7557" s="15" t="s">
        <v>85</v>
      </c>
      <c r="AY7557" s="235" t="s">
        <v>443</v>
      </c>
    </row>
    <row r="7558" spans="1:65" s="2" customFormat="1" ht="37.9" customHeight="1">
      <c r="A7558" s="37"/>
      <c r="B7558" s="38"/>
      <c r="C7558" s="185" t="s">
        <v>6204</v>
      </c>
      <c r="D7558" s="185" t="s">
        <v>445</v>
      </c>
      <c r="E7558" s="186" t="s">
        <v>6205</v>
      </c>
      <c r="F7558" s="187" t="s">
        <v>6206</v>
      </c>
      <c r="G7558" s="188" t="s">
        <v>459</v>
      </c>
      <c r="H7558" s="189">
        <v>1</v>
      </c>
      <c r="I7558" s="190"/>
      <c r="J7558" s="191">
        <f>ROUND(I7558*H7558,2)</f>
        <v>0</v>
      </c>
      <c r="K7558" s="187" t="s">
        <v>19</v>
      </c>
      <c r="L7558" s="42"/>
      <c r="M7558" s="192" t="s">
        <v>19</v>
      </c>
      <c r="N7558" s="193" t="s">
        <v>50</v>
      </c>
      <c r="O7558" s="67"/>
      <c r="P7558" s="194">
        <f>O7558*H7558</f>
        <v>0</v>
      </c>
      <c r="Q7558" s="194">
        <v>6.0000000000000001E-3</v>
      </c>
      <c r="R7558" s="194">
        <f>Q7558*H7558</f>
        <v>6.0000000000000001E-3</v>
      </c>
      <c r="S7558" s="194">
        <v>0</v>
      </c>
      <c r="T7558" s="195">
        <f>S7558*H7558</f>
        <v>0</v>
      </c>
      <c r="U7558" s="37"/>
      <c r="V7558" s="37"/>
      <c r="W7558" s="37"/>
      <c r="X7558" s="37"/>
      <c r="Y7558" s="37"/>
      <c r="Z7558" s="37"/>
      <c r="AA7558" s="37"/>
      <c r="AB7558" s="37"/>
      <c r="AC7558" s="37"/>
      <c r="AD7558" s="37"/>
      <c r="AE7558" s="37"/>
      <c r="AR7558" s="196" t="s">
        <v>551</v>
      </c>
      <c r="AT7558" s="196" t="s">
        <v>445</v>
      </c>
      <c r="AU7558" s="196" t="s">
        <v>91</v>
      </c>
      <c r="AY7558" s="20" t="s">
        <v>443</v>
      </c>
      <c r="BE7558" s="197">
        <f>IF(N7558="základní",J7558,0)</f>
        <v>0</v>
      </c>
      <c r="BF7558" s="197">
        <f>IF(N7558="snížená",J7558,0)</f>
        <v>0</v>
      </c>
      <c r="BG7558" s="197">
        <f>IF(N7558="zákl. přenesená",J7558,0)</f>
        <v>0</v>
      </c>
      <c r="BH7558" s="197">
        <f>IF(N7558="sníž. přenesená",J7558,0)</f>
        <v>0</v>
      </c>
      <c r="BI7558" s="197">
        <f>IF(N7558="nulová",J7558,0)</f>
        <v>0</v>
      </c>
      <c r="BJ7558" s="20" t="s">
        <v>91</v>
      </c>
      <c r="BK7558" s="197">
        <f>ROUND(I7558*H7558,2)</f>
        <v>0</v>
      </c>
      <c r="BL7558" s="20" t="s">
        <v>551</v>
      </c>
      <c r="BM7558" s="196" t="s">
        <v>6207</v>
      </c>
    </row>
    <row r="7559" spans="1:65" s="13" customFormat="1">
      <c r="B7559" s="203"/>
      <c r="C7559" s="204"/>
      <c r="D7559" s="205" t="s">
        <v>453</v>
      </c>
      <c r="E7559" s="206" t="s">
        <v>19</v>
      </c>
      <c r="F7559" s="207" t="s">
        <v>1326</v>
      </c>
      <c r="G7559" s="204"/>
      <c r="H7559" s="206" t="s">
        <v>19</v>
      </c>
      <c r="I7559" s="208"/>
      <c r="J7559" s="204"/>
      <c r="K7559" s="204"/>
      <c r="L7559" s="209"/>
      <c r="M7559" s="210"/>
      <c r="N7559" s="211"/>
      <c r="O7559" s="211"/>
      <c r="P7559" s="211"/>
      <c r="Q7559" s="211"/>
      <c r="R7559" s="211"/>
      <c r="S7559" s="211"/>
      <c r="T7559" s="212"/>
      <c r="AT7559" s="213" t="s">
        <v>453</v>
      </c>
      <c r="AU7559" s="213" t="s">
        <v>91</v>
      </c>
      <c r="AV7559" s="13" t="s">
        <v>85</v>
      </c>
      <c r="AW7559" s="13" t="s">
        <v>37</v>
      </c>
      <c r="AX7559" s="13" t="s">
        <v>78</v>
      </c>
      <c r="AY7559" s="213" t="s">
        <v>443</v>
      </c>
    </row>
    <row r="7560" spans="1:65" s="14" customFormat="1">
      <c r="B7560" s="214"/>
      <c r="C7560" s="215"/>
      <c r="D7560" s="205" t="s">
        <v>453</v>
      </c>
      <c r="E7560" s="216" t="s">
        <v>19</v>
      </c>
      <c r="F7560" s="217" t="s">
        <v>6208</v>
      </c>
      <c r="G7560" s="215"/>
      <c r="H7560" s="218">
        <v>1</v>
      </c>
      <c r="I7560" s="219"/>
      <c r="J7560" s="215"/>
      <c r="K7560" s="215"/>
      <c r="L7560" s="220"/>
      <c r="M7560" s="221"/>
      <c r="N7560" s="222"/>
      <c r="O7560" s="222"/>
      <c r="P7560" s="222"/>
      <c r="Q7560" s="222"/>
      <c r="R7560" s="222"/>
      <c r="S7560" s="222"/>
      <c r="T7560" s="223"/>
      <c r="AT7560" s="224" t="s">
        <v>453</v>
      </c>
      <c r="AU7560" s="224" t="s">
        <v>91</v>
      </c>
      <c r="AV7560" s="14" t="s">
        <v>91</v>
      </c>
      <c r="AW7560" s="14" t="s">
        <v>37</v>
      </c>
      <c r="AX7560" s="14" t="s">
        <v>78</v>
      </c>
      <c r="AY7560" s="224" t="s">
        <v>443</v>
      </c>
    </row>
    <row r="7561" spans="1:65" s="15" customFormat="1">
      <c r="B7561" s="225"/>
      <c r="C7561" s="226"/>
      <c r="D7561" s="205" t="s">
        <v>453</v>
      </c>
      <c r="E7561" s="227" t="s">
        <v>19</v>
      </c>
      <c r="F7561" s="228" t="s">
        <v>456</v>
      </c>
      <c r="G7561" s="226"/>
      <c r="H7561" s="229">
        <v>1</v>
      </c>
      <c r="I7561" s="230"/>
      <c r="J7561" s="226"/>
      <c r="K7561" s="226"/>
      <c r="L7561" s="231"/>
      <c r="M7561" s="232"/>
      <c r="N7561" s="233"/>
      <c r="O7561" s="233"/>
      <c r="P7561" s="233"/>
      <c r="Q7561" s="233"/>
      <c r="R7561" s="233"/>
      <c r="S7561" s="233"/>
      <c r="T7561" s="234"/>
      <c r="AT7561" s="235" t="s">
        <v>453</v>
      </c>
      <c r="AU7561" s="235" t="s">
        <v>91</v>
      </c>
      <c r="AV7561" s="15" t="s">
        <v>449</v>
      </c>
      <c r="AW7561" s="15" t="s">
        <v>37</v>
      </c>
      <c r="AX7561" s="15" t="s">
        <v>85</v>
      </c>
      <c r="AY7561" s="235" t="s">
        <v>443</v>
      </c>
    </row>
    <row r="7562" spans="1:65" s="2" customFormat="1" ht="24.2" customHeight="1">
      <c r="A7562" s="37"/>
      <c r="B7562" s="38"/>
      <c r="C7562" s="185" t="s">
        <v>6209</v>
      </c>
      <c r="D7562" s="185" t="s">
        <v>445</v>
      </c>
      <c r="E7562" s="186" t="s">
        <v>6210</v>
      </c>
      <c r="F7562" s="187" t="s">
        <v>6211</v>
      </c>
      <c r="G7562" s="188" t="s">
        <v>132</v>
      </c>
      <c r="H7562" s="189">
        <v>4.3</v>
      </c>
      <c r="I7562" s="190"/>
      <c r="J7562" s="191">
        <f>ROUND(I7562*H7562,2)</f>
        <v>0</v>
      </c>
      <c r="K7562" s="187" t="s">
        <v>19</v>
      </c>
      <c r="L7562" s="42"/>
      <c r="M7562" s="192" t="s">
        <v>19</v>
      </c>
      <c r="N7562" s="193" t="s">
        <v>50</v>
      </c>
      <c r="O7562" s="67"/>
      <c r="P7562" s="194">
        <f>O7562*H7562</f>
        <v>0</v>
      </c>
      <c r="Q7562" s="194">
        <v>0</v>
      </c>
      <c r="R7562" s="194">
        <f>Q7562*H7562</f>
        <v>0</v>
      </c>
      <c r="S7562" s="194">
        <v>0</v>
      </c>
      <c r="T7562" s="195">
        <f>S7562*H7562</f>
        <v>0</v>
      </c>
      <c r="U7562" s="37"/>
      <c r="V7562" s="37"/>
      <c r="W7562" s="37"/>
      <c r="X7562" s="37"/>
      <c r="Y7562" s="37"/>
      <c r="Z7562" s="37"/>
      <c r="AA7562" s="37"/>
      <c r="AB7562" s="37"/>
      <c r="AC7562" s="37"/>
      <c r="AD7562" s="37"/>
      <c r="AE7562" s="37"/>
      <c r="AR7562" s="196" t="s">
        <v>551</v>
      </c>
      <c r="AT7562" s="196" t="s">
        <v>445</v>
      </c>
      <c r="AU7562" s="196" t="s">
        <v>91</v>
      </c>
      <c r="AY7562" s="20" t="s">
        <v>443</v>
      </c>
      <c r="BE7562" s="197">
        <f>IF(N7562="základní",J7562,0)</f>
        <v>0</v>
      </c>
      <c r="BF7562" s="197">
        <f>IF(N7562="snížená",J7562,0)</f>
        <v>0</v>
      </c>
      <c r="BG7562" s="197">
        <f>IF(N7562="zákl. přenesená",J7562,0)</f>
        <v>0</v>
      </c>
      <c r="BH7562" s="197">
        <f>IF(N7562="sníž. přenesená",J7562,0)</f>
        <v>0</v>
      </c>
      <c r="BI7562" s="197">
        <f>IF(N7562="nulová",J7562,0)</f>
        <v>0</v>
      </c>
      <c r="BJ7562" s="20" t="s">
        <v>91</v>
      </c>
      <c r="BK7562" s="197">
        <f>ROUND(I7562*H7562,2)</f>
        <v>0</v>
      </c>
      <c r="BL7562" s="20" t="s">
        <v>551</v>
      </c>
      <c r="BM7562" s="196" t="s">
        <v>6212</v>
      </c>
    </row>
    <row r="7563" spans="1:65" s="13" customFormat="1">
      <c r="B7563" s="203"/>
      <c r="C7563" s="204"/>
      <c r="D7563" s="205" t="s">
        <v>453</v>
      </c>
      <c r="E7563" s="206" t="s">
        <v>19</v>
      </c>
      <c r="F7563" s="207" t="s">
        <v>6213</v>
      </c>
      <c r="G7563" s="204"/>
      <c r="H7563" s="206" t="s">
        <v>19</v>
      </c>
      <c r="I7563" s="208"/>
      <c r="J7563" s="204"/>
      <c r="K7563" s="204"/>
      <c r="L7563" s="209"/>
      <c r="M7563" s="210"/>
      <c r="N7563" s="211"/>
      <c r="O7563" s="211"/>
      <c r="P7563" s="211"/>
      <c r="Q7563" s="211"/>
      <c r="R7563" s="211"/>
      <c r="S7563" s="211"/>
      <c r="T7563" s="212"/>
      <c r="AT7563" s="213" t="s">
        <v>453</v>
      </c>
      <c r="AU7563" s="213" t="s">
        <v>91</v>
      </c>
      <c r="AV7563" s="13" t="s">
        <v>85</v>
      </c>
      <c r="AW7563" s="13" t="s">
        <v>37</v>
      </c>
      <c r="AX7563" s="13" t="s">
        <v>78</v>
      </c>
      <c r="AY7563" s="213" t="s">
        <v>443</v>
      </c>
    </row>
    <row r="7564" spans="1:65" s="14" customFormat="1">
      <c r="B7564" s="214"/>
      <c r="C7564" s="215"/>
      <c r="D7564" s="205" t="s">
        <v>453</v>
      </c>
      <c r="E7564" s="216" t="s">
        <v>19</v>
      </c>
      <c r="F7564" s="217" t="s">
        <v>6214</v>
      </c>
      <c r="G7564" s="215"/>
      <c r="H7564" s="218">
        <v>0.9</v>
      </c>
      <c r="I7564" s="219"/>
      <c r="J7564" s="215"/>
      <c r="K7564" s="215"/>
      <c r="L7564" s="220"/>
      <c r="M7564" s="221"/>
      <c r="N7564" s="222"/>
      <c r="O7564" s="222"/>
      <c r="P7564" s="222"/>
      <c r="Q7564" s="222"/>
      <c r="R7564" s="222"/>
      <c r="S7564" s="222"/>
      <c r="T7564" s="223"/>
      <c r="AT7564" s="224" t="s">
        <v>453</v>
      </c>
      <c r="AU7564" s="224" t="s">
        <v>91</v>
      </c>
      <c r="AV7564" s="14" t="s">
        <v>91</v>
      </c>
      <c r="AW7564" s="14" t="s">
        <v>37</v>
      </c>
      <c r="AX7564" s="14" t="s">
        <v>78</v>
      </c>
      <c r="AY7564" s="224" t="s">
        <v>443</v>
      </c>
    </row>
    <row r="7565" spans="1:65" s="14" customFormat="1">
      <c r="B7565" s="214"/>
      <c r="C7565" s="215"/>
      <c r="D7565" s="205" t="s">
        <v>453</v>
      </c>
      <c r="E7565" s="216" t="s">
        <v>19</v>
      </c>
      <c r="F7565" s="217" t="s">
        <v>6215</v>
      </c>
      <c r="G7565" s="215"/>
      <c r="H7565" s="218">
        <v>2.4</v>
      </c>
      <c r="I7565" s="219"/>
      <c r="J7565" s="215"/>
      <c r="K7565" s="215"/>
      <c r="L7565" s="220"/>
      <c r="M7565" s="221"/>
      <c r="N7565" s="222"/>
      <c r="O7565" s="222"/>
      <c r="P7565" s="222"/>
      <c r="Q7565" s="222"/>
      <c r="R7565" s="222"/>
      <c r="S7565" s="222"/>
      <c r="T7565" s="223"/>
      <c r="AT7565" s="224" t="s">
        <v>453</v>
      </c>
      <c r="AU7565" s="224" t="s">
        <v>91</v>
      </c>
      <c r="AV7565" s="14" t="s">
        <v>91</v>
      </c>
      <c r="AW7565" s="14" t="s">
        <v>37</v>
      </c>
      <c r="AX7565" s="14" t="s">
        <v>78</v>
      </c>
      <c r="AY7565" s="224" t="s">
        <v>443</v>
      </c>
    </row>
    <row r="7566" spans="1:65" s="14" customFormat="1">
      <c r="B7566" s="214"/>
      <c r="C7566" s="215"/>
      <c r="D7566" s="205" t="s">
        <v>453</v>
      </c>
      <c r="E7566" s="216" t="s">
        <v>19</v>
      </c>
      <c r="F7566" s="217" t="s">
        <v>6117</v>
      </c>
      <c r="G7566" s="215"/>
      <c r="H7566" s="218">
        <v>1</v>
      </c>
      <c r="I7566" s="219"/>
      <c r="J7566" s="215"/>
      <c r="K7566" s="215"/>
      <c r="L7566" s="220"/>
      <c r="M7566" s="221"/>
      <c r="N7566" s="222"/>
      <c r="O7566" s="222"/>
      <c r="P7566" s="222"/>
      <c r="Q7566" s="222"/>
      <c r="R7566" s="222"/>
      <c r="S7566" s="222"/>
      <c r="T7566" s="223"/>
      <c r="AT7566" s="224" t="s">
        <v>453</v>
      </c>
      <c r="AU7566" s="224" t="s">
        <v>91</v>
      </c>
      <c r="AV7566" s="14" t="s">
        <v>91</v>
      </c>
      <c r="AW7566" s="14" t="s">
        <v>37</v>
      </c>
      <c r="AX7566" s="14" t="s">
        <v>78</v>
      </c>
      <c r="AY7566" s="224" t="s">
        <v>443</v>
      </c>
    </row>
    <row r="7567" spans="1:65" s="15" customFormat="1">
      <c r="B7567" s="225"/>
      <c r="C7567" s="226"/>
      <c r="D7567" s="205" t="s">
        <v>453</v>
      </c>
      <c r="E7567" s="227" t="s">
        <v>19</v>
      </c>
      <c r="F7567" s="228" t="s">
        <v>456</v>
      </c>
      <c r="G7567" s="226"/>
      <c r="H7567" s="229">
        <v>4.3</v>
      </c>
      <c r="I7567" s="230"/>
      <c r="J7567" s="226"/>
      <c r="K7567" s="226"/>
      <c r="L7567" s="231"/>
      <c r="M7567" s="232"/>
      <c r="N7567" s="233"/>
      <c r="O7567" s="233"/>
      <c r="P7567" s="233"/>
      <c r="Q7567" s="233"/>
      <c r="R7567" s="233"/>
      <c r="S7567" s="233"/>
      <c r="T7567" s="234"/>
      <c r="AT7567" s="235" t="s">
        <v>453</v>
      </c>
      <c r="AU7567" s="235" t="s">
        <v>91</v>
      </c>
      <c r="AV7567" s="15" t="s">
        <v>449</v>
      </c>
      <c r="AW7567" s="15" t="s">
        <v>37</v>
      </c>
      <c r="AX7567" s="15" t="s">
        <v>85</v>
      </c>
      <c r="AY7567" s="235" t="s">
        <v>443</v>
      </c>
    </row>
    <row r="7568" spans="1:65" s="2" customFormat="1" ht="24.2" customHeight="1">
      <c r="A7568" s="37"/>
      <c r="B7568" s="38"/>
      <c r="C7568" s="185" t="s">
        <v>6216</v>
      </c>
      <c r="D7568" s="185" t="s">
        <v>445</v>
      </c>
      <c r="E7568" s="186" t="s">
        <v>6217</v>
      </c>
      <c r="F7568" s="187" t="s">
        <v>6218</v>
      </c>
      <c r="G7568" s="188" t="s">
        <v>132</v>
      </c>
      <c r="H7568" s="189">
        <v>2.8</v>
      </c>
      <c r="I7568" s="190"/>
      <c r="J7568" s="191">
        <f>ROUND(I7568*H7568,2)</f>
        <v>0</v>
      </c>
      <c r="K7568" s="187" t="s">
        <v>19</v>
      </c>
      <c r="L7568" s="42"/>
      <c r="M7568" s="192" t="s">
        <v>19</v>
      </c>
      <c r="N7568" s="193" t="s">
        <v>50</v>
      </c>
      <c r="O7568" s="67"/>
      <c r="P7568" s="194">
        <f>O7568*H7568</f>
        <v>0</v>
      </c>
      <c r="Q7568" s="194">
        <v>0</v>
      </c>
      <c r="R7568" s="194">
        <f>Q7568*H7568</f>
        <v>0</v>
      </c>
      <c r="S7568" s="194">
        <v>0</v>
      </c>
      <c r="T7568" s="195">
        <f>S7568*H7568</f>
        <v>0</v>
      </c>
      <c r="U7568" s="37"/>
      <c r="V7568" s="37"/>
      <c r="W7568" s="37"/>
      <c r="X7568" s="37"/>
      <c r="Y7568" s="37"/>
      <c r="Z7568" s="37"/>
      <c r="AA7568" s="37"/>
      <c r="AB7568" s="37"/>
      <c r="AC7568" s="37"/>
      <c r="AD7568" s="37"/>
      <c r="AE7568" s="37"/>
      <c r="AR7568" s="196" t="s">
        <v>551</v>
      </c>
      <c r="AT7568" s="196" t="s">
        <v>445</v>
      </c>
      <c r="AU7568" s="196" t="s">
        <v>91</v>
      </c>
      <c r="AY7568" s="20" t="s">
        <v>443</v>
      </c>
      <c r="BE7568" s="197">
        <f>IF(N7568="základní",J7568,0)</f>
        <v>0</v>
      </c>
      <c r="BF7568" s="197">
        <f>IF(N7568="snížená",J7568,0)</f>
        <v>0</v>
      </c>
      <c r="BG7568" s="197">
        <f>IF(N7568="zákl. přenesená",J7568,0)</f>
        <v>0</v>
      </c>
      <c r="BH7568" s="197">
        <f>IF(N7568="sníž. přenesená",J7568,0)</f>
        <v>0</v>
      </c>
      <c r="BI7568" s="197">
        <f>IF(N7568="nulová",J7568,0)</f>
        <v>0</v>
      </c>
      <c r="BJ7568" s="20" t="s">
        <v>91</v>
      </c>
      <c r="BK7568" s="197">
        <f>ROUND(I7568*H7568,2)</f>
        <v>0</v>
      </c>
      <c r="BL7568" s="20" t="s">
        <v>551</v>
      </c>
      <c r="BM7568" s="196" t="s">
        <v>6219</v>
      </c>
    </row>
    <row r="7569" spans="1:65" s="13" customFormat="1">
      <c r="B7569" s="203"/>
      <c r="C7569" s="204"/>
      <c r="D7569" s="205" t="s">
        <v>453</v>
      </c>
      <c r="E7569" s="206" t="s">
        <v>19</v>
      </c>
      <c r="F7569" s="207" t="s">
        <v>6128</v>
      </c>
      <c r="G7569" s="204"/>
      <c r="H7569" s="206" t="s">
        <v>19</v>
      </c>
      <c r="I7569" s="208"/>
      <c r="J7569" s="204"/>
      <c r="K7569" s="204"/>
      <c r="L7569" s="209"/>
      <c r="M7569" s="210"/>
      <c r="N7569" s="211"/>
      <c r="O7569" s="211"/>
      <c r="P7569" s="211"/>
      <c r="Q7569" s="211"/>
      <c r="R7569" s="211"/>
      <c r="S7569" s="211"/>
      <c r="T7569" s="212"/>
      <c r="AT7569" s="213" t="s">
        <v>453</v>
      </c>
      <c r="AU7569" s="213" t="s">
        <v>91</v>
      </c>
      <c r="AV7569" s="13" t="s">
        <v>85</v>
      </c>
      <c r="AW7569" s="13" t="s">
        <v>37</v>
      </c>
      <c r="AX7569" s="13" t="s">
        <v>78</v>
      </c>
      <c r="AY7569" s="213" t="s">
        <v>443</v>
      </c>
    </row>
    <row r="7570" spans="1:65" s="14" customFormat="1">
      <c r="B7570" s="214"/>
      <c r="C7570" s="215"/>
      <c r="D7570" s="205" t="s">
        <v>453</v>
      </c>
      <c r="E7570" s="216" t="s">
        <v>19</v>
      </c>
      <c r="F7570" s="217" t="s">
        <v>6220</v>
      </c>
      <c r="G7570" s="215"/>
      <c r="H7570" s="218">
        <v>2.8</v>
      </c>
      <c r="I7570" s="219"/>
      <c r="J7570" s="215"/>
      <c r="K7570" s="215"/>
      <c r="L7570" s="220"/>
      <c r="M7570" s="221"/>
      <c r="N7570" s="222"/>
      <c r="O7570" s="222"/>
      <c r="P7570" s="222"/>
      <c r="Q7570" s="222"/>
      <c r="R7570" s="222"/>
      <c r="S7570" s="222"/>
      <c r="T7570" s="223"/>
      <c r="AT7570" s="224" t="s">
        <v>453</v>
      </c>
      <c r="AU7570" s="224" t="s">
        <v>91</v>
      </c>
      <c r="AV7570" s="14" t="s">
        <v>91</v>
      </c>
      <c r="AW7570" s="14" t="s">
        <v>37</v>
      </c>
      <c r="AX7570" s="14" t="s">
        <v>78</v>
      </c>
      <c r="AY7570" s="224" t="s">
        <v>443</v>
      </c>
    </row>
    <row r="7571" spans="1:65" s="15" customFormat="1">
      <c r="B7571" s="225"/>
      <c r="C7571" s="226"/>
      <c r="D7571" s="205" t="s">
        <v>453</v>
      </c>
      <c r="E7571" s="227" t="s">
        <v>19</v>
      </c>
      <c r="F7571" s="228" t="s">
        <v>456</v>
      </c>
      <c r="G7571" s="226"/>
      <c r="H7571" s="229">
        <v>2.8</v>
      </c>
      <c r="I7571" s="230"/>
      <c r="J7571" s="226"/>
      <c r="K7571" s="226"/>
      <c r="L7571" s="231"/>
      <c r="M7571" s="232"/>
      <c r="N7571" s="233"/>
      <c r="O7571" s="233"/>
      <c r="P7571" s="233"/>
      <c r="Q7571" s="233"/>
      <c r="R7571" s="233"/>
      <c r="S7571" s="233"/>
      <c r="T7571" s="234"/>
      <c r="AT7571" s="235" t="s">
        <v>453</v>
      </c>
      <c r="AU7571" s="235" t="s">
        <v>91</v>
      </c>
      <c r="AV7571" s="15" t="s">
        <v>449</v>
      </c>
      <c r="AW7571" s="15" t="s">
        <v>37</v>
      </c>
      <c r="AX7571" s="15" t="s">
        <v>85</v>
      </c>
      <c r="AY7571" s="235" t="s">
        <v>443</v>
      </c>
    </row>
    <row r="7572" spans="1:65" s="2" customFormat="1" ht="24.2" customHeight="1">
      <c r="A7572" s="37"/>
      <c r="B7572" s="38"/>
      <c r="C7572" s="185" t="s">
        <v>4245</v>
      </c>
      <c r="D7572" s="185" t="s">
        <v>445</v>
      </c>
      <c r="E7572" s="186" t="s">
        <v>6221</v>
      </c>
      <c r="F7572" s="187" t="s">
        <v>6222</v>
      </c>
      <c r="G7572" s="188" t="s">
        <v>132</v>
      </c>
      <c r="H7572" s="189">
        <v>2.8</v>
      </c>
      <c r="I7572" s="190"/>
      <c r="J7572" s="191">
        <f>ROUND(I7572*H7572,2)</f>
        <v>0</v>
      </c>
      <c r="K7572" s="187" t="s">
        <v>19</v>
      </c>
      <c r="L7572" s="42"/>
      <c r="M7572" s="192" t="s">
        <v>19</v>
      </c>
      <c r="N7572" s="193" t="s">
        <v>50</v>
      </c>
      <c r="O7572" s="67"/>
      <c r="P7572" s="194">
        <f>O7572*H7572</f>
        <v>0</v>
      </c>
      <c r="Q7572" s="194">
        <v>0</v>
      </c>
      <c r="R7572" s="194">
        <f>Q7572*H7572</f>
        <v>0</v>
      </c>
      <c r="S7572" s="194">
        <v>0</v>
      </c>
      <c r="T7572" s="195">
        <f>S7572*H7572</f>
        <v>0</v>
      </c>
      <c r="U7572" s="37"/>
      <c r="V7572" s="37"/>
      <c r="W7572" s="37"/>
      <c r="X7572" s="37"/>
      <c r="Y7572" s="37"/>
      <c r="Z7572" s="37"/>
      <c r="AA7572" s="37"/>
      <c r="AB7572" s="37"/>
      <c r="AC7572" s="37"/>
      <c r="AD7572" s="37"/>
      <c r="AE7572" s="37"/>
      <c r="AR7572" s="196" t="s">
        <v>551</v>
      </c>
      <c r="AT7572" s="196" t="s">
        <v>445</v>
      </c>
      <c r="AU7572" s="196" t="s">
        <v>91</v>
      </c>
      <c r="AY7572" s="20" t="s">
        <v>443</v>
      </c>
      <c r="BE7572" s="197">
        <f>IF(N7572="základní",J7572,0)</f>
        <v>0</v>
      </c>
      <c r="BF7572" s="197">
        <f>IF(N7572="snížená",J7572,0)</f>
        <v>0</v>
      </c>
      <c r="BG7572" s="197">
        <f>IF(N7572="zákl. přenesená",J7572,0)</f>
        <v>0</v>
      </c>
      <c r="BH7572" s="197">
        <f>IF(N7572="sníž. přenesená",J7572,0)</f>
        <v>0</v>
      </c>
      <c r="BI7572" s="197">
        <f>IF(N7572="nulová",J7572,0)</f>
        <v>0</v>
      </c>
      <c r="BJ7572" s="20" t="s">
        <v>91</v>
      </c>
      <c r="BK7572" s="197">
        <f>ROUND(I7572*H7572,2)</f>
        <v>0</v>
      </c>
      <c r="BL7572" s="20" t="s">
        <v>551</v>
      </c>
      <c r="BM7572" s="196" t="s">
        <v>6223</v>
      </c>
    </row>
    <row r="7573" spans="1:65" s="13" customFormat="1">
      <c r="B7573" s="203"/>
      <c r="C7573" s="204"/>
      <c r="D7573" s="205" t="s">
        <v>453</v>
      </c>
      <c r="E7573" s="206" t="s">
        <v>19</v>
      </c>
      <c r="F7573" s="207" t="s">
        <v>6128</v>
      </c>
      <c r="G7573" s="204"/>
      <c r="H7573" s="206" t="s">
        <v>19</v>
      </c>
      <c r="I7573" s="208"/>
      <c r="J7573" s="204"/>
      <c r="K7573" s="204"/>
      <c r="L7573" s="209"/>
      <c r="M7573" s="210"/>
      <c r="N7573" s="211"/>
      <c r="O7573" s="211"/>
      <c r="P7573" s="211"/>
      <c r="Q7573" s="211"/>
      <c r="R7573" s="211"/>
      <c r="S7573" s="211"/>
      <c r="T7573" s="212"/>
      <c r="AT7573" s="213" t="s">
        <v>453</v>
      </c>
      <c r="AU7573" s="213" t="s">
        <v>91</v>
      </c>
      <c r="AV7573" s="13" t="s">
        <v>85</v>
      </c>
      <c r="AW7573" s="13" t="s">
        <v>37</v>
      </c>
      <c r="AX7573" s="13" t="s">
        <v>78</v>
      </c>
      <c r="AY7573" s="213" t="s">
        <v>443</v>
      </c>
    </row>
    <row r="7574" spans="1:65" s="14" customFormat="1">
      <c r="B7574" s="214"/>
      <c r="C7574" s="215"/>
      <c r="D7574" s="205" t="s">
        <v>453</v>
      </c>
      <c r="E7574" s="216" t="s">
        <v>19</v>
      </c>
      <c r="F7574" s="217" t="s">
        <v>6224</v>
      </c>
      <c r="G7574" s="215"/>
      <c r="H7574" s="218">
        <v>2.8</v>
      </c>
      <c r="I7574" s="219"/>
      <c r="J7574" s="215"/>
      <c r="K7574" s="215"/>
      <c r="L7574" s="220"/>
      <c r="M7574" s="221"/>
      <c r="N7574" s="222"/>
      <c r="O7574" s="222"/>
      <c r="P7574" s="222"/>
      <c r="Q7574" s="222"/>
      <c r="R7574" s="222"/>
      <c r="S7574" s="222"/>
      <c r="T7574" s="223"/>
      <c r="AT7574" s="224" t="s">
        <v>453</v>
      </c>
      <c r="AU7574" s="224" t="s">
        <v>91</v>
      </c>
      <c r="AV7574" s="14" t="s">
        <v>91</v>
      </c>
      <c r="AW7574" s="14" t="s">
        <v>37</v>
      </c>
      <c r="AX7574" s="14" t="s">
        <v>78</v>
      </c>
      <c r="AY7574" s="224" t="s">
        <v>443</v>
      </c>
    </row>
    <row r="7575" spans="1:65" s="15" customFormat="1">
      <c r="B7575" s="225"/>
      <c r="C7575" s="226"/>
      <c r="D7575" s="205" t="s">
        <v>453</v>
      </c>
      <c r="E7575" s="227" t="s">
        <v>19</v>
      </c>
      <c r="F7575" s="228" t="s">
        <v>456</v>
      </c>
      <c r="G7575" s="226"/>
      <c r="H7575" s="229">
        <v>2.8</v>
      </c>
      <c r="I7575" s="230"/>
      <c r="J7575" s="226"/>
      <c r="K7575" s="226"/>
      <c r="L7575" s="231"/>
      <c r="M7575" s="232"/>
      <c r="N7575" s="233"/>
      <c r="O7575" s="233"/>
      <c r="P7575" s="233"/>
      <c r="Q7575" s="233"/>
      <c r="R7575" s="233"/>
      <c r="S7575" s="233"/>
      <c r="T7575" s="234"/>
      <c r="AT7575" s="235" t="s">
        <v>453</v>
      </c>
      <c r="AU7575" s="235" t="s">
        <v>91</v>
      </c>
      <c r="AV7575" s="15" t="s">
        <v>449</v>
      </c>
      <c r="AW7575" s="15" t="s">
        <v>37</v>
      </c>
      <c r="AX7575" s="15" t="s">
        <v>85</v>
      </c>
      <c r="AY7575" s="235" t="s">
        <v>443</v>
      </c>
    </row>
    <row r="7576" spans="1:65" s="2" customFormat="1" ht="24.2" customHeight="1">
      <c r="A7576" s="37"/>
      <c r="B7576" s="38"/>
      <c r="C7576" s="185" t="s">
        <v>6225</v>
      </c>
      <c r="D7576" s="185" t="s">
        <v>445</v>
      </c>
      <c r="E7576" s="186" t="s">
        <v>6226</v>
      </c>
      <c r="F7576" s="187" t="s">
        <v>6227</v>
      </c>
      <c r="G7576" s="188" t="s">
        <v>132</v>
      </c>
      <c r="H7576" s="189">
        <v>3.39</v>
      </c>
      <c r="I7576" s="190"/>
      <c r="J7576" s="191">
        <f>ROUND(I7576*H7576,2)</f>
        <v>0</v>
      </c>
      <c r="K7576" s="187" t="s">
        <v>19</v>
      </c>
      <c r="L7576" s="42"/>
      <c r="M7576" s="192" t="s">
        <v>19</v>
      </c>
      <c r="N7576" s="193" t="s">
        <v>50</v>
      </c>
      <c r="O7576" s="67"/>
      <c r="P7576" s="194">
        <f>O7576*H7576</f>
        <v>0</v>
      </c>
      <c r="Q7576" s="194">
        <v>0</v>
      </c>
      <c r="R7576" s="194">
        <f>Q7576*H7576</f>
        <v>0</v>
      </c>
      <c r="S7576" s="194">
        <v>0</v>
      </c>
      <c r="T7576" s="195">
        <f>S7576*H7576</f>
        <v>0</v>
      </c>
      <c r="U7576" s="37"/>
      <c r="V7576" s="37"/>
      <c r="W7576" s="37"/>
      <c r="X7576" s="37"/>
      <c r="Y7576" s="37"/>
      <c r="Z7576" s="37"/>
      <c r="AA7576" s="37"/>
      <c r="AB7576" s="37"/>
      <c r="AC7576" s="37"/>
      <c r="AD7576" s="37"/>
      <c r="AE7576" s="37"/>
      <c r="AR7576" s="196" t="s">
        <v>551</v>
      </c>
      <c r="AT7576" s="196" t="s">
        <v>445</v>
      </c>
      <c r="AU7576" s="196" t="s">
        <v>91</v>
      </c>
      <c r="AY7576" s="20" t="s">
        <v>443</v>
      </c>
      <c r="BE7576" s="197">
        <f>IF(N7576="základní",J7576,0)</f>
        <v>0</v>
      </c>
      <c r="BF7576" s="197">
        <f>IF(N7576="snížená",J7576,0)</f>
        <v>0</v>
      </c>
      <c r="BG7576" s="197">
        <f>IF(N7576="zákl. přenesená",J7576,0)</f>
        <v>0</v>
      </c>
      <c r="BH7576" s="197">
        <f>IF(N7576="sníž. přenesená",J7576,0)</f>
        <v>0</v>
      </c>
      <c r="BI7576" s="197">
        <f>IF(N7576="nulová",J7576,0)</f>
        <v>0</v>
      </c>
      <c r="BJ7576" s="20" t="s">
        <v>91</v>
      </c>
      <c r="BK7576" s="197">
        <f>ROUND(I7576*H7576,2)</f>
        <v>0</v>
      </c>
      <c r="BL7576" s="20" t="s">
        <v>551</v>
      </c>
      <c r="BM7576" s="196" t="s">
        <v>6228</v>
      </c>
    </row>
    <row r="7577" spans="1:65" s="13" customFormat="1">
      <c r="B7577" s="203"/>
      <c r="C7577" s="204"/>
      <c r="D7577" s="205" t="s">
        <v>453</v>
      </c>
      <c r="E7577" s="206" t="s">
        <v>19</v>
      </c>
      <c r="F7577" s="207" t="s">
        <v>6128</v>
      </c>
      <c r="G7577" s="204"/>
      <c r="H7577" s="206" t="s">
        <v>19</v>
      </c>
      <c r="I7577" s="208"/>
      <c r="J7577" s="204"/>
      <c r="K7577" s="204"/>
      <c r="L7577" s="209"/>
      <c r="M7577" s="210"/>
      <c r="N7577" s="211"/>
      <c r="O7577" s="211"/>
      <c r="P7577" s="211"/>
      <c r="Q7577" s="211"/>
      <c r="R7577" s="211"/>
      <c r="S7577" s="211"/>
      <c r="T7577" s="212"/>
      <c r="AT7577" s="213" t="s">
        <v>453</v>
      </c>
      <c r="AU7577" s="213" t="s">
        <v>91</v>
      </c>
      <c r="AV7577" s="13" t="s">
        <v>85</v>
      </c>
      <c r="AW7577" s="13" t="s">
        <v>37</v>
      </c>
      <c r="AX7577" s="13" t="s">
        <v>78</v>
      </c>
      <c r="AY7577" s="213" t="s">
        <v>443</v>
      </c>
    </row>
    <row r="7578" spans="1:65" s="14" customFormat="1">
      <c r="B7578" s="214"/>
      <c r="C7578" s="215"/>
      <c r="D7578" s="205" t="s">
        <v>453</v>
      </c>
      <c r="E7578" s="216" t="s">
        <v>19</v>
      </c>
      <c r="F7578" s="217" t="s">
        <v>6229</v>
      </c>
      <c r="G7578" s="215"/>
      <c r="H7578" s="218">
        <v>3.39</v>
      </c>
      <c r="I7578" s="219"/>
      <c r="J7578" s="215"/>
      <c r="K7578" s="215"/>
      <c r="L7578" s="220"/>
      <c r="M7578" s="221"/>
      <c r="N7578" s="222"/>
      <c r="O7578" s="222"/>
      <c r="P7578" s="222"/>
      <c r="Q7578" s="222"/>
      <c r="R7578" s="222"/>
      <c r="S7578" s="222"/>
      <c r="T7578" s="223"/>
      <c r="AT7578" s="224" t="s">
        <v>453</v>
      </c>
      <c r="AU7578" s="224" t="s">
        <v>91</v>
      </c>
      <c r="AV7578" s="14" t="s">
        <v>91</v>
      </c>
      <c r="AW7578" s="14" t="s">
        <v>37</v>
      </c>
      <c r="AX7578" s="14" t="s">
        <v>78</v>
      </c>
      <c r="AY7578" s="224" t="s">
        <v>443</v>
      </c>
    </row>
    <row r="7579" spans="1:65" s="15" customFormat="1">
      <c r="B7579" s="225"/>
      <c r="C7579" s="226"/>
      <c r="D7579" s="205" t="s">
        <v>453</v>
      </c>
      <c r="E7579" s="227" t="s">
        <v>19</v>
      </c>
      <c r="F7579" s="228" t="s">
        <v>456</v>
      </c>
      <c r="G7579" s="226"/>
      <c r="H7579" s="229">
        <v>3.39</v>
      </c>
      <c r="I7579" s="230"/>
      <c r="J7579" s="226"/>
      <c r="K7579" s="226"/>
      <c r="L7579" s="231"/>
      <c r="M7579" s="232"/>
      <c r="N7579" s="233"/>
      <c r="O7579" s="233"/>
      <c r="P7579" s="233"/>
      <c r="Q7579" s="233"/>
      <c r="R7579" s="233"/>
      <c r="S7579" s="233"/>
      <c r="T7579" s="234"/>
      <c r="AT7579" s="235" t="s">
        <v>453</v>
      </c>
      <c r="AU7579" s="235" t="s">
        <v>91</v>
      </c>
      <c r="AV7579" s="15" t="s">
        <v>449</v>
      </c>
      <c r="AW7579" s="15" t="s">
        <v>37</v>
      </c>
      <c r="AX7579" s="15" t="s">
        <v>85</v>
      </c>
      <c r="AY7579" s="235" t="s">
        <v>443</v>
      </c>
    </row>
    <row r="7580" spans="1:65" s="2" customFormat="1" ht="24.2" customHeight="1">
      <c r="A7580" s="37"/>
      <c r="B7580" s="38"/>
      <c r="C7580" s="185" t="s">
        <v>4267</v>
      </c>
      <c r="D7580" s="185" t="s">
        <v>445</v>
      </c>
      <c r="E7580" s="186" t="s">
        <v>6230</v>
      </c>
      <c r="F7580" s="187" t="s">
        <v>6231</v>
      </c>
      <c r="G7580" s="188" t="s">
        <v>132</v>
      </c>
      <c r="H7580" s="189">
        <v>20.2</v>
      </c>
      <c r="I7580" s="190"/>
      <c r="J7580" s="191">
        <f>ROUND(I7580*H7580,2)</f>
        <v>0</v>
      </c>
      <c r="K7580" s="187" t="s">
        <v>19</v>
      </c>
      <c r="L7580" s="42"/>
      <c r="M7580" s="192" t="s">
        <v>19</v>
      </c>
      <c r="N7580" s="193" t="s">
        <v>50</v>
      </c>
      <c r="O7580" s="67"/>
      <c r="P7580" s="194">
        <f>O7580*H7580</f>
        <v>0</v>
      </c>
      <c r="Q7580" s="194">
        <v>0</v>
      </c>
      <c r="R7580" s="194">
        <f>Q7580*H7580</f>
        <v>0</v>
      </c>
      <c r="S7580" s="194">
        <v>0</v>
      </c>
      <c r="T7580" s="195">
        <f>S7580*H7580</f>
        <v>0</v>
      </c>
      <c r="U7580" s="37"/>
      <c r="V7580" s="37"/>
      <c r="W7580" s="37"/>
      <c r="X7580" s="37"/>
      <c r="Y7580" s="37"/>
      <c r="Z7580" s="37"/>
      <c r="AA7580" s="37"/>
      <c r="AB7580" s="37"/>
      <c r="AC7580" s="37"/>
      <c r="AD7580" s="37"/>
      <c r="AE7580" s="37"/>
      <c r="AR7580" s="196" t="s">
        <v>551</v>
      </c>
      <c r="AT7580" s="196" t="s">
        <v>445</v>
      </c>
      <c r="AU7580" s="196" t="s">
        <v>91</v>
      </c>
      <c r="AY7580" s="20" t="s">
        <v>443</v>
      </c>
      <c r="BE7580" s="197">
        <f>IF(N7580="základní",J7580,0)</f>
        <v>0</v>
      </c>
      <c r="BF7580" s="197">
        <f>IF(N7580="snížená",J7580,0)</f>
        <v>0</v>
      </c>
      <c r="BG7580" s="197">
        <f>IF(N7580="zákl. přenesená",J7580,0)</f>
        <v>0</v>
      </c>
      <c r="BH7580" s="197">
        <f>IF(N7580="sníž. přenesená",J7580,0)</f>
        <v>0</v>
      </c>
      <c r="BI7580" s="197">
        <f>IF(N7580="nulová",J7580,0)</f>
        <v>0</v>
      </c>
      <c r="BJ7580" s="20" t="s">
        <v>91</v>
      </c>
      <c r="BK7580" s="197">
        <f>ROUND(I7580*H7580,2)</f>
        <v>0</v>
      </c>
      <c r="BL7580" s="20" t="s">
        <v>551</v>
      </c>
      <c r="BM7580" s="196" t="s">
        <v>6232</v>
      </c>
    </row>
    <row r="7581" spans="1:65" s="13" customFormat="1">
      <c r="B7581" s="203"/>
      <c r="C7581" s="204"/>
      <c r="D7581" s="205" t="s">
        <v>453</v>
      </c>
      <c r="E7581" s="206" t="s">
        <v>19</v>
      </c>
      <c r="F7581" s="207" t="s">
        <v>6128</v>
      </c>
      <c r="G7581" s="204"/>
      <c r="H7581" s="206" t="s">
        <v>19</v>
      </c>
      <c r="I7581" s="208"/>
      <c r="J7581" s="204"/>
      <c r="K7581" s="204"/>
      <c r="L7581" s="209"/>
      <c r="M7581" s="210"/>
      <c r="N7581" s="211"/>
      <c r="O7581" s="211"/>
      <c r="P7581" s="211"/>
      <c r="Q7581" s="211"/>
      <c r="R7581" s="211"/>
      <c r="S7581" s="211"/>
      <c r="T7581" s="212"/>
      <c r="AT7581" s="213" t="s">
        <v>453</v>
      </c>
      <c r="AU7581" s="213" t="s">
        <v>91</v>
      </c>
      <c r="AV7581" s="13" t="s">
        <v>85</v>
      </c>
      <c r="AW7581" s="13" t="s">
        <v>37</v>
      </c>
      <c r="AX7581" s="13" t="s">
        <v>78</v>
      </c>
      <c r="AY7581" s="213" t="s">
        <v>443</v>
      </c>
    </row>
    <row r="7582" spans="1:65" s="14" customFormat="1">
      <c r="B7582" s="214"/>
      <c r="C7582" s="215"/>
      <c r="D7582" s="205" t="s">
        <v>453</v>
      </c>
      <c r="E7582" s="216" t="s">
        <v>19</v>
      </c>
      <c r="F7582" s="217" t="s">
        <v>6233</v>
      </c>
      <c r="G7582" s="215"/>
      <c r="H7582" s="218">
        <v>2.8</v>
      </c>
      <c r="I7582" s="219"/>
      <c r="J7582" s="215"/>
      <c r="K7582" s="215"/>
      <c r="L7582" s="220"/>
      <c r="M7582" s="221"/>
      <c r="N7582" s="222"/>
      <c r="O7582" s="222"/>
      <c r="P7582" s="222"/>
      <c r="Q7582" s="222"/>
      <c r="R7582" s="222"/>
      <c r="S7582" s="222"/>
      <c r="T7582" s="223"/>
      <c r="AT7582" s="224" t="s">
        <v>453</v>
      </c>
      <c r="AU7582" s="224" t="s">
        <v>91</v>
      </c>
      <c r="AV7582" s="14" t="s">
        <v>91</v>
      </c>
      <c r="AW7582" s="14" t="s">
        <v>37</v>
      </c>
      <c r="AX7582" s="14" t="s">
        <v>78</v>
      </c>
      <c r="AY7582" s="224" t="s">
        <v>443</v>
      </c>
    </row>
    <row r="7583" spans="1:65" s="16" customFormat="1">
      <c r="B7583" s="236"/>
      <c r="C7583" s="237"/>
      <c r="D7583" s="205" t="s">
        <v>453</v>
      </c>
      <c r="E7583" s="238" t="s">
        <v>19</v>
      </c>
      <c r="F7583" s="239" t="s">
        <v>581</v>
      </c>
      <c r="G7583" s="237"/>
      <c r="H7583" s="240">
        <v>2.8</v>
      </c>
      <c r="I7583" s="241"/>
      <c r="J7583" s="237"/>
      <c r="K7583" s="237"/>
      <c r="L7583" s="242"/>
      <c r="M7583" s="243"/>
      <c r="N7583" s="244"/>
      <c r="O7583" s="244"/>
      <c r="P7583" s="244"/>
      <c r="Q7583" s="244"/>
      <c r="R7583" s="244"/>
      <c r="S7583" s="244"/>
      <c r="T7583" s="245"/>
      <c r="AT7583" s="246" t="s">
        <v>453</v>
      </c>
      <c r="AU7583" s="246" t="s">
        <v>91</v>
      </c>
      <c r="AV7583" s="16" t="s">
        <v>98</v>
      </c>
      <c r="AW7583" s="16" t="s">
        <v>37</v>
      </c>
      <c r="AX7583" s="16" t="s">
        <v>78</v>
      </c>
      <c r="AY7583" s="246" t="s">
        <v>443</v>
      </c>
    </row>
    <row r="7584" spans="1:65" s="13" customFormat="1">
      <c r="B7584" s="203"/>
      <c r="C7584" s="204"/>
      <c r="D7584" s="205" t="s">
        <v>453</v>
      </c>
      <c r="E7584" s="206" t="s">
        <v>19</v>
      </c>
      <c r="F7584" s="207" t="s">
        <v>6213</v>
      </c>
      <c r="G7584" s="204"/>
      <c r="H7584" s="206" t="s">
        <v>19</v>
      </c>
      <c r="I7584" s="208"/>
      <c r="J7584" s="204"/>
      <c r="K7584" s="204"/>
      <c r="L7584" s="209"/>
      <c r="M7584" s="210"/>
      <c r="N7584" s="211"/>
      <c r="O7584" s="211"/>
      <c r="P7584" s="211"/>
      <c r="Q7584" s="211"/>
      <c r="R7584" s="211"/>
      <c r="S7584" s="211"/>
      <c r="T7584" s="212"/>
      <c r="AT7584" s="213" t="s">
        <v>453</v>
      </c>
      <c r="AU7584" s="213" t="s">
        <v>91</v>
      </c>
      <c r="AV7584" s="13" t="s">
        <v>85</v>
      </c>
      <c r="AW7584" s="13" t="s">
        <v>37</v>
      </c>
      <c r="AX7584" s="13" t="s">
        <v>78</v>
      </c>
      <c r="AY7584" s="213" t="s">
        <v>443</v>
      </c>
    </row>
    <row r="7585" spans="1:65" s="14" customFormat="1">
      <c r="B7585" s="214"/>
      <c r="C7585" s="215"/>
      <c r="D7585" s="205" t="s">
        <v>453</v>
      </c>
      <c r="E7585" s="216" t="s">
        <v>19</v>
      </c>
      <c r="F7585" s="217" t="s">
        <v>6234</v>
      </c>
      <c r="G7585" s="215"/>
      <c r="H7585" s="218">
        <v>2.5</v>
      </c>
      <c r="I7585" s="219"/>
      <c r="J7585" s="215"/>
      <c r="K7585" s="215"/>
      <c r="L7585" s="220"/>
      <c r="M7585" s="221"/>
      <c r="N7585" s="222"/>
      <c r="O7585" s="222"/>
      <c r="P7585" s="222"/>
      <c r="Q7585" s="222"/>
      <c r="R7585" s="222"/>
      <c r="S7585" s="222"/>
      <c r="T7585" s="223"/>
      <c r="AT7585" s="224" t="s">
        <v>453</v>
      </c>
      <c r="AU7585" s="224" t="s">
        <v>91</v>
      </c>
      <c r="AV7585" s="14" t="s">
        <v>91</v>
      </c>
      <c r="AW7585" s="14" t="s">
        <v>37</v>
      </c>
      <c r="AX7585" s="14" t="s">
        <v>78</v>
      </c>
      <c r="AY7585" s="224" t="s">
        <v>443</v>
      </c>
    </row>
    <row r="7586" spans="1:65" s="14" customFormat="1">
      <c r="B7586" s="214"/>
      <c r="C7586" s="215"/>
      <c r="D7586" s="205" t="s">
        <v>453</v>
      </c>
      <c r="E7586" s="216" t="s">
        <v>19</v>
      </c>
      <c r="F7586" s="217" t="s">
        <v>6235</v>
      </c>
      <c r="G7586" s="215"/>
      <c r="H7586" s="218">
        <v>2.6</v>
      </c>
      <c r="I7586" s="219"/>
      <c r="J7586" s="215"/>
      <c r="K7586" s="215"/>
      <c r="L7586" s="220"/>
      <c r="M7586" s="221"/>
      <c r="N7586" s="222"/>
      <c r="O7586" s="222"/>
      <c r="P7586" s="222"/>
      <c r="Q7586" s="222"/>
      <c r="R7586" s="222"/>
      <c r="S7586" s="222"/>
      <c r="T7586" s="223"/>
      <c r="AT7586" s="224" t="s">
        <v>453</v>
      </c>
      <c r="AU7586" s="224" t="s">
        <v>91</v>
      </c>
      <c r="AV7586" s="14" t="s">
        <v>91</v>
      </c>
      <c r="AW7586" s="14" t="s">
        <v>37</v>
      </c>
      <c r="AX7586" s="14" t="s">
        <v>78</v>
      </c>
      <c r="AY7586" s="224" t="s">
        <v>443</v>
      </c>
    </row>
    <row r="7587" spans="1:65" s="14" customFormat="1">
      <c r="B7587" s="214"/>
      <c r="C7587" s="215"/>
      <c r="D7587" s="205" t="s">
        <v>453</v>
      </c>
      <c r="E7587" s="216" t="s">
        <v>19</v>
      </c>
      <c r="F7587" s="217" t="s">
        <v>6236</v>
      </c>
      <c r="G7587" s="215"/>
      <c r="H7587" s="218">
        <v>2.6</v>
      </c>
      <c r="I7587" s="219"/>
      <c r="J7587" s="215"/>
      <c r="K7587" s="215"/>
      <c r="L7587" s="220"/>
      <c r="M7587" s="221"/>
      <c r="N7587" s="222"/>
      <c r="O7587" s="222"/>
      <c r="P7587" s="222"/>
      <c r="Q7587" s="222"/>
      <c r="R7587" s="222"/>
      <c r="S7587" s="222"/>
      <c r="T7587" s="223"/>
      <c r="AT7587" s="224" t="s">
        <v>453</v>
      </c>
      <c r="AU7587" s="224" t="s">
        <v>91</v>
      </c>
      <c r="AV7587" s="14" t="s">
        <v>91</v>
      </c>
      <c r="AW7587" s="14" t="s">
        <v>37</v>
      </c>
      <c r="AX7587" s="14" t="s">
        <v>78</v>
      </c>
      <c r="AY7587" s="224" t="s">
        <v>443</v>
      </c>
    </row>
    <row r="7588" spans="1:65" s="14" customFormat="1">
      <c r="B7588" s="214"/>
      <c r="C7588" s="215"/>
      <c r="D7588" s="205" t="s">
        <v>453</v>
      </c>
      <c r="E7588" s="216" t="s">
        <v>19</v>
      </c>
      <c r="F7588" s="217" t="s">
        <v>6237</v>
      </c>
      <c r="G7588" s="215"/>
      <c r="H7588" s="218">
        <v>2.6</v>
      </c>
      <c r="I7588" s="219"/>
      <c r="J7588" s="215"/>
      <c r="K7588" s="215"/>
      <c r="L7588" s="220"/>
      <c r="M7588" s="221"/>
      <c r="N7588" s="222"/>
      <c r="O7588" s="222"/>
      <c r="P7588" s="222"/>
      <c r="Q7588" s="222"/>
      <c r="R7588" s="222"/>
      <c r="S7588" s="222"/>
      <c r="T7588" s="223"/>
      <c r="AT7588" s="224" t="s">
        <v>453</v>
      </c>
      <c r="AU7588" s="224" t="s">
        <v>91</v>
      </c>
      <c r="AV7588" s="14" t="s">
        <v>91</v>
      </c>
      <c r="AW7588" s="14" t="s">
        <v>37</v>
      </c>
      <c r="AX7588" s="14" t="s">
        <v>78</v>
      </c>
      <c r="AY7588" s="224" t="s">
        <v>443</v>
      </c>
    </row>
    <row r="7589" spans="1:65" s="14" customFormat="1">
      <c r="B7589" s="214"/>
      <c r="C7589" s="215"/>
      <c r="D7589" s="205" t="s">
        <v>453</v>
      </c>
      <c r="E7589" s="216" t="s">
        <v>19</v>
      </c>
      <c r="F7589" s="217" t="s">
        <v>6238</v>
      </c>
      <c r="G7589" s="215"/>
      <c r="H7589" s="218">
        <v>2.65</v>
      </c>
      <c r="I7589" s="219"/>
      <c r="J7589" s="215"/>
      <c r="K7589" s="215"/>
      <c r="L7589" s="220"/>
      <c r="M7589" s="221"/>
      <c r="N7589" s="222"/>
      <c r="O7589" s="222"/>
      <c r="P7589" s="222"/>
      <c r="Q7589" s="222"/>
      <c r="R7589" s="222"/>
      <c r="S7589" s="222"/>
      <c r="T7589" s="223"/>
      <c r="AT7589" s="224" t="s">
        <v>453</v>
      </c>
      <c r="AU7589" s="224" t="s">
        <v>91</v>
      </c>
      <c r="AV7589" s="14" t="s">
        <v>91</v>
      </c>
      <c r="AW7589" s="14" t="s">
        <v>37</v>
      </c>
      <c r="AX7589" s="14" t="s">
        <v>78</v>
      </c>
      <c r="AY7589" s="224" t="s">
        <v>443</v>
      </c>
    </row>
    <row r="7590" spans="1:65" s="14" customFormat="1">
      <c r="B7590" s="214"/>
      <c r="C7590" s="215"/>
      <c r="D7590" s="205" t="s">
        <v>453</v>
      </c>
      <c r="E7590" s="216" t="s">
        <v>19</v>
      </c>
      <c r="F7590" s="217" t="s">
        <v>6239</v>
      </c>
      <c r="G7590" s="215"/>
      <c r="H7590" s="218">
        <v>2.65</v>
      </c>
      <c r="I7590" s="219"/>
      <c r="J7590" s="215"/>
      <c r="K7590" s="215"/>
      <c r="L7590" s="220"/>
      <c r="M7590" s="221"/>
      <c r="N7590" s="222"/>
      <c r="O7590" s="222"/>
      <c r="P7590" s="222"/>
      <c r="Q7590" s="222"/>
      <c r="R7590" s="222"/>
      <c r="S7590" s="222"/>
      <c r="T7590" s="223"/>
      <c r="AT7590" s="224" t="s">
        <v>453</v>
      </c>
      <c r="AU7590" s="224" t="s">
        <v>91</v>
      </c>
      <c r="AV7590" s="14" t="s">
        <v>91</v>
      </c>
      <c r="AW7590" s="14" t="s">
        <v>37</v>
      </c>
      <c r="AX7590" s="14" t="s">
        <v>78</v>
      </c>
      <c r="AY7590" s="224" t="s">
        <v>443</v>
      </c>
    </row>
    <row r="7591" spans="1:65" s="14" customFormat="1">
      <c r="B7591" s="214"/>
      <c r="C7591" s="215"/>
      <c r="D7591" s="205" t="s">
        <v>453</v>
      </c>
      <c r="E7591" s="216" t="s">
        <v>19</v>
      </c>
      <c r="F7591" s="217" t="s">
        <v>6240</v>
      </c>
      <c r="G7591" s="215"/>
      <c r="H7591" s="218">
        <v>0.9</v>
      </c>
      <c r="I7591" s="219"/>
      <c r="J7591" s="215"/>
      <c r="K7591" s="215"/>
      <c r="L7591" s="220"/>
      <c r="M7591" s="221"/>
      <c r="N7591" s="222"/>
      <c r="O7591" s="222"/>
      <c r="P7591" s="222"/>
      <c r="Q7591" s="222"/>
      <c r="R7591" s="222"/>
      <c r="S7591" s="222"/>
      <c r="T7591" s="223"/>
      <c r="AT7591" s="224" t="s">
        <v>453</v>
      </c>
      <c r="AU7591" s="224" t="s">
        <v>91</v>
      </c>
      <c r="AV7591" s="14" t="s">
        <v>91</v>
      </c>
      <c r="AW7591" s="14" t="s">
        <v>37</v>
      </c>
      <c r="AX7591" s="14" t="s">
        <v>78</v>
      </c>
      <c r="AY7591" s="224" t="s">
        <v>443</v>
      </c>
    </row>
    <row r="7592" spans="1:65" s="14" customFormat="1">
      <c r="B7592" s="214"/>
      <c r="C7592" s="215"/>
      <c r="D7592" s="205" t="s">
        <v>453</v>
      </c>
      <c r="E7592" s="216" t="s">
        <v>19</v>
      </c>
      <c r="F7592" s="217" t="s">
        <v>6241</v>
      </c>
      <c r="G7592" s="215"/>
      <c r="H7592" s="218">
        <v>0.9</v>
      </c>
      <c r="I7592" s="219"/>
      <c r="J7592" s="215"/>
      <c r="K7592" s="215"/>
      <c r="L7592" s="220"/>
      <c r="M7592" s="221"/>
      <c r="N7592" s="222"/>
      <c r="O7592" s="222"/>
      <c r="P7592" s="222"/>
      <c r="Q7592" s="222"/>
      <c r="R7592" s="222"/>
      <c r="S7592" s="222"/>
      <c r="T7592" s="223"/>
      <c r="AT7592" s="224" t="s">
        <v>453</v>
      </c>
      <c r="AU7592" s="224" t="s">
        <v>91</v>
      </c>
      <c r="AV7592" s="14" t="s">
        <v>91</v>
      </c>
      <c r="AW7592" s="14" t="s">
        <v>37</v>
      </c>
      <c r="AX7592" s="14" t="s">
        <v>78</v>
      </c>
      <c r="AY7592" s="224" t="s">
        <v>443</v>
      </c>
    </row>
    <row r="7593" spans="1:65" s="16" customFormat="1">
      <c r="B7593" s="236"/>
      <c r="C7593" s="237"/>
      <c r="D7593" s="205" t="s">
        <v>453</v>
      </c>
      <c r="E7593" s="238" t="s">
        <v>19</v>
      </c>
      <c r="F7593" s="239" t="s">
        <v>581</v>
      </c>
      <c r="G7593" s="237"/>
      <c r="H7593" s="240">
        <v>17.399999999999999</v>
      </c>
      <c r="I7593" s="241"/>
      <c r="J7593" s="237"/>
      <c r="K7593" s="237"/>
      <c r="L7593" s="242"/>
      <c r="M7593" s="243"/>
      <c r="N7593" s="244"/>
      <c r="O7593" s="244"/>
      <c r="P7593" s="244"/>
      <c r="Q7593" s="244"/>
      <c r="R7593" s="244"/>
      <c r="S7593" s="244"/>
      <c r="T7593" s="245"/>
      <c r="AT7593" s="246" t="s">
        <v>453</v>
      </c>
      <c r="AU7593" s="246" t="s">
        <v>91</v>
      </c>
      <c r="AV7593" s="16" t="s">
        <v>98</v>
      </c>
      <c r="AW7593" s="16" t="s">
        <v>37</v>
      </c>
      <c r="AX7593" s="16" t="s">
        <v>78</v>
      </c>
      <c r="AY7593" s="246" t="s">
        <v>443</v>
      </c>
    </row>
    <row r="7594" spans="1:65" s="15" customFormat="1">
      <c r="B7594" s="225"/>
      <c r="C7594" s="226"/>
      <c r="D7594" s="205" t="s">
        <v>453</v>
      </c>
      <c r="E7594" s="227" t="s">
        <v>19</v>
      </c>
      <c r="F7594" s="228" t="s">
        <v>456</v>
      </c>
      <c r="G7594" s="226"/>
      <c r="H7594" s="229">
        <v>20.2</v>
      </c>
      <c r="I7594" s="230"/>
      <c r="J7594" s="226"/>
      <c r="K7594" s="226"/>
      <c r="L7594" s="231"/>
      <c r="M7594" s="232"/>
      <c r="N7594" s="233"/>
      <c r="O7594" s="233"/>
      <c r="P7594" s="233"/>
      <c r="Q7594" s="233"/>
      <c r="R7594" s="233"/>
      <c r="S7594" s="233"/>
      <c r="T7594" s="234"/>
      <c r="AT7594" s="235" t="s">
        <v>453</v>
      </c>
      <c r="AU7594" s="235" t="s">
        <v>91</v>
      </c>
      <c r="AV7594" s="15" t="s">
        <v>449</v>
      </c>
      <c r="AW7594" s="15" t="s">
        <v>37</v>
      </c>
      <c r="AX7594" s="15" t="s">
        <v>85</v>
      </c>
      <c r="AY7594" s="235" t="s">
        <v>443</v>
      </c>
    </row>
    <row r="7595" spans="1:65" s="2" customFormat="1" ht="24.2" customHeight="1">
      <c r="A7595" s="37"/>
      <c r="B7595" s="38"/>
      <c r="C7595" s="185" t="s">
        <v>6242</v>
      </c>
      <c r="D7595" s="185" t="s">
        <v>445</v>
      </c>
      <c r="E7595" s="186" t="s">
        <v>6243</v>
      </c>
      <c r="F7595" s="187" t="s">
        <v>6244</v>
      </c>
      <c r="G7595" s="188" t="s">
        <v>132</v>
      </c>
      <c r="H7595" s="189">
        <v>2.8</v>
      </c>
      <c r="I7595" s="190"/>
      <c r="J7595" s="191">
        <f>ROUND(I7595*H7595,2)</f>
        <v>0</v>
      </c>
      <c r="K7595" s="187" t="s">
        <v>19</v>
      </c>
      <c r="L7595" s="42"/>
      <c r="M7595" s="192" t="s">
        <v>19</v>
      </c>
      <c r="N7595" s="193" t="s">
        <v>50</v>
      </c>
      <c r="O7595" s="67"/>
      <c r="P7595" s="194">
        <f>O7595*H7595</f>
        <v>0</v>
      </c>
      <c r="Q7595" s="194">
        <v>0</v>
      </c>
      <c r="R7595" s="194">
        <f>Q7595*H7595</f>
        <v>0</v>
      </c>
      <c r="S7595" s="194">
        <v>0</v>
      </c>
      <c r="T7595" s="195">
        <f>S7595*H7595</f>
        <v>0</v>
      </c>
      <c r="U7595" s="37"/>
      <c r="V7595" s="37"/>
      <c r="W7595" s="37"/>
      <c r="X7595" s="37"/>
      <c r="Y7595" s="37"/>
      <c r="Z7595" s="37"/>
      <c r="AA7595" s="37"/>
      <c r="AB7595" s="37"/>
      <c r="AC7595" s="37"/>
      <c r="AD7595" s="37"/>
      <c r="AE7595" s="37"/>
      <c r="AR7595" s="196" t="s">
        <v>551</v>
      </c>
      <c r="AT7595" s="196" t="s">
        <v>445</v>
      </c>
      <c r="AU7595" s="196" t="s">
        <v>91</v>
      </c>
      <c r="AY7595" s="20" t="s">
        <v>443</v>
      </c>
      <c r="BE7595" s="197">
        <f>IF(N7595="základní",J7595,0)</f>
        <v>0</v>
      </c>
      <c r="BF7595" s="197">
        <f>IF(N7595="snížená",J7595,0)</f>
        <v>0</v>
      </c>
      <c r="BG7595" s="197">
        <f>IF(N7595="zákl. přenesená",J7595,0)</f>
        <v>0</v>
      </c>
      <c r="BH7595" s="197">
        <f>IF(N7595="sníž. přenesená",J7595,0)</f>
        <v>0</v>
      </c>
      <c r="BI7595" s="197">
        <f>IF(N7595="nulová",J7595,0)</f>
        <v>0</v>
      </c>
      <c r="BJ7595" s="20" t="s">
        <v>91</v>
      </c>
      <c r="BK7595" s="197">
        <f>ROUND(I7595*H7595,2)</f>
        <v>0</v>
      </c>
      <c r="BL7595" s="20" t="s">
        <v>551</v>
      </c>
      <c r="BM7595" s="196" t="s">
        <v>6245</v>
      </c>
    </row>
    <row r="7596" spans="1:65" s="13" customFormat="1">
      <c r="B7596" s="203"/>
      <c r="C7596" s="204"/>
      <c r="D7596" s="205" t="s">
        <v>453</v>
      </c>
      <c r="E7596" s="206" t="s">
        <v>19</v>
      </c>
      <c r="F7596" s="207" t="s">
        <v>6128</v>
      </c>
      <c r="G7596" s="204"/>
      <c r="H7596" s="206" t="s">
        <v>19</v>
      </c>
      <c r="I7596" s="208"/>
      <c r="J7596" s="204"/>
      <c r="K7596" s="204"/>
      <c r="L7596" s="209"/>
      <c r="M7596" s="210"/>
      <c r="N7596" s="211"/>
      <c r="O7596" s="211"/>
      <c r="P7596" s="211"/>
      <c r="Q7596" s="211"/>
      <c r="R7596" s="211"/>
      <c r="S7596" s="211"/>
      <c r="T7596" s="212"/>
      <c r="AT7596" s="213" t="s">
        <v>453</v>
      </c>
      <c r="AU7596" s="213" t="s">
        <v>91</v>
      </c>
      <c r="AV7596" s="13" t="s">
        <v>85</v>
      </c>
      <c r="AW7596" s="13" t="s">
        <v>37</v>
      </c>
      <c r="AX7596" s="13" t="s">
        <v>78</v>
      </c>
      <c r="AY7596" s="213" t="s">
        <v>443</v>
      </c>
    </row>
    <row r="7597" spans="1:65" s="14" customFormat="1">
      <c r="B7597" s="214"/>
      <c r="C7597" s="215"/>
      <c r="D7597" s="205" t="s">
        <v>453</v>
      </c>
      <c r="E7597" s="216" t="s">
        <v>19</v>
      </c>
      <c r="F7597" s="217" t="s">
        <v>6246</v>
      </c>
      <c r="G7597" s="215"/>
      <c r="H7597" s="218">
        <v>2.8</v>
      </c>
      <c r="I7597" s="219"/>
      <c r="J7597" s="215"/>
      <c r="K7597" s="215"/>
      <c r="L7597" s="220"/>
      <c r="M7597" s="221"/>
      <c r="N7597" s="222"/>
      <c r="O7597" s="222"/>
      <c r="P7597" s="222"/>
      <c r="Q7597" s="222"/>
      <c r="R7597" s="222"/>
      <c r="S7597" s="222"/>
      <c r="T7597" s="223"/>
      <c r="AT7597" s="224" t="s">
        <v>453</v>
      </c>
      <c r="AU7597" s="224" t="s">
        <v>91</v>
      </c>
      <c r="AV7597" s="14" t="s">
        <v>91</v>
      </c>
      <c r="AW7597" s="14" t="s">
        <v>37</v>
      </c>
      <c r="AX7597" s="14" t="s">
        <v>78</v>
      </c>
      <c r="AY7597" s="224" t="s">
        <v>443</v>
      </c>
    </row>
    <row r="7598" spans="1:65" s="15" customFormat="1">
      <c r="B7598" s="225"/>
      <c r="C7598" s="226"/>
      <c r="D7598" s="205" t="s">
        <v>453</v>
      </c>
      <c r="E7598" s="227" t="s">
        <v>19</v>
      </c>
      <c r="F7598" s="228" t="s">
        <v>456</v>
      </c>
      <c r="G7598" s="226"/>
      <c r="H7598" s="229">
        <v>2.8</v>
      </c>
      <c r="I7598" s="230"/>
      <c r="J7598" s="226"/>
      <c r="K7598" s="226"/>
      <c r="L7598" s="231"/>
      <c r="M7598" s="232"/>
      <c r="N7598" s="233"/>
      <c r="O7598" s="233"/>
      <c r="P7598" s="233"/>
      <c r="Q7598" s="233"/>
      <c r="R7598" s="233"/>
      <c r="S7598" s="233"/>
      <c r="T7598" s="234"/>
      <c r="AT7598" s="235" t="s">
        <v>453</v>
      </c>
      <c r="AU7598" s="235" t="s">
        <v>91</v>
      </c>
      <c r="AV7598" s="15" t="s">
        <v>449</v>
      </c>
      <c r="AW7598" s="15" t="s">
        <v>37</v>
      </c>
      <c r="AX7598" s="15" t="s">
        <v>85</v>
      </c>
      <c r="AY7598" s="235" t="s">
        <v>443</v>
      </c>
    </row>
    <row r="7599" spans="1:65" s="2" customFormat="1" ht="24.2" customHeight="1">
      <c r="A7599" s="37"/>
      <c r="B7599" s="38"/>
      <c r="C7599" s="185" t="s">
        <v>4284</v>
      </c>
      <c r="D7599" s="185" t="s">
        <v>445</v>
      </c>
      <c r="E7599" s="186" t="s">
        <v>6247</v>
      </c>
      <c r="F7599" s="187" t="s">
        <v>6248</v>
      </c>
      <c r="G7599" s="188" t="s">
        <v>132</v>
      </c>
      <c r="H7599" s="189">
        <v>38.200000000000003</v>
      </c>
      <c r="I7599" s="190"/>
      <c r="J7599" s="191">
        <f>ROUND(I7599*H7599,2)</f>
        <v>0</v>
      </c>
      <c r="K7599" s="187" t="s">
        <v>19</v>
      </c>
      <c r="L7599" s="42"/>
      <c r="M7599" s="192" t="s">
        <v>19</v>
      </c>
      <c r="N7599" s="193" t="s">
        <v>50</v>
      </c>
      <c r="O7599" s="67"/>
      <c r="P7599" s="194">
        <f>O7599*H7599</f>
        <v>0</v>
      </c>
      <c r="Q7599" s="194">
        <v>0</v>
      </c>
      <c r="R7599" s="194">
        <f>Q7599*H7599</f>
        <v>0</v>
      </c>
      <c r="S7599" s="194">
        <v>0</v>
      </c>
      <c r="T7599" s="195">
        <f>S7599*H7599</f>
        <v>0</v>
      </c>
      <c r="U7599" s="37"/>
      <c r="V7599" s="37"/>
      <c r="W7599" s="37"/>
      <c r="X7599" s="37"/>
      <c r="Y7599" s="37"/>
      <c r="Z7599" s="37"/>
      <c r="AA7599" s="37"/>
      <c r="AB7599" s="37"/>
      <c r="AC7599" s="37"/>
      <c r="AD7599" s="37"/>
      <c r="AE7599" s="37"/>
      <c r="AR7599" s="196" t="s">
        <v>551</v>
      </c>
      <c r="AT7599" s="196" t="s">
        <v>445</v>
      </c>
      <c r="AU7599" s="196" t="s">
        <v>91</v>
      </c>
      <c r="AY7599" s="20" t="s">
        <v>443</v>
      </c>
      <c r="BE7599" s="197">
        <f>IF(N7599="základní",J7599,0)</f>
        <v>0</v>
      </c>
      <c r="BF7599" s="197">
        <f>IF(N7599="snížená",J7599,0)</f>
        <v>0</v>
      </c>
      <c r="BG7599" s="197">
        <f>IF(N7599="zákl. přenesená",J7599,0)</f>
        <v>0</v>
      </c>
      <c r="BH7599" s="197">
        <f>IF(N7599="sníž. přenesená",J7599,0)</f>
        <v>0</v>
      </c>
      <c r="BI7599" s="197">
        <f>IF(N7599="nulová",J7599,0)</f>
        <v>0</v>
      </c>
      <c r="BJ7599" s="20" t="s">
        <v>91</v>
      </c>
      <c r="BK7599" s="197">
        <f>ROUND(I7599*H7599,2)</f>
        <v>0</v>
      </c>
      <c r="BL7599" s="20" t="s">
        <v>551</v>
      </c>
      <c r="BM7599" s="196" t="s">
        <v>6249</v>
      </c>
    </row>
    <row r="7600" spans="1:65" s="13" customFormat="1">
      <c r="B7600" s="203"/>
      <c r="C7600" s="204"/>
      <c r="D7600" s="205" t="s">
        <v>453</v>
      </c>
      <c r="E7600" s="206" t="s">
        <v>19</v>
      </c>
      <c r="F7600" s="207" t="s">
        <v>6250</v>
      </c>
      <c r="G7600" s="204"/>
      <c r="H7600" s="206" t="s">
        <v>19</v>
      </c>
      <c r="I7600" s="208"/>
      <c r="J7600" s="204"/>
      <c r="K7600" s="204"/>
      <c r="L7600" s="209"/>
      <c r="M7600" s="210"/>
      <c r="N7600" s="211"/>
      <c r="O7600" s="211"/>
      <c r="P7600" s="211"/>
      <c r="Q7600" s="211"/>
      <c r="R7600" s="211"/>
      <c r="S7600" s="211"/>
      <c r="T7600" s="212"/>
      <c r="AT7600" s="213" t="s">
        <v>453</v>
      </c>
      <c r="AU7600" s="213" t="s">
        <v>91</v>
      </c>
      <c r="AV7600" s="13" t="s">
        <v>85</v>
      </c>
      <c r="AW7600" s="13" t="s">
        <v>37</v>
      </c>
      <c r="AX7600" s="13" t="s">
        <v>78</v>
      </c>
      <c r="AY7600" s="213" t="s">
        <v>443</v>
      </c>
    </row>
    <row r="7601" spans="1:65" s="14" customFormat="1">
      <c r="B7601" s="214"/>
      <c r="C7601" s="215"/>
      <c r="D7601" s="205" t="s">
        <v>453</v>
      </c>
      <c r="E7601" s="216" t="s">
        <v>19</v>
      </c>
      <c r="F7601" s="217" t="s">
        <v>6251</v>
      </c>
      <c r="G7601" s="215"/>
      <c r="H7601" s="218">
        <v>4.75</v>
      </c>
      <c r="I7601" s="219"/>
      <c r="J7601" s="215"/>
      <c r="K7601" s="215"/>
      <c r="L7601" s="220"/>
      <c r="M7601" s="221"/>
      <c r="N7601" s="222"/>
      <c r="O7601" s="222"/>
      <c r="P7601" s="222"/>
      <c r="Q7601" s="222"/>
      <c r="R7601" s="222"/>
      <c r="S7601" s="222"/>
      <c r="T7601" s="223"/>
      <c r="AT7601" s="224" t="s">
        <v>453</v>
      </c>
      <c r="AU7601" s="224" t="s">
        <v>91</v>
      </c>
      <c r="AV7601" s="14" t="s">
        <v>91</v>
      </c>
      <c r="AW7601" s="14" t="s">
        <v>37</v>
      </c>
      <c r="AX7601" s="14" t="s">
        <v>78</v>
      </c>
      <c r="AY7601" s="224" t="s">
        <v>443</v>
      </c>
    </row>
    <row r="7602" spans="1:65" s="14" customFormat="1">
      <c r="B7602" s="214"/>
      <c r="C7602" s="215"/>
      <c r="D7602" s="205" t="s">
        <v>453</v>
      </c>
      <c r="E7602" s="216" t="s">
        <v>19</v>
      </c>
      <c r="F7602" s="217" t="s">
        <v>6252</v>
      </c>
      <c r="G7602" s="215"/>
      <c r="H7602" s="218">
        <v>4.1749999999999998</v>
      </c>
      <c r="I7602" s="219"/>
      <c r="J7602" s="215"/>
      <c r="K7602" s="215"/>
      <c r="L7602" s="220"/>
      <c r="M7602" s="221"/>
      <c r="N7602" s="222"/>
      <c r="O7602" s="222"/>
      <c r="P7602" s="222"/>
      <c r="Q7602" s="222"/>
      <c r="R7602" s="222"/>
      <c r="S7602" s="222"/>
      <c r="T7602" s="223"/>
      <c r="AT7602" s="224" t="s">
        <v>453</v>
      </c>
      <c r="AU7602" s="224" t="s">
        <v>91</v>
      </c>
      <c r="AV7602" s="14" t="s">
        <v>91</v>
      </c>
      <c r="AW7602" s="14" t="s">
        <v>37</v>
      </c>
      <c r="AX7602" s="14" t="s">
        <v>78</v>
      </c>
      <c r="AY7602" s="224" t="s">
        <v>443</v>
      </c>
    </row>
    <row r="7603" spans="1:65" s="14" customFormat="1">
      <c r="B7603" s="214"/>
      <c r="C7603" s="215"/>
      <c r="D7603" s="205" t="s">
        <v>453</v>
      </c>
      <c r="E7603" s="216" t="s">
        <v>19</v>
      </c>
      <c r="F7603" s="217" t="s">
        <v>6253</v>
      </c>
      <c r="G7603" s="215"/>
      <c r="H7603" s="218">
        <v>5.125</v>
      </c>
      <c r="I7603" s="219"/>
      <c r="J7603" s="215"/>
      <c r="K7603" s="215"/>
      <c r="L7603" s="220"/>
      <c r="M7603" s="221"/>
      <c r="N7603" s="222"/>
      <c r="O7603" s="222"/>
      <c r="P7603" s="222"/>
      <c r="Q7603" s="222"/>
      <c r="R7603" s="222"/>
      <c r="S7603" s="222"/>
      <c r="T7603" s="223"/>
      <c r="AT7603" s="224" t="s">
        <v>453</v>
      </c>
      <c r="AU7603" s="224" t="s">
        <v>91</v>
      </c>
      <c r="AV7603" s="14" t="s">
        <v>91</v>
      </c>
      <c r="AW7603" s="14" t="s">
        <v>37</v>
      </c>
      <c r="AX7603" s="14" t="s">
        <v>78</v>
      </c>
      <c r="AY7603" s="224" t="s">
        <v>443</v>
      </c>
    </row>
    <row r="7604" spans="1:65" s="14" customFormat="1">
      <c r="B7604" s="214"/>
      <c r="C7604" s="215"/>
      <c r="D7604" s="205" t="s">
        <v>453</v>
      </c>
      <c r="E7604" s="216" t="s">
        <v>19</v>
      </c>
      <c r="F7604" s="217" t="s">
        <v>6254</v>
      </c>
      <c r="G7604" s="215"/>
      <c r="H7604" s="218">
        <v>1.2</v>
      </c>
      <c r="I7604" s="219"/>
      <c r="J7604" s="215"/>
      <c r="K7604" s="215"/>
      <c r="L7604" s="220"/>
      <c r="M7604" s="221"/>
      <c r="N7604" s="222"/>
      <c r="O7604" s="222"/>
      <c r="P7604" s="222"/>
      <c r="Q7604" s="222"/>
      <c r="R7604" s="222"/>
      <c r="S7604" s="222"/>
      <c r="T7604" s="223"/>
      <c r="AT7604" s="224" t="s">
        <v>453</v>
      </c>
      <c r="AU7604" s="224" t="s">
        <v>91</v>
      </c>
      <c r="AV7604" s="14" t="s">
        <v>91</v>
      </c>
      <c r="AW7604" s="14" t="s">
        <v>37</v>
      </c>
      <c r="AX7604" s="14" t="s">
        <v>78</v>
      </c>
      <c r="AY7604" s="224" t="s">
        <v>443</v>
      </c>
    </row>
    <row r="7605" spans="1:65" s="14" customFormat="1">
      <c r="B7605" s="214"/>
      <c r="C7605" s="215"/>
      <c r="D7605" s="205" t="s">
        <v>453</v>
      </c>
      <c r="E7605" s="216" t="s">
        <v>19</v>
      </c>
      <c r="F7605" s="217" t="s">
        <v>6255</v>
      </c>
      <c r="G7605" s="215"/>
      <c r="H7605" s="218">
        <v>6</v>
      </c>
      <c r="I7605" s="219"/>
      <c r="J7605" s="215"/>
      <c r="K7605" s="215"/>
      <c r="L7605" s="220"/>
      <c r="M7605" s="221"/>
      <c r="N7605" s="222"/>
      <c r="O7605" s="222"/>
      <c r="P7605" s="222"/>
      <c r="Q7605" s="222"/>
      <c r="R7605" s="222"/>
      <c r="S7605" s="222"/>
      <c r="T7605" s="223"/>
      <c r="AT7605" s="224" t="s">
        <v>453</v>
      </c>
      <c r="AU7605" s="224" t="s">
        <v>91</v>
      </c>
      <c r="AV7605" s="14" t="s">
        <v>91</v>
      </c>
      <c r="AW7605" s="14" t="s">
        <v>37</v>
      </c>
      <c r="AX7605" s="14" t="s">
        <v>78</v>
      </c>
      <c r="AY7605" s="224" t="s">
        <v>443</v>
      </c>
    </row>
    <row r="7606" spans="1:65" s="14" customFormat="1">
      <c r="B7606" s="214"/>
      <c r="C7606" s="215"/>
      <c r="D7606" s="205" t="s">
        <v>453</v>
      </c>
      <c r="E7606" s="216" t="s">
        <v>19</v>
      </c>
      <c r="F7606" s="217" t="s">
        <v>6256</v>
      </c>
      <c r="G7606" s="215"/>
      <c r="H7606" s="218">
        <v>1.1000000000000001</v>
      </c>
      <c r="I7606" s="219"/>
      <c r="J7606" s="215"/>
      <c r="K7606" s="215"/>
      <c r="L7606" s="220"/>
      <c r="M7606" s="221"/>
      <c r="N7606" s="222"/>
      <c r="O7606" s="222"/>
      <c r="P7606" s="222"/>
      <c r="Q7606" s="222"/>
      <c r="R7606" s="222"/>
      <c r="S7606" s="222"/>
      <c r="T7606" s="223"/>
      <c r="AT7606" s="224" t="s">
        <v>453</v>
      </c>
      <c r="AU7606" s="224" t="s">
        <v>91</v>
      </c>
      <c r="AV7606" s="14" t="s">
        <v>91</v>
      </c>
      <c r="AW7606" s="14" t="s">
        <v>37</v>
      </c>
      <c r="AX7606" s="14" t="s">
        <v>78</v>
      </c>
      <c r="AY7606" s="224" t="s">
        <v>443</v>
      </c>
    </row>
    <row r="7607" spans="1:65" s="14" customFormat="1">
      <c r="B7607" s="214"/>
      <c r="C7607" s="215"/>
      <c r="D7607" s="205" t="s">
        <v>453</v>
      </c>
      <c r="E7607" s="216" t="s">
        <v>19</v>
      </c>
      <c r="F7607" s="217" t="s">
        <v>6257</v>
      </c>
      <c r="G7607" s="215"/>
      <c r="H7607" s="218">
        <v>10.050000000000001</v>
      </c>
      <c r="I7607" s="219"/>
      <c r="J7607" s="215"/>
      <c r="K7607" s="215"/>
      <c r="L7607" s="220"/>
      <c r="M7607" s="221"/>
      <c r="N7607" s="222"/>
      <c r="O7607" s="222"/>
      <c r="P7607" s="222"/>
      <c r="Q7607" s="222"/>
      <c r="R7607" s="222"/>
      <c r="S7607" s="222"/>
      <c r="T7607" s="223"/>
      <c r="AT7607" s="224" t="s">
        <v>453</v>
      </c>
      <c r="AU7607" s="224" t="s">
        <v>91</v>
      </c>
      <c r="AV7607" s="14" t="s">
        <v>91</v>
      </c>
      <c r="AW7607" s="14" t="s">
        <v>37</v>
      </c>
      <c r="AX7607" s="14" t="s">
        <v>78</v>
      </c>
      <c r="AY7607" s="224" t="s">
        <v>443</v>
      </c>
    </row>
    <row r="7608" spans="1:65" s="14" customFormat="1">
      <c r="B7608" s="214"/>
      <c r="C7608" s="215"/>
      <c r="D7608" s="205" t="s">
        <v>453</v>
      </c>
      <c r="E7608" s="216" t="s">
        <v>19</v>
      </c>
      <c r="F7608" s="217" t="s">
        <v>6258</v>
      </c>
      <c r="G7608" s="215"/>
      <c r="H7608" s="218">
        <v>1.1000000000000001</v>
      </c>
      <c r="I7608" s="219"/>
      <c r="J7608" s="215"/>
      <c r="K7608" s="215"/>
      <c r="L7608" s="220"/>
      <c r="M7608" s="221"/>
      <c r="N7608" s="222"/>
      <c r="O7608" s="222"/>
      <c r="P7608" s="222"/>
      <c r="Q7608" s="222"/>
      <c r="R7608" s="222"/>
      <c r="S7608" s="222"/>
      <c r="T7608" s="223"/>
      <c r="AT7608" s="224" t="s">
        <v>453</v>
      </c>
      <c r="AU7608" s="224" t="s">
        <v>91</v>
      </c>
      <c r="AV7608" s="14" t="s">
        <v>91</v>
      </c>
      <c r="AW7608" s="14" t="s">
        <v>37</v>
      </c>
      <c r="AX7608" s="14" t="s">
        <v>78</v>
      </c>
      <c r="AY7608" s="224" t="s">
        <v>443</v>
      </c>
    </row>
    <row r="7609" spans="1:65" s="14" customFormat="1">
      <c r="B7609" s="214"/>
      <c r="C7609" s="215"/>
      <c r="D7609" s="205" t="s">
        <v>453</v>
      </c>
      <c r="E7609" s="216" t="s">
        <v>19</v>
      </c>
      <c r="F7609" s="217" t="s">
        <v>6259</v>
      </c>
      <c r="G7609" s="215"/>
      <c r="H7609" s="218">
        <v>4.7</v>
      </c>
      <c r="I7609" s="219"/>
      <c r="J7609" s="215"/>
      <c r="K7609" s="215"/>
      <c r="L7609" s="220"/>
      <c r="M7609" s="221"/>
      <c r="N7609" s="222"/>
      <c r="O7609" s="222"/>
      <c r="P7609" s="222"/>
      <c r="Q7609" s="222"/>
      <c r="R7609" s="222"/>
      <c r="S7609" s="222"/>
      <c r="T7609" s="223"/>
      <c r="AT7609" s="224" t="s">
        <v>453</v>
      </c>
      <c r="AU7609" s="224" t="s">
        <v>91</v>
      </c>
      <c r="AV7609" s="14" t="s">
        <v>91</v>
      </c>
      <c r="AW7609" s="14" t="s">
        <v>37</v>
      </c>
      <c r="AX7609" s="14" t="s">
        <v>78</v>
      </c>
      <c r="AY7609" s="224" t="s">
        <v>443</v>
      </c>
    </row>
    <row r="7610" spans="1:65" s="15" customFormat="1">
      <c r="B7610" s="225"/>
      <c r="C7610" s="226"/>
      <c r="D7610" s="205" t="s">
        <v>453</v>
      </c>
      <c r="E7610" s="227" t="s">
        <v>19</v>
      </c>
      <c r="F7610" s="228" t="s">
        <v>456</v>
      </c>
      <c r="G7610" s="226"/>
      <c r="H7610" s="229">
        <v>38.200000000000003</v>
      </c>
      <c r="I7610" s="230"/>
      <c r="J7610" s="226"/>
      <c r="K7610" s="226"/>
      <c r="L7610" s="231"/>
      <c r="M7610" s="232"/>
      <c r="N7610" s="233"/>
      <c r="O7610" s="233"/>
      <c r="P7610" s="233"/>
      <c r="Q7610" s="233"/>
      <c r="R7610" s="233"/>
      <c r="S7610" s="233"/>
      <c r="T7610" s="234"/>
      <c r="AT7610" s="235" t="s">
        <v>453</v>
      </c>
      <c r="AU7610" s="235" t="s">
        <v>91</v>
      </c>
      <c r="AV7610" s="15" t="s">
        <v>449</v>
      </c>
      <c r="AW7610" s="15" t="s">
        <v>37</v>
      </c>
      <c r="AX7610" s="15" t="s">
        <v>85</v>
      </c>
      <c r="AY7610" s="235" t="s">
        <v>443</v>
      </c>
    </row>
    <row r="7611" spans="1:65" s="2" customFormat="1" ht="24.2" customHeight="1">
      <c r="A7611" s="37"/>
      <c r="B7611" s="38"/>
      <c r="C7611" s="185" t="s">
        <v>6260</v>
      </c>
      <c r="D7611" s="185" t="s">
        <v>445</v>
      </c>
      <c r="E7611" s="186" t="s">
        <v>6261</v>
      </c>
      <c r="F7611" s="187" t="s">
        <v>6262</v>
      </c>
      <c r="G7611" s="188" t="s">
        <v>132</v>
      </c>
      <c r="H7611" s="189">
        <v>4.2</v>
      </c>
      <c r="I7611" s="190"/>
      <c r="J7611" s="191">
        <f>ROUND(I7611*H7611,2)</f>
        <v>0</v>
      </c>
      <c r="K7611" s="187" t="s">
        <v>19</v>
      </c>
      <c r="L7611" s="42"/>
      <c r="M7611" s="192" t="s">
        <v>19</v>
      </c>
      <c r="N7611" s="193" t="s">
        <v>50</v>
      </c>
      <c r="O7611" s="67"/>
      <c r="P7611" s="194">
        <f>O7611*H7611</f>
        <v>0</v>
      </c>
      <c r="Q7611" s="194">
        <v>0</v>
      </c>
      <c r="R7611" s="194">
        <f>Q7611*H7611</f>
        <v>0</v>
      </c>
      <c r="S7611" s="194">
        <v>0</v>
      </c>
      <c r="T7611" s="195">
        <f>S7611*H7611</f>
        <v>0</v>
      </c>
      <c r="U7611" s="37"/>
      <c r="V7611" s="37"/>
      <c r="W7611" s="37"/>
      <c r="X7611" s="37"/>
      <c r="Y7611" s="37"/>
      <c r="Z7611" s="37"/>
      <c r="AA7611" s="37"/>
      <c r="AB7611" s="37"/>
      <c r="AC7611" s="37"/>
      <c r="AD7611" s="37"/>
      <c r="AE7611" s="37"/>
      <c r="AR7611" s="196" t="s">
        <v>551</v>
      </c>
      <c r="AT7611" s="196" t="s">
        <v>445</v>
      </c>
      <c r="AU7611" s="196" t="s">
        <v>91</v>
      </c>
      <c r="AY7611" s="20" t="s">
        <v>443</v>
      </c>
      <c r="BE7611" s="197">
        <f>IF(N7611="základní",J7611,0)</f>
        <v>0</v>
      </c>
      <c r="BF7611" s="197">
        <f>IF(N7611="snížená",J7611,0)</f>
        <v>0</v>
      </c>
      <c r="BG7611" s="197">
        <f>IF(N7611="zákl. přenesená",J7611,0)</f>
        <v>0</v>
      </c>
      <c r="BH7611" s="197">
        <f>IF(N7611="sníž. přenesená",J7611,0)</f>
        <v>0</v>
      </c>
      <c r="BI7611" s="197">
        <f>IF(N7611="nulová",J7611,0)</f>
        <v>0</v>
      </c>
      <c r="BJ7611" s="20" t="s">
        <v>91</v>
      </c>
      <c r="BK7611" s="197">
        <f>ROUND(I7611*H7611,2)</f>
        <v>0</v>
      </c>
      <c r="BL7611" s="20" t="s">
        <v>551</v>
      </c>
      <c r="BM7611" s="196" t="s">
        <v>6263</v>
      </c>
    </row>
    <row r="7612" spans="1:65" s="13" customFormat="1">
      <c r="B7612" s="203"/>
      <c r="C7612" s="204"/>
      <c r="D7612" s="205" t="s">
        <v>453</v>
      </c>
      <c r="E7612" s="206" t="s">
        <v>19</v>
      </c>
      <c r="F7612" s="207" t="s">
        <v>6250</v>
      </c>
      <c r="G7612" s="204"/>
      <c r="H7612" s="206" t="s">
        <v>19</v>
      </c>
      <c r="I7612" s="208"/>
      <c r="J7612" s="204"/>
      <c r="K7612" s="204"/>
      <c r="L7612" s="209"/>
      <c r="M7612" s="210"/>
      <c r="N7612" s="211"/>
      <c r="O7612" s="211"/>
      <c r="P7612" s="211"/>
      <c r="Q7612" s="211"/>
      <c r="R7612" s="211"/>
      <c r="S7612" s="211"/>
      <c r="T7612" s="212"/>
      <c r="AT7612" s="213" t="s">
        <v>453</v>
      </c>
      <c r="AU7612" s="213" t="s">
        <v>91</v>
      </c>
      <c r="AV7612" s="13" t="s">
        <v>85</v>
      </c>
      <c r="AW7612" s="13" t="s">
        <v>37</v>
      </c>
      <c r="AX7612" s="13" t="s">
        <v>78</v>
      </c>
      <c r="AY7612" s="213" t="s">
        <v>443</v>
      </c>
    </row>
    <row r="7613" spans="1:65" s="14" customFormat="1">
      <c r="B7613" s="214"/>
      <c r="C7613" s="215"/>
      <c r="D7613" s="205" t="s">
        <v>453</v>
      </c>
      <c r="E7613" s="216" t="s">
        <v>19</v>
      </c>
      <c r="F7613" s="217" t="s">
        <v>6264</v>
      </c>
      <c r="G7613" s="215"/>
      <c r="H7613" s="218">
        <v>0.9</v>
      </c>
      <c r="I7613" s="219"/>
      <c r="J7613" s="215"/>
      <c r="K7613" s="215"/>
      <c r="L7613" s="220"/>
      <c r="M7613" s="221"/>
      <c r="N7613" s="222"/>
      <c r="O7613" s="222"/>
      <c r="P7613" s="222"/>
      <c r="Q7613" s="222"/>
      <c r="R7613" s="222"/>
      <c r="S7613" s="222"/>
      <c r="T7613" s="223"/>
      <c r="AT7613" s="224" t="s">
        <v>453</v>
      </c>
      <c r="AU7613" s="224" t="s">
        <v>91</v>
      </c>
      <c r="AV7613" s="14" t="s">
        <v>91</v>
      </c>
      <c r="AW7613" s="14" t="s">
        <v>37</v>
      </c>
      <c r="AX7613" s="14" t="s">
        <v>78</v>
      </c>
      <c r="AY7613" s="224" t="s">
        <v>443</v>
      </c>
    </row>
    <row r="7614" spans="1:65" s="14" customFormat="1">
      <c r="B7614" s="214"/>
      <c r="C7614" s="215"/>
      <c r="D7614" s="205" t="s">
        <v>453</v>
      </c>
      <c r="E7614" s="216" t="s">
        <v>19</v>
      </c>
      <c r="F7614" s="217" t="s">
        <v>6265</v>
      </c>
      <c r="G7614" s="215"/>
      <c r="H7614" s="218">
        <v>0.9</v>
      </c>
      <c r="I7614" s="219"/>
      <c r="J7614" s="215"/>
      <c r="K7614" s="215"/>
      <c r="L7614" s="220"/>
      <c r="M7614" s="221"/>
      <c r="N7614" s="222"/>
      <c r="O7614" s="222"/>
      <c r="P7614" s="222"/>
      <c r="Q7614" s="222"/>
      <c r="R7614" s="222"/>
      <c r="S7614" s="222"/>
      <c r="T7614" s="223"/>
      <c r="AT7614" s="224" t="s">
        <v>453</v>
      </c>
      <c r="AU7614" s="224" t="s">
        <v>91</v>
      </c>
      <c r="AV7614" s="14" t="s">
        <v>91</v>
      </c>
      <c r="AW7614" s="14" t="s">
        <v>37</v>
      </c>
      <c r="AX7614" s="14" t="s">
        <v>78</v>
      </c>
      <c r="AY7614" s="224" t="s">
        <v>443</v>
      </c>
    </row>
    <row r="7615" spans="1:65" s="14" customFormat="1">
      <c r="B7615" s="214"/>
      <c r="C7615" s="215"/>
      <c r="D7615" s="205" t="s">
        <v>453</v>
      </c>
      <c r="E7615" s="216" t="s">
        <v>19</v>
      </c>
      <c r="F7615" s="217" t="s">
        <v>6215</v>
      </c>
      <c r="G7615" s="215"/>
      <c r="H7615" s="218">
        <v>2.4</v>
      </c>
      <c r="I7615" s="219"/>
      <c r="J7615" s="215"/>
      <c r="K7615" s="215"/>
      <c r="L7615" s="220"/>
      <c r="M7615" s="221"/>
      <c r="N7615" s="222"/>
      <c r="O7615" s="222"/>
      <c r="P7615" s="222"/>
      <c r="Q7615" s="222"/>
      <c r="R7615" s="222"/>
      <c r="S7615" s="222"/>
      <c r="T7615" s="223"/>
      <c r="AT7615" s="224" t="s">
        <v>453</v>
      </c>
      <c r="AU7615" s="224" t="s">
        <v>91</v>
      </c>
      <c r="AV7615" s="14" t="s">
        <v>91</v>
      </c>
      <c r="AW7615" s="14" t="s">
        <v>37</v>
      </c>
      <c r="AX7615" s="14" t="s">
        <v>78</v>
      </c>
      <c r="AY7615" s="224" t="s">
        <v>443</v>
      </c>
    </row>
    <row r="7616" spans="1:65" s="15" customFormat="1">
      <c r="B7616" s="225"/>
      <c r="C7616" s="226"/>
      <c r="D7616" s="205" t="s">
        <v>453</v>
      </c>
      <c r="E7616" s="227" t="s">
        <v>19</v>
      </c>
      <c r="F7616" s="228" t="s">
        <v>456</v>
      </c>
      <c r="G7616" s="226"/>
      <c r="H7616" s="229">
        <v>4.2</v>
      </c>
      <c r="I7616" s="230"/>
      <c r="J7616" s="226"/>
      <c r="K7616" s="226"/>
      <c r="L7616" s="231"/>
      <c r="M7616" s="232"/>
      <c r="N7616" s="233"/>
      <c r="O7616" s="233"/>
      <c r="P7616" s="233"/>
      <c r="Q7616" s="233"/>
      <c r="R7616" s="233"/>
      <c r="S7616" s="233"/>
      <c r="T7616" s="234"/>
      <c r="AT7616" s="235" t="s">
        <v>453</v>
      </c>
      <c r="AU7616" s="235" t="s">
        <v>91</v>
      </c>
      <c r="AV7616" s="15" t="s">
        <v>449</v>
      </c>
      <c r="AW7616" s="15" t="s">
        <v>37</v>
      </c>
      <c r="AX7616" s="15" t="s">
        <v>85</v>
      </c>
      <c r="AY7616" s="235" t="s">
        <v>443</v>
      </c>
    </row>
    <row r="7617" spans="1:65" s="2" customFormat="1" ht="24.2" customHeight="1">
      <c r="A7617" s="37"/>
      <c r="B7617" s="38"/>
      <c r="C7617" s="185" t="s">
        <v>6266</v>
      </c>
      <c r="D7617" s="185" t="s">
        <v>445</v>
      </c>
      <c r="E7617" s="186" t="s">
        <v>6267</v>
      </c>
      <c r="F7617" s="187" t="s">
        <v>6268</v>
      </c>
      <c r="G7617" s="188" t="s">
        <v>132</v>
      </c>
      <c r="H7617" s="189">
        <v>1.8</v>
      </c>
      <c r="I7617" s="190"/>
      <c r="J7617" s="191">
        <f>ROUND(I7617*H7617,2)</f>
        <v>0</v>
      </c>
      <c r="K7617" s="187" t="s">
        <v>19</v>
      </c>
      <c r="L7617" s="42"/>
      <c r="M7617" s="192" t="s">
        <v>19</v>
      </c>
      <c r="N7617" s="193" t="s">
        <v>50</v>
      </c>
      <c r="O7617" s="67"/>
      <c r="P7617" s="194">
        <f>O7617*H7617</f>
        <v>0</v>
      </c>
      <c r="Q7617" s="194">
        <v>0</v>
      </c>
      <c r="R7617" s="194">
        <f>Q7617*H7617</f>
        <v>0</v>
      </c>
      <c r="S7617" s="194">
        <v>0</v>
      </c>
      <c r="T7617" s="195">
        <f>S7617*H7617</f>
        <v>0</v>
      </c>
      <c r="U7617" s="37"/>
      <c r="V7617" s="37"/>
      <c r="W7617" s="37"/>
      <c r="X7617" s="37"/>
      <c r="Y7617" s="37"/>
      <c r="Z7617" s="37"/>
      <c r="AA7617" s="37"/>
      <c r="AB7617" s="37"/>
      <c r="AC7617" s="37"/>
      <c r="AD7617" s="37"/>
      <c r="AE7617" s="37"/>
      <c r="AR7617" s="196" t="s">
        <v>551</v>
      </c>
      <c r="AT7617" s="196" t="s">
        <v>445</v>
      </c>
      <c r="AU7617" s="196" t="s">
        <v>91</v>
      </c>
      <c r="AY7617" s="20" t="s">
        <v>443</v>
      </c>
      <c r="BE7617" s="197">
        <f>IF(N7617="základní",J7617,0)</f>
        <v>0</v>
      </c>
      <c r="BF7617" s="197">
        <f>IF(N7617="snížená",J7617,0)</f>
        <v>0</v>
      </c>
      <c r="BG7617" s="197">
        <f>IF(N7617="zákl. přenesená",J7617,0)</f>
        <v>0</v>
      </c>
      <c r="BH7617" s="197">
        <f>IF(N7617="sníž. přenesená",J7617,0)</f>
        <v>0</v>
      </c>
      <c r="BI7617" s="197">
        <f>IF(N7617="nulová",J7617,0)</f>
        <v>0</v>
      </c>
      <c r="BJ7617" s="20" t="s">
        <v>91</v>
      </c>
      <c r="BK7617" s="197">
        <f>ROUND(I7617*H7617,2)</f>
        <v>0</v>
      </c>
      <c r="BL7617" s="20" t="s">
        <v>551</v>
      </c>
      <c r="BM7617" s="196" t="s">
        <v>6269</v>
      </c>
    </row>
    <row r="7618" spans="1:65" s="13" customFormat="1">
      <c r="B7618" s="203"/>
      <c r="C7618" s="204"/>
      <c r="D7618" s="205" t="s">
        <v>453</v>
      </c>
      <c r="E7618" s="206" t="s">
        <v>19</v>
      </c>
      <c r="F7618" s="207" t="s">
        <v>6250</v>
      </c>
      <c r="G7618" s="204"/>
      <c r="H7618" s="206" t="s">
        <v>19</v>
      </c>
      <c r="I7618" s="208"/>
      <c r="J7618" s="204"/>
      <c r="K7618" s="204"/>
      <c r="L7618" s="209"/>
      <c r="M7618" s="210"/>
      <c r="N7618" s="211"/>
      <c r="O7618" s="211"/>
      <c r="P7618" s="211"/>
      <c r="Q7618" s="211"/>
      <c r="R7618" s="211"/>
      <c r="S7618" s="211"/>
      <c r="T7618" s="212"/>
      <c r="AT7618" s="213" t="s">
        <v>453</v>
      </c>
      <c r="AU7618" s="213" t="s">
        <v>91</v>
      </c>
      <c r="AV7618" s="13" t="s">
        <v>85</v>
      </c>
      <c r="AW7618" s="13" t="s">
        <v>37</v>
      </c>
      <c r="AX7618" s="13" t="s">
        <v>78</v>
      </c>
      <c r="AY7618" s="213" t="s">
        <v>443</v>
      </c>
    </row>
    <row r="7619" spans="1:65" s="14" customFormat="1">
      <c r="B7619" s="214"/>
      <c r="C7619" s="215"/>
      <c r="D7619" s="205" t="s">
        <v>453</v>
      </c>
      <c r="E7619" s="216" t="s">
        <v>19</v>
      </c>
      <c r="F7619" s="217" t="s">
        <v>6270</v>
      </c>
      <c r="G7619" s="215"/>
      <c r="H7619" s="218">
        <v>0.9</v>
      </c>
      <c r="I7619" s="219"/>
      <c r="J7619" s="215"/>
      <c r="K7619" s="215"/>
      <c r="L7619" s="220"/>
      <c r="M7619" s="221"/>
      <c r="N7619" s="222"/>
      <c r="O7619" s="222"/>
      <c r="P7619" s="222"/>
      <c r="Q7619" s="222"/>
      <c r="R7619" s="222"/>
      <c r="S7619" s="222"/>
      <c r="T7619" s="223"/>
      <c r="AT7619" s="224" t="s">
        <v>453</v>
      </c>
      <c r="AU7619" s="224" t="s">
        <v>91</v>
      </c>
      <c r="AV7619" s="14" t="s">
        <v>91</v>
      </c>
      <c r="AW7619" s="14" t="s">
        <v>37</v>
      </c>
      <c r="AX7619" s="14" t="s">
        <v>78</v>
      </c>
      <c r="AY7619" s="224" t="s">
        <v>443</v>
      </c>
    </row>
    <row r="7620" spans="1:65" s="14" customFormat="1">
      <c r="B7620" s="214"/>
      <c r="C7620" s="215"/>
      <c r="D7620" s="205" t="s">
        <v>453</v>
      </c>
      <c r="E7620" s="216" t="s">
        <v>19</v>
      </c>
      <c r="F7620" s="217" t="s">
        <v>6271</v>
      </c>
      <c r="G7620" s="215"/>
      <c r="H7620" s="218">
        <v>0.9</v>
      </c>
      <c r="I7620" s="219"/>
      <c r="J7620" s="215"/>
      <c r="K7620" s="215"/>
      <c r="L7620" s="220"/>
      <c r="M7620" s="221"/>
      <c r="N7620" s="222"/>
      <c r="O7620" s="222"/>
      <c r="P7620" s="222"/>
      <c r="Q7620" s="222"/>
      <c r="R7620" s="222"/>
      <c r="S7620" s="222"/>
      <c r="T7620" s="223"/>
      <c r="AT7620" s="224" t="s">
        <v>453</v>
      </c>
      <c r="AU7620" s="224" t="s">
        <v>91</v>
      </c>
      <c r="AV7620" s="14" t="s">
        <v>91</v>
      </c>
      <c r="AW7620" s="14" t="s">
        <v>37</v>
      </c>
      <c r="AX7620" s="14" t="s">
        <v>78</v>
      </c>
      <c r="AY7620" s="224" t="s">
        <v>443</v>
      </c>
    </row>
    <row r="7621" spans="1:65" s="15" customFormat="1">
      <c r="B7621" s="225"/>
      <c r="C7621" s="226"/>
      <c r="D7621" s="205" t="s">
        <v>453</v>
      </c>
      <c r="E7621" s="227" t="s">
        <v>19</v>
      </c>
      <c r="F7621" s="228" t="s">
        <v>456</v>
      </c>
      <c r="G7621" s="226"/>
      <c r="H7621" s="229">
        <v>1.8</v>
      </c>
      <c r="I7621" s="230"/>
      <c r="J7621" s="226"/>
      <c r="K7621" s="226"/>
      <c r="L7621" s="231"/>
      <c r="M7621" s="232"/>
      <c r="N7621" s="233"/>
      <c r="O7621" s="233"/>
      <c r="P7621" s="233"/>
      <c r="Q7621" s="233"/>
      <c r="R7621" s="233"/>
      <c r="S7621" s="233"/>
      <c r="T7621" s="234"/>
      <c r="AT7621" s="235" t="s">
        <v>453</v>
      </c>
      <c r="AU7621" s="235" t="s">
        <v>91</v>
      </c>
      <c r="AV7621" s="15" t="s">
        <v>449</v>
      </c>
      <c r="AW7621" s="15" t="s">
        <v>37</v>
      </c>
      <c r="AX7621" s="15" t="s">
        <v>85</v>
      </c>
      <c r="AY7621" s="235" t="s">
        <v>443</v>
      </c>
    </row>
    <row r="7622" spans="1:65" s="2" customFormat="1" ht="24.2" customHeight="1">
      <c r="A7622" s="37"/>
      <c r="B7622" s="38"/>
      <c r="C7622" s="185" t="s">
        <v>6272</v>
      </c>
      <c r="D7622" s="185" t="s">
        <v>445</v>
      </c>
      <c r="E7622" s="186" t="s">
        <v>6273</v>
      </c>
      <c r="F7622" s="187" t="s">
        <v>6274</v>
      </c>
      <c r="G7622" s="188" t="s">
        <v>136</v>
      </c>
      <c r="H7622" s="189">
        <v>202.82599999999999</v>
      </c>
      <c r="I7622" s="190"/>
      <c r="J7622" s="191">
        <f>ROUND(I7622*H7622,2)</f>
        <v>0</v>
      </c>
      <c r="K7622" s="187" t="s">
        <v>448</v>
      </c>
      <c r="L7622" s="42"/>
      <c r="M7622" s="192" t="s">
        <v>19</v>
      </c>
      <c r="N7622" s="193" t="s">
        <v>50</v>
      </c>
      <c r="O7622" s="67"/>
      <c r="P7622" s="194">
        <f>O7622*H7622</f>
        <v>0</v>
      </c>
      <c r="Q7622" s="194">
        <v>6.0000000000000002E-5</v>
      </c>
      <c r="R7622" s="194">
        <f>Q7622*H7622</f>
        <v>1.2169559999999999E-2</v>
      </c>
      <c r="S7622" s="194">
        <v>0</v>
      </c>
      <c r="T7622" s="195">
        <f>S7622*H7622</f>
        <v>0</v>
      </c>
      <c r="U7622" s="37"/>
      <c r="V7622" s="37"/>
      <c r="W7622" s="37"/>
      <c r="X7622" s="37"/>
      <c r="Y7622" s="37"/>
      <c r="Z7622" s="37"/>
      <c r="AA7622" s="37"/>
      <c r="AB7622" s="37"/>
      <c r="AC7622" s="37"/>
      <c r="AD7622" s="37"/>
      <c r="AE7622" s="37"/>
      <c r="AR7622" s="196" t="s">
        <v>551</v>
      </c>
      <c r="AT7622" s="196" t="s">
        <v>445</v>
      </c>
      <c r="AU7622" s="196" t="s">
        <v>91</v>
      </c>
      <c r="AY7622" s="20" t="s">
        <v>443</v>
      </c>
      <c r="BE7622" s="197">
        <f>IF(N7622="základní",J7622,0)</f>
        <v>0</v>
      </c>
      <c r="BF7622" s="197">
        <f>IF(N7622="snížená",J7622,0)</f>
        <v>0</v>
      </c>
      <c r="BG7622" s="197">
        <f>IF(N7622="zákl. přenesená",J7622,0)</f>
        <v>0</v>
      </c>
      <c r="BH7622" s="197">
        <f>IF(N7622="sníž. přenesená",J7622,0)</f>
        <v>0</v>
      </c>
      <c r="BI7622" s="197">
        <f>IF(N7622="nulová",J7622,0)</f>
        <v>0</v>
      </c>
      <c r="BJ7622" s="20" t="s">
        <v>91</v>
      </c>
      <c r="BK7622" s="197">
        <f>ROUND(I7622*H7622,2)</f>
        <v>0</v>
      </c>
      <c r="BL7622" s="20" t="s">
        <v>551</v>
      </c>
      <c r="BM7622" s="196" t="s">
        <v>6275</v>
      </c>
    </row>
    <row r="7623" spans="1:65" s="2" customFormat="1">
      <c r="A7623" s="37"/>
      <c r="B7623" s="38"/>
      <c r="C7623" s="39"/>
      <c r="D7623" s="198" t="s">
        <v>451</v>
      </c>
      <c r="E7623" s="39"/>
      <c r="F7623" s="199" t="s">
        <v>6276</v>
      </c>
      <c r="G7623" s="39"/>
      <c r="H7623" s="39"/>
      <c r="I7623" s="200"/>
      <c r="J7623" s="39"/>
      <c r="K7623" s="39"/>
      <c r="L7623" s="42"/>
      <c r="M7623" s="201"/>
      <c r="N7623" s="202"/>
      <c r="O7623" s="67"/>
      <c r="P7623" s="67"/>
      <c r="Q7623" s="67"/>
      <c r="R7623" s="67"/>
      <c r="S7623" s="67"/>
      <c r="T7623" s="68"/>
      <c r="U7623" s="37"/>
      <c r="V7623" s="37"/>
      <c r="W7623" s="37"/>
      <c r="X7623" s="37"/>
      <c r="Y7623" s="37"/>
      <c r="Z7623" s="37"/>
      <c r="AA7623" s="37"/>
      <c r="AB7623" s="37"/>
      <c r="AC7623" s="37"/>
      <c r="AD7623" s="37"/>
      <c r="AE7623" s="37"/>
      <c r="AT7623" s="20" t="s">
        <v>451</v>
      </c>
      <c r="AU7623" s="20" t="s">
        <v>91</v>
      </c>
    </row>
    <row r="7624" spans="1:65" s="13" customFormat="1">
      <c r="B7624" s="203"/>
      <c r="C7624" s="204"/>
      <c r="D7624" s="205" t="s">
        <v>453</v>
      </c>
      <c r="E7624" s="206" t="s">
        <v>19</v>
      </c>
      <c r="F7624" s="207" t="s">
        <v>1664</v>
      </c>
      <c r="G7624" s="204"/>
      <c r="H7624" s="206" t="s">
        <v>19</v>
      </c>
      <c r="I7624" s="208"/>
      <c r="J7624" s="204"/>
      <c r="K7624" s="204"/>
      <c r="L7624" s="209"/>
      <c r="M7624" s="210"/>
      <c r="N7624" s="211"/>
      <c r="O7624" s="211"/>
      <c r="P7624" s="211"/>
      <c r="Q7624" s="211"/>
      <c r="R7624" s="211"/>
      <c r="S7624" s="211"/>
      <c r="T7624" s="212"/>
      <c r="AT7624" s="213" t="s">
        <v>453</v>
      </c>
      <c r="AU7624" s="213" t="s">
        <v>91</v>
      </c>
      <c r="AV7624" s="13" t="s">
        <v>85</v>
      </c>
      <c r="AW7624" s="13" t="s">
        <v>37</v>
      </c>
      <c r="AX7624" s="13" t="s">
        <v>78</v>
      </c>
      <c r="AY7624" s="213" t="s">
        <v>443</v>
      </c>
    </row>
    <row r="7625" spans="1:65" s="13" customFormat="1">
      <c r="B7625" s="203"/>
      <c r="C7625" s="204"/>
      <c r="D7625" s="205" t="s">
        <v>453</v>
      </c>
      <c r="E7625" s="206" t="s">
        <v>19</v>
      </c>
      <c r="F7625" s="207" t="s">
        <v>1665</v>
      </c>
      <c r="G7625" s="204"/>
      <c r="H7625" s="206" t="s">
        <v>19</v>
      </c>
      <c r="I7625" s="208"/>
      <c r="J7625" s="204"/>
      <c r="K7625" s="204"/>
      <c r="L7625" s="209"/>
      <c r="M7625" s="210"/>
      <c r="N7625" s="211"/>
      <c r="O7625" s="211"/>
      <c r="P7625" s="211"/>
      <c r="Q7625" s="211"/>
      <c r="R7625" s="211"/>
      <c r="S7625" s="211"/>
      <c r="T7625" s="212"/>
      <c r="AT7625" s="213" t="s">
        <v>453</v>
      </c>
      <c r="AU7625" s="213" t="s">
        <v>91</v>
      </c>
      <c r="AV7625" s="13" t="s">
        <v>85</v>
      </c>
      <c r="AW7625" s="13" t="s">
        <v>37</v>
      </c>
      <c r="AX7625" s="13" t="s">
        <v>78</v>
      </c>
      <c r="AY7625" s="213" t="s">
        <v>443</v>
      </c>
    </row>
    <row r="7626" spans="1:65" s="13" customFormat="1" ht="22.5">
      <c r="B7626" s="203"/>
      <c r="C7626" s="204"/>
      <c r="D7626" s="205" t="s">
        <v>453</v>
      </c>
      <c r="E7626" s="206" t="s">
        <v>19</v>
      </c>
      <c r="F7626" s="207" t="s">
        <v>4983</v>
      </c>
      <c r="G7626" s="204"/>
      <c r="H7626" s="206" t="s">
        <v>19</v>
      </c>
      <c r="I7626" s="208"/>
      <c r="J7626" s="204"/>
      <c r="K7626" s="204"/>
      <c r="L7626" s="209"/>
      <c r="M7626" s="210"/>
      <c r="N7626" s="211"/>
      <c r="O7626" s="211"/>
      <c r="P7626" s="211"/>
      <c r="Q7626" s="211"/>
      <c r="R7626" s="211"/>
      <c r="S7626" s="211"/>
      <c r="T7626" s="212"/>
      <c r="AT7626" s="213" t="s">
        <v>453</v>
      </c>
      <c r="AU7626" s="213" t="s">
        <v>91</v>
      </c>
      <c r="AV7626" s="13" t="s">
        <v>85</v>
      </c>
      <c r="AW7626" s="13" t="s">
        <v>37</v>
      </c>
      <c r="AX7626" s="13" t="s">
        <v>78</v>
      </c>
      <c r="AY7626" s="213" t="s">
        <v>443</v>
      </c>
    </row>
    <row r="7627" spans="1:65" s="13" customFormat="1">
      <c r="B7627" s="203"/>
      <c r="C7627" s="204"/>
      <c r="D7627" s="205" t="s">
        <v>453</v>
      </c>
      <c r="E7627" s="206" t="s">
        <v>19</v>
      </c>
      <c r="F7627" s="207" t="s">
        <v>2591</v>
      </c>
      <c r="G7627" s="204"/>
      <c r="H7627" s="206" t="s">
        <v>19</v>
      </c>
      <c r="I7627" s="208"/>
      <c r="J7627" s="204"/>
      <c r="K7627" s="204"/>
      <c r="L7627" s="209"/>
      <c r="M7627" s="210"/>
      <c r="N7627" s="211"/>
      <c r="O7627" s="211"/>
      <c r="P7627" s="211"/>
      <c r="Q7627" s="211"/>
      <c r="R7627" s="211"/>
      <c r="S7627" s="211"/>
      <c r="T7627" s="212"/>
      <c r="AT7627" s="213" t="s">
        <v>453</v>
      </c>
      <c r="AU7627" s="213" t="s">
        <v>91</v>
      </c>
      <c r="AV7627" s="13" t="s">
        <v>85</v>
      </c>
      <c r="AW7627" s="13" t="s">
        <v>37</v>
      </c>
      <c r="AX7627" s="13" t="s">
        <v>78</v>
      </c>
      <c r="AY7627" s="213" t="s">
        <v>443</v>
      </c>
    </row>
    <row r="7628" spans="1:65" s="14" customFormat="1">
      <c r="B7628" s="214"/>
      <c r="C7628" s="215"/>
      <c r="D7628" s="205" t="s">
        <v>453</v>
      </c>
      <c r="E7628" s="216" t="s">
        <v>19</v>
      </c>
      <c r="F7628" s="217" t="s">
        <v>6277</v>
      </c>
      <c r="G7628" s="215"/>
      <c r="H7628" s="218">
        <v>38.642000000000003</v>
      </c>
      <c r="I7628" s="219"/>
      <c r="J7628" s="215"/>
      <c r="K7628" s="215"/>
      <c r="L7628" s="220"/>
      <c r="M7628" s="221"/>
      <c r="N7628" s="222"/>
      <c r="O7628" s="222"/>
      <c r="P7628" s="222"/>
      <c r="Q7628" s="222"/>
      <c r="R7628" s="222"/>
      <c r="S7628" s="222"/>
      <c r="T7628" s="223"/>
      <c r="AT7628" s="224" t="s">
        <v>453</v>
      </c>
      <c r="AU7628" s="224" t="s">
        <v>91</v>
      </c>
      <c r="AV7628" s="14" t="s">
        <v>91</v>
      </c>
      <c r="AW7628" s="14" t="s">
        <v>37</v>
      </c>
      <c r="AX7628" s="14" t="s">
        <v>78</v>
      </c>
      <c r="AY7628" s="224" t="s">
        <v>443</v>
      </c>
    </row>
    <row r="7629" spans="1:65" s="14" customFormat="1" ht="33.75">
      <c r="B7629" s="214"/>
      <c r="C7629" s="215"/>
      <c r="D7629" s="205" t="s">
        <v>453</v>
      </c>
      <c r="E7629" s="216" t="s">
        <v>19</v>
      </c>
      <c r="F7629" s="217" t="s">
        <v>6278</v>
      </c>
      <c r="G7629" s="215"/>
      <c r="H7629" s="218">
        <v>27.856999999999999</v>
      </c>
      <c r="I7629" s="219"/>
      <c r="J7629" s="215"/>
      <c r="K7629" s="215"/>
      <c r="L7629" s="220"/>
      <c r="M7629" s="221"/>
      <c r="N7629" s="222"/>
      <c r="O7629" s="222"/>
      <c r="P7629" s="222"/>
      <c r="Q7629" s="222"/>
      <c r="R7629" s="222"/>
      <c r="S7629" s="222"/>
      <c r="T7629" s="223"/>
      <c r="AT7629" s="224" t="s">
        <v>453</v>
      </c>
      <c r="AU7629" s="224" t="s">
        <v>91</v>
      </c>
      <c r="AV7629" s="14" t="s">
        <v>91</v>
      </c>
      <c r="AW7629" s="14" t="s">
        <v>37</v>
      </c>
      <c r="AX7629" s="14" t="s">
        <v>78</v>
      </c>
      <c r="AY7629" s="224" t="s">
        <v>443</v>
      </c>
    </row>
    <row r="7630" spans="1:65" s="14" customFormat="1">
      <c r="B7630" s="214"/>
      <c r="C7630" s="215"/>
      <c r="D7630" s="205" t="s">
        <v>453</v>
      </c>
      <c r="E7630" s="216" t="s">
        <v>19</v>
      </c>
      <c r="F7630" s="217" t="s">
        <v>6279</v>
      </c>
      <c r="G7630" s="215"/>
      <c r="H7630" s="218">
        <v>42.941000000000003</v>
      </c>
      <c r="I7630" s="219"/>
      <c r="J7630" s="215"/>
      <c r="K7630" s="215"/>
      <c r="L7630" s="220"/>
      <c r="M7630" s="221"/>
      <c r="N7630" s="222"/>
      <c r="O7630" s="222"/>
      <c r="P7630" s="222"/>
      <c r="Q7630" s="222"/>
      <c r="R7630" s="222"/>
      <c r="S7630" s="222"/>
      <c r="T7630" s="223"/>
      <c r="AT7630" s="224" t="s">
        <v>453</v>
      </c>
      <c r="AU7630" s="224" t="s">
        <v>91</v>
      </c>
      <c r="AV7630" s="14" t="s">
        <v>91</v>
      </c>
      <c r="AW7630" s="14" t="s">
        <v>37</v>
      </c>
      <c r="AX7630" s="14" t="s">
        <v>78</v>
      </c>
      <c r="AY7630" s="224" t="s">
        <v>443</v>
      </c>
    </row>
    <row r="7631" spans="1:65" s="14" customFormat="1">
      <c r="B7631" s="214"/>
      <c r="C7631" s="215"/>
      <c r="D7631" s="205" t="s">
        <v>453</v>
      </c>
      <c r="E7631" s="216" t="s">
        <v>19</v>
      </c>
      <c r="F7631" s="217" t="s">
        <v>6280</v>
      </c>
      <c r="G7631" s="215"/>
      <c r="H7631" s="218">
        <v>28.466000000000001</v>
      </c>
      <c r="I7631" s="219"/>
      <c r="J7631" s="215"/>
      <c r="K7631" s="215"/>
      <c r="L7631" s="220"/>
      <c r="M7631" s="221"/>
      <c r="N7631" s="222"/>
      <c r="O7631" s="222"/>
      <c r="P7631" s="222"/>
      <c r="Q7631" s="222"/>
      <c r="R7631" s="222"/>
      <c r="S7631" s="222"/>
      <c r="T7631" s="223"/>
      <c r="AT7631" s="224" t="s">
        <v>453</v>
      </c>
      <c r="AU7631" s="224" t="s">
        <v>91</v>
      </c>
      <c r="AV7631" s="14" t="s">
        <v>91</v>
      </c>
      <c r="AW7631" s="14" t="s">
        <v>37</v>
      </c>
      <c r="AX7631" s="14" t="s">
        <v>78</v>
      </c>
      <c r="AY7631" s="224" t="s">
        <v>443</v>
      </c>
    </row>
    <row r="7632" spans="1:65" s="14" customFormat="1">
      <c r="B7632" s="214"/>
      <c r="C7632" s="215"/>
      <c r="D7632" s="205" t="s">
        <v>453</v>
      </c>
      <c r="E7632" s="216" t="s">
        <v>19</v>
      </c>
      <c r="F7632" s="217" t="s">
        <v>6281</v>
      </c>
      <c r="G7632" s="215"/>
      <c r="H7632" s="218">
        <v>29.491</v>
      </c>
      <c r="I7632" s="219"/>
      <c r="J7632" s="215"/>
      <c r="K7632" s="215"/>
      <c r="L7632" s="220"/>
      <c r="M7632" s="221"/>
      <c r="N7632" s="222"/>
      <c r="O7632" s="222"/>
      <c r="P7632" s="222"/>
      <c r="Q7632" s="222"/>
      <c r="R7632" s="222"/>
      <c r="S7632" s="222"/>
      <c r="T7632" s="223"/>
      <c r="AT7632" s="224" t="s">
        <v>453</v>
      </c>
      <c r="AU7632" s="224" t="s">
        <v>91</v>
      </c>
      <c r="AV7632" s="14" t="s">
        <v>91</v>
      </c>
      <c r="AW7632" s="14" t="s">
        <v>37</v>
      </c>
      <c r="AX7632" s="14" t="s">
        <v>78</v>
      </c>
      <c r="AY7632" s="224" t="s">
        <v>443</v>
      </c>
    </row>
    <row r="7633" spans="1:65" s="14" customFormat="1" ht="22.5">
      <c r="B7633" s="214"/>
      <c r="C7633" s="215"/>
      <c r="D7633" s="205" t="s">
        <v>453</v>
      </c>
      <c r="E7633" s="216" t="s">
        <v>19</v>
      </c>
      <c r="F7633" s="217" t="s">
        <v>6282</v>
      </c>
      <c r="G7633" s="215"/>
      <c r="H7633" s="218">
        <v>35.429000000000002</v>
      </c>
      <c r="I7633" s="219"/>
      <c r="J7633" s="215"/>
      <c r="K7633" s="215"/>
      <c r="L7633" s="220"/>
      <c r="M7633" s="221"/>
      <c r="N7633" s="222"/>
      <c r="O7633" s="222"/>
      <c r="P7633" s="222"/>
      <c r="Q7633" s="222"/>
      <c r="R7633" s="222"/>
      <c r="S7633" s="222"/>
      <c r="T7633" s="223"/>
      <c r="AT7633" s="224" t="s">
        <v>453</v>
      </c>
      <c r="AU7633" s="224" t="s">
        <v>91</v>
      </c>
      <c r="AV7633" s="14" t="s">
        <v>91</v>
      </c>
      <c r="AW7633" s="14" t="s">
        <v>37</v>
      </c>
      <c r="AX7633" s="14" t="s">
        <v>78</v>
      </c>
      <c r="AY7633" s="224" t="s">
        <v>443</v>
      </c>
    </row>
    <row r="7634" spans="1:65" s="15" customFormat="1">
      <c r="B7634" s="225"/>
      <c r="C7634" s="226"/>
      <c r="D7634" s="205" t="s">
        <v>453</v>
      </c>
      <c r="E7634" s="227" t="s">
        <v>19</v>
      </c>
      <c r="F7634" s="228" t="s">
        <v>456</v>
      </c>
      <c r="G7634" s="226"/>
      <c r="H7634" s="229">
        <v>202.82599999999999</v>
      </c>
      <c r="I7634" s="230"/>
      <c r="J7634" s="226"/>
      <c r="K7634" s="226"/>
      <c r="L7634" s="231"/>
      <c r="M7634" s="232"/>
      <c r="N7634" s="233"/>
      <c r="O7634" s="233"/>
      <c r="P7634" s="233"/>
      <c r="Q7634" s="233"/>
      <c r="R7634" s="233"/>
      <c r="S7634" s="233"/>
      <c r="T7634" s="234"/>
      <c r="AT7634" s="235" t="s">
        <v>453</v>
      </c>
      <c r="AU7634" s="235" t="s">
        <v>91</v>
      </c>
      <c r="AV7634" s="15" t="s">
        <v>449</v>
      </c>
      <c r="AW7634" s="15" t="s">
        <v>37</v>
      </c>
      <c r="AX7634" s="15" t="s">
        <v>85</v>
      </c>
      <c r="AY7634" s="235" t="s">
        <v>443</v>
      </c>
    </row>
    <row r="7635" spans="1:65" s="2" customFormat="1" ht="49.15" customHeight="1">
      <c r="A7635" s="37"/>
      <c r="B7635" s="38"/>
      <c r="C7635" s="247" t="s">
        <v>6283</v>
      </c>
      <c r="D7635" s="247" t="s">
        <v>731</v>
      </c>
      <c r="E7635" s="248" t="s">
        <v>6284</v>
      </c>
      <c r="F7635" s="249" t="s">
        <v>6285</v>
      </c>
      <c r="G7635" s="250" t="s">
        <v>136</v>
      </c>
      <c r="H7635" s="251">
        <v>38.642000000000003</v>
      </c>
      <c r="I7635" s="252"/>
      <c r="J7635" s="253">
        <f>ROUND(I7635*H7635,2)</f>
        <v>0</v>
      </c>
      <c r="K7635" s="249" t="s">
        <v>19</v>
      </c>
      <c r="L7635" s="254"/>
      <c r="M7635" s="255" t="s">
        <v>19</v>
      </c>
      <c r="N7635" s="256" t="s">
        <v>50</v>
      </c>
      <c r="O7635" s="67"/>
      <c r="P7635" s="194">
        <f>O7635*H7635</f>
        <v>0</v>
      </c>
      <c r="Q7635" s="194">
        <v>0</v>
      </c>
      <c r="R7635" s="194">
        <f>Q7635*H7635</f>
        <v>0</v>
      </c>
      <c r="S7635" s="194">
        <v>0</v>
      </c>
      <c r="T7635" s="195">
        <f>S7635*H7635</f>
        <v>0</v>
      </c>
      <c r="U7635" s="37"/>
      <c r="V7635" s="37"/>
      <c r="W7635" s="37"/>
      <c r="X7635" s="37"/>
      <c r="Y7635" s="37"/>
      <c r="Z7635" s="37"/>
      <c r="AA7635" s="37"/>
      <c r="AB7635" s="37"/>
      <c r="AC7635" s="37"/>
      <c r="AD7635" s="37"/>
      <c r="AE7635" s="37"/>
      <c r="AR7635" s="196" t="s">
        <v>652</v>
      </c>
      <c r="AT7635" s="196" t="s">
        <v>731</v>
      </c>
      <c r="AU7635" s="196" t="s">
        <v>91</v>
      </c>
      <c r="AY7635" s="20" t="s">
        <v>443</v>
      </c>
      <c r="BE7635" s="197">
        <f>IF(N7635="základní",J7635,0)</f>
        <v>0</v>
      </c>
      <c r="BF7635" s="197">
        <f>IF(N7635="snížená",J7635,0)</f>
        <v>0</v>
      </c>
      <c r="BG7635" s="197">
        <f>IF(N7635="zákl. přenesená",J7635,0)</f>
        <v>0</v>
      </c>
      <c r="BH7635" s="197">
        <f>IF(N7635="sníž. přenesená",J7635,0)</f>
        <v>0</v>
      </c>
      <c r="BI7635" s="197">
        <f>IF(N7635="nulová",J7635,0)</f>
        <v>0</v>
      </c>
      <c r="BJ7635" s="20" t="s">
        <v>91</v>
      </c>
      <c r="BK7635" s="197">
        <f>ROUND(I7635*H7635,2)</f>
        <v>0</v>
      </c>
      <c r="BL7635" s="20" t="s">
        <v>551</v>
      </c>
      <c r="BM7635" s="196" t="s">
        <v>6286</v>
      </c>
    </row>
    <row r="7636" spans="1:65" s="13" customFormat="1">
      <c r="B7636" s="203"/>
      <c r="C7636" s="204"/>
      <c r="D7636" s="205" t="s">
        <v>453</v>
      </c>
      <c r="E7636" s="206" t="s">
        <v>19</v>
      </c>
      <c r="F7636" s="207" t="s">
        <v>1664</v>
      </c>
      <c r="G7636" s="204"/>
      <c r="H7636" s="206" t="s">
        <v>19</v>
      </c>
      <c r="I7636" s="208"/>
      <c r="J7636" s="204"/>
      <c r="K7636" s="204"/>
      <c r="L7636" s="209"/>
      <c r="M7636" s="210"/>
      <c r="N7636" s="211"/>
      <c r="O7636" s="211"/>
      <c r="P7636" s="211"/>
      <c r="Q7636" s="211"/>
      <c r="R7636" s="211"/>
      <c r="S7636" s="211"/>
      <c r="T7636" s="212"/>
      <c r="AT7636" s="213" t="s">
        <v>453</v>
      </c>
      <c r="AU7636" s="213" t="s">
        <v>91</v>
      </c>
      <c r="AV7636" s="13" t="s">
        <v>85</v>
      </c>
      <c r="AW7636" s="13" t="s">
        <v>37</v>
      </c>
      <c r="AX7636" s="13" t="s">
        <v>78</v>
      </c>
      <c r="AY7636" s="213" t="s">
        <v>443</v>
      </c>
    </row>
    <row r="7637" spans="1:65" s="13" customFormat="1">
      <c r="B7637" s="203"/>
      <c r="C7637" s="204"/>
      <c r="D7637" s="205" t="s">
        <v>453</v>
      </c>
      <c r="E7637" s="206" t="s">
        <v>19</v>
      </c>
      <c r="F7637" s="207" t="s">
        <v>1665</v>
      </c>
      <c r="G7637" s="204"/>
      <c r="H7637" s="206" t="s">
        <v>19</v>
      </c>
      <c r="I7637" s="208"/>
      <c r="J7637" s="204"/>
      <c r="K7637" s="204"/>
      <c r="L7637" s="209"/>
      <c r="M7637" s="210"/>
      <c r="N7637" s="211"/>
      <c r="O7637" s="211"/>
      <c r="P7637" s="211"/>
      <c r="Q7637" s="211"/>
      <c r="R7637" s="211"/>
      <c r="S7637" s="211"/>
      <c r="T7637" s="212"/>
      <c r="AT7637" s="213" t="s">
        <v>453</v>
      </c>
      <c r="AU7637" s="213" t="s">
        <v>91</v>
      </c>
      <c r="AV7637" s="13" t="s">
        <v>85</v>
      </c>
      <c r="AW7637" s="13" t="s">
        <v>37</v>
      </c>
      <c r="AX7637" s="13" t="s">
        <v>78</v>
      </c>
      <c r="AY7637" s="213" t="s">
        <v>443</v>
      </c>
    </row>
    <row r="7638" spans="1:65" s="13" customFormat="1" ht="22.5">
      <c r="B7638" s="203"/>
      <c r="C7638" s="204"/>
      <c r="D7638" s="205" t="s">
        <v>453</v>
      </c>
      <c r="E7638" s="206" t="s">
        <v>19</v>
      </c>
      <c r="F7638" s="207" t="s">
        <v>4983</v>
      </c>
      <c r="G7638" s="204"/>
      <c r="H7638" s="206" t="s">
        <v>19</v>
      </c>
      <c r="I7638" s="208"/>
      <c r="J7638" s="204"/>
      <c r="K7638" s="204"/>
      <c r="L7638" s="209"/>
      <c r="M7638" s="210"/>
      <c r="N7638" s="211"/>
      <c r="O7638" s="211"/>
      <c r="P7638" s="211"/>
      <c r="Q7638" s="211"/>
      <c r="R7638" s="211"/>
      <c r="S7638" s="211"/>
      <c r="T7638" s="212"/>
      <c r="AT7638" s="213" t="s">
        <v>453</v>
      </c>
      <c r="AU7638" s="213" t="s">
        <v>91</v>
      </c>
      <c r="AV7638" s="13" t="s">
        <v>85</v>
      </c>
      <c r="AW7638" s="13" t="s">
        <v>37</v>
      </c>
      <c r="AX7638" s="13" t="s">
        <v>78</v>
      </c>
      <c r="AY7638" s="213" t="s">
        <v>443</v>
      </c>
    </row>
    <row r="7639" spans="1:65" s="13" customFormat="1">
      <c r="B7639" s="203"/>
      <c r="C7639" s="204"/>
      <c r="D7639" s="205" t="s">
        <v>453</v>
      </c>
      <c r="E7639" s="206" t="s">
        <v>19</v>
      </c>
      <c r="F7639" s="207" t="s">
        <v>2591</v>
      </c>
      <c r="G7639" s="204"/>
      <c r="H7639" s="206" t="s">
        <v>19</v>
      </c>
      <c r="I7639" s="208"/>
      <c r="J7639" s="204"/>
      <c r="K7639" s="204"/>
      <c r="L7639" s="209"/>
      <c r="M7639" s="210"/>
      <c r="N7639" s="211"/>
      <c r="O7639" s="211"/>
      <c r="P7639" s="211"/>
      <c r="Q7639" s="211"/>
      <c r="R7639" s="211"/>
      <c r="S7639" s="211"/>
      <c r="T7639" s="212"/>
      <c r="AT7639" s="213" t="s">
        <v>453</v>
      </c>
      <c r="AU7639" s="213" t="s">
        <v>91</v>
      </c>
      <c r="AV7639" s="13" t="s">
        <v>85</v>
      </c>
      <c r="AW7639" s="13" t="s">
        <v>37</v>
      </c>
      <c r="AX7639" s="13" t="s">
        <v>78</v>
      </c>
      <c r="AY7639" s="213" t="s">
        <v>443</v>
      </c>
    </row>
    <row r="7640" spans="1:65" s="14" customFormat="1">
      <c r="B7640" s="214"/>
      <c r="C7640" s="215"/>
      <c r="D7640" s="205" t="s">
        <v>453</v>
      </c>
      <c r="E7640" s="216" t="s">
        <v>19</v>
      </c>
      <c r="F7640" s="217" t="s">
        <v>6277</v>
      </c>
      <c r="G7640" s="215"/>
      <c r="H7640" s="218">
        <v>38.642000000000003</v>
      </c>
      <c r="I7640" s="219"/>
      <c r="J7640" s="215"/>
      <c r="K7640" s="215"/>
      <c r="L7640" s="220"/>
      <c r="M7640" s="221"/>
      <c r="N7640" s="222"/>
      <c r="O7640" s="222"/>
      <c r="P7640" s="222"/>
      <c r="Q7640" s="222"/>
      <c r="R7640" s="222"/>
      <c r="S7640" s="222"/>
      <c r="T7640" s="223"/>
      <c r="AT7640" s="224" t="s">
        <v>453</v>
      </c>
      <c r="AU7640" s="224" t="s">
        <v>91</v>
      </c>
      <c r="AV7640" s="14" t="s">
        <v>91</v>
      </c>
      <c r="AW7640" s="14" t="s">
        <v>37</v>
      </c>
      <c r="AX7640" s="14" t="s">
        <v>78</v>
      </c>
      <c r="AY7640" s="224" t="s">
        <v>443</v>
      </c>
    </row>
    <row r="7641" spans="1:65" s="15" customFormat="1">
      <c r="B7641" s="225"/>
      <c r="C7641" s="226"/>
      <c r="D7641" s="205" t="s">
        <v>453</v>
      </c>
      <c r="E7641" s="227" t="s">
        <v>19</v>
      </c>
      <c r="F7641" s="228" t="s">
        <v>456</v>
      </c>
      <c r="G7641" s="226"/>
      <c r="H7641" s="229">
        <v>38.642000000000003</v>
      </c>
      <c r="I7641" s="230"/>
      <c r="J7641" s="226"/>
      <c r="K7641" s="226"/>
      <c r="L7641" s="231"/>
      <c r="M7641" s="232"/>
      <c r="N7641" s="233"/>
      <c r="O7641" s="233"/>
      <c r="P7641" s="233"/>
      <c r="Q7641" s="233"/>
      <c r="R7641" s="233"/>
      <c r="S7641" s="233"/>
      <c r="T7641" s="234"/>
      <c r="AT7641" s="235" t="s">
        <v>453</v>
      </c>
      <c r="AU7641" s="235" t="s">
        <v>91</v>
      </c>
      <c r="AV7641" s="15" t="s">
        <v>449</v>
      </c>
      <c r="AW7641" s="15" t="s">
        <v>37</v>
      </c>
      <c r="AX7641" s="15" t="s">
        <v>85</v>
      </c>
      <c r="AY7641" s="235" t="s">
        <v>443</v>
      </c>
    </row>
    <row r="7642" spans="1:65" s="2" customFormat="1" ht="49.15" customHeight="1">
      <c r="A7642" s="37"/>
      <c r="B7642" s="38"/>
      <c r="C7642" s="247" t="s">
        <v>6287</v>
      </c>
      <c r="D7642" s="247" t="s">
        <v>731</v>
      </c>
      <c r="E7642" s="248" t="s">
        <v>6288</v>
      </c>
      <c r="F7642" s="249" t="s">
        <v>6285</v>
      </c>
      <c r="G7642" s="250" t="s">
        <v>136</v>
      </c>
      <c r="H7642" s="251">
        <v>27.856999999999999</v>
      </c>
      <c r="I7642" s="252"/>
      <c r="J7642" s="253">
        <f>ROUND(I7642*H7642,2)</f>
        <v>0</v>
      </c>
      <c r="K7642" s="249" t="s">
        <v>19</v>
      </c>
      <c r="L7642" s="254"/>
      <c r="M7642" s="255" t="s">
        <v>19</v>
      </c>
      <c r="N7642" s="256" t="s">
        <v>50</v>
      </c>
      <c r="O7642" s="67"/>
      <c r="P7642" s="194">
        <f>O7642*H7642</f>
        <v>0</v>
      </c>
      <c r="Q7642" s="194">
        <v>0</v>
      </c>
      <c r="R7642" s="194">
        <f>Q7642*H7642</f>
        <v>0</v>
      </c>
      <c r="S7642" s="194">
        <v>0</v>
      </c>
      <c r="T7642" s="195">
        <f>S7642*H7642</f>
        <v>0</v>
      </c>
      <c r="U7642" s="37"/>
      <c r="V7642" s="37"/>
      <c r="W7642" s="37"/>
      <c r="X7642" s="37"/>
      <c r="Y7642" s="37"/>
      <c r="Z7642" s="37"/>
      <c r="AA7642" s="37"/>
      <c r="AB7642" s="37"/>
      <c r="AC7642" s="37"/>
      <c r="AD7642" s="37"/>
      <c r="AE7642" s="37"/>
      <c r="AR7642" s="196" t="s">
        <v>652</v>
      </c>
      <c r="AT7642" s="196" t="s">
        <v>731</v>
      </c>
      <c r="AU7642" s="196" t="s">
        <v>91</v>
      </c>
      <c r="AY7642" s="20" t="s">
        <v>443</v>
      </c>
      <c r="BE7642" s="197">
        <f>IF(N7642="základní",J7642,0)</f>
        <v>0</v>
      </c>
      <c r="BF7642" s="197">
        <f>IF(N7642="snížená",J7642,0)</f>
        <v>0</v>
      </c>
      <c r="BG7642" s="197">
        <f>IF(N7642="zákl. přenesená",J7642,0)</f>
        <v>0</v>
      </c>
      <c r="BH7642" s="197">
        <f>IF(N7642="sníž. přenesená",J7642,0)</f>
        <v>0</v>
      </c>
      <c r="BI7642" s="197">
        <f>IF(N7642="nulová",J7642,0)</f>
        <v>0</v>
      </c>
      <c r="BJ7642" s="20" t="s">
        <v>91</v>
      </c>
      <c r="BK7642" s="197">
        <f>ROUND(I7642*H7642,2)</f>
        <v>0</v>
      </c>
      <c r="BL7642" s="20" t="s">
        <v>551</v>
      </c>
      <c r="BM7642" s="196" t="s">
        <v>6289</v>
      </c>
    </row>
    <row r="7643" spans="1:65" s="13" customFormat="1">
      <c r="B7643" s="203"/>
      <c r="C7643" s="204"/>
      <c r="D7643" s="205" t="s">
        <v>453</v>
      </c>
      <c r="E7643" s="206" t="s">
        <v>19</v>
      </c>
      <c r="F7643" s="207" t="s">
        <v>1664</v>
      </c>
      <c r="G7643" s="204"/>
      <c r="H7643" s="206" t="s">
        <v>19</v>
      </c>
      <c r="I7643" s="208"/>
      <c r="J7643" s="204"/>
      <c r="K7643" s="204"/>
      <c r="L7643" s="209"/>
      <c r="M7643" s="210"/>
      <c r="N7643" s="211"/>
      <c r="O7643" s="211"/>
      <c r="P7643" s="211"/>
      <c r="Q7643" s="211"/>
      <c r="R7643" s="211"/>
      <c r="S7643" s="211"/>
      <c r="T7643" s="212"/>
      <c r="AT7643" s="213" t="s">
        <v>453</v>
      </c>
      <c r="AU7643" s="213" t="s">
        <v>91</v>
      </c>
      <c r="AV7643" s="13" t="s">
        <v>85</v>
      </c>
      <c r="AW7643" s="13" t="s">
        <v>37</v>
      </c>
      <c r="AX7643" s="13" t="s">
        <v>78</v>
      </c>
      <c r="AY7643" s="213" t="s">
        <v>443</v>
      </c>
    </row>
    <row r="7644" spans="1:65" s="13" customFormat="1">
      <c r="B7644" s="203"/>
      <c r="C7644" s="204"/>
      <c r="D7644" s="205" t="s">
        <v>453</v>
      </c>
      <c r="E7644" s="206" t="s">
        <v>19</v>
      </c>
      <c r="F7644" s="207" t="s">
        <v>1665</v>
      </c>
      <c r="G7644" s="204"/>
      <c r="H7644" s="206" t="s">
        <v>19</v>
      </c>
      <c r="I7644" s="208"/>
      <c r="J7644" s="204"/>
      <c r="K7644" s="204"/>
      <c r="L7644" s="209"/>
      <c r="M7644" s="210"/>
      <c r="N7644" s="211"/>
      <c r="O7644" s="211"/>
      <c r="P7644" s="211"/>
      <c r="Q7644" s="211"/>
      <c r="R7644" s="211"/>
      <c r="S7644" s="211"/>
      <c r="T7644" s="212"/>
      <c r="AT7644" s="213" t="s">
        <v>453</v>
      </c>
      <c r="AU7644" s="213" t="s">
        <v>91</v>
      </c>
      <c r="AV7644" s="13" t="s">
        <v>85</v>
      </c>
      <c r="AW7644" s="13" t="s">
        <v>37</v>
      </c>
      <c r="AX7644" s="13" t="s">
        <v>78</v>
      </c>
      <c r="AY7644" s="213" t="s">
        <v>443</v>
      </c>
    </row>
    <row r="7645" spans="1:65" s="13" customFormat="1" ht="22.5">
      <c r="B7645" s="203"/>
      <c r="C7645" s="204"/>
      <c r="D7645" s="205" t="s">
        <v>453</v>
      </c>
      <c r="E7645" s="206" t="s">
        <v>19</v>
      </c>
      <c r="F7645" s="207" t="s">
        <v>4983</v>
      </c>
      <c r="G7645" s="204"/>
      <c r="H7645" s="206" t="s">
        <v>19</v>
      </c>
      <c r="I7645" s="208"/>
      <c r="J7645" s="204"/>
      <c r="K7645" s="204"/>
      <c r="L7645" s="209"/>
      <c r="M7645" s="210"/>
      <c r="N7645" s="211"/>
      <c r="O7645" s="211"/>
      <c r="P7645" s="211"/>
      <c r="Q7645" s="211"/>
      <c r="R7645" s="211"/>
      <c r="S7645" s="211"/>
      <c r="T7645" s="212"/>
      <c r="AT7645" s="213" t="s">
        <v>453</v>
      </c>
      <c r="AU7645" s="213" t="s">
        <v>91</v>
      </c>
      <c r="AV7645" s="13" t="s">
        <v>85</v>
      </c>
      <c r="AW7645" s="13" t="s">
        <v>37</v>
      </c>
      <c r="AX7645" s="13" t="s">
        <v>78</v>
      </c>
      <c r="AY7645" s="213" t="s">
        <v>443</v>
      </c>
    </row>
    <row r="7646" spans="1:65" s="13" customFormat="1">
      <c r="B7646" s="203"/>
      <c r="C7646" s="204"/>
      <c r="D7646" s="205" t="s">
        <v>453</v>
      </c>
      <c r="E7646" s="206" t="s">
        <v>19</v>
      </c>
      <c r="F7646" s="207" t="s">
        <v>2591</v>
      </c>
      <c r="G7646" s="204"/>
      <c r="H7646" s="206" t="s">
        <v>19</v>
      </c>
      <c r="I7646" s="208"/>
      <c r="J7646" s="204"/>
      <c r="K7646" s="204"/>
      <c r="L7646" s="209"/>
      <c r="M7646" s="210"/>
      <c r="N7646" s="211"/>
      <c r="O7646" s="211"/>
      <c r="P7646" s="211"/>
      <c r="Q7646" s="211"/>
      <c r="R7646" s="211"/>
      <c r="S7646" s="211"/>
      <c r="T7646" s="212"/>
      <c r="AT7646" s="213" t="s">
        <v>453</v>
      </c>
      <c r="AU7646" s="213" t="s">
        <v>91</v>
      </c>
      <c r="AV7646" s="13" t="s">
        <v>85</v>
      </c>
      <c r="AW7646" s="13" t="s">
        <v>37</v>
      </c>
      <c r="AX7646" s="13" t="s">
        <v>78</v>
      </c>
      <c r="AY7646" s="213" t="s">
        <v>443</v>
      </c>
    </row>
    <row r="7647" spans="1:65" s="14" customFormat="1" ht="33.75">
      <c r="B7647" s="214"/>
      <c r="C7647" s="215"/>
      <c r="D7647" s="205" t="s">
        <v>453</v>
      </c>
      <c r="E7647" s="216" t="s">
        <v>19</v>
      </c>
      <c r="F7647" s="217" t="s">
        <v>6278</v>
      </c>
      <c r="G7647" s="215"/>
      <c r="H7647" s="218">
        <v>27.856999999999999</v>
      </c>
      <c r="I7647" s="219"/>
      <c r="J7647" s="215"/>
      <c r="K7647" s="215"/>
      <c r="L7647" s="220"/>
      <c r="M7647" s="221"/>
      <c r="N7647" s="222"/>
      <c r="O7647" s="222"/>
      <c r="P7647" s="222"/>
      <c r="Q7647" s="222"/>
      <c r="R7647" s="222"/>
      <c r="S7647" s="222"/>
      <c r="T7647" s="223"/>
      <c r="AT7647" s="224" t="s">
        <v>453</v>
      </c>
      <c r="AU7647" s="224" t="s">
        <v>91</v>
      </c>
      <c r="AV7647" s="14" t="s">
        <v>91</v>
      </c>
      <c r="AW7647" s="14" t="s">
        <v>37</v>
      </c>
      <c r="AX7647" s="14" t="s">
        <v>78</v>
      </c>
      <c r="AY7647" s="224" t="s">
        <v>443</v>
      </c>
    </row>
    <row r="7648" spans="1:65" s="15" customFormat="1">
      <c r="B7648" s="225"/>
      <c r="C7648" s="226"/>
      <c r="D7648" s="205" t="s">
        <v>453</v>
      </c>
      <c r="E7648" s="227" t="s">
        <v>19</v>
      </c>
      <c r="F7648" s="228" t="s">
        <v>456</v>
      </c>
      <c r="G7648" s="226"/>
      <c r="H7648" s="229">
        <v>27.856999999999999</v>
      </c>
      <c r="I7648" s="230"/>
      <c r="J7648" s="226"/>
      <c r="K7648" s="226"/>
      <c r="L7648" s="231"/>
      <c r="M7648" s="232"/>
      <c r="N7648" s="233"/>
      <c r="O7648" s="233"/>
      <c r="P7648" s="233"/>
      <c r="Q7648" s="233"/>
      <c r="R7648" s="233"/>
      <c r="S7648" s="233"/>
      <c r="T7648" s="234"/>
      <c r="AT7648" s="235" t="s">
        <v>453</v>
      </c>
      <c r="AU7648" s="235" t="s">
        <v>91</v>
      </c>
      <c r="AV7648" s="15" t="s">
        <v>449</v>
      </c>
      <c r="AW7648" s="15" t="s">
        <v>37</v>
      </c>
      <c r="AX7648" s="15" t="s">
        <v>85</v>
      </c>
      <c r="AY7648" s="235" t="s">
        <v>443</v>
      </c>
    </row>
    <row r="7649" spans="1:65" s="2" customFormat="1" ht="49.15" customHeight="1">
      <c r="A7649" s="37"/>
      <c r="B7649" s="38"/>
      <c r="C7649" s="247" t="s">
        <v>4296</v>
      </c>
      <c r="D7649" s="247" t="s">
        <v>731</v>
      </c>
      <c r="E7649" s="248" t="s">
        <v>6290</v>
      </c>
      <c r="F7649" s="249" t="s">
        <v>6285</v>
      </c>
      <c r="G7649" s="250" t="s">
        <v>136</v>
      </c>
      <c r="H7649" s="251">
        <v>42.941000000000003</v>
      </c>
      <c r="I7649" s="252"/>
      <c r="J7649" s="253">
        <f>ROUND(I7649*H7649,2)</f>
        <v>0</v>
      </c>
      <c r="K7649" s="249" t="s">
        <v>19</v>
      </c>
      <c r="L7649" s="254"/>
      <c r="M7649" s="255" t="s">
        <v>19</v>
      </c>
      <c r="N7649" s="256" t="s">
        <v>50</v>
      </c>
      <c r="O7649" s="67"/>
      <c r="P7649" s="194">
        <f>O7649*H7649</f>
        <v>0</v>
      </c>
      <c r="Q7649" s="194">
        <v>0</v>
      </c>
      <c r="R7649" s="194">
        <f>Q7649*H7649</f>
        <v>0</v>
      </c>
      <c r="S7649" s="194">
        <v>0</v>
      </c>
      <c r="T7649" s="195">
        <f>S7649*H7649</f>
        <v>0</v>
      </c>
      <c r="U7649" s="37"/>
      <c r="V7649" s="37"/>
      <c r="W7649" s="37"/>
      <c r="X7649" s="37"/>
      <c r="Y7649" s="37"/>
      <c r="Z7649" s="37"/>
      <c r="AA7649" s="37"/>
      <c r="AB7649" s="37"/>
      <c r="AC7649" s="37"/>
      <c r="AD7649" s="37"/>
      <c r="AE7649" s="37"/>
      <c r="AR7649" s="196" t="s">
        <v>652</v>
      </c>
      <c r="AT7649" s="196" t="s">
        <v>731</v>
      </c>
      <c r="AU7649" s="196" t="s">
        <v>91</v>
      </c>
      <c r="AY7649" s="20" t="s">
        <v>443</v>
      </c>
      <c r="BE7649" s="197">
        <f>IF(N7649="základní",J7649,0)</f>
        <v>0</v>
      </c>
      <c r="BF7649" s="197">
        <f>IF(N7649="snížená",J7649,0)</f>
        <v>0</v>
      </c>
      <c r="BG7649" s="197">
        <f>IF(N7649="zákl. přenesená",J7649,0)</f>
        <v>0</v>
      </c>
      <c r="BH7649" s="197">
        <f>IF(N7649="sníž. přenesená",J7649,0)</f>
        <v>0</v>
      </c>
      <c r="BI7649" s="197">
        <f>IF(N7649="nulová",J7649,0)</f>
        <v>0</v>
      </c>
      <c r="BJ7649" s="20" t="s">
        <v>91</v>
      </c>
      <c r="BK7649" s="197">
        <f>ROUND(I7649*H7649,2)</f>
        <v>0</v>
      </c>
      <c r="BL7649" s="20" t="s">
        <v>551</v>
      </c>
      <c r="BM7649" s="196" t="s">
        <v>6291</v>
      </c>
    </row>
    <row r="7650" spans="1:65" s="13" customFormat="1">
      <c r="B7650" s="203"/>
      <c r="C7650" s="204"/>
      <c r="D7650" s="205" t="s">
        <v>453</v>
      </c>
      <c r="E7650" s="206" t="s">
        <v>19</v>
      </c>
      <c r="F7650" s="207" t="s">
        <v>1664</v>
      </c>
      <c r="G7650" s="204"/>
      <c r="H7650" s="206" t="s">
        <v>19</v>
      </c>
      <c r="I7650" s="208"/>
      <c r="J7650" s="204"/>
      <c r="K7650" s="204"/>
      <c r="L7650" s="209"/>
      <c r="M7650" s="210"/>
      <c r="N7650" s="211"/>
      <c r="O7650" s="211"/>
      <c r="P7650" s="211"/>
      <c r="Q7650" s="211"/>
      <c r="R7650" s="211"/>
      <c r="S7650" s="211"/>
      <c r="T7650" s="212"/>
      <c r="AT7650" s="213" t="s">
        <v>453</v>
      </c>
      <c r="AU7650" s="213" t="s">
        <v>91</v>
      </c>
      <c r="AV7650" s="13" t="s">
        <v>85</v>
      </c>
      <c r="AW7650" s="13" t="s">
        <v>37</v>
      </c>
      <c r="AX7650" s="13" t="s">
        <v>78</v>
      </c>
      <c r="AY7650" s="213" t="s">
        <v>443</v>
      </c>
    </row>
    <row r="7651" spans="1:65" s="13" customFormat="1">
      <c r="B7651" s="203"/>
      <c r="C7651" s="204"/>
      <c r="D7651" s="205" t="s">
        <v>453</v>
      </c>
      <c r="E7651" s="206" t="s">
        <v>19</v>
      </c>
      <c r="F7651" s="207" t="s">
        <v>1665</v>
      </c>
      <c r="G7651" s="204"/>
      <c r="H7651" s="206" t="s">
        <v>19</v>
      </c>
      <c r="I7651" s="208"/>
      <c r="J7651" s="204"/>
      <c r="K7651" s="204"/>
      <c r="L7651" s="209"/>
      <c r="M7651" s="210"/>
      <c r="N7651" s="211"/>
      <c r="O7651" s="211"/>
      <c r="P7651" s="211"/>
      <c r="Q7651" s="211"/>
      <c r="R7651" s="211"/>
      <c r="S7651" s="211"/>
      <c r="T7651" s="212"/>
      <c r="AT7651" s="213" t="s">
        <v>453</v>
      </c>
      <c r="AU7651" s="213" t="s">
        <v>91</v>
      </c>
      <c r="AV7651" s="13" t="s">
        <v>85</v>
      </c>
      <c r="AW7651" s="13" t="s">
        <v>37</v>
      </c>
      <c r="AX7651" s="13" t="s">
        <v>78</v>
      </c>
      <c r="AY7651" s="213" t="s">
        <v>443</v>
      </c>
    </row>
    <row r="7652" spans="1:65" s="13" customFormat="1" ht="22.5">
      <c r="B7652" s="203"/>
      <c r="C7652" s="204"/>
      <c r="D7652" s="205" t="s">
        <v>453</v>
      </c>
      <c r="E7652" s="206" t="s">
        <v>19</v>
      </c>
      <c r="F7652" s="207" t="s">
        <v>4983</v>
      </c>
      <c r="G7652" s="204"/>
      <c r="H7652" s="206" t="s">
        <v>19</v>
      </c>
      <c r="I7652" s="208"/>
      <c r="J7652" s="204"/>
      <c r="K7652" s="204"/>
      <c r="L7652" s="209"/>
      <c r="M7652" s="210"/>
      <c r="N7652" s="211"/>
      <c r="O7652" s="211"/>
      <c r="P7652" s="211"/>
      <c r="Q7652" s="211"/>
      <c r="R7652" s="211"/>
      <c r="S7652" s="211"/>
      <c r="T7652" s="212"/>
      <c r="AT7652" s="213" t="s">
        <v>453</v>
      </c>
      <c r="AU7652" s="213" t="s">
        <v>91</v>
      </c>
      <c r="AV7652" s="13" t="s">
        <v>85</v>
      </c>
      <c r="AW7652" s="13" t="s">
        <v>37</v>
      </c>
      <c r="AX7652" s="13" t="s">
        <v>78</v>
      </c>
      <c r="AY7652" s="213" t="s">
        <v>443</v>
      </c>
    </row>
    <row r="7653" spans="1:65" s="13" customFormat="1">
      <c r="B7653" s="203"/>
      <c r="C7653" s="204"/>
      <c r="D7653" s="205" t="s">
        <v>453</v>
      </c>
      <c r="E7653" s="206" t="s">
        <v>19</v>
      </c>
      <c r="F7653" s="207" t="s">
        <v>2591</v>
      </c>
      <c r="G7653" s="204"/>
      <c r="H7653" s="206" t="s">
        <v>19</v>
      </c>
      <c r="I7653" s="208"/>
      <c r="J7653" s="204"/>
      <c r="K7653" s="204"/>
      <c r="L7653" s="209"/>
      <c r="M7653" s="210"/>
      <c r="N7653" s="211"/>
      <c r="O7653" s="211"/>
      <c r="P7653" s="211"/>
      <c r="Q7653" s="211"/>
      <c r="R7653" s="211"/>
      <c r="S7653" s="211"/>
      <c r="T7653" s="212"/>
      <c r="AT7653" s="213" t="s">
        <v>453</v>
      </c>
      <c r="AU7653" s="213" t="s">
        <v>91</v>
      </c>
      <c r="AV7653" s="13" t="s">
        <v>85</v>
      </c>
      <c r="AW7653" s="13" t="s">
        <v>37</v>
      </c>
      <c r="AX7653" s="13" t="s">
        <v>78</v>
      </c>
      <c r="AY7653" s="213" t="s">
        <v>443</v>
      </c>
    </row>
    <row r="7654" spans="1:65" s="14" customFormat="1">
      <c r="B7654" s="214"/>
      <c r="C7654" s="215"/>
      <c r="D7654" s="205" t="s">
        <v>453</v>
      </c>
      <c r="E7654" s="216" t="s">
        <v>19</v>
      </c>
      <c r="F7654" s="217" t="s">
        <v>6279</v>
      </c>
      <c r="G7654" s="215"/>
      <c r="H7654" s="218">
        <v>42.941000000000003</v>
      </c>
      <c r="I7654" s="219"/>
      <c r="J7654" s="215"/>
      <c r="K7654" s="215"/>
      <c r="L7654" s="220"/>
      <c r="M7654" s="221"/>
      <c r="N7654" s="222"/>
      <c r="O7654" s="222"/>
      <c r="P7654" s="222"/>
      <c r="Q7654" s="222"/>
      <c r="R7654" s="222"/>
      <c r="S7654" s="222"/>
      <c r="T7654" s="223"/>
      <c r="AT7654" s="224" t="s">
        <v>453</v>
      </c>
      <c r="AU7654" s="224" t="s">
        <v>91</v>
      </c>
      <c r="AV7654" s="14" t="s">
        <v>91</v>
      </c>
      <c r="AW7654" s="14" t="s">
        <v>37</v>
      </c>
      <c r="AX7654" s="14" t="s">
        <v>78</v>
      </c>
      <c r="AY7654" s="224" t="s">
        <v>443</v>
      </c>
    </row>
    <row r="7655" spans="1:65" s="15" customFormat="1">
      <c r="B7655" s="225"/>
      <c r="C7655" s="226"/>
      <c r="D7655" s="205" t="s">
        <v>453</v>
      </c>
      <c r="E7655" s="227" t="s">
        <v>19</v>
      </c>
      <c r="F7655" s="228" t="s">
        <v>456</v>
      </c>
      <c r="G7655" s="226"/>
      <c r="H7655" s="229">
        <v>42.941000000000003</v>
      </c>
      <c r="I7655" s="230"/>
      <c r="J7655" s="226"/>
      <c r="K7655" s="226"/>
      <c r="L7655" s="231"/>
      <c r="M7655" s="232"/>
      <c r="N7655" s="233"/>
      <c r="O7655" s="233"/>
      <c r="P7655" s="233"/>
      <c r="Q7655" s="233"/>
      <c r="R7655" s="233"/>
      <c r="S7655" s="233"/>
      <c r="T7655" s="234"/>
      <c r="AT7655" s="235" t="s">
        <v>453</v>
      </c>
      <c r="AU7655" s="235" t="s">
        <v>91</v>
      </c>
      <c r="AV7655" s="15" t="s">
        <v>449</v>
      </c>
      <c r="AW7655" s="15" t="s">
        <v>37</v>
      </c>
      <c r="AX7655" s="15" t="s">
        <v>85</v>
      </c>
      <c r="AY7655" s="235" t="s">
        <v>443</v>
      </c>
    </row>
    <row r="7656" spans="1:65" s="2" customFormat="1" ht="49.15" customHeight="1">
      <c r="A7656" s="37"/>
      <c r="B7656" s="38"/>
      <c r="C7656" s="247" t="s">
        <v>4315</v>
      </c>
      <c r="D7656" s="247" t="s">
        <v>731</v>
      </c>
      <c r="E7656" s="248" t="s">
        <v>6292</v>
      </c>
      <c r="F7656" s="249" t="s">
        <v>6293</v>
      </c>
      <c r="G7656" s="250" t="s">
        <v>136</v>
      </c>
      <c r="H7656" s="251">
        <v>28.466000000000001</v>
      </c>
      <c r="I7656" s="252"/>
      <c r="J7656" s="253">
        <f>ROUND(I7656*H7656,2)</f>
        <v>0</v>
      </c>
      <c r="K7656" s="249" t="s">
        <v>19</v>
      </c>
      <c r="L7656" s="254"/>
      <c r="M7656" s="255" t="s">
        <v>19</v>
      </c>
      <c r="N7656" s="256" t="s">
        <v>50</v>
      </c>
      <c r="O7656" s="67"/>
      <c r="P7656" s="194">
        <f>O7656*H7656</f>
        <v>0</v>
      </c>
      <c r="Q7656" s="194">
        <v>0</v>
      </c>
      <c r="R7656" s="194">
        <f>Q7656*H7656</f>
        <v>0</v>
      </c>
      <c r="S7656" s="194">
        <v>0</v>
      </c>
      <c r="T7656" s="195">
        <f>S7656*H7656</f>
        <v>0</v>
      </c>
      <c r="U7656" s="37"/>
      <c r="V7656" s="37"/>
      <c r="W7656" s="37"/>
      <c r="X7656" s="37"/>
      <c r="Y7656" s="37"/>
      <c r="Z7656" s="37"/>
      <c r="AA7656" s="37"/>
      <c r="AB7656" s="37"/>
      <c r="AC7656" s="37"/>
      <c r="AD7656" s="37"/>
      <c r="AE7656" s="37"/>
      <c r="AR7656" s="196" t="s">
        <v>652</v>
      </c>
      <c r="AT7656" s="196" t="s">
        <v>731</v>
      </c>
      <c r="AU7656" s="196" t="s">
        <v>91</v>
      </c>
      <c r="AY7656" s="20" t="s">
        <v>443</v>
      </c>
      <c r="BE7656" s="197">
        <f>IF(N7656="základní",J7656,0)</f>
        <v>0</v>
      </c>
      <c r="BF7656" s="197">
        <f>IF(N7656="snížená",J7656,0)</f>
        <v>0</v>
      </c>
      <c r="BG7656" s="197">
        <f>IF(N7656="zákl. přenesená",J7656,0)</f>
        <v>0</v>
      </c>
      <c r="BH7656" s="197">
        <f>IF(N7656="sníž. přenesená",J7656,0)</f>
        <v>0</v>
      </c>
      <c r="BI7656" s="197">
        <f>IF(N7656="nulová",J7656,0)</f>
        <v>0</v>
      </c>
      <c r="BJ7656" s="20" t="s">
        <v>91</v>
      </c>
      <c r="BK7656" s="197">
        <f>ROUND(I7656*H7656,2)</f>
        <v>0</v>
      </c>
      <c r="BL7656" s="20" t="s">
        <v>551</v>
      </c>
      <c r="BM7656" s="196" t="s">
        <v>6294</v>
      </c>
    </row>
    <row r="7657" spans="1:65" s="13" customFormat="1">
      <c r="B7657" s="203"/>
      <c r="C7657" s="204"/>
      <c r="D7657" s="205" t="s">
        <v>453</v>
      </c>
      <c r="E7657" s="206" t="s">
        <v>19</v>
      </c>
      <c r="F7657" s="207" t="s">
        <v>1664</v>
      </c>
      <c r="G7657" s="204"/>
      <c r="H7657" s="206" t="s">
        <v>19</v>
      </c>
      <c r="I7657" s="208"/>
      <c r="J7657" s="204"/>
      <c r="K7657" s="204"/>
      <c r="L7657" s="209"/>
      <c r="M7657" s="210"/>
      <c r="N7657" s="211"/>
      <c r="O7657" s="211"/>
      <c r="P7657" s="211"/>
      <c r="Q7657" s="211"/>
      <c r="R7657" s="211"/>
      <c r="S7657" s="211"/>
      <c r="T7657" s="212"/>
      <c r="AT7657" s="213" t="s">
        <v>453</v>
      </c>
      <c r="AU7657" s="213" t="s">
        <v>91</v>
      </c>
      <c r="AV7657" s="13" t="s">
        <v>85</v>
      </c>
      <c r="AW7657" s="13" t="s">
        <v>37</v>
      </c>
      <c r="AX7657" s="13" t="s">
        <v>78</v>
      </c>
      <c r="AY7657" s="213" t="s">
        <v>443</v>
      </c>
    </row>
    <row r="7658" spans="1:65" s="13" customFormat="1">
      <c r="B7658" s="203"/>
      <c r="C7658" s="204"/>
      <c r="D7658" s="205" t="s">
        <v>453</v>
      </c>
      <c r="E7658" s="206" t="s">
        <v>19</v>
      </c>
      <c r="F7658" s="207" t="s">
        <v>1665</v>
      </c>
      <c r="G7658" s="204"/>
      <c r="H7658" s="206" t="s">
        <v>19</v>
      </c>
      <c r="I7658" s="208"/>
      <c r="J7658" s="204"/>
      <c r="K7658" s="204"/>
      <c r="L7658" s="209"/>
      <c r="M7658" s="210"/>
      <c r="N7658" s="211"/>
      <c r="O7658" s="211"/>
      <c r="P7658" s="211"/>
      <c r="Q7658" s="211"/>
      <c r="R7658" s="211"/>
      <c r="S7658" s="211"/>
      <c r="T7658" s="212"/>
      <c r="AT7658" s="213" t="s">
        <v>453</v>
      </c>
      <c r="AU7658" s="213" t="s">
        <v>91</v>
      </c>
      <c r="AV7658" s="13" t="s">
        <v>85</v>
      </c>
      <c r="AW7658" s="13" t="s">
        <v>37</v>
      </c>
      <c r="AX7658" s="13" t="s">
        <v>78</v>
      </c>
      <c r="AY7658" s="213" t="s">
        <v>443</v>
      </c>
    </row>
    <row r="7659" spans="1:65" s="13" customFormat="1" ht="22.5">
      <c r="B7659" s="203"/>
      <c r="C7659" s="204"/>
      <c r="D7659" s="205" t="s">
        <v>453</v>
      </c>
      <c r="E7659" s="206" t="s">
        <v>19</v>
      </c>
      <c r="F7659" s="207" t="s">
        <v>4983</v>
      </c>
      <c r="G7659" s="204"/>
      <c r="H7659" s="206" t="s">
        <v>19</v>
      </c>
      <c r="I7659" s="208"/>
      <c r="J7659" s="204"/>
      <c r="K7659" s="204"/>
      <c r="L7659" s="209"/>
      <c r="M7659" s="210"/>
      <c r="N7659" s="211"/>
      <c r="O7659" s="211"/>
      <c r="P7659" s="211"/>
      <c r="Q7659" s="211"/>
      <c r="R7659" s="211"/>
      <c r="S7659" s="211"/>
      <c r="T7659" s="212"/>
      <c r="AT7659" s="213" t="s">
        <v>453</v>
      </c>
      <c r="AU7659" s="213" t="s">
        <v>91</v>
      </c>
      <c r="AV7659" s="13" t="s">
        <v>85</v>
      </c>
      <c r="AW7659" s="13" t="s">
        <v>37</v>
      </c>
      <c r="AX7659" s="13" t="s">
        <v>78</v>
      </c>
      <c r="AY7659" s="213" t="s">
        <v>443</v>
      </c>
    </row>
    <row r="7660" spans="1:65" s="13" customFormat="1">
      <c r="B7660" s="203"/>
      <c r="C7660" s="204"/>
      <c r="D7660" s="205" t="s">
        <v>453</v>
      </c>
      <c r="E7660" s="206" t="s">
        <v>19</v>
      </c>
      <c r="F7660" s="207" t="s">
        <v>2591</v>
      </c>
      <c r="G7660" s="204"/>
      <c r="H7660" s="206" t="s">
        <v>19</v>
      </c>
      <c r="I7660" s="208"/>
      <c r="J7660" s="204"/>
      <c r="K7660" s="204"/>
      <c r="L7660" s="209"/>
      <c r="M7660" s="210"/>
      <c r="N7660" s="211"/>
      <c r="O7660" s="211"/>
      <c r="P7660" s="211"/>
      <c r="Q7660" s="211"/>
      <c r="R7660" s="211"/>
      <c r="S7660" s="211"/>
      <c r="T7660" s="212"/>
      <c r="AT7660" s="213" t="s">
        <v>453</v>
      </c>
      <c r="AU7660" s="213" t="s">
        <v>91</v>
      </c>
      <c r="AV7660" s="13" t="s">
        <v>85</v>
      </c>
      <c r="AW7660" s="13" t="s">
        <v>37</v>
      </c>
      <c r="AX7660" s="13" t="s">
        <v>78</v>
      </c>
      <c r="AY7660" s="213" t="s">
        <v>443</v>
      </c>
    </row>
    <row r="7661" spans="1:65" s="14" customFormat="1">
      <c r="B7661" s="214"/>
      <c r="C7661" s="215"/>
      <c r="D7661" s="205" t="s">
        <v>453</v>
      </c>
      <c r="E7661" s="216" t="s">
        <v>19</v>
      </c>
      <c r="F7661" s="217" t="s">
        <v>6280</v>
      </c>
      <c r="G7661" s="215"/>
      <c r="H7661" s="218">
        <v>28.466000000000001</v>
      </c>
      <c r="I7661" s="219"/>
      <c r="J7661" s="215"/>
      <c r="K7661" s="215"/>
      <c r="L7661" s="220"/>
      <c r="M7661" s="221"/>
      <c r="N7661" s="222"/>
      <c r="O7661" s="222"/>
      <c r="P7661" s="222"/>
      <c r="Q7661" s="222"/>
      <c r="R7661" s="222"/>
      <c r="S7661" s="222"/>
      <c r="T7661" s="223"/>
      <c r="AT7661" s="224" t="s">
        <v>453</v>
      </c>
      <c r="AU7661" s="224" t="s">
        <v>91</v>
      </c>
      <c r="AV7661" s="14" t="s">
        <v>91</v>
      </c>
      <c r="AW7661" s="14" t="s">
        <v>37</v>
      </c>
      <c r="AX7661" s="14" t="s">
        <v>78</v>
      </c>
      <c r="AY7661" s="224" t="s">
        <v>443</v>
      </c>
    </row>
    <row r="7662" spans="1:65" s="15" customFormat="1">
      <c r="B7662" s="225"/>
      <c r="C7662" s="226"/>
      <c r="D7662" s="205" t="s">
        <v>453</v>
      </c>
      <c r="E7662" s="227" t="s">
        <v>19</v>
      </c>
      <c r="F7662" s="228" t="s">
        <v>456</v>
      </c>
      <c r="G7662" s="226"/>
      <c r="H7662" s="229">
        <v>28.466000000000001</v>
      </c>
      <c r="I7662" s="230"/>
      <c r="J7662" s="226"/>
      <c r="K7662" s="226"/>
      <c r="L7662" s="231"/>
      <c r="M7662" s="232"/>
      <c r="N7662" s="233"/>
      <c r="O7662" s="233"/>
      <c r="P7662" s="233"/>
      <c r="Q7662" s="233"/>
      <c r="R7662" s="233"/>
      <c r="S7662" s="233"/>
      <c r="T7662" s="234"/>
      <c r="AT7662" s="235" t="s">
        <v>453</v>
      </c>
      <c r="AU7662" s="235" t="s">
        <v>91</v>
      </c>
      <c r="AV7662" s="15" t="s">
        <v>449</v>
      </c>
      <c r="AW7662" s="15" t="s">
        <v>37</v>
      </c>
      <c r="AX7662" s="15" t="s">
        <v>85</v>
      </c>
      <c r="AY7662" s="235" t="s">
        <v>443</v>
      </c>
    </row>
    <row r="7663" spans="1:65" s="2" customFormat="1" ht="49.15" customHeight="1">
      <c r="A7663" s="37"/>
      <c r="B7663" s="38"/>
      <c r="C7663" s="247" t="s">
        <v>6295</v>
      </c>
      <c r="D7663" s="247" t="s">
        <v>731</v>
      </c>
      <c r="E7663" s="248" t="s">
        <v>6296</v>
      </c>
      <c r="F7663" s="249" t="s">
        <v>6297</v>
      </c>
      <c r="G7663" s="250" t="s">
        <v>136</v>
      </c>
      <c r="H7663" s="251">
        <v>29.491</v>
      </c>
      <c r="I7663" s="252"/>
      <c r="J7663" s="253">
        <f>ROUND(I7663*H7663,2)</f>
        <v>0</v>
      </c>
      <c r="K7663" s="249" t="s">
        <v>19</v>
      </c>
      <c r="L7663" s="254"/>
      <c r="M7663" s="255" t="s">
        <v>19</v>
      </c>
      <c r="N7663" s="256" t="s">
        <v>50</v>
      </c>
      <c r="O7663" s="67"/>
      <c r="P7663" s="194">
        <f>O7663*H7663</f>
        <v>0</v>
      </c>
      <c r="Q7663" s="194">
        <v>0</v>
      </c>
      <c r="R7663" s="194">
        <f>Q7663*H7663</f>
        <v>0</v>
      </c>
      <c r="S7663" s="194">
        <v>0</v>
      </c>
      <c r="T7663" s="195">
        <f>S7663*H7663</f>
        <v>0</v>
      </c>
      <c r="U7663" s="37"/>
      <c r="V7663" s="37"/>
      <c r="W7663" s="37"/>
      <c r="X7663" s="37"/>
      <c r="Y7663" s="37"/>
      <c r="Z7663" s="37"/>
      <c r="AA7663" s="37"/>
      <c r="AB7663" s="37"/>
      <c r="AC7663" s="37"/>
      <c r="AD7663" s="37"/>
      <c r="AE7663" s="37"/>
      <c r="AR7663" s="196" t="s">
        <v>652</v>
      </c>
      <c r="AT7663" s="196" t="s">
        <v>731</v>
      </c>
      <c r="AU7663" s="196" t="s">
        <v>91</v>
      </c>
      <c r="AY7663" s="20" t="s">
        <v>443</v>
      </c>
      <c r="BE7663" s="197">
        <f>IF(N7663="základní",J7663,0)</f>
        <v>0</v>
      </c>
      <c r="BF7663" s="197">
        <f>IF(N7663="snížená",J7663,0)</f>
        <v>0</v>
      </c>
      <c r="BG7663" s="197">
        <f>IF(N7663="zákl. přenesená",J7663,0)</f>
        <v>0</v>
      </c>
      <c r="BH7663" s="197">
        <f>IF(N7663="sníž. přenesená",J7663,0)</f>
        <v>0</v>
      </c>
      <c r="BI7663" s="197">
        <f>IF(N7663="nulová",J7663,0)</f>
        <v>0</v>
      </c>
      <c r="BJ7663" s="20" t="s">
        <v>91</v>
      </c>
      <c r="BK7663" s="197">
        <f>ROUND(I7663*H7663,2)</f>
        <v>0</v>
      </c>
      <c r="BL7663" s="20" t="s">
        <v>551</v>
      </c>
      <c r="BM7663" s="196" t="s">
        <v>6298</v>
      </c>
    </row>
    <row r="7664" spans="1:65" s="13" customFormat="1">
      <c r="B7664" s="203"/>
      <c r="C7664" s="204"/>
      <c r="D7664" s="205" t="s">
        <v>453</v>
      </c>
      <c r="E7664" s="206" t="s">
        <v>19</v>
      </c>
      <c r="F7664" s="207" t="s">
        <v>1664</v>
      </c>
      <c r="G7664" s="204"/>
      <c r="H7664" s="206" t="s">
        <v>19</v>
      </c>
      <c r="I7664" s="208"/>
      <c r="J7664" s="204"/>
      <c r="K7664" s="204"/>
      <c r="L7664" s="209"/>
      <c r="M7664" s="210"/>
      <c r="N7664" s="211"/>
      <c r="O7664" s="211"/>
      <c r="P7664" s="211"/>
      <c r="Q7664" s="211"/>
      <c r="R7664" s="211"/>
      <c r="S7664" s="211"/>
      <c r="T7664" s="212"/>
      <c r="AT7664" s="213" t="s">
        <v>453</v>
      </c>
      <c r="AU7664" s="213" t="s">
        <v>91</v>
      </c>
      <c r="AV7664" s="13" t="s">
        <v>85</v>
      </c>
      <c r="AW7664" s="13" t="s">
        <v>37</v>
      </c>
      <c r="AX7664" s="13" t="s">
        <v>78</v>
      </c>
      <c r="AY7664" s="213" t="s">
        <v>443</v>
      </c>
    </row>
    <row r="7665" spans="1:65" s="13" customFormat="1">
      <c r="B7665" s="203"/>
      <c r="C7665" s="204"/>
      <c r="D7665" s="205" t="s">
        <v>453</v>
      </c>
      <c r="E7665" s="206" t="s">
        <v>19</v>
      </c>
      <c r="F7665" s="207" t="s">
        <v>1665</v>
      </c>
      <c r="G7665" s="204"/>
      <c r="H7665" s="206" t="s">
        <v>19</v>
      </c>
      <c r="I7665" s="208"/>
      <c r="J7665" s="204"/>
      <c r="K7665" s="204"/>
      <c r="L7665" s="209"/>
      <c r="M7665" s="210"/>
      <c r="N7665" s="211"/>
      <c r="O7665" s="211"/>
      <c r="P7665" s="211"/>
      <c r="Q7665" s="211"/>
      <c r="R7665" s="211"/>
      <c r="S7665" s="211"/>
      <c r="T7665" s="212"/>
      <c r="AT7665" s="213" t="s">
        <v>453</v>
      </c>
      <c r="AU7665" s="213" t="s">
        <v>91</v>
      </c>
      <c r="AV7665" s="13" t="s">
        <v>85</v>
      </c>
      <c r="AW7665" s="13" t="s">
        <v>37</v>
      </c>
      <c r="AX7665" s="13" t="s">
        <v>78</v>
      </c>
      <c r="AY7665" s="213" t="s">
        <v>443</v>
      </c>
    </row>
    <row r="7666" spans="1:65" s="13" customFormat="1" ht="22.5">
      <c r="B7666" s="203"/>
      <c r="C7666" s="204"/>
      <c r="D7666" s="205" t="s">
        <v>453</v>
      </c>
      <c r="E7666" s="206" t="s">
        <v>19</v>
      </c>
      <c r="F7666" s="207" t="s">
        <v>4983</v>
      </c>
      <c r="G7666" s="204"/>
      <c r="H7666" s="206" t="s">
        <v>19</v>
      </c>
      <c r="I7666" s="208"/>
      <c r="J7666" s="204"/>
      <c r="K7666" s="204"/>
      <c r="L7666" s="209"/>
      <c r="M7666" s="210"/>
      <c r="N7666" s="211"/>
      <c r="O7666" s="211"/>
      <c r="P7666" s="211"/>
      <c r="Q7666" s="211"/>
      <c r="R7666" s="211"/>
      <c r="S7666" s="211"/>
      <c r="T7666" s="212"/>
      <c r="AT7666" s="213" t="s">
        <v>453</v>
      </c>
      <c r="AU7666" s="213" t="s">
        <v>91</v>
      </c>
      <c r="AV7666" s="13" t="s">
        <v>85</v>
      </c>
      <c r="AW7666" s="13" t="s">
        <v>37</v>
      </c>
      <c r="AX7666" s="13" t="s">
        <v>78</v>
      </c>
      <c r="AY7666" s="213" t="s">
        <v>443</v>
      </c>
    </row>
    <row r="7667" spans="1:65" s="13" customFormat="1">
      <c r="B7667" s="203"/>
      <c r="C7667" s="204"/>
      <c r="D7667" s="205" t="s">
        <v>453</v>
      </c>
      <c r="E7667" s="206" t="s">
        <v>19</v>
      </c>
      <c r="F7667" s="207" t="s">
        <v>2591</v>
      </c>
      <c r="G7667" s="204"/>
      <c r="H7667" s="206" t="s">
        <v>19</v>
      </c>
      <c r="I7667" s="208"/>
      <c r="J7667" s="204"/>
      <c r="K7667" s="204"/>
      <c r="L7667" s="209"/>
      <c r="M7667" s="210"/>
      <c r="N7667" s="211"/>
      <c r="O7667" s="211"/>
      <c r="P7667" s="211"/>
      <c r="Q7667" s="211"/>
      <c r="R7667" s="211"/>
      <c r="S7667" s="211"/>
      <c r="T7667" s="212"/>
      <c r="AT7667" s="213" t="s">
        <v>453</v>
      </c>
      <c r="AU7667" s="213" t="s">
        <v>91</v>
      </c>
      <c r="AV7667" s="13" t="s">
        <v>85</v>
      </c>
      <c r="AW7667" s="13" t="s">
        <v>37</v>
      </c>
      <c r="AX7667" s="13" t="s">
        <v>78</v>
      </c>
      <c r="AY7667" s="213" t="s">
        <v>443</v>
      </c>
    </row>
    <row r="7668" spans="1:65" s="14" customFormat="1">
      <c r="B7668" s="214"/>
      <c r="C7668" s="215"/>
      <c r="D7668" s="205" t="s">
        <v>453</v>
      </c>
      <c r="E7668" s="216" t="s">
        <v>19</v>
      </c>
      <c r="F7668" s="217" t="s">
        <v>6281</v>
      </c>
      <c r="G7668" s="215"/>
      <c r="H7668" s="218">
        <v>29.491</v>
      </c>
      <c r="I7668" s="219"/>
      <c r="J7668" s="215"/>
      <c r="K7668" s="215"/>
      <c r="L7668" s="220"/>
      <c r="M7668" s="221"/>
      <c r="N7668" s="222"/>
      <c r="O7668" s="222"/>
      <c r="P7668" s="222"/>
      <c r="Q7668" s="222"/>
      <c r="R7668" s="222"/>
      <c r="S7668" s="222"/>
      <c r="T7668" s="223"/>
      <c r="AT7668" s="224" t="s">
        <v>453</v>
      </c>
      <c r="AU7668" s="224" t="s">
        <v>91</v>
      </c>
      <c r="AV7668" s="14" t="s">
        <v>91</v>
      </c>
      <c r="AW7668" s="14" t="s">
        <v>37</v>
      </c>
      <c r="AX7668" s="14" t="s">
        <v>78</v>
      </c>
      <c r="AY7668" s="224" t="s">
        <v>443</v>
      </c>
    </row>
    <row r="7669" spans="1:65" s="15" customFormat="1">
      <c r="B7669" s="225"/>
      <c r="C7669" s="226"/>
      <c r="D7669" s="205" t="s">
        <v>453</v>
      </c>
      <c r="E7669" s="227" t="s">
        <v>19</v>
      </c>
      <c r="F7669" s="228" t="s">
        <v>456</v>
      </c>
      <c r="G7669" s="226"/>
      <c r="H7669" s="229">
        <v>29.491</v>
      </c>
      <c r="I7669" s="230"/>
      <c r="J7669" s="226"/>
      <c r="K7669" s="226"/>
      <c r="L7669" s="231"/>
      <c r="M7669" s="232"/>
      <c r="N7669" s="233"/>
      <c r="O7669" s="233"/>
      <c r="P7669" s="233"/>
      <c r="Q7669" s="233"/>
      <c r="R7669" s="233"/>
      <c r="S7669" s="233"/>
      <c r="T7669" s="234"/>
      <c r="AT7669" s="235" t="s">
        <v>453</v>
      </c>
      <c r="AU7669" s="235" t="s">
        <v>91</v>
      </c>
      <c r="AV7669" s="15" t="s">
        <v>449</v>
      </c>
      <c r="AW7669" s="15" t="s">
        <v>37</v>
      </c>
      <c r="AX7669" s="15" t="s">
        <v>85</v>
      </c>
      <c r="AY7669" s="235" t="s">
        <v>443</v>
      </c>
    </row>
    <row r="7670" spans="1:65" s="2" customFormat="1" ht="49.15" customHeight="1">
      <c r="A7670" s="37"/>
      <c r="B7670" s="38"/>
      <c r="C7670" s="247" t="s">
        <v>6299</v>
      </c>
      <c r="D7670" s="247" t="s">
        <v>731</v>
      </c>
      <c r="E7670" s="248" t="s">
        <v>6300</v>
      </c>
      <c r="F7670" s="249" t="s">
        <v>6297</v>
      </c>
      <c r="G7670" s="250" t="s">
        <v>136</v>
      </c>
      <c r="H7670" s="251">
        <v>35.429000000000002</v>
      </c>
      <c r="I7670" s="252"/>
      <c r="J7670" s="253">
        <f>ROUND(I7670*H7670,2)</f>
        <v>0</v>
      </c>
      <c r="K7670" s="249" t="s">
        <v>19</v>
      </c>
      <c r="L7670" s="254"/>
      <c r="M7670" s="255" t="s">
        <v>19</v>
      </c>
      <c r="N7670" s="256" t="s">
        <v>50</v>
      </c>
      <c r="O7670" s="67"/>
      <c r="P7670" s="194">
        <f>O7670*H7670</f>
        <v>0</v>
      </c>
      <c r="Q7670" s="194">
        <v>0</v>
      </c>
      <c r="R7670" s="194">
        <f>Q7670*H7670</f>
        <v>0</v>
      </c>
      <c r="S7670" s="194">
        <v>0</v>
      </c>
      <c r="T7670" s="195">
        <f>S7670*H7670</f>
        <v>0</v>
      </c>
      <c r="U7670" s="37"/>
      <c r="V7670" s="37"/>
      <c r="W7670" s="37"/>
      <c r="X7670" s="37"/>
      <c r="Y7670" s="37"/>
      <c r="Z7670" s="37"/>
      <c r="AA7670" s="37"/>
      <c r="AB7670" s="37"/>
      <c r="AC7670" s="37"/>
      <c r="AD7670" s="37"/>
      <c r="AE7670" s="37"/>
      <c r="AR7670" s="196" t="s">
        <v>652</v>
      </c>
      <c r="AT7670" s="196" t="s">
        <v>731</v>
      </c>
      <c r="AU7670" s="196" t="s">
        <v>91</v>
      </c>
      <c r="AY7670" s="20" t="s">
        <v>443</v>
      </c>
      <c r="BE7670" s="197">
        <f>IF(N7670="základní",J7670,0)</f>
        <v>0</v>
      </c>
      <c r="BF7670" s="197">
        <f>IF(N7670="snížená",J7670,0)</f>
        <v>0</v>
      </c>
      <c r="BG7670" s="197">
        <f>IF(N7670="zákl. přenesená",J7670,0)</f>
        <v>0</v>
      </c>
      <c r="BH7670" s="197">
        <f>IF(N7670="sníž. přenesená",J7670,0)</f>
        <v>0</v>
      </c>
      <c r="BI7670" s="197">
        <f>IF(N7670="nulová",J7670,0)</f>
        <v>0</v>
      </c>
      <c r="BJ7670" s="20" t="s">
        <v>91</v>
      </c>
      <c r="BK7670" s="197">
        <f>ROUND(I7670*H7670,2)</f>
        <v>0</v>
      </c>
      <c r="BL7670" s="20" t="s">
        <v>551</v>
      </c>
      <c r="BM7670" s="196" t="s">
        <v>6301</v>
      </c>
    </row>
    <row r="7671" spans="1:65" s="13" customFormat="1">
      <c r="B7671" s="203"/>
      <c r="C7671" s="204"/>
      <c r="D7671" s="205" t="s">
        <v>453</v>
      </c>
      <c r="E7671" s="206" t="s">
        <v>19</v>
      </c>
      <c r="F7671" s="207" t="s">
        <v>1664</v>
      </c>
      <c r="G7671" s="204"/>
      <c r="H7671" s="206" t="s">
        <v>19</v>
      </c>
      <c r="I7671" s="208"/>
      <c r="J7671" s="204"/>
      <c r="K7671" s="204"/>
      <c r="L7671" s="209"/>
      <c r="M7671" s="210"/>
      <c r="N7671" s="211"/>
      <c r="O7671" s="211"/>
      <c r="P7671" s="211"/>
      <c r="Q7671" s="211"/>
      <c r="R7671" s="211"/>
      <c r="S7671" s="211"/>
      <c r="T7671" s="212"/>
      <c r="AT7671" s="213" t="s">
        <v>453</v>
      </c>
      <c r="AU7671" s="213" t="s">
        <v>91</v>
      </c>
      <c r="AV7671" s="13" t="s">
        <v>85</v>
      </c>
      <c r="AW7671" s="13" t="s">
        <v>37</v>
      </c>
      <c r="AX7671" s="13" t="s">
        <v>78</v>
      </c>
      <c r="AY7671" s="213" t="s">
        <v>443</v>
      </c>
    </row>
    <row r="7672" spans="1:65" s="13" customFormat="1">
      <c r="B7672" s="203"/>
      <c r="C7672" s="204"/>
      <c r="D7672" s="205" t="s">
        <v>453</v>
      </c>
      <c r="E7672" s="206" t="s">
        <v>19</v>
      </c>
      <c r="F7672" s="207" t="s">
        <v>1665</v>
      </c>
      <c r="G7672" s="204"/>
      <c r="H7672" s="206" t="s">
        <v>19</v>
      </c>
      <c r="I7672" s="208"/>
      <c r="J7672" s="204"/>
      <c r="K7672" s="204"/>
      <c r="L7672" s="209"/>
      <c r="M7672" s="210"/>
      <c r="N7672" s="211"/>
      <c r="O7672" s="211"/>
      <c r="P7672" s="211"/>
      <c r="Q7672" s="211"/>
      <c r="R7672" s="211"/>
      <c r="S7672" s="211"/>
      <c r="T7672" s="212"/>
      <c r="AT7672" s="213" t="s">
        <v>453</v>
      </c>
      <c r="AU7672" s="213" t="s">
        <v>91</v>
      </c>
      <c r="AV7672" s="13" t="s">
        <v>85</v>
      </c>
      <c r="AW7672" s="13" t="s">
        <v>37</v>
      </c>
      <c r="AX7672" s="13" t="s">
        <v>78</v>
      </c>
      <c r="AY7672" s="213" t="s">
        <v>443</v>
      </c>
    </row>
    <row r="7673" spans="1:65" s="13" customFormat="1" ht="22.5">
      <c r="B7673" s="203"/>
      <c r="C7673" s="204"/>
      <c r="D7673" s="205" t="s">
        <v>453</v>
      </c>
      <c r="E7673" s="206" t="s">
        <v>19</v>
      </c>
      <c r="F7673" s="207" t="s">
        <v>4983</v>
      </c>
      <c r="G7673" s="204"/>
      <c r="H7673" s="206" t="s">
        <v>19</v>
      </c>
      <c r="I7673" s="208"/>
      <c r="J7673" s="204"/>
      <c r="K7673" s="204"/>
      <c r="L7673" s="209"/>
      <c r="M7673" s="210"/>
      <c r="N7673" s="211"/>
      <c r="O7673" s="211"/>
      <c r="P7673" s="211"/>
      <c r="Q7673" s="211"/>
      <c r="R7673" s="211"/>
      <c r="S7673" s="211"/>
      <c r="T7673" s="212"/>
      <c r="AT7673" s="213" t="s">
        <v>453</v>
      </c>
      <c r="AU7673" s="213" t="s">
        <v>91</v>
      </c>
      <c r="AV7673" s="13" t="s">
        <v>85</v>
      </c>
      <c r="AW7673" s="13" t="s">
        <v>37</v>
      </c>
      <c r="AX7673" s="13" t="s">
        <v>78</v>
      </c>
      <c r="AY7673" s="213" t="s">
        <v>443</v>
      </c>
    </row>
    <row r="7674" spans="1:65" s="13" customFormat="1">
      <c r="B7674" s="203"/>
      <c r="C7674" s="204"/>
      <c r="D7674" s="205" t="s">
        <v>453</v>
      </c>
      <c r="E7674" s="206" t="s">
        <v>19</v>
      </c>
      <c r="F7674" s="207" t="s">
        <v>2591</v>
      </c>
      <c r="G7674" s="204"/>
      <c r="H7674" s="206" t="s">
        <v>19</v>
      </c>
      <c r="I7674" s="208"/>
      <c r="J7674" s="204"/>
      <c r="K7674" s="204"/>
      <c r="L7674" s="209"/>
      <c r="M7674" s="210"/>
      <c r="N7674" s="211"/>
      <c r="O7674" s="211"/>
      <c r="P7674" s="211"/>
      <c r="Q7674" s="211"/>
      <c r="R7674" s="211"/>
      <c r="S7674" s="211"/>
      <c r="T7674" s="212"/>
      <c r="AT7674" s="213" t="s">
        <v>453</v>
      </c>
      <c r="AU7674" s="213" t="s">
        <v>91</v>
      </c>
      <c r="AV7674" s="13" t="s">
        <v>85</v>
      </c>
      <c r="AW7674" s="13" t="s">
        <v>37</v>
      </c>
      <c r="AX7674" s="13" t="s">
        <v>78</v>
      </c>
      <c r="AY7674" s="213" t="s">
        <v>443</v>
      </c>
    </row>
    <row r="7675" spans="1:65" s="14" customFormat="1" ht="22.5">
      <c r="B7675" s="214"/>
      <c r="C7675" s="215"/>
      <c r="D7675" s="205" t="s">
        <v>453</v>
      </c>
      <c r="E7675" s="216" t="s">
        <v>19</v>
      </c>
      <c r="F7675" s="217" t="s">
        <v>6282</v>
      </c>
      <c r="G7675" s="215"/>
      <c r="H7675" s="218">
        <v>35.429000000000002</v>
      </c>
      <c r="I7675" s="219"/>
      <c r="J7675" s="215"/>
      <c r="K7675" s="215"/>
      <c r="L7675" s="220"/>
      <c r="M7675" s="221"/>
      <c r="N7675" s="222"/>
      <c r="O7675" s="222"/>
      <c r="P7675" s="222"/>
      <c r="Q7675" s="222"/>
      <c r="R7675" s="222"/>
      <c r="S7675" s="222"/>
      <c r="T7675" s="223"/>
      <c r="AT7675" s="224" t="s">
        <v>453</v>
      </c>
      <c r="AU7675" s="224" t="s">
        <v>91</v>
      </c>
      <c r="AV7675" s="14" t="s">
        <v>91</v>
      </c>
      <c r="AW7675" s="14" t="s">
        <v>37</v>
      </c>
      <c r="AX7675" s="14" t="s">
        <v>78</v>
      </c>
      <c r="AY7675" s="224" t="s">
        <v>443</v>
      </c>
    </row>
    <row r="7676" spans="1:65" s="15" customFormat="1">
      <c r="B7676" s="225"/>
      <c r="C7676" s="226"/>
      <c r="D7676" s="205" t="s">
        <v>453</v>
      </c>
      <c r="E7676" s="227" t="s">
        <v>19</v>
      </c>
      <c r="F7676" s="228" t="s">
        <v>456</v>
      </c>
      <c r="G7676" s="226"/>
      <c r="H7676" s="229">
        <v>35.429000000000002</v>
      </c>
      <c r="I7676" s="230"/>
      <c r="J7676" s="226"/>
      <c r="K7676" s="226"/>
      <c r="L7676" s="231"/>
      <c r="M7676" s="232"/>
      <c r="N7676" s="233"/>
      <c r="O7676" s="233"/>
      <c r="P7676" s="233"/>
      <c r="Q7676" s="233"/>
      <c r="R7676" s="233"/>
      <c r="S7676" s="233"/>
      <c r="T7676" s="234"/>
      <c r="AT7676" s="235" t="s">
        <v>453</v>
      </c>
      <c r="AU7676" s="235" t="s">
        <v>91</v>
      </c>
      <c r="AV7676" s="15" t="s">
        <v>449</v>
      </c>
      <c r="AW7676" s="15" t="s">
        <v>37</v>
      </c>
      <c r="AX7676" s="15" t="s">
        <v>85</v>
      </c>
      <c r="AY7676" s="235" t="s">
        <v>443</v>
      </c>
    </row>
    <row r="7677" spans="1:65" s="2" customFormat="1" ht="16.5" customHeight="1">
      <c r="A7677" s="37"/>
      <c r="B7677" s="38"/>
      <c r="C7677" s="185" t="s">
        <v>6302</v>
      </c>
      <c r="D7677" s="185" t="s">
        <v>445</v>
      </c>
      <c r="E7677" s="186" t="s">
        <v>6303</v>
      </c>
      <c r="F7677" s="187" t="s">
        <v>6304</v>
      </c>
      <c r="G7677" s="188" t="s">
        <v>136</v>
      </c>
      <c r="H7677" s="189">
        <v>54.81</v>
      </c>
      <c r="I7677" s="190"/>
      <c r="J7677" s="191">
        <f>ROUND(I7677*H7677,2)</f>
        <v>0</v>
      </c>
      <c r="K7677" s="187" t="s">
        <v>19</v>
      </c>
      <c r="L7677" s="42"/>
      <c r="M7677" s="192" t="s">
        <v>19</v>
      </c>
      <c r="N7677" s="193" t="s">
        <v>50</v>
      </c>
      <c r="O7677" s="67"/>
      <c r="P7677" s="194">
        <f>O7677*H7677</f>
        <v>0</v>
      </c>
      <c r="Q7677" s="194">
        <v>0</v>
      </c>
      <c r="R7677" s="194">
        <f>Q7677*H7677</f>
        <v>0</v>
      </c>
      <c r="S7677" s="194">
        <v>1.7999999999999999E-2</v>
      </c>
      <c r="T7677" s="195">
        <f>S7677*H7677</f>
        <v>0.98658000000000001</v>
      </c>
      <c r="U7677" s="37"/>
      <c r="V7677" s="37"/>
      <c r="W7677" s="37"/>
      <c r="X7677" s="37"/>
      <c r="Y7677" s="37"/>
      <c r="Z7677" s="37"/>
      <c r="AA7677" s="37"/>
      <c r="AB7677" s="37"/>
      <c r="AC7677" s="37"/>
      <c r="AD7677" s="37"/>
      <c r="AE7677" s="37"/>
      <c r="AR7677" s="196" t="s">
        <v>551</v>
      </c>
      <c r="AT7677" s="196" t="s">
        <v>445</v>
      </c>
      <c r="AU7677" s="196" t="s">
        <v>91</v>
      </c>
      <c r="AY7677" s="20" t="s">
        <v>443</v>
      </c>
      <c r="BE7677" s="197">
        <f>IF(N7677="základní",J7677,0)</f>
        <v>0</v>
      </c>
      <c r="BF7677" s="197">
        <f>IF(N7677="snížená",J7677,0)</f>
        <v>0</v>
      </c>
      <c r="BG7677" s="197">
        <f>IF(N7677="zákl. přenesená",J7677,0)</f>
        <v>0</v>
      </c>
      <c r="BH7677" s="197">
        <f>IF(N7677="sníž. přenesená",J7677,0)</f>
        <v>0</v>
      </c>
      <c r="BI7677" s="197">
        <f>IF(N7677="nulová",J7677,0)</f>
        <v>0</v>
      </c>
      <c r="BJ7677" s="20" t="s">
        <v>91</v>
      </c>
      <c r="BK7677" s="197">
        <f>ROUND(I7677*H7677,2)</f>
        <v>0</v>
      </c>
      <c r="BL7677" s="20" t="s">
        <v>551</v>
      </c>
      <c r="BM7677" s="196" t="s">
        <v>6305</v>
      </c>
    </row>
    <row r="7678" spans="1:65" s="13" customFormat="1">
      <c r="B7678" s="203"/>
      <c r="C7678" s="204"/>
      <c r="D7678" s="205" t="s">
        <v>453</v>
      </c>
      <c r="E7678" s="206" t="s">
        <v>19</v>
      </c>
      <c r="F7678" s="207" t="s">
        <v>1505</v>
      </c>
      <c r="G7678" s="204"/>
      <c r="H7678" s="206" t="s">
        <v>19</v>
      </c>
      <c r="I7678" s="208"/>
      <c r="J7678" s="204"/>
      <c r="K7678" s="204"/>
      <c r="L7678" s="209"/>
      <c r="M7678" s="210"/>
      <c r="N7678" s="211"/>
      <c r="O7678" s="211"/>
      <c r="P7678" s="211"/>
      <c r="Q7678" s="211"/>
      <c r="R7678" s="211"/>
      <c r="S7678" s="211"/>
      <c r="T7678" s="212"/>
      <c r="AT7678" s="213" t="s">
        <v>453</v>
      </c>
      <c r="AU7678" s="213" t="s">
        <v>91</v>
      </c>
      <c r="AV7678" s="13" t="s">
        <v>85</v>
      </c>
      <c r="AW7678" s="13" t="s">
        <v>37</v>
      </c>
      <c r="AX7678" s="13" t="s">
        <v>78</v>
      </c>
      <c r="AY7678" s="213" t="s">
        <v>443</v>
      </c>
    </row>
    <row r="7679" spans="1:65" s="14" customFormat="1">
      <c r="B7679" s="214"/>
      <c r="C7679" s="215"/>
      <c r="D7679" s="205" t="s">
        <v>453</v>
      </c>
      <c r="E7679" s="216" t="s">
        <v>19</v>
      </c>
      <c r="F7679" s="217" t="s">
        <v>6306</v>
      </c>
      <c r="G7679" s="215"/>
      <c r="H7679" s="218">
        <v>16.884</v>
      </c>
      <c r="I7679" s="219"/>
      <c r="J7679" s="215"/>
      <c r="K7679" s="215"/>
      <c r="L7679" s="220"/>
      <c r="M7679" s="221"/>
      <c r="N7679" s="222"/>
      <c r="O7679" s="222"/>
      <c r="P7679" s="222"/>
      <c r="Q7679" s="222"/>
      <c r="R7679" s="222"/>
      <c r="S7679" s="222"/>
      <c r="T7679" s="223"/>
      <c r="AT7679" s="224" t="s">
        <v>453</v>
      </c>
      <c r="AU7679" s="224" t="s">
        <v>91</v>
      </c>
      <c r="AV7679" s="14" t="s">
        <v>91</v>
      </c>
      <c r="AW7679" s="14" t="s">
        <v>37</v>
      </c>
      <c r="AX7679" s="14" t="s">
        <v>78</v>
      </c>
      <c r="AY7679" s="224" t="s">
        <v>443</v>
      </c>
    </row>
    <row r="7680" spans="1:65" s="14" customFormat="1">
      <c r="B7680" s="214"/>
      <c r="C7680" s="215"/>
      <c r="D7680" s="205" t="s">
        <v>453</v>
      </c>
      <c r="E7680" s="216" t="s">
        <v>19</v>
      </c>
      <c r="F7680" s="217" t="s">
        <v>6307</v>
      </c>
      <c r="G7680" s="215"/>
      <c r="H7680" s="218">
        <v>10.92</v>
      </c>
      <c r="I7680" s="219"/>
      <c r="J7680" s="215"/>
      <c r="K7680" s="215"/>
      <c r="L7680" s="220"/>
      <c r="M7680" s="221"/>
      <c r="N7680" s="222"/>
      <c r="O7680" s="222"/>
      <c r="P7680" s="222"/>
      <c r="Q7680" s="222"/>
      <c r="R7680" s="222"/>
      <c r="S7680" s="222"/>
      <c r="T7680" s="223"/>
      <c r="AT7680" s="224" t="s">
        <v>453</v>
      </c>
      <c r="AU7680" s="224" t="s">
        <v>91</v>
      </c>
      <c r="AV7680" s="14" t="s">
        <v>91</v>
      </c>
      <c r="AW7680" s="14" t="s">
        <v>37</v>
      </c>
      <c r="AX7680" s="14" t="s">
        <v>78</v>
      </c>
      <c r="AY7680" s="224" t="s">
        <v>443</v>
      </c>
    </row>
    <row r="7681" spans="1:65" s="16" customFormat="1">
      <c r="B7681" s="236"/>
      <c r="C7681" s="237"/>
      <c r="D7681" s="205" t="s">
        <v>453</v>
      </c>
      <c r="E7681" s="238" t="s">
        <v>19</v>
      </c>
      <c r="F7681" s="239" t="s">
        <v>581</v>
      </c>
      <c r="G7681" s="237"/>
      <c r="H7681" s="240">
        <v>27.803999999999998</v>
      </c>
      <c r="I7681" s="241"/>
      <c r="J7681" s="237"/>
      <c r="K7681" s="237"/>
      <c r="L7681" s="242"/>
      <c r="M7681" s="243"/>
      <c r="N7681" s="244"/>
      <c r="O7681" s="244"/>
      <c r="P7681" s="244"/>
      <c r="Q7681" s="244"/>
      <c r="R7681" s="244"/>
      <c r="S7681" s="244"/>
      <c r="T7681" s="245"/>
      <c r="AT7681" s="246" t="s">
        <v>453</v>
      </c>
      <c r="AU7681" s="246" t="s">
        <v>91</v>
      </c>
      <c r="AV7681" s="16" t="s">
        <v>98</v>
      </c>
      <c r="AW7681" s="16" t="s">
        <v>37</v>
      </c>
      <c r="AX7681" s="16" t="s">
        <v>78</v>
      </c>
      <c r="AY7681" s="246" t="s">
        <v>443</v>
      </c>
    </row>
    <row r="7682" spans="1:65" s="13" customFormat="1">
      <c r="B7682" s="203"/>
      <c r="C7682" s="204"/>
      <c r="D7682" s="205" t="s">
        <v>453</v>
      </c>
      <c r="E7682" s="206" t="s">
        <v>19</v>
      </c>
      <c r="F7682" s="207" t="s">
        <v>1507</v>
      </c>
      <c r="G7682" s="204"/>
      <c r="H7682" s="206" t="s">
        <v>19</v>
      </c>
      <c r="I7682" s="208"/>
      <c r="J7682" s="204"/>
      <c r="K7682" s="204"/>
      <c r="L7682" s="209"/>
      <c r="M7682" s="210"/>
      <c r="N7682" s="211"/>
      <c r="O7682" s="211"/>
      <c r="P7682" s="211"/>
      <c r="Q7682" s="211"/>
      <c r="R7682" s="211"/>
      <c r="S7682" s="211"/>
      <c r="T7682" s="212"/>
      <c r="AT7682" s="213" t="s">
        <v>453</v>
      </c>
      <c r="AU7682" s="213" t="s">
        <v>91</v>
      </c>
      <c r="AV7682" s="13" t="s">
        <v>85</v>
      </c>
      <c r="AW7682" s="13" t="s">
        <v>37</v>
      </c>
      <c r="AX7682" s="13" t="s">
        <v>78</v>
      </c>
      <c r="AY7682" s="213" t="s">
        <v>443</v>
      </c>
    </row>
    <row r="7683" spans="1:65" s="14" customFormat="1">
      <c r="B7683" s="214"/>
      <c r="C7683" s="215"/>
      <c r="D7683" s="205" t="s">
        <v>453</v>
      </c>
      <c r="E7683" s="216" t="s">
        <v>19</v>
      </c>
      <c r="F7683" s="217" t="s">
        <v>6308</v>
      </c>
      <c r="G7683" s="215"/>
      <c r="H7683" s="218">
        <v>13.503</v>
      </c>
      <c r="I7683" s="219"/>
      <c r="J7683" s="215"/>
      <c r="K7683" s="215"/>
      <c r="L7683" s="220"/>
      <c r="M7683" s="221"/>
      <c r="N7683" s="222"/>
      <c r="O7683" s="222"/>
      <c r="P7683" s="222"/>
      <c r="Q7683" s="222"/>
      <c r="R7683" s="222"/>
      <c r="S7683" s="222"/>
      <c r="T7683" s="223"/>
      <c r="AT7683" s="224" t="s">
        <v>453</v>
      </c>
      <c r="AU7683" s="224" t="s">
        <v>91</v>
      </c>
      <c r="AV7683" s="14" t="s">
        <v>91</v>
      </c>
      <c r="AW7683" s="14" t="s">
        <v>37</v>
      </c>
      <c r="AX7683" s="14" t="s">
        <v>78</v>
      </c>
      <c r="AY7683" s="224" t="s">
        <v>443</v>
      </c>
    </row>
    <row r="7684" spans="1:65" s="16" customFormat="1">
      <c r="B7684" s="236"/>
      <c r="C7684" s="237"/>
      <c r="D7684" s="205" t="s">
        <v>453</v>
      </c>
      <c r="E7684" s="238" t="s">
        <v>19</v>
      </c>
      <c r="F7684" s="239" t="s">
        <v>581</v>
      </c>
      <c r="G7684" s="237"/>
      <c r="H7684" s="240">
        <v>13.503</v>
      </c>
      <c r="I7684" s="241"/>
      <c r="J7684" s="237"/>
      <c r="K7684" s="237"/>
      <c r="L7684" s="242"/>
      <c r="M7684" s="243"/>
      <c r="N7684" s="244"/>
      <c r="O7684" s="244"/>
      <c r="P7684" s="244"/>
      <c r="Q7684" s="244"/>
      <c r="R7684" s="244"/>
      <c r="S7684" s="244"/>
      <c r="T7684" s="245"/>
      <c r="AT7684" s="246" t="s">
        <v>453</v>
      </c>
      <c r="AU7684" s="246" t="s">
        <v>91</v>
      </c>
      <c r="AV7684" s="16" t="s">
        <v>98</v>
      </c>
      <c r="AW7684" s="16" t="s">
        <v>37</v>
      </c>
      <c r="AX7684" s="16" t="s">
        <v>78</v>
      </c>
      <c r="AY7684" s="246" t="s">
        <v>443</v>
      </c>
    </row>
    <row r="7685" spans="1:65" s="13" customFormat="1">
      <c r="B7685" s="203"/>
      <c r="C7685" s="204"/>
      <c r="D7685" s="205" t="s">
        <v>453</v>
      </c>
      <c r="E7685" s="206" t="s">
        <v>19</v>
      </c>
      <c r="F7685" s="207" t="s">
        <v>2734</v>
      </c>
      <c r="G7685" s="204"/>
      <c r="H7685" s="206" t="s">
        <v>19</v>
      </c>
      <c r="I7685" s="208"/>
      <c r="J7685" s="204"/>
      <c r="K7685" s="204"/>
      <c r="L7685" s="209"/>
      <c r="M7685" s="210"/>
      <c r="N7685" s="211"/>
      <c r="O7685" s="211"/>
      <c r="P7685" s="211"/>
      <c r="Q7685" s="211"/>
      <c r="R7685" s="211"/>
      <c r="S7685" s="211"/>
      <c r="T7685" s="212"/>
      <c r="AT7685" s="213" t="s">
        <v>453</v>
      </c>
      <c r="AU7685" s="213" t="s">
        <v>91</v>
      </c>
      <c r="AV7685" s="13" t="s">
        <v>85</v>
      </c>
      <c r="AW7685" s="13" t="s">
        <v>37</v>
      </c>
      <c r="AX7685" s="13" t="s">
        <v>78</v>
      </c>
      <c r="AY7685" s="213" t="s">
        <v>443</v>
      </c>
    </row>
    <row r="7686" spans="1:65" s="14" customFormat="1">
      <c r="B7686" s="214"/>
      <c r="C7686" s="215"/>
      <c r="D7686" s="205" t="s">
        <v>453</v>
      </c>
      <c r="E7686" s="216" t="s">
        <v>19</v>
      </c>
      <c r="F7686" s="217" t="s">
        <v>6309</v>
      </c>
      <c r="G7686" s="215"/>
      <c r="H7686" s="218">
        <v>13.503</v>
      </c>
      <c r="I7686" s="219"/>
      <c r="J7686" s="215"/>
      <c r="K7686" s="215"/>
      <c r="L7686" s="220"/>
      <c r="M7686" s="221"/>
      <c r="N7686" s="222"/>
      <c r="O7686" s="222"/>
      <c r="P7686" s="222"/>
      <c r="Q7686" s="222"/>
      <c r="R7686" s="222"/>
      <c r="S7686" s="222"/>
      <c r="T7686" s="223"/>
      <c r="AT7686" s="224" t="s">
        <v>453</v>
      </c>
      <c r="AU7686" s="224" t="s">
        <v>91</v>
      </c>
      <c r="AV7686" s="14" t="s">
        <v>91</v>
      </c>
      <c r="AW7686" s="14" t="s">
        <v>37</v>
      </c>
      <c r="AX7686" s="14" t="s">
        <v>78</v>
      </c>
      <c r="AY7686" s="224" t="s">
        <v>443</v>
      </c>
    </row>
    <row r="7687" spans="1:65" s="16" customFormat="1">
      <c r="B7687" s="236"/>
      <c r="C7687" s="237"/>
      <c r="D7687" s="205" t="s">
        <v>453</v>
      </c>
      <c r="E7687" s="238" t="s">
        <v>19</v>
      </c>
      <c r="F7687" s="239" t="s">
        <v>581</v>
      </c>
      <c r="G7687" s="237"/>
      <c r="H7687" s="240">
        <v>13.503</v>
      </c>
      <c r="I7687" s="241"/>
      <c r="J7687" s="237"/>
      <c r="K7687" s="237"/>
      <c r="L7687" s="242"/>
      <c r="M7687" s="243"/>
      <c r="N7687" s="244"/>
      <c r="O7687" s="244"/>
      <c r="P7687" s="244"/>
      <c r="Q7687" s="244"/>
      <c r="R7687" s="244"/>
      <c r="S7687" s="244"/>
      <c r="T7687" s="245"/>
      <c r="AT7687" s="246" t="s">
        <v>453</v>
      </c>
      <c r="AU7687" s="246" t="s">
        <v>91</v>
      </c>
      <c r="AV7687" s="16" t="s">
        <v>98</v>
      </c>
      <c r="AW7687" s="16" t="s">
        <v>37</v>
      </c>
      <c r="AX7687" s="16" t="s">
        <v>78</v>
      </c>
      <c r="AY7687" s="246" t="s">
        <v>443</v>
      </c>
    </row>
    <row r="7688" spans="1:65" s="15" customFormat="1">
      <c r="B7688" s="225"/>
      <c r="C7688" s="226"/>
      <c r="D7688" s="205" t="s">
        <v>453</v>
      </c>
      <c r="E7688" s="227" t="s">
        <v>19</v>
      </c>
      <c r="F7688" s="228" t="s">
        <v>456</v>
      </c>
      <c r="G7688" s="226"/>
      <c r="H7688" s="229">
        <v>54.81</v>
      </c>
      <c r="I7688" s="230"/>
      <c r="J7688" s="226"/>
      <c r="K7688" s="226"/>
      <c r="L7688" s="231"/>
      <c r="M7688" s="232"/>
      <c r="N7688" s="233"/>
      <c r="O7688" s="233"/>
      <c r="P7688" s="233"/>
      <c r="Q7688" s="233"/>
      <c r="R7688" s="233"/>
      <c r="S7688" s="233"/>
      <c r="T7688" s="234"/>
      <c r="AT7688" s="235" t="s">
        <v>453</v>
      </c>
      <c r="AU7688" s="235" t="s">
        <v>91</v>
      </c>
      <c r="AV7688" s="15" t="s">
        <v>449</v>
      </c>
      <c r="AW7688" s="15" t="s">
        <v>37</v>
      </c>
      <c r="AX7688" s="15" t="s">
        <v>85</v>
      </c>
      <c r="AY7688" s="235" t="s">
        <v>443</v>
      </c>
    </row>
    <row r="7689" spans="1:65" s="2" customFormat="1" ht="37.9" customHeight="1">
      <c r="A7689" s="37"/>
      <c r="B7689" s="38"/>
      <c r="C7689" s="185" t="s">
        <v>6310</v>
      </c>
      <c r="D7689" s="185" t="s">
        <v>445</v>
      </c>
      <c r="E7689" s="186" t="s">
        <v>6311</v>
      </c>
      <c r="F7689" s="187" t="s">
        <v>6312</v>
      </c>
      <c r="G7689" s="188" t="s">
        <v>132</v>
      </c>
      <c r="H7689" s="189">
        <v>95.87</v>
      </c>
      <c r="I7689" s="190"/>
      <c r="J7689" s="191">
        <f>ROUND(I7689*H7689,2)</f>
        <v>0</v>
      </c>
      <c r="K7689" s="187" t="s">
        <v>448</v>
      </c>
      <c r="L7689" s="42"/>
      <c r="M7689" s="192" t="s">
        <v>19</v>
      </c>
      <c r="N7689" s="193" t="s">
        <v>50</v>
      </c>
      <c r="O7689" s="67"/>
      <c r="P7689" s="194">
        <f>O7689*H7689</f>
        <v>0</v>
      </c>
      <c r="Q7689" s="194">
        <v>6.0000000000000002E-5</v>
      </c>
      <c r="R7689" s="194">
        <f>Q7689*H7689</f>
        <v>5.7522000000000007E-3</v>
      </c>
      <c r="S7689" s="194">
        <v>0</v>
      </c>
      <c r="T7689" s="195">
        <f>S7689*H7689</f>
        <v>0</v>
      </c>
      <c r="U7689" s="37"/>
      <c r="V7689" s="37"/>
      <c r="W7689" s="37"/>
      <c r="X7689" s="37"/>
      <c r="Y7689" s="37"/>
      <c r="Z7689" s="37"/>
      <c r="AA7689" s="37"/>
      <c r="AB7689" s="37"/>
      <c r="AC7689" s="37"/>
      <c r="AD7689" s="37"/>
      <c r="AE7689" s="37"/>
      <c r="AR7689" s="196" t="s">
        <v>551</v>
      </c>
      <c r="AT7689" s="196" t="s">
        <v>445</v>
      </c>
      <c r="AU7689" s="196" t="s">
        <v>91</v>
      </c>
      <c r="AY7689" s="20" t="s">
        <v>443</v>
      </c>
      <c r="BE7689" s="197">
        <f>IF(N7689="základní",J7689,0)</f>
        <v>0</v>
      </c>
      <c r="BF7689" s="197">
        <f>IF(N7689="snížená",J7689,0)</f>
        <v>0</v>
      </c>
      <c r="BG7689" s="197">
        <f>IF(N7689="zákl. přenesená",J7689,0)</f>
        <v>0</v>
      </c>
      <c r="BH7689" s="197">
        <f>IF(N7689="sníž. přenesená",J7689,0)</f>
        <v>0</v>
      </c>
      <c r="BI7689" s="197">
        <f>IF(N7689="nulová",J7689,0)</f>
        <v>0</v>
      </c>
      <c r="BJ7689" s="20" t="s">
        <v>91</v>
      </c>
      <c r="BK7689" s="197">
        <f>ROUND(I7689*H7689,2)</f>
        <v>0</v>
      </c>
      <c r="BL7689" s="20" t="s">
        <v>551</v>
      </c>
      <c r="BM7689" s="196" t="s">
        <v>6313</v>
      </c>
    </row>
    <row r="7690" spans="1:65" s="2" customFormat="1">
      <c r="A7690" s="37"/>
      <c r="B7690" s="38"/>
      <c r="C7690" s="39"/>
      <c r="D7690" s="198" t="s">
        <v>451</v>
      </c>
      <c r="E7690" s="39"/>
      <c r="F7690" s="199" t="s">
        <v>6314</v>
      </c>
      <c r="G7690" s="39"/>
      <c r="H7690" s="39"/>
      <c r="I7690" s="200"/>
      <c r="J7690" s="39"/>
      <c r="K7690" s="39"/>
      <c r="L7690" s="42"/>
      <c r="M7690" s="201"/>
      <c r="N7690" s="202"/>
      <c r="O7690" s="67"/>
      <c r="P7690" s="67"/>
      <c r="Q7690" s="67"/>
      <c r="R7690" s="67"/>
      <c r="S7690" s="67"/>
      <c r="T7690" s="68"/>
      <c r="U7690" s="37"/>
      <c r="V7690" s="37"/>
      <c r="W7690" s="37"/>
      <c r="X7690" s="37"/>
      <c r="Y7690" s="37"/>
      <c r="Z7690" s="37"/>
      <c r="AA7690" s="37"/>
      <c r="AB7690" s="37"/>
      <c r="AC7690" s="37"/>
      <c r="AD7690" s="37"/>
      <c r="AE7690" s="37"/>
      <c r="AT7690" s="20" t="s">
        <v>451</v>
      </c>
      <c r="AU7690" s="20" t="s">
        <v>91</v>
      </c>
    </row>
    <row r="7691" spans="1:65" s="13" customFormat="1">
      <c r="B7691" s="203"/>
      <c r="C7691" s="204"/>
      <c r="D7691" s="205" t="s">
        <v>453</v>
      </c>
      <c r="E7691" s="206" t="s">
        <v>19</v>
      </c>
      <c r="F7691" s="207" t="s">
        <v>1664</v>
      </c>
      <c r="G7691" s="204"/>
      <c r="H7691" s="206" t="s">
        <v>19</v>
      </c>
      <c r="I7691" s="208"/>
      <c r="J7691" s="204"/>
      <c r="K7691" s="204"/>
      <c r="L7691" s="209"/>
      <c r="M7691" s="210"/>
      <c r="N7691" s="211"/>
      <c r="O7691" s="211"/>
      <c r="P7691" s="211"/>
      <c r="Q7691" s="211"/>
      <c r="R7691" s="211"/>
      <c r="S7691" s="211"/>
      <c r="T7691" s="212"/>
      <c r="AT7691" s="213" t="s">
        <v>453</v>
      </c>
      <c r="AU7691" s="213" t="s">
        <v>91</v>
      </c>
      <c r="AV7691" s="13" t="s">
        <v>85</v>
      </c>
      <c r="AW7691" s="13" t="s">
        <v>37</v>
      </c>
      <c r="AX7691" s="13" t="s">
        <v>78</v>
      </c>
      <c r="AY7691" s="213" t="s">
        <v>443</v>
      </c>
    </row>
    <row r="7692" spans="1:65" s="13" customFormat="1">
      <c r="B7692" s="203"/>
      <c r="C7692" s="204"/>
      <c r="D7692" s="205" t="s">
        <v>453</v>
      </c>
      <c r="E7692" s="206" t="s">
        <v>19</v>
      </c>
      <c r="F7692" s="207" t="s">
        <v>1665</v>
      </c>
      <c r="G7692" s="204"/>
      <c r="H7692" s="206" t="s">
        <v>19</v>
      </c>
      <c r="I7692" s="208"/>
      <c r="J7692" s="204"/>
      <c r="K7692" s="204"/>
      <c r="L7692" s="209"/>
      <c r="M7692" s="210"/>
      <c r="N7692" s="211"/>
      <c r="O7692" s="211"/>
      <c r="P7692" s="211"/>
      <c r="Q7692" s="211"/>
      <c r="R7692" s="211"/>
      <c r="S7692" s="211"/>
      <c r="T7692" s="212"/>
      <c r="AT7692" s="213" t="s">
        <v>453</v>
      </c>
      <c r="AU7692" s="213" t="s">
        <v>91</v>
      </c>
      <c r="AV7692" s="13" t="s">
        <v>85</v>
      </c>
      <c r="AW7692" s="13" t="s">
        <v>37</v>
      </c>
      <c r="AX7692" s="13" t="s">
        <v>78</v>
      </c>
      <c r="AY7692" s="213" t="s">
        <v>443</v>
      </c>
    </row>
    <row r="7693" spans="1:65" s="13" customFormat="1" ht="22.5">
      <c r="B7693" s="203"/>
      <c r="C7693" s="204"/>
      <c r="D7693" s="205" t="s">
        <v>453</v>
      </c>
      <c r="E7693" s="206" t="s">
        <v>19</v>
      </c>
      <c r="F7693" s="207" t="s">
        <v>4983</v>
      </c>
      <c r="G7693" s="204"/>
      <c r="H7693" s="206" t="s">
        <v>19</v>
      </c>
      <c r="I7693" s="208"/>
      <c r="J7693" s="204"/>
      <c r="K7693" s="204"/>
      <c r="L7693" s="209"/>
      <c r="M7693" s="210"/>
      <c r="N7693" s="211"/>
      <c r="O7693" s="211"/>
      <c r="P7693" s="211"/>
      <c r="Q7693" s="211"/>
      <c r="R7693" s="211"/>
      <c r="S7693" s="211"/>
      <c r="T7693" s="212"/>
      <c r="AT7693" s="213" t="s">
        <v>453</v>
      </c>
      <c r="AU7693" s="213" t="s">
        <v>91</v>
      </c>
      <c r="AV7693" s="13" t="s">
        <v>85</v>
      </c>
      <c r="AW7693" s="13" t="s">
        <v>37</v>
      </c>
      <c r="AX7693" s="13" t="s">
        <v>78</v>
      </c>
      <c r="AY7693" s="213" t="s">
        <v>443</v>
      </c>
    </row>
    <row r="7694" spans="1:65" s="13" customFormat="1">
      <c r="B7694" s="203"/>
      <c r="C7694" s="204"/>
      <c r="D7694" s="205" t="s">
        <v>453</v>
      </c>
      <c r="E7694" s="206" t="s">
        <v>19</v>
      </c>
      <c r="F7694" s="207" t="s">
        <v>2591</v>
      </c>
      <c r="G7694" s="204"/>
      <c r="H7694" s="206" t="s">
        <v>19</v>
      </c>
      <c r="I7694" s="208"/>
      <c r="J7694" s="204"/>
      <c r="K7694" s="204"/>
      <c r="L7694" s="209"/>
      <c r="M7694" s="210"/>
      <c r="N7694" s="211"/>
      <c r="O7694" s="211"/>
      <c r="P7694" s="211"/>
      <c r="Q7694" s="211"/>
      <c r="R7694" s="211"/>
      <c r="S7694" s="211"/>
      <c r="T7694" s="212"/>
      <c r="AT7694" s="213" t="s">
        <v>453</v>
      </c>
      <c r="AU7694" s="213" t="s">
        <v>91</v>
      </c>
      <c r="AV7694" s="13" t="s">
        <v>85</v>
      </c>
      <c r="AW7694" s="13" t="s">
        <v>37</v>
      </c>
      <c r="AX7694" s="13" t="s">
        <v>78</v>
      </c>
      <c r="AY7694" s="213" t="s">
        <v>443</v>
      </c>
    </row>
    <row r="7695" spans="1:65" s="14" customFormat="1">
      <c r="B7695" s="214"/>
      <c r="C7695" s="215"/>
      <c r="D7695" s="205" t="s">
        <v>453</v>
      </c>
      <c r="E7695" s="216" t="s">
        <v>19</v>
      </c>
      <c r="F7695" s="217" t="s">
        <v>6315</v>
      </c>
      <c r="G7695" s="215"/>
      <c r="H7695" s="218">
        <v>3.48</v>
      </c>
      <c r="I7695" s="219"/>
      <c r="J7695" s="215"/>
      <c r="K7695" s="215"/>
      <c r="L7695" s="220"/>
      <c r="M7695" s="221"/>
      <c r="N7695" s="222"/>
      <c r="O7695" s="222"/>
      <c r="P7695" s="222"/>
      <c r="Q7695" s="222"/>
      <c r="R7695" s="222"/>
      <c r="S7695" s="222"/>
      <c r="T7695" s="223"/>
      <c r="AT7695" s="224" t="s">
        <v>453</v>
      </c>
      <c r="AU7695" s="224" t="s">
        <v>91</v>
      </c>
      <c r="AV7695" s="14" t="s">
        <v>91</v>
      </c>
      <c r="AW7695" s="14" t="s">
        <v>37</v>
      </c>
      <c r="AX7695" s="14" t="s">
        <v>78</v>
      </c>
      <c r="AY7695" s="224" t="s">
        <v>443</v>
      </c>
    </row>
    <row r="7696" spans="1:65" s="14" customFormat="1">
      <c r="B7696" s="214"/>
      <c r="C7696" s="215"/>
      <c r="D7696" s="205" t="s">
        <v>453</v>
      </c>
      <c r="E7696" s="216" t="s">
        <v>19</v>
      </c>
      <c r="F7696" s="217" t="s">
        <v>6316</v>
      </c>
      <c r="G7696" s="215"/>
      <c r="H7696" s="218">
        <v>6.08</v>
      </c>
      <c r="I7696" s="219"/>
      <c r="J7696" s="215"/>
      <c r="K7696" s="215"/>
      <c r="L7696" s="220"/>
      <c r="M7696" s="221"/>
      <c r="N7696" s="222"/>
      <c r="O7696" s="222"/>
      <c r="P7696" s="222"/>
      <c r="Q7696" s="222"/>
      <c r="R7696" s="222"/>
      <c r="S7696" s="222"/>
      <c r="T7696" s="223"/>
      <c r="AT7696" s="224" t="s">
        <v>453</v>
      </c>
      <c r="AU7696" s="224" t="s">
        <v>91</v>
      </c>
      <c r="AV7696" s="14" t="s">
        <v>91</v>
      </c>
      <c r="AW7696" s="14" t="s">
        <v>37</v>
      </c>
      <c r="AX7696" s="14" t="s">
        <v>78</v>
      </c>
      <c r="AY7696" s="224" t="s">
        <v>443</v>
      </c>
    </row>
    <row r="7697" spans="1:65" s="14" customFormat="1">
      <c r="B7697" s="214"/>
      <c r="C7697" s="215"/>
      <c r="D7697" s="205" t="s">
        <v>453</v>
      </c>
      <c r="E7697" s="216" t="s">
        <v>19</v>
      </c>
      <c r="F7697" s="217" t="s">
        <v>6317</v>
      </c>
      <c r="G7697" s="215"/>
      <c r="H7697" s="218">
        <v>32.049999999999997</v>
      </c>
      <c r="I7697" s="219"/>
      <c r="J7697" s="215"/>
      <c r="K7697" s="215"/>
      <c r="L7697" s="220"/>
      <c r="M7697" s="221"/>
      <c r="N7697" s="222"/>
      <c r="O7697" s="222"/>
      <c r="P7697" s="222"/>
      <c r="Q7697" s="222"/>
      <c r="R7697" s="222"/>
      <c r="S7697" s="222"/>
      <c r="T7697" s="223"/>
      <c r="AT7697" s="224" t="s">
        <v>453</v>
      </c>
      <c r="AU7697" s="224" t="s">
        <v>91</v>
      </c>
      <c r="AV7697" s="14" t="s">
        <v>91</v>
      </c>
      <c r="AW7697" s="14" t="s">
        <v>37</v>
      </c>
      <c r="AX7697" s="14" t="s">
        <v>78</v>
      </c>
      <c r="AY7697" s="224" t="s">
        <v>443</v>
      </c>
    </row>
    <row r="7698" spans="1:65" s="14" customFormat="1">
      <c r="B7698" s="214"/>
      <c r="C7698" s="215"/>
      <c r="D7698" s="205" t="s">
        <v>453</v>
      </c>
      <c r="E7698" s="216" t="s">
        <v>19</v>
      </c>
      <c r="F7698" s="217" t="s">
        <v>6318</v>
      </c>
      <c r="G7698" s="215"/>
      <c r="H7698" s="218">
        <v>18.350000000000001</v>
      </c>
      <c r="I7698" s="219"/>
      <c r="J7698" s="215"/>
      <c r="K7698" s="215"/>
      <c r="L7698" s="220"/>
      <c r="M7698" s="221"/>
      <c r="N7698" s="222"/>
      <c r="O7698" s="222"/>
      <c r="P7698" s="222"/>
      <c r="Q7698" s="222"/>
      <c r="R7698" s="222"/>
      <c r="S7698" s="222"/>
      <c r="T7698" s="223"/>
      <c r="AT7698" s="224" t="s">
        <v>453</v>
      </c>
      <c r="AU7698" s="224" t="s">
        <v>91</v>
      </c>
      <c r="AV7698" s="14" t="s">
        <v>91</v>
      </c>
      <c r="AW7698" s="14" t="s">
        <v>37</v>
      </c>
      <c r="AX7698" s="14" t="s">
        <v>78</v>
      </c>
      <c r="AY7698" s="224" t="s">
        <v>443</v>
      </c>
    </row>
    <row r="7699" spans="1:65" s="14" customFormat="1">
      <c r="B7699" s="214"/>
      <c r="C7699" s="215"/>
      <c r="D7699" s="205" t="s">
        <v>453</v>
      </c>
      <c r="E7699" s="216" t="s">
        <v>19</v>
      </c>
      <c r="F7699" s="217" t="s">
        <v>6319</v>
      </c>
      <c r="G7699" s="215"/>
      <c r="H7699" s="218">
        <v>17.059999999999999</v>
      </c>
      <c r="I7699" s="219"/>
      <c r="J7699" s="215"/>
      <c r="K7699" s="215"/>
      <c r="L7699" s="220"/>
      <c r="M7699" s="221"/>
      <c r="N7699" s="222"/>
      <c r="O7699" s="222"/>
      <c r="P7699" s="222"/>
      <c r="Q7699" s="222"/>
      <c r="R7699" s="222"/>
      <c r="S7699" s="222"/>
      <c r="T7699" s="223"/>
      <c r="AT7699" s="224" t="s">
        <v>453</v>
      </c>
      <c r="AU7699" s="224" t="s">
        <v>91</v>
      </c>
      <c r="AV7699" s="14" t="s">
        <v>91</v>
      </c>
      <c r="AW7699" s="14" t="s">
        <v>37</v>
      </c>
      <c r="AX7699" s="14" t="s">
        <v>78</v>
      </c>
      <c r="AY7699" s="224" t="s">
        <v>443</v>
      </c>
    </row>
    <row r="7700" spans="1:65" s="14" customFormat="1">
      <c r="B7700" s="214"/>
      <c r="C7700" s="215"/>
      <c r="D7700" s="205" t="s">
        <v>453</v>
      </c>
      <c r="E7700" s="216" t="s">
        <v>19</v>
      </c>
      <c r="F7700" s="217" t="s">
        <v>6320</v>
      </c>
      <c r="G7700" s="215"/>
      <c r="H7700" s="218">
        <v>9.1</v>
      </c>
      <c r="I7700" s="219"/>
      <c r="J7700" s="215"/>
      <c r="K7700" s="215"/>
      <c r="L7700" s="220"/>
      <c r="M7700" s="221"/>
      <c r="N7700" s="222"/>
      <c r="O7700" s="222"/>
      <c r="P7700" s="222"/>
      <c r="Q7700" s="222"/>
      <c r="R7700" s="222"/>
      <c r="S7700" s="222"/>
      <c r="T7700" s="223"/>
      <c r="AT7700" s="224" t="s">
        <v>453</v>
      </c>
      <c r="AU7700" s="224" t="s">
        <v>91</v>
      </c>
      <c r="AV7700" s="14" t="s">
        <v>91</v>
      </c>
      <c r="AW7700" s="14" t="s">
        <v>37</v>
      </c>
      <c r="AX7700" s="14" t="s">
        <v>78</v>
      </c>
      <c r="AY7700" s="224" t="s">
        <v>443</v>
      </c>
    </row>
    <row r="7701" spans="1:65" s="14" customFormat="1">
      <c r="B7701" s="214"/>
      <c r="C7701" s="215"/>
      <c r="D7701" s="205" t="s">
        <v>453</v>
      </c>
      <c r="E7701" s="216" t="s">
        <v>19</v>
      </c>
      <c r="F7701" s="217" t="s">
        <v>6321</v>
      </c>
      <c r="G7701" s="215"/>
      <c r="H7701" s="218">
        <v>4.45</v>
      </c>
      <c r="I7701" s="219"/>
      <c r="J7701" s="215"/>
      <c r="K7701" s="215"/>
      <c r="L7701" s="220"/>
      <c r="M7701" s="221"/>
      <c r="N7701" s="222"/>
      <c r="O7701" s="222"/>
      <c r="P7701" s="222"/>
      <c r="Q7701" s="222"/>
      <c r="R7701" s="222"/>
      <c r="S7701" s="222"/>
      <c r="T7701" s="223"/>
      <c r="AT7701" s="224" t="s">
        <v>453</v>
      </c>
      <c r="AU7701" s="224" t="s">
        <v>91</v>
      </c>
      <c r="AV7701" s="14" t="s">
        <v>91</v>
      </c>
      <c r="AW7701" s="14" t="s">
        <v>37</v>
      </c>
      <c r="AX7701" s="14" t="s">
        <v>78</v>
      </c>
      <c r="AY7701" s="224" t="s">
        <v>443</v>
      </c>
    </row>
    <row r="7702" spans="1:65" s="14" customFormat="1">
      <c r="B7702" s="214"/>
      <c r="C7702" s="215"/>
      <c r="D7702" s="205" t="s">
        <v>453</v>
      </c>
      <c r="E7702" s="216" t="s">
        <v>19</v>
      </c>
      <c r="F7702" s="217" t="s">
        <v>6322</v>
      </c>
      <c r="G7702" s="215"/>
      <c r="H7702" s="218">
        <v>2</v>
      </c>
      <c r="I7702" s="219"/>
      <c r="J7702" s="215"/>
      <c r="K7702" s="215"/>
      <c r="L7702" s="220"/>
      <c r="M7702" s="221"/>
      <c r="N7702" s="222"/>
      <c r="O7702" s="222"/>
      <c r="P7702" s="222"/>
      <c r="Q7702" s="222"/>
      <c r="R7702" s="222"/>
      <c r="S7702" s="222"/>
      <c r="T7702" s="223"/>
      <c r="AT7702" s="224" t="s">
        <v>453</v>
      </c>
      <c r="AU7702" s="224" t="s">
        <v>91</v>
      </c>
      <c r="AV7702" s="14" t="s">
        <v>91</v>
      </c>
      <c r="AW7702" s="14" t="s">
        <v>37</v>
      </c>
      <c r="AX7702" s="14" t="s">
        <v>78</v>
      </c>
      <c r="AY7702" s="224" t="s">
        <v>443</v>
      </c>
    </row>
    <row r="7703" spans="1:65" s="14" customFormat="1">
      <c r="B7703" s="214"/>
      <c r="C7703" s="215"/>
      <c r="D7703" s="205" t="s">
        <v>453</v>
      </c>
      <c r="E7703" s="216" t="s">
        <v>19</v>
      </c>
      <c r="F7703" s="217" t="s">
        <v>6323</v>
      </c>
      <c r="G7703" s="215"/>
      <c r="H7703" s="218">
        <v>3.3</v>
      </c>
      <c r="I7703" s="219"/>
      <c r="J7703" s="215"/>
      <c r="K7703" s="215"/>
      <c r="L7703" s="220"/>
      <c r="M7703" s="221"/>
      <c r="N7703" s="222"/>
      <c r="O7703" s="222"/>
      <c r="P7703" s="222"/>
      <c r="Q7703" s="222"/>
      <c r="R7703" s="222"/>
      <c r="S7703" s="222"/>
      <c r="T7703" s="223"/>
      <c r="AT7703" s="224" t="s">
        <v>453</v>
      </c>
      <c r="AU7703" s="224" t="s">
        <v>91</v>
      </c>
      <c r="AV7703" s="14" t="s">
        <v>91</v>
      </c>
      <c r="AW7703" s="14" t="s">
        <v>37</v>
      </c>
      <c r="AX7703" s="14" t="s">
        <v>78</v>
      </c>
      <c r="AY7703" s="224" t="s">
        <v>443</v>
      </c>
    </row>
    <row r="7704" spans="1:65" s="15" customFormat="1">
      <c r="B7704" s="225"/>
      <c r="C7704" s="226"/>
      <c r="D7704" s="205" t="s">
        <v>453</v>
      </c>
      <c r="E7704" s="227" t="s">
        <v>19</v>
      </c>
      <c r="F7704" s="228" t="s">
        <v>456</v>
      </c>
      <c r="G7704" s="226"/>
      <c r="H7704" s="229">
        <v>95.87</v>
      </c>
      <c r="I7704" s="230"/>
      <c r="J7704" s="226"/>
      <c r="K7704" s="226"/>
      <c r="L7704" s="231"/>
      <c r="M7704" s="232"/>
      <c r="N7704" s="233"/>
      <c r="O7704" s="233"/>
      <c r="P7704" s="233"/>
      <c r="Q7704" s="233"/>
      <c r="R7704" s="233"/>
      <c r="S7704" s="233"/>
      <c r="T7704" s="234"/>
      <c r="AT7704" s="235" t="s">
        <v>453</v>
      </c>
      <c r="AU7704" s="235" t="s">
        <v>91</v>
      </c>
      <c r="AV7704" s="15" t="s">
        <v>449</v>
      </c>
      <c r="AW7704" s="15" t="s">
        <v>37</v>
      </c>
      <c r="AX7704" s="15" t="s">
        <v>85</v>
      </c>
      <c r="AY7704" s="235" t="s">
        <v>443</v>
      </c>
    </row>
    <row r="7705" spans="1:65" s="2" customFormat="1" ht="55.5" customHeight="1">
      <c r="A7705" s="37"/>
      <c r="B7705" s="38"/>
      <c r="C7705" s="247" t="s">
        <v>6324</v>
      </c>
      <c r="D7705" s="247" t="s">
        <v>731</v>
      </c>
      <c r="E7705" s="248" t="s">
        <v>6325</v>
      </c>
      <c r="F7705" s="249" t="s">
        <v>6326</v>
      </c>
      <c r="G7705" s="250" t="s">
        <v>132</v>
      </c>
      <c r="H7705" s="251">
        <v>3.48</v>
      </c>
      <c r="I7705" s="252"/>
      <c r="J7705" s="253">
        <f>ROUND(I7705*H7705,2)</f>
        <v>0</v>
      </c>
      <c r="K7705" s="249" t="s">
        <v>19</v>
      </c>
      <c r="L7705" s="254"/>
      <c r="M7705" s="255" t="s">
        <v>19</v>
      </c>
      <c r="N7705" s="256" t="s">
        <v>50</v>
      </c>
      <c r="O7705" s="67"/>
      <c r="P7705" s="194">
        <f>O7705*H7705</f>
        <v>0</v>
      </c>
      <c r="Q7705" s="194">
        <v>0</v>
      </c>
      <c r="R7705" s="194">
        <f>Q7705*H7705</f>
        <v>0</v>
      </c>
      <c r="S7705" s="194">
        <v>0</v>
      </c>
      <c r="T7705" s="195">
        <f>S7705*H7705</f>
        <v>0</v>
      </c>
      <c r="U7705" s="37"/>
      <c r="V7705" s="37"/>
      <c r="W7705" s="37"/>
      <c r="X7705" s="37"/>
      <c r="Y7705" s="37"/>
      <c r="Z7705" s="37"/>
      <c r="AA7705" s="37"/>
      <c r="AB7705" s="37"/>
      <c r="AC7705" s="37"/>
      <c r="AD7705" s="37"/>
      <c r="AE7705" s="37"/>
      <c r="AR7705" s="196" t="s">
        <v>652</v>
      </c>
      <c r="AT7705" s="196" t="s">
        <v>731</v>
      </c>
      <c r="AU7705" s="196" t="s">
        <v>91</v>
      </c>
      <c r="AY7705" s="20" t="s">
        <v>443</v>
      </c>
      <c r="BE7705" s="197">
        <f>IF(N7705="základní",J7705,0)</f>
        <v>0</v>
      </c>
      <c r="BF7705" s="197">
        <f>IF(N7705="snížená",J7705,0)</f>
        <v>0</v>
      </c>
      <c r="BG7705" s="197">
        <f>IF(N7705="zákl. přenesená",J7705,0)</f>
        <v>0</v>
      </c>
      <c r="BH7705" s="197">
        <f>IF(N7705="sníž. přenesená",J7705,0)</f>
        <v>0</v>
      </c>
      <c r="BI7705" s="197">
        <f>IF(N7705="nulová",J7705,0)</f>
        <v>0</v>
      </c>
      <c r="BJ7705" s="20" t="s">
        <v>91</v>
      </c>
      <c r="BK7705" s="197">
        <f>ROUND(I7705*H7705,2)</f>
        <v>0</v>
      </c>
      <c r="BL7705" s="20" t="s">
        <v>551</v>
      </c>
      <c r="BM7705" s="196" t="s">
        <v>6327</v>
      </c>
    </row>
    <row r="7706" spans="1:65" s="13" customFormat="1">
      <c r="B7706" s="203"/>
      <c r="C7706" s="204"/>
      <c r="D7706" s="205" t="s">
        <v>453</v>
      </c>
      <c r="E7706" s="206" t="s">
        <v>19</v>
      </c>
      <c r="F7706" s="207" t="s">
        <v>1664</v>
      </c>
      <c r="G7706" s="204"/>
      <c r="H7706" s="206" t="s">
        <v>19</v>
      </c>
      <c r="I7706" s="208"/>
      <c r="J7706" s="204"/>
      <c r="K7706" s="204"/>
      <c r="L7706" s="209"/>
      <c r="M7706" s="210"/>
      <c r="N7706" s="211"/>
      <c r="O7706" s="211"/>
      <c r="P7706" s="211"/>
      <c r="Q7706" s="211"/>
      <c r="R7706" s="211"/>
      <c r="S7706" s="211"/>
      <c r="T7706" s="212"/>
      <c r="AT7706" s="213" t="s">
        <v>453</v>
      </c>
      <c r="AU7706" s="213" t="s">
        <v>91</v>
      </c>
      <c r="AV7706" s="13" t="s">
        <v>85</v>
      </c>
      <c r="AW7706" s="13" t="s">
        <v>37</v>
      </c>
      <c r="AX7706" s="13" t="s">
        <v>78</v>
      </c>
      <c r="AY7706" s="213" t="s">
        <v>443</v>
      </c>
    </row>
    <row r="7707" spans="1:65" s="13" customFormat="1">
      <c r="B7707" s="203"/>
      <c r="C7707" s="204"/>
      <c r="D7707" s="205" t="s">
        <v>453</v>
      </c>
      <c r="E7707" s="206" t="s">
        <v>19</v>
      </c>
      <c r="F7707" s="207" t="s">
        <v>1665</v>
      </c>
      <c r="G7707" s="204"/>
      <c r="H7707" s="206" t="s">
        <v>19</v>
      </c>
      <c r="I7707" s="208"/>
      <c r="J7707" s="204"/>
      <c r="K7707" s="204"/>
      <c r="L7707" s="209"/>
      <c r="M7707" s="210"/>
      <c r="N7707" s="211"/>
      <c r="O7707" s="211"/>
      <c r="P7707" s="211"/>
      <c r="Q7707" s="211"/>
      <c r="R7707" s="211"/>
      <c r="S7707" s="211"/>
      <c r="T7707" s="212"/>
      <c r="AT7707" s="213" t="s">
        <v>453</v>
      </c>
      <c r="AU7707" s="213" t="s">
        <v>91</v>
      </c>
      <c r="AV7707" s="13" t="s">
        <v>85</v>
      </c>
      <c r="AW7707" s="13" t="s">
        <v>37</v>
      </c>
      <c r="AX7707" s="13" t="s">
        <v>78</v>
      </c>
      <c r="AY7707" s="213" t="s">
        <v>443</v>
      </c>
    </row>
    <row r="7708" spans="1:65" s="13" customFormat="1" ht="22.5">
      <c r="B7708" s="203"/>
      <c r="C7708" s="204"/>
      <c r="D7708" s="205" t="s">
        <v>453</v>
      </c>
      <c r="E7708" s="206" t="s">
        <v>19</v>
      </c>
      <c r="F7708" s="207" t="s">
        <v>4983</v>
      </c>
      <c r="G7708" s="204"/>
      <c r="H7708" s="206" t="s">
        <v>19</v>
      </c>
      <c r="I7708" s="208"/>
      <c r="J7708" s="204"/>
      <c r="K7708" s="204"/>
      <c r="L7708" s="209"/>
      <c r="M7708" s="210"/>
      <c r="N7708" s="211"/>
      <c r="O7708" s="211"/>
      <c r="P7708" s="211"/>
      <c r="Q7708" s="211"/>
      <c r="R7708" s="211"/>
      <c r="S7708" s="211"/>
      <c r="T7708" s="212"/>
      <c r="AT7708" s="213" t="s">
        <v>453</v>
      </c>
      <c r="AU7708" s="213" t="s">
        <v>91</v>
      </c>
      <c r="AV7708" s="13" t="s">
        <v>85</v>
      </c>
      <c r="AW7708" s="13" t="s">
        <v>37</v>
      </c>
      <c r="AX7708" s="13" t="s">
        <v>78</v>
      </c>
      <c r="AY7708" s="213" t="s">
        <v>443</v>
      </c>
    </row>
    <row r="7709" spans="1:65" s="13" customFormat="1">
      <c r="B7709" s="203"/>
      <c r="C7709" s="204"/>
      <c r="D7709" s="205" t="s">
        <v>453</v>
      </c>
      <c r="E7709" s="206" t="s">
        <v>19</v>
      </c>
      <c r="F7709" s="207" t="s">
        <v>2591</v>
      </c>
      <c r="G7709" s="204"/>
      <c r="H7709" s="206" t="s">
        <v>19</v>
      </c>
      <c r="I7709" s="208"/>
      <c r="J7709" s="204"/>
      <c r="K7709" s="204"/>
      <c r="L7709" s="209"/>
      <c r="M7709" s="210"/>
      <c r="N7709" s="211"/>
      <c r="O7709" s="211"/>
      <c r="P7709" s="211"/>
      <c r="Q7709" s="211"/>
      <c r="R7709" s="211"/>
      <c r="S7709" s="211"/>
      <c r="T7709" s="212"/>
      <c r="AT7709" s="213" t="s">
        <v>453</v>
      </c>
      <c r="AU7709" s="213" t="s">
        <v>91</v>
      </c>
      <c r="AV7709" s="13" t="s">
        <v>85</v>
      </c>
      <c r="AW7709" s="13" t="s">
        <v>37</v>
      </c>
      <c r="AX7709" s="13" t="s">
        <v>78</v>
      </c>
      <c r="AY7709" s="213" t="s">
        <v>443</v>
      </c>
    </row>
    <row r="7710" spans="1:65" s="14" customFormat="1">
      <c r="B7710" s="214"/>
      <c r="C7710" s="215"/>
      <c r="D7710" s="205" t="s">
        <v>453</v>
      </c>
      <c r="E7710" s="216" t="s">
        <v>19</v>
      </c>
      <c r="F7710" s="217" t="s">
        <v>6315</v>
      </c>
      <c r="G7710" s="215"/>
      <c r="H7710" s="218">
        <v>3.48</v>
      </c>
      <c r="I7710" s="219"/>
      <c r="J7710" s="215"/>
      <c r="K7710" s="215"/>
      <c r="L7710" s="220"/>
      <c r="M7710" s="221"/>
      <c r="N7710" s="222"/>
      <c r="O7710" s="222"/>
      <c r="P7710" s="222"/>
      <c r="Q7710" s="222"/>
      <c r="R7710" s="222"/>
      <c r="S7710" s="222"/>
      <c r="T7710" s="223"/>
      <c r="AT7710" s="224" t="s">
        <v>453</v>
      </c>
      <c r="AU7710" s="224" t="s">
        <v>91</v>
      </c>
      <c r="AV7710" s="14" t="s">
        <v>91</v>
      </c>
      <c r="AW7710" s="14" t="s">
        <v>37</v>
      </c>
      <c r="AX7710" s="14" t="s">
        <v>78</v>
      </c>
      <c r="AY7710" s="224" t="s">
        <v>443</v>
      </c>
    </row>
    <row r="7711" spans="1:65" s="15" customFormat="1">
      <c r="B7711" s="225"/>
      <c r="C7711" s="226"/>
      <c r="D7711" s="205" t="s">
        <v>453</v>
      </c>
      <c r="E7711" s="227" t="s">
        <v>19</v>
      </c>
      <c r="F7711" s="228" t="s">
        <v>456</v>
      </c>
      <c r="G7711" s="226"/>
      <c r="H7711" s="229">
        <v>3.48</v>
      </c>
      <c r="I7711" s="230"/>
      <c r="J7711" s="226"/>
      <c r="K7711" s="226"/>
      <c r="L7711" s="231"/>
      <c r="M7711" s="232"/>
      <c r="N7711" s="233"/>
      <c r="O7711" s="233"/>
      <c r="P7711" s="233"/>
      <c r="Q7711" s="233"/>
      <c r="R7711" s="233"/>
      <c r="S7711" s="233"/>
      <c r="T7711" s="234"/>
      <c r="AT7711" s="235" t="s">
        <v>453</v>
      </c>
      <c r="AU7711" s="235" t="s">
        <v>91</v>
      </c>
      <c r="AV7711" s="15" t="s">
        <v>449</v>
      </c>
      <c r="AW7711" s="15" t="s">
        <v>37</v>
      </c>
      <c r="AX7711" s="15" t="s">
        <v>85</v>
      </c>
      <c r="AY7711" s="235" t="s">
        <v>443</v>
      </c>
    </row>
    <row r="7712" spans="1:65" s="2" customFormat="1" ht="62.65" customHeight="1">
      <c r="A7712" s="37"/>
      <c r="B7712" s="38"/>
      <c r="C7712" s="247" t="s">
        <v>6328</v>
      </c>
      <c r="D7712" s="247" t="s">
        <v>731</v>
      </c>
      <c r="E7712" s="248" t="s">
        <v>6329</v>
      </c>
      <c r="F7712" s="249" t="s">
        <v>6330</v>
      </c>
      <c r="G7712" s="250" t="s">
        <v>132</v>
      </c>
      <c r="H7712" s="251">
        <v>6.08</v>
      </c>
      <c r="I7712" s="252"/>
      <c r="J7712" s="253">
        <f>ROUND(I7712*H7712,2)</f>
        <v>0</v>
      </c>
      <c r="K7712" s="249" t="s">
        <v>19</v>
      </c>
      <c r="L7712" s="254"/>
      <c r="M7712" s="255" t="s">
        <v>19</v>
      </c>
      <c r="N7712" s="256" t="s">
        <v>50</v>
      </c>
      <c r="O7712" s="67"/>
      <c r="P7712" s="194">
        <f>O7712*H7712</f>
        <v>0</v>
      </c>
      <c r="Q7712" s="194">
        <v>0</v>
      </c>
      <c r="R7712" s="194">
        <f>Q7712*H7712</f>
        <v>0</v>
      </c>
      <c r="S7712" s="194">
        <v>0</v>
      </c>
      <c r="T7712" s="195">
        <f>S7712*H7712</f>
        <v>0</v>
      </c>
      <c r="U7712" s="37"/>
      <c r="V7712" s="37"/>
      <c r="W7712" s="37"/>
      <c r="X7712" s="37"/>
      <c r="Y7712" s="37"/>
      <c r="Z7712" s="37"/>
      <c r="AA7712" s="37"/>
      <c r="AB7712" s="37"/>
      <c r="AC7712" s="37"/>
      <c r="AD7712" s="37"/>
      <c r="AE7712" s="37"/>
      <c r="AR7712" s="196" t="s">
        <v>652</v>
      </c>
      <c r="AT7712" s="196" t="s">
        <v>731</v>
      </c>
      <c r="AU7712" s="196" t="s">
        <v>91</v>
      </c>
      <c r="AY7712" s="20" t="s">
        <v>443</v>
      </c>
      <c r="BE7712" s="197">
        <f>IF(N7712="základní",J7712,0)</f>
        <v>0</v>
      </c>
      <c r="BF7712" s="197">
        <f>IF(N7712="snížená",J7712,0)</f>
        <v>0</v>
      </c>
      <c r="BG7712" s="197">
        <f>IF(N7712="zákl. přenesená",J7712,0)</f>
        <v>0</v>
      </c>
      <c r="BH7712" s="197">
        <f>IF(N7712="sníž. přenesená",J7712,0)</f>
        <v>0</v>
      </c>
      <c r="BI7712" s="197">
        <f>IF(N7712="nulová",J7712,0)</f>
        <v>0</v>
      </c>
      <c r="BJ7712" s="20" t="s">
        <v>91</v>
      </c>
      <c r="BK7712" s="197">
        <f>ROUND(I7712*H7712,2)</f>
        <v>0</v>
      </c>
      <c r="BL7712" s="20" t="s">
        <v>551</v>
      </c>
      <c r="BM7712" s="196" t="s">
        <v>6331</v>
      </c>
    </row>
    <row r="7713" spans="1:65" s="13" customFormat="1">
      <c r="B7713" s="203"/>
      <c r="C7713" s="204"/>
      <c r="D7713" s="205" t="s">
        <v>453</v>
      </c>
      <c r="E7713" s="206" t="s">
        <v>19</v>
      </c>
      <c r="F7713" s="207" t="s">
        <v>1664</v>
      </c>
      <c r="G7713" s="204"/>
      <c r="H7713" s="206" t="s">
        <v>19</v>
      </c>
      <c r="I7713" s="208"/>
      <c r="J7713" s="204"/>
      <c r="K7713" s="204"/>
      <c r="L7713" s="209"/>
      <c r="M7713" s="210"/>
      <c r="N7713" s="211"/>
      <c r="O7713" s="211"/>
      <c r="P7713" s="211"/>
      <c r="Q7713" s="211"/>
      <c r="R7713" s="211"/>
      <c r="S7713" s="211"/>
      <c r="T7713" s="212"/>
      <c r="AT7713" s="213" t="s">
        <v>453</v>
      </c>
      <c r="AU7713" s="213" t="s">
        <v>91</v>
      </c>
      <c r="AV7713" s="13" t="s">
        <v>85</v>
      </c>
      <c r="AW7713" s="13" t="s">
        <v>37</v>
      </c>
      <c r="AX7713" s="13" t="s">
        <v>78</v>
      </c>
      <c r="AY7713" s="213" t="s">
        <v>443</v>
      </c>
    </row>
    <row r="7714" spans="1:65" s="13" customFormat="1">
      <c r="B7714" s="203"/>
      <c r="C7714" s="204"/>
      <c r="D7714" s="205" t="s">
        <v>453</v>
      </c>
      <c r="E7714" s="206" t="s">
        <v>19</v>
      </c>
      <c r="F7714" s="207" t="s">
        <v>1665</v>
      </c>
      <c r="G7714" s="204"/>
      <c r="H7714" s="206" t="s">
        <v>19</v>
      </c>
      <c r="I7714" s="208"/>
      <c r="J7714" s="204"/>
      <c r="K7714" s="204"/>
      <c r="L7714" s="209"/>
      <c r="M7714" s="210"/>
      <c r="N7714" s="211"/>
      <c r="O7714" s="211"/>
      <c r="P7714" s="211"/>
      <c r="Q7714" s="211"/>
      <c r="R7714" s="211"/>
      <c r="S7714" s="211"/>
      <c r="T7714" s="212"/>
      <c r="AT7714" s="213" t="s">
        <v>453</v>
      </c>
      <c r="AU7714" s="213" t="s">
        <v>91</v>
      </c>
      <c r="AV7714" s="13" t="s">
        <v>85</v>
      </c>
      <c r="AW7714" s="13" t="s">
        <v>37</v>
      </c>
      <c r="AX7714" s="13" t="s">
        <v>78</v>
      </c>
      <c r="AY7714" s="213" t="s">
        <v>443</v>
      </c>
    </row>
    <row r="7715" spans="1:65" s="13" customFormat="1" ht="22.5">
      <c r="B7715" s="203"/>
      <c r="C7715" s="204"/>
      <c r="D7715" s="205" t="s">
        <v>453</v>
      </c>
      <c r="E7715" s="206" t="s">
        <v>19</v>
      </c>
      <c r="F7715" s="207" t="s">
        <v>4983</v>
      </c>
      <c r="G7715" s="204"/>
      <c r="H7715" s="206" t="s">
        <v>19</v>
      </c>
      <c r="I7715" s="208"/>
      <c r="J7715" s="204"/>
      <c r="K7715" s="204"/>
      <c r="L7715" s="209"/>
      <c r="M7715" s="210"/>
      <c r="N7715" s="211"/>
      <c r="O7715" s="211"/>
      <c r="P7715" s="211"/>
      <c r="Q7715" s="211"/>
      <c r="R7715" s="211"/>
      <c r="S7715" s="211"/>
      <c r="T7715" s="212"/>
      <c r="AT7715" s="213" t="s">
        <v>453</v>
      </c>
      <c r="AU7715" s="213" t="s">
        <v>91</v>
      </c>
      <c r="AV7715" s="13" t="s">
        <v>85</v>
      </c>
      <c r="AW7715" s="13" t="s">
        <v>37</v>
      </c>
      <c r="AX7715" s="13" t="s">
        <v>78</v>
      </c>
      <c r="AY7715" s="213" t="s">
        <v>443</v>
      </c>
    </row>
    <row r="7716" spans="1:65" s="13" customFormat="1">
      <c r="B7716" s="203"/>
      <c r="C7716" s="204"/>
      <c r="D7716" s="205" t="s">
        <v>453</v>
      </c>
      <c r="E7716" s="206" t="s">
        <v>19</v>
      </c>
      <c r="F7716" s="207" t="s">
        <v>2591</v>
      </c>
      <c r="G7716" s="204"/>
      <c r="H7716" s="206" t="s">
        <v>19</v>
      </c>
      <c r="I7716" s="208"/>
      <c r="J7716" s="204"/>
      <c r="K7716" s="204"/>
      <c r="L7716" s="209"/>
      <c r="M7716" s="210"/>
      <c r="N7716" s="211"/>
      <c r="O7716" s="211"/>
      <c r="P7716" s="211"/>
      <c r="Q7716" s="211"/>
      <c r="R7716" s="211"/>
      <c r="S7716" s="211"/>
      <c r="T7716" s="212"/>
      <c r="AT7716" s="213" t="s">
        <v>453</v>
      </c>
      <c r="AU7716" s="213" t="s">
        <v>91</v>
      </c>
      <c r="AV7716" s="13" t="s">
        <v>85</v>
      </c>
      <c r="AW7716" s="13" t="s">
        <v>37</v>
      </c>
      <c r="AX7716" s="13" t="s">
        <v>78</v>
      </c>
      <c r="AY7716" s="213" t="s">
        <v>443</v>
      </c>
    </row>
    <row r="7717" spans="1:65" s="14" customFormat="1">
      <c r="B7717" s="214"/>
      <c r="C7717" s="215"/>
      <c r="D7717" s="205" t="s">
        <v>453</v>
      </c>
      <c r="E7717" s="216" t="s">
        <v>19</v>
      </c>
      <c r="F7717" s="217" t="s">
        <v>6316</v>
      </c>
      <c r="G7717" s="215"/>
      <c r="H7717" s="218">
        <v>6.08</v>
      </c>
      <c r="I7717" s="219"/>
      <c r="J7717" s="215"/>
      <c r="K7717" s="215"/>
      <c r="L7717" s="220"/>
      <c r="M7717" s="221"/>
      <c r="N7717" s="222"/>
      <c r="O7717" s="222"/>
      <c r="P7717" s="222"/>
      <c r="Q7717" s="222"/>
      <c r="R7717" s="222"/>
      <c r="S7717" s="222"/>
      <c r="T7717" s="223"/>
      <c r="AT7717" s="224" t="s">
        <v>453</v>
      </c>
      <c r="AU7717" s="224" t="s">
        <v>91</v>
      </c>
      <c r="AV7717" s="14" t="s">
        <v>91</v>
      </c>
      <c r="AW7717" s="14" t="s">
        <v>37</v>
      </c>
      <c r="AX7717" s="14" t="s">
        <v>78</v>
      </c>
      <c r="AY7717" s="224" t="s">
        <v>443</v>
      </c>
    </row>
    <row r="7718" spans="1:65" s="15" customFormat="1">
      <c r="B7718" s="225"/>
      <c r="C7718" s="226"/>
      <c r="D7718" s="205" t="s">
        <v>453</v>
      </c>
      <c r="E7718" s="227" t="s">
        <v>19</v>
      </c>
      <c r="F7718" s="228" t="s">
        <v>456</v>
      </c>
      <c r="G7718" s="226"/>
      <c r="H7718" s="229">
        <v>6.08</v>
      </c>
      <c r="I7718" s="230"/>
      <c r="J7718" s="226"/>
      <c r="K7718" s="226"/>
      <c r="L7718" s="231"/>
      <c r="M7718" s="232"/>
      <c r="N7718" s="233"/>
      <c r="O7718" s="233"/>
      <c r="P7718" s="233"/>
      <c r="Q7718" s="233"/>
      <c r="R7718" s="233"/>
      <c r="S7718" s="233"/>
      <c r="T7718" s="234"/>
      <c r="AT7718" s="235" t="s">
        <v>453</v>
      </c>
      <c r="AU7718" s="235" t="s">
        <v>91</v>
      </c>
      <c r="AV7718" s="15" t="s">
        <v>449</v>
      </c>
      <c r="AW7718" s="15" t="s">
        <v>37</v>
      </c>
      <c r="AX7718" s="15" t="s">
        <v>85</v>
      </c>
      <c r="AY7718" s="235" t="s">
        <v>443</v>
      </c>
    </row>
    <row r="7719" spans="1:65" s="2" customFormat="1" ht="55.5" customHeight="1">
      <c r="A7719" s="37"/>
      <c r="B7719" s="38"/>
      <c r="C7719" s="247" t="s">
        <v>6332</v>
      </c>
      <c r="D7719" s="247" t="s">
        <v>731</v>
      </c>
      <c r="E7719" s="248" t="s">
        <v>6333</v>
      </c>
      <c r="F7719" s="249" t="s">
        <v>6334</v>
      </c>
      <c r="G7719" s="250" t="s">
        <v>132</v>
      </c>
      <c r="H7719" s="251">
        <v>32.049999999999997</v>
      </c>
      <c r="I7719" s="252"/>
      <c r="J7719" s="253">
        <f>ROUND(I7719*H7719,2)</f>
        <v>0</v>
      </c>
      <c r="K7719" s="249" t="s">
        <v>19</v>
      </c>
      <c r="L7719" s="254"/>
      <c r="M7719" s="255" t="s">
        <v>19</v>
      </c>
      <c r="N7719" s="256" t="s">
        <v>50</v>
      </c>
      <c r="O7719" s="67"/>
      <c r="P7719" s="194">
        <f>O7719*H7719</f>
        <v>0</v>
      </c>
      <c r="Q7719" s="194">
        <v>0</v>
      </c>
      <c r="R7719" s="194">
        <f>Q7719*H7719</f>
        <v>0</v>
      </c>
      <c r="S7719" s="194">
        <v>0</v>
      </c>
      <c r="T7719" s="195">
        <f>S7719*H7719</f>
        <v>0</v>
      </c>
      <c r="U7719" s="37"/>
      <c r="V7719" s="37"/>
      <c r="W7719" s="37"/>
      <c r="X7719" s="37"/>
      <c r="Y7719" s="37"/>
      <c r="Z7719" s="37"/>
      <c r="AA7719" s="37"/>
      <c r="AB7719" s="37"/>
      <c r="AC7719" s="37"/>
      <c r="AD7719" s="37"/>
      <c r="AE7719" s="37"/>
      <c r="AR7719" s="196" t="s">
        <v>652</v>
      </c>
      <c r="AT7719" s="196" t="s">
        <v>731</v>
      </c>
      <c r="AU7719" s="196" t="s">
        <v>91</v>
      </c>
      <c r="AY7719" s="20" t="s">
        <v>443</v>
      </c>
      <c r="BE7719" s="197">
        <f>IF(N7719="základní",J7719,0)</f>
        <v>0</v>
      </c>
      <c r="BF7719" s="197">
        <f>IF(N7719="snížená",J7719,0)</f>
        <v>0</v>
      </c>
      <c r="BG7719" s="197">
        <f>IF(N7719="zákl. přenesená",J7719,0)</f>
        <v>0</v>
      </c>
      <c r="BH7719" s="197">
        <f>IF(N7719="sníž. přenesená",J7719,0)</f>
        <v>0</v>
      </c>
      <c r="BI7719" s="197">
        <f>IF(N7719="nulová",J7719,0)</f>
        <v>0</v>
      </c>
      <c r="BJ7719" s="20" t="s">
        <v>91</v>
      </c>
      <c r="BK7719" s="197">
        <f>ROUND(I7719*H7719,2)</f>
        <v>0</v>
      </c>
      <c r="BL7719" s="20" t="s">
        <v>551</v>
      </c>
      <c r="BM7719" s="196" t="s">
        <v>6335</v>
      </c>
    </row>
    <row r="7720" spans="1:65" s="13" customFormat="1">
      <c r="B7720" s="203"/>
      <c r="C7720" s="204"/>
      <c r="D7720" s="205" t="s">
        <v>453</v>
      </c>
      <c r="E7720" s="206" t="s">
        <v>19</v>
      </c>
      <c r="F7720" s="207" t="s">
        <v>1664</v>
      </c>
      <c r="G7720" s="204"/>
      <c r="H7720" s="206" t="s">
        <v>19</v>
      </c>
      <c r="I7720" s="208"/>
      <c r="J7720" s="204"/>
      <c r="K7720" s="204"/>
      <c r="L7720" s="209"/>
      <c r="M7720" s="210"/>
      <c r="N7720" s="211"/>
      <c r="O7720" s="211"/>
      <c r="P7720" s="211"/>
      <c r="Q7720" s="211"/>
      <c r="R7720" s="211"/>
      <c r="S7720" s="211"/>
      <c r="T7720" s="212"/>
      <c r="AT7720" s="213" t="s">
        <v>453</v>
      </c>
      <c r="AU7720" s="213" t="s">
        <v>91</v>
      </c>
      <c r="AV7720" s="13" t="s">
        <v>85</v>
      </c>
      <c r="AW7720" s="13" t="s">
        <v>37</v>
      </c>
      <c r="AX7720" s="13" t="s">
        <v>78</v>
      </c>
      <c r="AY7720" s="213" t="s">
        <v>443</v>
      </c>
    </row>
    <row r="7721" spans="1:65" s="13" customFormat="1">
      <c r="B7721" s="203"/>
      <c r="C7721" s="204"/>
      <c r="D7721" s="205" t="s">
        <v>453</v>
      </c>
      <c r="E7721" s="206" t="s">
        <v>19</v>
      </c>
      <c r="F7721" s="207" t="s">
        <v>1665</v>
      </c>
      <c r="G7721" s="204"/>
      <c r="H7721" s="206" t="s">
        <v>19</v>
      </c>
      <c r="I7721" s="208"/>
      <c r="J7721" s="204"/>
      <c r="K7721" s="204"/>
      <c r="L7721" s="209"/>
      <c r="M7721" s="210"/>
      <c r="N7721" s="211"/>
      <c r="O7721" s="211"/>
      <c r="P7721" s="211"/>
      <c r="Q7721" s="211"/>
      <c r="R7721" s="211"/>
      <c r="S7721" s="211"/>
      <c r="T7721" s="212"/>
      <c r="AT7721" s="213" t="s">
        <v>453</v>
      </c>
      <c r="AU7721" s="213" t="s">
        <v>91</v>
      </c>
      <c r="AV7721" s="13" t="s">
        <v>85</v>
      </c>
      <c r="AW7721" s="13" t="s">
        <v>37</v>
      </c>
      <c r="AX7721" s="13" t="s">
        <v>78</v>
      </c>
      <c r="AY7721" s="213" t="s">
        <v>443</v>
      </c>
    </row>
    <row r="7722" spans="1:65" s="13" customFormat="1" ht="22.5">
      <c r="B7722" s="203"/>
      <c r="C7722" s="204"/>
      <c r="D7722" s="205" t="s">
        <v>453</v>
      </c>
      <c r="E7722" s="206" t="s">
        <v>19</v>
      </c>
      <c r="F7722" s="207" t="s">
        <v>4983</v>
      </c>
      <c r="G7722" s="204"/>
      <c r="H7722" s="206" t="s">
        <v>19</v>
      </c>
      <c r="I7722" s="208"/>
      <c r="J7722" s="204"/>
      <c r="K7722" s="204"/>
      <c r="L7722" s="209"/>
      <c r="M7722" s="210"/>
      <c r="N7722" s="211"/>
      <c r="O7722" s="211"/>
      <c r="P7722" s="211"/>
      <c r="Q7722" s="211"/>
      <c r="R7722" s="211"/>
      <c r="S7722" s="211"/>
      <c r="T7722" s="212"/>
      <c r="AT7722" s="213" t="s">
        <v>453</v>
      </c>
      <c r="AU7722" s="213" t="s">
        <v>91</v>
      </c>
      <c r="AV7722" s="13" t="s">
        <v>85</v>
      </c>
      <c r="AW7722" s="13" t="s">
        <v>37</v>
      </c>
      <c r="AX7722" s="13" t="s">
        <v>78</v>
      </c>
      <c r="AY7722" s="213" t="s">
        <v>443</v>
      </c>
    </row>
    <row r="7723" spans="1:65" s="13" customFormat="1">
      <c r="B7723" s="203"/>
      <c r="C7723" s="204"/>
      <c r="D7723" s="205" t="s">
        <v>453</v>
      </c>
      <c r="E7723" s="206" t="s">
        <v>19</v>
      </c>
      <c r="F7723" s="207" t="s">
        <v>2591</v>
      </c>
      <c r="G7723" s="204"/>
      <c r="H7723" s="206" t="s">
        <v>19</v>
      </c>
      <c r="I7723" s="208"/>
      <c r="J7723" s="204"/>
      <c r="K7723" s="204"/>
      <c r="L7723" s="209"/>
      <c r="M7723" s="210"/>
      <c r="N7723" s="211"/>
      <c r="O7723" s="211"/>
      <c r="P7723" s="211"/>
      <c r="Q7723" s="211"/>
      <c r="R7723" s="211"/>
      <c r="S7723" s="211"/>
      <c r="T7723" s="212"/>
      <c r="AT7723" s="213" t="s">
        <v>453</v>
      </c>
      <c r="AU7723" s="213" t="s">
        <v>91</v>
      </c>
      <c r="AV7723" s="13" t="s">
        <v>85</v>
      </c>
      <c r="AW7723" s="13" t="s">
        <v>37</v>
      </c>
      <c r="AX7723" s="13" t="s">
        <v>78</v>
      </c>
      <c r="AY7723" s="213" t="s">
        <v>443</v>
      </c>
    </row>
    <row r="7724" spans="1:65" s="14" customFormat="1">
      <c r="B7724" s="214"/>
      <c r="C7724" s="215"/>
      <c r="D7724" s="205" t="s">
        <v>453</v>
      </c>
      <c r="E7724" s="216" t="s">
        <v>19</v>
      </c>
      <c r="F7724" s="217" t="s">
        <v>6317</v>
      </c>
      <c r="G7724" s="215"/>
      <c r="H7724" s="218">
        <v>32.049999999999997</v>
      </c>
      <c r="I7724" s="219"/>
      <c r="J7724" s="215"/>
      <c r="K7724" s="215"/>
      <c r="L7724" s="220"/>
      <c r="M7724" s="221"/>
      <c r="N7724" s="222"/>
      <c r="O7724" s="222"/>
      <c r="P7724" s="222"/>
      <c r="Q7724" s="222"/>
      <c r="R7724" s="222"/>
      <c r="S7724" s="222"/>
      <c r="T7724" s="223"/>
      <c r="AT7724" s="224" t="s">
        <v>453</v>
      </c>
      <c r="AU7724" s="224" t="s">
        <v>91</v>
      </c>
      <c r="AV7724" s="14" t="s">
        <v>91</v>
      </c>
      <c r="AW7724" s="14" t="s">
        <v>37</v>
      </c>
      <c r="AX7724" s="14" t="s">
        <v>78</v>
      </c>
      <c r="AY7724" s="224" t="s">
        <v>443</v>
      </c>
    </row>
    <row r="7725" spans="1:65" s="15" customFormat="1">
      <c r="B7725" s="225"/>
      <c r="C7725" s="226"/>
      <c r="D7725" s="205" t="s">
        <v>453</v>
      </c>
      <c r="E7725" s="227" t="s">
        <v>19</v>
      </c>
      <c r="F7725" s="228" t="s">
        <v>456</v>
      </c>
      <c r="G7725" s="226"/>
      <c r="H7725" s="229">
        <v>32.049999999999997</v>
      </c>
      <c r="I7725" s="230"/>
      <c r="J7725" s="226"/>
      <c r="K7725" s="226"/>
      <c r="L7725" s="231"/>
      <c r="M7725" s="232"/>
      <c r="N7725" s="233"/>
      <c r="O7725" s="233"/>
      <c r="P7725" s="233"/>
      <c r="Q7725" s="233"/>
      <c r="R7725" s="233"/>
      <c r="S7725" s="233"/>
      <c r="T7725" s="234"/>
      <c r="AT7725" s="235" t="s">
        <v>453</v>
      </c>
      <c r="AU7725" s="235" t="s">
        <v>91</v>
      </c>
      <c r="AV7725" s="15" t="s">
        <v>449</v>
      </c>
      <c r="AW7725" s="15" t="s">
        <v>37</v>
      </c>
      <c r="AX7725" s="15" t="s">
        <v>85</v>
      </c>
      <c r="AY7725" s="235" t="s">
        <v>443</v>
      </c>
    </row>
    <row r="7726" spans="1:65" s="2" customFormat="1" ht="55.5" customHeight="1">
      <c r="A7726" s="37"/>
      <c r="B7726" s="38"/>
      <c r="C7726" s="247" t="s">
        <v>6336</v>
      </c>
      <c r="D7726" s="247" t="s">
        <v>731</v>
      </c>
      <c r="E7726" s="248" t="s">
        <v>6337</v>
      </c>
      <c r="F7726" s="249" t="s">
        <v>6334</v>
      </c>
      <c r="G7726" s="250" t="s">
        <v>132</v>
      </c>
      <c r="H7726" s="251">
        <v>18.350000000000001</v>
      </c>
      <c r="I7726" s="252"/>
      <c r="J7726" s="253">
        <f>ROUND(I7726*H7726,2)</f>
        <v>0</v>
      </c>
      <c r="K7726" s="249" t="s">
        <v>19</v>
      </c>
      <c r="L7726" s="254"/>
      <c r="M7726" s="255" t="s">
        <v>19</v>
      </c>
      <c r="N7726" s="256" t="s">
        <v>50</v>
      </c>
      <c r="O7726" s="67"/>
      <c r="P7726" s="194">
        <f>O7726*H7726</f>
        <v>0</v>
      </c>
      <c r="Q7726" s="194">
        <v>0</v>
      </c>
      <c r="R7726" s="194">
        <f>Q7726*H7726</f>
        <v>0</v>
      </c>
      <c r="S7726" s="194">
        <v>0</v>
      </c>
      <c r="T7726" s="195">
        <f>S7726*H7726</f>
        <v>0</v>
      </c>
      <c r="U7726" s="37"/>
      <c r="V7726" s="37"/>
      <c r="W7726" s="37"/>
      <c r="X7726" s="37"/>
      <c r="Y7726" s="37"/>
      <c r="Z7726" s="37"/>
      <c r="AA7726" s="37"/>
      <c r="AB7726" s="37"/>
      <c r="AC7726" s="37"/>
      <c r="AD7726" s="37"/>
      <c r="AE7726" s="37"/>
      <c r="AR7726" s="196" t="s">
        <v>652</v>
      </c>
      <c r="AT7726" s="196" t="s">
        <v>731</v>
      </c>
      <c r="AU7726" s="196" t="s">
        <v>91</v>
      </c>
      <c r="AY7726" s="20" t="s">
        <v>443</v>
      </c>
      <c r="BE7726" s="197">
        <f>IF(N7726="základní",J7726,0)</f>
        <v>0</v>
      </c>
      <c r="BF7726" s="197">
        <f>IF(N7726="snížená",J7726,0)</f>
        <v>0</v>
      </c>
      <c r="BG7726" s="197">
        <f>IF(N7726="zákl. přenesená",J7726,0)</f>
        <v>0</v>
      </c>
      <c r="BH7726" s="197">
        <f>IF(N7726="sníž. přenesená",J7726,0)</f>
        <v>0</v>
      </c>
      <c r="BI7726" s="197">
        <f>IF(N7726="nulová",J7726,0)</f>
        <v>0</v>
      </c>
      <c r="BJ7726" s="20" t="s">
        <v>91</v>
      </c>
      <c r="BK7726" s="197">
        <f>ROUND(I7726*H7726,2)</f>
        <v>0</v>
      </c>
      <c r="BL7726" s="20" t="s">
        <v>551</v>
      </c>
      <c r="BM7726" s="196" t="s">
        <v>6338</v>
      </c>
    </row>
    <row r="7727" spans="1:65" s="13" customFormat="1">
      <c r="B7727" s="203"/>
      <c r="C7727" s="204"/>
      <c r="D7727" s="205" t="s">
        <v>453</v>
      </c>
      <c r="E7727" s="206" t="s">
        <v>19</v>
      </c>
      <c r="F7727" s="207" t="s">
        <v>1664</v>
      </c>
      <c r="G7727" s="204"/>
      <c r="H7727" s="206" t="s">
        <v>19</v>
      </c>
      <c r="I7727" s="208"/>
      <c r="J7727" s="204"/>
      <c r="K7727" s="204"/>
      <c r="L7727" s="209"/>
      <c r="M7727" s="210"/>
      <c r="N7727" s="211"/>
      <c r="O7727" s="211"/>
      <c r="P7727" s="211"/>
      <c r="Q7727" s="211"/>
      <c r="R7727" s="211"/>
      <c r="S7727" s="211"/>
      <c r="T7727" s="212"/>
      <c r="AT7727" s="213" t="s">
        <v>453</v>
      </c>
      <c r="AU7727" s="213" t="s">
        <v>91</v>
      </c>
      <c r="AV7727" s="13" t="s">
        <v>85</v>
      </c>
      <c r="AW7727" s="13" t="s">
        <v>37</v>
      </c>
      <c r="AX7727" s="13" t="s">
        <v>78</v>
      </c>
      <c r="AY7727" s="213" t="s">
        <v>443</v>
      </c>
    </row>
    <row r="7728" spans="1:65" s="13" customFormat="1">
      <c r="B7728" s="203"/>
      <c r="C7728" s="204"/>
      <c r="D7728" s="205" t="s">
        <v>453</v>
      </c>
      <c r="E7728" s="206" t="s">
        <v>19</v>
      </c>
      <c r="F7728" s="207" t="s">
        <v>1665</v>
      </c>
      <c r="G7728" s="204"/>
      <c r="H7728" s="206" t="s">
        <v>19</v>
      </c>
      <c r="I7728" s="208"/>
      <c r="J7728" s="204"/>
      <c r="K7728" s="204"/>
      <c r="L7728" s="209"/>
      <c r="M7728" s="210"/>
      <c r="N7728" s="211"/>
      <c r="O7728" s="211"/>
      <c r="P7728" s="211"/>
      <c r="Q7728" s="211"/>
      <c r="R7728" s="211"/>
      <c r="S7728" s="211"/>
      <c r="T7728" s="212"/>
      <c r="AT7728" s="213" t="s">
        <v>453</v>
      </c>
      <c r="AU7728" s="213" t="s">
        <v>91</v>
      </c>
      <c r="AV7728" s="13" t="s">
        <v>85</v>
      </c>
      <c r="AW7728" s="13" t="s">
        <v>37</v>
      </c>
      <c r="AX7728" s="13" t="s">
        <v>78</v>
      </c>
      <c r="AY7728" s="213" t="s">
        <v>443</v>
      </c>
    </row>
    <row r="7729" spans="1:65" s="13" customFormat="1" ht="22.5">
      <c r="B7729" s="203"/>
      <c r="C7729" s="204"/>
      <c r="D7729" s="205" t="s">
        <v>453</v>
      </c>
      <c r="E7729" s="206" t="s">
        <v>19</v>
      </c>
      <c r="F7729" s="207" t="s">
        <v>4983</v>
      </c>
      <c r="G7729" s="204"/>
      <c r="H7729" s="206" t="s">
        <v>19</v>
      </c>
      <c r="I7729" s="208"/>
      <c r="J7729" s="204"/>
      <c r="K7729" s="204"/>
      <c r="L7729" s="209"/>
      <c r="M7729" s="210"/>
      <c r="N7729" s="211"/>
      <c r="O7729" s="211"/>
      <c r="P7729" s="211"/>
      <c r="Q7729" s="211"/>
      <c r="R7729" s="211"/>
      <c r="S7729" s="211"/>
      <c r="T7729" s="212"/>
      <c r="AT7729" s="213" t="s">
        <v>453</v>
      </c>
      <c r="AU7729" s="213" t="s">
        <v>91</v>
      </c>
      <c r="AV7729" s="13" t="s">
        <v>85</v>
      </c>
      <c r="AW7729" s="13" t="s">
        <v>37</v>
      </c>
      <c r="AX7729" s="13" t="s">
        <v>78</v>
      </c>
      <c r="AY7729" s="213" t="s">
        <v>443</v>
      </c>
    </row>
    <row r="7730" spans="1:65" s="13" customFormat="1">
      <c r="B7730" s="203"/>
      <c r="C7730" s="204"/>
      <c r="D7730" s="205" t="s">
        <v>453</v>
      </c>
      <c r="E7730" s="206" t="s">
        <v>19</v>
      </c>
      <c r="F7730" s="207" t="s">
        <v>2591</v>
      </c>
      <c r="G7730" s="204"/>
      <c r="H7730" s="206" t="s">
        <v>19</v>
      </c>
      <c r="I7730" s="208"/>
      <c r="J7730" s="204"/>
      <c r="K7730" s="204"/>
      <c r="L7730" s="209"/>
      <c r="M7730" s="210"/>
      <c r="N7730" s="211"/>
      <c r="O7730" s="211"/>
      <c r="P7730" s="211"/>
      <c r="Q7730" s="211"/>
      <c r="R7730" s="211"/>
      <c r="S7730" s="211"/>
      <c r="T7730" s="212"/>
      <c r="AT7730" s="213" t="s">
        <v>453</v>
      </c>
      <c r="AU7730" s="213" t="s">
        <v>91</v>
      </c>
      <c r="AV7730" s="13" t="s">
        <v>85</v>
      </c>
      <c r="AW7730" s="13" t="s">
        <v>37</v>
      </c>
      <c r="AX7730" s="13" t="s">
        <v>78</v>
      </c>
      <c r="AY7730" s="213" t="s">
        <v>443</v>
      </c>
    </row>
    <row r="7731" spans="1:65" s="14" customFormat="1">
      <c r="B7731" s="214"/>
      <c r="C7731" s="215"/>
      <c r="D7731" s="205" t="s">
        <v>453</v>
      </c>
      <c r="E7731" s="216" t="s">
        <v>19</v>
      </c>
      <c r="F7731" s="217" t="s">
        <v>6318</v>
      </c>
      <c r="G7731" s="215"/>
      <c r="H7731" s="218">
        <v>18.350000000000001</v>
      </c>
      <c r="I7731" s="219"/>
      <c r="J7731" s="215"/>
      <c r="K7731" s="215"/>
      <c r="L7731" s="220"/>
      <c r="M7731" s="221"/>
      <c r="N7731" s="222"/>
      <c r="O7731" s="222"/>
      <c r="P7731" s="222"/>
      <c r="Q7731" s="222"/>
      <c r="R7731" s="222"/>
      <c r="S7731" s="222"/>
      <c r="T7731" s="223"/>
      <c r="AT7731" s="224" t="s">
        <v>453</v>
      </c>
      <c r="AU7731" s="224" t="s">
        <v>91</v>
      </c>
      <c r="AV7731" s="14" t="s">
        <v>91</v>
      </c>
      <c r="AW7731" s="14" t="s">
        <v>37</v>
      </c>
      <c r="AX7731" s="14" t="s">
        <v>78</v>
      </c>
      <c r="AY7731" s="224" t="s">
        <v>443</v>
      </c>
    </row>
    <row r="7732" spans="1:65" s="15" customFormat="1">
      <c r="B7732" s="225"/>
      <c r="C7732" s="226"/>
      <c r="D7732" s="205" t="s">
        <v>453</v>
      </c>
      <c r="E7732" s="227" t="s">
        <v>19</v>
      </c>
      <c r="F7732" s="228" t="s">
        <v>456</v>
      </c>
      <c r="G7732" s="226"/>
      <c r="H7732" s="229">
        <v>18.350000000000001</v>
      </c>
      <c r="I7732" s="230"/>
      <c r="J7732" s="226"/>
      <c r="K7732" s="226"/>
      <c r="L7732" s="231"/>
      <c r="M7732" s="232"/>
      <c r="N7732" s="233"/>
      <c r="O7732" s="233"/>
      <c r="P7732" s="233"/>
      <c r="Q7732" s="233"/>
      <c r="R7732" s="233"/>
      <c r="S7732" s="233"/>
      <c r="T7732" s="234"/>
      <c r="AT7732" s="235" t="s">
        <v>453</v>
      </c>
      <c r="AU7732" s="235" t="s">
        <v>91</v>
      </c>
      <c r="AV7732" s="15" t="s">
        <v>449</v>
      </c>
      <c r="AW7732" s="15" t="s">
        <v>37</v>
      </c>
      <c r="AX7732" s="15" t="s">
        <v>85</v>
      </c>
      <c r="AY7732" s="235" t="s">
        <v>443</v>
      </c>
    </row>
    <row r="7733" spans="1:65" s="2" customFormat="1" ht="62.65" customHeight="1">
      <c r="A7733" s="37"/>
      <c r="B7733" s="38"/>
      <c r="C7733" s="247" t="s">
        <v>4364</v>
      </c>
      <c r="D7733" s="247" t="s">
        <v>731</v>
      </c>
      <c r="E7733" s="248" t="s">
        <v>6339</v>
      </c>
      <c r="F7733" s="249" t="s">
        <v>6340</v>
      </c>
      <c r="G7733" s="250" t="s">
        <v>132</v>
      </c>
      <c r="H7733" s="251">
        <v>17.059999999999999</v>
      </c>
      <c r="I7733" s="252"/>
      <c r="J7733" s="253">
        <f>ROUND(I7733*H7733,2)</f>
        <v>0</v>
      </c>
      <c r="K7733" s="249" t="s">
        <v>19</v>
      </c>
      <c r="L7733" s="254"/>
      <c r="M7733" s="255" t="s">
        <v>19</v>
      </c>
      <c r="N7733" s="256" t="s">
        <v>50</v>
      </c>
      <c r="O7733" s="67"/>
      <c r="P7733" s="194">
        <f>O7733*H7733</f>
        <v>0</v>
      </c>
      <c r="Q7733" s="194">
        <v>0</v>
      </c>
      <c r="R7733" s="194">
        <f>Q7733*H7733</f>
        <v>0</v>
      </c>
      <c r="S7733" s="194">
        <v>0</v>
      </c>
      <c r="T7733" s="195">
        <f>S7733*H7733</f>
        <v>0</v>
      </c>
      <c r="U7733" s="37"/>
      <c r="V7733" s="37"/>
      <c r="W7733" s="37"/>
      <c r="X7733" s="37"/>
      <c r="Y7733" s="37"/>
      <c r="Z7733" s="37"/>
      <c r="AA7733" s="37"/>
      <c r="AB7733" s="37"/>
      <c r="AC7733" s="37"/>
      <c r="AD7733" s="37"/>
      <c r="AE7733" s="37"/>
      <c r="AR7733" s="196" t="s">
        <v>652</v>
      </c>
      <c r="AT7733" s="196" t="s">
        <v>731</v>
      </c>
      <c r="AU7733" s="196" t="s">
        <v>91</v>
      </c>
      <c r="AY7733" s="20" t="s">
        <v>443</v>
      </c>
      <c r="BE7733" s="197">
        <f>IF(N7733="základní",J7733,0)</f>
        <v>0</v>
      </c>
      <c r="BF7733" s="197">
        <f>IF(N7733="snížená",J7733,0)</f>
        <v>0</v>
      </c>
      <c r="BG7733" s="197">
        <f>IF(N7733="zákl. přenesená",J7733,0)</f>
        <v>0</v>
      </c>
      <c r="BH7733" s="197">
        <f>IF(N7733="sníž. přenesená",J7733,0)</f>
        <v>0</v>
      </c>
      <c r="BI7733" s="197">
        <f>IF(N7733="nulová",J7733,0)</f>
        <v>0</v>
      </c>
      <c r="BJ7733" s="20" t="s">
        <v>91</v>
      </c>
      <c r="BK7733" s="197">
        <f>ROUND(I7733*H7733,2)</f>
        <v>0</v>
      </c>
      <c r="BL7733" s="20" t="s">
        <v>551</v>
      </c>
      <c r="BM7733" s="196" t="s">
        <v>6341</v>
      </c>
    </row>
    <row r="7734" spans="1:65" s="13" customFormat="1">
      <c r="B7734" s="203"/>
      <c r="C7734" s="204"/>
      <c r="D7734" s="205" t="s">
        <v>453</v>
      </c>
      <c r="E7734" s="206" t="s">
        <v>19</v>
      </c>
      <c r="F7734" s="207" t="s">
        <v>1664</v>
      </c>
      <c r="G7734" s="204"/>
      <c r="H7734" s="206" t="s">
        <v>19</v>
      </c>
      <c r="I7734" s="208"/>
      <c r="J7734" s="204"/>
      <c r="K7734" s="204"/>
      <c r="L7734" s="209"/>
      <c r="M7734" s="210"/>
      <c r="N7734" s="211"/>
      <c r="O7734" s="211"/>
      <c r="P7734" s="211"/>
      <c r="Q7734" s="211"/>
      <c r="R7734" s="211"/>
      <c r="S7734" s="211"/>
      <c r="T7734" s="212"/>
      <c r="AT7734" s="213" t="s">
        <v>453</v>
      </c>
      <c r="AU7734" s="213" t="s">
        <v>91</v>
      </c>
      <c r="AV7734" s="13" t="s">
        <v>85</v>
      </c>
      <c r="AW7734" s="13" t="s">
        <v>37</v>
      </c>
      <c r="AX7734" s="13" t="s">
        <v>78</v>
      </c>
      <c r="AY7734" s="213" t="s">
        <v>443</v>
      </c>
    </row>
    <row r="7735" spans="1:65" s="13" customFormat="1">
      <c r="B7735" s="203"/>
      <c r="C7735" s="204"/>
      <c r="D7735" s="205" t="s">
        <v>453</v>
      </c>
      <c r="E7735" s="206" t="s">
        <v>19</v>
      </c>
      <c r="F7735" s="207" t="s">
        <v>1665</v>
      </c>
      <c r="G7735" s="204"/>
      <c r="H7735" s="206" t="s">
        <v>19</v>
      </c>
      <c r="I7735" s="208"/>
      <c r="J7735" s="204"/>
      <c r="K7735" s="204"/>
      <c r="L7735" s="209"/>
      <c r="M7735" s="210"/>
      <c r="N7735" s="211"/>
      <c r="O7735" s="211"/>
      <c r="P7735" s="211"/>
      <c r="Q7735" s="211"/>
      <c r="R7735" s="211"/>
      <c r="S7735" s="211"/>
      <c r="T7735" s="212"/>
      <c r="AT7735" s="213" t="s">
        <v>453</v>
      </c>
      <c r="AU7735" s="213" t="s">
        <v>91</v>
      </c>
      <c r="AV7735" s="13" t="s">
        <v>85</v>
      </c>
      <c r="AW7735" s="13" t="s">
        <v>37</v>
      </c>
      <c r="AX7735" s="13" t="s">
        <v>78</v>
      </c>
      <c r="AY7735" s="213" t="s">
        <v>443</v>
      </c>
    </row>
    <row r="7736" spans="1:65" s="13" customFormat="1" ht="22.5">
      <c r="B7736" s="203"/>
      <c r="C7736" s="204"/>
      <c r="D7736" s="205" t="s">
        <v>453</v>
      </c>
      <c r="E7736" s="206" t="s">
        <v>19</v>
      </c>
      <c r="F7736" s="207" t="s">
        <v>4983</v>
      </c>
      <c r="G7736" s="204"/>
      <c r="H7736" s="206" t="s">
        <v>19</v>
      </c>
      <c r="I7736" s="208"/>
      <c r="J7736" s="204"/>
      <c r="K7736" s="204"/>
      <c r="L7736" s="209"/>
      <c r="M7736" s="210"/>
      <c r="N7736" s="211"/>
      <c r="O7736" s="211"/>
      <c r="P7736" s="211"/>
      <c r="Q7736" s="211"/>
      <c r="R7736" s="211"/>
      <c r="S7736" s="211"/>
      <c r="T7736" s="212"/>
      <c r="AT7736" s="213" t="s">
        <v>453</v>
      </c>
      <c r="AU7736" s="213" t="s">
        <v>91</v>
      </c>
      <c r="AV7736" s="13" t="s">
        <v>85</v>
      </c>
      <c r="AW7736" s="13" t="s">
        <v>37</v>
      </c>
      <c r="AX7736" s="13" t="s">
        <v>78</v>
      </c>
      <c r="AY7736" s="213" t="s">
        <v>443</v>
      </c>
    </row>
    <row r="7737" spans="1:65" s="13" customFormat="1">
      <c r="B7737" s="203"/>
      <c r="C7737" s="204"/>
      <c r="D7737" s="205" t="s">
        <v>453</v>
      </c>
      <c r="E7737" s="206" t="s">
        <v>19</v>
      </c>
      <c r="F7737" s="207" t="s">
        <v>2591</v>
      </c>
      <c r="G7737" s="204"/>
      <c r="H7737" s="206" t="s">
        <v>19</v>
      </c>
      <c r="I7737" s="208"/>
      <c r="J7737" s="204"/>
      <c r="K7737" s="204"/>
      <c r="L7737" s="209"/>
      <c r="M7737" s="210"/>
      <c r="N7737" s="211"/>
      <c r="O7737" s="211"/>
      <c r="P7737" s="211"/>
      <c r="Q7737" s="211"/>
      <c r="R7737" s="211"/>
      <c r="S7737" s="211"/>
      <c r="T7737" s="212"/>
      <c r="AT7737" s="213" t="s">
        <v>453</v>
      </c>
      <c r="AU7737" s="213" t="s">
        <v>91</v>
      </c>
      <c r="AV7737" s="13" t="s">
        <v>85</v>
      </c>
      <c r="AW7737" s="13" t="s">
        <v>37</v>
      </c>
      <c r="AX7737" s="13" t="s">
        <v>78</v>
      </c>
      <c r="AY7737" s="213" t="s">
        <v>443</v>
      </c>
    </row>
    <row r="7738" spans="1:65" s="14" customFormat="1">
      <c r="B7738" s="214"/>
      <c r="C7738" s="215"/>
      <c r="D7738" s="205" t="s">
        <v>453</v>
      </c>
      <c r="E7738" s="216" t="s">
        <v>19</v>
      </c>
      <c r="F7738" s="217" t="s">
        <v>6319</v>
      </c>
      <c r="G7738" s="215"/>
      <c r="H7738" s="218">
        <v>17.059999999999999</v>
      </c>
      <c r="I7738" s="219"/>
      <c r="J7738" s="215"/>
      <c r="K7738" s="215"/>
      <c r="L7738" s="220"/>
      <c r="M7738" s="221"/>
      <c r="N7738" s="222"/>
      <c r="O7738" s="222"/>
      <c r="P7738" s="222"/>
      <c r="Q7738" s="222"/>
      <c r="R7738" s="222"/>
      <c r="S7738" s="222"/>
      <c r="T7738" s="223"/>
      <c r="AT7738" s="224" t="s">
        <v>453</v>
      </c>
      <c r="AU7738" s="224" t="s">
        <v>91</v>
      </c>
      <c r="AV7738" s="14" t="s">
        <v>91</v>
      </c>
      <c r="AW7738" s="14" t="s">
        <v>37</v>
      </c>
      <c r="AX7738" s="14" t="s">
        <v>78</v>
      </c>
      <c r="AY7738" s="224" t="s">
        <v>443</v>
      </c>
    </row>
    <row r="7739" spans="1:65" s="15" customFormat="1">
      <c r="B7739" s="225"/>
      <c r="C7739" s="226"/>
      <c r="D7739" s="205" t="s">
        <v>453</v>
      </c>
      <c r="E7739" s="227" t="s">
        <v>19</v>
      </c>
      <c r="F7739" s="228" t="s">
        <v>456</v>
      </c>
      <c r="G7739" s="226"/>
      <c r="H7739" s="229">
        <v>17.059999999999999</v>
      </c>
      <c r="I7739" s="230"/>
      <c r="J7739" s="226"/>
      <c r="K7739" s="226"/>
      <c r="L7739" s="231"/>
      <c r="M7739" s="232"/>
      <c r="N7739" s="233"/>
      <c r="O7739" s="233"/>
      <c r="P7739" s="233"/>
      <c r="Q7739" s="233"/>
      <c r="R7739" s="233"/>
      <c r="S7739" s="233"/>
      <c r="T7739" s="234"/>
      <c r="AT7739" s="235" t="s">
        <v>453</v>
      </c>
      <c r="AU7739" s="235" t="s">
        <v>91</v>
      </c>
      <c r="AV7739" s="15" t="s">
        <v>449</v>
      </c>
      <c r="AW7739" s="15" t="s">
        <v>37</v>
      </c>
      <c r="AX7739" s="15" t="s">
        <v>85</v>
      </c>
      <c r="AY7739" s="235" t="s">
        <v>443</v>
      </c>
    </row>
    <row r="7740" spans="1:65" s="2" customFormat="1" ht="62.65" customHeight="1">
      <c r="A7740" s="37"/>
      <c r="B7740" s="38"/>
      <c r="C7740" s="247" t="s">
        <v>6342</v>
      </c>
      <c r="D7740" s="247" t="s">
        <v>731</v>
      </c>
      <c r="E7740" s="248" t="s">
        <v>6343</v>
      </c>
      <c r="F7740" s="249" t="s">
        <v>6340</v>
      </c>
      <c r="G7740" s="250" t="s">
        <v>132</v>
      </c>
      <c r="H7740" s="251">
        <v>9.1</v>
      </c>
      <c r="I7740" s="252"/>
      <c r="J7740" s="253">
        <f>ROUND(I7740*H7740,2)</f>
        <v>0</v>
      </c>
      <c r="K7740" s="249" t="s">
        <v>19</v>
      </c>
      <c r="L7740" s="254"/>
      <c r="M7740" s="255" t="s">
        <v>19</v>
      </c>
      <c r="N7740" s="256" t="s">
        <v>50</v>
      </c>
      <c r="O7740" s="67"/>
      <c r="P7740" s="194">
        <f>O7740*H7740</f>
        <v>0</v>
      </c>
      <c r="Q7740" s="194">
        <v>0</v>
      </c>
      <c r="R7740" s="194">
        <f>Q7740*H7740</f>
        <v>0</v>
      </c>
      <c r="S7740" s="194">
        <v>0</v>
      </c>
      <c r="T7740" s="195">
        <f>S7740*H7740</f>
        <v>0</v>
      </c>
      <c r="U7740" s="37"/>
      <c r="V7740" s="37"/>
      <c r="W7740" s="37"/>
      <c r="X7740" s="37"/>
      <c r="Y7740" s="37"/>
      <c r="Z7740" s="37"/>
      <c r="AA7740" s="37"/>
      <c r="AB7740" s="37"/>
      <c r="AC7740" s="37"/>
      <c r="AD7740" s="37"/>
      <c r="AE7740" s="37"/>
      <c r="AR7740" s="196" t="s">
        <v>652</v>
      </c>
      <c r="AT7740" s="196" t="s">
        <v>731</v>
      </c>
      <c r="AU7740" s="196" t="s">
        <v>91</v>
      </c>
      <c r="AY7740" s="20" t="s">
        <v>443</v>
      </c>
      <c r="BE7740" s="197">
        <f>IF(N7740="základní",J7740,0)</f>
        <v>0</v>
      </c>
      <c r="BF7740" s="197">
        <f>IF(N7740="snížená",J7740,0)</f>
        <v>0</v>
      </c>
      <c r="BG7740" s="197">
        <f>IF(N7740="zákl. přenesená",J7740,0)</f>
        <v>0</v>
      </c>
      <c r="BH7740" s="197">
        <f>IF(N7740="sníž. přenesená",J7740,0)</f>
        <v>0</v>
      </c>
      <c r="BI7740" s="197">
        <f>IF(N7740="nulová",J7740,0)</f>
        <v>0</v>
      </c>
      <c r="BJ7740" s="20" t="s">
        <v>91</v>
      </c>
      <c r="BK7740" s="197">
        <f>ROUND(I7740*H7740,2)</f>
        <v>0</v>
      </c>
      <c r="BL7740" s="20" t="s">
        <v>551</v>
      </c>
      <c r="BM7740" s="196" t="s">
        <v>6344</v>
      </c>
    </row>
    <row r="7741" spans="1:65" s="13" customFormat="1">
      <c r="B7741" s="203"/>
      <c r="C7741" s="204"/>
      <c r="D7741" s="205" t="s">
        <v>453</v>
      </c>
      <c r="E7741" s="206" t="s">
        <v>19</v>
      </c>
      <c r="F7741" s="207" t="s">
        <v>1664</v>
      </c>
      <c r="G7741" s="204"/>
      <c r="H7741" s="206" t="s">
        <v>19</v>
      </c>
      <c r="I7741" s="208"/>
      <c r="J7741" s="204"/>
      <c r="K7741" s="204"/>
      <c r="L7741" s="209"/>
      <c r="M7741" s="210"/>
      <c r="N7741" s="211"/>
      <c r="O7741" s="211"/>
      <c r="P7741" s="211"/>
      <c r="Q7741" s="211"/>
      <c r="R7741" s="211"/>
      <c r="S7741" s="211"/>
      <c r="T7741" s="212"/>
      <c r="AT7741" s="213" t="s">
        <v>453</v>
      </c>
      <c r="AU7741" s="213" t="s">
        <v>91</v>
      </c>
      <c r="AV7741" s="13" t="s">
        <v>85</v>
      </c>
      <c r="AW7741" s="13" t="s">
        <v>37</v>
      </c>
      <c r="AX7741" s="13" t="s">
        <v>78</v>
      </c>
      <c r="AY7741" s="213" t="s">
        <v>443</v>
      </c>
    </row>
    <row r="7742" spans="1:65" s="13" customFormat="1">
      <c r="B7742" s="203"/>
      <c r="C7742" s="204"/>
      <c r="D7742" s="205" t="s">
        <v>453</v>
      </c>
      <c r="E7742" s="206" t="s">
        <v>19</v>
      </c>
      <c r="F7742" s="207" t="s">
        <v>1665</v>
      </c>
      <c r="G7742" s="204"/>
      <c r="H7742" s="206" t="s">
        <v>19</v>
      </c>
      <c r="I7742" s="208"/>
      <c r="J7742" s="204"/>
      <c r="K7742" s="204"/>
      <c r="L7742" s="209"/>
      <c r="M7742" s="210"/>
      <c r="N7742" s="211"/>
      <c r="O7742" s="211"/>
      <c r="P7742" s="211"/>
      <c r="Q7742" s="211"/>
      <c r="R7742" s="211"/>
      <c r="S7742" s="211"/>
      <c r="T7742" s="212"/>
      <c r="AT7742" s="213" t="s">
        <v>453</v>
      </c>
      <c r="AU7742" s="213" t="s">
        <v>91</v>
      </c>
      <c r="AV7742" s="13" t="s">
        <v>85</v>
      </c>
      <c r="AW7742" s="13" t="s">
        <v>37</v>
      </c>
      <c r="AX7742" s="13" t="s">
        <v>78</v>
      </c>
      <c r="AY7742" s="213" t="s">
        <v>443</v>
      </c>
    </row>
    <row r="7743" spans="1:65" s="13" customFormat="1" ht="22.5">
      <c r="B7743" s="203"/>
      <c r="C7743" s="204"/>
      <c r="D7743" s="205" t="s">
        <v>453</v>
      </c>
      <c r="E7743" s="206" t="s">
        <v>19</v>
      </c>
      <c r="F7743" s="207" t="s">
        <v>4983</v>
      </c>
      <c r="G7743" s="204"/>
      <c r="H7743" s="206" t="s">
        <v>19</v>
      </c>
      <c r="I7743" s="208"/>
      <c r="J7743" s="204"/>
      <c r="K7743" s="204"/>
      <c r="L7743" s="209"/>
      <c r="M7743" s="210"/>
      <c r="N7743" s="211"/>
      <c r="O7743" s="211"/>
      <c r="P7743" s="211"/>
      <c r="Q7743" s="211"/>
      <c r="R7743" s="211"/>
      <c r="S7743" s="211"/>
      <c r="T7743" s="212"/>
      <c r="AT7743" s="213" t="s">
        <v>453</v>
      </c>
      <c r="AU7743" s="213" t="s">
        <v>91</v>
      </c>
      <c r="AV7743" s="13" t="s">
        <v>85</v>
      </c>
      <c r="AW7743" s="13" t="s">
        <v>37</v>
      </c>
      <c r="AX7743" s="13" t="s">
        <v>78</v>
      </c>
      <c r="AY7743" s="213" t="s">
        <v>443</v>
      </c>
    </row>
    <row r="7744" spans="1:65" s="13" customFormat="1">
      <c r="B7744" s="203"/>
      <c r="C7744" s="204"/>
      <c r="D7744" s="205" t="s">
        <v>453</v>
      </c>
      <c r="E7744" s="206" t="s">
        <v>19</v>
      </c>
      <c r="F7744" s="207" t="s">
        <v>2591</v>
      </c>
      <c r="G7744" s="204"/>
      <c r="H7744" s="206" t="s">
        <v>19</v>
      </c>
      <c r="I7744" s="208"/>
      <c r="J7744" s="204"/>
      <c r="K7744" s="204"/>
      <c r="L7744" s="209"/>
      <c r="M7744" s="210"/>
      <c r="N7744" s="211"/>
      <c r="O7744" s="211"/>
      <c r="P7744" s="211"/>
      <c r="Q7744" s="211"/>
      <c r="R7744" s="211"/>
      <c r="S7744" s="211"/>
      <c r="T7744" s="212"/>
      <c r="AT7744" s="213" t="s">
        <v>453</v>
      </c>
      <c r="AU7744" s="213" t="s">
        <v>91</v>
      </c>
      <c r="AV7744" s="13" t="s">
        <v>85</v>
      </c>
      <c r="AW7744" s="13" t="s">
        <v>37</v>
      </c>
      <c r="AX7744" s="13" t="s">
        <v>78</v>
      </c>
      <c r="AY7744" s="213" t="s">
        <v>443</v>
      </c>
    </row>
    <row r="7745" spans="1:65" s="14" customFormat="1">
      <c r="B7745" s="214"/>
      <c r="C7745" s="215"/>
      <c r="D7745" s="205" t="s">
        <v>453</v>
      </c>
      <c r="E7745" s="216" t="s">
        <v>19</v>
      </c>
      <c r="F7745" s="217" t="s">
        <v>6320</v>
      </c>
      <c r="G7745" s="215"/>
      <c r="H7745" s="218">
        <v>9.1</v>
      </c>
      <c r="I7745" s="219"/>
      <c r="J7745" s="215"/>
      <c r="K7745" s="215"/>
      <c r="L7745" s="220"/>
      <c r="M7745" s="221"/>
      <c r="N7745" s="222"/>
      <c r="O7745" s="222"/>
      <c r="P7745" s="222"/>
      <c r="Q7745" s="222"/>
      <c r="R7745" s="222"/>
      <c r="S7745" s="222"/>
      <c r="T7745" s="223"/>
      <c r="AT7745" s="224" t="s">
        <v>453</v>
      </c>
      <c r="AU7745" s="224" t="s">
        <v>91</v>
      </c>
      <c r="AV7745" s="14" t="s">
        <v>91</v>
      </c>
      <c r="AW7745" s="14" t="s">
        <v>37</v>
      </c>
      <c r="AX7745" s="14" t="s">
        <v>78</v>
      </c>
      <c r="AY7745" s="224" t="s">
        <v>443</v>
      </c>
    </row>
    <row r="7746" spans="1:65" s="15" customFormat="1">
      <c r="B7746" s="225"/>
      <c r="C7746" s="226"/>
      <c r="D7746" s="205" t="s">
        <v>453</v>
      </c>
      <c r="E7746" s="227" t="s">
        <v>19</v>
      </c>
      <c r="F7746" s="228" t="s">
        <v>456</v>
      </c>
      <c r="G7746" s="226"/>
      <c r="H7746" s="229">
        <v>9.1</v>
      </c>
      <c r="I7746" s="230"/>
      <c r="J7746" s="226"/>
      <c r="K7746" s="226"/>
      <c r="L7746" s="231"/>
      <c r="M7746" s="232"/>
      <c r="N7746" s="233"/>
      <c r="O7746" s="233"/>
      <c r="P7746" s="233"/>
      <c r="Q7746" s="233"/>
      <c r="R7746" s="233"/>
      <c r="S7746" s="233"/>
      <c r="T7746" s="234"/>
      <c r="AT7746" s="235" t="s">
        <v>453</v>
      </c>
      <c r="AU7746" s="235" t="s">
        <v>91</v>
      </c>
      <c r="AV7746" s="15" t="s">
        <v>449</v>
      </c>
      <c r="AW7746" s="15" t="s">
        <v>37</v>
      </c>
      <c r="AX7746" s="15" t="s">
        <v>85</v>
      </c>
      <c r="AY7746" s="235" t="s">
        <v>443</v>
      </c>
    </row>
    <row r="7747" spans="1:65" s="2" customFormat="1" ht="62.65" customHeight="1">
      <c r="A7747" s="37"/>
      <c r="B7747" s="38"/>
      <c r="C7747" s="247" t="s">
        <v>6345</v>
      </c>
      <c r="D7747" s="247" t="s">
        <v>731</v>
      </c>
      <c r="E7747" s="248" t="s">
        <v>6346</v>
      </c>
      <c r="F7747" s="249" t="s">
        <v>6347</v>
      </c>
      <c r="G7747" s="250" t="s">
        <v>132</v>
      </c>
      <c r="H7747" s="251">
        <v>4.45</v>
      </c>
      <c r="I7747" s="252"/>
      <c r="J7747" s="253">
        <f>ROUND(I7747*H7747,2)</f>
        <v>0</v>
      </c>
      <c r="K7747" s="249" t="s">
        <v>19</v>
      </c>
      <c r="L7747" s="254"/>
      <c r="M7747" s="255" t="s">
        <v>19</v>
      </c>
      <c r="N7747" s="256" t="s">
        <v>50</v>
      </c>
      <c r="O7747" s="67"/>
      <c r="P7747" s="194">
        <f>O7747*H7747</f>
        <v>0</v>
      </c>
      <c r="Q7747" s="194">
        <v>0</v>
      </c>
      <c r="R7747" s="194">
        <f>Q7747*H7747</f>
        <v>0</v>
      </c>
      <c r="S7747" s="194">
        <v>0</v>
      </c>
      <c r="T7747" s="195">
        <f>S7747*H7747</f>
        <v>0</v>
      </c>
      <c r="U7747" s="37"/>
      <c r="V7747" s="37"/>
      <c r="W7747" s="37"/>
      <c r="X7747" s="37"/>
      <c r="Y7747" s="37"/>
      <c r="Z7747" s="37"/>
      <c r="AA7747" s="37"/>
      <c r="AB7747" s="37"/>
      <c r="AC7747" s="37"/>
      <c r="AD7747" s="37"/>
      <c r="AE7747" s="37"/>
      <c r="AR7747" s="196" t="s">
        <v>652</v>
      </c>
      <c r="AT7747" s="196" t="s">
        <v>731</v>
      </c>
      <c r="AU7747" s="196" t="s">
        <v>91</v>
      </c>
      <c r="AY7747" s="20" t="s">
        <v>443</v>
      </c>
      <c r="BE7747" s="197">
        <f>IF(N7747="základní",J7747,0)</f>
        <v>0</v>
      </c>
      <c r="BF7747" s="197">
        <f>IF(N7747="snížená",J7747,0)</f>
        <v>0</v>
      </c>
      <c r="BG7747" s="197">
        <f>IF(N7747="zákl. přenesená",J7747,0)</f>
        <v>0</v>
      </c>
      <c r="BH7747" s="197">
        <f>IF(N7747="sníž. přenesená",J7747,0)</f>
        <v>0</v>
      </c>
      <c r="BI7747" s="197">
        <f>IF(N7747="nulová",J7747,0)</f>
        <v>0</v>
      </c>
      <c r="BJ7747" s="20" t="s">
        <v>91</v>
      </c>
      <c r="BK7747" s="197">
        <f>ROUND(I7747*H7747,2)</f>
        <v>0</v>
      </c>
      <c r="BL7747" s="20" t="s">
        <v>551</v>
      </c>
      <c r="BM7747" s="196" t="s">
        <v>6348</v>
      </c>
    </row>
    <row r="7748" spans="1:65" s="13" customFormat="1">
      <c r="B7748" s="203"/>
      <c r="C7748" s="204"/>
      <c r="D7748" s="205" t="s">
        <v>453</v>
      </c>
      <c r="E7748" s="206" t="s">
        <v>19</v>
      </c>
      <c r="F7748" s="207" t="s">
        <v>1664</v>
      </c>
      <c r="G7748" s="204"/>
      <c r="H7748" s="206" t="s">
        <v>19</v>
      </c>
      <c r="I7748" s="208"/>
      <c r="J7748" s="204"/>
      <c r="K7748" s="204"/>
      <c r="L7748" s="209"/>
      <c r="M7748" s="210"/>
      <c r="N7748" s="211"/>
      <c r="O7748" s="211"/>
      <c r="P7748" s="211"/>
      <c r="Q7748" s="211"/>
      <c r="R7748" s="211"/>
      <c r="S7748" s="211"/>
      <c r="T7748" s="212"/>
      <c r="AT7748" s="213" t="s">
        <v>453</v>
      </c>
      <c r="AU7748" s="213" t="s">
        <v>91</v>
      </c>
      <c r="AV7748" s="13" t="s">
        <v>85</v>
      </c>
      <c r="AW7748" s="13" t="s">
        <v>37</v>
      </c>
      <c r="AX7748" s="13" t="s">
        <v>78</v>
      </c>
      <c r="AY7748" s="213" t="s">
        <v>443</v>
      </c>
    </row>
    <row r="7749" spans="1:65" s="13" customFormat="1">
      <c r="B7749" s="203"/>
      <c r="C7749" s="204"/>
      <c r="D7749" s="205" t="s">
        <v>453</v>
      </c>
      <c r="E7749" s="206" t="s">
        <v>19</v>
      </c>
      <c r="F7749" s="207" t="s">
        <v>1665</v>
      </c>
      <c r="G7749" s="204"/>
      <c r="H7749" s="206" t="s">
        <v>19</v>
      </c>
      <c r="I7749" s="208"/>
      <c r="J7749" s="204"/>
      <c r="K7749" s="204"/>
      <c r="L7749" s="209"/>
      <c r="M7749" s="210"/>
      <c r="N7749" s="211"/>
      <c r="O7749" s="211"/>
      <c r="P7749" s="211"/>
      <c r="Q7749" s="211"/>
      <c r="R7749" s="211"/>
      <c r="S7749" s="211"/>
      <c r="T7749" s="212"/>
      <c r="AT7749" s="213" t="s">
        <v>453</v>
      </c>
      <c r="AU7749" s="213" t="s">
        <v>91</v>
      </c>
      <c r="AV7749" s="13" t="s">
        <v>85</v>
      </c>
      <c r="AW7749" s="13" t="s">
        <v>37</v>
      </c>
      <c r="AX7749" s="13" t="s">
        <v>78</v>
      </c>
      <c r="AY7749" s="213" t="s">
        <v>443</v>
      </c>
    </row>
    <row r="7750" spans="1:65" s="13" customFormat="1" ht="22.5">
      <c r="B7750" s="203"/>
      <c r="C7750" s="204"/>
      <c r="D7750" s="205" t="s">
        <v>453</v>
      </c>
      <c r="E7750" s="206" t="s">
        <v>19</v>
      </c>
      <c r="F7750" s="207" t="s">
        <v>4983</v>
      </c>
      <c r="G7750" s="204"/>
      <c r="H7750" s="206" t="s">
        <v>19</v>
      </c>
      <c r="I7750" s="208"/>
      <c r="J7750" s="204"/>
      <c r="K7750" s="204"/>
      <c r="L7750" s="209"/>
      <c r="M7750" s="210"/>
      <c r="N7750" s="211"/>
      <c r="O7750" s="211"/>
      <c r="P7750" s="211"/>
      <c r="Q7750" s="211"/>
      <c r="R7750" s="211"/>
      <c r="S7750" s="211"/>
      <c r="T7750" s="212"/>
      <c r="AT7750" s="213" t="s">
        <v>453</v>
      </c>
      <c r="AU7750" s="213" t="s">
        <v>91</v>
      </c>
      <c r="AV7750" s="13" t="s">
        <v>85</v>
      </c>
      <c r="AW7750" s="13" t="s">
        <v>37</v>
      </c>
      <c r="AX7750" s="13" t="s">
        <v>78</v>
      </c>
      <c r="AY7750" s="213" t="s">
        <v>443</v>
      </c>
    </row>
    <row r="7751" spans="1:65" s="13" customFormat="1">
      <c r="B7751" s="203"/>
      <c r="C7751" s="204"/>
      <c r="D7751" s="205" t="s">
        <v>453</v>
      </c>
      <c r="E7751" s="206" t="s">
        <v>19</v>
      </c>
      <c r="F7751" s="207" t="s">
        <v>2591</v>
      </c>
      <c r="G7751" s="204"/>
      <c r="H7751" s="206" t="s">
        <v>19</v>
      </c>
      <c r="I7751" s="208"/>
      <c r="J7751" s="204"/>
      <c r="K7751" s="204"/>
      <c r="L7751" s="209"/>
      <c r="M7751" s="210"/>
      <c r="N7751" s="211"/>
      <c r="O7751" s="211"/>
      <c r="P7751" s="211"/>
      <c r="Q7751" s="211"/>
      <c r="R7751" s="211"/>
      <c r="S7751" s="211"/>
      <c r="T7751" s="212"/>
      <c r="AT7751" s="213" t="s">
        <v>453</v>
      </c>
      <c r="AU7751" s="213" t="s">
        <v>91</v>
      </c>
      <c r="AV7751" s="13" t="s">
        <v>85</v>
      </c>
      <c r="AW7751" s="13" t="s">
        <v>37</v>
      </c>
      <c r="AX7751" s="13" t="s">
        <v>78</v>
      </c>
      <c r="AY7751" s="213" t="s">
        <v>443</v>
      </c>
    </row>
    <row r="7752" spans="1:65" s="14" customFormat="1">
      <c r="B7752" s="214"/>
      <c r="C7752" s="215"/>
      <c r="D7752" s="205" t="s">
        <v>453</v>
      </c>
      <c r="E7752" s="216" t="s">
        <v>19</v>
      </c>
      <c r="F7752" s="217" t="s">
        <v>6321</v>
      </c>
      <c r="G7752" s="215"/>
      <c r="H7752" s="218">
        <v>4.45</v>
      </c>
      <c r="I7752" s="219"/>
      <c r="J7752" s="215"/>
      <c r="K7752" s="215"/>
      <c r="L7752" s="220"/>
      <c r="M7752" s="221"/>
      <c r="N7752" s="222"/>
      <c r="O7752" s="222"/>
      <c r="P7752" s="222"/>
      <c r="Q7752" s="222"/>
      <c r="R7752" s="222"/>
      <c r="S7752" s="222"/>
      <c r="T7752" s="223"/>
      <c r="AT7752" s="224" t="s">
        <v>453</v>
      </c>
      <c r="AU7752" s="224" t="s">
        <v>91</v>
      </c>
      <c r="AV7752" s="14" t="s">
        <v>91</v>
      </c>
      <c r="AW7752" s="14" t="s">
        <v>37</v>
      </c>
      <c r="AX7752" s="14" t="s">
        <v>78</v>
      </c>
      <c r="AY7752" s="224" t="s">
        <v>443</v>
      </c>
    </row>
    <row r="7753" spans="1:65" s="15" customFormat="1">
      <c r="B7753" s="225"/>
      <c r="C7753" s="226"/>
      <c r="D7753" s="205" t="s">
        <v>453</v>
      </c>
      <c r="E7753" s="227" t="s">
        <v>19</v>
      </c>
      <c r="F7753" s="228" t="s">
        <v>456</v>
      </c>
      <c r="G7753" s="226"/>
      <c r="H7753" s="229">
        <v>4.45</v>
      </c>
      <c r="I7753" s="230"/>
      <c r="J7753" s="226"/>
      <c r="K7753" s="226"/>
      <c r="L7753" s="231"/>
      <c r="M7753" s="232"/>
      <c r="N7753" s="233"/>
      <c r="O7753" s="233"/>
      <c r="P7753" s="233"/>
      <c r="Q7753" s="233"/>
      <c r="R7753" s="233"/>
      <c r="S7753" s="233"/>
      <c r="T7753" s="234"/>
      <c r="AT7753" s="235" t="s">
        <v>453</v>
      </c>
      <c r="AU7753" s="235" t="s">
        <v>91</v>
      </c>
      <c r="AV7753" s="15" t="s">
        <v>449</v>
      </c>
      <c r="AW7753" s="15" t="s">
        <v>37</v>
      </c>
      <c r="AX7753" s="15" t="s">
        <v>85</v>
      </c>
      <c r="AY7753" s="235" t="s">
        <v>443</v>
      </c>
    </row>
    <row r="7754" spans="1:65" s="2" customFormat="1" ht="55.5" customHeight="1">
      <c r="A7754" s="37"/>
      <c r="B7754" s="38"/>
      <c r="C7754" s="247" t="s">
        <v>6349</v>
      </c>
      <c r="D7754" s="247" t="s">
        <v>731</v>
      </c>
      <c r="E7754" s="248" t="s">
        <v>6350</v>
      </c>
      <c r="F7754" s="249" t="s">
        <v>6351</v>
      </c>
      <c r="G7754" s="250" t="s">
        <v>132</v>
      </c>
      <c r="H7754" s="251">
        <v>2</v>
      </c>
      <c r="I7754" s="252"/>
      <c r="J7754" s="253">
        <f>ROUND(I7754*H7754,2)</f>
        <v>0</v>
      </c>
      <c r="K7754" s="249" t="s">
        <v>19</v>
      </c>
      <c r="L7754" s="254"/>
      <c r="M7754" s="255" t="s">
        <v>19</v>
      </c>
      <c r="N7754" s="256" t="s">
        <v>50</v>
      </c>
      <c r="O7754" s="67"/>
      <c r="P7754" s="194">
        <f>O7754*H7754</f>
        <v>0</v>
      </c>
      <c r="Q7754" s="194">
        <v>0</v>
      </c>
      <c r="R7754" s="194">
        <f>Q7754*H7754</f>
        <v>0</v>
      </c>
      <c r="S7754" s="194">
        <v>0</v>
      </c>
      <c r="T7754" s="195">
        <f>S7754*H7754</f>
        <v>0</v>
      </c>
      <c r="U7754" s="37"/>
      <c r="V7754" s="37"/>
      <c r="W7754" s="37"/>
      <c r="X7754" s="37"/>
      <c r="Y7754" s="37"/>
      <c r="Z7754" s="37"/>
      <c r="AA7754" s="37"/>
      <c r="AB7754" s="37"/>
      <c r="AC7754" s="37"/>
      <c r="AD7754" s="37"/>
      <c r="AE7754" s="37"/>
      <c r="AR7754" s="196" t="s">
        <v>652</v>
      </c>
      <c r="AT7754" s="196" t="s">
        <v>731</v>
      </c>
      <c r="AU7754" s="196" t="s">
        <v>91</v>
      </c>
      <c r="AY7754" s="20" t="s">
        <v>443</v>
      </c>
      <c r="BE7754" s="197">
        <f>IF(N7754="základní",J7754,0)</f>
        <v>0</v>
      </c>
      <c r="BF7754" s="197">
        <f>IF(N7754="snížená",J7754,0)</f>
        <v>0</v>
      </c>
      <c r="BG7754" s="197">
        <f>IF(N7754="zákl. přenesená",J7754,0)</f>
        <v>0</v>
      </c>
      <c r="BH7754" s="197">
        <f>IF(N7754="sníž. přenesená",J7754,0)</f>
        <v>0</v>
      </c>
      <c r="BI7754" s="197">
        <f>IF(N7754="nulová",J7754,0)</f>
        <v>0</v>
      </c>
      <c r="BJ7754" s="20" t="s">
        <v>91</v>
      </c>
      <c r="BK7754" s="197">
        <f>ROUND(I7754*H7754,2)</f>
        <v>0</v>
      </c>
      <c r="BL7754" s="20" t="s">
        <v>551</v>
      </c>
      <c r="BM7754" s="196" t="s">
        <v>6352</v>
      </c>
    </row>
    <row r="7755" spans="1:65" s="13" customFormat="1">
      <c r="B7755" s="203"/>
      <c r="C7755" s="204"/>
      <c r="D7755" s="205" t="s">
        <v>453</v>
      </c>
      <c r="E7755" s="206" t="s">
        <v>19</v>
      </c>
      <c r="F7755" s="207" t="s">
        <v>1664</v>
      </c>
      <c r="G7755" s="204"/>
      <c r="H7755" s="206" t="s">
        <v>19</v>
      </c>
      <c r="I7755" s="208"/>
      <c r="J7755" s="204"/>
      <c r="K7755" s="204"/>
      <c r="L7755" s="209"/>
      <c r="M7755" s="210"/>
      <c r="N7755" s="211"/>
      <c r="O7755" s="211"/>
      <c r="P7755" s="211"/>
      <c r="Q7755" s="211"/>
      <c r="R7755" s="211"/>
      <c r="S7755" s="211"/>
      <c r="T7755" s="212"/>
      <c r="AT7755" s="213" t="s">
        <v>453</v>
      </c>
      <c r="AU7755" s="213" t="s">
        <v>91</v>
      </c>
      <c r="AV7755" s="13" t="s">
        <v>85</v>
      </c>
      <c r="AW7755" s="13" t="s">
        <v>37</v>
      </c>
      <c r="AX7755" s="13" t="s">
        <v>78</v>
      </c>
      <c r="AY7755" s="213" t="s">
        <v>443</v>
      </c>
    </row>
    <row r="7756" spans="1:65" s="13" customFormat="1">
      <c r="B7756" s="203"/>
      <c r="C7756" s="204"/>
      <c r="D7756" s="205" t="s">
        <v>453</v>
      </c>
      <c r="E7756" s="206" t="s">
        <v>19</v>
      </c>
      <c r="F7756" s="207" t="s">
        <v>1665</v>
      </c>
      <c r="G7756" s="204"/>
      <c r="H7756" s="206" t="s">
        <v>19</v>
      </c>
      <c r="I7756" s="208"/>
      <c r="J7756" s="204"/>
      <c r="K7756" s="204"/>
      <c r="L7756" s="209"/>
      <c r="M7756" s="210"/>
      <c r="N7756" s="211"/>
      <c r="O7756" s="211"/>
      <c r="P7756" s="211"/>
      <c r="Q7756" s="211"/>
      <c r="R7756" s="211"/>
      <c r="S7756" s="211"/>
      <c r="T7756" s="212"/>
      <c r="AT7756" s="213" t="s">
        <v>453</v>
      </c>
      <c r="AU7756" s="213" t="s">
        <v>91</v>
      </c>
      <c r="AV7756" s="13" t="s">
        <v>85</v>
      </c>
      <c r="AW7756" s="13" t="s">
        <v>37</v>
      </c>
      <c r="AX7756" s="13" t="s">
        <v>78</v>
      </c>
      <c r="AY7756" s="213" t="s">
        <v>443</v>
      </c>
    </row>
    <row r="7757" spans="1:65" s="13" customFormat="1" ht="22.5">
      <c r="B7757" s="203"/>
      <c r="C7757" s="204"/>
      <c r="D7757" s="205" t="s">
        <v>453</v>
      </c>
      <c r="E7757" s="206" t="s">
        <v>19</v>
      </c>
      <c r="F7757" s="207" t="s">
        <v>4983</v>
      </c>
      <c r="G7757" s="204"/>
      <c r="H7757" s="206" t="s">
        <v>19</v>
      </c>
      <c r="I7757" s="208"/>
      <c r="J7757" s="204"/>
      <c r="K7757" s="204"/>
      <c r="L7757" s="209"/>
      <c r="M7757" s="210"/>
      <c r="N7757" s="211"/>
      <c r="O7757" s="211"/>
      <c r="P7757" s="211"/>
      <c r="Q7757" s="211"/>
      <c r="R7757" s="211"/>
      <c r="S7757" s="211"/>
      <c r="T7757" s="212"/>
      <c r="AT7757" s="213" t="s">
        <v>453</v>
      </c>
      <c r="AU7757" s="213" t="s">
        <v>91</v>
      </c>
      <c r="AV7757" s="13" t="s">
        <v>85</v>
      </c>
      <c r="AW7757" s="13" t="s">
        <v>37</v>
      </c>
      <c r="AX7757" s="13" t="s">
        <v>78</v>
      </c>
      <c r="AY7757" s="213" t="s">
        <v>443</v>
      </c>
    </row>
    <row r="7758" spans="1:65" s="13" customFormat="1">
      <c r="B7758" s="203"/>
      <c r="C7758" s="204"/>
      <c r="D7758" s="205" t="s">
        <v>453</v>
      </c>
      <c r="E7758" s="206" t="s">
        <v>19</v>
      </c>
      <c r="F7758" s="207" t="s">
        <v>2591</v>
      </c>
      <c r="G7758" s="204"/>
      <c r="H7758" s="206" t="s">
        <v>19</v>
      </c>
      <c r="I7758" s="208"/>
      <c r="J7758" s="204"/>
      <c r="K7758" s="204"/>
      <c r="L7758" s="209"/>
      <c r="M7758" s="210"/>
      <c r="N7758" s="211"/>
      <c r="O7758" s="211"/>
      <c r="P7758" s="211"/>
      <c r="Q7758" s="211"/>
      <c r="R7758" s="211"/>
      <c r="S7758" s="211"/>
      <c r="T7758" s="212"/>
      <c r="AT7758" s="213" t="s">
        <v>453</v>
      </c>
      <c r="AU7758" s="213" t="s">
        <v>91</v>
      </c>
      <c r="AV7758" s="13" t="s">
        <v>85</v>
      </c>
      <c r="AW7758" s="13" t="s">
        <v>37</v>
      </c>
      <c r="AX7758" s="13" t="s">
        <v>78</v>
      </c>
      <c r="AY7758" s="213" t="s">
        <v>443</v>
      </c>
    </row>
    <row r="7759" spans="1:65" s="14" customFormat="1">
      <c r="B7759" s="214"/>
      <c r="C7759" s="215"/>
      <c r="D7759" s="205" t="s">
        <v>453</v>
      </c>
      <c r="E7759" s="216" t="s">
        <v>19</v>
      </c>
      <c r="F7759" s="217" t="s">
        <v>6322</v>
      </c>
      <c r="G7759" s="215"/>
      <c r="H7759" s="218">
        <v>2</v>
      </c>
      <c r="I7759" s="219"/>
      <c r="J7759" s="215"/>
      <c r="K7759" s="215"/>
      <c r="L7759" s="220"/>
      <c r="M7759" s="221"/>
      <c r="N7759" s="222"/>
      <c r="O7759" s="222"/>
      <c r="P7759" s="222"/>
      <c r="Q7759" s="222"/>
      <c r="R7759" s="222"/>
      <c r="S7759" s="222"/>
      <c r="T7759" s="223"/>
      <c r="AT7759" s="224" t="s">
        <v>453</v>
      </c>
      <c r="AU7759" s="224" t="s">
        <v>91</v>
      </c>
      <c r="AV7759" s="14" t="s">
        <v>91</v>
      </c>
      <c r="AW7759" s="14" t="s">
        <v>37</v>
      </c>
      <c r="AX7759" s="14" t="s">
        <v>78</v>
      </c>
      <c r="AY7759" s="224" t="s">
        <v>443</v>
      </c>
    </row>
    <row r="7760" spans="1:65" s="15" customFormat="1">
      <c r="B7760" s="225"/>
      <c r="C7760" s="226"/>
      <c r="D7760" s="205" t="s">
        <v>453</v>
      </c>
      <c r="E7760" s="227" t="s">
        <v>19</v>
      </c>
      <c r="F7760" s="228" t="s">
        <v>456</v>
      </c>
      <c r="G7760" s="226"/>
      <c r="H7760" s="229">
        <v>2</v>
      </c>
      <c r="I7760" s="230"/>
      <c r="J7760" s="226"/>
      <c r="K7760" s="226"/>
      <c r="L7760" s="231"/>
      <c r="M7760" s="232"/>
      <c r="N7760" s="233"/>
      <c r="O7760" s="233"/>
      <c r="P7760" s="233"/>
      <c r="Q7760" s="233"/>
      <c r="R7760" s="233"/>
      <c r="S7760" s="233"/>
      <c r="T7760" s="234"/>
      <c r="AT7760" s="235" t="s">
        <v>453</v>
      </c>
      <c r="AU7760" s="235" t="s">
        <v>91</v>
      </c>
      <c r="AV7760" s="15" t="s">
        <v>449</v>
      </c>
      <c r="AW7760" s="15" t="s">
        <v>37</v>
      </c>
      <c r="AX7760" s="15" t="s">
        <v>85</v>
      </c>
      <c r="AY7760" s="235" t="s">
        <v>443</v>
      </c>
    </row>
    <row r="7761" spans="1:65" s="2" customFormat="1" ht="55.5" customHeight="1">
      <c r="A7761" s="37"/>
      <c r="B7761" s="38"/>
      <c r="C7761" s="247" t="s">
        <v>6353</v>
      </c>
      <c r="D7761" s="247" t="s">
        <v>731</v>
      </c>
      <c r="E7761" s="248" t="s">
        <v>6354</v>
      </c>
      <c r="F7761" s="249" t="s">
        <v>6355</v>
      </c>
      <c r="G7761" s="250" t="s">
        <v>132</v>
      </c>
      <c r="H7761" s="251">
        <v>3.3</v>
      </c>
      <c r="I7761" s="252"/>
      <c r="J7761" s="253">
        <f>ROUND(I7761*H7761,2)</f>
        <v>0</v>
      </c>
      <c r="K7761" s="249" t="s">
        <v>19</v>
      </c>
      <c r="L7761" s="254"/>
      <c r="M7761" s="255" t="s">
        <v>19</v>
      </c>
      <c r="N7761" s="256" t="s">
        <v>50</v>
      </c>
      <c r="O7761" s="67"/>
      <c r="P7761" s="194">
        <f>O7761*H7761</f>
        <v>0</v>
      </c>
      <c r="Q7761" s="194">
        <v>0</v>
      </c>
      <c r="R7761" s="194">
        <f>Q7761*H7761</f>
        <v>0</v>
      </c>
      <c r="S7761" s="194">
        <v>0</v>
      </c>
      <c r="T7761" s="195">
        <f>S7761*H7761</f>
        <v>0</v>
      </c>
      <c r="U7761" s="37"/>
      <c r="V7761" s="37"/>
      <c r="W7761" s="37"/>
      <c r="X7761" s="37"/>
      <c r="Y7761" s="37"/>
      <c r="Z7761" s="37"/>
      <c r="AA7761" s="37"/>
      <c r="AB7761" s="37"/>
      <c r="AC7761" s="37"/>
      <c r="AD7761" s="37"/>
      <c r="AE7761" s="37"/>
      <c r="AR7761" s="196" t="s">
        <v>652</v>
      </c>
      <c r="AT7761" s="196" t="s">
        <v>731</v>
      </c>
      <c r="AU7761" s="196" t="s">
        <v>91</v>
      </c>
      <c r="AY7761" s="20" t="s">
        <v>443</v>
      </c>
      <c r="BE7761" s="197">
        <f>IF(N7761="základní",J7761,0)</f>
        <v>0</v>
      </c>
      <c r="BF7761" s="197">
        <f>IF(N7761="snížená",J7761,0)</f>
        <v>0</v>
      </c>
      <c r="BG7761" s="197">
        <f>IF(N7761="zákl. přenesená",J7761,0)</f>
        <v>0</v>
      </c>
      <c r="BH7761" s="197">
        <f>IF(N7761="sníž. přenesená",J7761,0)</f>
        <v>0</v>
      </c>
      <c r="BI7761" s="197">
        <f>IF(N7761="nulová",J7761,0)</f>
        <v>0</v>
      </c>
      <c r="BJ7761" s="20" t="s">
        <v>91</v>
      </c>
      <c r="BK7761" s="197">
        <f>ROUND(I7761*H7761,2)</f>
        <v>0</v>
      </c>
      <c r="BL7761" s="20" t="s">
        <v>551</v>
      </c>
      <c r="BM7761" s="196" t="s">
        <v>6356</v>
      </c>
    </row>
    <row r="7762" spans="1:65" s="13" customFormat="1">
      <c r="B7762" s="203"/>
      <c r="C7762" s="204"/>
      <c r="D7762" s="205" t="s">
        <v>453</v>
      </c>
      <c r="E7762" s="206" t="s">
        <v>19</v>
      </c>
      <c r="F7762" s="207" t="s">
        <v>1664</v>
      </c>
      <c r="G7762" s="204"/>
      <c r="H7762" s="206" t="s">
        <v>19</v>
      </c>
      <c r="I7762" s="208"/>
      <c r="J7762" s="204"/>
      <c r="K7762" s="204"/>
      <c r="L7762" s="209"/>
      <c r="M7762" s="210"/>
      <c r="N7762" s="211"/>
      <c r="O7762" s="211"/>
      <c r="P7762" s="211"/>
      <c r="Q7762" s="211"/>
      <c r="R7762" s="211"/>
      <c r="S7762" s="211"/>
      <c r="T7762" s="212"/>
      <c r="AT7762" s="213" t="s">
        <v>453</v>
      </c>
      <c r="AU7762" s="213" t="s">
        <v>91</v>
      </c>
      <c r="AV7762" s="13" t="s">
        <v>85</v>
      </c>
      <c r="AW7762" s="13" t="s">
        <v>37</v>
      </c>
      <c r="AX7762" s="13" t="s">
        <v>78</v>
      </c>
      <c r="AY7762" s="213" t="s">
        <v>443</v>
      </c>
    </row>
    <row r="7763" spans="1:65" s="13" customFormat="1">
      <c r="B7763" s="203"/>
      <c r="C7763" s="204"/>
      <c r="D7763" s="205" t="s">
        <v>453</v>
      </c>
      <c r="E7763" s="206" t="s">
        <v>19</v>
      </c>
      <c r="F7763" s="207" t="s">
        <v>1665</v>
      </c>
      <c r="G7763" s="204"/>
      <c r="H7763" s="206" t="s">
        <v>19</v>
      </c>
      <c r="I7763" s="208"/>
      <c r="J7763" s="204"/>
      <c r="K7763" s="204"/>
      <c r="L7763" s="209"/>
      <c r="M7763" s="210"/>
      <c r="N7763" s="211"/>
      <c r="O7763" s="211"/>
      <c r="P7763" s="211"/>
      <c r="Q7763" s="211"/>
      <c r="R7763" s="211"/>
      <c r="S7763" s="211"/>
      <c r="T7763" s="212"/>
      <c r="AT7763" s="213" t="s">
        <v>453</v>
      </c>
      <c r="AU7763" s="213" t="s">
        <v>91</v>
      </c>
      <c r="AV7763" s="13" t="s">
        <v>85</v>
      </c>
      <c r="AW7763" s="13" t="s">
        <v>37</v>
      </c>
      <c r="AX7763" s="13" t="s">
        <v>78</v>
      </c>
      <c r="AY7763" s="213" t="s">
        <v>443</v>
      </c>
    </row>
    <row r="7764" spans="1:65" s="13" customFormat="1" ht="22.5">
      <c r="B7764" s="203"/>
      <c r="C7764" s="204"/>
      <c r="D7764" s="205" t="s">
        <v>453</v>
      </c>
      <c r="E7764" s="206" t="s">
        <v>19</v>
      </c>
      <c r="F7764" s="207" t="s">
        <v>4983</v>
      </c>
      <c r="G7764" s="204"/>
      <c r="H7764" s="206" t="s">
        <v>19</v>
      </c>
      <c r="I7764" s="208"/>
      <c r="J7764" s="204"/>
      <c r="K7764" s="204"/>
      <c r="L7764" s="209"/>
      <c r="M7764" s="210"/>
      <c r="N7764" s="211"/>
      <c r="O7764" s="211"/>
      <c r="P7764" s="211"/>
      <c r="Q7764" s="211"/>
      <c r="R7764" s="211"/>
      <c r="S7764" s="211"/>
      <c r="T7764" s="212"/>
      <c r="AT7764" s="213" t="s">
        <v>453</v>
      </c>
      <c r="AU7764" s="213" t="s">
        <v>91</v>
      </c>
      <c r="AV7764" s="13" t="s">
        <v>85</v>
      </c>
      <c r="AW7764" s="13" t="s">
        <v>37</v>
      </c>
      <c r="AX7764" s="13" t="s">
        <v>78</v>
      </c>
      <c r="AY7764" s="213" t="s">
        <v>443</v>
      </c>
    </row>
    <row r="7765" spans="1:65" s="13" customFormat="1">
      <c r="B7765" s="203"/>
      <c r="C7765" s="204"/>
      <c r="D7765" s="205" t="s">
        <v>453</v>
      </c>
      <c r="E7765" s="206" t="s">
        <v>19</v>
      </c>
      <c r="F7765" s="207" t="s">
        <v>2591</v>
      </c>
      <c r="G7765" s="204"/>
      <c r="H7765" s="206" t="s">
        <v>19</v>
      </c>
      <c r="I7765" s="208"/>
      <c r="J7765" s="204"/>
      <c r="K7765" s="204"/>
      <c r="L7765" s="209"/>
      <c r="M7765" s="210"/>
      <c r="N7765" s="211"/>
      <c r="O7765" s="211"/>
      <c r="P7765" s="211"/>
      <c r="Q7765" s="211"/>
      <c r="R7765" s="211"/>
      <c r="S7765" s="211"/>
      <c r="T7765" s="212"/>
      <c r="AT7765" s="213" t="s">
        <v>453</v>
      </c>
      <c r="AU7765" s="213" t="s">
        <v>91</v>
      </c>
      <c r="AV7765" s="13" t="s">
        <v>85</v>
      </c>
      <c r="AW7765" s="13" t="s">
        <v>37</v>
      </c>
      <c r="AX7765" s="13" t="s">
        <v>78</v>
      </c>
      <c r="AY7765" s="213" t="s">
        <v>443</v>
      </c>
    </row>
    <row r="7766" spans="1:65" s="14" customFormat="1">
      <c r="B7766" s="214"/>
      <c r="C7766" s="215"/>
      <c r="D7766" s="205" t="s">
        <v>453</v>
      </c>
      <c r="E7766" s="216" t="s">
        <v>19</v>
      </c>
      <c r="F7766" s="217" t="s">
        <v>6323</v>
      </c>
      <c r="G7766" s="215"/>
      <c r="H7766" s="218">
        <v>3.3</v>
      </c>
      <c r="I7766" s="219"/>
      <c r="J7766" s="215"/>
      <c r="K7766" s="215"/>
      <c r="L7766" s="220"/>
      <c r="M7766" s="221"/>
      <c r="N7766" s="222"/>
      <c r="O7766" s="222"/>
      <c r="P7766" s="222"/>
      <c r="Q7766" s="222"/>
      <c r="R7766" s="222"/>
      <c r="S7766" s="222"/>
      <c r="T7766" s="223"/>
      <c r="AT7766" s="224" t="s">
        <v>453</v>
      </c>
      <c r="AU7766" s="224" t="s">
        <v>91</v>
      </c>
      <c r="AV7766" s="14" t="s">
        <v>91</v>
      </c>
      <c r="AW7766" s="14" t="s">
        <v>37</v>
      </c>
      <c r="AX7766" s="14" t="s">
        <v>78</v>
      </c>
      <c r="AY7766" s="224" t="s">
        <v>443</v>
      </c>
    </row>
    <row r="7767" spans="1:65" s="15" customFormat="1">
      <c r="B7767" s="225"/>
      <c r="C7767" s="226"/>
      <c r="D7767" s="205" t="s">
        <v>453</v>
      </c>
      <c r="E7767" s="227" t="s">
        <v>19</v>
      </c>
      <c r="F7767" s="228" t="s">
        <v>456</v>
      </c>
      <c r="G7767" s="226"/>
      <c r="H7767" s="229">
        <v>3.3</v>
      </c>
      <c r="I7767" s="230"/>
      <c r="J7767" s="226"/>
      <c r="K7767" s="226"/>
      <c r="L7767" s="231"/>
      <c r="M7767" s="232"/>
      <c r="N7767" s="233"/>
      <c r="O7767" s="233"/>
      <c r="P7767" s="233"/>
      <c r="Q7767" s="233"/>
      <c r="R7767" s="233"/>
      <c r="S7767" s="233"/>
      <c r="T7767" s="234"/>
      <c r="AT7767" s="235" t="s">
        <v>453</v>
      </c>
      <c r="AU7767" s="235" t="s">
        <v>91</v>
      </c>
      <c r="AV7767" s="15" t="s">
        <v>449</v>
      </c>
      <c r="AW7767" s="15" t="s">
        <v>37</v>
      </c>
      <c r="AX7767" s="15" t="s">
        <v>85</v>
      </c>
      <c r="AY7767" s="235" t="s">
        <v>443</v>
      </c>
    </row>
    <row r="7768" spans="1:65" s="2" customFormat="1" ht="33" customHeight="1">
      <c r="A7768" s="37"/>
      <c r="B7768" s="38"/>
      <c r="C7768" s="185" t="s">
        <v>6357</v>
      </c>
      <c r="D7768" s="185" t="s">
        <v>445</v>
      </c>
      <c r="E7768" s="186" t="s">
        <v>6358</v>
      </c>
      <c r="F7768" s="187" t="s">
        <v>6359</v>
      </c>
      <c r="G7768" s="188" t="s">
        <v>132</v>
      </c>
      <c r="H7768" s="189">
        <v>76.150000000000006</v>
      </c>
      <c r="I7768" s="190"/>
      <c r="J7768" s="191">
        <f>ROUND(I7768*H7768,2)</f>
        <v>0</v>
      </c>
      <c r="K7768" s="187" t="s">
        <v>448</v>
      </c>
      <c r="L7768" s="42"/>
      <c r="M7768" s="192" t="s">
        <v>19</v>
      </c>
      <c r="N7768" s="193" t="s">
        <v>50</v>
      </c>
      <c r="O7768" s="67"/>
      <c r="P7768" s="194">
        <f>O7768*H7768</f>
        <v>0</v>
      </c>
      <c r="Q7768" s="194">
        <v>0</v>
      </c>
      <c r="R7768" s="194">
        <f>Q7768*H7768</f>
        <v>0</v>
      </c>
      <c r="S7768" s="194">
        <v>1.6E-2</v>
      </c>
      <c r="T7768" s="195">
        <f>S7768*H7768</f>
        <v>1.2184000000000001</v>
      </c>
      <c r="U7768" s="37"/>
      <c r="V7768" s="37"/>
      <c r="W7768" s="37"/>
      <c r="X7768" s="37"/>
      <c r="Y7768" s="37"/>
      <c r="Z7768" s="37"/>
      <c r="AA7768" s="37"/>
      <c r="AB7768" s="37"/>
      <c r="AC7768" s="37"/>
      <c r="AD7768" s="37"/>
      <c r="AE7768" s="37"/>
      <c r="AR7768" s="196" t="s">
        <v>551</v>
      </c>
      <c r="AT7768" s="196" t="s">
        <v>445</v>
      </c>
      <c r="AU7768" s="196" t="s">
        <v>91</v>
      </c>
      <c r="AY7768" s="20" t="s">
        <v>443</v>
      </c>
      <c r="BE7768" s="197">
        <f>IF(N7768="základní",J7768,0)</f>
        <v>0</v>
      </c>
      <c r="BF7768" s="197">
        <f>IF(N7768="snížená",J7768,0)</f>
        <v>0</v>
      </c>
      <c r="BG7768" s="197">
        <f>IF(N7768="zákl. přenesená",J7768,0)</f>
        <v>0</v>
      </c>
      <c r="BH7768" s="197">
        <f>IF(N7768="sníž. přenesená",J7768,0)</f>
        <v>0</v>
      </c>
      <c r="BI7768" s="197">
        <f>IF(N7768="nulová",J7768,0)</f>
        <v>0</v>
      </c>
      <c r="BJ7768" s="20" t="s">
        <v>91</v>
      </c>
      <c r="BK7768" s="197">
        <f>ROUND(I7768*H7768,2)</f>
        <v>0</v>
      </c>
      <c r="BL7768" s="20" t="s">
        <v>551</v>
      </c>
      <c r="BM7768" s="196" t="s">
        <v>6360</v>
      </c>
    </row>
    <row r="7769" spans="1:65" s="2" customFormat="1">
      <c r="A7769" s="37"/>
      <c r="B7769" s="38"/>
      <c r="C7769" s="39"/>
      <c r="D7769" s="198" t="s">
        <v>451</v>
      </c>
      <c r="E7769" s="39"/>
      <c r="F7769" s="199" t="s">
        <v>6361</v>
      </c>
      <c r="G7769" s="39"/>
      <c r="H7769" s="39"/>
      <c r="I7769" s="200"/>
      <c r="J7769" s="39"/>
      <c r="K7769" s="39"/>
      <c r="L7769" s="42"/>
      <c r="M7769" s="201"/>
      <c r="N7769" s="202"/>
      <c r="O7769" s="67"/>
      <c r="P7769" s="67"/>
      <c r="Q7769" s="67"/>
      <c r="R7769" s="67"/>
      <c r="S7769" s="67"/>
      <c r="T7769" s="68"/>
      <c r="U7769" s="37"/>
      <c r="V7769" s="37"/>
      <c r="W7769" s="37"/>
      <c r="X7769" s="37"/>
      <c r="Y7769" s="37"/>
      <c r="Z7769" s="37"/>
      <c r="AA7769" s="37"/>
      <c r="AB7769" s="37"/>
      <c r="AC7769" s="37"/>
      <c r="AD7769" s="37"/>
      <c r="AE7769" s="37"/>
      <c r="AT7769" s="20" t="s">
        <v>451</v>
      </c>
      <c r="AU7769" s="20" t="s">
        <v>91</v>
      </c>
    </row>
    <row r="7770" spans="1:65" s="13" customFormat="1">
      <c r="B7770" s="203"/>
      <c r="C7770" s="204"/>
      <c r="D7770" s="205" t="s">
        <v>453</v>
      </c>
      <c r="E7770" s="206" t="s">
        <v>19</v>
      </c>
      <c r="F7770" s="207" t="s">
        <v>480</v>
      </c>
      <c r="G7770" s="204"/>
      <c r="H7770" s="206" t="s">
        <v>19</v>
      </c>
      <c r="I7770" s="208"/>
      <c r="J7770" s="204"/>
      <c r="K7770" s="204"/>
      <c r="L7770" s="209"/>
      <c r="M7770" s="210"/>
      <c r="N7770" s="211"/>
      <c r="O7770" s="211"/>
      <c r="P7770" s="211"/>
      <c r="Q7770" s="211"/>
      <c r="R7770" s="211"/>
      <c r="S7770" s="211"/>
      <c r="T7770" s="212"/>
      <c r="AT7770" s="213" t="s">
        <v>453</v>
      </c>
      <c r="AU7770" s="213" t="s">
        <v>91</v>
      </c>
      <c r="AV7770" s="13" t="s">
        <v>85</v>
      </c>
      <c r="AW7770" s="13" t="s">
        <v>37</v>
      </c>
      <c r="AX7770" s="13" t="s">
        <v>78</v>
      </c>
      <c r="AY7770" s="213" t="s">
        <v>443</v>
      </c>
    </row>
    <row r="7771" spans="1:65" s="14" customFormat="1">
      <c r="B7771" s="214"/>
      <c r="C7771" s="215"/>
      <c r="D7771" s="205" t="s">
        <v>453</v>
      </c>
      <c r="E7771" s="216" t="s">
        <v>19</v>
      </c>
      <c r="F7771" s="217" t="s">
        <v>6362</v>
      </c>
      <c r="G7771" s="215"/>
      <c r="H7771" s="218">
        <v>76.150000000000006</v>
      </c>
      <c r="I7771" s="219"/>
      <c r="J7771" s="215"/>
      <c r="K7771" s="215"/>
      <c r="L7771" s="220"/>
      <c r="M7771" s="221"/>
      <c r="N7771" s="222"/>
      <c r="O7771" s="222"/>
      <c r="P7771" s="222"/>
      <c r="Q7771" s="222"/>
      <c r="R7771" s="222"/>
      <c r="S7771" s="222"/>
      <c r="T7771" s="223"/>
      <c r="AT7771" s="224" t="s">
        <v>453</v>
      </c>
      <c r="AU7771" s="224" t="s">
        <v>91</v>
      </c>
      <c r="AV7771" s="14" t="s">
        <v>91</v>
      </c>
      <c r="AW7771" s="14" t="s">
        <v>37</v>
      </c>
      <c r="AX7771" s="14" t="s">
        <v>78</v>
      </c>
      <c r="AY7771" s="224" t="s">
        <v>443</v>
      </c>
    </row>
    <row r="7772" spans="1:65" s="15" customFormat="1">
      <c r="B7772" s="225"/>
      <c r="C7772" s="226"/>
      <c r="D7772" s="205" t="s">
        <v>453</v>
      </c>
      <c r="E7772" s="227" t="s">
        <v>19</v>
      </c>
      <c r="F7772" s="228" t="s">
        <v>456</v>
      </c>
      <c r="G7772" s="226"/>
      <c r="H7772" s="229">
        <v>76.150000000000006</v>
      </c>
      <c r="I7772" s="230"/>
      <c r="J7772" s="226"/>
      <c r="K7772" s="226"/>
      <c r="L7772" s="231"/>
      <c r="M7772" s="232"/>
      <c r="N7772" s="233"/>
      <c r="O7772" s="233"/>
      <c r="P7772" s="233"/>
      <c r="Q7772" s="233"/>
      <c r="R7772" s="233"/>
      <c r="S7772" s="233"/>
      <c r="T7772" s="234"/>
      <c r="AT7772" s="235" t="s">
        <v>453</v>
      </c>
      <c r="AU7772" s="235" t="s">
        <v>91</v>
      </c>
      <c r="AV7772" s="15" t="s">
        <v>449</v>
      </c>
      <c r="AW7772" s="15" t="s">
        <v>37</v>
      </c>
      <c r="AX7772" s="15" t="s">
        <v>85</v>
      </c>
      <c r="AY7772" s="235" t="s">
        <v>443</v>
      </c>
    </row>
    <row r="7773" spans="1:65" s="2" customFormat="1" ht="24.2" customHeight="1">
      <c r="A7773" s="37"/>
      <c r="B7773" s="38"/>
      <c r="C7773" s="185" t="s">
        <v>6363</v>
      </c>
      <c r="D7773" s="185" t="s">
        <v>445</v>
      </c>
      <c r="E7773" s="186" t="s">
        <v>6364</v>
      </c>
      <c r="F7773" s="187" t="s">
        <v>6365</v>
      </c>
      <c r="G7773" s="188" t="s">
        <v>132</v>
      </c>
      <c r="H7773" s="189">
        <v>21.7</v>
      </c>
      <c r="I7773" s="190"/>
      <c r="J7773" s="191">
        <f>ROUND(I7773*H7773,2)</f>
        <v>0</v>
      </c>
      <c r="K7773" s="187" t="s">
        <v>448</v>
      </c>
      <c r="L7773" s="42"/>
      <c r="M7773" s="192" t="s">
        <v>19</v>
      </c>
      <c r="N7773" s="193" t="s">
        <v>50</v>
      </c>
      <c r="O7773" s="67"/>
      <c r="P7773" s="194">
        <f>O7773*H7773</f>
        <v>0</v>
      </c>
      <c r="Q7773" s="194">
        <v>1.7000000000000001E-4</v>
      </c>
      <c r="R7773" s="194">
        <f>Q7773*H7773</f>
        <v>3.689E-3</v>
      </c>
      <c r="S7773" s="194">
        <v>0</v>
      </c>
      <c r="T7773" s="195">
        <f>S7773*H7773</f>
        <v>0</v>
      </c>
      <c r="U7773" s="37"/>
      <c r="V7773" s="37"/>
      <c r="W7773" s="37"/>
      <c r="X7773" s="37"/>
      <c r="Y7773" s="37"/>
      <c r="Z7773" s="37"/>
      <c r="AA7773" s="37"/>
      <c r="AB7773" s="37"/>
      <c r="AC7773" s="37"/>
      <c r="AD7773" s="37"/>
      <c r="AE7773" s="37"/>
      <c r="AR7773" s="196" t="s">
        <v>551</v>
      </c>
      <c r="AT7773" s="196" t="s">
        <v>445</v>
      </c>
      <c r="AU7773" s="196" t="s">
        <v>91</v>
      </c>
      <c r="AY7773" s="20" t="s">
        <v>443</v>
      </c>
      <c r="BE7773" s="197">
        <f>IF(N7773="základní",J7773,0)</f>
        <v>0</v>
      </c>
      <c r="BF7773" s="197">
        <f>IF(N7773="snížená",J7773,0)</f>
        <v>0</v>
      </c>
      <c r="BG7773" s="197">
        <f>IF(N7773="zákl. přenesená",J7773,0)</f>
        <v>0</v>
      </c>
      <c r="BH7773" s="197">
        <f>IF(N7773="sníž. přenesená",J7773,0)</f>
        <v>0</v>
      </c>
      <c r="BI7773" s="197">
        <f>IF(N7773="nulová",J7773,0)</f>
        <v>0</v>
      </c>
      <c r="BJ7773" s="20" t="s">
        <v>91</v>
      </c>
      <c r="BK7773" s="197">
        <f>ROUND(I7773*H7773,2)</f>
        <v>0</v>
      </c>
      <c r="BL7773" s="20" t="s">
        <v>551</v>
      </c>
      <c r="BM7773" s="196" t="s">
        <v>6366</v>
      </c>
    </row>
    <row r="7774" spans="1:65" s="2" customFormat="1">
      <c r="A7774" s="37"/>
      <c r="B7774" s="38"/>
      <c r="C7774" s="39"/>
      <c r="D7774" s="198" t="s">
        <v>451</v>
      </c>
      <c r="E7774" s="39"/>
      <c r="F7774" s="199" t="s">
        <v>6367</v>
      </c>
      <c r="G7774" s="39"/>
      <c r="H7774" s="39"/>
      <c r="I7774" s="200"/>
      <c r="J7774" s="39"/>
      <c r="K7774" s="39"/>
      <c r="L7774" s="42"/>
      <c r="M7774" s="201"/>
      <c r="N7774" s="202"/>
      <c r="O7774" s="67"/>
      <c r="P7774" s="67"/>
      <c r="Q7774" s="67"/>
      <c r="R7774" s="67"/>
      <c r="S7774" s="67"/>
      <c r="T7774" s="68"/>
      <c r="U7774" s="37"/>
      <c r="V7774" s="37"/>
      <c r="W7774" s="37"/>
      <c r="X7774" s="37"/>
      <c r="Y7774" s="37"/>
      <c r="Z7774" s="37"/>
      <c r="AA7774" s="37"/>
      <c r="AB7774" s="37"/>
      <c r="AC7774" s="37"/>
      <c r="AD7774" s="37"/>
      <c r="AE7774" s="37"/>
      <c r="AT7774" s="20" t="s">
        <v>451</v>
      </c>
      <c r="AU7774" s="20" t="s">
        <v>91</v>
      </c>
    </row>
    <row r="7775" spans="1:65" s="13" customFormat="1">
      <c r="B7775" s="203"/>
      <c r="C7775" s="204"/>
      <c r="D7775" s="205" t="s">
        <v>453</v>
      </c>
      <c r="E7775" s="206" t="s">
        <v>19</v>
      </c>
      <c r="F7775" s="207" t="s">
        <v>1664</v>
      </c>
      <c r="G7775" s="204"/>
      <c r="H7775" s="206" t="s">
        <v>19</v>
      </c>
      <c r="I7775" s="208"/>
      <c r="J7775" s="204"/>
      <c r="K7775" s="204"/>
      <c r="L7775" s="209"/>
      <c r="M7775" s="210"/>
      <c r="N7775" s="211"/>
      <c r="O7775" s="211"/>
      <c r="P7775" s="211"/>
      <c r="Q7775" s="211"/>
      <c r="R7775" s="211"/>
      <c r="S7775" s="211"/>
      <c r="T7775" s="212"/>
      <c r="AT7775" s="213" t="s">
        <v>453</v>
      </c>
      <c r="AU7775" s="213" t="s">
        <v>91</v>
      </c>
      <c r="AV7775" s="13" t="s">
        <v>85</v>
      </c>
      <c r="AW7775" s="13" t="s">
        <v>37</v>
      </c>
      <c r="AX7775" s="13" t="s">
        <v>78</v>
      </c>
      <c r="AY7775" s="213" t="s">
        <v>443</v>
      </c>
    </row>
    <row r="7776" spans="1:65" s="13" customFormat="1">
      <c r="B7776" s="203"/>
      <c r="C7776" s="204"/>
      <c r="D7776" s="205" t="s">
        <v>453</v>
      </c>
      <c r="E7776" s="206" t="s">
        <v>19</v>
      </c>
      <c r="F7776" s="207" t="s">
        <v>1665</v>
      </c>
      <c r="G7776" s="204"/>
      <c r="H7776" s="206" t="s">
        <v>19</v>
      </c>
      <c r="I7776" s="208"/>
      <c r="J7776" s="204"/>
      <c r="K7776" s="204"/>
      <c r="L7776" s="209"/>
      <c r="M7776" s="210"/>
      <c r="N7776" s="211"/>
      <c r="O7776" s="211"/>
      <c r="P7776" s="211"/>
      <c r="Q7776" s="211"/>
      <c r="R7776" s="211"/>
      <c r="S7776" s="211"/>
      <c r="T7776" s="212"/>
      <c r="AT7776" s="213" t="s">
        <v>453</v>
      </c>
      <c r="AU7776" s="213" t="s">
        <v>91</v>
      </c>
      <c r="AV7776" s="13" t="s">
        <v>85</v>
      </c>
      <c r="AW7776" s="13" t="s">
        <v>37</v>
      </c>
      <c r="AX7776" s="13" t="s">
        <v>78</v>
      </c>
      <c r="AY7776" s="213" t="s">
        <v>443</v>
      </c>
    </row>
    <row r="7777" spans="1:65" s="13" customFormat="1" ht="22.5">
      <c r="B7777" s="203"/>
      <c r="C7777" s="204"/>
      <c r="D7777" s="205" t="s">
        <v>453</v>
      </c>
      <c r="E7777" s="206" t="s">
        <v>19</v>
      </c>
      <c r="F7777" s="207" t="s">
        <v>4983</v>
      </c>
      <c r="G7777" s="204"/>
      <c r="H7777" s="206" t="s">
        <v>19</v>
      </c>
      <c r="I7777" s="208"/>
      <c r="J7777" s="204"/>
      <c r="K7777" s="204"/>
      <c r="L7777" s="209"/>
      <c r="M7777" s="210"/>
      <c r="N7777" s="211"/>
      <c r="O7777" s="211"/>
      <c r="P7777" s="211"/>
      <c r="Q7777" s="211"/>
      <c r="R7777" s="211"/>
      <c r="S7777" s="211"/>
      <c r="T7777" s="212"/>
      <c r="AT7777" s="213" t="s">
        <v>453</v>
      </c>
      <c r="AU7777" s="213" t="s">
        <v>91</v>
      </c>
      <c r="AV7777" s="13" t="s">
        <v>85</v>
      </c>
      <c r="AW7777" s="13" t="s">
        <v>37</v>
      </c>
      <c r="AX7777" s="13" t="s">
        <v>78</v>
      </c>
      <c r="AY7777" s="213" t="s">
        <v>443</v>
      </c>
    </row>
    <row r="7778" spans="1:65" s="13" customFormat="1">
      <c r="B7778" s="203"/>
      <c r="C7778" s="204"/>
      <c r="D7778" s="205" t="s">
        <v>453</v>
      </c>
      <c r="E7778" s="206" t="s">
        <v>19</v>
      </c>
      <c r="F7778" s="207" t="s">
        <v>2591</v>
      </c>
      <c r="G7778" s="204"/>
      <c r="H7778" s="206" t="s">
        <v>19</v>
      </c>
      <c r="I7778" s="208"/>
      <c r="J7778" s="204"/>
      <c r="K7778" s="204"/>
      <c r="L7778" s="209"/>
      <c r="M7778" s="210"/>
      <c r="N7778" s="211"/>
      <c r="O7778" s="211"/>
      <c r="P7778" s="211"/>
      <c r="Q7778" s="211"/>
      <c r="R7778" s="211"/>
      <c r="S7778" s="211"/>
      <c r="T7778" s="212"/>
      <c r="AT7778" s="213" t="s">
        <v>453</v>
      </c>
      <c r="AU7778" s="213" t="s">
        <v>91</v>
      </c>
      <c r="AV7778" s="13" t="s">
        <v>85</v>
      </c>
      <c r="AW7778" s="13" t="s">
        <v>37</v>
      </c>
      <c r="AX7778" s="13" t="s">
        <v>78</v>
      </c>
      <c r="AY7778" s="213" t="s">
        <v>443</v>
      </c>
    </row>
    <row r="7779" spans="1:65" s="14" customFormat="1">
      <c r="B7779" s="214"/>
      <c r="C7779" s="215"/>
      <c r="D7779" s="205" t="s">
        <v>453</v>
      </c>
      <c r="E7779" s="216" t="s">
        <v>19</v>
      </c>
      <c r="F7779" s="217" t="s">
        <v>6368</v>
      </c>
      <c r="G7779" s="215"/>
      <c r="H7779" s="218">
        <v>20.100000000000001</v>
      </c>
      <c r="I7779" s="219"/>
      <c r="J7779" s="215"/>
      <c r="K7779" s="215"/>
      <c r="L7779" s="220"/>
      <c r="M7779" s="221"/>
      <c r="N7779" s="222"/>
      <c r="O7779" s="222"/>
      <c r="P7779" s="222"/>
      <c r="Q7779" s="222"/>
      <c r="R7779" s="222"/>
      <c r="S7779" s="222"/>
      <c r="T7779" s="223"/>
      <c r="AT7779" s="224" t="s">
        <v>453</v>
      </c>
      <c r="AU7779" s="224" t="s">
        <v>91</v>
      </c>
      <c r="AV7779" s="14" t="s">
        <v>91</v>
      </c>
      <c r="AW7779" s="14" t="s">
        <v>37</v>
      </c>
      <c r="AX7779" s="14" t="s">
        <v>78</v>
      </c>
      <c r="AY7779" s="224" t="s">
        <v>443</v>
      </c>
    </row>
    <row r="7780" spans="1:65" s="14" customFormat="1">
      <c r="B7780" s="214"/>
      <c r="C7780" s="215"/>
      <c r="D7780" s="205" t="s">
        <v>453</v>
      </c>
      <c r="E7780" s="216" t="s">
        <v>19</v>
      </c>
      <c r="F7780" s="217" t="s">
        <v>6369</v>
      </c>
      <c r="G7780" s="215"/>
      <c r="H7780" s="218">
        <v>1.6</v>
      </c>
      <c r="I7780" s="219"/>
      <c r="J7780" s="215"/>
      <c r="K7780" s="215"/>
      <c r="L7780" s="220"/>
      <c r="M7780" s="221"/>
      <c r="N7780" s="222"/>
      <c r="O7780" s="222"/>
      <c r="P7780" s="222"/>
      <c r="Q7780" s="222"/>
      <c r="R7780" s="222"/>
      <c r="S7780" s="222"/>
      <c r="T7780" s="223"/>
      <c r="AT7780" s="224" t="s">
        <v>453</v>
      </c>
      <c r="AU7780" s="224" t="s">
        <v>91</v>
      </c>
      <c r="AV7780" s="14" t="s">
        <v>91</v>
      </c>
      <c r="AW7780" s="14" t="s">
        <v>37</v>
      </c>
      <c r="AX7780" s="14" t="s">
        <v>78</v>
      </c>
      <c r="AY7780" s="224" t="s">
        <v>443</v>
      </c>
    </row>
    <row r="7781" spans="1:65" s="15" customFormat="1">
      <c r="B7781" s="225"/>
      <c r="C7781" s="226"/>
      <c r="D7781" s="205" t="s">
        <v>453</v>
      </c>
      <c r="E7781" s="227" t="s">
        <v>19</v>
      </c>
      <c r="F7781" s="228" t="s">
        <v>456</v>
      </c>
      <c r="G7781" s="226"/>
      <c r="H7781" s="229">
        <v>21.7</v>
      </c>
      <c r="I7781" s="230"/>
      <c r="J7781" s="226"/>
      <c r="K7781" s="226"/>
      <c r="L7781" s="231"/>
      <c r="M7781" s="232"/>
      <c r="N7781" s="233"/>
      <c r="O7781" s="233"/>
      <c r="P7781" s="233"/>
      <c r="Q7781" s="233"/>
      <c r="R7781" s="233"/>
      <c r="S7781" s="233"/>
      <c r="T7781" s="234"/>
      <c r="AT7781" s="235" t="s">
        <v>453</v>
      </c>
      <c r="AU7781" s="235" t="s">
        <v>91</v>
      </c>
      <c r="AV7781" s="15" t="s">
        <v>449</v>
      </c>
      <c r="AW7781" s="15" t="s">
        <v>37</v>
      </c>
      <c r="AX7781" s="15" t="s">
        <v>85</v>
      </c>
      <c r="AY7781" s="235" t="s">
        <v>443</v>
      </c>
    </row>
    <row r="7782" spans="1:65" s="2" customFormat="1" ht="37.9" customHeight="1">
      <c r="A7782" s="37"/>
      <c r="B7782" s="38"/>
      <c r="C7782" s="247" t="s">
        <v>6370</v>
      </c>
      <c r="D7782" s="247" t="s">
        <v>731</v>
      </c>
      <c r="E7782" s="248" t="s">
        <v>6371</v>
      </c>
      <c r="F7782" s="249" t="s">
        <v>6372</v>
      </c>
      <c r="G7782" s="250" t="s">
        <v>132</v>
      </c>
      <c r="H7782" s="251">
        <v>20.100000000000001</v>
      </c>
      <c r="I7782" s="252"/>
      <c r="J7782" s="253">
        <f>ROUND(I7782*H7782,2)</f>
        <v>0</v>
      </c>
      <c r="K7782" s="249" t="s">
        <v>19</v>
      </c>
      <c r="L7782" s="254"/>
      <c r="M7782" s="255" t="s">
        <v>19</v>
      </c>
      <c r="N7782" s="256" t="s">
        <v>50</v>
      </c>
      <c r="O7782" s="67"/>
      <c r="P7782" s="194">
        <f>O7782*H7782</f>
        <v>0</v>
      </c>
      <c r="Q7782" s="194">
        <v>0</v>
      </c>
      <c r="R7782" s="194">
        <f>Q7782*H7782</f>
        <v>0</v>
      </c>
      <c r="S7782" s="194">
        <v>0</v>
      </c>
      <c r="T7782" s="195">
        <f>S7782*H7782</f>
        <v>0</v>
      </c>
      <c r="U7782" s="37"/>
      <c r="V7782" s="37"/>
      <c r="W7782" s="37"/>
      <c r="X7782" s="37"/>
      <c r="Y7782" s="37"/>
      <c r="Z7782" s="37"/>
      <c r="AA7782" s="37"/>
      <c r="AB7782" s="37"/>
      <c r="AC7782" s="37"/>
      <c r="AD7782" s="37"/>
      <c r="AE7782" s="37"/>
      <c r="AR7782" s="196" t="s">
        <v>652</v>
      </c>
      <c r="AT7782" s="196" t="s">
        <v>731</v>
      </c>
      <c r="AU7782" s="196" t="s">
        <v>91</v>
      </c>
      <c r="AY7782" s="20" t="s">
        <v>443</v>
      </c>
      <c r="BE7782" s="197">
        <f>IF(N7782="základní",J7782,0)</f>
        <v>0</v>
      </c>
      <c r="BF7782" s="197">
        <f>IF(N7782="snížená",J7782,0)</f>
        <v>0</v>
      </c>
      <c r="BG7782" s="197">
        <f>IF(N7782="zákl. přenesená",J7782,0)</f>
        <v>0</v>
      </c>
      <c r="BH7782" s="197">
        <f>IF(N7782="sníž. přenesená",J7782,0)</f>
        <v>0</v>
      </c>
      <c r="BI7782" s="197">
        <f>IF(N7782="nulová",J7782,0)</f>
        <v>0</v>
      </c>
      <c r="BJ7782" s="20" t="s">
        <v>91</v>
      </c>
      <c r="BK7782" s="197">
        <f>ROUND(I7782*H7782,2)</f>
        <v>0</v>
      </c>
      <c r="BL7782" s="20" t="s">
        <v>551</v>
      </c>
      <c r="BM7782" s="196" t="s">
        <v>6373</v>
      </c>
    </row>
    <row r="7783" spans="1:65" s="13" customFormat="1">
      <c r="B7783" s="203"/>
      <c r="C7783" s="204"/>
      <c r="D7783" s="205" t="s">
        <v>453</v>
      </c>
      <c r="E7783" s="206" t="s">
        <v>19</v>
      </c>
      <c r="F7783" s="207" t="s">
        <v>1664</v>
      </c>
      <c r="G7783" s="204"/>
      <c r="H7783" s="206" t="s">
        <v>19</v>
      </c>
      <c r="I7783" s="208"/>
      <c r="J7783" s="204"/>
      <c r="K7783" s="204"/>
      <c r="L7783" s="209"/>
      <c r="M7783" s="210"/>
      <c r="N7783" s="211"/>
      <c r="O7783" s="211"/>
      <c r="P7783" s="211"/>
      <c r="Q7783" s="211"/>
      <c r="R7783" s="211"/>
      <c r="S7783" s="211"/>
      <c r="T7783" s="212"/>
      <c r="AT7783" s="213" t="s">
        <v>453</v>
      </c>
      <c r="AU7783" s="213" t="s">
        <v>91</v>
      </c>
      <c r="AV7783" s="13" t="s">
        <v>85</v>
      </c>
      <c r="AW7783" s="13" t="s">
        <v>37</v>
      </c>
      <c r="AX7783" s="13" t="s">
        <v>78</v>
      </c>
      <c r="AY7783" s="213" t="s">
        <v>443</v>
      </c>
    </row>
    <row r="7784" spans="1:65" s="13" customFormat="1">
      <c r="B7784" s="203"/>
      <c r="C7784" s="204"/>
      <c r="D7784" s="205" t="s">
        <v>453</v>
      </c>
      <c r="E7784" s="206" t="s">
        <v>19</v>
      </c>
      <c r="F7784" s="207" t="s">
        <v>1665</v>
      </c>
      <c r="G7784" s="204"/>
      <c r="H7784" s="206" t="s">
        <v>19</v>
      </c>
      <c r="I7784" s="208"/>
      <c r="J7784" s="204"/>
      <c r="K7784" s="204"/>
      <c r="L7784" s="209"/>
      <c r="M7784" s="210"/>
      <c r="N7784" s="211"/>
      <c r="O7784" s="211"/>
      <c r="P7784" s="211"/>
      <c r="Q7784" s="211"/>
      <c r="R7784" s="211"/>
      <c r="S7784" s="211"/>
      <c r="T7784" s="212"/>
      <c r="AT7784" s="213" t="s">
        <v>453</v>
      </c>
      <c r="AU7784" s="213" t="s">
        <v>91</v>
      </c>
      <c r="AV7784" s="13" t="s">
        <v>85</v>
      </c>
      <c r="AW7784" s="13" t="s">
        <v>37</v>
      </c>
      <c r="AX7784" s="13" t="s">
        <v>78</v>
      </c>
      <c r="AY7784" s="213" t="s">
        <v>443</v>
      </c>
    </row>
    <row r="7785" spans="1:65" s="13" customFormat="1" ht="22.5">
      <c r="B7785" s="203"/>
      <c r="C7785" s="204"/>
      <c r="D7785" s="205" t="s">
        <v>453</v>
      </c>
      <c r="E7785" s="206" t="s">
        <v>19</v>
      </c>
      <c r="F7785" s="207" t="s">
        <v>4983</v>
      </c>
      <c r="G7785" s="204"/>
      <c r="H7785" s="206" t="s">
        <v>19</v>
      </c>
      <c r="I7785" s="208"/>
      <c r="J7785" s="204"/>
      <c r="K7785" s="204"/>
      <c r="L7785" s="209"/>
      <c r="M7785" s="210"/>
      <c r="N7785" s="211"/>
      <c r="O7785" s="211"/>
      <c r="P7785" s="211"/>
      <c r="Q7785" s="211"/>
      <c r="R7785" s="211"/>
      <c r="S7785" s="211"/>
      <c r="T7785" s="212"/>
      <c r="AT7785" s="213" t="s">
        <v>453</v>
      </c>
      <c r="AU7785" s="213" t="s">
        <v>91</v>
      </c>
      <c r="AV7785" s="13" t="s">
        <v>85</v>
      </c>
      <c r="AW7785" s="13" t="s">
        <v>37</v>
      </c>
      <c r="AX7785" s="13" t="s">
        <v>78</v>
      </c>
      <c r="AY7785" s="213" t="s">
        <v>443</v>
      </c>
    </row>
    <row r="7786" spans="1:65" s="13" customFormat="1">
      <c r="B7786" s="203"/>
      <c r="C7786" s="204"/>
      <c r="D7786" s="205" t="s">
        <v>453</v>
      </c>
      <c r="E7786" s="206" t="s">
        <v>19</v>
      </c>
      <c r="F7786" s="207" t="s">
        <v>2591</v>
      </c>
      <c r="G7786" s="204"/>
      <c r="H7786" s="206" t="s">
        <v>19</v>
      </c>
      <c r="I7786" s="208"/>
      <c r="J7786" s="204"/>
      <c r="K7786" s="204"/>
      <c r="L7786" s="209"/>
      <c r="M7786" s="210"/>
      <c r="N7786" s="211"/>
      <c r="O7786" s="211"/>
      <c r="P7786" s="211"/>
      <c r="Q7786" s="211"/>
      <c r="R7786" s="211"/>
      <c r="S7786" s="211"/>
      <c r="T7786" s="212"/>
      <c r="AT7786" s="213" t="s">
        <v>453</v>
      </c>
      <c r="AU7786" s="213" t="s">
        <v>91</v>
      </c>
      <c r="AV7786" s="13" t="s">
        <v>85</v>
      </c>
      <c r="AW7786" s="13" t="s">
        <v>37</v>
      </c>
      <c r="AX7786" s="13" t="s">
        <v>78</v>
      </c>
      <c r="AY7786" s="213" t="s">
        <v>443</v>
      </c>
    </row>
    <row r="7787" spans="1:65" s="14" customFormat="1">
      <c r="B7787" s="214"/>
      <c r="C7787" s="215"/>
      <c r="D7787" s="205" t="s">
        <v>453</v>
      </c>
      <c r="E7787" s="216" t="s">
        <v>19</v>
      </c>
      <c r="F7787" s="217" t="s">
        <v>6368</v>
      </c>
      <c r="G7787" s="215"/>
      <c r="H7787" s="218">
        <v>20.100000000000001</v>
      </c>
      <c r="I7787" s="219"/>
      <c r="J7787" s="215"/>
      <c r="K7787" s="215"/>
      <c r="L7787" s="220"/>
      <c r="M7787" s="221"/>
      <c r="N7787" s="222"/>
      <c r="O7787" s="222"/>
      <c r="P7787" s="222"/>
      <c r="Q7787" s="222"/>
      <c r="R7787" s="222"/>
      <c r="S7787" s="222"/>
      <c r="T7787" s="223"/>
      <c r="AT7787" s="224" t="s">
        <v>453</v>
      </c>
      <c r="AU7787" s="224" t="s">
        <v>91</v>
      </c>
      <c r="AV7787" s="14" t="s">
        <v>91</v>
      </c>
      <c r="AW7787" s="14" t="s">
        <v>37</v>
      </c>
      <c r="AX7787" s="14" t="s">
        <v>78</v>
      </c>
      <c r="AY7787" s="224" t="s">
        <v>443</v>
      </c>
    </row>
    <row r="7788" spans="1:65" s="15" customFormat="1">
      <c r="B7788" s="225"/>
      <c r="C7788" s="226"/>
      <c r="D7788" s="205" t="s">
        <v>453</v>
      </c>
      <c r="E7788" s="227" t="s">
        <v>19</v>
      </c>
      <c r="F7788" s="228" t="s">
        <v>456</v>
      </c>
      <c r="G7788" s="226"/>
      <c r="H7788" s="229">
        <v>20.100000000000001</v>
      </c>
      <c r="I7788" s="230"/>
      <c r="J7788" s="226"/>
      <c r="K7788" s="226"/>
      <c r="L7788" s="231"/>
      <c r="M7788" s="232"/>
      <c r="N7788" s="233"/>
      <c r="O7788" s="233"/>
      <c r="P7788" s="233"/>
      <c r="Q7788" s="233"/>
      <c r="R7788" s="233"/>
      <c r="S7788" s="233"/>
      <c r="T7788" s="234"/>
      <c r="AT7788" s="235" t="s">
        <v>453</v>
      </c>
      <c r="AU7788" s="235" t="s">
        <v>91</v>
      </c>
      <c r="AV7788" s="15" t="s">
        <v>449</v>
      </c>
      <c r="AW7788" s="15" t="s">
        <v>37</v>
      </c>
      <c r="AX7788" s="15" t="s">
        <v>85</v>
      </c>
      <c r="AY7788" s="235" t="s">
        <v>443</v>
      </c>
    </row>
    <row r="7789" spans="1:65" s="2" customFormat="1" ht="37.9" customHeight="1">
      <c r="A7789" s="37"/>
      <c r="B7789" s="38"/>
      <c r="C7789" s="247" t="s">
        <v>6374</v>
      </c>
      <c r="D7789" s="247" t="s">
        <v>731</v>
      </c>
      <c r="E7789" s="248" t="s">
        <v>6375</v>
      </c>
      <c r="F7789" s="249" t="s">
        <v>6372</v>
      </c>
      <c r="G7789" s="250" t="s">
        <v>132</v>
      </c>
      <c r="H7789" s="251">
        <v>1.6</v>
      </c>
      <c r="I7789" s="252"/>
      <c r="J7789" s="253">
        <f>ROUND(I7789*H7789,2)</f>
        <v>0</v>
      </c>
      <c r="K7789" s="249" t="s">
        <v>19</v>
      </c>
      <c r="L7789" s="254"/>
      <c r="M7789" s="255" t="s">
        <v>19</v>
      </c>
      <c r="N7789" s="256" t="s">
        <v>50</v>
      </c>
      <c r="O7789" s="67"/>
      <c r="P7789" s="194">
        <f>O7789*H7789</f>
        <v>0</v>
      </c>
      <c r="Q7789" s="194">
        <v>0</v>
      </c>
      <c r="R7789" s="194">
        <f>Q7789*H7789</f>
        <v>0</v>
      </c>
      <c r="S7789" s="194">
        <v>0</v>
      </c>
      <c r="T7789" s="195">
        <f>S7789*H7789</f>
        <v>0</v>
      </c>
      <c r="U7789" s="37"/>
      <c r="V7789" s="37"/>
      <c r="W7789" s="37"/>
      <c r="X7789" s="37"/>
      <c r="Y7789" s="37"/>
      <c r="Z7789" s="37"/>
      <c r="AA7789" s="37"/>
      <c r="AB7789" s="37"/>
      <c r="AC7789" s="37"/>
      <c r="AD7789" s="37"/>
      <c r="AE7789" s="37"/>
      <c r="AR7789" s="196" t="s">
        <v>652</v>
      </c>
      <c r="AT7789" s="196" t="s">
        <v>731</v>
      </c>
      <c r="AU7789" s="196" t="s">
        <v>91</v>
      </c>
      <c r="AY7789" s="20" t="s">
        <v>443</v>
      </c>
      <c r="BE7789" s="197">
        <f>IF(N7789="základní",J7789,0)</f>
        <v>0</v>
      </c>
      <c r="BF7789" s="197">
        <f>IF(N7789="snížená",J7789,0)</f>
        <v>0</v>
      </c>
      <c r="BG7789" s="197">
        <f>IF(N7789="zákl. přenesená",J7789,0)</f>
        <v>0</v>
      </c>
      <c r="BH7789" s="197">
        <f>IF(N7789="sníž. přenesená",J7789,0)</f>
        <v>0</v>
      </c>
      <c r="BI7789" s="197">
        <f>IF(N7789="nulová",J7789,0)</f>
        <v>0</v>
      </c>
      <c r="BJ7789" s="20" t="s">
        <v>91</v>
      </c>
      <c r="BK7789" s="197">
        <f>ROUND(I7789*H7789,2)</f>
        <v>0</v>
      </c>
      <c r="BL7789" s="20" t="s">
        <v>551</v>
      </c>
      <c r="BM7789" s="196" t="s">
        <v>6376</v>
      </c>
    </row>
    <row r="7790" spans="1:65" s="13" customFormat="1">
      <c r="B7790" s="203"/>
      <c r="C7790" s="204"/>
      <c r="D7790" s="205" t="s">
        <v>453</v>
      </c>
      <c r="E7790" s="206" t="s">
        <v>19</v>
      </c>
      <c r="F7790" s="207" t="s">
        <v>1664</v>
      </c>
      <c r="G7790" s="204"/>
      <c r="H7790" s="206" t="s">
        <v>19</v>
      </c>
      <c r="I7790" s="208"/>
      <c r="J7790" s="204"/>
      <c r="K7790" s="204"/>
      <c r="L7790" s="209"/>
      <c r="M7790" s="210"/>
      <c r="N7790" s="211"/>
      <c r="O7790" s="211"/>
      <c r="P7790" s="211"/>
      <c r="Q7790" s="211"/>
      <c r="R7790" s="211"/>
      <c r="S7790" s="211"/>
      <c r="T7790" s="212"/>
      <c r="AT7790" s="213" t="s">
        <v>453</v>
      </c>
      <c r="AU7790" s="213" t="s">
        <v>91</v>
      </c>
      <c r="AV7790" s="13" t="s">
        <v>85</v>
      </c>
      <c r="AW7790" s="13" t="s">
        <v>37</v>
      </c>
      <c r="AX7790" s="13" t="s">
        <v>78</v>
      </c>
      <c r="AY7790" s="213" t="s">
        <v>443</v>
      </c>
    </row>
    <row r="7791" spans="1:65" s="13" customFormat="1">
      <c r="B7791" s="203"/>
      <c r="C7791" s="204"/>
      <c r="D7791" s="205" t="s">
        <v>453</v>
      </c>
      <c r="E7791" s="206" t="s">
        <v>19</v>
      </c>
      <c r="F7791" s="207" t="s">
        <v>1665</v>
      </c>
      <c r="G7791" s="204"/>
      <c r="H7791" s="206" t="s">
        <v>19</v>
      </c>
      <c r="I7791" s="208"/>
      <c r="J7791" s="204"/>
      <c r="K7791" s="204"/>
      <c r="L7791" s="209"/>
      <c r="M7791" s="210"/>
      <c r="N7791" s="211"/>
      <c r="O7791" s="211"/>
      <c r="P7791" s="211"/>
      <c r="Q7791" s="211"/>
      <c r="R7791" s="211"/>
      <c r="S7791" s="211"/>
      <c r="T7791" s="212"/>
      <c r="AT7791" s="213" t="s">
        <v>453</v>
      </c>
      <c r="AU7791" s="213" t="s">
        <v>91</v>
      </c>
      <c r="AV7791" s="13" t="s">
        <v>85</v>
      </c>
      <c r="AW7791" s="13" t="s">
        <v>37</v>
      </c>
      <c r="AX7791" s="13" t="s">
        <v>78</v>
      </c>
      <c r="AY7791" s="213" t="s">
        <v>443</v>
      </c>
    </row>
    <row r="7792" spans="1:65" s="13" customFormat="1" ht="22.5">
      <c r="B7792" s="203"/>
      <c r="C7792" s="204"/>
      <c r="D7792" s="205" t="s">
        <v>453</v>
      </c>
      <c r="E7792" s="206" t="s">
        <v>19</v>
      </c>
      <c r="F7792" s="207" t="s">
        <v>4983</v>
      </c>
      <c r="G7792" s="204"/>
      <c r="H7792" s="206" t="s">
        <v>19</v>
      </c>
      <c r="I7792" s="208"/>
      <c r="J7792" s="204"/>
      <c r="K7792" s="204"/>
      <c r="L7792" s="209"/>
      <c r="M7792" s="210"/>
      <c r="N7792" s="211"/>
      <c r="O7792" s="211"/>
      <c r="P7792" s="211"/>
      <c r="Q7792" s="211"/>
      <c r="R7792" s="211"/>
      <c r="S7792" s="211"/>
      <c r="T7792" s="212"/>
      <c r="AT7792" s="213" t="s">
        <v>453</v>
      </c>
      <c r="AU7792" s="213" t="s">
        <v>91</v>
      </c>
      <c r="AV7792" s="13" t="s">
        <v>85</v>
      </c>
      <c r="AW7792" s="13" t="s">
        <v>37</v>
      </c>
      <c r="AX7792" s="13" t="s">
        <v>78</v>
      </c>
      <c r="AY7792" s="213" t="s">
        <v>443</v>
      </c>
    </row>
    <row r="7793" spans="1:65" s="13" customFormat="1">
      <c r="B7793" s="203"/>
      <c r="C7793" s="204"/>
      <c r="D7793" s="205" t="s">
        <v>453</v>
      </c>
      <c r="E7793" s="206" t="s">
        <v>19</v>
      </c>
      <c r="F7793" s="207" t="s">
        <v>2591</v>
      </c>
      <c r="G7793" s="204"/>
      <c r="H7793" s="206" t="s">
        <v>19</v>
      </c>
      <c r="I7793" s="208"/>
      <c r="J7793" s="204"/>
      <c r="K7793" s="204"/>
      <c r="L7793" s="209"/>
      <c r="M7793" s="210"/>
      <c r="N7793" s="211"/>
      <c r="O7793" s="211"/>
      <c r="P7793" s="211"/>
      <c r="Q7793" s="211"/>
      <c r="R7793" s="211"/>
      <c r="S7793" s="211"/>
      <c r="T7793" s="212"/>
      <c r="AT7793" s="213" t="s">
        <v>453</v>
      </c>
      <c r="AU7793" s="213" t="s">
        <v>91</v>
      </c>
      <c r="AV7793" s="13" t="s">
        <v>85</v>
      </c>
      <c r="AW7793" s="13" t="s">
        <v>37</v>
      </c>
      <c r="AX7793" s="13" t="s">
        <v>78</v>
      </c>
      <c r="AY7793" s="213" t="s">
        <v>443</v>
      </c>
    </row>
    <row r="7794" spans="1:65" s="14" customFormat="1">
      <c r="B7794" s="214"/>
      <c r="C7794" s="215"/>
      <c r="D7794" s="205" t="s">
        <v>453</v>
      </c>
      <c r="E7794" s="216" t="s">
        <v>19</v>
      </c>
      <c r="F7794" s="217" t="s">
        <v>6369</v>
      </c>
      <c r="G7794" s="215"/>
      <c r="H7794" s="218">
        <v>1.6</v>
      </c>
      <c r="I7794" s="219"/>
      <c r="J7794" s="215"/>
      <c r="K7794" s="215"/>
      <c r="L7794" s="220"/>
      <c r="M7794" s="221"/>
      <c r="N7794" s="222"/>
      <c r="O7794" s="222"/>
      <c r="P7794" s="222"/>
      <c r="Q7794" s="222"/>
      <c r="R7794" s="222"/>
      <c r="S7794" s="222"/>
      <c r="T7794" s="223"/>
      <c r="AT7794" s="224" t="s">
        <v>453</v>
      </c>
      <c r="AU7794" s="224" t="s">
        <v>91</v>
      </c>
      <c r="AV7794" s="14" t="s">
        <v>91</v>
      </c>
      <c r="AW7794" s="14" t="s">
        <v>37</v>
      </c>
      <c r="AX7794" s="14" t="s">
        <v>78</v>
      </c>
      <c r="AY7794" s="224" t="s">
        <v>443</v>
      </c>
    </row>
    <row r="7795" spans="1:65" s="15" customFormat="1">
      <c r="B7795" s="225"/>
      <c r="C7795" s="226"/>
      <c r="D7795" s="205" t="s">
        <v>453</v>
      </c>
      <c r="E7795" s="227" t="s">
        <v>19</v>
      </c>
      <c r="F7795" s="228" t="s">
        <v>456</v>
      </c>
      <c r="G7795" s="226"/>
      <c r="H7795" s="229">
        <v>1.6</v>
      </c>
      <c r="I7795" s="230"/>
      <c r="J7795" s="226"/>
      <c r="K7795" s="226"/>
      <c r="L7795" s="231"/>
      <c r="M7795" s="232"/>
      <c r="N7795" s="233"/>
      <c r="O7795" s="233"/>
      <c r="P7795" s="233"/>
      <c r="Q7795" s="233"/>
      <c r="R7795" s="233"/>
      <c r="S7795" s="233"/>
      <c r="T7795" s="234"/>
      <c r="AT7795" s="235" t="s">
        <v>453</v>
      </c>
      <c r="AU7795" s="235" t="s">
        <v>91</v>
      </c>
      <c r="AV7795" s="15" t="s">
        <v>449</v>
      </c>
      <c r="AW7795" s="15" t="s">
        <v>37</v>
      </c>
      <c r="AX7795" s="15" t="s">
        <v>85</v>
      </c>
      <c r="AY7795" s="235" t="s">
        <v>443</v>
      </c>
    </row>
    <row r="7796" spans="1:65" s="2" customFormat="1" ht="33" customHeight="1">
      <c r="A7796" s="37"/>
      <c r="B7796" s="38"/>
      <c r="C7796" s="185" t="s">
        <v>6377</v>
      </c>
      <c r="D7796" s="185" t="s">
        <v>445</v>
      </c>
      <c r="E7796" s="186" t="s">
        <v>6378</v>
      </c>
      <c r="F7796" s="187" t="s">
        <v>6379</v>
      </c>
      <c r="G7796" s="188" t="s">
        <v>459</v>
      </c>
      <c r="H7796" s="189">
        <v>6</v>
      </c>
      <c r="I7796" s="190"/>
      <c r="J7796" s="191">
        <f>ROUND(I7796*H7796,2)</f>
        <v>0</v>
      </c>
      <c r="K7796" s="187" t="s">
        <v>19</v>
      </c>
      <c r="L7796" s="42"/>
      <c r="M7796" s="192" t="s">
        <v>19</v>
      </c>
      <c r="N7796" s="193" t="s">
        <v>50</v>
      </c>
      <c r="O7796" s="67"/>
      <c r="P7796" s="194">
        <f>O7796*H7796</f>
        <v>0</v>
      </c>
      <c r="Q7796" s="194">
        <v>0</v>
      </c>
      <c r="R7796" s="194">
        <f>Q7796*H7796</f>
        <v>0</v>
      </c>
      <c r="S7796" s="194">
        <v>0</v>
      </c>
      <c r="T7796" s="195">
        <f>S7796*H7796</f>
        <v>0</v>
      </c>
      <c r="U7796" s="37"/>
      <c r="V7796" s="37"/>
      <c r="W7796" s="37"/>
      <c r="X7796" s="37"/>
      <c r="Y7796" s="37"/>
      <c r="Z7796" s="37"/>
      <c r="AA7796" s="37"/>
      <c r="AB7796" s="37"/>
      <c r="AC7796" s="37"/>
      <c r="AD7796" s="37"/>
      <c r="AE7796" s="37"/>
      <c r="AR7796" s="196" t="s">
        <v>551</v>
      </c>
      <c r="AT7796" s="196" t="s">
        <v>445</v>
      </c>
      <c r="AU7796" s="196" t="s">
        <v>91</v>
      </c>
      <c r="AY7796" s="20" t="s">
        <v>443</v>
      </c>
      <c r="BE7796" s="197">
        <f>IF(N7796="základní",J7796,0)</f>
        <v>0</v>
      </c>
      <c r="BF7796" s="197">
        <f>IF(N7796="snížená",J7796,0)</f>
        <v>0</v>
      </c>
      <c r="BG7796" s="197">
        <f>IF(N7796="zákl. přenesená",J7796,0)</f>
        <v>0</v>
      </c>
      <c r="BH7796" s="197">
        <f>IF(N7796="sníž. přenesená",J7796,0)</f>
        <v>0</v>
      </c>
      <c r="BI7796" s="197">
        <f>IF(N7796="nulová",J7796,0)</f>
        <v>0</v>
      </c>
      <c r="BJ7796" s="20" t="s">
        <v>91</v>
      </c>
      <c r="BK7796" s="197">
        <f>ROUND(I7796*H7796,2)</f>
        <v>0</v>
      </c>
      <c r="BL7796" s="20" t="s">
        <v>551</v>
      </c>
      <c r="BM7796" s="196" t="s">
        <v>6380</v>
      </c>
    </row>
    <row r="7797" spans="1:65" s="13" customFormat="1">
      <c r="B7797" s="203"/>
      <c r="C7797" s="204"/>
      <c r="D7797" s="205" t="s">
        <v>453</v>
      </c>
      <c r="E7797" s="206" t="s">
        <v>19</v>
      </c>
      <c r="F7797" s="207" t="s">
        <v>1664</v>
      </c>
      <c r="G7797" s="204"/>
      <c r="H7797" s="206" t="s">
        <v>19</v>
      </c>
      <c r="I7797" s="208"/>
      <c r="J7797" s="204"/>
      <c r="K7797" s="204"/>
      <c r="L7797" s="209"/>
      <c r="M7797" s="210"/>
      <c r="N7797" s="211"/>
      <c r="O7797" s="211"/>
      <c r="P7797" s="211"/>
      <c r="Q7797" s="211"/>
      <c r="R7797" s="211"/>
      <c r="S7797" s="211"/>
      <c r="T7797" s="212"/>
      <c r="AT7797" s="213" t="s">
        <v>453</v>
      </c>
      <c r="AU7797" s="213" t="s">
        <v>91</v>
      </c>
      <c r="AV7797" s="13" t="s">
        <v>85</v>
      </c>
      <c r="AW7797" s="13" t="s">
        <v>37</v>
      </c>
      <c r="AX7797" s="13" t="s">
        <v>78</v>
      </c>
      <c r="AY7797" s="213" t="s">
        <v>443</v>
      </c>
    </row>
    <row r="7798" spans="1:65" s="13" customFormat="1">
      <c r="B7798" s="203"/>
      <c r="C7798" s="204"/>
      <c r="D7798" s="205" t="s">
        <v>453</v>
      </c>
      <c r="E7798" s="206" t="s">
        <v>19</v>
      </c>
      <c r="F7798" s="207" t="s">
        <v>1665</v>
      </c>
      <c r="G7798" s="204"/>
      <c r="H7798" s="206" t="s">
        <v>19</v>
      </c>
      <c r="I7798" s="208"/>
      <c r="J7798" s="204"/>
      <c r="K7798" s="204"/>
      <c r="L7798" s="209"/>
      <c r="M7798" s="210"/>
      <c r="N7798" s="211"/>
      <c r="O7798" s="211"/>
      <c r="P7798" s="211"/>
      <c r="Q7798" s="211"/>
      <c r="R7798" s="211"/>
      <c r="S7798" s="211"/>
      <c r="T7798" s="212"/>
      <c r="AT7798" s="213" t="s">
        <v>453</v>
      </c>
      <c r="AU7798" s="213" t="s">
        <v>91</v>
      </c>
      <c r="AV7798" s="13" t="s">
        <v>85</v>
      </c>
      <c r="AW7798" s="13" t="s">
        <v>37</v>
      </c>
      <c r="AX7798" s="13" t="s">
        <v>78</v>
      </c>
      <c r="AY7798" s="213" t="s">
        <v>443</v>
      </c>
    </row>
    <row r="7799" spans="1:65" s="13" customFormat="1" ht="22.5">
      <c r="B7799" s="203"/>
      <c r="C7799" s="204"/>
      <c r="D7799" s="205" t="s">
        <v>453</v>
      </c>
      <c r="E7799" s="206" t="s">
        <v>19</v>
      </c>
      <c r="F7799" s="207" t="s">
        <v>4983</v>
      </c>
      <c r="G7799" s="204"/>
      <c r="H7799" s="206" t="s">
        <v>19</v>
      </c>
      <c r="I7799" s="208"/>
      <c r="J7799" s="204"/>
      <c r="K7799" s="204"/>
      <c r="L7799" s="209"/>
      <c r="M7799" s="210"/>
      <c r="N7799" s="211"/>
      <c r="O7799" s="211"/>
      <c r="P7799" s="211"/>
      <c r="Q7799" s="211"/>
      <c r="R7799" s="211"/>
      <c r="S7799" s="211"/>
      <c r="T7799" s="212"/>
      <c r="AT7799" s="213" t="s">
        <v>453</v>
      </c>
      <c r="AU7799" s="213" t="s">
        <v>91</v>
      </c>
      <c r="AV7799" s="13" t="s">
        <v>85</v>
      </c>
      <c r="AW7799" s="13" t="s">
        <v>37</v>
      </c>
      <c r="AX7799" s="13" t="s">
        <v>78</v>
      </c>
      <c r="AY7799" s="213" t="s">
        <v>443</v>
      </c>
    </row>
    <row r="7800" spans="1:65" s="13" customFormat="1">
      <c r="B7800" s="203"/>
      <c r="C7800" s="204"/>
      <c r="D7800" s="205" t="s">
        <v>453</v>
      </c>
      <c r="E7800" s="206" t="s">
        <v>19</v>
      </c>
      <c r="F7800" s="207" t="s">
        <v>6381</v>
      </c>
      <c r="G7800" s="204"/>
      <c r="H7800" s="206" t="s">
        <v>19</v>
      </c>
      <c r="I7800" s="208"/>
      <c r="J7800" s="204"/>
      <c r="K7800" s="204"/>
      <c r="L7800" s="209"/>
      <c r="M7800" s="210"/>
      <c r="N7800" s="211"/>
      <c r="O7800" s="211"/>
      <c r="P7800" s="211"/>
      <c r="Q7800" s="211"/>
      <c r="R7800" s="211"/>
      <c r="S7800" s="211"/>
      <c r="T7800" s="212"/>
      <c r="AT7800" s="213" t="s">
        <v>453</v>
      </c>
      <c r="AU7800" s="213" t="s">
        <v>91</v>
      </c>
      <c r="AV7800" s="13" t="s">
        <v>85</v>
      </c>
      <c r="AW7800" s="13" t="s">
        <v>37</v>
      </c>
      <c r="AX7800" s="13" t="s">
        <v>78</v>
      </c>
      <c r="AY7800" s="213" t="s">
        <v>443</v>
      </c>
    </row>
    <row r="7801" spans="1:65" s="14" customFormat="1">
      <c r="B7801" s="214"/>
      <c r="C7801" s="215"/>
      <c r="D7801" s="205" t="s">
        <v>453</v>
      </c>
      <c r="E7801" s="216" t="s">
        <v>19</v>
      </c>
      <c r="F7801" s="217" t="s">
        <v>482</v>
      </c>
      <c r="G7801" s="215"/>
      <c r="H7801" s="218">
        <v>6</v>
      </c>
      <c r="I7801" s="219"/>
      <c r="J7801" s="215"/>
      <c r="K7801" s="215"/>
      <c r="L7801" s="220"/>
      <c r="M7801" s="221"/>
      <c r="N7801" s="222"/>
      <c r="O7801" s="222"/>
      <c r="P7801" s="222"/>
      <c r="Q7801" s="222"/>
      <c r="R7801" s="222"/>
      <c r="S7801" s="222"/>
      <c r="T7801" s="223"/>
      <c r="AT7801" s="224" t="s">
        <v>453</v>
      </c>
      <c r="AU7801" s="224" t="s">
        <v>91</v>
      </c>
      <c r="AV7801" s="14" t="s">
        <v>91</v>
      </c>
      <c r="AW7801" s="14" t="s">
        <v>37</v>
      </c>
      <c r="AX7801" s="14" t="s">
        <v>78</v>
      </c>
      <c r="AY7801" s="224" t="s">
        <v>443</v>
      </c>
    </row>
    <row r="7802" spans="1:65" s="15" customFormat="1">
      <c r="B7802" s="225"/>
      <c r="C7802" s="226"/>
      <c r="D7802" s="205" t="s">
        <v>453</v>
      </c>
      <c r="E7802" s="227" t="s">
        <v>19</v>
      </c>
      <c r="F7802" s="228" t="s">
        <v>456</v>
      </c>
      <c r="G7802" s="226"/>
      <c r="H7802" s="229">
        <v>6</v>
      </c>
      <c r="I7802" s="230"/>
      <c r="J7802" s="226"/>
      <c r="K7802" s="226"/>
      <c r="L7802" s="231"/>
      <c r="M7802" s="232"/>
      <c r="N7802" s="233"/>
      <c r="O7802" s="233"/>
      <c r="P7802" s="233"/>
      <c r="Q7802" s="233"/>
      <c r="R7802" s="233"/>
      <c r="S7802" s="233"/>
      <c r="T7802" s="234"/>
      <c r="AT7802" s="235" t="s">
        <v>453</v>
      </c>
      <c r="AU7802" s="235" t="s">
        <v>91</v>
      </c>
      <c r="AV7802" s="15" t="s">
        <v>449</v>
      </c>
      <c r="AW7802" s="15" t="s">
        <v>37</v>
      </c>
      <c r="AX7802" s="15" t="s">
        <v>85</v>
      </c>
      <c r="AY7802" s="235" t="s">
        <v>443</v>
      </c>
    </row>
    <row r="7803" spans="1:65" s="2" customFormat="1" ht="37.9" customHeight="1">
      <c r="A7803" s="37"/>
      <c r="B7803" s="38"/>
      <c r="C7803" s="185" t="s">
        <v>6382</v>
      </c>
      <c r="D7803" s="185" t="s">
        <v>445</v>
      </c>
      <c r="E7803" s="186" t="s">
        <v>6383</v>
      </c>
      <c r="F7803" s="187" t="s">
        <v>6384</v>
      </c>
      <c r="G7803" s="188" t="s">
        <v>132</v>
      </c>
      <c r="H7803" s="189">
        <v>58.1</v>
      </c>
      <c r="I7803" s="190"/>
      <c r="J7803" s="191">
        <f>ROUND(I7803*H7803,2)</f>
        <v>0</v>
      </c>
      <c r="K7803" s="187" t="s">
        <v>448</v>
      </c>
      <c r="L7803" s="42"/>
      <c r="M7803" s="192" t="s">
        <v>19</v>
      </c>
      <c r="N7803" s="193" t="s">
        <v>50</v>
      </c>
      <c r="O7803" s="67"/>
      <c r="P7803" s="194">
        <f>O7803*H7803</f>
        <v>0</v>
      </c>
      <c r="Q7803" s="194">
        <v>0</v>
      </c>
      <c r="R7803" s="194">
        <f>Q7803*H7803</f>
        <v>0</v>
      </c>
      <c r="S7803" s="194">
        <v>0</v>
      </c>
      <c r="T7803" s="195">
        <f>S7803*H7803</f>
        <v>0</v>
      </c>
      <c r="U7803" s="37"/>
      <c r="V7803" s="37"/>
      <c r="W7803" s="37"/>
      <c r="X7803" s="37"/>
      <c r="Y7803" s="37"/>
      <c r="Z7803" s="37"/>
      <c r="AA7803" s="37"/>
      <c r="AB7803" s="37"/>
      <c r="AC7803" s="37"/>
      <c r="AD7803" s="37"/>
      <c r="AE7803" s="37"/>
      <c r="AR7803" s="196" t="s">
        <v>551</v>
      </c>
      <c r="AT7803" s="196" t="s">
        <v>445</v>
      </c>
      <c r="AU7803" s="196" t="s">
        <v>91</v>
      </c>
      <c r="AY7803" s="20" t="s">
        <v>443</v>
      </c>
      <c r="BE7803" s="197">
        <f>IF(N7803="základní",J7803,0)</f>
        <v>0</v>
      </c>
      <c r="BF7803" s="197">
        <f>IF(N7803="snížená",J7803,0)</f>
        <v>0</v>
      </c>
      <c r="BG7803" s="197">
        <f>IF(N7803="zákl. přenesená",J7803,0)</f>
        <v>0</v>
      </c>
      <c r="BH7803" s="197">
        <f>IF(N7803="sníž. přenesená",J7803,0)</f>
        <v>0</v>
      </c>
      <c r="BI7803" s="197">
        <f>IF(N7803="nulová",J7803,0)</f>
        <v>0</v>
      </c>
      <c r="BJ7803" s="20" t="s">
        <v>91</v>
      </c>
      <c r="BK7803" s="197">
        <f>ROUND(I7803*H7803,2)</f>
        <v>0</v>
      </c>
      <c r="BL7803" s="20" t="s">
        <v>551</v>
      </c>
      <c r="BM7803" s="196" t="s">
        <v>6385</v>
      </c>
    </row>
    <row r="7804" spans="1:65" s="2" customFormat="1">
      <c r="A7804" s="37"/>
      <c r="B7804" s="38"/>
      <c r="C7804" s="39"/>
      <c r="D7804" s="198" t="s">
        <v>451</v>
      </c>
      <c r="E7804" s="39"/>
      <c r="F7804" s="199" t="s">
        <v>6386</v>
      </c>
      <c r="G7804" s="39"/>
      <c r="H7804" s="39"/>
      <c r="I7804" s="200"/>
      <c r="J7804" s="39"/>
      <c r="K7804" s="39"/>
      <c r="L7804" s="42"/>
      <c r="M7804" s="201"/>
      <c r="N7804" s="202"/>
      <c r="O7804" s="67"/>
      <c r="P7804" s="67"/>
      <c r="Q7804" s="67"/>
      <c r="R7804" s="67"/>
      <c r="S7804" s="67"/>
      <c r="T7804" s="68"/>
      <c r="U7804" s="37"/>
      <c r="V7804" s="37"/>
      <c r="W7804" s="37"/>
      <c r="X7804" s="37"/>
      <c r="Y7804" s="37"/>
      <c r="Z7804" s="37"/>
      <c r="AA7804" s="37"/>
      <c r="AB7804" s="37"/>
      <c r="AC7804" s="37"/>
      <c r="AD7804" s="37"/>
      <c r="AE7804" s="37"/>
      <c r="AT7804" s="20" t="s">
        <v>451</v>
      </c>
      <c r="AU7804" s="20" t="s">
        <v>91</v>
      </c>
    </row>
    <row r="7805" spans="1:65" s="13" customFormat="1">
      <c r="B7805" s="203"/>
      <c r="C7805" s="204"/>
      <c r="D7805" s="205" t="s">
        <v>453</v>
      </c>
      <c r="E7805" s="206" t="s">
        <v>19</v>
      </c>
      <c r="F7805" s="207" t="s">
        <v>1664</v>
      </c>
      <c r="G7805" s="204"/>
      <c r="H7805" s="206" t="s">
        <v>19</v>
      </c>
      <c r="I7805" s="208"/>
      <c r="J7805" s="204"/>
      <c r="K7805" s="204"/>
      <c r="L7805" s="209"/>
      <c r="M7805" s="210"/>
      <c r="N7805" s="211"/>
      <c r="O7805" s="211"/>
      <c r="P7805" s="211"/>
      <c r="Q7805" s="211"/>
      <c r="R7805" s="211"/>
      <c r="S7805" s="211"/>
      <c r="T7805" s="212"/>
      <c r="AT7805" s="213" t="s">
        <v>453</v>
      </c>
      <c r="AU7805" s="213" t="s">
        <v>91</v>
      </c>
      <c r="AV7805" s="13" t="s">
        <v>85</v>
      </c>
      <c r="AW7805" s="13" t="s">
        <v>37</v>
      </c>
      <c r="AX7805" s="13" t="s">
        <v>78</v>
      </c>
      <c r="AY7805" s="213" t="s">
        <v>443</v>
      </c>
    </row>
    <row r="7806" spans="1:65" s="13" customFormat="1">
      <c r="B7806" s="203"/>
      <c r="C7806" s="204"/>
      <c r="D7806" s="205" t="s">
        <v>453</v>
      </c>
      <c r="E7806" s="206" t="s">
        <v>19</v>
      </c>
      <c r="F7806" s="207" t="s">
        <v>1665</v>
      </c>
      <c r="G7806" s="204"/>
      <c r="H7806" s="206" t="s">
        <v>19</v>
      </c>
      <c r="I7806" s="208"/>
      <c r="J7806" s="204"/>
      <c r="K7806" s="204"/>
      <c r="L7806" s="209"/>
      <c r="M7806" s="210"/>
      <c r="N7806" s="211"/>
      <c r="O7806" s="211"/>
      <c r="P7806" s="211"/>
      <c r="Q7806" s="211"/>
      <c r="R7806" s="211"/>
      <c r="S7806" s="211"/>
      <c r="T7806" s="212"/>
      <c r="AT7806" s="213" t="s">
        <v>453</v>
      </c>
      <c r="AU7806" s="213" t="s">
        <v>91</v>
      </c>
      <c r="AV7806" s="13" t="s">
        <v>85</v>
      </c>
      <c r="AW7806" s="13" t="s">
        <v>37</v>
      </c>
      <c r="AX7806" s="13" t="s">
        <v>78</v>
      </c>
      <c r="AY7806" s="213" t="s">
        <v>443</v>
      </c>
    </row>
    <row r="7807" spans="1:65" s="13" customFormat="1" ht="22.5">
      <c r="B7807" s="203"/>
      <c r="C7807" s="204"/>
      <c r="D7807" s="205" t="s">
        <v>453</v>
      </c>
      <c r="E7807" s="206" t="s">
        <v>19</v>
      </c>
      <c r="F7807" s="207" t="s">
        <v>4983</v>
      </c>
      <c r="G7807" s="204"/>
      <c r="H7807" s="206" t="s">
        <v>19</v>
      </c>
      <c r="I7807" s="208"/>
      <c r="J7807" s="204"/>
      <c r="K7807" s="204"/>
      <c r="L7807" s="209"/>
      <c r="M7807" s="210"/>
      <c r="N7807" s="211"/>
      <c r="O7807" s="211"/>
      <c r="P7807" s="211"/>
      <c r="Q7807" s="211"/>
      <c r="R7807" s="211"/>
      <c r="S7807" s="211"/>
      <c r="T7807" s="212"/>
      <c r="AT7807" s="213" t="s">
        <v>453</v>
      </c>
      <c r="AU7807" s="213" t="s">
        <v>91</v>
      </c>
      <c r="AV7807" s="13" t="s">
        <v>85</v>
      </c>
      <c r="AW7807" s="13" t="s">
        <v>37</v>
      </c>
      <c r="AX7807" s="13" t="s">
        <v>78</v>
      </c>
      <c r="AY7807" s="213" t="s">
        <v>443</v>
      </c>
    </row>
    <row r="7808" spans="1:65" s="13" customFormat="1">
      <c r="B7808" s="203"/>
      <c r="C7808" s="204"/>
      <c r="D7808" s="205" t="s">
        <v>453</v>
      </c>
      <c r="E7808" s="206" t="s">
        <v>19</v>
      </c>
      <c r="F7808" s="207" t="s">
        <v>2591</v>
      </c>
      <c r="G7808" s="204"/>
      <c r="H7808" s="206" t="s">
        <v>19</v>
      </c>
      <c r="I7808" s="208"/>
      <c r="J7808" s="204"/>
      <c r="K7808" s="204"/>
      <c r="L7808" s="209"/>
      <c r="M7808" s="210"/>
      <c r="N7808" s="211"/>
      <c r="O7808" s="211"/>
      <c r="P7808" s="211"/>
      <c r="Q7808" s="211"/>
      <c r="R7808" s="211"/>
      <c r="S7808" s="211"/>
      <c r="T7808" s="212"/>
      <c r="AT7808" s="213" t="s">
        <v>453</v>
      </c>
      <c r="AU7808" s="213" t="s">
        <v>91</v>
      </c>
      <c r="AV7808" s="13" t="s">
        <v>85</v>
      </c>
      <c r="AW7808" s="13" t="s">
        <v>37</v>
      </c>
      <c r="AX7808" s="13" t="s">
        <v>78</v>
      </c>
      <c r="AY7808" s="213" t="s">
        <v>443</v>
      </c>
    </row>
    <row r="7809" spans="1:65" s="14" customFormat="1">
      <c r="B7809" s="214"/>
      <c r="C7809" s="215"/>
      <c r="D7809" s="205" t="s">
        <v>453</v>
      </c>
      <c r="E7809" s="216" t="s">
        <v>19</v>
      </c>
      <c r="F7809" s="217" t="s">
        <v>6387</v>
      </c>
      <c r="G7809" s="215"/>
      <c r="H7809" s="218">
        <v>24.8</v>
      </c>
      <c r="I7809" s="219"/>
      <c r="J7809" s="215"/>
      <c r="K7809" s="215"/>
      <c r="L7809" s="220"/>
      <c r="M7809" s="221"/>
      <c r="N7809" s="222"/>
      <c r="O7809" s="222"/>
      <c r="P7809" s="222"/>
      <c r="Q7809" s="222"/>
      <c r="R7809" s="222"/>
      <c r="S7809" s="222"/>
      <c r="T7809" s="223"/>
      <c r="AT7809" s="224" t="s">
        <v>453</v>
      </c>
      <c r="AU7809" s="224" t="s">
        <v>91</v>
      </c>
      <c r="AV7809" s="14" t="s">
        <v>91</v>
      </c>
      <c r="AW7809" s="14" t="s">
        <v>37</v>
      </c>
      <c r="AX7809" s="14" t="s">
        <v>78</v>
      </c>
      <c r="AY7809" s="224" t="s">
        <v>443</v>
      </c>
    </row>
    <row r="7810" spans="1:65" s="14" customFormat="1">
      <c r="B7810" s="214"/>
      <c r="C7810" s="215"/>
      <c r="D7810" s="205" t="s">
        <v>453</v>
      </c>
      <c r="E7810" s="216" t="s">
        <v>19</v>
      </c>
      <c r="F7810" s="217" t="s">
        <v>6388</v>
      </c>
      <c r="G7810" s="215"/>
      <c r="H7810" s="218">
        <v>12.4</v>
      </c>
      <c r="I7810" s="219"/>
      <c r="J7810" s="215"/>
      <c r="K7810" s="215"/>
      <c r="L7810" s="220"/>
      <c r="M7810" s="221"/>
      <c r="N7810" s="222"/>
      <c r="O7810" s="222"/>
      <c r="P7810" s="222"/>
      <c r="Q7810" s="222"/>
      <c r="R7810" s="222"/>
      <c r="S7810" s="222"/>
      <c r="T7810" s="223"/>
      <c r="AT7810" s="224" t="s">
        <v>453</v>
      </c>
      <c r="AU7810" s="224" t="s">
        <v>91</v>
      </c>
      <c r="AV7810" s="14" t="s">
        <v>91</v>
      </c>
      <c r="AW7810" s="14" t="s">
        <v>37</v>
      </c>
      <c r="AX7810" s="14" t="s">
        <v>78</v>
      </c>
      <c r="AY7810" s="224" t="s">
        <v>443</v>
      </c>
    </row>
    <row r="7811" spans="1:65" s="14" customFormat="1">
      <c r="B7811" s="214"/>
      <c r="C7811" s="215"/>
      <c r="D7811" s="205" t="s">
        <v>453</v>
      </c>
      <c r="E7811" s="216" t="s">
        <v>19</v>
      </c>
      <c r="F7811" s="217" t="s">
        <v>6389</v>
      </c>
      <c r="G7811" s="215"/>
      <c r="H7811" s="218">
        <v>18.600000000000001</v>
      </c>
      <c r="I7811" s="219"/>
      <c r="J7811" s="215"/>
      <c r="K7811" s="215"/>
      <c r="L7811" s="220"/>
      <c r="M7811" s="221"/>
      <c r="N7811" s="222"/>
      <c r="O7811" s="222"/>
      <c r="P7811" s="222"/>
      <c r="Q7811" s="222"/>
      <c r="R7811" s="222"/>
      <c r="S7811" s="222"/>
      <c r="T7811" s="223"/>
      <c r="AT7811" s="224" t="s">
        <v>453</v>
      </c>
      <c r="AU7811" s="224" t="s">
        <v>91</v>
      </c>
      <c r="AV7811" s="14" t="s">
        <v>91</v>
      </c>
      <c r="AW7811" s="14" t="s">
        <v>37</v>
      </c>
      <c r="AX7811" s="14" t="s">
        <v>78</v>
      </c>
      <c r="AY7811" s="224" t="s">
        <v>443</v>
      </c>
    </row>
    <row r="7812" spans="1:65" s="14" customFormat="1">
      <c r="B7812" s="214"/>
      <c r="C7812" s="215"/>
      <c r="D7812" s="205" t="s">
        <v>453</v>
      </c>
      <c r="E7812" s="216" t="s">
        <v>19</v>
      </c>
      <c r="F7812" s="217" t="s">
        <v>6390</v>
      </c>
      <c r="G7812" s="215"/>
      <c r="H7812" s="218">
        <v>1.3</v>
      </c>
      <c r="I7812" s="219"/>
      <c r="J7812" s="215"/>
      <c r="K7812" s="215"/>
      <c r="L7812" s="220"/>
      <c r="M7812" s="221"/>
      <c r="N7812" s="222"/>
      <c r="O7812" s="222"/>
      <c r="P7812" s="222"/>
      <c r="Q7812" s="222"/>
      <c r="R7812" s="222"/>
      <c r="S7812" s="222"/>
      <c r="T7812" s="223"/>
      <c r="AT7812" s="224" t="s">
        <v>453</v>
      </c>
      <c r="AU7812" s="224" t="s">
        <v>91</v>
      </c>
      <c r="AV7812" s="14" t="s">
        <v>91</v>
      </c>
      <c r="AW7812" s="14" t="s">
        <v>37</v>
      </c>
      <c r="AX7812" s="14" t="s">
        <v>78</v>
      </c>
      <c r="AY7812" s="224" t="s">
        <v>443</v>
      </c>
    </row>
    <row r="7813" spans="1:65" s="14" customFormat="1">
      <c r="B7813" s="214"/>
      <c r="C7813" s="215"/>
      <c r="D7813" s="205" t="s">
        <v>453</v>
      </c>
      <c r="E7813" s="216" t="s">
        <v>19</v>
      </c>
      <c r="F7813" s="217" t="s">
        <v>6391</v>
      </c>
      <c r="G7813" s="215"/>
      <c r="H7813" s="218">
        <v>1</v>
      </c>
      <c r="I7813" s="219"/>
      <c r="J7813" s="215"/>
      <c r="K7813" s="215"/>
      <c r="L7813" s="220"/>
      <c r="M7813" s="221"/>
      <c r="N7813" s="222"/>
      <c r="O7813" s="222"/>
      <c r="P7813" s="222"/>
      <c r="Q7813" s="222"/>
      <c r="R7813" s="222"/>
      <c r="S7813" s="222"/>
      <c r="T7813" s="223"/>
      <c r="AT7813" s="224" t="s">
        <v>453</v>
      </c>
      <c r="AU7813" s="224" t="s">
        <v>91</v>
      </c>
      <c r="AV7813" s="14" t="s">
        <v>91</v>
      </c>
      <c r="AW7813" s="14" t="s">
        <v>37</v>
      </c>
      <c r="AX7813" s="14" t="s">
        <v>78</v>
      </c>
      <c r="AY7813" s="224" t="s">
        <v>443</v>
      </c>
    </row>
    <row r="7814" spans="1:65" s="15" customFormat="1">
      <c r="B7814" s="225"/>
      <c r="C7814" s="226"/>
      <c r="D7814" s="205" t="s">
        <v>453</v>
      </c>
      <c r="E7814" s="227" t="s">
        <v>19</v>
      </c>
      <c r="F7814" s="228" t="s">
        <v>456</v>
      </c>
      <c r="G7814" s="226"/>
      <c r="H7814" s="229">
        <v>58.1</v>
      </c>
      <c r="I7814" s="230"/>
      <c r="J7814" s="226"/>
      <c r="K7814" s="226"/>
      <c r="L7814" s="231"/>
      <c r="M7814" s="232"/>
      <c r="N7814" s="233"/>
      <c r="O7814" s="233"/>
      <c r="P7814" s="233"/>
      <c r="Q7814" s="233"/>
      <c r="R7814" s="233"/>
      <c r="S7814" s="233"/>
      <c r="T7814" s="234"/>
      <c r="AT7814" s="235" t="s">
        <v>453</v>
      </c>
      <c r="AU7814" s="235" t="s">
        <v>91</v>
      </c>
      <c r="AV7814" s="15" t="s">
        <v>449</v>
      </c>
      <c r="AW7814" s="15" t="s">
        <v>37</v>
      </c>
      <c r="AX7814" s="15" t="s">
        <v>85</v>
      </c>
      <c r="AY7814" s="235" t="s">
        <v>443</v>
      </c>
    </row>
    <row r="7815" spans="1:65" s="2" customFormat="1" ht="55.5" customHeight="1">
      <c r="A7815" s="37"/>
      <c r="B7815" s="38"/>
      <c r="C7815" s="247" t="s">
        <v>4401</v>
      </c>
      <c r="D7815" s="247" t="s">
        <v>731</v>
      </c>
      <c r="E7815" s="248" t="s">
        <v>6392</v>
      </c>
      <c r="F7815" s="249" t="s">
        <v>6393</v>
      </c>
      <c r="G7815" s="250" t="s">
        <v>132</v>
      </c>
      <c r="H7815" s="251">
        <v>24.8</v>
      </c>
      <c r="I7815" s="252"/>
      <c r="J7815" s="253">
        <f>ROUND(I7815*H7815,2)</f>
        <v>0</v>
      </c>
      <c r="K7815" s="249" t="s">
        <v>19</v>
      </c>
      <c r="L7815" s="254"/>
      <c r="M7815" s="255" t="s">
        <v>19</v>
      </c>
      <c r="N7815" s="256" t="s">
        <v>50</v>
      </c>
      <c r="O7815" s="67"/>
      <c r="P7815" s="194">
        <f>O7815*H7815</f>
        <v>0</v>
      </c>
      <c r="Q7815" s="194">
        <v>0</v>
      </c>
      <c r="R7815" s="194">
        <f>Q7815*H7815</f>
        <v>0</v>
      </c>
      <c r="S7815" s="194">
        <v>0</v>
      </c>
      <c r="T7815" s="195">
        <f>S7815*H7815</f>
        <v>0</v>
      </c>
      <c r="U7815" s="37"/>
      <c r="V7815" s="37"/>
      <c r="W7815" s="37"/>
      <c r="X7815" s="37"/>
      <c r="Y7815" s="37"/>
      <c r="Z7815" s="37"/>
      <c r="AA7815" s="37"/>
      <c r="AB7815" s="37"/>
      <c r="AC7815" s="37"/>
      <c r="AD7815" s="37"/>
      <c r="AE7815" s="37"/>
      <c r="AR7815" s="196" t="s">
        <v>652</v>
      </c>
      <c r="AT7815" s="196" t="s">
        <v>731</v>
      </c>
      <c r="AU7815" s="196" t="s">
        <v>91</v>
      </c>
      <c r="AY7815" s="20" t="s">
        <v>443</v>
      </c>
      <c r="BE7815" s="197">
        <f>IF(N7815="základní",J7815,0)</f>
        <v>0</v>
      </c>
      <c r="BF7815" s="197">
        <f>IF(N7815="snížená",J7815,0)</f>
        <v>0</v>
      </c>
      <c r="BG7815" s="197">
        <f>IF(N7815="zákl. přenesená",J7815,0)</f>
        <v>0</v>
      </c>
      <c r="BH7815" s="197">
        <f>IF(N7815="sníž. přenesená",J7815,0)</f>
        <v>0</v>
      </c>
      <c r="BI7815" s="197">
        <f>IF(N7815="nulová",J7815,0)</f>
        <v>0</v>
      </c>
      <c r="BJ7815" s="20" t="s">
        <v>91</v>
      </c>
      <c r="BK7815" s="197">
        <f>ROUND(I7815*H7815,2)</f>
        <v>0</v>
      </c>
      <c r="BL7815" s="20" t="s">
        <v>551</v>
      </c>
      <c r="BM7815" s="196" t="s">
        <v>6394</v>
      </c>
    </row>
    <row r="7816" spans="1:65" s="13" customFormat="1">
      <c r="B7816" s="203"/>
      <c r="C7816" s="204"/>
      <c r="D7816" s="205" t="s">
        <v>453</v>
      </c>
      <c r="E7816" s="206" t="s">
        <v>19</v>
      </c>
      <c r="F7816" s="207" t="s">
        <v>1664</v>
      </c>
      <c r="G7816" s="204"/>
      <c r="H7816" s="206" t="s">
        <v>19</v>
      </c>
      <c r="I7816" s="208"/>
      <c r="J7816" s="204"/>
      <c r="K7816" s="204"/>
      <c r="L7816" s="209"/>
      <c r="M7816" s="210"/>
      <c r="N7816" s="211"/>
      <c r="O7816" s="211"/>
      <c r="P7816" s="211"/>
      <c r="Q7816" s="211"/>
      <c r="R7816" s="211"/>
      <c r="S7816" s="211"/>
      <c r="T7816" s="212"/>
      <c r="AT7816" s="213" t="s">
        <v>453</v>
      </c>
      <c r="AU7816" s="213" t="s">
        <v>91</v>
      </c>
      <c r="AV7816" s="13" t="s">
        <v>85</v>
      </c>
      <c r="AW7816" s="13" t="s">
        <v>37</v>
      </c>
      <c r="AX7816" s="13" t="s">
        <v>78</v>
      </c>
      <c r="AY7816" s="213" t="s">
        <v>443</v>
      </c>
    </row>
    <row r="7817" spans="1:65" s="13" customFormat="1">
      <c r="B7817" s="203"/>
      <c r="C7817" s="204"/>
      <c r="D7817" s="205" t="s">
        <v>453</v>
      </c>
      <c r="E7817" s="206" t="s">
        <v>19</v>
      </c>
      <c r="F7817" s="207" t="s">
        <v>1665</v>
      </c>
      <c r="G7817" s="204"/>
      <c r="H7817" s="206" t="s">
        <v>19</v>
      </c>
      <c r="I7817" s="208"/>
      <c r="J7817" s="204"/>
      <c r="K7817" s="204"/>
      <c r="L7817" s="209"/>
      <c r="M7817" s="210"/>
      <c r="N7817" s="211"/>
      <c r="O7817" s="211"/>
      <c r="P7817" s="211"/>
      <c r="Q7817" s="211"/>
      <c r="R7817" s="211"/>
      <c r="S7817" s="211"/>
      <c r="T7817" s="212"/>
      <c r="AT7817" s="213" t="s">
        <v>453</v>
      </c>
      <c r="AU7817" s="213" t="s">
        <v>91</v>
      </c>
      <c r="AV7817" s="13" t="s">
        <v>85</v>
      </c>
      <c r="AW7817" s="13" t="s">
        <v>37</v>
      </c>
      <c r="AX7817" s="13" t="s">
        <v>78</v>
      </c>
      <c r="AY7817" s="213" t="s">
        <v>443</v>
      </c>
    </row>
    <row r="7818" spans="1:65" s="13" customFormat="1" ht="22.5">
      <c r="B7818" s="203"/>
      <c r="C7818" s="204"/>
      <c r="D7818" s="205" t="s">
        <v>453</v>
      </c>
      <c r="E7818" s="206" t="s">
        <v>19</v>
      </c>
      <c r="F7818" s="207" t="s">
        <v>4983</v>
      </c>
      <c r="G7818" s="204"/>
      <c r="H7818" s="206" t="s">
        <v>19</v>
      </c>
      <c r="I7818" s="208"/>
      <c r="J7818" s="204"/>
      <c r="K7818" s="204"/>
      <c r="L7818" s="209"/>
      <c r="M7818" s="210"/>
      <c r="N7818" s="211"/>
      <c r="O7818" s="211"/>
      <c r="P7818" s="211"/>
      <c r="Q7818" s="211"/>
      <c r="R7818" s="211"/>
      <c r="S7818" s="211"/>
      <c r="T7818" s="212"/>
      <c r="AT7818" s="213" t="s">
        <v>453</v>
      </c>
      <c r="AU7818" s="213" t="s">
        <v>91</v>
      </c>
      <c r="AV7818" s="13" t="s">
        <v>85</v>
      </c>
      <c r="AW7818" s="13" t="s">
        <v>37</v>
      </c>
      <c r="AX7818" s="13" t="s">
        <v>78</v>
      </c>
      <c r="AY7818" s="213" t="s">
        <v>443</v>
      </c>
    </row>
    <row r="7819" spans="1:65" s="13" customFormat="1">
      <c r="B7819" s="203"/>
      <c r="C7819" s="204"/>
      <c r="D7819" s="205" t="s">
        <v>453</v>
      </c>
      <c r="E7819" s="206" t="s">
        <v>19</v>
      </c>
      <c r="F7819" s="207" t="s">
        <v>2591</v>
      </c>
      <c r="G7819" s="204"/>
      <c r="H7819" s="206" t="s">
        <v>19</v>
      </c>
      <c r="I7819" s="208"/>
      <c r="J7819" s="204"/>
      <c r="K7819" s="204"/>
      <c r="L7819" s="209"/>
      <c r="M7819" s="210"/>
      <c r="N7819" s="211"/>
      <c r="O7819" s="211"/>
      <c r="P7819" s="211"/>
      <c r="Q7819" s="211"/>
      <c r="R7819" s="211"/>
      <c r="S7819" s="211"/>
      <c r="T7819" s="212"/>
      <c r="AT7819" s="213" t="s">
        <v>453</v>
      </c>
      <c r="AU7819" s="213" t="s">
        <v>91</v>
      </c>
      <c r="AV7819" s="13" t="s">
        <v>85</v>
      </c>
      <c r="AW7819" s="13" t="s">
        <v>37</v>
      </c>
      <c r="AX7819" s="13" t="s">
        <v>78</v>
      </c>
      <c r="AY7819" s="213" t="s">
        <v>443</v>
      </c>
    </row>
    <row r="7820" spans="1:65" s="14" customFormat="1">
      <c r="B7820" s="214"/>
      <c r="C7820" s="215"/>
      <c r="D7820" s="205" t="s">
        <v>453</v>
      </c>
      <c r="E7820" s="216" t="s">
        <v>19</v>
      </c>
      <c r="F7820" s="217" t="s">
        <v>6387</v>
      </c>
      <c r="G7820" s="215"/>
      <c r="H7820" s="218">
        <v>24.8</v>
      </c>
      <c r="I7820" s="219"/>
      <c r="J7820" s="215"/>
      <c r="K7820" s="215"/>
      <c r="L7820" s="220"/>
      <c r="M7820" s="221"/>
      <c r="N7820" s="222"/>
      <c r="O7820" s="222"/>
      <c r="P7820" s="222"/>
      <c r="Q7820" s="222"/>
      <c r="R7820" s="222"/>
      <c r="S7820" s="222"/>
      <c r="T7820" s="223"/>
      <c r="AT7820" s="224" t="s">
        <v>453</v>
      </c>
      <c r="AU7820" s="224" t="s">
        <v>91</v>
      </c>
      <c r="AV7820" s="14" t="s">
        <v>91</v>
      </c>
      <c r="AW7820" s="14" t="s">
        <v>37</v>
      </c>
      <c r="AX7820" s="14" t="s">
        <v>78</v>
      </c>
      <c r="AY7820" s="224" t="s">
        <v>443</v>
      </c>
    </row>
    <row r="7821" spans="1:65" s="15" customFormat="1">
      <c r="B7821" s="225"/>
      <c r="C7821" s="226"/>
      <c r="D7821" s="205" t="s">
        <v>453</v>
      </c>
      <c r="E7821" s="227" t="s">
        <v>19</v>
      </c>
      <c r="F7821" s="228" t="s">
        <v>456</v>
      </c>
      <c r="G7821" s="226"/>
      <c r="H7821" s="229">
        <v>24.8</v>
      </c>
      <c r="I7821" s="230"/>
      <c r="J7821" s="226"/>
      <c r="K7821" s="226"/>
      <c r="L7821" s="231"/>
      <c r="M7821" s="232"/>
      <c r="N7821" s="233"/>
      <c r="O7821" s="233"/>
      <c r="P7821" s="233"/>
      <c r="Q7821" s="233"/>
      <c r="R7821" s="233"/>
      <c r="S7821" s="233"/>
      <c r="T7821" s="234"/>
      <c r="AT7821" s="235" t="s">
        <v>453</v>
      </c>
      <c r="AU7821" s="235" t="s">
        <v>91</v>
      </c>
      <c r="AV7821" s="15" t="s">
        <v>449</v>
      </c>
      <c r="AW7821" s="15" t="s">
        <v>37</v>
      </c>
      <c r="AX7821" s="15" t="s">
        <v>85</v>
      </c>
      <c r="AY7821" s="235" t="s">
        <v>443</v>
      </c>
    </row>
    <row r="7822" spans="1:65" s="2" customFormat="1" ht="55.5" customHeight="1">
      <c r="A7822" s="37"/>
      <c r="B7822" s="38"/>
      <c r="C7822" s="247" t="s">
        <v>4484</v>
      </c>
      <c r="D7822" s="247" t="s">
        <v>731</v>
      </c>
      <c r="E7822" s="248" t="s">
        <v>6395</v>
      </c>
      <c r="F7822" s="249" t="s">
        <v>6393</v>
      </c>
      <c r="G7822" s="250" t="s">
        <v>132</v>
      </c>
      <c r="H7822" s="251">
        <v>12.4</v>
      </c>
      <c r="I7822" s="252"/>
      <c r="J7822" s="253">
        <f>ROUND(I7822*H7822,2)</f>
        <v>0</v>
      </c>
      <c r="K7822" s="249" t="s">
        <v>19</v>
      </c>
      <c r="L7822" s="254"/>
      <c r="M7822" s="255" t="s">
        <v>19</v>
      </c>
      <c r="N7822" s="256" t="s">
        <v>50</v>
      </c>
      <c r="O7822" s="67"/>
      <c r="P7822" s="194">
        <f>O7822*H7822</f>
        <v>0</v>
      </c>
      <c r="Q7822" s="194">
        <v>0</v>
      </c>
      <c r="R7822" s="194">
        <f>Q7822*H7822</f>
        <v>0</v>
      </c>
      <c r="S7822" s="194">
        <v>0</v>
      </c>
      <c r="T7822" s="195">
        <f>S7822*H7822</f>
        <v>0</v>
      </c>
      <c r="U7822" s="37"/>
      <c r="V7822" s="37"/>
      <c r="W7822" s="37"/>
      <c r="X7822" s="37"/>
      <c r="Y7822" s="37"/>
      <c r="Z7822" s="37"/>
      <c r="AA7822" s="37"/>
      <c r="AB7822" s="37"/>
      <c r="AC7822" s="37"/>
      <c r="AD7822" s="37"/>
      <c r="AE7822" s="37"/>
      <c r="AR7822" s="196" t="s">
        <v>652</v>
      </c>
      <c r="AT7822" s="196" t="s">
        <v>731</v>
      </c>
      <c r="AU7822" s="196" t="s">
        <v>91</v>
      </c>
      <c r="AY7822" s="20" t="s">
        <v>443</v>
      </c>
      <c r="BE7822" s="197">
        <f>IF(N7822="základní",J7822,0)</f>
        <v>0</v>
      </c>
      <c r="BF7822" s="197">
        <f>IF(N7822="snížená",J7822,0)</f>
        <v>0</v>
      </c>
      <c r="BG7822" s="197">
        <f>IF(N7822="zákl. přenesená",J7822,0)</f>
        <v>0</v>
      </c>
      <c r="BH7822" s="197">
        <f>IF(N7822="sníž. přenesená",J7822,0)</f>
        <v>0</v>
      </c>
      <c r="BI7822" s="197">
        <f>IF(N7822="nulová",J7822,0)</f>
        <v>0</v>
      </c>
      <c r="BJ7822" s="20" t="s">
        <v>91</v>
      </c>
      <c r="BK7822" s="197">
        <f>ROUND(I7822*H7822,2)</f>
        <v>0</v>
      </c>
      <c r="BL7822" s="20" t="s">
        <v>551</v>
      </c>
      <c r="BM7822" s="196" t="s">
        <v>6396</v>
      </c>
    </row>
    <row r="7823" spans="1:65" s="13" customFormat="1">
      <c r="B7823" s="203"/>
      <c r="C7823" s="204"/>
      <c r="D7823" s="205" t="s">
        <v>453</v>
      </c>
      <c r="E7823" s="206" t="s">
        <v>19</v>
      </c>
      <c r="F7823" s="207" t="s">
        <v>1664</v>
      </c>
      <c r="G7823" s="204"/>
      <c r="H7823" s="206" t="s">
        <v>19</v>
      </c>
      <c r="I7823" s="208"/>
      <c r="J7823" s="204"/>
      <c r="K7823" s="204"/>
      <c r="L7823" s="209"/>
      <c r="M7823" s="210"/>
      <c r="N7823" s="211"/>
      <c r="O7823" s="211"/>
      <c r="P7823" s="211"/>
      <c r="Q7823" s="211"/>
      <c r="R7823" s="211"/>
      <c r="S7823" s="211"/>
      <c r="T7823" s="212"/>
      <c r="AT7823" s="213" t="s">
        <v>453</v>
      </c>
      <c r="AU7823" s="213" t="s">
        <v>91</v>
      </c>
      <c r="AV7823" s="13" t="s">
        <v>85</v>
      </c>
      <c r="AW7823" s="13" t="s">
        <v>37</v>
      </c>
      <c r="AX7823" s="13" t="s">
        <v>78</v>
      </c>
      <c r="AY7823" s="213" t="s">
        <v>443</v>
      </c>
    </row>
    <row r="7824" spans="1:65" s="13" customFormat="1">
      <c r="B7824" s="203"/>
      <c r="C7824" s="204"/>
      <c r="D7824" s="205" t="s">
        <v>453</v>
      </c>
      <c r="E7824" s="206" t="s">
        <v>19</v>
      </c>
      <c r="F7824" s="207" t="s">
        <v>1665</v>
      </c>
      <c r="G7824" s="204"/>
      <c r="H7824" s="206" t="s">
        <v>19</v>
      </c>
      <c r="I7824" s="208"/>
      <c r="J7824" s="204"/>
      <c r="K7824" s="204"/>
      <c r="L7824" s="209"/>
      <c r="M7824" s="210"/>
      <c r="N7824" s="211"/>
      <c r="O7824" s="211"/>
      <c r="P7824" s="211"/>
      <c r="Q7824" s="211"/>
      <c r="R7824" s="211"/>
      <c r="S7824" s="211"/>
      <c r="T7824" s="212"/>
      <c r="AT7824" s="213" t="s">
        <v>453</v>
      </c>
      <c r="AU7824" s="213" t="s">
        <v>91</v>
      </c>
      <c r="AV7824" s="13" t="s">
        <v>85</v>
      </c>
      <c r="AW7824" s="13" t="s">
        <v>37</v>
      </c>
      <c r="AX7824" s="13" t="s">
        <v>78</v>
      </c>
      <c r="AY7824" s="213" t="s">
        <v>443</v>
      </c>
    </row>
    <row r="7825" spans="1:65" s="13" customFormat="1" ht="22.5">
      <c r="B7825" s="203"/>
      <c r="C7825" s="204"/>
      <c r="D7825" s="205" t="s">
        <v>453</v>
      </c>
      <c r="E7825" s="206" t="s">
        <v>19</v>
      </c>
      <c r="F7825" s="207" t="s">
        <v>4983</v>
      </c>
      <c r="G7825" s="204"/>
      <c r="H7825" s="206" t="s">
        <v>19</v>
      </c>
      <c r="I7825" s="208"/>
      <c r="J7825" s="204"/>
      <c r="K7825" s="204"/>
      <c r="L7825" s="209"/>
      <c r="M7825" s="210"/>
      <c r="N7825" s="211"/>
      <c r="O7825" s="211"/>
      <c r="P7825" s="211"/>
      <c r="Q7825" s="211"/>
      <c r="R7825" s="211"/>
      <c r="S7825" s="211"/>
      <c r="T7825" s="212"/>
      <c r="AT7825" s="213" t="s">
        <v>453</v>
      </c>
      <c r="AU7825" s="213" t="s">
        <v>91</v>
      </c>
      <c r="AV7825" s="13" t="s">
        <v>85</v>
      </c>
      <c r="AW7825" s="13" t="s">
        <v>37</v>
      </c>
      <c r="AX7825" s="13" t="s">
        <v>78</v>
      </c>
      <c r="AY7825" s="213" t="s">
        <v>443</v>
      </c>
    </row>
    <row r="7826" spans="1:65" s="13" customFormat="1">
      <c r="B7826" s="203"/>
      <c r="C7826" s="204"/>
      <c r="D7826" s="205" t="s">
        <v>453</v>
      </c>
      <c r="E7826" s="206" t="s">
        <v>19</v>
      </c>
      <c r="F7826" s="207" t="s">
        <v>2591</v>
      </c>
      <c r="G7826" s="204"/>
      <c r="H7826" s="206" t="s">
        <v>19</v>
      </c>
      <c r="I7826" s="208"/>
      <c r="J7826" s="204"/>
      <c r="K7826" s="204"/>
      <c r="L7826" s="209"/>
      <c r="M7826" s="210"/>
      <c r="N7826" s="211"/>
      <c r="O7826" s="211"/>
      <c r="P7826" s="211"/>
      <c r="Q7826" s="211"/>
      <c r="R7826" s="211"/>
      <c r="S7826" s="211"/>
      <c r="T7826" s="212"/>
      <c r="AT7826" s="213" t="s">
        <v>453</v>
      </c>
      <c r="AU7826" s="213" t="s">
        <v>91</v>
      </c>
      <c r="AV7826" s="13" t="s">
        <v>85</v>
      </c>
      <c r="AW7826" s="13" t="s">
        <v>37</v>
      </c>
      <c r="AX7826" s="13" t="s">
        <v>78</v>
      </c>
      <c r="AY7826" s="213" t="s">
        <v>443</v>
      </c>
    </row>
    <row r="7827" spans="1:65" s="14" customFormat="1">
      <c r="B7827" s="214"/>
      <c r="C7827" s="215"/>
      <c r="D7827" s="205" t="s">
        <v>453</v>
      </c>
      <c r="E7827" s="216" t="s">
        <v>19</v>
      </c>
      <c r="F7827" s="217" t="s">
        <v>6388</v>
      </c>
      <c r="G7827" s="215"/>
      <c r="H7827" s="218">
        <v>12.4</v>
      </c>
      <c r="I7827" s="219"/>
      <c r="J7827" s="215"/>
      <c r="K7827" s="215"/>
      <c r="L7827" s="220"/>
      <c r="M7827" s="221"/>
      <c r="N7827" s="222"/>
      <c r="O7827" s="222"/>
      <c r="P7827" s="222"/>
      <c r="Q7827" s="222"/>
      <c r="R7827" s="222"/>
      <c r="S7827" s="222"/>
      <c r="T7827" s="223"/>
      <c r="AT7827" s="224" t="s">
        <v>453</v>
      </c>
      <c r="AU7827" s="224" t="s">
        <v>91</v>
      </c>
      <c r="AV7827" s="14" t="s">
        <v>91</v>
      </c>
      <c r="AW7827" s="14" t="s">
        <v>37</v>
      </c>
      <c r="AX7827" s="14" t="s">
        <v>78</v>
      </c>
      <c r="AY7827" s="224" t="s">
        <v>443</v>
      </c>
    </row>
    <row r="7828" spans="1:65" s="15" customFormat="1">
      <c r="B7828" s="225"/>
      <c r="C7828" s="226"/>
      <c r="D7828" s="205" t="s">
        <v>453</v>
      </c>
      <c r="E7828" s="227" t="s">
        <v>19</v>
      </c>
      <c r="F7828" s="228" t="s">
        <v>456</v>
      </c>
      <c r="G7828" s="226"/>
      <c r="H7828" s="229">
        <v>12.4</v>
      </c>
      <c r="I7828" s="230"/>
      <c r="J7828" s="226"/>
      <c r="K7828" s="226"/>
      <c r="L7828" s="231"/>
      <c r="M7828" s="232"/>
      <c r="N7828" s="233"/>
      <c r="O7828" s="233"/>
      <c r="P7828" s="233"/>
      <c r="Q7828" s="233"/>
      <c r="R7828" s="233"/>
      <c r="S7828" s="233"/>
      <c r="T7828" s="234"/>
      <c r="AT7828" s="235" t="s">
        <v>453</v>
      </c>
      <c r="AU7828" s="235" t="s">
        <v>91</v>
      </c>
      <c r="AV7828" s="15" t="s">
        <v>449</v>
      </c>
      <c r="AW7828" s="15" t="s">
        <v>37</v>
      </c>
      <c r="AX7828" s="15" t="s">
        <v>85</v>
      </c>
      <c r="AY7828" s="235" t="s">
        <v>443</v>
      </c>
    </row>
    <row r="7829" spans="1:65" s="2" customFormat="1" ht="55.5" customHeight="1">
      <c r="A7829" s="37"/>
      <c r="B7829" s="38"/>
      <c r="C7829" s="247" t="s">
        <v>4917</v>
      </c>
      <c r="D7829" s="247" t="s">
        <v>731</v>
      </c>
      <c r="E7829" s="248" t="s">
        <v>6397</v>
      </c>
      <c r="F7829" s="249" t="s">
        <v>6398</v>
      </c>
      <c r="G7829" s="250" t="s">
        <v>132</v>
      </c>
      <c r="H7829" s="251">
        <v>18.600000000000001</v>
      </c>
      <c r="I7829" s="252"/>
      <c r="J7829" s="253">
        <f>ROUND(I7829*H7829,2)</f>
        <v>0</v>
      </c>
      <c r="K7829" s="249" t="s">
        <v>19</v>
      </c>
      <c r="L7829" s="254"/>
      <c r="M7829" s="255" t="s">
        <v>19</v>
      </c>
      <c r="N7829" s="256" t="s">
        <v>50</v>
      </c>
      <c r="O7829" s="67"/>
      <c r="P7829" s="194">
        <f>O7829*H7829</f>
        <v>0</v>
      </c>
      <c r="Q7829" s="194">
        <v>0</v>
      </c>
      <c r="R7829" s="194">
        <f>Q7829*H7829</f>
        <v>0</v>
      </c>
      <c r="S7829" s="194">
        <v>0</v>
      </c>
      <c r="T7829" s="195">
        <f>S7829*H7829</f>
        <v>0</v>
      </c>
      <c r="U7829" s="37"/>
      <c r="V7829" s="37"/>
      <c r="W7829" s="37"/>
      <c r="X7829" s="37"/>
      <c r="Y7829" s="37"/>
      <c r="Z7829" s="37"/>
      <c r="AA7829" s="37"/>
      <c r="AB7829" s="37"/>
      <c r="AC7829" s="37"/>
      <c r="AD7829" s="37"/>
      <c r="AE7829" s="37"/>
      <c r="AR7829" s="196" t="s">
        <v>652</v>
      </c>
      <c r="AT7829" s="196" t="s">
        <v>731</v>
      </c>
      <c r="AU7829" s="196" t="s">
        <v>91</v>
      </c>
      <c r="AY7829" s="20" t="s">
        <v>443</v>
      </c>
      <c r="BE7829" s="197">
        <f>IF(N7829="základní",J7829,0)</f>
        <v>0</v>
      </c>
      <c r="BF7829" s="197">
        <f>IF(N7829="snížená",J7829,0)</f>
        <v>0</v>
      </c>
      <c r="BG7829" s="197">
        <f>IF(N7829="zákl. přenesená",J7829,0)</f>
        <v>0</v>
      </c>
      <c r="BH7829" s="197">
        <f>IF(N7829="sníž. přenesená",J7829,0)</f>
        <v>0</v>
      </c>
      <c r="BI7829" s="197">
        <f>IF(N7829="nulová",J7829,0)</f>
        <v>0</v>
      </c>
      <c r="BJ7829" s="20" t="s">
        <v>91</v>
      </c>
      <c r="BK7829" s="197">
        <f>ROUND(I7829*H7829,2)</f>
        <v>0</v>
      </c>
      <c r="BL7829" s="20" t="s">
        <v>551</v>
      </c>
      <c r="BM7829" s="196" t="s">
        <v>6399</v>
      </c>
    </row>
    <row r="7830" spans="1:65" s="13" customFormat="1">
      <c r="B7830" s="203"/>
      <c r="C7830" s="204"/>
      <c r="D7830" s="205" t="s">
        <v>453</v>
      </c>
      <c r="E7830" s="206" t="s">
        <v>19</v>
      </c>
      <c r="F7830" s="207" t="s">
        <v>1664</v>
      </c>
      <c r="G7830" s="204"/>
      <c r="H7830" s="206" t="s">
        <v>19</v>
      </c>
      <c r="I7830" s="208"/>
      <c r="J7830" s="204"/>
      <c r="K7830" s="204"/>
      <c r="L7830" s="209"/>
      <c r="M7830" s="210"/>
      <c r="N7830" s="211"/>
      <c r="O7830" s="211"/>
      <c r="P7830" s="211"/>
      <c r="Q7830" s="211"/>
      <c r="R7830" s="211"/>
      <c r="S7830" s="211"/>
      <c r="T7830" s="212"/>
      <c r="AT7830" s="213" t="s">
        <v>453</v>
      </c>
      <c r="AU7830" s="213" t="s">
        <v>91</v>
      </c>
      <c r="AV7830" s="13" t="s">
        <v>85</v>
      </c>
      <c r="AW7830" s="13" t="s">
        <v>37</v>
      </c>
      <c r="AX7830" s="13" t="s">
        <v>78</v>
      </c>
      <c r="AY7830" s="213" t="s">
        <v>443</v>
      </c>
    </row>
    <row r="7831" spans="1:65" s="13" customFormat="1">
      <c r="B7831" s="203"/>
      <c r="C7831" s="204"/>
      <c r="D7831" s="205" t="s">
        <v>453</v>
      </c>
      <c r="E7831" s="206" t="s">
        <v>19</v>
      </c>
      <c r="F7831" s="207" t="s">
        <v>1665</v>
      </c>
      <c r="G7831" s="204"/>
      <c r="H7831" s="206" t="s">
        <v>19</v>
      </c>
      <c r="I7831" s="208"/>
      <c r="J7831" s="204"/>
      <c r="K7831" s="204"/>
      <c r="L7831" s="209"/>
      <c r="M7831" s="210"/>
      <c r="N7831" s="211"/>
      <c r="O7831" s="211"/>
      <c r="P7831" s="211"/>
      <c r="Q7831" s="211"/>
      <c r="R7831" s="211"/>
      <c r="S7831" s="211"/>
      <c r="T7831" s="212"/>
      <c r="AT7831" s="213" t="s">
        <v>453</v>
      </c>
      <c r="AU7831" s="213" t="s">
        <v>91</v>
      </c>
      <c r="AV7831" s="13" t="s">
        <v>85</v>
      </c>
      <c r="AW7831" s="13" t="s">
        <v>37</v>
      </c>
      <c r="AX7831" s="13" t="s">
        <v>78</v>
      </c>
      <c r="AY7831" s="213" t="s">
        <v>443</v>
      </c>
    </row>
    <row r="7832" spans="1:65" s="13" customFormat="1" ht="22.5">
      <c r="B7832" s="203"/>
      <c r="C7832" s="204"/>
      <c r="D7832" s="205" t="s">
        <v>453</v>
      </c>
      <c r="E7832" s="206" t="s">
        <v>19</v>
      </c>
      <c r="F7832" s="207" t="s">
        <v>4983</v>
      </c>
      <c r="G7832" s="204"/>
      <c r="H7832" s="206" t="s">
        <v>19</v>
      </c>
      <c r="I7832" s="208"/>
      <c r="J7832" s="204"/>
      <c r="K7832" s="204"/>
      <c r="L7832" s="209"/>
      <c r="M7832" s="210"/>
      <c r="N7832" s="211"/>
      <c r="O7832" s="211"/>
      <c r="P7832" s="211"/>
      <c r="Q7832" s="211"/>
      <c r="R7832" s="211"/>
      <c r="S7832" s="211"/>
      <c r="T7832" s="212"/>
      <c r="AT7832" s="213" t="s">
        <v>453</v>
      </c>
      <c r="AU7832" s="213" t="s">
        <v>91</v>
      </c>
      <c r="AV7832" s="13" t="s">
        <v>85</v>
      </c>
      <c r="AW7832" s="13" t="s">
        <v>37</v>
      </c>
      <c r="AX7832" s="13" t="s">
        <v>78</v>
      </c>
      <c r="AY7832" s="213" t="s">
        <v>443</v>
      </c>
    </row>
    <row r="7833" spans="1:65" s="13" customFormat="1">
      <c r="B7833" s="203"/>
      <c r="C7833" s="204"/>
      <c r="D7833" s="205" t="s">
        <v>453</v>
      </c>
      <c r="E7833" s="206" t="s">
        <v>19</v>
      </c>
      <c r="F7833" s="207" t="s">
        <v>2591</v>
      </c>
      <c r="G7833" s="204"/>
      <c r="H7833" s="206" t="s">
        <v>19</v>
      </c>
      <c r="I7833" s="208"/>
      <c r="J7833" s="204"/>
      <c r="K7833" s="204"/>
      <c r="L7833" s="209"/>
      <c r="M7833" s="210"/>
      <c r="N7833" s="211"/>
      <c r="O7833" s="211"/>
      <c r="P7833" s="211"/>
      <c r="Q7833" s="211"/>
      <c r="R7833" s="211"/>
      <c r="S7833" s="211"/>
      <c r="T7833" s="212"/>
      <c r="AT7833" s="213" t="s">
        <v>453</v>
      </c>
      <c r="AU7833" s="213" t="s">
        <v>91</v>
      </c>
      <c r="AV7833" s="13" t="s">
        <v>85</v>
      </c>
      <c r="AW7833" s="13" t="s">
        <v>37</v>
      </c>
      <c r="AX7833" s="13" t="s">
        <v>78</v>
      </c>
      <c r="AY7833" s="213" t="s">
        <v>443</v>
      </c>
    </row>
    <row r="7834" spans="1:65" s="14" customFormat="1">
      <c r="B7834" s="214"/>
      <c r="C7834" s="215"/>
      <c r="D7834" s="205" t="s">
        <v>453</v>
      </c>
      <c r="E7834" s="216" t="s">
        <v>19</v>
      </c>
      <c r="F7834" s="217" t="s">
        <v>6389</v>
      </c>
      <c r="G7834" s="215"/>
      <c r="H7834" s="218">
        <v>18.600000000000001</v>
      </c>
      <c r="I7834" s="219"/>
      <c r="J7834" s="215"/>
      <c r="K7834" s="215"/>
      <c r="L7834" s="220"/>
      <c r="M7834" s="221"/>
      <c r="N7834" s="222"/>
      <c r="O7834" s="222"/>
      <c r="P7834" s="222"/>
      <c r="Q7834" s="222"/>
      <c r="R7834" s="222"/>
      <c r="S7834" s="222"/>
      <c r="T7834" s="223"/>
      <c r="AT7834" s="224" t="s">
        <v>453</v>
      </c>
      <c r="AU7834" s="224" t="s">
        <v>91</v>
      </c>
      <c r="AV7834" s="14" t="s">
        <v>91</v>
      </c>
      <c r="AW7834" s="14" t="s">
        <v>37</v>
      </c>
      <c r="AX7834" s="14" t="s">
        <v>78</v>
      </c>
      <c r="AY7834" s="224" t="s">
        <v>443</v>
      </c>
    </row>
    <row r="7835" spans="1:65" s="15" customFormat="1">
      <c r="B7835" s="225"/>
      <c r="C7835" s="226"/>
      <c r="D7835" s="205" t="s">
        <v>453</v>
      </c>
      <c r="E7835" s="227" t="s">
        <v>19</v>
      </c>
      <c r="F7835" s="228" t="s">
        <v>456</v>
      </c>
      <c r="G7835" s="226"/>
      <c r="H7835" s="229">
        <v>18.600000000000001</v>
      </c>
      <c r="I7835" s="230"/>
      <c r="J7835" s="226"/>
      <c r="K7835" s="226"/>
      <c r="L7835" s="231"/>
      <c r="M7835" s="232"/>
      <c r="N7835" s="233"/>
      <c r="O7835" s="233"/>
      <c r="P7835" s="233"/>
      <c r="Q7835" s="233"/>
      <c r="R7835" s="233"/>
      <c r="S7835" s="233"/>
      <c r="T7835" s="234"/>
      <c r="AT7835" s="235" t="s">
        <v>453</v>
      </c>
      <c r="AU7835" s="235" t="s">
        <v>91</v>
      </c>
      <c r="AV7835" s="15" t="s">
        <v>449</v>
      </c>
      <c r="AW7835" s="15" t="s">
        <v>37</v>
      </c>
      <c r="AX7835" s="15" t="s">
        <v>85</v>
      </c>
      <c r="AY7835" s="235" t="s">
        <v>443</v>
      </c>
    </row>
    <row r="7836" spans="1:65" s="2" customFormat="1" ht="62.65" customHeight="1">
      <c r="A7836" s="37"/>
      <c r="B7836" s="38"/>
      <c r="C7836" s="247" t="s">
        <v>6400</v>
      </c>
      <c r="D7836" s="247" t="s">
        <v>731</v>
      </c>
      <c r="E7836" s="248" t="s">
        <v>6401</v>
      </c>
      <c r="F7836" s="249" t="s">
        <v>6402</v>
      </c>
      <c r="G7836" s="250" t="s">
        <v>132</v>
      </c>
      <c r="H7836" s="251">
        <v>1.3</v>
      </c>
      <c r="I7836" s="252"/>
      <c r="J7836" s="253">
        <f>ROUND(I7836*H7836,2)</f>
        <v>0</v>
      </c>
      <c r="K7836" s="249" t="s">
        <v>19</v>
      </c>
      <c r="L7836" s="254"/>
      <c r="M7836" s="255" t="s">
        <v>19</v>
      </c>
      <c r="N7836" s="256" t="s">
        <v>50</v>
      </c>
      <c r="O7836" s="67"/>
      <c r="P7836" s="194">
        <f>O7836*H7836</f>
        <v>0</v>
      </c>
      <c r="Q7836" s="194">
        <v>0</v>
      </c>
      <c r="R7836" s="194">
        <f>Q7836*H7836</f>
        <v>0</v>
      </c>
      <c r="S7836" s="194">
        <v>0</v>
      </c>
      <c r="T7836" s="195">
        <f>S7836*H7836</f>
        <v>0</v>
      </c>
      <c r="U7836" s="37"/>
      <c r="V7836" s="37"/>
      <c r="W7836" s="37"/>
      <c r="X7836" s="37"/>
      <c r="Y7836" s="37"/>
      <c r="Z7836" s="37"/>
      <c r="AA7836" s="37"/>
      <c r="AB7836" s="37"/>
      <c r="AC7836" s="37"/>
      <c r="AD7836" s="37"/>
      <c r="AE7836" s="37"/>
      <c r="AR7836" s="196" t="s">
        <v>652</v>
      </c>
      <c r="AT7836" s="196" t="s">
        <v>731</v>
      </c>
      <c r="AU7836" s="196" t="s">
        <v>91</v>
      </c>
      <c r="AY7836" s="20" t="s">
        <v>443</v>
      </c>
      <c r="BE7836" s="197">
        <f>IF(N7836="základní",J7836,0)</f>
        <v>0</v>
      </c>
      <c r="BF7836" s="197">
        <f>IF(N7836="snížená",J7836,0)</f>
        <v>0</v>
      </c>
      <c r="BG7836" s="197">
        <f>IF(N7836="zákl. přenesená",J7836,0)</f>
        <v>0</v>
      </c>
      <c r="BH7836" s="197">
        <f>IF(N7836="sníž. přenesená",J7836,0)</f>
        <v>0</v>
      </c>
      <c r="BI7836" s="197">
        <f>IF(N7836="nulová",J7836,0)</f>
        <v>0</v>
      </c>
      <c r="BJ7836" s="20" t="s">
        <v>91</v>
      </c>
      <c r="BK7836" s="197">
        <f>ROUND(I7836*H7836,2)</f>
        <v>0</v>
      </c>
      <c r="BL7836" s="20" t="s">
        <v>551</v>
      </c>
      <c r="BM7836" s="196" t="s">
        <v>6403</v>
      </c>
    </row>
    <row r="7837" spans="1:65" s="13" customFormat="1">
      <c r="B7837" s="203"/>
      <c r="C7837" s="204"/>
      <c r="D7837" s="205" t="s">
        <v>453</v>
      </c>
      <c r="E7837" s="206" t="s">
        <v>19</v>
      </c>
      <c r="F7837" s="207" t="s">
        <v>1664</v>
      </c>
      <c r="G7837" s="204"/>
      <c r="H7837" s="206" t="s">
        <v>19</v>
      </c>
      <c r="I7837" s="208"/>
      <c r="J7837" s="204"/>
      <c r="K7837" s="204"/>
      <c r="L7837" s="209"/>
      <c r="M7837" s="210"/>
      <c r="N7837" s="211"/>
      <c r="O7837" s="211"/>
      <c r="P7837" s="211"/>
      <c r="Q7837" s="211"/>
      <c r="R7837" s="211"/>
      <c r="S7837" s="211"/>
      <c r="T7837" s="212"/>
      <c r="AT7837" s="213" t="s">
        <v>453</v>
      </c>
      <c r="AU7837" s="213" t="s">
        <v>91</v>
      </c>
      <c r="AV7837" s="13" t="s">
        <v>85</v>
      </c>
      <c r="AW7837" s="13" t="s">
        <v>37</v>
      </c>
      <c r="AX7837" s="13" t="s">
        <v>78</v>
      </c>
      <c r="AY7837" s="213" t="s">
        <v>443</v>
      </c>
    </row>
    <row r="7838" spans="1:65" s="13" customFormat="1">
      <c r="B7838" s="203"/>
      <c r="C7838" s="204"/>
      <c r="D7838" s="205" t="s">
        <v>453</v>
      </c>
      <c r="E7838" s="206" t="s">
        <v>19</v>
      </c>
      <c r="F7838" s="207" t="s">
        <v>1665</v>
      </c>
      <c r="G7838" s="204"/>
      <c r="H7838" s="206" t="s">
        <v>19</v>
      </c>
      <c r="I7838" s="208"/>
      <c r="J7838" s="204"/>
      <c r="K7838" s="204"/>
      <c r="L7838" s="209"/>
      <c r="M7838" s="210"/>
      <c r="N7838" s="211"/>
      <c r="O7838" s="211"/>
      <c r="P7838" s="211"/>
      <c r="Q7838" s="211"/>
      <c r="R7838" s="211"/>
      <c r="S7838" s="211"/>
      <c r="T7838" s="212"/>
      <c r="AT7838" s="213" t="s">
        <v>453</v>
      </c>
      <c r="AU7838" s="213" t="s">
        <v>91</v>
      </c>
      <c r="AV7838" s="13" t="s">
        <v>85</v>
      </c>
      <c r="AW7838" s="13" t="s">
        <v>37</v>
      </c>
      <c r="AX7838" s="13" t="s">
        <v>78</v>
      </c>
      <c r="AY7838" s="213" t="s">
        <v>443</v>
      </c>
    </row>
    <row r="7839" spans="1:65" s="13" customFormat="1" ht="22.5">
      <c r="B7839" s="203"/>
      <c r="C7839" s="204"/>
      <c r="D7839" s="205" t="s">
        <v>453</v>
      </c>
      <c r="E7839" s="206" t="s">
        <v>19</v>
      </c>
      <c r="F7839" s="207" t="s">
        <v>4983</v>
      </c>
      <c r="G7839" s="204"/>
      <c r="H7839" s="206" t="s">
        <v>19</v>
      </c>
      <c r="I7839" s="208"/>
      <c r="J7839" s="204"/>
      <c r="K7839" s="204"/>
      <c r="L7839" s="209"/>
      <c r="M7839" s="210"/>
      <c r="N7839" s="211"/>
      <c r="O7839" s="211"/>
      <c r="P7839" s="211"/>
      <c r="Q7839" s="211"/>
      <c r="R7839" s="211"/>
      <c r="S7839" s="211"/>
      <c r="T7839" s="212"/>
      <c r="AT7839" s="213" t="s">
        <v>453</v>
      </c>
      <c r="AU7839" s="213" t="s">
        <v>91</v>
      </c>
      <c r="AV7839" s="13" t="s">
        <v>85</v>
      </c>
      <c r="AW7839" s="13" t="s">
        <v>37</v>
      </c>
      <c r="AX7839" s="13" t="s">
        <v>78</v>
      </c>
      <c r="AY7839" s="213" t="s">
        <v>443</v>
      </c>
    </row>
    <row r="7840" spans="1:65" s="13" customFormat="1">
      <c r="B7840" s="203"/>
      <c r="C7840" s="204"/>
      <c r="D7840" s="205" t="s">
        <v>453</v>
      </c>
      <c r="E7840" s="206" t="s">
        <v>19</v>
      </c>
      <c r="F7840" s="207" t="s">
        <v>2591</v>
      </c>
      <c r="G7840" s="204"/>
      <c r="H7840" s="206" t="s">
        <v>19</v>
      </c>
      <c r="I7840" s="208"/>
      <c r="J7840" s="204"/>
      <c r="K7840" s="204"/>
      <c r="L7840" s="209"/>
      <c r="M7840" s="210"/>
      <c r="N7840" s="211"/>
      <c r="O7840" s="211"/>
      <c r="P7840" s="211"/>
      <c r="Q7840" s="211"/>
      <c r="R7840" s="211"/>
      <c r="S7840" s="211"/>
      <c r="T7840" s="212"/>
      <c r="AT7840" s="213" t="s">
        <v>453</v>
      </c>
      <c r="AU7840" s="213" t="s">
        <v>91</v>
      </c>
      <c r="AV7840" s="13" t="s">
        <v>85</v>
      </c>
      <c r="AW7840" s="13" t="s">
        <v>37</v>
      </c>
      <c r="AX7840" s="13" t="s">
        <v>78</v>
      </c>
      <c r="AY7840" s="213" t="s">
        <v>443</v>
      </c>
    </row>
    <row r="7841" spans="1:65" s="14" customFormat="1">
      <c r="B7841" s="214"/>
      <c r="C7841" s="215"/>
      <c r="D7841" s="205" t="s">
        <v>453</v>
      </c>
      <c r="E7841" s="216" t="s">
        <v>19</v>
      </c>
      <c r="F7841" s="217" t="s">
        <v>6390</v>
      </c>
      <c r="G7841" s="215"/>
      <c r="H7841" s="218">
        <v>1.3</v>
      </c>
      <c r="I7841" s="219"/>
      <c r="J7841" s="215"/>
      <c r="K7841" s="215"/>
      <c r="L7841" s="220"/>
      <c r="M7841" s="221"/>
      <c r="N7841" s="222"/>
      <c r="O7841" s="222"/>
      <c r="P7841" s="222"/>
      <c r="Q7841" s="222"/>
      <c r="R7841" s="222"/>
      <c r="S7841" s="222"/>
      <c r="T7841" s="223"/>
      <c r="AT7841" s="224" t="s">
        <v>453</v>
      </c>
      <c r="AU7841" s="224" t="s">
        <v>91</v>
      </c>
      <c r="AV7841" s="14" t="s">
        <v>91</v>
      </c>
      <c r="AW7841" s="14" t="s">
        <v>37</v>
      </c>
      <c r="AX7841" s="14" t="s">
        <v>78</v>
      </c>
      <c r="AY7841" s="224" t="s">
        <v>443</v>
      </c>
    </row>
    <row r="7842" spans="1:65" s="15" customFormat="1">
      <c r="B7842" s="225"/>
      <c r="C7842" s="226"/>
      <c r="D7842" s="205" t="s">
        <v>453</v>
      </c>
      <c r="E7842" s="227" t="s">
        <v>19</v>
      </c>
      <c r="F7842" s="228" t="s">
        <v>456</v>
      </c>
      <c r="G7842" s="226"/>
      <c r="H7842" s="229">
        <v>1.3</v>
      </c>
      <c r="I7842" s="230"/>
      <c r="J7842" s="226"/>
      <c r="K7842" s="226"/>
      <c r="L7842" s="231"/>
      <c r="M7842" s="232"/>
      <c r="N7842" s="233"/>
      <c r="O7842" s="233"/>
      <c r="P7842" s="233"/>
      <c r="Q7842" s="233"/>
      <c r="R7842" s="233"/>
      <c r="S7842" s="233"/>
      <c r="T7842" s="234"/>
      <c r="AT7842" s="235" t="s">
        <v>453</v>
      </c>
      <c r="AU7842" s="235" t="s">
        <v>91</v>
      </c>
      <c r="AV7842" s="15" t="s">
        <v>449</v>
      </c>
      <c r="AW7842" s="15" t="s">
        <v>37</v>
      </c>
      <c r="AX7842" s="15" t="s">
        <v>85</v>
      </c>
      <c r="AY7842" s="235" t="s">
        <v>443</v>
      </c>
    </row>
    <row r="7843" spans="1:65" s="2" customFormat="1" ht="55.5" customHeight="1">
      <c r="A7843" s="37"/>
      <c r="B7843" s="38"/>
      <c r="C7843" s="247" t="s">
        <v>5076</v>
      </c>
      <c r="D7843" s="247" t="s">
        <v>731</v>
      </c>
      <c r="E7843" s="248" t="s">
        <v>6404</v>
      </c>
      <c r="F7843" s="249" t="s">
        <v>6405</v>
      </c>
      <c r="G7843" s="250" t="s">
        <v>132</v>
      </c>
      <c r="H7843" s="251">
        <v>1</v>
      </c>
      <c r="I7843" s="252"/>
      <c r="J7843" s="253">
        <f>ROUND(I7843*H7843,2)</f>
        <v>0</v>
      </c>
      <c r="K7843" s="249" t="s">
        <v>19</v>
      </c>
      <c r="L7843" s="254"/>
      <c r="M7843" s="255" t="s">
        <v>19</v>
      </c>
      <c r="N7843" s="256" t="s">
        <v>50</v>
      </c>
      <c r="O7843" s="67"/>
      <c r="P7843" s="194">
        <f>O7843*H7843</f>
        <v>0</v>
      </c>
      <c r="Q7843" s="194">
        <v>0</v>
      </c>
      <c r="R7843" s="194">
        <f>Q7843*H7843</f>
        <v>0</v>
      </c>
      <c r="S7843" s="194">
        <v>0</v>
      </c>
      <c r="T7843" s="195">
        <f>S7843*H7843</f>
        <v>0</v>
      </c>
      <c r="U7843" s="37"/>
      <c r="V7843" s="37"/>
      <c r="W7843" s="37"/>
      <c r="X7843" s="37"/>
      <c r="Y7843" s="37"/>
      <c r="Z7843" s="37"/>
      <c r="AA7843" s="37"/>
      <c r="AB7843" s="37"/>
      <c r="AC7843" s="37"/>
      <c r="AD7843" s="37"/>
      <c r="AE7843" s="37"/>
      <c r="AR7843" s="196" t="s">
        <v>652</v>
      </c>
      <c r="AT7843" s="196" t="s">
        <v>731</v>
      </c>
      <c r="AU7843" s="196" t="s">
        <v>91</v>
      </c>
      <c r="AY7843" s="20" t="s">
        <v>443</v>
      </c>
      <c r="BE7843" s="197">
        <f>IF(N7843="základní",J7843,0)</f>
        <v>0</v>
      </c>
      <c r="BF7843" s="197">
        <f>IF(N7843="snížená",J7843,0)</f>
        <v>0</v>
      </c>
      <c r="BG7843" s="197">
        <f>IF(N7843="zákl. přenesená",J7843,0)</f>
        <v>0</v>
      </c>
      <c r="BH7843" s="197">
        <f>IF(N7843="sníž. přenesená",J7843,0)</f>
        <v>0</v>
      </c>
      <c r="BI7843" s="197">
        <f>IF(N7843="nulová",J7843,0)</f>
        <v>0</v>
      </c>
      <c r="BJ7843" s="20" t="s">
        <v>91</v>
      </c>
      <c r="BK7843" s="197">
        <f>ROUND(I7843*H7843,2)</f>
        <v>0</v>
      </c>
      <c r="BL7843" s="20" t="s">
        <v>551</v>
      </c>
      <c r="BM7843" s="196" t="s">
        <v>6406</v>
      </c>
    </row>
    <row r="7844" spans="1:65" s="13" customFormat="1">
      <c r="B7844" s="203"/>
      <c r="C7844" s="204"/>
      <c r="D7844" s="205" t="s">
        <v>453</v>
      </c>
      <c r="E7844" s="206" t="s">
        <v>19</v>
      </c>
      <c r="F7844" s="207" t="s">
        <v>1664</v>
      </c>
      <c r="G7844" s="204"/>
      <c r="H7844" s="206" t="s">
        <v>19</v>
      </c>
      <c r="I7844" s="208"/>
      <c r="J7844" s="204"/>
      <c r="K7844" s="204"/>
      <c r="L7844" s="209"/>
      <c r="M7844" s="210"/>
      <c r="N7844" s="211"/>
      <c r="O7844" s="211"/>
      <c r="P7844" s="211"/>
      <c r="Q7844" s="211"/>
      <c r="R7844" s="211"/>
      <c r="S7844" s="211"/>
      <c r="T7844" s="212"/>
      <c r="AT7844" s="213" t="s">
        <v>453</v>
      </c>
      <c r="AU7844" s="213" t="s">
        <v>91</v>
      </c>
      <c r="AV7844" s="13" t="s">
        <v>85</v>
      </c>
      <c r="AW7844" s="13" t="s">
        <v>37</v>
      </c>
      <c r="AX7844" s="13" t="s">
        <v>78</v>
      </c>
      <c r="AY7844" s="213" t="s">
        <v>443</v>
      </c>
    </row>
    <row r="7845" spans="1:65" s="13" customFormat="1">
      <c r="B7845" s="203"/>
      <c r="C7845" s="204"/>
      <c r="D7845" s="205" t="s">
        <v>453</v>
      </c>
      <c r="E7845" s="206" t="s">
        <v>19</v>
      </c>
      <c r="F7845" s="207" t="s">
        <v>1665</v>
      </c>
      <c r="G7845" s="204"/>
      <c r="H7845" s="206" t="s">
        <v>19</v>
      </c>
      <c r="I7845" s="208"/>
      <c r="J7845" s="204"/>
      <c r="K7845" s="204"/>
      <c r="L7845" s="209"/>
      <c r="M7845" s="210"/>
      <c r="N7845" s="211"/>
      <c r="O7845" s="211"/>
      <c r="P7845" s="211"/>
      <c r="Q7845" s="211"/>
      <c r="R7845" s="211"/>
      <c r="S7845" s="211"/>
      <c r="T7845" s="212"/>
      <c r="AT7845" s="213" t="s">
        <v>453</v>
      </c>
      <c r="AU7845" s="213" t="s">
        <v>91</v>
      </c>
      <c r="AV7845" s="13" t="s">
        <v>85</v>
      </c>
      <c r="AW7845" s="13" t="s">
        <v>37</v>
      </c>
      <c r="AX7845" s="13" t="s">
        <v>78</v>
      </c>
      <c r="AY7845" s="213" t="s">
        <v>443</v>
      </c>
    </row>
    <row r="7846" spans="1:65" s="13" customFormat="1" ht="22.5">
      <c r="B7846" s="203"/>
      <c r="C7846" s="204"/>
      <c r="D7846" s="205" t="s">
        <v>453</v>
      </c>
      <c r="E7846" s="206" t="s">
        <v>19</v>
      </c>
      <c r="F7846" s="207" t="s">
        <v>4983</v>
      </c>
      <c r="G7846" s="204"/>
      <c r="H7846" s="206" t="s">
        <v>19</v>
      </c>
      <c r="I7846" s="208"/>
      <c r="J7846" s="204"/>
      <c r="K7846" s="204"/>
      <c r="L7846" s="209"/>
      <c r="M7846" s="210"/>
      <c r="N7846" s="211"/>
      <c r="O7846" s="211"/>
      <c r="P7846" s="211"/>
      <c r="Q7846" s="211"/>
      <c r="R7846" s="211"/>
      <c r="S7846" s="211"/>
      <c r="T7846" s="212"/>
      <c r="AT7846" s="213" t="s">
        <v>453</v>
      </c>
      <c r="AU7846" s="213" t="s">
        <v>91</v>
      </c>
      <c r="AV7846" s="13" t="s">
        <v>85</v>
      </c>
      <c r="AW7846" s="13" t="s">
        <v>37</v>
      </c>
      <c r="AX7846" s="13" t="s">
        <v>78</v>
      </c>
      <c r="AY7846" s="213" t="s">
        <v>443</v>
      </c>
    </row>
    <row r="7847" spans="1:65" s="13" customFormat="1">
      <c r="B7847" s="203"/>
      <c r="C7847" s="204"/>
      <c r="D7847" s="205" t="s">
        <v>453</v>
      </c>
      <c r="E7847" s="206" t="s">
        <v>19</v>
      </c>
      <c r="F7847" s="207" t="s">
        <v>2591</v>
      </c>
      <c r="G7847" s="204"/>
      <c r="H7847" s="206" t="s">
        <v>19</v>
      </c>
      <c r="I7847" s="208"/>
      <c r="J7847" s="204"/>
      <c r="K7847" s="204"/>
      <c r="L7847" s="209"/>
      <c r="M7847" s="210"/>
      <c r="N7847" s="211"/>
      <c r="O7847" s="211"/>
      <c r="P7847" s="211"/>
      <c r="Q7847" s="211"/>
      <c r="R7847" s="211"/>
      <c r="S7847" s="211"/>
      <c r="T7847" s="212"/>
      <c r="AT7847" s="213" t="s">
        <v>453</v>
      </c>
      <c r="AU7847" s="213" t="s">
        <v>91</v>
      </c>
      <c r="AV7847" s="13" t="s">
        <v>85</v>
      </c>
      <c r="AW7847" s="13" t="s">
        <v>37</v>
      </c>
      <c r="AX7847" s="13" t="s">
        <v>78</v>
      </c>
      <c r="AY7847" s="213" t="s">
        <v>443</v>
      </c>
    </row>
    <row r="7848" spans="1:65" s="14" customFormat="1">
      <c r="B7848" s="214"/>
      <c r="C7848" s="215"/>
      <c r="D7848" s="205" t="s">
        <v>453</v>
      </c>
      <c r="E7848" s="216" t="s">
        <v>19</v>
      </c>
      <c r="F7848" s="217" t="s">
        <v>6391</v>
      </c>
      <c r="G7848" s="215"/>
      <c r="H7848" s="218">
        <v>1</v>
      </c>
      <c r="I7848" s="219"/>
      <c r="J7848" s="215"/>
      <c r="K7848" s="215"/>
      <c r="L7848" s="220"/>
      <c r="M7848" s="221"/>
      <c r="N7848" s="222"/>
      <c r="O7848" s="222"/>
      <c r="P7848" s="222"/>
      <c r="Q7848" s="222"/>
      <c r="R7848" s="222"/>
      <c r="S7848" s="222"/>
      <c r="T7848" s="223"/>
      <c r="AT7848" s="224" t="s">
        <v>453</v>
      </c>
      <c r="AU7848" s="224" t="s">
        <v>91</v>
      </c>
      <c r="AV7848" s="14" t="s">
        <v>91</v>
      </c>
      <c r="AW7848" s="14" t="s">
        <v>37</v>
      </c>
      <c r="AX7848" s="14" t="s">
        <v>78</v>
      </c>
      <c r="AY7848" s="224" t="s">
        <v>443</v>
      </c>
    </row>
    <row r="7849" spans="1:65" s="15" customFormat="1">
      <c r="B7849" s="225"/>
      <c r="C7849" s="226"/>
      <c r="D7849" s="205" t="s">
        <v>453</v>
      </c>
      <c r="E7849" s="227" t="s">
        <v>19</v>
      </c>
      <c r="F7849" s="228" t="s">
        <v>456</v>
      </c>
      <c r="G7849" s="226"/>
      <c r="H7849" s="229">
        <v>1</v>
      </c>
      <c r="I7849" s="230"/>
      <c r="J7849" s="226"/>
      <c r="K7849" s="226"/>
      <c r="L7849" s="231"/>
      <c r="M7849" s="232"/>
      <c r="N7849" s="233"/>
      <c r="O7849" s="233"/>
      <c r="P7849" s="233"/>
      <c r="Q7849" s="233"/>
      <c r="R7849" s="233"/>
      <c r="S7849" s="233"/>
      <c r="T7849" s="234"/>
      <c r="AT7849" s="235" t="s">
        <v>453</v>
      </c>
      <c r="AU7849" s="235" t="s">
        <v>91</v>
      </c>
      <c r="AV7849" s="15" t="s">
        <v>449</v>
      </c>
      <c r="AW7849" s="15" t="s">
        <v>37</v>
      </c>
      <c r="AX7849" s="15" t="s">
        <v>85</v>
      </c>
      <c r="AY7849" s="235" t="s">
        <v>443</v>
      </c>
    </row>
    <row r="7850" spans="1:65" s="2" customFormat="1" ht="24.2" customHeight="1">
      <c r="A7850" s="37"/>
      <c r="B7850" s="38"/>
      <c r="C7850" s="185" t="s">
        <v>6122</v>
      </c>
      <c r="D7850" s="185" t="s">
        <v>445</v>
      </c>
      <c r="E7850" s="186" t="s">
        <v>6407</v>
      </c>
      <c r="F7850" s="187" t="s">
        <v>6408</v>
      </c>
      <c r="G7850" s="188" t="s">
        <v>136</v>
      </c>
      <c r="H7850" s="189">
        <v>10</v>
      </c>
      <c r="I7850" s="190"/>
      <c r="J7850" s="191">
        <f>ROUND(I7850*H7850,2)</f>
        <v>0</v>
      </c>
      <c r="K7850" s="187" t="s">
        <v>448</v>
      </c>
      <c r="L7850" s="42"/>
      <c r="M7850" s="192" t="s">
        <v>19</v>
      </c>
      <c r="N7850" s="193" t="s">
        <v>50</v>
      </c>
      <c r="O7850" s="67"/>
      <c r="P7850" s="194">
        <f>O7850*H7850</f>
        <v>0</v>
      </c>
      <c r="Q7850" s="194">
        <v>0</v>
      </c>
      <c r="R7850" s="194">
        <f>Q7850*H7850</f>
        <v>0</v>
      </c>
      <c r="S7850" s="194">
        <v>0</v>
      </c>
      <c r="T7850" s="195">
        <f>S7850*H7850</f>
        <v>0</v>
      </c>
      <c r="U7850" s="37"/>
      <c r="V7850" s="37"/>
      <c r="W7850" s="37"/>
      <c r="X7850" s="37"/>
      <c r="Y7850" s="37"/>
      <c r="Z7850" s="37"/>
      <c r="AA7850" s="37"/>
      <c r="AB7850" s="37"/>
      <c r="AC7850" s="37"/>
      <c r="AD7850" s="37"/>
      <c r="AE7850" s="37"/>
      <c r="AR7850" s="196" t="s">
        <v>551</v>
      </c>
      <c r="AT7850" s="196" t="s">
        <v>445</v>
      </c>
      <c r="AU7850" s="196" t="s">
        <v>91</v>
      </c>
      <c r="AY7850" s="20" t="s">
        <v>443</v>
      </c>
      <c r="BE7850" s="197">
        <f>IF(N7850="základní",J7850,0)</f>
        <v>0</v>
      </c>
      <c r="BF7850" s="197">
        <f>IF(N7850="snížená",J7850,0)</f>
        <v>0</v>
      </c>
      <c r="BG7850" s="197">
        <f>IF(N7850="zákl. přenesená",J7850,0)</f>
        <v>0</v>
      </c>
      <c r="BH7850" s="197">
        <f>IF(N7850="sníž. přenesená",J7850,0)</f>
        <v>0</v>
      </c>
      <c r="BI7850" s="197">
        <f>IF(N7850="nulová",J7850,0)</f>
        <v>0</v>
      </c>
      <c r="BJ7850" s="20" t="s">
        <v>91</v>
      </c>
      <c r="BK7850" s="197">
        <f>ROUND(I7850*H7850,2)</f>
        <v>0</v>
      </c>
      <c r="BL7850" s="20" t="s">
        <v>551</v>
      </c>
      <c r="BM7850" s="196" t="s">
        <v>6409</v>
      </c>
    </row>
    <row r="7851" spans="1:65" s="2" customFormat="1">
      <c r="A7851" s="37"/>
      <c r="B7851" s="38"/>
      <c r="C7851" s="39"/>
      <c r="D7851" s="198" t="s">
        <v>451</v>
      </c>
      <c r="E7851" s="39"/>
      <c r="F7851" s="199" t="s">
        <v>6410</v>
      </c>
      <c r="G7851" s="39"/>
      <c r="H7851" s="39"/>
      <c r="I7851" s="200"/>
      <c r="J7851" s="39"/>
      <c r="K7851" s="39"/>
      <c r="L7851" s="42"/>
      <c r="M7851" s="201"/>
      <c r="N7851" s="202"/>
      <c r="O7851" s="67"/>
      <c r="P7851" s="67"/>
      <c r="Q7851" s="67"/>
      <c r="R7851" s="67"/>
      <c r="S7851" s="67"/>
      <c r="T7851" s="68"/>
      <c r="U7851" s="37"/>
      <c r="V7851" s="37"/>
      <c r="W7851" s="37"/>
      <c r="X7851" s="37"/>
      <c r="Y7851" s="37"/>
      <c r="Z7851" s="37"/>
      <c r="AA7851" s="37"/>
      <c r="AB7851" s="37"/>
      <c r="AC7851" s="37"/>
      <c r="AD7851" s="37"/>
      <c r="AE7851" s="37"/>
      <c r="AT7851" s="20" t="s">
        <v>451</v>
      </c>
      <c r="AU7851" s="20" t="s">
        <v>91</v>
      </c>
    </row>
    <row r="7852" spans="1:65" s="13" customFormat="1">
      <c r="B7852" s="203"/>
      <c r="C7852" s="204"/>
      <c r="D7852" s="205" t="s">
        <v>453</v>
      </c>
      <c r="E7852" s="206" t="s">
        <v>19</v>
      </c>
      <c r="F7852" s="207" t="s">
        <v>1326</v>
      </c>
      <c r="G7852" s="204"/>
      <c r="H7852" s="206" t="s">
        <v>19</v>
      </c>
      <c r="I7852" s="208"/>
      <c r="J7852" s="204"/>
      <c r="K7852" s="204"/>
      <c r="L7852" s="209"/>
      <c r="M7852" s="210"/>
      <c r="N7852" s="211"/>
      <c r="O7852" s="211"/>
      <c r="P7852" s="211"/>
      <c r="Q7852" s="211"/>
      <c r="R7852" s="211"/>
      <c r="S7852" s="211"/>
      <c r="T7852" s="212"/>
      <c r="AT7852" s="213" t="s">
        <v>453</v>
      </c>
      <c r="AU7852" s="213" t="s">
        <v>91</v>
      </c>
      <c r="AV7852" s="13" t="s">
        <v>85</v>
      </c>
      <c r="AW7852" s="13" t="s">
        <v>37</v>
      </c>
      <c r="AX7852" s="13" t="s">
        <v>78</v>
      </c>
      <c r="AY7852" s="213" t="s">
        <v>443</v>
      </c>
    </row>
    <row r="7853" spans="1:65" s="14" customFormat="1">
      <c r="B7853" s="214"/>
      <c r="C7853" s="215"/>
      <c r="D7853" s="205" t="s">
        <v>453</v>
      </c>
      <c r="E7853" s="216" t="s">
        <v>19</v>
      </c>
      <c r="F7853" s="217" t="s">
        <v>6411</v>
      </c>
      <c r="G7853" s="215"/>
      <c r="H7853" s="218">
        <v>9</v>
      </c>
      <c r="I7853" s="219"/>
      <c r="J7853" s="215"/>
      <c r="K7853" s="215"/>
      <c r="L7853" s="220"/>
      <c r="M7853" s="221"/>
      <c r="N7853" s="222"/>
      <c r="O7853" s="222"/>
      <c r="P7853" s="222"/>
      <c r="Q7853" s="222"/>
      <c r="R7853" s="222"/>
      <c r="S7853" s="222"/>
      <c r="T7853" s="223"/>
      <c r="AT7853" s="224" t="s">
        <v>453</v>
      </c>
      <c r="AU7853" s="224" t="s">
        <v>91</v>
      </c>
      <c r="AV7853" s="14" t="s">
        <v>91</v>
      </c>
      <c r="AW7853" s="14" t="s">
        <v>37</v>
      </c>
      <c r="AX7853" s="14" t="s">
        <v>78</v>
      </c>
      <c r="AY7853" s="224" t="s">
        <v>443</v>
      </c>
    </row>
    <row r="7854" spans="1:65" s="14" customFormat="1">
      <c r="B7854" s="214"/>
      <c r="C7854" s="215"/>
      <c r="D7854" s="205" t="s">
        <v>453</v>
      </c>
      <c r="E7854" s="216" t="s">
        <v>19</v>
      </c>
      <c r="F7854" s="217" t="s">
        <v>6412</v>
      </c>
      <c r="G7854" s="215"/>
      <c r="H7854" s="218">
        <v>1</v>
      </c>
      <c r="I7854" s="219"/>
      <c r="J7854" s="215"/>
      <c r="K7854" s="215"/>
      <c r="L7854" s="220"/>
      <c r="M7854" s="221"/>
      <c r="N7854" s="222"/>
      <c r="O7854" s="222"/>
      <c r="P7854" s="222"/>
      <c r="Q7854" s="222"/>
      <c r="R7854" s="222"/>
      <c r="S7854" s="222"/>
      <c r="T7854" s="223"/>
      <c r="AT7854" s="224" t="s">
        <v>453</v>
      </c>
      <c r="AU7854" s="224" t="s">
        <v>91</v>
      </c>
      <c r="AV7854" s="14" t="s">
        <v>91</v>
      </c>
      <c r="AW7854" s="14" t="s">
        <v>37</v>
      </c>
      <c r="AX7854" s="14" t="s">
        <v>78</v>
      </c>
      <c r="AY7854" s="224" t="s">
        <v>443</v>
      </c>
    </row>
    <row r="7855" spans="1:65" s="15" customFormat="1">
      <c r="B7855" s="225"/>
      <c r="C7855" s="226"/>
      <c r="D7855" s="205" t="s">
        <v>453</v>
      </c>
      <c r="E7855" s="227" t="s">
        <v>19</v>
      </c>
      <c r="F7855" s="228" t="s">
        <v>456</v>
      </c>
      <c r="G7855" s="226"/>
      <c r="H7855" s="229">
        <v>10</v>
      </c>
      <c r="I7855" s="230"/>
      <c r="J7855" s="226"/>
      <c r="K7855" s="226"/>
      <c r="L7855" s="231"/>
      <c r="M7855" s="232"/>
      <c r="N7855" s="233"/>
      <c r="O7855" s="233"/>
      <c r="P7855" s="233"/>
      <c r="Q7855" s="233"/>
      <c r="R7855" s="233"/>
      <c r="S7855" s="233"/>
      <c r="T7855" s="234"/>
      <c r="AT7855" s="235" t="s">
        <v>453</v>
      </c>
      <c r="AU7855" s="235" t="s">
        <v>91</v>
      </c>
      <c r="AV7855" s="15" t="s">
        <v>449</v>
      </c>
      <c r="AW7855" s="15" t="s">
        <v>37</v>
      </c>
      <c r="AX7855" s="15" t="s">
        <v>85</v>
      </c>
      <c r="AY7855" s="235" t="s">
        <v>443</v>
      </c>
    </row>
    <row r="7856" spans="1:65" s="2" customFormat="1" ht="16.5" customHeight="1">
      <c r="A7856" s="37"/>
      <c r="B7856" s="38"/>
      <c r="C7856" s="247" t="s">
        <v>6413</v>
      </c>
      <c r="D7856" s="247" t="s">
        <v>731</v>
      </c>
      <c r="E7856" s="248" t="s">
        <v>6414</v>
      </c>
      <c r="F7856" s="249" t="s">
        <v>6415</v>
      </c>
      <c r="G7856" s="250" t="s">
        <v>136</v>
      </c>
      <c r="H7856" s="251">
        <v>9</v>
      </c>
      <c r="I7856" s="252"/>
      <c r="J7856" s="253">
        <f>ROUND(I7856*H7856,2)</f>
        <v>0</v>
      </c>
      <c r="K7856" s="249" t="s">
        <v>19</v>
      </c>
      <c r="L7856" s="254"/>
      <c r="M7856" s="255" t="s">
        <v>19</v>
      </c>
      <c r="N7856" s="256" t="s">
        <v>50</v>
      </c>
      <c r="O7856" s="67"/>
      <c r="P7856" s="194">
        <f>O7856*H7856</f>
        <v>0</v>
      </c>
      <c r="Q7856" s="194">
        <v>1.4E-2</v>
      </c>
      <c r="R7856" s="194">
        <f>Q7856*H7856</f>
        <v>0.126</v>
      </c>
      <c r="S7856" s="194">
        <v>0</v>
      </c>
      <c r="T7856" s="195">
        <f>S7856*H7856</f>
        <v>0</v>
      </c>
      <c r="U7856" s="37"/>
      <c r="V7856" s="37"/>
      <c r="W7856" s="37"/>
      <c r="X7856" s="37"/>
      <c r="Y7856" s="37"/>
      <c r="Z7856" s="37"/>
      <c r="AA7856" s="37"/>
      <c r="AB7856" s="37"/>
      <c r="AC7856" s="37"/>
      <c r="AD7856" s="37"/>
      <c r="AE7856" s="37"/>
      <c r="AR7856" s="196" t="s">
        <v>652</v>
      </c>
      <c r="AT7856" s="196" t="s">
        <v>731</v>
      </c>
      <c r="AU7856" s="196" t="s">
        <v>91</v>
      </c>
      <c r="AY7856" s="20" t="s">
        <v>443</v>
      </c>
      <c r="BE7856" s="197">
        <f>IF(N7856="základní",J7856,0)</f>
        <v>0</v>
      </c>
      <c r="BF7856" s="197">
        <f>IF(N7856="snížená",J7856,0)</f>
        <v>0</v>
      </c>
      <c r="BG7856" s="197">
        <f>IF(N7856="zákl. přenesená",J7856,0)</f>
        <v>0</v>
      </c>
      <c r="BH7856" s="197">
        <f>IF(N7856="sníž. přenesená",J7856,0)</f>
        <v>0</v>
      </c>
      <c r="BI7856" s="197">
        <f>IF(N7856="nulová",J7856,0)</f>
        <v>0</v>
      </c>
      <c r="BJ7856" s="20" t="s">
        <v>91</v>
      </c>
      <c r="BK7856" s="197">
        <f>ROUND(I7856*H7856,2)</f>
        <v>0</v>
      </c>
      <c r="BL7856" s="20" t="s">
        <v>551</v>
      </c>
      <c r="BM7856" s="196" t="s">
        <v>6416</v>
      </c>
    </row>
    <row r="7857" spans="1:65" s="13" customFormat="1">
      <c r="B7857" s="203"/>
      <c r="C7857" s="204"/>
      <c r="D7857" s="205" t="s">
        <v>453</v>
      </c>
      <c r="E7857" s="206" t="s">
        <v>19</v>
      </c>
      <c r="F7857" s="207" t="s">
        <v>1326</v>
      </c>
      <c r="G7857" s="204"/>
      <c r="H7857" s="206" t="s">
        <v>19</v>
      </c>
      <c r="I7857" s="208"/>
      <c r="J7857" s="204"/>
      <c r="K7857" s="204"/>
      <c r="L7857" s="209"/>
      <c r="M7857" s="210"/>
      <c r="N7857" s="211"/>
      <c r="O7857" s="211"/>
      <c r="P7857" s="211"/>
      <c r="Q7857" s="211"/>
      <c r="R7857" s="211"/>
      <c r="S7857" s="211"/>
      <c r="T7857" s="212"/>
      <c r="AT7857" s="213" t="s">
        <v>453</v>
      </c>
      <c r="AU7857" s="213" t="s">
        <v>91</v>
      </c>
      <c r="AV7857" s="13" t="s">
        <v>85</v>
      </c>
      <c r="AW7857" s="13" t="s">
        <v>37</v>
      </c>
      <c r="AX7857" s="13" t="s">
        <v>78</v>
      </c>
      <c r="AY7857" s="213" t="s">
        <v>443</v>
      </c>
    </row>
    <row r="7858" spans="1:65" s="14" customFormat="1">
      <c r="B7858" s="214"/>
      <c r="C7858" s="215"/>
      <c r="D7858" s="205" t="s">
        <v>453</v>
      </c>
      <c r="E7858" s="216" t="s">
        <v>19</v>
      </c>
      <c r="F7858" s="217" t="s">
        <v>6411</v>
      </c>
      <c r="G7858" s="215"/>
      <c r="H7858" s="218">
        <v>9</v>
      </c>
      <c r="I7858" s="219"/>
      <c r="J7858" s="215"/>
      <c r="K7858" s="215"/>
      <c r="L7858" s="220"/>
      <c r="M7858" s="221"/>
      <c r="N7858" s="222"/>
      <c r="O7858" s="222"/>
      <c r="P7858" s="222"/>
      <c r="Q7858" s="222"/>
      <c r="R7858" s="222"/>
      <c r="S7858" s="222"/>
      <c r="T7858" s="223"/>
      <c r="AT7858" s="224" t="s">
        <v>453</v>
      </c>
      <c r="AU7858" s="224" t="s">
        <v>91</v>
      </c>
      <c r="AV7858" s="14" t="s">
        <v>91</v>
      </c>
      <c r="AW7858" s="14" t="s">
        <v>37</v>
      </c>
      <c r="AX7858" s="14" t="s">
        <v>78</v>
      </c>
      <c r="AY7858" s="224" t="s">
        <v>443</v>
      </c>
    </row>
    <row r="7859" spans="1:65" s="15" customFormat="1">
      <c r="B7859" s="225"/>
      <c r="C7859" s="226"/>
      <c r="D7859" s="205" t="s">
        <v>453</v>
      </c>
      <c r="E7859" s="227" t="s">
        <v>19</v>
      </c>
      <c r="F7859" s="228" t="s">
        <v>456</v>
      </c>
      <c r="G7859" s="226"/>
      <c r="H7859" s="229">
        <v>9</v>
      </c>
      <c r="I7859" s="230"/>
      <c r="J7859" s="226"/>
      <c r="K7859" s="226"/>
      <c r="L7859" s="231"/>
      <c r="M7859" s="232"/>
      <c r="N7859" s="233"/>
      <c r="O7859" s="233"/>
      <c r="P7859" s="233"/>
      <c r="Q7859" s="233"/>
      <c r="R7859" s="233"/>
      <c r="S7859" s="233"/>
      <c r="T7859" s="234"/>
      <c r="AT7859" s="235" t="s">
        <v>453</v>
      </c>
      <c r="AU7859" s="235" t="s">
        <v>91</v>
      </c>
      <c r="AV7859" s="15" t="s">
        <v>449</v>
      </c>
      <c r="AW7859" s="15" t="s">
        <v>37</v>
      </c>
      <c r="AX7859" s="15" t="s">
        <v>85</v>
      </c>
      <c r="AY7859" s="235" t="s">
        <v>443</v>
      </c>
    </row>
    <row r="7860" spans="1:65" s="2" customFormat="1" ht="16.5" customHeight="1">
      <c r="A7860" s="37"/>
      <c r="B7860" s="38"/>
      <c r="C7860" s="247" t="s">
        <v>6417</v>
      </c>
      <c r="D7860" s="247" t="s">
        <v>731</v>
      </c>
      <c r="E7860" s="248" t="s">
        <v>6418</v>
      </c>
      <c r="F7860" s="249" t="s">
        <v>6419</v>
      </c>
      <c r="G7860" s="250" t="s">
        <v>136</v>
      </c>
      <c r="H7860" s="251">
        <v>1</v>
      </c>
      <c r="I7860" s="252"/>
      <c r="J7860" s="253">
        <f>ROUND(I7860*H7860,2)</f>
        <v>0</v>
      </c>
      <c r="K7860" s="249" t="s">
        <v>19</v>
      </c>
      <c r="L7860" s="254"/>
      <c r="M7860" s="255" t="s">
        <v>19</v>
      </c>
      <c r="N7860" s="256" t="s">
        <v>50</v>
      </c>
      <c r="O7860" s="67"/>
      <c r="P7860" s="194">
        <f>O7860*H7860</f>
        <v>0</v>
      </c>
      <c r="Q7860" s="194">
        <v>2.1999999999999999E-2</v>
      </c>
      <c r="R7860" s="194">
        <f>Q7860*H7860</f>
        <v>2.1999999999999999E-2</v>
      </c>
      <c r="S7860" s="194">
        <v>0</v>
      </c>
      <c r="T7860" s="195">
        <f>S7860*H7860</f>
        <v>0</v>
      </c>
      <c r="U7860" s="37"/>
      <c r="V7860" s="37"/>
      <c r="W7860" s="37"/>
      <c r="X7860" s="37"/>
      <c r="Y7860" s="37"/>
      <c r="Z7860" s="37"/>
      <c r="AA7860" s="37"/>
      <c r="AB7860" s="37"/>
      <c r="AC7860" s="37"/>
      <c r="AD7860" s="37"/>
      <c r="AE7860" s="37"/>
      <c r="AR7860" s="196" t="s">
        <v>652</v>
      </c>
      <c r="AT7860" s="196" t="s">
        <v>731</v>
      </c>
      <c r="AU7860" s="196" t="s">
        <v>91</v>
      </c>
      <c r="AY7860" s="20" t="s">
        <v>443</v>
      </c>
      <c r="BE7860" s="197">
        <f>IF(N7860="základní",J7860,0)</f>
        <v>0</v>
      </c>
      <c r="BF7860" s="197">
        <f>IF(N7860="snížená",J7860,0)</f>
        <v>0</v>
      </c>
      <c r="BG7860" s="197">
        <f>IF(N7860="zákl. přenesená",J7860,0)</f>
        <v>0</v>
      </c>
      <c r="BH7860" s="197">
        <f>IF(N7860="sníž. přenesená",J7860,0)</f>
        <v>0</v>
      </c>
      <c r="BI7860" s="197">
        <f>IF(N7860="nulová",J7860,0)</f>
        <v>0</v>
      </c>
      <c r="BJ7860" s="20" t="s">
        <v>91</v>
      </c>
      <c r="BK7860" s="197">
        <f>ROUND(I7860*H7860,2)</f>
        <v>0</v>
      </c>
      <c r="BL7860" s="20" t="s">
        <v>551</v>
      </c>
      <c r="BM7860" s="196" t="s">
        <v>6420</v>
      </c>
    </row>
    <row r="7861" spans="1:65" s="13" customFormat="1">
      <c r="B7861" s="203"/>
      <c r="C7861" s="204"/>
      <c r="D7861" s="205" t="s">
        <v>453</v>
      </c>
      <c r="E7861" s="206" t="s">
        <v>19</v>
      </c>
      <c r="F7861" s="207" t="s">
        <v>1326</v>
      </c>
      <c r="G7861" s="204"/>
      <c r="H7861" s="206" t="s">
        <v>19</v>
      </c>
      <c r="I7861" s="208"/>
      <c r="J7861" s="204"/>
      <c r="K7861" s="204"/>
      <c r="L7861" s="209"/>
      <c r="M7861" s="210"/>
      <c r="N7861" s="211"/>
      <c r="O7861" s="211"/>
      <c r="P7861" s="211"/>
      <c r="Q7861" s="211"/>
      <c r="R7861" s="211"/>
      <c r="S7861" s="211"/>
      <c r="T7861" s="212"/>
      <c r="AT7861" s="213" t="s">
        <v>453</v>
      </c>
      <c r="AU7861" s="213" t="s">
        <v>91</v>
      </c>
      <c r="AV7861" s="13" t="s">
        <v>85</v>
      </c>
      <c r="AW7861" s="13" t="s">
        <v>37</v>
      </c>
      <c r="AX7861" s="13" t="s">
        <v>78</v>
      </c>
      <c r="AY7861" s="213" t="s">
        <v>443</v>
      </c>
    </row>
    <row r="7862" spans="1:65" s="14" customFormat="1">
      <c r="B7862" s="214"/>
      <c r="C7862" s="215"/>
      <c r="D7862" s="205" t="s">
        <v>453</v>
      </c>
      <c r="E7862" s="216" t="s">
        <v>19</v>
      </c>
      <c r="F7862" s="217" t="s">
        <v>6412</v>
      </c>
      <c r="G7862" s="215"/>
      <c r="H7862" s="218">
        <v>1</v>
      </c>
      <c r="I7862" s="219"/>
      <c r="J7862" s="215"/>
      <c r="K7862" s="215"/>
      <c r="L7862" s="220"/>
      <c r="M7862" s="221"/>
      <c r="N7862" s="222"/>
      <c r="O7862" s="222"/>
      <c r="P7862" s="222"/>
      <c r="Q7862" s="222"/>
      <c r="R7862" s="222"/>
      <c r="S7862" s="222"/>
      <c r="T7862" s="223"/>
      <c r="AT7862" s="224" t="s">
        <v>453</v>
      </c>
      <c r="AU7862" s="224" t="s">
        <v>91</v>
      </c>
      <c r="AV7862" s="14" t="s">
        <v>91</v>
      </c>
      <c r="AW7862" s="14" t="s">
        <v>37</v>
      </c>
      <c r="AX7862" s="14" t="s">
        <v>78</v>
      </c>
      <c r="AY7862" s="224" t="s">
        <v>443</v>
      </c>
    </row>
    <row r="7863" spans="1:65" s="15" customFormat="1">
      <c r="B7863" s="225"/>
      <c r="C7863" s="226"/>
      <c r="D7863" s="205" t="s">
        <v>453</v>
      </c>
      <c r="E7863" s="227" t="s">
        <v>19</v>
      </c>
      <c r="F7863" s="228" t="s">
        <v>456</v>
      </c>
      <c r="G7863" s="226"/>
      <c r="H7863" s="229">
        <v>1</v>
      </c>
      <c r="I7863" s="230"/>
      <c r="J7863" s="226"/>
      <c r="K7863" s="226"/>
      <c r="L7863" s="231"/>
      <c r="M7863" s="232"/>
      <c r="N7863" s="233"/>
      <c r="O7863" s="233"/>
      <c r="P7863" s="233"/>
      <c r="Q7863" s="233"/>
      <c r="R7863" s="233"/>
      <c r="S7863" s="233"/>
      <c r="T7863" s="234"/>
      <c r="AT7863" s="235" t="s">
        <v>453</v>
      </c>
      <c r="AU7863" s="235" t="s">
        <v>91</v>
      </c>
      <c r="AV7863" s="15" t="s">
        <v>449</v>
      </c>
      <c r="AW7863" s="15" t="s">
        <v>37</v>
      </c>
      <c r="AX7863" s="15" t="s">
        <v>85</v>
      </c>
      <c r="AY7863" s="235" t="s">
        <v>443</v>
      </c>
    </row>
    <row r="7864" spans="1:65" s="2" customFormat="1" ht="24.2" customHeight="1">
      <c r="A7864" s="37"/>
      <c r="B7864" s="38"/>
      <c r="C7864" s="185" t="s">
        <v>6421</v>
      </c>
      <c r="D7864" s="185" t="s">
        <v>445</v>
      </c>
      <c r="E7864" s="186" t="s">
        <v>6422</v>
      </c>
      <c r="F7864" s="187" t="s">
        <v>6423</v>
      </c>
      <c r="G7864" s="188" t="s">
        <v>132</v>
      </c>
      <c r="H7864" s="189">
        <v>24</v>
      </c>
      <c r="I7864" s="190"/>
      <c r="J7864" s="191">
        <f>ROUND(I7864*H7864,2)</f>
        <v>0</v>
      </c>
      <c r="K7864" s="187" t="s">
        <v>19</v>
      </c>
      <c r="L7864" s="42"/>
      <c r="M7864" s="192" t="s">
        <v>19</v>
      </c>
      <c r="N7864" s="193" t="s">
        <v>50</v>
      </c>
      <c r="O7864" s="67"/>
      <c r="P7864" s="194">
        <f>O7864*H7864</f>
        <v>0</v>
      </c>
      <c r="Q7864" s="194">
        <v>0</v>
      </c>
      <c r="R7864" s="194">
        <f>Q7864*H7864</f>
        <v>0</v>
      </c>
      <c r="S7864" s="194">
        <v>0</v>
      </c>
      <c r="T7864" s="195">
        <f>S7864*H7864</f>
        <v>0</v>
      </c>
      <c r="U7864" s="37"/>
      <c r="V7864" s="37"/>
      <c r="W7864" s="37"/>
      <c r="X7864" s="37"/>
      <c r="Y7864" s="37"/>
      <c r="Z7864" s="37"/>
      <c r="AA7864" s="37"/>
      <c r="AB7864" s="37"/>
      <c r="AC7864" s="37"/>
      <c r="AD7864" s="37"/>
      <c r="AE7864" s="37"/>
      <c r="AR7864" s="196" t="s">
        <v>551</v>
      </c>
      <c r="AT7864" s="196" t="s">
        <v>445</v>
      </c>
      <c r="AU7864" s="196" t="s">
        <v>91</v>
      </c>
      <c r="AY7864" s="20" t="s">
        <v>443</v>
      </c>
      <c r="BE7864" s="197">
        <f>IF(N7864="základní",J7864,0)</f>
        <v>0</v>
      </c>
      <c r="BF7864" s="197">
        <f>IF(N7864="snížená",J7864,0)</f>
        <v>0</v>
      </c>
      <c r="BG7864" s="197">
        <f>IF(N7864="zákl. přenesená",J7864,0)</f>
        <v>0</v>
      </c>
      <c r="BH7864" s="197">
        <f>IF(N7864="sníž. přenesená",J7864,0)</f>
        <v>0</v>
      </c>
      <c r="BI7864" s="197">
        <f>IF(N7864="nulová",J7864,0)</f>
        <v>0</v>
      </c>
      <c r="BJ7864" s="20" t="s">
        <v>91</v>
      </c>
      <c r="BK7864" s="197">
        <f>ROUND(I7864*H7864,2)</f>
        <v>0</v>
      </c>
      <c r="BL7864" s="20" t="s">
        <v>551</v>
      </c>
      <c r="BM7864" s="196" t="s">
        <v>6424</v>
      </c>
    </row>
    <row r="7865" spans="1:65" s="13" customFormat="1">
      <c r="B7865" s="203"/>
      <c r="C7865" s="204"/>
      <c r="D7865" s="205" t="s">
        <v>453</v>
      </c>
      <c r="E7865" s="206" t="s">
        <v>19</v>
      </c>
      <c r="F7865" s="207" t="s">
        <v>1326</v>
      </c>
      <c r="G7865" s="204"/>
      <c r="H7865" s="206" t="s">
        <v>19</v>
      </c>
      <c r="I7865" s="208"/>
      <c r="J7865" s="204"/>
      <c r="K7865" s="204"/>
      <c r="L7865" s="209"/>
      <c r="M7865" s="210"/>
      <c r="N7865" s="211"/>
      <c r="O7865" s="211"/>
      <c r="P7865" s="211"/>
      <c r="Q7865" s="211"/>
      <c r="R7865" s="211"/>
      <c r="S7865" s="211"/>
      <c r="T7865" s="212"/>
      <c r="AT7865" s="213" t="s">
        <v>453</v>
      </c>
      <c r="AU7865" s="213" t="s">
        <v>91</v>
      </c>
      <c r="AV7865" s="13" t="s">
        <v>85</v>
      </c>
      <c r="AW7865" s="13" t="s">
        <v>37</v>
      </c>
      <c r="AX7865" s="13" t="s">
        <v>78</v>
      </c>
      <c r="AY7865" s="213" t="s">
        <v>443</v>
      </c>
    </row>
    <row r="7866" spans="1:65" s="14" customFormat="1">
      <c r="B7866" s="214"/>
      <c r="C7866" s="215"/>
      <c r="D7866" s="205" t="s">
        <v>453</v>
      </c>
      <c r="E7866" s="216" t="s">
        <v>19</v>
      </c>
      <c r="F7866" s="217" t="s">
        <v>6425</v>
      </c>
      <c r="G7866" s="215"/>
      <c r="H7866" s="218">
        <v>18</v>
      </c>
      <c r="I7866" s="219"/>
      <c r="J7866" s="215"/>
      <c r="K7866" s="215"/>
      <c r="L7866" s="220"/>
      <c r="M7866" s="221"/>
      <c r="N7866" s="222"/>
      <c r="O7866" s="222"/>
      <c r="P7866" s="222"/>
      <c r="Q7866" s="222"/>
      <c r="R7866" s="222"/>
      <c r="S7866" s="222"/>
      <c r="T7866" s="223"/>
      <c r="AT7866" s="224" t="s">
        <v>453</v>
      </c>
      <c r="AU7866" s="224" t="s">
        <v>91</v>
      </c>
      <c r="AV7866" s="14" t="s">
        <v>91</v>
      </c>
      <c r="AW7866" s="14" t="s">
        <v>37</v>
      </c>
      <c r="AX7866" s="14" t="s">
        <v>78</v>
      </c>
      <c r="AY7866" s="224" t="s">
        <v>443</v>
      </c>
    </row>
    <row r="7867" spans="1:65" s="14" customFormat="1">
      <c r="B7867" s="214"/>
      <c r="C7867" s="215"/>
      <c r="D7867" s="205" t="s">
        <v>453</v>
      </c>
      <c r="E7867" s="216" t="s">
        <v>19</v>
      </c>
      <c r="F7867" s="217" t="s">
        <v>6426</v>
      </c>
      <c r="G7867" s="215"/>
      <c r="H7867" s="218">
        <v>6</v>
      </c>
      <c r="I7867" s="219"/>
      <c r="J7867" s="215"/>
      <c r="K7867" s="215"/>
      <c r="L7867" s="220"/>
      <c r="M7867" s="221"/>
      <c r="N7867" s="222"/>
      <c r="O7867" s="222"/>
      <c r="P7867" s="222"/>
      <c r="Q7867" s="222"/>
      <c r="R7867" s="222"/>
      <c r="S7867" s="222"/>
      <c r="T7867" s="223"/>
      <c r="AT7867" s="224" t="s">
        <v>453</v>
      </c>
      <c r="AU7867" s="224" t="s">
        <v>91</v>
      </c>
      <c r="AV7867" s="14" t="s">
        <v>91</v>
      </c>
      <c r="AW7867" s="14" t="s">
        <v>37</v>
      </c>
      <c r="AX7867" s="14" t="s">
        <v>78</v>
      </c>
      <c r="AY7867" s="224" t="s">
        <v>443</v>
      </c>
    </row>
    <row r="7868" spans="1:65" s="15" customFormat="1">
      <c r="B7868" s="225"/>
      <c r="C7868" s="226"/>
      <c r="D7868" s="205" t="s">
        <v>453</v>
      </c>
      <c r="E7868" s="227" t="s">
        <v>19</v>
      </c>
      <c r="F7868" s="228" t="s">
        <v>456</v>
      </c>
      <c r="G7868" s="226"/>
      <c r="H7868" s="229">
        <v>24</v>
      </c>
      <c r="I7868" s="230"/>
      <c r="J7868" s="226"/>
      <c r="K7868" s="226"/>
      <c r="L7868" s="231"/>
      <c r="M7868" s="232"/>
      <c r="N7868" s="233"/>
      <c r="O7868" s="233"/>
      <c r="P7868" s="233"/>
      <c r="Q7868" s="233"/>
      <c r="R7868" s="233"/>
      <c r="S7868" s="233"/>
      <c r="T7868" s="234"/>
      <c r="AT7868" s="235" t="s">
        <v>453</v>
      </c>
      <c r="AU7868" s="235" t="s">
        <v>91</v>
      </c>
      <c r="AV7868" s="15" t="s">
        <v>449</v>
      </c>
      <c r="AW7868" s="15" t="s">
        <v>37</v>
      </c>
      <c r="AX7868" s="15" t="s">
        <v>85</v>
      </c>
      <c r="AY7868" s="235" t="s">
        <v>443</v>
      </c>
    </row>
    <row r="7869" spans="1:65" s="2" customFormat="1" ht="16.5" customHeight="1">
      <c r="A7869" s="37"/>
      <c r="B7869" s="38"/>
      <c r="C7869" s="247" t="s">
        <v>6427</v>
      </c>
      <c r="D7869" s="247" t="s">
        <v>731</v>
      </c>
      <c r="E7869" s="248" t="s">
        <v>6428</v>
      </c>
      <c r="F7869" s="249" t="s">
        <v>6429</v>
      </c>
      <c r="G7869" s="250" t="s">
        <v>132</v>
      </c>
      <c r="H7869" s="251">
        <v>18</v>
      </c>
      <c r="I7869" s="252"/>
      <c r="J7869" s="253">
        <f>ROUND(I7869*H7869,2)</f>
        <v>0</v>
      </c>
      <c r="K7869" s="249" t="s">
        <v>19</v>
      </c>
      <c r="L7869" s="254"/>
      <c r="M7869" s="255" t="s">
        <v>19</v>
      </c>
      <c r="N7869" s="256" t="s">
        <v>50</v>
      </c>
      <c r="O7869" s="67"/>
      <c r="P7869" s="194">
        <f>O7869*H7869</f>
        <v>0</v>
      </c>
      <c r="Q7869" s="194">
        <v>2.0000000000000001E-4</v>
      </c>
      <c r="R7869" s="194">
        <f>Q7869*H7869</f>
        <v>3.6000000000000003E-3</v>
      </c>
      <c r="S7869" s="194">
        <v>0</v>
      </c>
      <c r="T7869" s="195">
        <f>S7869*H7869</f>
        <v>0</v>
      </c>
      <c r="U7869" s="37"/>
      <c r="V7869" s="37"/>
      <c r="W7869" s="37"/>
      <c r="X7869" s="37"/>
      <c r="Y7869" s="37"/>
      <c r="Z7869" s="37"/>
      <c r="AA7869" s="37"/>
      <c r="AB7869" s="37"/>
      <c r="AC7869" s="37"/>
      <c r="AD7869" s="37"/>
      <c r="AE7869" s="37"/>
      <c r="AR7869" s="196" t="s">
        <v>652</v>
      </c>
      <c r="AT7869" s="196" t="s">
        <v>731</v>
      </c>
      <c r="AU7869" s="196" t="s">
        <v>91</v>
      </c>
      <c r="AY7869" s="20" t="s">
        <v>443</v>
      </c>
      <c r="BE7869" s="197">
        <f>IF(N7869="základní",J7869,0)</f>
        <v>0</v>
      </c>
      <c r="BF7869" s="197">
        <f>IF(N7869="snížená",J7869,0)</f>
        <v>0</v>
      </c>
      <c r="BG7869" s="197">
        <f>IF(N7869="zákl. přenesená",J7869,0)</f>
        <v>0</v>
      </c>
      <c r="BH7869" s="197">
        <f>IF(N7869="sníž. přenesená",J7869,0)</f>
        <v>0</v>
      </c>
      <c r="BI7869" s="197">
        <f>IF(N7869="nulová",J7869,0)</f>
        <v>0</v>
      </c>
      <c r="BJ7869" s="20" t="s">
        <v>91</v>
      </c>
      <c r="BK7869" s="197">
        <f>ROUND(I7869*H7869,2)</f>
        <v>0</v>
      </c>
      <c r="BL7869" s="20" t="s">
        <v>551</v>
      </c>
      <c r="BM7869" s="196" t="s">
        <v>6430</v>
      </c>
    </row>
    <row r="7870" spans="1:65" s="13" customFormat="1">
      <c r="B7870" s="203"/>
      <c r="C7870" s="204"/>
      <c r="D7870" s="205" t="s">
        <v>453</v>
      </c>
      <c r="E7870" s="206" t="s">
        <v>19</v>
      </c>
      <c r="F7870" s="207" t="s">
        <v>1326</v>
      </c>
      <c r="G7870" s="204"/>
      <c r="H7870" s="206" t="s">
        <v>19</v>
      </c>
      <c r="I7870" s="208"/>
      <c r="J7870" s="204"/>
      <c r="K7870" s="204"/>
      <c r="L7870" s="209"/>
      <c r="M7870" s="210"/>
      <c r="N7870" s="211"/>
      <c r="O7870" s="211"/>
      <c r="P7870" s="211"/>
      <c r="Q7870" s="211"/>
      <c r="R7870" s="211"/>
      <c r="S7870" s="211"/>
      <c r="T7870" s="212"/>
      <c r="AT7870" s="213" t="s">
        <v>453</v>
      </c>
      <c r="AU7870" s="213" t="s">
        <v>91</v>
      </c>
      <c r="AV7870" s="13" t="s">
        <v>85</v>
      </c>
      <c r="AW7870" s="13" t="s">
        <v>37</v>
      </c>
      <c r="AX7870" s="13" t="s">
        <v>78</v>
      </c>
      <c r="AY7870" s="213" t="s">
        <v>443</v>
      </c>
    </row>
    <row r="7871" spans="1:65" s="14" customFormat="1">
      <c r="B7871" s="214"/>
      <c r="C7871" s="215"/>
      <c r="D7871" s="205" t="s">
        <v>453</v>
      </c>
      <c r="E7871" s="216" t="s">
        <v>19</v>
      </c>
      <c r="F7871" s="217" t="s">
        <v>6425</v>
      </c>
      <c r="G7871" s="215"/>
      <c r="H7871" s="218">
        <v>18</v>
      </c>
      <c r="I7871" s="219"/>
      <c r="J7871" s="215"/>
      <c r="K7871" s="215"/>
      <c r="L7871" s="220"/>
      <c r="M7871" s="221"/>
      <c r="N7871" s="222"/>
      <c r="O7871" s="222"/>
      <c r="P7871" s="222"/>
      <c r="Q7871" s="222"/>
      <c r="R7871" s="222"/>
      <c r="S7871" s="222"/>
      <c r="T7871" s="223"/>
      <c r="AT7871" s="224" t="s">
        <v>453</v>
      </c>
      <c r="AU7871" s="224" t="s">
        <v>91</v>
      </c>
      <c r="AV7871" s="14" t="s">
        <v>91</v>
      </c>
      <c r="AW7871" s="14" t="s">
        <v>37</v>
      </c>
      <c r="AX7871" s="14" t="s">
        <v>78</v>
      </c>
      <c r="AY7871" s="224" t="s">
        <v>443</v>
      </c>
    </row>
    <row r="7872" spans="1:65" s="15" customFormat="1">
      <c r="B7872" s="225"/>
      <c r="C7872" s="226"/>
      <c r="D7872" s="205" t="s">
        <v>453</v>
      </c>
      <c r="E7872" s="227" t="s">
        <v>19</v>
      </c>
      <c r="F7872" s="228" t="s">
        <v>456</v>
      </c>
      <c r="G7872" s="226"/>
      <c r="H7872" s="229">
        <v>18</v>
      </c>
      <c r="I7872" s="230"/>
      <c r="J7872" s="226"/>
      <c r="K7872" s="226"/>
      <c r="L7872" s="231"/>
      <c r="M7872" s="232"/>
      <c r="N7872" s="233"/>
      <c r="O7872" s="233"/>
      <c r="P7872" s="233"/>
      <c r="Q7872" s="233"/>
      <c r="R7872" s="233"/>
      <c r="S7872" s="233"/>
      <c r="T7872" s="234"/>
      <c r="AT7872" s="235" t="s">
        <v>453</v>
      </c>
      <c r="AU7872" s="235" t="s">
        <v>91</v>
      </c>
      <c r="AV7872" s="15" t="s">
        <v>449</v>
      </c>
      <c r="AW7872" s="15" t="s">
        <v>37</v>
      </c>
      <c r="AX7872" s="15" t="s">
        <v>85</v>
      </c>
      <c r="AY7872" s="235" t="s">
        <v>443</v>
      </c>
    </row>
    <row r="7873" spans="1:65" s="2" customFormat="1" ht="16.5" customHeight="1">
      <c r="A7873" s="37"/>
      <c r="B7873" s="38"/>
      <c r="C7873" s="247" t="s">
        <v>6431</v>
      </c>
      <c r="D7873" s="247" t="s">
        <v>731</v>
      </c>
      <c r="E7873" s="248" t="s">
        <v>6432</v>
      </c>
      <c r="F7873" s="249" t="s">
        <v>6433</v>
      </c>
      <c r="G7873" s="250" t="s">
        <v>132</v>
      </c>
      <c r="H7873" s="251">
        <v>6</v>
      </c>
      <c r="I7873" s="252"/>
      <c r="J7873" s="253">
        <f>ROUND(I7873*H7873,2)</f>
        <v>0</v>
      </c>
      <c r="K7873" s="249" t="s">
        <v>19</v>
      </c>
      <c r="L7873" s="254"/>
      <c r="M7873" s="255" t="s">
        <v>19</v>
      </c>
      <c r="N7873" s="256" t="s">
        <v>50</v>
      </c>
      <c r="O7873" s="67"/>
      <c r="P7873" s="194">
        <f>O7873*H7873</f>
        <v>0</v>
      </c>
      <c r="Q7873" s="194">
        <v>2.0000000000000001E-4</v>
      </c>
      <c r="R7873" s="194">
        <f>Q7873*H7873</f>
        <v>1.2000000000000001E-3</v>
      </c>
      <c r="S7873" s="194">
        <v>0</v>
      </c>
      <c r="T7873" s="195">
        <f>S7873*H7873</f>
        <v>0</v>
      </c>
      <c r="U7873" s="37"/>
      <c r="V7873" s="37"/>
      <c r="W7873" s="37"/>
      <c r="X7873" s="37"/>
      <c r="Y7873" s="37"/>
      <c r="Z7873" s="37"/>
      <c r="AA7873" s="37"/>
      <c r="AB7873" s="37"/>
      <c r="AC7873" s="37"/>
      <c r="AD7873" s="37"/>
      <c r="AE7873" s="37"/>
      <c r="AR7873" s="196" t="s">
        <v>652</v>
      </c>
      <c r="AT7873" s="196" t="s">
        <v>731</v>
      </c>
      <c r="AU7873" s="196" t="s">
        <v>91</v>
      </c>
      <c r="AY7873" s="20" t="s">
        <v>443</v>
      </c>
      <c r="BE7873" s="197">
        <f>IF(N7873="základní",J7873,0)</f>
        <v>0</v>
      </c>
      <c r="BF7873" s="197">
        <f>IF(N7873="snížená",J7873,0)</f>
        <v>0</v>
      </c>
      <c r="BG7873" s="197">
        <f>IF(N7873="zákl. přenesená",J7873,0)</f>
        <v>0</v>
      </c>
      <c r="BH7873" s="197">
        <f>IF(N7873="sníž. přenesená",J7873,0)</f>
        <v>0</v>
      </c>
      <c r="BI7873" s="197">
        <f>IF(N7873="nulová",J7873,0)</f>
        <v>0</v>
      </c>
      <c r="BJ7873" s="20" t="s">
        <v>91</v>
      </c>
      <c r="BK7873" s="197">
        <f>ROUND(I7873*H7873,2)</f>
        <v>0</v>
      </c>
      <c r="BL7873" s="20" t="s">
        <v>551</v>
      </c>
      <c r="BM7873" s="196" t="s">
        <v>6434</v>
      </c>
    </row>
    <row r="7874" spans="1:65" s="13" customFormat="1">
      <c r="B7874" s="203"/>
      <c r="C7874" s="204"/>
      <c r="D7874" s="205" t="s">
        <v>453</v>
      </c>
      <c r="E7874" s="206" t="s">
        <v>19</v>
      </c>
      <c r="F7874" s="207" t="s">
        <v>1326</v>
      </c>
      <c r="G7874" s="204"/>
      <c r="H7874" s="206" t="s">
        <v>19</v>
      </c>
      <c r="I7874" s="208"/>
      <c r="J7874" s="204"/>
      <c r="K7874" s="204"/>
      <c r="L7874" s="209"/>
      <c r="M7874" s="210"/>
      <c r="N7874" s="211"/>
      <c r="O7874" s="211"/>
      <c r="P7874" s="211"/>
      <c r="Q7874" s="211"/>
      <c r="R7874" s="211"/>
      <c r="S7874" s="211"/>
      <c r="T7874" s="212"/>
      <c r="AT7874" s="213" t="s">
        <v>453</v>
      </c>
      <c r="AU7874" s="213" t="s">
        <v>91</v>
      </c>
      <c r="AV7874" s="13" t="s">
        <v>85</v>
      </c>
      <c r="AW7874" s="13" t="s">
        <v>37</v>
      </c>
      <c r="AX7874" s="13" t="s">
        <v>78</v>
      </c>
      <c r="AY7874" s="213" t="s">
        <v>443</v>
      </c>
    </row>
    <row r="7875" spans="1:65" s="14" customFormat="1">
      <c r="B7875" s="214"/>
      <c r="C7875" s="215"/>
      <c r="D7875" s="205" t="s">
        <v>453</v>
      </c>
      <c r="E7875" s="216" t="s">
        <v>19</v>
      </c>
      <c r="F7875" s="217" t="s">
        <v>6426</v>
      </c>
      <c r="G7875" s="215"/>
      <c r="H7875" s="218">
        <v>6</v>
      </c>
      <c r="I7875" s="219"/>
      <c r="J7875" s="215"/>
      <c r="K7875" s="215"/>
      <c r="L7875" s="220"/>
      <c r="M7875" s="221"/>
      <c r="N7875" s="222"/>
      <c r="O7875" s="222"/>
      <c r="P7875" s="222"/>
      <c r="Q7875" s="222"/>
      <c r="R7875" s="222"/>
      <c r="S7875" s="222"/>
      <c r="T7875" s="223"/>
      <c r="AT7875" s="224" t="s">
        <v>453</v>
      </c>
      <c r="AU7875" s="224" t="s">
        <v>91</v>
      </c>
      <c r="AV7875" s="14" t="s">
        <v>91</v>
      </c>
      <c r="AW7875" s="14" t="s">
        <v>37</v>
      </c>
      <c r="AX7875" s="14" t="s">
        <v>78</v>
      </c>
      <c r="AY7875" s="224" t="s">
        <v>443</v>
      </c>
    </row>
    <row r="7876" spans="1:65" s="15" customFormat="1">
      <c r="B7876" s="225"/>
      <c r="C7876" s="226"/>
      <c r="D7876" s="205" t="s">
        <v>453</v>
      </c>
      <c r="E7876" s="227" t="s">
        <v>19</v>
      </c>
      <c r="F7876" s="228" t="s">
        <v>456</v>
      </c>
      <c r="G7876" s="226"/>
      <c r="H7876" s="229">
        <v>6</v>
      </c>
      <c r="I7876" s="230"/>
      <c r="J7876" s="226"/>
      <c r="K7876" s="226"/>
      <c r="L7876" s="231"/>
      <c r="M7876" s="232"/>
      <c r="N7876" s="233"/>
      <c r="O7876" s="233"/>
      <c r="P7876" s="233"/>
      <c r="Q7876" s="233"/>
      <c r="R7876" s="233"/>
      <c r="S7876" s="233"/>
      <c r="T7876" s="234"/>
      <c r="AT7876" s="235" t="s">
        <v>453</v>
      </c>
      <c r="AU7876" s="235" t="s">
        <v>91</v>
      </c>
      <c r="AV7876" s="15" t="s">
        <v>449</v>
      </c>
      <c r="AW7876" s="15" t="s">
        <v>37</v>
      </c>
      <c r="AX7876" s="15" t="s">
        <v>85</v>
      </c>
      <c r="AY7876" s="235" t="s">
        <v>443</v>
      </c>
    </row>
    <row r="7877" spans="1:65" s="2" customFormat="1" ht="24.2" customHeight="1">
      <c r="A7877" s="37"/>
      <c r="B7877" s="38"/>
      <c r="C7877" s="185" t="s">
        <v>6435</v>
      </c>
      <c r="D7877" s="185" t="s">
        <v>445</v>
      </c>
      <c r="E7877" s="186" t="s">
        <v>6436</v>
      </c>
      <c r="F7877" s="187" t="s">
        <v>6437</v>
      </c>
      <c r="G7877" s="188" t="s">
        <v>132</v>
      </c>
      <c r="H7877" s="189">
        <v>131</v>
      </c>
      <c r="I7877" s="190"/>
      <c r="J7877" s="191">
        <f>ROUND(I7877*H7877,2)</f>
        <v>0</v>
      </c>
      <c r="K7877" s="187" t="s">
        <v>448</v>
      </c>
      <c r="L7877" s="42"/>
      <c r="M7877" s="192" t="s">
        <v>19</v>
      </c>
      <c r="N7877" s="193" t="s">
        <v>50</v>
      </c>
      <c r="O7877" s="67"/>
      <c r="P7877" s="194">
        <f>O7877*H7877</f>
        <v>0</v>
      </c>
      <c r="Q7877" s="194">
        <v>2.9E-4</v>
      </c>
      <c r="R7877" s="194">
        <f>Q7877*H7877</f>
        <v>3.7990000000000003E-2</v>
      </c>
      <c r="S7877" s="194">
        <v>0</v>
      </c>
      <c r="T7877" s="195">
        <f>S7877*H7877</f>
        <v>0</v>
      </c>
      <c r="U7877" s="37"/>
      <c r="V7877" s="37"/>
      <c r="W7877" s="37"/>
      <c r="X7877" s="37"/>
      <c r="Y7877" s="37"/>
      <c r="Z7877" s="37"/>
      <c r="AA7877" s="37"/>
      <c r="AB7877" s="37"/>
      <c r="AC7877" s="37"/>
      <c r="AD7877" s="37"/>
      <c r="AE7877" s="37"/>
      <c r="AR7877" s="196" t="s">
        <v>551</v>
      </c>
      <c r="AT7877" s="196" t="s">
        <v>445</v>
      </c>
      <c r="AU7877" s="196" t="s">
        <v>91</v>
      </c>
      <c r="AY7877" s="20" t="s">
        <v>443</v>
      </c>
      <c r="BE7877" s="197">
        <f>IF(N7877="základní",J7877,0)</f>
        <v>0</v>
      </c>
      <c r="BF7877" s="197">
        <f>IF(N7877="snížená",J7877,0)</f>
        <v>0</v>
      </c>
      <c r="BG7877" s="197">
        <f>IF(N7877="zákl. přenesená",J7877,0)</f>
        <v>0</v>
      </c>
      <c r="BH7877" s="197">
        <f>IF(N7877="sníž. přenesená",J7877,0)</f>
        <v>0</v>
      </c>
      <c r="BI7877" s="197">
        <f>IF(N7877="nulová",J7877,0)</f>
        <v>0</v>
      </c>
      <c r="BJ7877" s="20" t="s">
        <v>91</v>
      </c>
      <c r="BK7877" s="197">
        <f>ROUND(I7877*H7877,2)</f>
        <v>0</v>
      </c>
      <c r="BL7877" s="20" t="s">
        <v>551</v>
      </c>
      <c r="BM7877" s="196" t="s">
        <v>6438</v>
      </c>
    </row>
    <row r="7878" spans="1:65" s="2" customFormat="1">
      <c r="A7878" s="37"/>
      <c r="B7878" s="38"/>
      <c r="C7878" s="39"/>
      <c r="D7878" s="198" t="s">
        <v>451</v>
      </c>
      <c r="E7878" s="39"/>
      <c r="F7878" s="199" t="s">
        <v>6439</v>
      </c>
      <c r="G7878" s="39"/>
      <c r="H7878" s="39"/>
      <c r="I7878" s="200"/>
      <c r="J7878" s="39"/>
      <c r="K7878" s="39"/>
      <c r="L7878" s="42"/>
      <c r="M7878" s="201"/>
      <c r="N7878" s="202"/>
      <c r="O7878" s="67"/>
      <c r="P7878" s="67"/>
      <c r="Q7878" s="67"/>
      <c r="R7878" s="67"/>
      <c r="S7878" s="67"/>
      <c r="T7878" s="68"/>
      <c r="U7878" s="37"/>
      <c r="V7878" s="37"/>
      <c r="W7878" s="37"/>
      <c r="X7878" s="37"/>
      <c r="Y7878" s="37"/>
      <c r="Z7878" s="37"/>
      <c r="AA7878" s="37"/>
      <c r="AB7878" s="37"/>
      <c r="AC7878" s="37"/>
      <c r="AD7878" s="37"/>
      <c r="AE7878" s="37"/>
      <c r="AT7878" s="20" t="s">
        <v>451</v>
      </c>
      <c r="AU7878" s="20" t="s">
        <v>91</v>
      </c>
    </row>
    <row r="7879" spans="1:65" s="13" customFormat="1">
      <c r="B7879" s="203"/>
      <c r="C7879" s="204"/>
      <c r="D7879" s="205" t="s">
        <v>453</v>
      </c>
      <c r="E7879" s="206" t="s">
        <v>19</v>
      </c>
      <c r="F7879" s="207" t="s">
        <v>6128</v>
      </c>
      <c r="G7879" s="204"/>
      <c r="H7879" s="206" t="s">
        <v>19</v>
      </c>
      <c r="I7879" s="208"/>
      <c r="J7879" s="204"/>
      <c r="K7879" s="204"/>
      <c r="L7879" s="209"/>
      <c r="M7879" s="210"/>
      <c r="N7879" s="211"/>
      <c r="O7879" s="211"/>
      <c r="P7879" s="211"/>
      <c r="Q7879" s="211"/>
      <c r="R7879" s="211"/>
      <c r="S7879" s="211"/>
      <c r="T7879" s="212"/>
      <c r="AT7879" s="213" t="s">
        <v>453</v>
      </c>
      <c r="AU7879" s="213" t="s">
        <v>91</v>
      </c>
      <c r="AV7879" s="13" t="s">
        <v>85</v>
      </c>
      <c r="AW7879" s="13" t="s">
        <v>37</v>
      </c>
      <c r="AX7879" s="13" t="s">
        <v>78</v>
      </c>
      <c r="AY7879" s="213" t="s">
        <v>443</v>
      </c>
    </row>
    <row r="7880" spans="1:65" s="14" customFormat="1">
      <c r="B7880" s="214"/>
      <c r="C7880" s="215"/>
      <c r="D7880" s="205" t="s">
        <v>453</v>
      </c>
      <c r="E7880" s="216" t="s">
        <v>19</v>
      </c>
      <c r="F7880" s="217" t="s">
        <v>1674</v>
      </c>
      <c r="G7880" s="215"/>
      <c r="H7880" s="218">
        <v>131</v>
      </c>
      <c r="I7880" s="219"/>
      <c r="J7880" s="215"/>
      <c r="K7880" s="215"/>
      <c r="L7880" s="220"/>
      <c r="M7880" s="221"/>
      <c r="N7880" s="222"/>
      <c r="O7880" s="222"/>
      <c r="P7880" s="222"/>
      <c r="Q7880" s="222"/>
      <c r="R7880" s="222"/>
      <c r="S7880" s="222"/>
      <c r="T7880" s="223"/>
      <c r="AT7880" s="224" t="s">
        <v>453</v>
      </c>
      <c r="AU7880" s="224" t="s">
        <v>91</v>
      </c>
      <c r="AV7880" s="14" t="s">
        <v>91</v>
      </c>
      <c r="AW7880" s="14" t="s">
        <v>37</v>
      </c>
      <c r="AX7880" s="14" t="s">
        <v>78</v>
      </c>
      <c r="AY7880" s="224" t="s">
        <v>443</v>
      </c>
    </row>
    <row r="7881" spans="1:65" s="15" customFormat="1">
      <c r="B7881" s="225"/>
      <c r="C7881" s="226"/>
      <c r="D7881" s="205" t="s">
        <v>453</v>
      </c>
      <c r="E7881" s="227" t="s">
        <v>19</v>
      </c>
      <c r="F7881" s="228" t="s">
        <v>456</v>
      </c>
      <c r="G7881" s="226"/>
      <c r="H7881" s="229">
        <v>131</v>
      </c>
      <c r="I7881" s="230"/>
      <c r="J7881" s="226"/>
      <c r="K7881" s="226"/>
      <c r="L7881" s="231"/>
      <c r="M7881" s="232"/>
      <c r="N7881" s="233"/>
      <c r="O7881" s="233"/>
      <c r="P7881" s="233"/>
      <c r="Q7881" s="233"/>
      <c r="R7881" s="233"/>
      <c r="S7881" s="233"/>
      <c r="T7881" s="234"/>
      <c r="AT7881" s="235" t="s">
        <v>453</v>
      </c>
      <c r="AU7881" s="235" t="s">
        <v>91</v>
      </c>
      <c r="AV7881" s="15" t="s">
        <v>449</v>
      </c>
      <c r="AW7881" s="15" t="s">
        <v>37</v>
      </c>
      <c r="AX7881" s="15" t="s">
        <v>85</v>
      </c>
      <c r="AY7881" s="235" t="s">
        <v>443</v>
      </c>
    </row>
    <row r="7882" spans="1:65" s="2" customFormat="1" ht="24.2" customHeight="1">
      <c r="A7882" s="37"/>
      <c r="B7882" s="38"/>
      <c r="C7882" s="185" t="s">
        <v>6440</v>
      </c>
      <c r="D7882" s="185" t="s">
        <v>445</v>
      </c>
      <c r="E7882" s="186" t="s">
        <v>6441</v>
      </c>
      <c r="F7882" s="187" t="s">
        <v>6442</v>
      </c>
      <c r="G7882" s="188" t="s">
        <v>459</v>
      </c>
      <c r="H7882" s="189">
        <v>2</v>
      </c>
      <c r="I7882" s="190"/>
      <c r="J7882" s="191">
        <f>ROUND(I7882*H7882,2)</f>
        <v>0</v>
      </c>
      <c r="K7882" s="187" t="s">
        <v>448</v>
      </c>
      <c r="L7882" s="42"/>
      <c r="M7882" s="192" t="s">
        <v>19</v>
      </c>
      <c r="N7882" s="193" t="s">
        <v>50</v>
      </c>
      <c r="O7882" s="67"/>
      <c r="P7882" s="194">
        <f>O7882*H7882</f>
        <v>0</v>
      </c>
      <c r="Q7882" s="194">
        <v>0</v>
      </c>
      <c r="R7882" s="194">
        <f>Q7882*H7882</f>
        <v>0</v>
      </c>
      <c r="S7882" s="194">
        <v>0</v>
      </c>
      <c r="T7882" s="195">
        <f>S7882*H7882</f>
        <v>0</v>
      </c>
      <c r="U7882" s="37"/>
      <c r="V7882" s="37"/>
      <c r="W7882" s="37"/>
      <c r="X7882" s="37"/>
      <c r="Y7882" s="37"/>
      <c r="Z7882" s="37"/>
      <c r="AA7882" s="37"/>
      <c r="AB7882" s="37"/>
      <c r="AC7882" s="37"/>
      <c r="AD7882" s="37"/>
      <c r="AE7882" s="37"/>
      <c r="AR7882" s="196" t="s">
        <v>551</v>
      </c>
      <c r="AT7882" s="196" t="s">
        <v>445</v>
      </c>
      <c r="AU7882" s="196" t="s">
        <v>91</v>
      </c>
      <c r="AY7882" s="20" t="s">
        <v>443</v>
      </c>
      <c r="BE7882" s="197">
        <f>IF(N7882="základní",J7882,0)</f>
        <v>0</v>
      </c>
      <c r="BF7882" s="197">
        <f>IF(N7882="snížená",J7882,0)</f>
        <v>0</v>
      </c>
      <c r="BG7882" s="197">
        <f>IF(N7882="zákl. přenesená",J7882,0)</f>
        <v>0</v>
      </c>
      <c r="BH7882" s="197">
        <f>IF(N7882="sníž. přenesená",J7882,0)</f>
        <v>0</v>
      </c>
      <c r="BI7882" s="197">
        <f>IF(N7882="nulová",J7882,0)</f>
        <v>0</v>
      </c>
      <c r="BJ7882" s="20" t="s">
        <v>91</v>
      </c>
      <c r="BK7882" s="197">
        <f>ROUND(I7882*H7882,2)</f>
        <v>0</v>
      </c>
      <c r="BL7882" s="20" t="s">
        <v>551</v>
      </c>
      <c r="BM7882" s="196" t="s">
        <v>6443</v>
      </c>
    </row>
    <row r="7883" spans="1:65" s="2" customFormat="1">
      <c r="A7883" s="37"/>
      <c r="B7883" s="38"/>
      <c r="C7883" s="39"/>
      <c r="D7883" s="198" t="s">
        <v>451</v>
      </c>
      <c r="E7883" s="39"/>
      <c r="F7883" s="199" t="s">
        <v>6444</v>
      </c>
      <c r="G7883" s="39"/>
      <c r="H7883" s="39"/>
      <c r="I7883" s="200"/>
      <c r="J7883" s="39"/>
      <c r="K7883" s="39"/>
      <c r="L7883" s="42"/>
      <c r="M7883" s="201"/>
      <c r="N7883" s="202"/>
      <c r="O7883" s="67"/>
      <c r="P7883" s="67"/>
      <c r="Q7883" s="67"/>
      <c r="R7883" s="67"/>
      <c r="S7883" s="67"/>
      <c r="T7883" s="68"/>
      <c r="U7883" s="37"/>
      <c r="V7883" s="37"/>
      <c r="W7883" s="37"/>
      <c r="X7883" s="37"/>
      <c r="Y7883" s="37"/>
      <c r="Z7883" s="37"/>
      <c r="AA7883" s="37"/>
      <c r="AB7883" s="37"/>
      <c r="AC7883" s="37"/>
      <c r="AD7883" s="37"/>
      <c r="AE7883" s="37"/>
      <c r="AT7883" s="20" t="s">
        <v>451</v>
      </c>
      <c r="AU7883" s="20" t="s">
        <v>91</v>
      </c>
    </row>
    <row r="7884" spans="1:65" s="13" customFormat="1">
      <c r="B7884" s="203"/>
      <c r="C7884" s="204"/>
      <c r="D7884" s="205" t="s">
        <v>453</v>
      </c>
      <c r="E7884" s="206" t="s">
        <v>19</v>
      </c>
      <c r="F7884" s="207" t="s">
        <v>2498</v>
      </c>
      <c r="G7884" s="204"/>
      <c r="H7884" s="206" t="s">
        <v>19</v>
      </c>
      <c r="I7884" s="208"/>
      <c r="J7884" s="204"/>
      <c r="K7884" s="204"/>
      <c r="L7884" s="209"/>
      <c r="M7884" s="210"/>
      <c r="N7884" s="211"/>
      <c r="O7884" s="211"/>
      <c r="P7884" s="211"/>
      <c r="Q7884" s="211"/>
      <c r="R7884" s="211"/>
      <c r="S7884" s="211"/>
      <c r="T7884" s="212"/>
      <c r="AT7884" s="213" t="s">
        <v>453</v>
      </c>
      <c r="AU7884" s="213" t="s">
        <v>91</v>
      </c>
      <c r="AV7884" s="13" t="s">
        <v>85</v>
      </c>
      <c r="AW7884" s="13" t="s">
        <v>37</v>
      </c>
      <c r="AX7884" s="13" t="s">
        <v>78</v>
      </c>
      <c r="AY7884" s="213" t="s">
        <v>443</v>
      </c>
    </row>
    <row r="7885" spans="1:65" s="14" customFormat="1">
      <c r="B7885" s="214"/>
      <c r="C7885" s="215"/>
      <c r="D7885" s="205" t="s">
        <v>453</v>
      </c>
      <c r="E7885" s="216" t="s">
        <v>19</v>
      </c>
      <c r="F7885" s="217" t="s">
        <v>6445</v>
      </c>
      <c r="G7885" s="215"/>
      <c r="H7885" s="218">
        <v>1</v>
      </c>
      <c r="I7885" s="219"/>
      <c r="J7885" s="215"/>
      <c r="K7885" s="215"/>
      <c r="L7885" s="220"/>
      <c r="M7885" s="221"/>
      <c r="N7885" s="222"/>
      <c r="O7885" s="222"/>
      <c r="P7885" s="222"/>
      <c r="Q7885" s="222"/>
      <c r="R7885" s="222"/>
      <c r="S7885" s="222"/>
      <c r="T7885" s="223"/>
      <c r="AT7885" s="224" t="s">
        <v>453</v>
      </c>
      <c r="AU7885" s="224" t="s">
        <v>91</v>
      </c>
      <c r="AV7885" s="14" t="s">
        <v>91</v>
      </c>
      <c r="AW7885" s="14" t="s">
        <v>37</v>
      </c>
      <c r="AX7885" s="14" t="s">
        <v>78</v>
      </c>
      <c r="AY7885" s="224" t="s">
        <v>443</v>
      </c>
    </row>
    <row r="7886" spans="1:65" s="14" customFormat="1">
      <c r="B7886" s="214"/>
      <c r="C7886" s="215"/>
      <c r="D7886" s="205" t="s">
        <v>453</v>
      </c>
      <c r="E7886" s="216" t="s">
        <v>19</v>
      </c>
      <c r="F7886" s="217" t="s">
        <v>6446</v>
      </c>
      <c r="G7886" s="215"/>
      <c r="H7886" s="218">
        <v>1</v>
      </c>
      <c r="I7886" s="219"/>
      <c r="J7886" s="215"/>
      <c r="K7886" s="215"/>
      <c r="L7886" s="220"/>
      <c r="M7886" s="221"/>
      <c r="N7886" s="222"/>
      <c r="O7886" s="222"/>
      <c r="P7886" s="222"/>
      <c r="Q7886" s="222"/>
      <c r="R7886" s="222"/>
      <c r="S7886" s="222"/>
      <c r="T7886" s="223"/>
      <c r="AT7886" s="224" t="s">
        <v>453</v>
      </c>
      <c r="AU7886" s="224" t="s">
        <v>91</v>
      </c>
      <c r="AV7886" s="14" t="s">
        <v>91</v>
      </c>
      <c r="AW7886" s="14" t="s">
        <v>37</v>
      </c>
      <c r="AX7886" s="14" t="s">
        <v>78</v>
      </c>
      <c r="AY7886" s="224" t="s">
        <v>443</v>
      </c>
    </row>
    <row r="7887" spans="1:65" s="15" customFormat="1">
      <c r="B7887" s="225"/>
      <c r="C7887" s="226"/>
      <c r="D7887" s="205" t="s">
        <v>453</v>
      </c>
      <c r="E7887" s="227" t="s">
        <v>19</v>
      </c>
      <c r="F7887" s="228" t="s">
        <v>456</v>
      </c>
      <c r="G7887" s="226"/>
      <c r="H7887" s="229">
        <v>2</v>
      </c>
      <c r="I7887" s="230"/>
      <c r="J7887" s="226"/>
      <c r="K7887" s="226"/>
      <c r="L7887" s="231"/>
      <c r="M7887" s="232"/>
      <c r="N7887" s="233"/>
      <c r="O7887" s="233"/>
      <c r="P7887" s="233"/>
      <c r="Q7887" s="233"/>
      <c r="R7887" s="233"/>
      <c r="S7887" s="233"/>
      <c r="T7887" s="234"/>
      <c r="AT7887" s="235" t="s">
        <v>453</v>
      </c>
      <c r="AU7887" s="235" t="s">
        <v>91</v>
      </c>
      <c r="AV7887" s="15" t="s">
        <v>449</v>
      </c>
      <c r="AW7887" s="15" t="s">
        <v>37</v>
      </c>
      <c r="AX7887" s="15" t="s">
        <v>85</v>
      </c>
      <c r="AY7887" s="235" t="s">
        <v>443</v>
      </c>
    </row>
    <row r="7888" spans="1:65" s="2" customFormat="1" ht="24.2" customHeight="1">
      <c r="A7888" s="37"/>
      <c r="B7888" s="38"/>
      <c r="C7888" s="247" t="s">
        <v>6447</v>
      </c>
      <c r="D7888" s="247" t="s">
        <v>731</v>
      </c>
      <c r="E7888" s="248" t="s">
        <v>6448</v>
      </c>
      <c r="F7888" s="249" t="s">
        <v>6449</v>
      </c>
      <c r="G7888" s="250" t="s">
        <v>459</v>
      </c>
      <c r="H7888" s="251">
        <v>1</v>
      </c>
      <c r="I7888" s="252"/>
      <c r="J7888" s="253">
        <f>ROUND(I7888*H7888,2)</f>
        <v>0</v>
      </c>
      <c r="K7888" s="249" t="s">
        <v>19</v>
      </c>
      <c r="L7888" s="254"/>
      <c r="M7888" s="255" t="s">
        <v>19</v>
      </c>
      <c r="N7888" s="256" t="s">
        <v>50</v>
      </c>
      <c r="O7888" s="67"/>
      <c r="P7888" s="194">
        <f>O7888*H7888</f>
        <v>0</v>
      </c>
      <c r="Q7888" s="194">
        <v>2.0600000000000002E-3</v>
      </c>
      <c r="R7888" s="194">
        <f>Q7888*H7888</f>
        <v>2.0600000000000002E-3</v>
      </c>
      <c r="S7888" s="194">
        <v>0</v>
      </c>
      <c r="T7888" s="195">
        <f>S7888*H7888</f>
        <v>0</v>
      </c>
      <c r="U7888" s="37"/>
      <c r="V7888" s="37"/>
      <c r="W7888" s="37"/>
      <c r="X7888" s="37"/>
      <c r="Y7888" s="37"/>
      <c r="Z7888" s="37"/>
      <c r="AA7888" s="37"/>
      <c r="AB7888" s="37"/>
      <c r="AC7888" s="37"/>
      <c r="AD7888" s="37"/>
      <c r="AE7888" s="37"/>
      <c r="AR7888" s="196" t="s">
        <v>652</v>
      </c>
      <c r="AT7888" s="196" t="s">
        <v>731</v>
      </c>
      <c r="AU7888" s="196" t="s">
        <v>91</v>
      </c>
      <c r="AY7888" s="20" t="s">
        <v>443</v>
      </c>
      <c r="BE7888" s="197">
        <f>IF(N7888="základní",J7888,0)</f>
        <v>0</v>
      </c>
      <c r="BF7888" s="197">
        <f>IF(N7888="snížená",J7888,0)</f>
        <v>0</v>
      </c>
      <c r="BG7888" s="197">
        <f>IF(N7888="zákl. přenesená",J7888,0)</f>
        <v>0</v>
      </c>
      <c r="BH7888" s="197">
        <f>IF(N7888="sníž. přenesená",J7888,0)</f>
        <v>0</v>
      </c>
      <c r="BI7888" s="197">
        <f>IF(N7888="nulová",J7888,0)</f>
        <v>0</v>
      </c>
      <c r="BJ7888" s="20" t="s">
        <v>91</v>
      </c>
      <c r="BK7888" s="197">
        <f>ROUND(I7888*H7888,2)</f>
        <v>0</v>
      </c>
      <c r="BL7888" s="20" t="s">
        <v>551</v>
      </c>
      <c r="BM7888" s="196" t="s">
        <v>6450</v>
      </c>
    </row>
    <row r="7889" spans="1:65" s="13" customFormat="1">
      <c r="B7889" s="203"/>
      <c r="C7889" s="204"/>
      <c r="D7889" s="205" t="s">
        <v>453</v>
      </c>
      <c r="E7889" s="206" t="s">
        <v>19</v>
      </c>
      <c r="F7889" s="207" t="s">
        <v>2498</v>
      </c>
      <c r="G7889" s="204"/>
      <c r="H7889" s="206" t="s">
        <v>19</v>
      </c>
      <c r="I7889" s="208"/>
      <c r="J7889" s="204"/>
      <c r="K7889" s="204"/>
      <c r="L7889" s="209"/>
      <c r="M7889" s="210"/>
      <c r="N7889" s="211"/>
      <c r="O7889" s="211"/>
      <c r="P7889" s="211"/>
      <c r="Q7889" s="211"/>
      <c r="R7889" s="211"/>
      <c r="S7889" s="211"/>
      <c r="T7889" s="212"/>
      <c r="AT7889" s="213" t="s">
        <v>453</v>
      </c>
      <c r="AU7889" s="213" t="s">
        <v>91</v>
      </c>
      <c r="AV7889" s="13" t="s">
        <v>85</v>
      </c>
      <c r="AW7889" s="13" t="s">
        <v>37</v>
      </c>
      <c r="AX7889" s="13" t="s">
        <v>78</v>
      </c>
      <c r="AY7889" s="213" t="s">
        <v>443</v>
      </c>
    </row>
    <row r="7890" spans="1:65" s="14" customFormat="1">
      <c r="B7890" s="214"/>
      <c r="C7890" s="215"/>
      <c r="D7890" s="205" t="s">
        <v>453</v>
      </c>
      <c r="E7890" s="216" t="s">
        <v>19</v>
      </c>
      <c r="F7890" s="217" t="s">
        <v>6446</v>
      </c>
      <c r="G7890" s="215"/>
      <c r="H7890" s="218">
        <v>1</v>
      </c>
      <c r="I7890" s="219"/>
      <c r="J7890" s="215"/>
      <c r="K7890" s="215"/>
      <c r="L7890" s="220"/>
      <c r="M7890" s="221"/>
      <c r="N7890" s="222"/>
      <c r="O7890" s="222"/>
      <c r="P7890" s="222"/>
      <c r="Q7890" s="222"/>
      <c r="R7890" s="222"/>
      <c r="S7890" s="222"/>
      <c r="T7890" s="223"/>
      <c r="AT7890" s="224" t="s">
        <v>453</v>
      </c>
      <c r="AU7890" s="224" t="s">
        <v>91</v>
      </c>
      <c r="AV7890" s="14" t="s">
        <v>91</v>
      </c>
      <c r="AW7890" s="14" t="s">
        <v>37</v>
      </c>
      <c r="AX7890" s="14" t="s">
        <v>78</v>
      </c>
      <c r="AY7890" s="224" t="s">
        <v>443</v>
      </c>
    </row>
    <row r="7891" spans="1:65" s="15" customFormat="1">
      <c r="B7891" s="225"/>
      <c r="C7891" s="226"/>
      <c r="D7891" s="205" t="s">
        <v>453</v>
      </c>
      <c r="E7891" s="227" t="s">
        <v>19</v>
      </c>
      <c r="F7891" s="228" t="s">
        <v>456</v>
      </c>
      <c r="G7891" s="226"/>
      <c r="H7891" s="229">
        <v>1</v>
      </c>
      <c r="I7891" s="230"/>
      <c r="J7891" s="226"/>
      <c r="K7891" s="226"/>
      <c r="L7891" s="231"/>
      <c r="M7891" s="232"/>
      <c r="N7891" s="233"/>
      <c r="O7891" s="233"/>
      <c r="P7891" s="233"/>
      <c r="Q7891" s="233"/>
      <c r="R7891" s="233"/>
      <c r="S7891" s="233"/>
      <c r="T7891" s="234"/>
      <c r="AT7891" s="235" t="s">
        <v>453</v>
      </c>
      <c r="AU7891" s="235" t="s">
        <v>91</v>
      </c>
      <c r="AV7891" s="15" t="s">
        <v>449</v>
      </c>
      <c r="AW7891" s="15" t="s">
        <v>37</v>
      </c>
      <c r="AX7891" s="15" t="s">
        <v>85</v>
      </c>
      <c r="AY7891" s="235" t="s">
        <v>443</v>
      </c>
    </row>
    <row r="7892" spans="1:65" s="2" customFormat="1" ht="24.2" customHeight="1">
      <c r="A7892" s="37"/>
      <c r="B7892" s="38"/>
      <c r="C7892" s="247" t="s">
        <v>6451</v>
      </c>
      <c r="D7892" s="247" t="s">
        <v>731</v>
      </c>
      <c r="E7892" s="248" t="s">
        <v>6452</v>
      </c>
      <c r="F7892" s="249" t="s">
        <v>6453</v>
      </c>
      <c r="G7892" s="250" t="s">
        <v>459</v>
      </c>
      <c r="H7892" s="251">
        <v>1</v>
      </c>
      <c r="I7892" s="252"/>
      <c r="J7892" s="253">
        <f>ROUND(I7892*H7892,2)</f>
        <v>0</v>
      </c>
      <c r="K7892" s="249" t="s">
        <v>19</v>
      </c>
      <c r="L7892" s="254"/>
      <c r="M7892" s="255" t="s">
        <v>19</v>
      </c>
      <c r="N7892" s="256" t="s">
        <v>50</v>
      </c>
      <c r="O7892" s="67"/>
      <c r="P7892" s="194">
        <f>O7892*H7892</f>
        <v>0</v>
      </c>
      <c r="Q7892" s="194">
        <v>2.0600000000000002E-3</v>
      </c>
      <c r="R7892" s="194">
        <f>Q7892*H7892</f>
        <v>2.0600000000000002E-3</v>
      </c>
      <c r="S7892" s="194">
        <v>0</v>
      </c>
      <c r="T7892" s="195">
        <f>S7892*H7892</f>
        <v>0</v>
      </c>
      <c r="U7892" s="37"/>
      <c r="V7892" s="37"/>
      <c r="W7892" s="37"/>
      <c r="X7892" s="37"/>
      <c r="Y7892" s="37"/>
      <c r="Z7892" s="37"/>
      <c r="AA7892" s="37"/>
      <c r="AB7892" s="37"/>
      <c r="AC7892" s="37"/>
      <c r="AD7892" s="37"/>
      <c r="AE7892" s="37"/>
      <c r="AR7892" s="196" t="s">
        <v>652</v>
      </c>
      <c r="AT7892" s="196" t="s">
        <v>731</v>
      </c>
      <c r="AU7892" s="196" t="s">
        <v>91</v>
      </c>
      <c r="AY7892" s="20" t="s">
        <v>443</v>
      </c>
      <c r="BE7892" s="197">
        <f>IF(N7892="základní",J7892,0)</f>
        <v>0</v>
      </c>
      <c r="BF7892" s="197">
        <f>IF(N7892="snížená",J7892,0)</f>
        <v>0</v>
      </c>
      <c r="BG7892" s="197">
        <f>IF(N7892="zákl. přenesená",J7892,0)</f>
        <v>0</v>
      </c>
      <c r="BH7892" s="197">
        <f>IF(N7892="sníž. přenesená",J7892,0)</f>
        <v>0</v>
      </c>
      <c r="BI7892" s="197">
        <f>IF(N7892="nulová",J7892,0)</f>
        <v>0</v>
      </c>
      <c r="BJ7892" s="20" t="s">
        <v>91</v>
      </c>
      <c r="BK7892" s="197">
        <f>ROUND(I7892*H7892,2)</f>
        <v>0</v>
      </c>
      <c r="BL7892" s="20" t="s">
        <v>551</v>
      </c>
      <c r="BM7892" s="196" t="s">
        <v>6454</v>
      </c>
    </row>
    <row r="7893" spans="1:65" s="13" customFormat="1">
      <c r="B7893" s="203"/>
      <c r="C7893" s="204"/>
      <c r="D7893" s="205" t="s">
        <v>453</v>
      </c>
      <c r="E7893" s="206" t="s">
        <v>19</v>
      </c>
      <c r="F7893" s="207" t="s">
        <v>2498</v>
      </c>
      <c r="G7893" s="204"/>
      <c r="H7893" s="206" t="s">
        <v>19</v>
      </c>
      <c r="I7893" s="208"/>
      <c r="J7893" s="204"/>
      <c r="K7893" s="204"/>
      <c r="L7893" s="209"/>
      <c r="M7893" s="210"/>
      <c r="N7893" s="211"/>
      <c r="O7893" s="211"/>
      <c r="P7893" s="211"/>
      <c r="Q7893" s="211"/>
      <c r="R7893" s="211"/>
      <c r="S7893" s="211"/>
      <c r="T7893" s="212"/>
      <c r="AT7893" s="213" t="s">
        <v>453</v>
      </c>
      <c r="AU7893" s="213" t="s">
        <v>91</v>
      </c>
      <c r="AV7893" s="13" t="s">
        <v>85</v>
      </c>
      <c r="AW7893" s="13" t="s">
        <v>37</v>
      </c>
      <c r="AX7893" s="13" t="s">
        <v>78</v>
      </c>
      <c r="AY7893" s="213" t="s">
        <v>443</v>
      </c>
    </row>
    <row r="7894" spans="1:65" s="14" customFormat="1">
      <c r="B7894" s="214"/>
      <c r="C7894" s="215"/>
      <c r="D7894" s="205" t="s">
        <v>453</v>
      </c>
      <c r="E7894" s="216" t="s">
        <v>19</v>
      </c>
      <c r="F7894" s="217" t="s">
        <v>6445</v>
      </c>
      <c r="G7894" s="215"/>
      <c r="H7894" s="218">
        <v>1</v>
      </c>
      <c r="I7894" s="219"/>
      <c r="J7894" s="215"/>
      <c r="K7894" s="215"/>
      <c r="L7894" s="220"/>
      <c r="M7894" s="221"/>
      <c r="N7894" s="222"/>
      <c r="O7894" s="222"/>
      <c r="P7894" s="222"/>
      <c r="Q7894" s="222"/>
      <c r="R7894" s="222"/>
      <c r="S7894" s="222"/>
      <c r="T7894" s="223"/>
      <c r="AT7894" s="224" t="s">
        <v>453</v>
      </c>
      <c r="AU7894" s="224" t="s">
        <v>91</v>
      </c>
      <c r="AV7894" s="14" t="s">
        <v>91</v>
      </c>
      <c r="AW7894" s="14" t="s">
        <v>37</v>
      </c>
      <c r="AX7894" s="14" t="s">
        <v>78</v>
      </c>
      <c r="AY7894" s="224" t="s">
        <v>443</v>
      </c>
    </row>
    <row r="7895" spans="1:65" s="15" customFormat="1">
      <c r="B7895" s="225"/>
      <c r="C7895" s="226"/>
      <c r="D7895" s="205" t="s">
        <v>453</v>
      </c>
      <c r="E7895" s="227" t="s">
        <v>19</v>
      </c>
      <c r="F7895" s="228" t="s">
        <v>456</v>
      </c>
      <c r="G7895" s="226"/>
      <c r="H7895" s="229">
        <v>1</v>
      </c>
      <c r="I7895" s="230"/>
      <c r="J7895" s="226"/>
      <c r="K7895" s="226"/>
      <c r="L7895" s="231"/>
      <c r="M7895" s="232"/>
      <c r="N7895" s="233"/>
      <c r="O7895" s="233"/>
      <c r="P7895" s="233"/>
      <c r="Q7895" s="233"/>
      <c r="R7895" s="233"/>
      <c r="S7895" s="233"/>
      <c r="T7895" s="234"/>
      <c r="AT7895" s="235" t="s">
        <v>453</v>
      </c>
      <c r="AU7895" s="235" t="s">
        <v>91</v>
      </c>
      <c r="AV7895" s="15" t="s">
        <v>449</v>
      </c>
      <c r="AW7895" s="15" t="s">
        <v>37</v>
      </c>
      <c r="AX7895" s="15" t="s">
        <v>85</v>
      </c>
      <c r="AY7895" s="235" t="s">
        <v>443</v>
      </c>
    </row>
    <row r="7896" spans="1:65" s="2" customFormat="1" ht="16.5" customHeight="1">
      <c r="A7896" s="37"/>
      <c r="B7896" s="38"/>
      <c r="C7896" s="185" t="s">
        <v>6455</v>
      </c>
      <c r="D7896" s="185" t="s">
        <v>445</v>
      </c>
      <c r="E7896" s="186" t="s">
        <v>6456</v>
      </c>
      <c r="F7896" s="187" t="s">
        <v>6457</v>
      </c>
      <c r="G7896" s="188" t="s">
        <v>136</v>
      </c>
      <c r="H7896" s="189">
        <v>21</v>
      </c>
      <c r="I7896" s="190"/>
      <c r="J7896" s="191">
        <f>ROUND(I7896*H7896,2)</f>
        <v>0</v>
      </c>
      <c r="K7896" s="187" t="s">
        <v>448</v>
      </c>
      <c r="L7896" s="42"/>
      <c r="M7896" s="192" t="s">
        <v>19</v>
      </c>
      <c r="N7896" s="193" t="s">
        <v>50</v>
      </c>
      <c r="O7896" s="67"/>
      <c r="P7896" s="194">
        <f>O7896*H7896</f>
        <v>0</v>
      </c>
      <c r="Q7896" s="194">
        <v>0</v>
      </c>
      <c r="R7896" s="194">
        <f>Q7896*H7896</f>
        <v>0</v>
      </c>
      <c r="S7896" s="194">
        <v>0.02</v>
      </c>
      <c r="T7896" s="195">
        <f>S7896*H7896</f>
        <v>0.42</v>
      </c>
      <c r="U7896" s="37"/>
      <c r="V7896" s="37"/>
      <c r="W7896" s="37"/>
      <c r="X7896" s="37"/>
      <c r="Y7896" s="37"/>
      <c r="Z7896" s="37"/>
      <c r="AA7896" s="37"/>
      <c r="AB7896" s="37"/>
      <c r="AC7896" s="37"/>
      <c r="AD7896" s="37"/>
      <c r="AE7896" s="37"/>
      <c r="AR7896" s="196" t="s">
        <v>551</v>
      </c>
      <c r="AT7896" s="196" t="s">
        <v>445</v>
      </c>
      <c r="AU7896" s="196" t="s">
        <v>91</v>
      </c>
      <c r="AY7896" s="20" t="s">
        <v>443</v>
      </c>
      <c r="BE7896" s="197">
        <f>IF(N7896="základní",J7896,0)</f>
        <v>0</v>
      </c>
      <c r="BF7896" s="197">
        <f>IF(N7896="snížená",J7896,0)</f>
        <v>0</v>
      </c>
      <c r="BG7896" s="197">
        <f>IF(N7896="zákl. přenesená",J7896,0)</f>
        <v>0</v>
      </c>
      <c r="BH7896" s="197">
        <f>IF(N7896="sníž. přenesená",J7896,0)</f>
        <v>0</v>
      </c>
      <c r="BI7896" s="197">
        <f>IF(N7896="nulová",J7896,0)</f>
        <v>0</v>
      </c>
      <c r="BJ7896" s="20" t="s">
        <v>91</v>
      </c>
      <c r="BK7896" s="197">
        <f>ROUND(I7896*H7896,2)</f>
        <v>0</v>
      </c>
      <c r="BL7896" s="20" t="s">
        <v>551</v>
      </c>
      <c r="BM7896" s="196" t="s">
        <v>6458</v>
      </c>
    </row>
    <row r="7897" spans="1:65" s="2" customFormat="1">
      <c r="A7897" s="37"/>
      <c r="B7897" s="38"/>
      <c r="C7897" s="39"/>
      <c r="D7897" s="198" t="s">
        <v>451</v>
      </c>
      <c r="E7897" s="39"/>
      <c r="F7897" s="199" t="s">
        <v>6459</v>
      </c>
      <c r="G7897" s="39"/>
      <c r="H7897" s="39"/>
      <c r="I7897" s="200"/>
      <c r="J7897" s="39"/>
      <c r="K7897" s="39"/>
      <c r="L7897" s="42"/>
      <c r="M7897" s="201"/>
      <c r="N7897" s="202"/>
      <c r="O7897" s="67"/>
      <c r="P7897" s="67"/>
      <c r="Q7897" s="67"/>
      <c r="R7897" s="67"/>
      <c r="S7897" s="67"/>
      <c r="T7897" s="68"/>
      <c r="U7897" s="37"/>
      <c r="V7897" s="37"/>
      <c r="W7897" s="37"/>
      <c r="X7897" s="37"/>
      <c r="Y7897" s="37"/>
      <c r="Z7897" s="37"/>
      <c r="AA7897" s="37"/>
      <c r="AB7897" s="37"/>
      <c r="AC7897" s="37"/>
      <c r="AD7897" s="37"/>
      <c r="AE7897" s="37"/>
      <c r="AT7897" s="20" t="s">
        <v>451</v>
      </c>
      <c r="AU7897" s="20" t="s">
        <v>91</v>
      </c>
    </row>
    <row r="7898" spans="1:65" s="13" customFormat="1">
      <c r="B7898" s="203"/>
      <c r="C7898" s="204"/>
      <c r="D7898" s="205" t="s">
        <v>453</v>
      </c>
      <c r="E7898" s="206" t="s">
        <v>19</v>
      </c>
      <c r="F7898" s="207" t="s">
        <v>2734</v>
      </c>
      <c r="G7898" s="204"/>
      <c r="H7898" s="206" t="s">
        <v>19</v>
      </c>
      <c r="I7898" s="208"/>
      <c r="J7898" s="204"/>
      <c r="K7898" s="204"/>
      <c r="L7898" s="209"/>
      <c r="M7898" s="210"/>
      <c r="N7898" s="211"/>
      <c r="O7898" s="211"/>
      <c r="P7898" s="211"/>
      <c r="Q7898" s="211"/>
      <c r="R7898" s="211"/>
      <c r="S7898" s="211"/>
      <c r="T7898" s="212"/>
      <c r="AT7898" s="213" t="s">
        <v>453</v>
      </c>
      <c r="AU7898" s="213" t="s">
        <v>91</v>
      </c>
      <c r="AV7898" s="13" t="s">
        <v>85</v>
      </c>
      <c r="AW7898" s="13" t="s">
        <v>37</v>
      </c>
      <c r="AX7898" s="13" t="s">
        <v>78</v>
      </c>
      <c r="AY7898" s="213" t="s">
        <v>443</v>
      </c>
    </row>
    <row r="7899" spans="1:65" s="14" customFormat="1">
      <c r="B7899" s="214"/>
      <c r="C7899" s="215"/>
      <c r="D7899" s="205" t="s">
        <v>453</v>
      </c>
      <c r="E7899" s="216" t="s">
        <v>19</v>
      </c>
      <c r="F7899" s="217" t="s">
        <v>6460</v>
      </c>
      <c r="G7899" s="215"/>
      <c r="H7899" s="218">
        <v>21</v>
      </c>
      <c r="I7899" s="219"/>
      <c r="J7899" s="215"/>
      <c r="K7899" s="215"/>
      <c r="L7899" s="220"/>
      <c r="M7899" s="221"/>
      <c r="N7899" s="222"/>
      <c r="O7899" s="222"/>
      <c r="P7899" s="222"/>
      <c r="Q7899" s="222"/>
      <c r="R7899" s="222"/>
      <c r="S7899" s="222"/>
      <c r="T7899" s="223"/>
      <c r="AT7899" s="224" t="s">
        <v>453</v>
      </c>
      <c r="AU7899" s="224" t="s">
        <v>91</v>
      </c>
      <c r="AV7899" s="14" t="s">
        <v>91</v>
      </c>
      <c r="AW7899" s="14" t="s">
        <v>37</v>
      </c>
      <c r="AX7899" s="14" t="s">
        <v>78</v>
      </c>
      <c r="AY7899" s="224" t="s">
        <v>443</v>
      </c>
    </row>
    <row r="7900" spans="1:65" s="15" customFormat="1">
      <c r="B7900" s="225"/>
      <c r="C7900" s="226"/>
      <c r="D7900" s="205" t="s">
        <v>453</v>
      </c>
      <c r="E7900" s="227" t="s">
        <v>19</v>
      </c>
      <c r="F7900" s="228" t="s">
        <v>456</v>
      </c>
      <c r="G7900" s="226"/>
      <c r="H7900" s="229">
        <v>21</v>
      </c>
      <c r="I7900" s="230"/>
      <c r="J7900" s="226"/>
      <c r="K7900" s="226"/>
      <c r="L7900" s="231"/>
      <c r="M7900" s="232"/>
      <c r="N7900" s="233"/>
      <c r="O7900" s="233"/>
      <c r="P7900" s="233"/>
      <c r="Q7900" s="233"/>
      <c r="R7900" s="233"/>
      <c r="S7900" s="233"/>
      <c r="T7900" s="234"/>
      <c r="AT7900" s="235" t="s">
        <v>453</v>
      </c>
      <c r="AU7900" s="235" t="s">
        <v>91</v>
      </c>
      <c r="AV7900" s="15" t="s">
        <v>449</v>
      </c>
      <c r="AW7900" s="15" t="s">
        <v>37</v>
      </c>
      <c r="AX7900" s="15" t="s">
        <v>85</v>
      </c>
      <c r="AY7900" s="235" t="s">
        <v>443</v>
      </c>
    </row>
    <row r="7901" spans="1:65" s="2" customFormat="1" ht="24.2" customHeight="1">
      <c r="A7901" s="37"/>
      <c r="B7901" s="38"/>
      <c r="C7901" s="185" t="s">
        <v>6461</v>
      </c>
      <c r="D7901" s="185" t="s">
        <v>445</v>
      </c>
      <c r="E7901" s="186" t="s">
        <v>6462</v>
      </c>
      <c r="F7901" s="187" t="s">
        <v>6463</v>
      </c>
      <c r="G7901" s="188" t="s">
        <v>459</v>
      </c>
      <c r="H7901" s="189">
        <v>33</v>
      </c>
      <c r="I7901" s="190"/>
      <c r="J7901" s="191">
        <f>ROUND(I7901*H7901,2)</f>
        <v>0</v>
      </c>
      <c r="K7901" s="187" t="s">
        <v>448</v>
      </c>
      <c r="L7901" s="42"/>
      <c r="M7901" s="192" t="s">
        <v>19</v>
      </c>
      <c r="N7901" s="193" t="s">
        <v>50</v>
      </c>
      <c r="O7901" s="67"/>
      <c r="P7901" s="194">
        <f>O7901*H7901</f>
        <v>0</v>
      </c>
      <c r="Q7901" s="194">
        <v>0</v>
      </c>
      <c r="R7901" s="194">
        <f>Q7901*H7901</f>
        <v>0</v>
      </c>
      <c r="S7901" s="194">
        <v>0</v>
      </c>
      <c r="T7901" s="195">
        <f>S7901*H7901</f>
        <v>0</v>
      </c>
      <c r="U7901" s="37"/>
      <c r="V7901" s="37"/>
      <c r="W7901" s="37"/>
      <c r="X7901" s="37"/>
      <c r="Y7901" s="37"/>
      <c r="Z7901" s="37"/>
      <c r="AA7901" s="37"/>
      <c r="AB7901" s="37"/>
      <c r="AC7901" s="37"/>
      <c r="AD7901" s="37"/>
      <c r="AE7901" s="37"/>
      <c r="AR7901" s="196" t="s">
        <v>551</v>
      </c>
      <c r="AT7901" s="196" t="s">
        <v>445</v>
      </c>
      <c r="AU7901" s="196" t="s">
        <v>91</v>
      </c>
      <c r="AY7901" s="20" t="s">
        <v>443</v>
      </c>
      <c r="BE7901" s="197">
        <f>IF(N7901="základní",J7901,0)</f>
        <v>0</v>
      </c>
      <c r="BF7901" s="197">
        <f>IF(N7901="snížená",J7901,0)</f>
        <v>0</v>
      </c>
      <c r="BG7901" s="197">
        <f>IF(N7901="zákl. přenesená",J7901,0)</f>
        <v>0</v>
      </c>
      <c r="BH7901" s="197">
        <f>IF(N7901="sníž. přenesená",J7901,0)</f>
        <v>0</v>
      </c>
      <c r="BI7901" s="197">
        <f>IF(N7901="nulová",J7901,0)</f>
        <v>0</v>
      </c>
      <c r="BJ7901" s="20" t="s">
        <v>91</v>
      </c>
      <c r="BK7901" s="197">
        <f>ROUND(I7901*H7901,2)</f>
        <v>0</v>
      </c>
      <c r="BL7901" s="20" t="s">
        <v>551</v>
      </c>
      <c r="BM7901" s="196" t="s">
        <v>6464</v>
      </c>
    </row>
    <row r="7902" spans="1:65" s="2" customFormat="1">
      <c r="A7902" s="37"/>
      <c r="B7902" s="38"/>
      <c r="C7902" s="39"/>
      <c r="D7902" s="198" t="s">
        <v>451</v>
      </c>
      <c r="E7902" s="39"/>
      <c r="F7902" s="199" t="s">
        <v>6465</v>
      </c>
      <c r="G7902" s="39"/>
      <c r="H7902" s="39"/>
      <c r="I7902" s="200"/>
      <c r="J7902" s="39"/>
      <c r="K7902" s="39"/>
      <c r="L7902" s="42"/>
      <c r="M7902" s="201"/>
      <c r="N7902" s="202"/>
      <c r="O7902" s="67"/>
      <c r="P7902" s="67"/>
      <c r="Q7902" s="67"/>
      <c r="R7902" s="67"/>
      <c r="S7902" s="67"/>
      <c r="T7902" s="68"/>
      <c r="U7902" s="37"/>
      <c r="V7902" s="37"/>
      <c r="W7902" s="37"/>
      <c r="X7902" s="37"/>
      <c r="Y7902" s="37"/>
      <c r="Z7902" s="37"/>
      <c r="AA7902" s="37"/>
      <c r="AB7902" s="37"/>
      <c r="AC7902" s="37"/>
      <c r="AD7902" s="37"/>
      <c r="AE7902" s="37"/>
      <c r="AT7902" s="20" t="s">
        <v>451</v>
      </c>
      <c r="AU7902" s="20" t="s">
        <v>91</v>
      </c>
    </row>
    <row r="7903" spans="1:65" s="13" customFormat="1">
      <c r="B7903" s="203"/>
      <c r="C7903" s="204"/>
      <c r="D7903" s="205" t="s">
        <v>453</v>
      </c>
      <c r="E7903" s="206" t="s">
        <v>19</v>
      </c>
      <c r="F7903" s="207" t="s">
        <v>1326</v>
      </c>
      <c r="G7903" s="204"/>
      <c r="H7903" s="206" t="s">
        <v>19</v>
      </c>
      <c r="I7903" s="208"/>
      <c r="J7903" s="204"/>
      <c r="K7903" s="204"/>
      <c r="L7903" s="209"/>
      <c r="M7903" s="210"/>
      <c r="N7903" s="211"/>
      <c r="O7903" s="211"/>
      <c r="P7903" s="211"/>
      <c r="Q7903" s="211"/>
      <c r="R7903" s="211"/>
      <c r="S7903" s="211"/>
      <c r="T7903" s="212"/>
      <c r="AT7903" s="213" t="s">
        <v>453</v>
      </c>
      <c r="AU7903" s="213" t="s">
        <v>91</v>
      </c>
      <c r="AV7903" s="13" t="s">
        <v>85</v>
      </c>
      <c r="AW7903" s="13" t="s">
        <v>37</v>
      </c>
      <c r="AX7903" s="13" t="s">
        <v>78</v>
      </c>
      <c r="AY7903" s="213" t="s">
        <v>443</v>
      </c>
    </row>
    <row r="7904" spans="1:65" s="14" customFormat="1">
      <c r="B7904" s="214"/>
      <c r="C7904" s="215"/>
      <c r="D7904" s="205" t="s">
        <v>453</v>
      </c>
      <c r="E7904" s="216" t="s">
        <v>19</v>
      </c>
      <c r="F7904" s="217" t="s">
        <v>6466</v>
      </c>
      <c r="G7904" s="215"/>
      <c r="H7904" s="218">
        <v>33</v>
      </c>
      <c r="I7904" s="219"/>
      <c r="J7904" s="215"/>
      <c r="K7904" s="215"/>
      <c r="L7904" s="220"/>
      <c r="M7904" s="221"/>
      <c r="N7904" s="222"/>
      <c r="O7904" s="222"/>
      <c r="P7904" s="222"/>
      <c r="Q7904" s="222"/>
      <c r="R7904" s="222"/>
      <c r="S7904" s="222"/>
      <c r="T7904" s="223"/>
      <c r="AT7904" s="224" t="s">
        <v>453</v>
      </c>
      <c r="AU7904" s="224" t="s">
        <v>91</v>
      </c>
      <c r="AV7904" s="14" t="s">
        <v>91</v>
      </c>
      <c r="AW7904" s="14" t="s">
        <v>37</v>
      </c>
      <c r="AX7904" s="14" t="s">
        <v>78</v>
      </c>
      <c r="AY7904" s="224" t="s">
        <v>443</v>
      </c>
    </row>
    <row r="7905" spans="1:65" s="15" customFormat="1">
      <c r="B7905" s="225"/>
      <c r="C7905" s="226"/>
      <c r="D7905" s="205" t="s">
        <v>453</v>
      </c>
      <c r="E7905" s="227" t="s">
        <v>19</v>
      </c>
      <c r="F7905" s="228" t="s">
        <v>456</v>
      </c>
      <c r="G7905" s="226"/>
      <c r="H7905" s="229">
        <v>33</v>
      </c>
      <c r="I7905" s="230"/>
      <c r="J7905" s="226"/>
      <c r="K7905" s="226"/>
      <c r="L7905" s="231"/>
      <c r="M7905" s="232"/>
      <c r="N7905" s="233"/>
      <c r="O7905" s="233"/>
      <c r="P7905" s="233"/>
      <c r="Q7905" s="233"/>
      <c r="R7905" s="233"/>
      <c r="S7905" s="233"/>
      <c r="T7905" s="234"/>
      <c r="AT7905" s="235" t="s">
        <v>453</v>
      </c>
      <c r="AU7905" s="235" t="s">
        <v>91</v>
      </c>
      <c r="AV7905" s="15" t="s">
        <v>449</v>
      </c>
      <c r="AW7905" s="15" t="s">
        <v>37</v>
      </c>
      <c r="AX7905" s="15" t="s">
        <v>85</v>
      </c>
      <c r="AY7905" s="235" t="s">
        <v>443</v>
      </c>
    </row>
    <row r="7906" spans="1:65" s="2" customFormat="1" ht="24.2" customHeight="1">
      <c r="A7906" s="37"/>
      <c r="B7906" s="38"/>
      <c r="C7906" s="247" t="s">
        <v>6467</v>
      </c>
      <c r="D7906" s="247" t="s">
        <v>731</v>
      </c>
      <c r="E7906" s="248" t="s">
        <v>6468</v>
      </c>
      <c r="F7906" s="249" t="s">
        <v>6469</v>
      </c>
      <c r="G7906" s="250" t="s">
        <v>459</v>
      </c>
      <c r="H7906" s="251">
        <v>33</v>
      </c>
      <c r="I7906" s="252"/>
      <c r="J7906" s="253">
        <f>ROUND(I7906*H7906,2)</f>
        <v>0</v>
      </c>
      <c r="K7906" s="249" t="s">
        <v>19</v>
      </c>
      <c r="L7906" s="254"/>
      <c r="M7906" s="255" t="s">
        <v>19</v>
      </c>
      <c r="N7906" s="256" t="s">
        <v>50</v>
      </c>
      <c r="O7906" s="67"/>
      <c r="P7906" s="194">
        <f>O7906*H7906</f>
        <v>0</v>
      </c>
      <c r="Q7906" s="194">
        <v>2.5000000000000001E-4</v>
      </c>
      <c r="R7906" s="194">
        <f>Q7906*H7906</f>
        <v>8.2500000000000004E-3</v>
      </c>
      <c r="S7906" s="194">
        <v>0</v>
      </c>
      <c r="T7906" s="195">
        <f>S7906*H7906</f>
        <v>0</v>
      </c>
      <c r="U7906" s="37"/>
      <c r="V7906" s="37"/>
      <c r="W7906" s="37"/>
      <c r="X7906" s="37"/>
      <c r="Y7906" s="37"/>
      <c r="Z7906" s="37"/>
      <c r="AA7906" s="37"/>
      <c r="AB7906" s="37"/>
      <c r="AC7906" s="37"/>
      <c r="AD7906" s="37"/>
      <c r="AE7906" s="37"/>
      <c r="AR7906" s="196" t="s">
        <v>652</v>
      </c>
      <c r="AT7906" s="196" t="s">
        <v>731</v>
      </c>
      <c r="AU7906" s="196" t="s">
        <v>91</v>
      </c>
      <c r="AY7906" s="20" t="s">
        <v>443</v>
      </c>
      <c r="BE7906" s="197">
        <f>IF(N7906="základní",J7906,0)</f>
        <v>0</v>
      </c>
      <c r="BF7906" s="197">
        <f>IF(N7906="snížená",J7906,0)</f>
        <v>0</v>
      </c>
      <c r="BG7906" s="197">
        <f>IF(N7906="zákl. přenesená",J7906,0)</f>
        <v>0</v>
      </c>
      <c r="BH7906" s="197">
        <f>IF(N7906="sníž. přenesená",J7906,0)</f>
        <v>0</v>
      </c>
      <c r="BI7906" s="197">
        <f>IF(N7906="nulová",J7906,0)</f>
        <v>0</v>
      </c>
      <c r="BJ7906" s="20" t="s">
        <v>91</v>
      </c>
      <c r="BK7906" s="197">
        <f>ROUND(I7906*H7906,2)</f>
        <v>0</v>
      </c>
      <c r="BL7906" s="20" t="s">
        <v>551</v>
      </c>
      <c r="BM7906" s="196" t="s">
        <v>6470</v>
      </c>
    </row>
    <row r="7907" spans="1:65" s="2" customFormat="1" ht="24.2" customHeight="1">
      <c r="A7907" s="37"/>
      <c r="B7907" s="38"/>
      <c r="C7907" s="185" t="s">
        <v>6471</v>
      </c>
      <c r="D7907" s="185" t="s">
        <v>445</v>
      </c>
      <c r="E7907" s="186" t="s">
        <v>6472</v>
      </c>
      <c r="F7907" s="187" t="s">
        <v>6473</v>
      </c>
      <c r="G7907" s="188" t="s">
        <v>132</v>
      </c>
      <c r="H7907" s="189">
        <v>10</v>
      </c>
      <c r="I7907" s="190"/>
      <c r="J7907" s="191">
        <f>ROUND(I7907*H7907,2)</f>
        <v>0</v>
      </c>
      <c r="K7907" s="187" t="s">
        <v>448</v>
      </c>
      <c r="L7907" s="42"/>
      <c r="M7907" s="192" t="s">
        <v>19</v>
      </c>
      <c r="N7907" s="193" t="s">
        <v>50</v>
      </c>
      <c r="O7907" s="67"/>
      <c r="P7907" s="194">
        <f>O7907*H7907</f>
        <v>0</v>
      </c>
      <c r="Q7907" s="194">
        <v>0</v>
      </c>
      <c r="R7907" s="194">
        <f>Q7907*H7907</f>
        <v>0</v>
      </c>
      <c r="S7907" s="194">
        <v>0</v>
      </c>
      <c r="T7907" s="195">
        <f>S7907*H7907</f>
        <v>0</v>
      </c>
      <c r="U7907" s="37"/>
      <c r="V7907" s="37"/>
      <c r="W7907" s="37"/>
      <c r="X7907" s="37"/>
      <c r="Y7907" s="37"/>
      <c r="Z7907" s="37"/>
      <c r="AA7907" s="37"/>
      <c r="AB7907" s="37"/>
      <c r="AC7907" s="37"/>
      <c r="AD7907" s="37"/>
      <c r="AE7907" s="37"/>
      <c r="AR7907" s="196" t="s">
        <v>551</v>
      </c>
      <c r="AT7907" s="196" t="s">
        <v>445</v>
      </c>
      <c r="AU7907" s="196" t="s">
        <v>91</v>
      </c>
      <c r="AY7907" s="20" t="s">
        <v>443</v>
      </c>
      <c r="BE7907" s="197">
        <f>IF(N7907="základní",J7907,0)</f>
        <v>0</v>
      </c>
      <c r="BF7907" s="197">
        <f>IF(N7907="snížená",J7907,0)</f>
        <v>0</v>
      </c>
      <c r="BG7907" s="197">
        <f>IF(N7907="zákl. přenesená",J7907,0)</f>
        <v>0</v>
      </c>
      <c r="BH7907" s="197">
        <f>IF(N7907="sníž. přenesená",J7907,0)</f>
        <v>0</v>
      </c>
      <c r="BI7907" s="197">
        <f>IF(N7907="nulová",J7907,0)</f>
        <v>0</v>
      </c>
      <c r="BJ7907" s="20" t="s">
        <v>91</v>
      </c>
      <c r="BK7907" s="197">
        <f>ROUND(I7907*H7907,2)</f>
        <v>0</v>
      </c>
      <c r="BL7907" s="20" t="s">
        <v>551</v>
      </c>
      <c r="BM7907" s="196" t="s">
        <v>6474</v>
      </c>
    </row>
    <row r="7908" spans="1:65" s="2" customFormat="1">
      <c r="A7908" s="37"/>
      <c r="B7908" s="38"/>
      <c r="C7908" s="39"/>
      <c r="D7908" s="198" t="s">
        <v>451</v>
      </c>
      <c r="E7908" s="39"/>
      <c r="F7908" s="199" t="s">
        <v>6475</v>
      </c>
      <c r="G7908" s="39"/>
      <c r="H7908" s="39"/>
      <c r="I7908" s="200"/>
      <c r="J7908" s="39"/>
      <c r="K7908" s="39"/>
      <c r="L7908" s="42"/>
      <c r="M7908" s="201"/>
      <c r="N7908" s="202"/>
      <c r="O7908" s="67"/>
      <c r="P7908" s="67"/>
      <c r="Q7908" s="67"/>
      <c r="R7908" s="67"/>
      <c r="S7908" s="67"/>
      <c r="T7908" s="68"/>
      <c r="U7908" s="37"/>
      <c r="V7908" s="37"/>
      <c r="W7908" s="37"/>
      <c r="X7908" s="37"/>
      <c r="Y7908" s="37"/>
      <c r="Z7908" s="37"/>
      <c r="AA7908" s="37"/>
      <c r="AB7908" s="37"/>
      <c r="AC7908" s="37"/>
      <c r="AD7908" s="37"/>
      <c r="AE7908" s="37"/>
      <c r="AT7908" s="20" t="s">
        <v>451</v>
      </c>
      <c r="AU7908" s="20" t="s">
        <v>91</v>
      </c>
    </row>
    <row r="7909" spans="1:65" s="13" customFormat="1">
      <c r="B7909" s="203"/>
      <c r="C7909" s="204"/>
      <c r="D7909" s="205" t="s">
        <v>453</v>
      </c>
      <c r="E7909" s="206" t="s">
        <v>19</v>
      </c>
      <c r="F7909" s="207" t="s">
        <v>1664</v>
      </c>
      <c r="G7909" s="204"/>
      <c r="H7909" s="206" t="s">
        <v>19</v>
      </c>
      <c r="I7909" s="208"/>
      <c r="J7909" s="204"/>
      <c r="K7909" s="204"/>
      <c r="L7909" s="209"/>
      <c r="M7909" s="210"/>
      <c r="N7909" s="211"/>
      <c r="O7909" s="211"/>
      <c r="P7909" s="211"/>
      <c r="Q7909" s="211"/>
      <c r="R7909" s="211"/>
      <c r="S7909" s="211"/>
      <c r="T7909" s="212"/>
      <c r="AT7909" s="213" t="s">
        <v>453</v>
      </c>
      <c r="AU7909" s="213" t="s">
        <v>91</v>
      </c>
      <c r="AV7909" s="13" t="s">
        <v>85</v>
      </c>
      <c r="AW7909" s="13" t="s">
        <v>37</v>
      </c>
      <c r="AX7909" s="13" t="s">
        <v>78</v>
      </c>
      <c r="AY7909" s="213" t="s">
        <v>443</v>
      </c>
    </row>
    <row r="7910" spans="1:65" s="13" customFormat="1">
      <c r="B7910" s="203"/>
      <c r="C7910" s="204"/>
      <c r="D7910" s="205" t="s">
        <v>453</v>
      </c>
      <c r="E7910" s="206" t="s">
        <v>19</v>
      </c>
      <c r="F7910" s="207" t="s">
        <v>1665</v>
      </c>
      <c r="G7910" s="204"/>
      <c r="H7910" s="206" t="s">
        <v>19</v>
      </c>
      <c r="I7910" s="208"/>
      <c r="J7910" s="204"/>
      <c r="K7910" s="204"/>
      <c r="L7910" s="209"/>
      <c r="M7910" s="210"/>
      <c r="N7910" s="211"/>
      <c r="O7910" s="211"/>
      <c r="P7910" s="211"/>
      <c r="Q7910" s="211"/>
      <c r="R7910" s="211"/>
      <c r="S7910" s="211"/>
      <c r="T7910" s="212"/>
      <c r="AT7910" s="213" t="s">
        <v>453</v>
      </c>
      <c r="AU7910" s="213" t="s">
        <v>91</v>
      </c>
      <c r="AV7910" s="13" t="s">
        <v>85</v>
      </c>
      <c r="AW7910" s="13" t="s">
        <v>37</v>
      </c>
      <c r="AX7910" s="13" t="s">
        <v>78</v>
      </c>
      <c r="AY7910" s="213" t="s">
        <v>443</v>
      </c>
    </row>
    <row r="7911" spans="1:65" s="13" customFormat="1" ht="22.5">
      <c r="B7911" s="203"/>
      <c r="C7911" s="204"/>
      <c r="D7911" s="205" t="s">
        <v>453</v>
      </c>
      <c r="E7911" s="206" t="s">
        <v>19</v>
      </c>
      <c r="F7911" s="207" t="s">
        <v>4983</v>
      </c>
      <c r="G7911" s="204"/>
      <c r="H7911" s="206" t="s">
        <v>19</v>
      </c>
      <c r="I7911" s="208"/>
      <c r="J7911" s="204"/>
      <c r="K7911" s="204"/>
      <c r="L7911" s="209"/>
      <c r="M7911" s="210"/>
      <c r="N7911" s="211"/>
      <c r="O7911" s="211"/>
      <c r="P7911" s="211"/>
      <c r="Q7911" s="211"/>
      <c r="R7911" s="211"/>
      <c r="S7911" s="211"/>
      <c r="T7911" s="212"/>
      <c r="AT7911" s="213" t="s">
        <v>453</v>
      </c>
      <c r="AU7911" s="213" t="s">
        <v>91</v>
      </c>
      <c r="AV7911" s="13" t="s">
        <v>85</v>
      </c>
      <c r="AW7911" s="13" t="s">
        <v>37</v>
      </c>
      <c r="AX7911" s="13" t="s">
        <v>78</v>
      </c>
      <c r="AY7911" s="213" t="s">
        <v>443</v>
      </c>
    </row>
    <row r="7912" spans="1:65" s="13" customFormat="1">
      <c r="B7912" s="203"/>
      <c r="C7912" s="204"/>
      <c r="D7912" s="205" t="s">
        <v>453</v>
      </c>
      <c r="E7912" s="206" t="s">
        <v>19</v>
      </c>
      <c r="F7912" s="207" t="s">
        <v>2591</v>
      </c>
      <c r="G7912" s="204"/>
      <c r="H7912" s="206" t="s">
        <v>19</v>
      </c>
      <c r="I7912" s="208"/>
      <c r="J7912" s="204"/>
      <c r="K7912" s="204"/>
      <c r="L7912" s="209"/>
      <c r="M7912" s="210"/>
      <c r="N7912" s="211"/>
      <c r="O7912" s="211"/>
      <c r="P7912" s="211"/>
      <c r="Q7912" s="211"/>
      <c r="R7912" s="211"/>
      <c r="S7912" s="211"/>
      <c r="T7912" s="212"/>
      <c r="AT7912" s="213" t="s">
        <v>453</v>
      </c>
      <c r="AU7912" s="213" t="s">
        <v>91</v>
      </c>
      <c r="AV7912" s="13" t="s">
        <v>85</v>
      </c>
      <c r="AW7912" s="13" t="s">
        <v>37</v>
      </c>
      <c r="AX7912" s="13" t="s">
        <v>78</v>
      </c>
      <c r="AY7912" s="213" t="s">
        <v>443</v>
      </c>
    </row>
    <row r="7913" spans="1:65" s="14" customFormat="1">
      <c r="B7913" s="214"/>
      <c r="C7913" s="215"/>
      <c r="D7913" s="205" t="s">
        <v>453</v>
      </c>
      <c r="E7913" s="216" t="s">
        <v>19</v>
      </c>
      <c r="F7913" s="217" t="s">
        <v>6476</v>
      </c>
      <c r="G7913" s="215"/>
      <c r="H7913" s="218">
        <v>10</v>
      </c>
      <c r="I7913" s="219"/>
      <c r="J7913" s="215"/>
      <c r="K7913" s="215"/>
      <c r="L7913" s="220"/>
      <c r="M7913" s="221"/>
      <c r="N7913" s="222"/>
      <c r="O7913" s="222"/>
      <c r="P7913" s="222"/>
      <c r="Q7913" s="222"/>
      <c r="R7913" s="222"/>
      <c r="S7913" s="222"/>
      <c r="T7913" s="223"/>
      <c r="AT7913" s="224" t="s">
        <v>453</v>
      </c>
      <c r="AU7913" s="224" t="s">
        <v>91</v>
      </c>
      <c r="AV7913" s="14" t="s">
        <v>91</v>
      </c>
      <c r="AW7913" s="14" t="s">
        <v>37</v>
      </c>
      <c r="AX7913" s="14" t="s">
        <v>78</v>
      </c>
      <c r="AY7913" s="224" t="s">
        <v>443</v>
      </c>
    </row>
    <row r="7914" spans="1:65" s="15" customFormat="1">
      <c r="B7914" s="225"/>
      <c r="C7914" s="226"/>
      <c r="D7914" s="205" t="s">
        <v>453</v>
      </c>
      <c r="E7914" s="227" t="s">
        <v>19</v>
      </c>
      <c r="F7914" s="228" t="s">
        <v>456</v>
      </c>
      <c r="G7914" s="226"/>
      <c r="H7914" s="229">
        <v>10</v>
      </c>
      <c r="I7914" s="230"/>
      <c r="J7914" s="226"/>
      <c r="K7914" s="226"/>
      <c r="L7914" s="231"/>
      <c r="M7914" s="232"/>
      <c r="N7914" s="233"/>
      <c r="O7914" s="233"/>
      <c r="P7914" s="233"/>
      <c r="Q7914" s="233"/>
      <c r="R7914" s="233"/>
      <c r="S7914" s="233"/>
      <c r="T7914" s="234"/>
      <c r="AT7914" s="235" t="s">
        <v>453</v>
      </c>
      <c r="AU7914" s="235" t="s">
        <v>91</v>
      </c>
      <c r="AV7914" s="15" t="s">
        <v>449</v>
      </c>
      <c r="AW7914" s="15" t="s">
        <v>37</v>
      </c>
      <c r="AX7914" s="15" t="s">
        <v>85</v>
      </c>
      <c r="AY7914" s="235" t="s">
        <v>443</v>
      </c>
    </row>
    <row r="7915" spans="1:65" s="2" customFormat="1" ht="33" customHeight="1">
      <c r="A7915" s="37"/>
      <c r="B7915" s="38"/>
      <c r="C7915" s="247" t="s">
        <v>6477</v>
      </c>
      <c r="D7915" s="247" t="s">
        <v>731</v>
      </c>
      <c r="E7915" s="248" t="s">
        <v>6478</v>
      </c>
      <c r="F7915" s="249" t="s">
        <v>6479</v>
      </c>
      <c r="G7915" s="250" t="s">
        <v>459</v>
      </c>
      <c r="H7915" s="251">
        <v>2</v>
      </c>
      <c r="I7915" s="252"/>
      <c r="J7915" s="253">
        <f>ROUND(I7915*H7915,2)</f>
        <v>0</v>
      </c>
      <c r="K7915" s="249" t="s">
        <v>448</v>
      </c>
      <c r="L7915" s="254"/>
      <c r="M7915" s="255" t="s">
        <v>19</v>
      </c>
      <c r="N7915" s="256" t="s">
        <v>50</v>
      </c>
      <c r="O7915" s="67"/>
      <c r="P7915" s="194">
        <f>O7915*H7915</f>
        <v>0</v>
      </c>
      <c r="Q7915" s="194">
        <v>2.8999999999999998E-3</v>
      </c>
      <c r="R7915" s="194">
        <f>Q7915*H7915</f>
        <v>5.7999999999999996E-3</v>
      </c>
      <c r="S7915" s="194">
        <v>0</v>
      </c>
      <c r="T7915" s="195">
        <f>S7915*H7915</f>
        <v>0</v>
      </c>
      <c r="U7915" s="37"/>
      <c r="V7915" s="37"/>
      <c r="W7915" s="37"/>
      <c r="X7915" s="37"/>
      <c r="Y7915" s="37"/>
      <c r="Z7915" s="37"/>
      <c r="AA7915" s="37"/>
      <c r="AB7915" s="37"/>
      <c r="AC7915" s="37"/>
      <c r="AD7915" s="37"/>
      <c r="AE7915" s="37"/>
      <c r="AR7915" s="196" t="s">
        <v>652</v>
      </c>
      <c r="AT7915" s="196" t="s">
        <v>731</v>
      </c>
      <c r="AU7915" s="196" t="s">
        <v>91</v>
      </c>
      <c r="AY7915" s="20" t="s">
        <v>443</v>
      </c>
      <c r="BE7915" s="197">
        <f>IF(N7915="základní",J7915,0)</f>
        <v>0</v>
      </c>
      <c r="BF7915" s="197">
        <f>IF(N7915="snížená",J7915,0)</f>
        <v>0</v>
      </c>
      <c r="BG7915" s="197">
        <f>IF(N7915="zákl. přenesená",J7915,0)</f>
        <v>0</v>
      </c>
      <c r="BH7915" s="197">
        <f>IF(N7915="sníž. přenesená",J7915,0)</f>
        <v>0</v>
      </c>
      <c r="BI7915" s="197">
        <f>IF(N7915="nulová",J7915,0)</f>
        <v>0</v>
      </c>
      <c r="BJ7915" s="20" t="s">
        <v>91</v>
      </c>
      <c r="BK7915" s="197">
        <f>ROUND(I7915*H7915,2)</f>
        <v>0</v>
      </c>
      <c r="BL7915" s="20" t="s">
        <v>551</v>
      </c>
      <c r="BM7915" s="196" t="s">
        <v>6480</v>
      </c>
    </row>
    <row r="7916" spans="1:65" s="13" customFormat="1">
      <c r="B7916" s="203"/>
      <c r="C7916" s="204"/>
      <c r="D7916" s="205" t="s">
        <v>453</v>
      </c>
      <c r="E7916" s="206" t="s">
        <v>19</v>
      </c>
      <c r="F7916" s="207" t="s">
        <v>1664</v>
      </c>
      <c r="G7916" s="204"/>
      <c r="H7916" s="206" t="s">
        <v>19</v>
      </c>
      <c r="I7916" s="208"/>
      <c r="J7916" s="204"/>
      <c r="K7916" s="204"/>
      <c r="L7916" s="209"/>
      <c r="M7916" s="210"/>
      <c r="N7916" s="211"/>
      <c r="O7916" s="211"/>
      <c r="P7916" s="211"/>
      <c r="Q7916" s="211"/>
      <c r="R7916" s="211"/>
      <c r="S7916" s="211"/>
      <c r="T7916" s="212"/>
      <c r="AT7916" s="213" t="s">
        <v>453</v>
      </c>
      <c r="AU7916" s="213" t="s">
        <v>91</v>
      </c>
      <c r="AV7916" s="13" t="s">
        <v>85</v>
      </c>
      <c r="AW7916" s="13" t="s">
        <v>37</v>
      </c>
      <c r="AX7916" s="13" t="s">
        <v>78</v>
      </c>
      <c r="AY7916" s="213" t="s">
        <v>443</v>
      </c>
    </row>
    <row r="7917" spans="1:65" s="13" customFormat="1">
      <c r="B7917" s="203"/>
      <c r="C7917" s="204"/>
      <c r="D7917" s="205" t="s">
        <v>453</v>
      </c>
      <c r="E7917" s="206" t="s">
        <v>19</v>
      </c>
      <c r="F7917" s="207" t="s">
        <v>1665</v>
      </c>
      <c r="G7917" s="204"/>
      <c r="H7917" s="206" t="s">
        <v>19</v>
      </c>
      <c r="I7917" s="208"/>
      <c r="J7917" s="204"/>
      <c r="K7917" s="204"/>
      <c r="L7917" s="209"/>
      <c r="M7917" s="210"/>
      <c r="N7917" s="211"/>
      <c r="O7917" s="211"/>
      <c r="P7917" s="211"/>
      <c r="Q7917" s="211"/>
      <c r="R7917" s="211"/>
      <c r="S7917" s="211"/>
      <c r="T7917" s="212"/>
      <c r="AT7917" s="213" t="s">
        <v>453</v>
      </c>
      <c r="AU7917" s="213" t="s">
        <v>91</v>
      </c>
      <c r="AV7917" s="13" t="s">
        <v>85</v>
      </c>
      <c r="AW7917" s="13" t="s">
        <v>37</v>
      </c>
      <c r="AX7917" s="13" t="s">
        <v>78</v>
      </c>
      <c r="AY7917" s="213" t="s">
        <v>443</v>
      </c>
    </row>
    <row r="7918" spans="1:65" s="13" customFormat="1" ht="22.5">
      <c r="B7918" s="203"/>
      <c r="C7918" s="204"/>
      <c r="D7918" s="205" t="s">
        <v>453</v>
      </c>
      <c r="E7918" s="206" t="s">
        <v>19</v>
      </c>
      <c r="F7918" s="207" t="s">
        <v>4983</v>
      </c>
      <c r="G7918" s="204"/>
      <c r="H7918" s="206" t="s">
        <v>19</v>
      </c>
      <c r="I7918" s="208"/>
      <c r="J7918" s="204"/>
      <c r="K7918" s="204"/>
      <c r="L7918" s="209"/>
      <c r="M7918" s="210"/>
      <c r="N7918" s="211"/>
      <c r="O7918" s="211"/>
      <c r="P7918" s="211"/>
      <c r="Q7918" s="211"/>
      <c r="R7918" s="211"/>
      <c r="S7918" s="211"/>
      <c r="T7918" s="212"/>
      <c r="AT7918" s="213" t="s">
        <v>453</v>
      </c>
      <c r="AU7918" s="213" t="s">
        <v>91</v>
      </c>
      <c r="AV7918" s="13" t="s">
        <v>85</v>
      </c>
      <c r="AW7918" s="13" t="s">
        <v>37</v>
      </c>
      <c r="AX7918" s="13" t="s">
        <v>78</v>
      </c>
      <c r="AY7918" s="213" t="s">
        <v>443</v>
      </c>
    </row>
    <row r="7919" spans="1:65" s="13" customFormat="1">
      <c r="B7919" s="203"/>
      <c r="C7919" s="204"/>
      <c r="D7919" s="205" t="s">
        <v>453</v>
      </c>
      <c r="E7919" s="206" t="s">
        <v>19</v>
      </c>
      <c r="F7919" s="207" t="s">
        <v>2591</v>
      </c>
      <c r="G7919" s="204"/>
      <c r="H7919" s="206" t="s">
        <v>19</v>
      </c>
      <c r="I7919" s="208"/>
      <c r="J7919" s="204"/>
      <c r="K7919" s="204"/>
      <c r="L7919" s="209"/>
      <c r="M7919" s="210"/>
      <c r="N7919" s="211"/>
      <c r="O7919" s="211"/>
      <c r="P7919" s="211"/>
      <c r="Q7919" s="211"/>
      <c r="R7919" s="211"/>
      <c r="S7919" s="211"/>
      <c r="T7919" s="212"/>
      <c r="AT7919" s="213" t="s">
        <v>453</v>
      </c>
      <c r="AU7919" s="213" t="s">
        <v>91</v>
      </c>
      <c r="AV7919" s="13" t="s">
        <v>85</v>
      </c>
      <c r="AW7919" s="13" t="s">
        <v>37</v>
      </c>
      <c r="AX7919" s="13" t="s">
        <v>78</v>
      </c>
      <c r="AY7919" s="213" t="s">
        <v>443</v>
      </c>
    </row>
    <row r="7920" spans="1:65" s="14" customFormat="1">
      <c r="B7920" s="214"/>
      <c r="C7920" s="215"/>
      <c r="D7920" s="205" t="s">
        <v>453</v>
      </c>
      <c r="E7920" s="216" t="s">
        <v>19</v>
      </c>
      <c r="F7920" s="217" t="s">
        <v>6481</v>
      </c>
      <c r="G7920" s="215"/>
      <c r="H7920" s="218">
        <v>2</v>
      </c>
      <c r="I7920" s="219"/>
      <c r="J7920" s="215"/>
      <c r="K7920" s="215"/>
      <c r="L7920" s="220"/>
      <c r="M7920" s="221"/>
      <c r="N7920" s="222"/>
      <c r="O7920" s="222"/>
      <c r="P7920" s="222"/>
      <c r="Q7920" s="222"/>
      <c r="R7920" s="222"/>
      <c r="S7920" s="222"/>
      <c r="T7920" s="223"/>
      <c r="AT7920" s="224" t="s">
        <v>453</v>
      </c>
      <c r="AU7920" s="224" t="s">
        <v>91</v>
      </c>
      <c r="AV7920" s="14" t="s">
        <v>91</v>
      </c>
      <c r="AW7920" s="14" t="s">
        <v>37</v>
      </c>
      <c r="AX7920" s="14" t="s">
        <v>78</v>
      </c>
      <c r="AY7920" s="224" t="s">
        <v>443</v>
      </c>
    </row>
    <row r="7921" spans="1:65" s="15" customFormat="1">
      <c r="B7921" s="225"/>
      <c r="C7921" s="226"/>
      <c r="D7921" s="205" t="s">
        <v>453</v>
      </c>
      <c r="E7921" s="227" t="s">
        <v>19</v>
      </c>
      <c r="F7921" s="228" t="s">
        <v>456</v>
      </c>
      <c r="G7921" s="226"/>
      <c r="H7921" s="229">
        <v>2</v>
      </c>
      <c r="I7921" s="230"/>
      <c r="J7921" s="226"/>
      <c r="K7921" s="226"/>
      <c r="L7921" s="231"/>
      <c r="M7921" s="232"/>
      <c r="N7921" s="233"/>
      <c r="O7921" s="233"/>
      <c r="P7921" s="233"/>
      <c r="Q7921" s="233"/>
      <c r="R7921" s="233"/>
      <c r="S7921" s="233"/>
      <c r="T7921" s="234"/>
      <c r="AT7921" s="235" t="s">
        <v>453</v>
      </c>
      <c r="AU7921" s="235" t="s">
        <v>91</v>
      </c>
      <c r="AV7921" s="15" t="s">
        <v>449</v>
      </c>
      <c r="AW7921" s="15" t="s">
        <v>37</v>
      </c>
      <c r="AX7921" s="15" t="s">
        <v>85</v>
      </c>
      <c r="AY7921" s="235" t="s">
        <v>443</v>
      </c>
    </row>
    <row r="7922" spans="1:65" s="2" customFormat="1" ht="24.2" customHeight="1">
      <c r="A7922" s="37"/>
      <c r="B7922" s="38"/>
      <c r="C7922" s="185" t="s">
        <v>6482</v>
      </c>
      <c r="D7922" s="185" t="s">
        <v>445</v>
      </c>
      <c r="E7922" s="186" t="s">
        <v>6483</v>
      </c>
      <c r="F7922" s="187" t="s">
        <v>6484</v>
      </c>
      <c r="G7922" s="188" t="s">
        <v>132</v>
      </c>
      <c r="H7922" s="189">
        <v>5.5</v>
      </c>
      <c r="I7922" s="190"/>
      <c r="J7922" s="191">
        <f>ROUND(I7922*H7922,2)</f>
        <v>0</v>
      </c>
      <c r="K7922" s="187" t="s">
        <v>448</v>
      </c>
      <c r="L7922" s="42"/>
      <c r="M7922" s="192" t="s">
        <v>19</v>
      </c>
      <c r="N7922" s="193" t="s">
        <v>50</v>
      </c>
      <c r="O7922" s="67"/>
      <c r="P7922" s="194">
        <f>O7922*H7922</f>
        <v>0</v>
      </c>
      <c r="Q7922" s="194">
        <v>0</v>
      </c>
      <c r="R7922" s="194">
        <f>Q7922*H7922</f>
        <v>0</v>
      </c>
      <c r="S7922" s="194">
        <v>0.03</v>
      </c>
      <c r="T7922" s="195">
        <f>S7922*H7922</f>
        <v>0.16499999999999998</v>
      </c>
      <c r="U7922" s="37"/>
      <c r="V7922" s="37"/>
      <c r="W7922" s="37"/>
      <c r="X7922" s="37"/>
      <c r="Y7922" s="37"/>
      <c r="Z7922" s="37"/>
      <c r="AA7922" s="37"/>
      <c r="AB7922" s="37"/>
      <c r="AC7922" s="37"/>
      <c r="AD7922" s="37"/>
      <c r="AE7922" s="37"/>
      <c r="AR7922" s="196" t="s">
        <v>551</v>
      </c>
      <c r="AT7922" s="196" t="s">
        <v>445</v>
      </c>
      <c r="AU7922" s="196" t="s">
        <v>91</v>
      </c>
      <c r="AY7922" s="20" t="s">
        <v>443</v>
      </c>
      <c r="BE7922" s="197">
        <f>IF(N7922="základní",J7922,0)</f>
        <v>0</v>
      </c>
      <c r="BF7922" s="197">
        <f>IF(N7922="snížená",J7922,0)</f>
        <v>0</v>
      </c>
      <c r="BG7922" s="197">
        <f>IF(N7922="zákl. přenesená",J7922,0)</f>
        <v>0</v>
      </c>
      <c r="BH7922" s="197">
        <f>IF(N7922="sníž. přenesená",J7922,0)</f>
        <v>0</v>
      </c>
      <c r="BI7922" s="197">
        <f>IF(N7922="nulová",J7922,0)</f>
        <v>0</v>
      </c>
      <c r="BJ7922" s="20" t="s">
        <v>91</v>
      </c>
      <c r="BK7922" s="197">
        <f>ROUND(I7922*H7922,2)</f>
        <v>0</v>
      </c>
      <c r="BL7922" s="20" t="s">
        <v>551</v>
      </c>
      <c r="BM7922" s="196" t="s">
        <v>6485</v>
      </c>
    </row>
    <row r="7923" spans="1:65" s="2" customFormat="1">
      <c r="A7923" s="37"/>
      <c r="B7923" s="38"/>
      <c r="C7923" s="39"/>
      <c r="D7923" s="198" t="s">
        <v>451</v>
      </c>
      <c r="E7923" s="39"/>
      <c r="F7923" s="199" t="s">
        <v>6486</v>
      </c>
      <c r="G7923" s="39"/>
      <c r="H7923" s="39"/>
      <c r="I7923" s="200"/>
      <c r="J7923" s="39"/>
      <c r="K7923" s="39"/>
      <c r="L7923" s="42"/>
      <c r="M7923" s="201"/>
      <c r="N7923" s="202"/>
      <c r="O7923" s="67"/>
      <c r="P7923" s="67"/>
      <c r="Q7923" s="67"/>
      <c r="R7923" s="67"/>
      <c r="S7923" s="67"/>
      <c r="T7923" s="68"/>
      <c r="U7923" s="37"/>
      <c r="V7923" s="37"/>
      <c r="W7923" s="37"/>
      <c r="X7923" s="37"/>
      <c r="Y7923" s="37"/>
      <c r="Z7923" s="37"/>
      <c r="AA7923" s="37"/>
      <c r="AB7923" s="37"/>
      <c r="AC7923" s="37"/>
      <c r="AD7923" s="37"/>
      <c r="AE7923" s="37"/>
      <c r="AT7923" s="20" t="s">
        <v>451</v>
      </c>
      <c r="AU7923" s="20" t="s">
        <v>91</v>
      </c>
    </row>
    <row r="7924" spans="1:65" s="13" customFormat="1">
      <c r="B7924" s="203"/>
      <c r="C7924" s="204"/>
      <c r="D7924" s="205" t="s">
        <v>453</v>
      </c>
      <c r="E7924" s="206" t="s">
        <v>19</v>
      </c>
      <c r="F7924" s="207" t="s">
        <v>2827</v>
      </c>
      <c r="G7924" s="204"/>
      <c r="H7924" s="206" t="s">
        <v>19</v>
      </c>
      <c r="I7924" s="208"/>
      <c r="J7924" s="204"/>
      <c r="K7924" s="204"/>
      <c r="L7924" s="209"/>
      <c r="M7924" s="210"/>
      <c r="N7924" s="211"/>
      <c r="O7924" s="211"/>
      <c r="P7924" s="211"/>
      <c r="Q7924" s="211"/>
      <c r="R7924" s="211"/>
      <c r="S7924" s="211"/>
      <c r="T7924" s="212"/>
      <c r="AT7924" s="213" t="s">
        <v>453</v>
      </c>
      <c r="AU7924" s="213" t="s">
        <v>91</v>
      </c>
      <c r="AV7924" s="13" t="s">
        <v>85</v>
      </c>
      <c r="AW7924" s="13" t="s">
        <v>37</v>
      </c>
      <c r="AX7924" s="13" t="s">
        <v>78</v>
      </c>
      <c r="AY7924" s="213" t="s">
        <v>443</v>
      </c>
    </row>
    <row r="7925" spans="1:65" s="14" customFormat="1">
      <c r="B7925" s="214"/>
      <c r="C7925" s="215"/>
      <c r="D7925" s="205" t="s">
        <v>453</v>
      </c>
      <c r="E7925" s="216" t="s">
        <v>19</v>
      </c>
      <c r="F7925" s="217" t="s">
        <v>6487</v>
      </c>
      <c r="G7925" s="215"/>
      <c r="H7925" s="218">
        <v>5.5</v>
      </c>
      <c r="I7925" s="219"/>
      <c r="J7925" s="215"/>
      <c r="K7925" s="215"/>
      <c r="L7925" s="220"/>
      <c r="M7925" s="221"/>
      <c r="N7925" s="222"/>
      <c r="O7925" s="222"/>
      <c r="P7925" s="222"/>
      <c r="Q7925" s="222"/>
      <c r="R7925" s="222"/>
      <c r="S7925" s="222"/>
      <c r="T7925" s="223"/>
      <c r="AT7925" s="224" t="s">
        <v>453</v>
      </c>
      <c r="AU7925" s="224" t="s">
        <v>91</v>
      </c>
      <c r="AV7925" s="14" t="s">
        <v>91</v>
      </c>
      <c r="AW7925" s="14" t="s">
        <v>37</v>
      </c>
      <c r="AX7925" s="14" t="s">
        <v>78</v>
      </c>
      <c r="AY7925" s="224" t="s">
        <v>443</v>
      </c>
    </row>
    <row r="7926" spans="1:65" s="15" customFormat="1">
      <c r="B7926" s="225"/>
      <c r="C7926" s="226"/>
      <c r="D7926" s="205" t="s">
        <v>453</v>
      </c>
      <c r="E7926" s="227" t="s">
        <v>19</v>
      </c>
      <c r="F7926" s="228" t="s">
        <v>456</v>
      </c>
      <c r="G7926" s="226"/>
      <c r="H7926" s="229">
        <v>5.5</v>
      </c>
      <c r="I7926" s="230"/>
      <c r="J7926" s="226"/>
      <c r="K7926" s="226"/>
      <c r="L7926" s="231"/>
      <c r="M7926" s="232"/>
      <c r="N7926" s="233"/>
      <c r="O7926" s="233"/>
      <c r="P7926" s="233"/>
      <c r="Q7926" s="233"/>
      <c r="R7926" s="233"/>
      <c r="S7926" s="233"/>
      <c r="T7926" s="234"/>
      <c r="AT7926" s="235" t="s">
        <v>453</v>
      </c>
      <c r="AU7926" s="235" t="s">
        <v>91</v>
      </c>
      <c r="AV7926" s="15" t="s">
        <v>449</v>
      </c>
      <c r="AW7926" s="15" t="s">
        <v>37</v>
      </c>
      <c r="AX7926" s="15" t="s">
        <v>85</v>
      </c>
      <c r="AY7926" s="235" t="s">
        <v>443</v>
      </c>
    </row>
    <row r="7927" spans="1:65" s="2" customFormat="1" ht="24.2" customHeight="1">
      <c r="A7927" s="37"/>
      <c r="B7927" s="38"/>
      <c r="C7927" s="185" t="s">
        <v>6488</v>
      </c>
      <c r="D7927" s="185" t="s">
        <v>445</v>
      </c>
      <c r="E7927" s="186" t="s">
        <v>6489</v>
      </c>
      <c r="F7927" s="187" t="s">
        <v>6490</v>
      </c>
      <c r="G7927" s="188" t="s">
        <v>459</v>
      </c>
      <c r="H7927" s="189">
        <v>1</v>
      </c>
      <c r="I7927" s="190"/>
      <c r="J7927" s="191">
        <f>ROUND(I7927*H7927,2)</f>
        <v>0</v>
      </c>
      <c r="K7927" s="187" t="s">
        <v>19</v>
      </c>
      <c r="L7927" s="42"/>
      <c r="M7927" s="192" t="s">
        <v>19</v>
      </c>
      <c r="N7927" s="193" t="s">
        <v>50</v>
      </c>
      <c r="O7927" s="67"/>
      <c r="P7927" s="194">
        <f>O7927*H7927</f>
        <v>0</v>
      </c>
      <c r="Q7927" s="194">
        <v>0</v>
      </c>
      <c r="R7927" s="194">
        <f>Q7927*H7927</f>
        <v>0</v>
      </c>
      <c r="S7927" s="194">
        <v>0.03</v>
      </c>
      <c r="T7927" s="195">
        <f>S7927*H7927</f>
        <v>0.03</v>
      </c>
      <c r="U7927" s="37"/>
      <c r="V7927" s="37"/>
      <c r="W7927" s="37"/>
      <c r="X7927" s="37"/>
      <c r="Y7927" s="37"/>
      <c r="Z7927" s="37"/>
      <c r="AA7927" s="37"/>
      <c r="AB7927" s="37"/>
      <c r="AC7927" s="37"/>
      <c r="AD7927" s="37"/>
      <c r="AE7927" s="37"/>
      <c r="AR7927" s="196" t="s">
        <v>551</v>
      </c>
      <c r="AT7927" s="196" t="s">
        <v>445</v>
      </c>
      <c r="AU7927" s="196" t="s">
        <v>91</v>
      </c>
      <c r="AY7927" s="20" t="s">
        <v>443</v>
      </c>
      <c r="BE7927" s="197">
        <f>IF(N7927="základní",J7927,0)</f>
        <v>0</v>
      </c>
      <c r="BF7927" s="197">
        <f>IF(N7927="snížená",J7927,0)</f>
        <v>0</v>
      </c>
      <c r="BG7927" s="197">
        <f>IF(N7927="zákl. přenesená",J7927,0)</f>
        <v>0</v>
      </c>
      <c r="BH7927" s="197">
        <f>IF(N7927="sníž. přenesená",J7927,0)</f>
        <v>0</v>
      </c>
      <c r="BI7927" s="197">
        <f>IF(N7927="nulová",J7927,0)</f>
        <v>0</v>
      </c>
      <c r="BJ7927" s="20" t="s">
        <v>91</v>
      </c>
      <c r="BK7927" s="197">
        <f>ROUND(I7927*H7927,2)</f>
        <v>0</v>
      </c>
      <c r="BL7927" s="20" t="s">
        <v>551</v>
      </c>
      <c r="BM7927" s="196" t="s">
        <v>6491</v>
      </c>
    </row>
    <row r="7928" spans="1:65" s="13" customFormat="1">
      <c r="B7928" s="203"/>
      <c r="C7928" s="204"/>
      <c r="D7928" s="205" t="s">
        <v>453</v>
      </c>
      <c r="E7928" s="206" t="s">
        <v>19</v>
      </c>
      <c r="F7928" s="207" t="s">
        <v>480</v>
      </c>
      <c r="G7928" s="204"/>
      <c r="H7928" s="206" t="s">
        <v>19</v>
      </c>
      <c r="I7928" s="208"/>
      <c r="J7928" s="204"/>
      <c r="K7928" s="204"/>
      <c r="L7928" s="209"/>
      <c r="M7928" s="210"/>
      <c r="N7928" s="211"/>
      <c r="O7928" s="211"/>
      <c r="P7928" s="211"/>
      <c r="Q7928" s="211"/>
      <c r="R7928" s="211"/>
      <c r="S7928" s="211"/>
      <c r="T7928" s="212"/>
      <c r="AT7928" s="213" t="s">
        <v>453</v>
      </c>
      <c r="AU7928" s="213" t="s">
        <v>91</v>
      </c>
      <c r="AV7928" s="13" t="s">
        <v>85</v>
      </c>
      <c r="AW7928" s="13" t="s">
        <v>37</v>
      </c>
      <c r="AX7928" s="13" t="s">
        <v>78</v>
      </c>
      <c r="AY7928" s="213" t="s">
        <v>443</v>
      </c>
    </row>
    <row r="7929" spans="1:65" s="14" customFormat="1">
      <c r="B7929" s="214"/>
      <c r="C7929" s="215"/>
      <c r="D7929" s="205" t="s">
        <v>453</v>
      </c>
      <c r="E7929" s="216" t="s">
        <v>19</v>
      </c>
      <c r="F7929" s="217" t="s">
        <v>6492</v>
      </c>
      <c r="G7929" s="215"/>
      <c r="H7929" s="218">
        <v>1</v>
      </c>
      <c r="I7929" s="219"/>
      <c r="J7929" s="215"/>
      <c r="K7929" s="215"/>
      <c r="L7929" s="220"/>
      <c r="M7929" s="221"/>
      <c r="N7929" s="222"/>
      <c r="O7929" s="222"/>
      <c r="P7929" s="222"/>
      <c r="Q7929" s="222"/>
      <c r="R7929" s="222"/>
      <c r="S7929" s="222"/>
      <c r="T7929" s="223"/>
      <c r="AT7929" s="224" t="s">
        <v>453</v>
      </c>
      <c r="AU7929" s="224" t="s">
        <v>91</v>
      </c>
      <c r="AV7929" s="14" t="s">
        <v>91</v>
      </c>
      <c r="AW7929" s="14" t="s">
        <v>37</v>
      </c>
      <c r="AX7929" s="14" t="s">
        <v>78</v>
      </c>
      <c r="AY7929" s="224" t="s">
        <v>443</v>
      </c>
    </row>
    <row r="7930" spans="1:65" s="15" customFormat="1">
      <c r="B7930" s="225"/>
      <c r="C7930" s="226"/>
      <c r="D7930" s="205" t="s">
        <v>453</v>
      </c>
      <c r="E7930" s="227" t="s">
        <v>19</v>
      </c>
      <c r="F7930" s="228" t="s">
        <v>456</v>
      </c>
      <c r="G7930" s="226"/>
      <c r="H7930" s="229">
        <v>1</v>
      </c>
      <c r="I7930" s="230"/>
      <c r="J7930" s="226"/>
      <c r="K7930" s="226"/>
      <c r="L7930" s="231"/>
      <c r="M7930" s="232"/>
      <c r="N7930" s="233"/>
      <c r="O7930" s="233"/>
      <c r="P7930" s="233"/>
      <c r="Q7930" s="233"/>
      <c r="R7930" s="233"/>
      <c r="S7930" s="233"/>
      <c r="T7930" s="234"/>
      <c r="AT7930" s="235" t="s">
        <v>453</v>
      </c>
      <c r="AU7930" s="235" t="s">
        <v>91</v>
      </c>
      <c r="AV7930" s="15" t="s">
        <v>449</v>
      </c>
      <c r="AW7930" s="15" t="s">
        <v>37</v>
      </c>
      <c r="AX7930" s="15" t="s">
        <v>85</v>
      </c>
      <c r="AY7930" s="235" t="s">
        <v>443</v>
      </c>
    </row>
    <row r="7931" spans="1:65" s="2" customFormat="1" ht="16.5" customHeight="1">
      <c r="A7931" s="37"/>
      <c r="B7931" s="38"/>
      <c r="C7931" s="185" t="s">
        <v>6493</v>
      </c>
      <c r="D7931" s="185" t="s">
        <v>445</v>
      </c>
      <c r="E7931" s="186" t="s">
        <v>6494</v>
      </c>
      <c r="F7931" s="187" t="s">
        <v>6495</v>
      </c>
      <c r="G7931" s="188" t="s">
        <v>459</v>
      </c>
      <c r="H7931" s="189">
        <v>1</v>
      </c>
      <c r="I7931" s="190"/>
      <c r="J7931" s="191">
        <f>ROUND(I7931*H7931,2)</f>
        <v>0</v>
      </c>
      <c r="K7931" s="187" t="s">
        <v>19</v>
      </c>
      <c r="L7931" s="42"/>
      <c r="M7931" s="192" t="s">
        <v>19</v>
      </c>
      <c r="N7931" s="193" t="s">
        <v>50</v>
      </c>
      <c r="O7931" s="67"/>
      <c r="P7931" s="194">
        <f>O7931*H7931</f>
        <v>0</v>
      </c>
      <c r="Q7931" s="194">
        <v>1.0000000000000001E-5</v>
      </c>
      <c r="R7931" s="194">
        <f>Q7931*H7931</f>
        <v>1.0000000000000001E-5</v>
      </c>
      <c r="S7931" s="194">
        <v>0</v>
      </c>
      <c r="T7931" s="195">
        <f>S7931*H7931</f>
        <v>0</v>
      </c>
      <c r="U7931" s="37"/>
      <c r="V7931" s="37"/>
      <c r="W7931" s="37"/>
      <c r="X7931" s="37"/>
      <c r="Y7931" s="37"/>
      <c r="Z7931" s="37"/>
      <c r="AA7931" s="37"/>
      <c r="AB7931" s="37"/>
      <c r="AC7931" s="37"/>
      <c r="AD7931" s="37"/>
      <c r="AE7931" s="37"/>
      <c r="AR7931" s="196" t="s">
        <v>551</v>
      </c>
      <c r="AT7931" s="196" t="s">
        <v>445</v>
      </c>
      <c r="AU7931" s="196" t="s">
        <v>91</v>
      </c>
      <c r="AY7931" s="20" t="s">
        <v>443</v>
      </c>
      <c r="BE7931" s="197">
        <f>IF(N7931="základní",J7931,0)</f>
        <v>0</v>
      </c>
      <c r="BF7931" s="197">
        <f>IF(N7931="snížená",J7931,0)</f>
        <v>0</v>
      </c>
      <c r="BG7931" s="197">
        <f>IF(N7931="zákl. přenesená",J7931,0)</f>
        <v>0</v>
      </c>
      <c r="BH7931" s="197">
        <f>IF(N7931="sníž. přenesená",J7931,0)</f>
        <v>0</v>
      </c>
      <c r="BI7931" s="197">
        <f>IF(N7931="nulová",J7931,0)</f>
        <v>0</v>
      </c>
      <c r="BJ7931" s="20" t="s">
        <v>91</v>
      </c>
      <c r="BK7931" s="197">
        <f>ROUND(I7931*H7931,2)</f>
        <v>0</v>
      </c>
      <c r="BL7931" s="20" t="s">
        <v>551</v>
      </c>
      <c r="BM7931" s="196" t="s">
        <v>6496</v>
      </c>
    </row>
    <row r="7932" spans="1:65" s="2" customFormat="1" ht="16.5" customHeight="1">
      <c r="A7932" s="37"/>
      <c r="B7932" s="38"/>
      <c r="C7932" s="185" t="s">
        <v>6497</v>
      </c>
      <c r="D7932" s="185" t="s">
        <v>445</v>
      </c>
      <c r="E7932" s="186" t="s">
        <v>6498</v>
      </c>
      <c r="F7932" s="187" t="s">
        <v>6499</v>
      </c>
      <c r="G7932" s="188" t="s">
        <v>459</v>
      </c>
      <c r="H7932" s="189">
        <v>1</v>
      </c>
      <c r="I7932" s="190"/>
      <c r="J7932" s="191">
        <f>ROUND(I7932*H7932,2)</f>
        <v>0</v>
      </c>
      <c r="K7932" s="187" t="s">
        <v>19</v>
      </c>
      <c r="L7932" s="42"/>
      <c r="M7932" s="192" t="s">
        <v>19</v>
      </c>
      <c r="N7932" s="193" t="s">
        <v>50</v>
      </c>
      <c r="O7932" s="67"/>
      <c r="P7932" s="194">
        <f>O7932*H7932</f>
        <v>0</v>
      </c>
      <c r="Q7932" s="194">
        <v>1.0000000000000001E-5</v>
      </c>
      <c r="R7932" s="194">
        <f>Q7932*H7932</f>
        <v>1.0000000000000001E-5</v>
      </c>
      <c r="S7932" s="194">
        <v>0</v>
      </c>
      <c r="T7932" s="195">
        <f>S7932*H7932</f>
        <v>0</v>
      </c>
      <c r="U7932" s="37"/>
      <c r="V7932" s="37"/>
      <c r="W7932" s="37"/>
      <c r="X7932" s="37"/>
      <c r="Y7932" s="37"/>
      <c r="Z7932" s="37"/>
      <c r="AA7932" s="37"/>
      <c r="AB7932" s="37"/>
      <c r="AC7932" s="37"/>
      <c r="AD7932" s="37"/>
      <c r="AE7932" s="37"/>
      <c r="AR7932" s="196" t="s">
        <v>551</v>
      </c>
      <c r="AT7932" s="196" t="s">
        <v>445</v>
      </c>
      <c r="AU7932" s="196" t="s">
        <v>91</v>
      </c>
      <c r="AY7932" s="20" t="s">
        <v>443</v>
      </c>
      <c r="BE7932" s="197">
        <f>IF(N7932="základní",J7932,0)</f>
        <v>0</v>
      </c>
      <c r="BF7932" s="197">
        <f>IF(N7932="snížená",J7932,0)</f>
        <v>0</v>
      </c>
      <c r="BG7932" s="197">
        <f>IF(N7932="zákl. přenesená",J7932,0)</f>
        <v>0</v>
      </c>
      <c r="BH7932" s="197">
        <f>IF(N7932="sníž. přenesená",J7932,0)</f>
        <v>0</v>
      </c>
      <c r="BI7932" s="197">
        <f>IF(N7932="nulová",J7932,0)</f>
        <v>0</v>
      </c>
      <c r="BJ7932" s="20" t="s">
        <v>91</v>
      </c>
      <c r="BK7932" s="197">
        <f>ROUND(I7932*H7932,2)</f>
        <v>0</v>
      </c>
      <c r="BL7932" s="20" t="s">
        <v>551</v>
      </c>
      <c r="BM7932" s="196" t="s">
        <v>6500</v>
      </c>
    </row>
    <row r="7933" spans="1:65" s="2" customFormat="1" ht="44.25" customHeight="1">
      <c r="A7933" s="37"/>
      <c r="B7933" s="38"/>
      <c r="C7933" s="185" t="s">
        <v>6501</v>
      </c>
      <c r="D7933" s="185" t="s">
        <v>445</v>
      </c>
      <c r="E7933" s="186" t="s">
        <v>6502</v>
      </c>
      <c r="F7933" s="187" t="s">
        <v>6503</v>
      </c>
      <c r="G7933" s="188" t="s">
        <v>459</v>
      </c>
      <c r="H7933" s="189">
        <v>26</v>
      </c>
      <c r="I7933" s="190"/>
      <c r="J7933" s="191">
        <f>ROUND(I7933*H7933,2)</f>
        <v>0</v>
      </c>
      <c r="K7933" s="187" t="s">
        <v>3963</v>
      </c>
      <c r="L7933" s="42"/>
      <c r="M7933" s="192" t="s">
        <v>19</v>
      </c>
      <c r="N7933" s="193" t="s">
        <v>50</v>
      </c>
      <c r="O7933" s="67"/>
      <c r="P7933" s="194">
        <f>O7933*H7933</f>
        <v>0</v>
      </c>
      <c r="Q7933" s="194">
        <v>1.7000000000000001E-4</v>
      </c>
      <c r="R7933" s="194">
        <f>Q7933*H7933</f>
        <v>4.4200000000000003E-3</v>
      </c>
      <c r="S7933" s="194">
        <v>0</v>
      </c>
      <c r="T7933" s="195">
        <f>S7933*H7933</f>
        <v>0</v>
      </c>
      <c r="U7933" s="37"/>
      <c r="V7933" s="37"/>
      <c r="W7933" s="37"/>
      <c r="X7933" s="37"/>
      <c r="Y7933" s="37"/>
      <c r="Z7933" s="37"/>
      <c r="AA7933" s="37"/>
      <c r="AB7933" s="37"/>
      <c r="AC7933" s="37"/>
      <c r="AD7933" s="37"/>
      <c r="AE7933" s="37"/>
      <c r="AR7933" s="196" t="s">
        <v>551</v>
      </c>
      <c r="AT7933" s="196" t="s">
        <v>445</v>
      </c>
      <c r="AU7933" s="196" t="s">
        <v>91</v>
      </c>
      <c r="AY7933" s="20" t="s">
        <v>443</v>
      </c>
      <c r="BE7933" s="197">
        <f>IF(N7933="základní",J7933,0)</f>
        <v>0</v>
      </c>
      <c r="BF7933" s="197">
        <f>IF(N7933="snížená",J7933,0)</f>
        <v>0</v>
      </c>
      <c r="BG7933" s="197">
        <f>IF(N7933="zákl. přenesená",J7933,0)</f>
        <v>0</v>
      </c>
      <c r="BH7933" s="197">
        <f>IF(N7933="sníž. přenesená",J7933,0)</f>
        <v>0</v>
      </c>
      <c r="BI7933" s="197">
        <f>IF(N7933="nulová",J7933,0)</f>
        <v>0</v>
      </c>
      <c r="BJ7933" s="20" t="s">
        <v>91</v>
      </c>
      <c r="BK7933" s="197">
        <f>ROUND(I7933*H7933,2)</f>
        <v>0</v>
      </c>
      <c r="BL7933" s="20" t="s">
        <v>551</v>
      </c>
      <c r="BM7933" s="196" t="s">
        <v>6504</v>
      </c>
    </row>
    <row r="7934" spans="1:65" s="13" customFormat="1">
      <c r="B7934" s="203"/>
      <c r="C7934" s="204"/>
      <c r="D7934" s="205" t="s">
        <v>453</v>
      </c>
      <c r="E7934" s="206" t="s">
        <v>19</v>
      </c>
      <c r="F7934" s="207" t="s">
        <v>3189</v>
      </c>
      <c r="G7934" s="204"/>
      <c r="H7934" s="206" t="s">
        <v>19</v>
      </c>
      <c r="I7934" s="208"/>
      <c r="J7934" s="204"/>
      <c r="K7934" s="204"/>
      <c r="L7934" s="209"/>
      <c r="M7934" s="210"/>
      <c r="N7934" s="211"/>
      <c r="O7934" s="211"/>
      <c r="P7934" s="211"/>
      <c r="Q7934" s="211"/>
      <c r="R7934" s="211"/>
      <c r="S7934" s="211"/>
      <c r="T7934" s="212"/>
      <c r="AT7934" s="213" t="s">
        <v>453</v>
      </c>
      <c r="AU7934" s="213" t="s">
        <v>91</v>
      </c>
      <c r="AV7934" s="13" t="s">
        <v>85</v>
      </c>
      <c r="AW7934" s="13" t="s">
        <v>37</v>
      </c>
      <c r="AX7934" s="13" t="s">
        <v>78</v>
      </c>
      <c r="AY7934" s="213" t="s">
        <v>443</v>
      </c>
    </row>
    <row r="7935" spans="1:65" s="14" customFormat="1">
      <c r="B7935" s="214"/>
      <c r="C7935" s="215"/>
      <c r="D7935" s="205" t="s">
        <v>453</v>
      </c>
      <c r="E7935" s="216" t="s">
        <v>19</v>
      </c>
      <c r="F7935" s="217" t="s">
        <v>6505</v>
      </c>
      <c r="G7935" s="215"/>
      <c r="H7935" s="218">
        <v>26</v>
      </c>
      <c r="I7935" s="219"/>
      <c r="J7935" s="215"/>
      <c r="K7935" s="215"/>
      <c r="L7935" s="220"/>
      <c r="M7935" s="221"/>
      <c r="N7935" s="222"/>
      <c r="O7935" s="222"/>
      <c r="P7935" s="222"/>
      <c r="Q7935" s="222"/>
      <c r="R7935" s="222"/>
      <c r="S7935" s="222"/>
      <c r="T7935" s="223"/>
      <c r="AT7935" s="224" t="s">
        <v>453</v>
      </c>
      <c r="AU7935" s="224" t="s">
        <v>91</v>
      </c>
      <c r="AV7935" s="14" t="s">
        <v>91</v>
      </c>
      <c r="AW7935" s="14" t="s">
        <v>37</v>
      </c>
      <c r="AX7935" s="14" t="s">
        <v>78</v>
      </c>
      <c r="AY7935" s="224" t="s">
        <v>443</v>
      </c>
    </row>
    <row r="7936" spans="1:65" s="15" customFormat="1">
      <c r="B7936" s="225"/>
      <c r="C7936" s="226"/>
      <c r="D7936" s="205" t="s">
        <v>453</v>
      </c>
      <c r="E7936" s="227" t="s">
        <v>19</v>
      </c>
      <c r="F7936" s="228" t="s">
        <v>456</v>
      </c>
      <c r="G7936" s="226"/>
      <c r="H7936" s="229">
        <v>26</v>
      </c>
      <c r="I7936" s="230"/>
      <c r="J7936" s="226"/>
      <c r="K7936" s="226"/>
      <c r="L7936" s="231"/>
      <c r="M7936" s="232"/>
      <c r="N7936" s="233"/>
      <c r="O7936" s="233"/>
      <c r="P7936" s="233"/>
      <c r="Q7936" s="233"/>
      <c r="R7936" s="233"/>
      <c r="S7936" s="233"/>
      <c r="T7936" s="234"/>
      <c r="AT7936" s="235" t="s">
        <v>453</v>
      </c>
      <c r="AU7936" s="235" t="s">
        <v>91</v>
      </c>
      <c r="AV7936" s="15" t="s">
        <v>449</v>
      </c>
      <c r="AW7936" s="15" t="s">
        <v>37</v>
      </c>
      <c r="AX7936" s="15" t="s">
        <v>85</v>
      </c>
      <c r="AY7936" s="235" t="s">
        <v>443</v>
      </c>
    </row>
    <row r="7937" spans="1:65" s="2" customFormat="1" ht="24.2" customHeight="1">
      <c r="A7937" s="37"/>
      <c r="B7937" s="38"/>
      <c r="C7937" s="247" t="s">
        <v>6506</v>
      </c>
      <c r="D7937" s="247" t="s">
        <v>731</v>
      </c>
      <c r="E7937" s="248" t="s">
        <v>6507</v>
      </c>
      <c r="F7937" s="249" t="s">
        <v>6508</v>
      </c>
      <c r="G7937" s="250" t="s">
        <v>459</v>
      </c>
      <c r="H7937" s="251">
        <v>14</v>
      </c>
      <c r="I7937" s="252"/>
      <c r="J7937" s="253">
        <f>ROUND(I7937*H7937,2)</f>
        <v>0</v>
      </c>
      <c r="K7937" s="249" t="s">
        <v>19</v>
      </c>
      <c r="L7937" s="254"/>
      <c r="M7937" s="255" t="s">
        <v>19</v>
      </c>
      <c r="N7937" s="256" t="s">
        <v>50</v>
      </c>
      <c r="O7937" s="67"/>
      <c r="P7937" s="194">
        <f>O7937*H7937</f>
        <v>0</v>
      </c>
      <c r="Q7937" s="194">
        <v>1.0000000000000001E-5</v>
      </c>
      <c r="R7937" s="194">
        <f>Q7937*H7937</f>
        <v>1.4000000000000001E-4</v>
      </c>
      <c r="S7937" s="194">
        <v>0</v>
      </c>
      <c r="T7937" s="195">
        <f>S7937*H7937</f>
        <v>0</v>
      </c>
      <c r="U7937" s="37"/>
      <c r="V7937" s="37"/>
      <c r="W7937" s="37"/>
      <c r="X7937" s="37"/>
      <c r="Y7937" s="37"/>
      <c r="Z7937" s="37"/>
      <c r="AA7937" s="37"/>
      <c r="AB7937" s="37"/>
      <c r="AC7937" s="37"/>
      <c r="AD7937" s="37"/>
      <c r="AE7937" s="37"/>
      <c r="AR7937" s="196" t="s">
        <v>652</v>
      </c>
      <c r="AT7937" s="196" t="s">
        <v>731</v>
      </c>
      <c r="AU7937" s="196" t="s">
        <v>91</v>
      </c>
      <c r="AY7937" s="20" t="s">
        <v>443</v>
      </c>
      <c r="BE7937" s="197">
        <f>IF(N7937="základní",J7937,0)</f>
        <v>0</v>
      </c>
      <c r="BF7937" s="197">
        <f>IF(N7937="snížená",J7937,0)</f>
        <v>0</v>
      </c>
      <c r="BG7937" s="197">
        <f>IF(N7937="zákl. přenesená",J7937,0)</f>
        <v>0</v>
      </c>
      <c r="BH7937" s="197">
        <f>IF(N7937="sníž. přenesená",J7937,0)</f>
        <v>0</v>
      </c>
      <c r="BI7937" s="197">
        <f>IF(N7937="nulová",J7937,0)</f>
        <v>0</v>
      </c>
      <c r="BJ7937" s="20" t="s">
        <v>91</v>
      </c>
      <c r="BK7937" s="197">
        <f>ROUND(I7937*H7937,2)</f>
        <v>0</v>
      </c>
      <c r="BL7937" s="20" t="s">
        <v>551</v>
      </c>
      <c r="BM7937" s="196" t="s">
        <v>6509</v>
      </c>
    </row>
    <row r="7938" spans="1:65" s="13" customFormat="1">
      <c r="B7938" s="203"/>
      <c r="C7938" s="204"/>
      <c r="D7938" s="205" t="s">
        <v>453</v>
      </c>
      <c r="E7938" s="206" t="s">
        <v>19</v>
      </c>
      <c r="F7938" s="207" t="s">
        <v>3189</v>
      </c>
      <c r="G7938" s="204"/>
      <c r="H7938" s="206" t="s">
        <v>19</v>
      </c>
      <c r="I7938" s="208"/>
      <c r="J7938" s="204"/>
      <c r="K7938" s="204"/>
      <c r="L7938" s="209"/>
      <c r="M7938" s="210"/>
      <c r="N7938" s="211"/>
      <c r="O7938" s="211"/>
      <c r="P7938" s="211"/>
      <c r="Q7938" s="211"/>
      <c r="R7938" s="211"/>
      <c r="S7938" s="211"/>
      <c r="T7938" s="212"/>
      <c r="AT7938" s="213" t="s">
        <v>453</v>
      </c>
      <c r="AU7938" s="213" t="s">
        <v>91</v>
      </c>
      <c r="AV7938" s="13" t="s">
        <v>85</v>
      </c>
      <c r="AW7938" s="13" t="s">
        <v>37</v>
      </c>
      <c r="AX7938" s="13" t="s">
        <v>78</v>
      </c>
      <c r="AY7938" s="213" t="s">
        <v>443</v>
      </c>
    </row>
    <row r="7939" spans="1:65" s="14" customFormat="1">
      <c r="B7939" s="214"/>
      <c r="C7939" s="215"/>
      <c r="D7939" s="205" t="s">
        <v>453</v>
      </c>
      <c r="E7939" s="216" t="s">
        <v>19</v>
      </c>
      <c r="F7939" s="217" t="s">
        <v>6510</v>
      </c>
      <c r="G7939" s="215"/>
      <c r="H7939" s="218">
        <v>14</v>
      </c>
      <c r="I7939" s="219"/>
      <c r="J7939" s="215"/>
      <c r="K7939" s="215"/>
      <c r="L7939" s="220"/>
      <c r="M7939" s="221"/>
      <c r="N7939" s="222"/>
      <c r="O7939" s="222"/>
      <c r="P7939" s="222"/>
      <c r="Q7939" s="222"/>
      <c r="R7939" s="222"/>
      <c r="S7939" s="222"/>
      <c r="T7939" s="223"/>
      <c r="AT7939" s="224" t="s">
        <v>453</v>
      </c>
      <c r="AU7939" s="224" t="s">
        <v>91</v>
      </c>
      <c r="AV7939" s="14" t="s">
        <v>91</v>
      </c>
      <c r="AW7939" s="14" t="s">
        <v>37</v>
      </c>
      <c r="AX7939" s="14" t="s">
        <v>78</v>
      </c>
      <c r="AY7939" s="224" t="s">
        <v>443</v>
      </c>
    </row>
    <row r="7940" spans="1:65" s="15" customFormat="1">
      <c r="B7940" s="225"/>
      <c r="C7940" s="226"/>
      <c r="D7940" s="205" t="s">
        <v>453</v>
      </c>
      <c r="E7940" s="227" t="s">
        <v>19</v>
      </c>
      <c r="F7940" s="228" t="s">
        <v>456</v>
      </c>
      <c r="G7940" s="226"/>
      <c r="H7940" s="229">
        <v>14</v>
      </c>
      <c r="I7940" s="230"/>
      <c r="J7940" s="226"/>
      <c r="K7940" s="226"/>
      <c r="L7940" s="231"/>
      <c r="M7940" s="232"/>
      <c r="N7940" s="233"/>
      <c r="O7940" s="233"/>
      <c r="P7940" s="233"/>
      <c r="Q7940" s="233"/>
      <c r="R7940" s="233"/>
      <c r="S7940" s="233"/>
      <c r="T7940" s="234"/>
      <c r="AT7940" s="235" t="s">
        <v>453</v>
      </c>
      <c r="AU7940" s="235" t="s">
        <v>91</v>
      </c>
      <c r="AV7940" s="15" t="s">
        <v>449</v>
      </c>
      <c r="AW7940" s="15" t="s">
        <v>37</v>
      </c>
      <c r="AX7940" s="15" t="s">
        <v>85</v>
      </c>
      <c r="AY7940" s="235" t="s">
        <v>443</v>
      </c>
    </row>
    <row r="7941" spans="1:65" s="2" customFormat="1" ht="24.2" customHeight="1">
      <c r="A7941" s="37"/>
      <c r="B7941" s="38"/>
      <c r="C7941" s="247" t="s">
        <v>6511</v>
      </c>
      <c r="D7941" s="247" t="s">
        <v>731</v>
      </c>
      <c r="E7941" s="248" t="s">
        <v>6512</v>
      </c>
      <c r="F7941" s="249" t="s">
        <v>6513</v>
      </c>
      <c r="G7941" s="250" t="s">
        <v>459</v>
      </c>
      <c r="H7941" s="251">
        <v>9</v>
      </c>
      <c r="I7941" s="252"/>
      <c r="J7941" s="253">
        <f>ROUND(I7941*H7941,2)</f>
        <v>0</v>
      </c>
      <c r="K7941" s="249" t="s">
        <v>19</v>
      </c>
      <c r="L7941" s="254"/>
      <c r="M7941" s="255" t="s">
        <v>19</v>
      </c>
      <c r="N7941" s="256" t="s">
        <v>50</v>
      </c>
      <c r="O7941" s="67"/>
      <c r="P7941" s="194">
        <f>O7941*H7941</f>
        <v>0</v>
      </c>
      <c r="Q7941" s="194">
        <v>1.0000000000000001E-5</v>
      </c>
      <c r="R7941" s="194">
        <f>Q7941*H7941</f>
        <v>9.0000000000000006E-5</v>
      </c>
      <c r="S7941" s="194">
        <v>0</v>
      </c>
      <c r="T7941" s="195">
        <f>S7941*H7941</f>
        <v>0</v>
      </c>
      <c r="U7941" s="37"/>
      <c r="V7941" s="37"/>
      <c r="W7941" s="37"/>
      <c r="X7941" s="37"/>
      <c r="Y7941" s="37"/>
      <c r="Z7941" s="37"/>
      <c r="AA7941" s="37"/>
      <c r="AB7941" s="37"/>
      <c r="AC7941" s="37"/>
      <c r="AD7941" s="37"/>
      <c r="AE7941" s="37"/>
      <c r="AR7941" s="196" t="s">
        <v>652</v>
      </c>
      <c r="AT7941" s="196" t="s">
        <v>731</v>
      </c>
      <c r="AU7941" s="196" t="s">
        <v>91</v>
      </c>
      <c r="AY7941" s="20" t="s">
        <v>443</v>
      </c>
      <c r="BE7941" s="197">
        <f>IF(N7941="základní",J7941,0)</f>
        <v>0</v>
      </c>
      <c r="BF7941" s="197">
        <f>IF(N7941="snížená",J7941,0)</f>
        <v>0</v>
      </c>
      <c r="BG7941" s="197">
        <f>IF(N7941="zákl. přenesená",J7941,0)</f>
        <v>0</v>
      </c>
      <c r="BH7941" s="197">
        <f>IF(N7941="sníž. přenesená",J7941,0)</f>
        <v>0</v>
      </c>
      <c r="BI7941" s="197">
        <f>IF(N7941="nulová",J7941,0)</f>
        <v>0</v>
      </c>
      <c r="BJ7941" s="20" t="s">
        <v>91</v>
      </c>
      <c r="BK7941" s="197">
        <f>ROUND(I7941*H7941,2)</f>
        <v>0</v>
      </c>
      <c r="BL7941" s="20" t="s">
        <v>551</v>
      </c>
      <c r="BM7941" s="196" t="s">
        <v>6514</v>
      </c>
    </row>
    <row r="7942" spans="1:65" s="13" customFormat="1">
      <c r="B7942" s="203"/>
      <c r="C7942" s="204"/>
      <c r="D7942" s="205" t="s">
        <v>453</v>
      </c>
      <c r="E7942" s="206" t="s">
        <v>19</v>
      </c>
      <c r="F7942" s="207" t="s">
        <v>3189</v>
      </c>
      <c r="G7942" s="204"/>
      <c r="H7942" s="206" t="s">
        <v>19</v>
      </c>
      <c r="I7942" s="208"/>
      <c r="J7942" s="204"/>
      <c r="K7942" s="204"/>
      <c r="L7942" s="209"/>
      <c r="M7942" s="210"/>
      <c r="N7942" s="211"/>
      <c r="O7942" s="211"/>
      <c r="P7942" s="211"/>
      <c r="Q7942" s="211"/>
      <c r="R7942" s="211"/>
      <c r="S7942" s="211"/>
      <c r="T7942" s="212"/>
      <c r="AT7942" s="213" t="s">
        <v>453</v>
      </c>
      <c r="AU7942" s="213" t="s">
        <v>91</v>
      </c>
      <c r="AV7942" s="13" t="s">
        <v>85</v>
      </c>
      <c r="AW7942" s="13" t="s">
        <v>37</v>
      </c>
      <c r="AX7942" s="13" t="s">
        <v>78</v>
      </c>
      <c r="AY7942" s="213" t="s">
        <v>443</v>
      </c>
    </row>
    <row r="7943" spans="1:65" s="14" customFormat="1">
      <c r="B7943" s="214"/>
      <c r="C7943" s="215"/>
      <c r="D7943" s="205" t="s">
        <v>453</v>
      </c>
      <c r="E7943" s="216" t="s">
        <v>19</v>
      </c>
      <c r="F7943" s="217" t="s">
        <v>6515</v>
      </c>
      <c r="G7943" s="215"/>
      <c r="H7943" s="218">
        <v>9</v>
      </c>
      <c r="I7943" s="219"/>
      <c r="J7943" s="215"/>
      <c r="K7943" s="215"/>
      <c r="L7943" s="220"/>
      <c r="M7943" s="221"/>
      <c r="N7943" s="222"/>
      <c r="O7943" s="222"/>
      <c r="P7943" s="222"/>
      <c r="Q7943" s="222"/>
      <c r="R7943" s="222"/>
      <c r="S7943" s="222"/>
      <c r="T7943" s="223"/>
      <c r="AT7943" s="224" t="s">
        <v>453</v>
      </c>
      <c r="AU7943" s="224" t="s">
        <v>91</v>
      </c>
      <c r="AV7943" s="14" t="s">
        <v>91</v>
      </c>
      <c r="AW7943" s="14" t="s">
        <v>37</v>
      </c>
      <c r="AX7943" s="14" t="s">
        <v>78</v>
      </c>
      <c r="AY7943" s="224" t="s">
        <v>443</v>
      </c>
    </row>
    <row r="7944" spans="1:65" s="15" customFormat="1">
      <c r="B7944" s="225"/>
      <c r="C7944" s="226"/>
      <c r="D7944" s="205" t="s">
        <v>453</v>
      </c>
      <c r="E7944" s="227" t="s">
        <v>19</v>
      </c>
      <c r="F7944" s="228" t="s">
        <v>456</v>
      </c>
      <c r="G7944" s="226"/>
      <c r="H7944" s="229">
        <v>9</v>
      </c>
      <c r="I7944" s="230"/>
      <c r="J7944" s="226"/>
      <c r="K7944" s="226"/>
      <c r="L7944" s="231"/>
      <c r="M7944" s="232"/>
      <c r="N7944" s="233"/>
      <c r="O7944" s="233"/>
      <c r="P7944" s="233"/>
      <c r="Q7944" s="233"/>
      <c r="R7944" s="233"/>
      <c r="S7944" s="233"/>
      <c r="T7944" s="234"/>
      <c r="AT7944" s="235" t="s">
        <v>453</v>
      </c>
      <c r="AU7944" s="235" t="s">
        <v>91</v>
      </c>
      <c r="AV7944" s="15" t="s">
        <v>449</v>
      </c>
      <c r="AW7944" s="15" t="s">
        <v>37</v>
      </c>
      <c r="AX7944" s="15" t="s">
        <v>85</v>
      </c>
      <c r="AY7944" s="235" t="s">
        <v>443</v>
      </c>
    </row>
    <row r="7945" spans="1:65" s="2" customFormat="1" ht="24.2" customHeight="1">
      <c r="A7945" s="37"/>
      <c r="B7945" s="38"/>
      <c r="C7945" s="247" t="s">
        <v>6516</v>
      </c>
      <c r="D7945" s="247" t="s">
        <v>731</v>
      </c>
      <c r="E7945" s="248" t="s">
        <v>6517</v>
      </c>
      <c r="F7945" s="249" t="s">
        <v>6518</v>
      </c>
      <c r="G7945" s="250" t="s">
        <v>459</v>
      </c>
      <c r="H7945" s="251">
        <v>3</v>
      </c>
      <c r="I7945" s="252"/>
      <c r="J7945" s="253">
        <f>ROUND(I7945*H7945,2)</f>
        <v>0</v>
      </c>
      <c r="K7945" s="249" t="s">
        <v>19</v>
      </c>
      <c r="L7945" s="254"/>
      <c r="M7945" s="255" t="s">
        <v>19</v>
      </c>
      <c r="N7945" s="256" t="s">
        <v>50</v>
      </c>
      <c r="O7945" s="67"/>
      <c r="P7945" s="194">
        <f>O7945*H7945</f>
        <v>0</v>
      </c>
      <c r="Q7945" s="194">
        <v>1.0000000000000001E-5</v>
      </c>
      <c r="R7945" s="194">
        <f>Q7945*H7945</f>
        <v>3.0000000000000004E-5</v>
      </c>
      <c r="S7945" s="194">
        <v>0</v>
      </c>
      <c r="T7945" s="195">
        <f>S7945*H7945</f>
        <v>0</v>
      </c>
      <c r="U7945" s="37"/>
      <c r="V7945" s="37"/>
      <c r="W7945" s="37"/>
      <c r="X7945" s="37"/>
      <c r="Y7945" s="37"/>
      <c r="Z7945" s="37"/>
      <c r="AA7945" s="37"/>
      <c r="AB7945" s="37"/>
      <c r="AC7945" s="37"/>
      <c r="AD7945" s="37"/>
      <c r="AE7945" s="37"/>
      <c r="AR7945" s="196" t="s">
        <v>652</v>
      </c>
      <c r="AT7945" s="196" t="s">
        <v>731</v>
      </c>
      <c r="AU7945" s="196" t="s">
        <v>91</v>
      </c>
      <c r="AY7945" s="20" t="s">
        <v>443</v>
      </c>
      <c r="BE7945" s="197">
        <f>IF(N7945="základní",J7945,0)</f>
        <v>0</v>
      </c>
      <c r="BF7945" s="197">
        <f>IF(N7945="snížená",J7945,0)</f>
        <v>0</v>
      </c>
      <c r="BG7945" s="197">
        <f>IF(N7945="zákl. přenesená",J7945,0)</f>
        <v>0</v>
      </c>
      <c r="BH7945" s="197">
        <f>IF(N7945="sníž. přenesená",J7945,0)</f>
        <v>0</v>
      </c>
      <c r="BI7945" s="197">
        <f>IF(N7945="nulová",J7945,0)</f>
        <v>0</v>
      </c>
      <c r="BJ7945" s="20" t="s">
        <v>91</v>
      </c>
      <c r="BK7945" s="197">
        <f>ROUND(I7945*H7945,2)</f>
        <v>0</v>
      </c>
      <c r="BL7945" s="20" t="s">
        <v>551</v>
      </c>
      <c r="BM7945" s="196" t="s">
        <v>6519</v>
      </c>
    </row>
    <row r="7946" spans="1:65" s="13" customFormat="1">
      <c r="B7946" s="203"/>
      <c r="C7946" s="204"/>
      <c r="D7946" s="205" t="s">
        <v>453</v>
      </c>
      <c r="E7946" s="206" t="s">
        <v>19</v>
      </c>
      <c r="F7946" s="207" t="s">
        <v>3189</v>
      </c>
      <c r="G7946" s="204"/>
      <c r="H7946" s="206" t="s">
        <v>19</v>
      </c>
      <c r="I7946" s="208"/>
      <c r="J7946" s="204"/>
      <c r="K7946" s="204"/>
      <c r="L7946" s="209"/>
      <c r="M7946" s="210"/>
      <c r="N7946" s="211"/>
      <c r="O7946" s="211"/>
      <c r="P7946" s="211"/>
      <c r="Q7946" s="211"/>
      <c r="R7946" s="211"/>
      <c r="S7946" s="211"/>
      <c r="T7946" s="212"/>
      <c r="AT7946" s="213" t="s">
        <v>453</v>
      </c>
      <c r="AU7946" s="213" t="s">
        <v>91</v>
      </c>
      <c r="AV7946" s="13" t="s">
        <v>85</v>
      </c>
      <c r="AW7946" s="13" t="s">
        <v>37</v>
      </c>
      <c r="AX7946" s="13" t="s">
        <v>78</v>
      </c>
      <c r="AY7946" s="213" t="s">
        <v>443</v>
      </c>
    </row>
    <row r="7947" spans="1:65" s="14" customFormat="1">
      <c r="B7947" s="214"/>
      <c r="C7947" s="215"/>
      <c r="D7947" s="205" t="s">
        <v>453</v>
      </c>
      <c r="E7947" s="216" t="s">
        <v>19</v>
      </c>
      <c r="F7947" s="217" t="s">
        <v>6520</v>
      </c>
      <c r="G7947" s="215"/>
      <c r="H7947" s="218">
        <v>3</v>
      </c>
      <c r="I7947" s="219"/>
      <c r="J7947" s="215"/>
      <c r="K7947" s="215"/>
      <c r="L7947" s="220"/>
      <c r="M7947" s="221"/>
      <c r="N7947" s="222"/>
      <c r="O7947" s="222"/>
      <c r="P7947" s="222"/>
      <c r="Q7947" s="222"/>
      <c r="R7947" s="222"/>
      <c r="S7947" s="222"/>
      <c r="T7947" s="223"/>
      <c r="AT7947" s="224" t="s">
        <v>453</v>
      </c>
      <c r="AU7947" s="224" t="s">
        <v>91</v>
      </c>
      <c r="AV7947" s="14" t="s">
        <v>91</v>
      </c>
      <c r="AW7947" s="14" t="s">
        <v>37</v>
      </c>
      <c r="AX7947" s="14" t="s">
        <v>78</v>
      </c>
      <c r="AY7947" s="224" t="s">
        <v>443</v>
      </c>
    </row>
    <row r="7948" spans="1:65" s="15" customFormat="1">
      <c r="B7948" s="225"/>
      <c r="C7948" s="226"/>
      <c r="D7948" s="205" t="s">
        <v>453</v>
      </c>
      <c r="E7948" s="227" t="s">
        <v>19</v>
      </c>
      <c r="F7948" s="228" t="s">
        <v>456</v>
      </c>
      <c r="G7948" s="226"/>
      <c r="H7948" s="229">
        <v>3</v>
      </c>
      <c r="I7948" s="230"/>
      <c r="J7948" s="226"/>
      <c r="K7948" s="226"/>
      <c r="L7948" s="231"/>
      <c r="M7948" s="232"/>
      <c r="N7948" s="233"/>
      <c r="O7948" s="233"/>
      <c r="P7948" s="233"/>
      <c r="Q7948" s="233"/>
      <c r="R7948" s="233"/>
      <c r="S7948" s="233"/>
      <c r="T7948" s="234"/>
      <c r="AT7948" s="235" t="s">
        <v>453</v>
      </c>
      <c r="AU7948" s="235" t="s">
        <v>91</v>
      </c>
      <c r="AV7948" s="15" t="s">
        <v>449</v>
      </c>
      <c r="AW7948" s="15" t="s">
        <v>37</v>
      </c>
      <c r="AX7948" s="15" t="s">
        <v>85</v>
      </c>
      <c r="AY7948" s="235" t="s">
        <v>443</v>
      </c>
    </row>
    <row r="7949" spans="1:65" s="2" customFormat="1" ht="16.5" customHeight="1">
      <c r="A7949" s="37"/>
      <c r="B7949" s="38"/>
      <c r="C7949" s="247" t="s">
        <v>6521</v>
      </c>
      <c r="D7949" s="247" t="s">
        <v>731</v>
      </c>
      <c r="E7949" s="248" t="s">
        <v>6522</v>
      </c>
      <c r="F7949" s="249" t="s">
        <v>6523</v>
      </c>
      <c r="G7949" s="250" t="s">
        <v>132</v>
      </c>
      <c r="H7949" s="251">
        <v>66.5</v>
      </c>
      <c r="I7949" s="252"/>
      <c r="J7949" s="253">
        <f>ROUND(I7949*H7949,2)</f>
        <v>0</v>
      </c>
      <c r="K7949" s="249" t="s">
        <v>19</v>
      </c>
      <c r="L7949" s="254"/>
      <c r="M7949" s="255" t="s">
        <v>19</v>
      </c>
      <c r="N7949" s="256" t="s">
        <v>50</v>
      </c>
      <c r="O7949" s="67"/>
      <c r="P7949" s="194">
        <f>O7949*H7949</f>
        <v>0</v>
      </c>
      <c r="Q7949" s="194">
        <v>1.0000000000000001E-5</v>
      </c>
      <c r="R7949" s="194">
        <f>Q7949*H7949</f>
        <v>6.6500000000000001E-4</v>
      </c>
      <c r="S7949" s="194">
        <v>0</v>
      </c>
      <c r="T7949" s="195">
        <f>S7949*H7949</f>
        <v>0</v>
      </c>
      <c r="U7949" s="37"/>
      <c r="V7949" s="37"/>
      <c r="W7949" s="37"/>
      <c r="X7949" s="37"/>
      <c r="Y7949" s="37"/>
      <c r="Z7949" s="37"/>
      <c r="AA7949" s="37"/>
      <c r="AB7949" s="37"/>
      <c r="AC7949" s="37"/>
      <c r="AD7949" s="37"/>
      <c r="AE7949" s="37"/>
      <c r="AR7949" s="196" t="s">
        <v>652</v>
      </c>
      <c r="AT7949" s="196" t="s">
        <v>731</v>
      </c>
      <c r="AU7949" s="196" t="s">
        <v>91</v>
      </c>
      <c r="AY7949" s="20" t="s">
        <v>443</v>
      </c>
      <c r="BE7949" s="197">
        <f>IF(N7949="základní",J7949,0)</f>
        <v>0</v>
      </c>
      <c r="BF7949" s="197">
        <f>IF(N7949="snížená",J7949,0)</f>
        <v>0</v>
      </c>
      <c r="BG7949" s="197">
        <f>IF(N7949="zákl. přenesená",J7949,0)</f>
        <v>0</v>
      </c>
      <c r="BH7949" s="197">
        <f>IF(N7949="sníž. přenesená",J7949,0)</f>
        <v>0</v>
      </c>
      <c r="BI7949" s="197">
        <f>IF(N7949="nulová",J7949,0)</f>
        <v>0</v>
      </c>
      <c r="BJ7949" s="20" t="s">
        <v>91</v>
      </c>
      <c r="BK7949" s="197">
        <f>ROUND(I7949*H7949,2)</f>
        <v>0</v>
      </c>
      <c r="BL7949" s="20" t="s">
        <v>551</v>
      </c>
      <c r="BM7949" s="196" t="s">
        <v>6524</v>
      </c>
    </row>
    <row r="7950" spans="1:65" s="13" customFormat="1">
      <c r="B7950" s="203"/>
      <c r="C7950" s="204"/>
      <c r="D7950" s="205" t="s">
        <v>453</v>
      </c>
      <c r="E7950" s="206" t="s">
        <v>19</v>
      </c>
      <c r="F7950" s="207" t="s">
        <v>3189</v>
      </c>
      <c r="G7950" s="204"/>
      <c r="H7950" s="206" t="s">
        <v>19</v>
      </c>
      <c r="I7950" s="208"/>
      <c r="J7950" s="204"/>
      <c r="K7950" s="204"/>
      <c r="L7950" s="209"/>
      <c r="M7950" s="210"/>
      <c r="N7950" s="211"/>
      <c r="O7950" s="211"/>
      <c r="P7950" s="211"/>
      <c r="Q7950" s="211"/>
      <c r="R7950" s="211"/>
      <c r="S7950" s="211"/>
      <c r="T7950" s="212"/>
      <c r="AT7950" s="213" t="s">
        <v>453</v>
      </c>
      <c r="AU7950" s="213" t="s">
        <v>91</v>
      </c>
      <c r="AV7950" s="13" t="s">
        <v>85</v>
      </c>
      <c r="AW7950" s="13" t="s">
        <v>37</v>
      </c>
      <c r="AX7950" s="13" t="s">
        <v>78</v>
      </c>
      <c r="AY7950" s="213" t="s">
        <v>443</v>
      </c>
    </row>
    <row r="7951" spans="1:65" s="14" customFormat="1">
      <c r="B7951" s="214"/>
      <c r="C7951" s="215"/>
      <c r="D7951" s="205" t="s">
        <v>453</v>
      </c>
      <c r="E7951" s="216" t="s">
        <v>19</v>
      </c>
      <c r="F7951" s="217" t="s">
        <v>6525</v>
      </c>
      <c r="G7951" s="215"/>
      <c r="H7951" s="218">
        <v>66.5</v>
      </c>
      <c r="I7951" s="219"/>
      <c r="J7951" s="215"/>
      <c r="K7951" s="215"/>
      <c r="L7951" s="220"/>
      <c r="M7951" s="221"/>
      <c r="N7951" s="222"/>
      <c r="O7951" s="222"/>
      <c r="P7951" s="222"/>
      <c r="Q7951" s="222"/>
      <c r="R7951" s="222"/>
      <c r="S7951" s="222"/>
      <c r="T7951" s="223"/>
      <c r="AT7951" s="224" t="s">
        <v>453</v>
      </c>
      <c r="AU7951" s="224" t="s">
        <v>91</v>
      </c>
      <c r="AV7951" s="14" t="s">
        <v>91</v>
      </c>
      <c r="AW7951" s="14" t="s">
        <v>37</v>
      </c>
      <c r="AX7951" s="14" t="s">
        <v>78</v>
      </c>
      <c r="AY7951" s="224" t="s">
        <v>443</v>
      </c>
    </row>
    <row r="7952" spans="1:65" s="15" customFormat="1">
      <c r="B7952" s="225"/>
      <c r="C7952" s="226"/>
      <c r="D7952" s="205" t="s">
        <v>453</v>
      </c>
      <c r="E7952" s="227" t="s">
        <v>19</v>
      </c>
      <c r="F7952" s="228" t="s">
        <v>456</v>
      </c>
      <c r="G7952" s="226"/>
      <c r="H7952" s="229">
        <v>66.5</v>
      </c>
      <c r="I7952" s="230"/>
      <c r="J7952" s="226"/>
      <c r="K7952" s="226"/>
      <c r="L7952" s="231"/>
      <c r="M7952" s="232"/>
      <c r="N7952" s="233"/>
      <c r="O7952" s="233"/>
      <c r="P7952" s="233"/>
      <c r="Q7952" s="233"/>
      <c r="R7952" s="233"/>
      <c r="S7952" s="233"/>
      <c r="T7952" s="234"/>
      <c r="AT7952" s="235" t="s">
        <v>453</v>
      </c>
      <c r="AU7952" s="235" t="s">
        <v>91</v>
      </c>
      <c r="AV7952" s="15" t="s">
        <v>449</v>
      </c>
      <c r="AW7952" s="15" t="s">
        <v>37</v>
      </c>
      <c r="AX7952" s="15" t="s">
        <v>85</v>
      </c>
      <c r="AY7952" s="235" t="s">
        <v>443</v>
      </c>
    </row>
    <row r="7953" spans="1:65" s="2" customFormat="1" ht="16.5" customHeight="1">
      <c r="A7953" s="37"/>
      <c r="B7953" s="38"/>
      <c r="C7953" s="247" t="s">
        <v>6526</v>
      </c>
      <c r="D7953" s="247" t="s">
        <v>731</v>
      </c>
      <c r="E7953" s="248" t="s">
        <v>6527</v>
      </c>
      <c r="F7953" s="249" t="s">
        <v>6528</v>
      </c>
      <c r="G7953" s="250" t="s">
        <v>132</v>
      </c>
      <c r="H7953" s="251">
        <v>14.5</v>
      </c>
      <c r="I7953" s="252"/>
      <c r="J7953" s="253">
        <f>ROUND(I7953*H7953,2)</f>
        <v>0</v>
      </c>
      <c r="K7953" s="249" t="s">
        <v>19</v>
      </c>
      <c r="L7953" s="254"/>
      <c r="M7953" s="255" t="s">
        <v>19</v>
      </c>
      <c r="N7953" s="256" t="s">
        <v>50</v>
      </c>
      <c r="O7953" s="67"/>
      <c r="P7953" s="194">
        <f>O7953*H7953</f>
        <v>0</v>
      </c>
      <c r="Q7953" s="194">
        <v>1.0000000000000001E-5</v>
      </c>
      <c r="R7953" s="194">
        <f>Q7953*H7953</f>
        <v>1.45E-4</v>
      </c>
      <c r="S7953" s="194">
        <v>0</v>
      </c>
      <c r="T7953" s="195">
        <f>S7953*H7953</f>
        <v>0</v>
      </c>
      <c r="U7953" s="37"/>
      <c r="V7953" s="37"/>
      <c r="W7953" s="37"/>
      <c r="X7953" s="37"/>
      <c r="Y7953" s="37"/>
      <c r="Z7953" s="37"/>
      <c r="AA7953" s="37"/>
      <c r="AB7953" s="37"/>
      <c r="AC7953" s="37"/>
      <c r="AD7953" s="37"/>
      <c r="AE7953" s="37"/>
      <c r="AR7953" s="196" t="s">
        <v>652</v>
      </c>
      <c r="AT7953" s="196" t="s">
        <v>731</v>
      </c>
      <c r="AU7953" s="196" t="s">
        <v>91</v>
      </c>
      <c r="AY7953" s="20" t="s">
        <v>443</v>
      </c>
      <c r="BE7953" s="197">
        <f>IF(N7953="základní",J7953,0)</f>
        <v>0</v>
      </c>
      <c r="BF7953" s="197">
        <f>IF(N7953="snížená",J7953,0)</f>
        <v>0</v>
      </c>
      <c r="BG7953" s="197">
        <f>IF(N7953="zákl. přenesená",J7953,0)</f>
        <v>0</v>
      </c>
      <c r="BH7953" s="197">
        <f>IF(N7953="sníž. přenesená",J7953,0)</f>
        <v>0</v>
      </c>
      <c r="BI7953" s="197">
        <f>IF(N7953="nulová",J7953,0)</f>
        <v>0</v>
      </c>
      <c r="BJ7953" s="20" t="s">
        <v>91</v>
      </c>
      <c r="BK7953" s="197">
        <f>ROUND(I7953*H7953,2)</f>
        <v>0</v>
      </c>
      <c r="BL7953" s="20" t="s">
        <v>551</v>
      </c>
      <c r="BM7953" s="196" t="s">
        <v>6529</v>
      </c>
    </row>
    <row r="7954" spans="1:65" s="13" customFormat="1">
      <c r="B7954" s="203"/>
      <c r="C7954" s="204"/>
      <c r="D7954" s="205" t="s">
        <v>453</v>
      </c>
      <c r="E7954" s="206" t="s">
        <v>19</v>
      </c>
      <c r="F7954" s="207" t="s">
        <v>3189</v>
      </c>
      <c r="G7954" s="204"/>
      <c r="H7954" s="206" t="s">
        <v>19</v>
      </c>
      <c r="I7954" s="208"/>
      <c r="J7954" s="204"/>
      <c r="K7954" s="204"/>
      <c r="L7954" s="209"/>
      <c r="M7954" s="210"/>
      <c r="N7954" s="211"/>
      <c r="O7954" s="211"/>
      <c r="P7954" s="211"/>
      <c r="Q7954" s="211"/>
      <c r="R7954" s="211"/>
      <c r="S7954" s="211"/>
      <c r="T7954" s="212"/>
      <c r="AT7954" s="213" t="s">
        <v>453</v>
      </c>
      <c r="AU7954" s="213" t="s">
        <v>91</v>
      </c>
      <c r="AV7954" s="13" t="s">
        <v>85</v>
      </c>
      <c r="AW7954" s="13" t="s">
        <v>37</v>
      </c>
      <c r="AX7954" s="13" t="s">
        <v>78</v>
      </c>
      <c r="AY7954" s="213" t="s">
        <v>443</v>
      </c>
    </row>
    <row r="7955" spans="1:65" s="14" customFormat="1">
      <c r="B7955" s="214"/>
      <c r="C7955" s="215"/>
      <c r="D7955" s="205" t="s">
        <v>453</v>
      </c>
      <c r="E7955" s="216" t="s">
        <v>19</v>
      </c>
      <c r="F7955" s="217" t="s">
        <v>6530</v>
      </c>
      <c r="G7955" s="215"/>
      <c r="H7955" s="218">
        <v>14.5</v>
      </c>
      <c r="I7955" s="219"/>
      <c r="J7955" s="215"/>
      <c r="K7955" s="215"/>
      <c r="L7955" s="220"/>
      <c r="M7955" s="221"/>
      <c r="N7955" s="222"/>
      <c r="O7955" s="222"/>
      <c r="P7955" s="222"/>
      <c r="Q7955" s="222"/>
      <c r="R7955" s="222"/>
      <c r="S7955" s="222"/>
      <c r="T7955" s="223"/>
      <c r="AT7955" s="224" t="s">
        <v>453</v>
      </c>
      <c r="AU7955" s="224" t="s">
        <v>91</v>
      </c>
      <c r="AV7955" s="14" t="s">
        <v>91</v>
      </c>
      <c r="AW7955" s="14" t="s">
        <v>37</v>
      </c>
      <c r="AX7955" s="14" t="s">
        <v>78</v>
      </c>
      <c r="AY7955" s="224" t="s">
        <v>443</v>
      </c>
    </row>
    <row r="7956" spans="1:65" s="15" customFormat="1">
      <c r="B7956" s="225"/>
      <c r="C7956" s="226"/>
      <c r="D7956" s="205" t="s">
        <v>453</v>
      </c>
      <c r="E7956" s="227" t="s">
        <v>19</v>
      </c>
      <c r="F7956" s="228" t="s">
        <v>456</v>
      </c>
      <c r="G7956" s="226"/>
      <c r="H7956" s="229">
        <v>14.5</v>
      </c>
      <c r="I7956" s="230"/>
      <c r="J7956" s="226"/>
      <c r="K7956" s="226"/>
      <c r="L7956" s="231"/>
      <c r="M7956" s="232"/>
      <c r="N7956" s="233"/>
      <c r="O7956" s="233"/>
      <c r="P7956" s="233"/>
      <c r="Q7956" s="233"/>
      <c r="R7956" s="233"/>
      <c r="S7956" s="233"/>
      <c r="T7956" s="234"/>
      <c r="AT7956" s="235" t="s">
        <v>453</v>
      </c>
      <c r="AU7956" s="235" t="s">
        <v>91</v>
      </c>
      <c r="AV7956" s="15" t="s">
        <v>449</v>
      </c>
      <c r="AW7956" s="15" t="s">
        <v>37</v>
      </c>
      <c r="AX7956" s="15" t="s">
        <v>85</v>
      </c>
      <c r="AY7956" s="235" t="s">
        <v>443</v>
      </c>
    </row>
    <row r="7957" spans="1:65" s="2" customFormat="1" ht="16.5" customHeight="1">
      <c r="A7957" s="37"/>
      <c r="B7957" s="38"/>
      <c r="C7957" s="247" t="s">
        <v>6531</v>
      </c>
      <c r="D7957" s="247" t="s">
        <v>731</v>
      </c>
      <c r="E7957" s="248" t="s">
        <v>6532</v>
      </c>
      <c r="F7957" s="249" t="s">
        <v>6533</v>
      </c>
      <c r="G7957" s="250" t="s">
        <v>459</v>
      </c>
      <c r="H7957" s="251">
        <v>1</v>
      </c>
      <c r="I7957" s="252"/>
      <c r="J7957" s="253">
        <f>ROUND(I7957*H7957,2)</f>
        <v>0</v>
      </c>
      <c r="K7957" s="249" t="s">
        <v>19</v>
      </c>
      <c r="L7957" s="254"/>
      <c r="M7957" s="255" t="s">
        <v>19</v>
      </c>
      <c r="N7957" s="256" t="s">
        <v>50</v>
      </c>
      <c r="O7957" s="67"/>
      <c r="P7957" s="194">
        <f>O7957*H7957</f>
        <v>0</v>
      </c>
      <c r="Q7957" s="194">
        <v>1.0000000000000001E-5</v>
      </c>
      <c r="R7957" s="194">
        <f>Q7957*H7957</f>
        <v>1.0000000000000001E-5</v>
      </c>
      <c r="S7957" s="194">
        <v>0</v>
      </c>
      <c r="T7957" s="195">
        <f>S7957*H7957</f>
        <v>0</v>
      </c>
      <c r="U7957" s="37"/>
      <c r="V7957" s="37"/>
      <c r="W7957" s="37"/>
      <c r="X7957" s="37"/>
      <c r="Y7957" s="37"/>
      <c r="Z7957" s="37"/>
      <c r="AA7957" s="37"/>
      <c r="AB7957" s="37"/>
      <c r="AC7957" s="37"/>
      <c r="AD7957" s="37"/>
      <c r="AE7957" s="37"/>
      <c r="AR7957" s="196" t="s">
        <v>652</v>
      </c>
      <c r="AT7957" s="196" t="s">
        <v>731</v>
      </c>
      <c r="AU7957" s="196" t="s">
        <v>91</v>
      </c>
      <c r="AY7957" s="20" t="s">
        <v>443</v>
      </c>
      <c r="BE7957" s="197">
        <f>IF(N7957="základní",J7957,0)</f>
        <v>0</v>
      </c>
      <c r="BF7957" s="197">
        <f>IF(N7957="snížená",J7957,0)</f>
        <v>0</v>
      </c>
      <c r="BG7957" s="197">
        <f>IF(N7957="zákl. přenesená",J7957,0)</f>
        <v>0</v>
      </c>
      <c r="BH7957" s="197">
        <f>IF(N7957="sníž. přenesená",J7957,0)</f>
        <v>0</v>
      </c>
      <c r="BI7957" s="197">
        <f>IF(N7957="nulová",J7957,0)</f>
        <v>0</v>
      </c>
      <c r="BJ7957" s="20" t="s">
        <v>91</v>
      </c>
      <c r="BK7957" s="197">
        <f>ROUND(I7957*H7957,2)</f>
        <v>0</v>
      </c>
      <c r="BL7957" s="20" t="s">
        <v>551</v>
      </c>
      <c r="BM7957" s="196" t="s">
        <v>6534</v>
      </c>
    </row>
    <row r="7958" spans="1:65" s="13" customFormat="1">
      <c r="B7958" s="203"/>
      <c r="C7958" s="204"/>
      <c r="D7958" s="205" t="s">
        <v>453</v>
      </c>
      <c r="E7958" s="206" t="s">
        <v>19</v>
      </c>
      <c r="F7958" s="207" t="s">
        <v>3189</v>
      </c>
      <c r="G7958" s="204"/>
      <c r="H7958" s="206" t="s">
        <v>19</v>
      </c>
      <c r="I7958" s="208"/>
      <c r="J7958" s="204"/>
      <c r="K7958" s="204"/>
      <c r="L7958" s="209"/>
      <c r="M7958" s="210"/>
      <c r="N7958" s="211"/>
      <c r="O7958" s="211"/>
      <c r="P7958" s="211"/>
      <c r="Q7958" s="211"/>
      <c r="R7958" s="211"/>
      <c r="S7958" s="211"/>
      <c r="T7958" s="212"/>
      <c r="AT7958" s="213" t="s">
        <v>453</v>
      </c>
      <c r="AU7958" s="213" t="s">
        <v>91</v>
      </c>
      <c r="AV7958" s="13" t="s">
        <v>85</v>
      </c>
      <c r="AW7958" s="13" t="s">
        <v>37</v>
      </c>
      <c r="AX7958" s="13" t="s">
        <v>78</v>
      </c>
      <c r="AY7958" s="213" t="s">
        <v>443</v>
      </c>
    </row>
    <row r="7959" spans="1:65" s="14" customFormat="1">
      <c r="B7959" s="214"/>
      <c r="C7959" s="215"/>
      <c r="D7959" s="205" t="s">
        <v>453</v>
      </c>
      <c r="E7959" s="216" t="s">
        <v>19</v>
      </c>
      <c r="F7959" s="217" t="s">
        <v>6535</v>
      </c>
      <c r="G7959" s="215"/>
      <c r="H7959" s="218">
        <v>1</v>
      </c>
      <c r="I7959" s="219"/>
      <c r="J7959" s="215"/>
      <c r="K7959" s="215"/>
      <c r="L7959" s="220"/>
      <c r="M7959" s="221"/>
      <c r="N7959" s="222"/>
      <c r="O7959" s="222"/>
      <c r="P7959" s="222"/>
      <c r="Q7959" s="222"/>
      <c r="R7959" s="222"/>
      <c r="S7959" s="222"/>
      <c r="T7959" s="223"/>
      <c r="AT7959" s="224" t="s">
        <v>453</v>
      </c>
      <c r="AU7959" s="224" t="s">
        <v>91</v>
      </c>
      <c r="AV7959" s="14" t="s">
        <v>91</v>
      </c>
      <c r="AW7959" s="14" t="s">
        <v>37</v>
      </c>
      <c r="AX7959" s="14" t="s">
        <v>78</v>
      </c>
      <c r="AY7959" s="224" t="s">
        <v>443</v>
      </c>
    </row>
    <row r="7960" spans="1:65" s="15" customFormat="1">
      <c r="B7960" s="225"/>
      <c r="C7960" s="226"/>
      <c r="D7960" s="205" t="s">
        <v>453</v>
      </c>
      <c r="E7960" s="227" t="s">
        <v>19</v>
      </c>
      <c r="F7960" s="228" t="s">
        <v>456</v>
      </c>
      <c r="G7960" s="226"/>
      <c r="H7960" s="229">
        <v>1</v>
      </c>
      <c r="I7960" s="230"/>
      <c r="J7960" s="226"/>
      <c r="K7960" s="226"/>
      <c r="L7960" s="231"/>
      <c r="M7960" s="232"/>
      <c r="N7960" s="233"/>
      <c r="O7960" s="233"/>
      <c r="P7960" s="233"/>
      <c r="Q7960" s="233"/>
      <c r="R7960" s="233"/>
      <c r="S7960" s="233"/>
      <c r="T7960" s="234"/>
      <c r="AT7960" s="235" t="s">
        <v>453</v>
      </c>
      <c r="AU7960" s="235" t="s">
        <v>91</v>
      </c>
      <c r="AV7960" s="15" t="s">
        <v>449</v>
      </c>
      <c r="AW7960" s="15" t="s">
        <v>37</v>
      </c>
      <c r="AX7960" s="15" t="s">
        <v>85</v>
      </c>
      <c r="AY7960" s="235" t="s">
        <v>443</v>
      </c>
    </row>
    <row r="7961" spans="1:65" s="2" customFormat="1" ht="44.25" customHeight="1">
      <c r="A7961" s="37"/>
      <c r="B7961" s="38"/>
      <c r="C7961" s="185" t="s">
        <v>6536</v>
      </c>
      <c r="D7961" s="185" t="s">
        <v>445</v>
      </c>
      <c r="E7961" s="186" t="s">
        <v>6537</v>
      </c>
      <c r="F7961" s="187" t="s">
        <v>6538</v>
      </c>
      <c r="G7961" s="188" t="s">
        <v>459</v>
      </c>
      <c r="H7961" s="189">
        <v>1</v>
      </c>
      <c r="I7961" s="190"/>
      <c r="J7961" s="191">
        <f>ROUND(I7961*H7961,2)</f>
        <v>0</v>
      </c>
      <c r="K7961" s="187" t="s">
        <v>448</v>
      </c>
      <c r="L7961" s="42"/>
      <c r="M7961" s="192" t="s">
        <v>19</v>
      </c>
      <c r="N7961" s="193" t="s">
        <v>50</v>
      </c>
      <c r="O7961" s="67"/>
      <c r="P7961" s="194">
        <f>O7961*H7961</f>
        <v>0</v>
      </c>
      <c r="Q7961" s="194">
        <v>5.0000000000000002E-5</v>
      </c>
      <c r="R7961" s="194">
        <f>Q7961*H7961</f>
        <v>5.0000000000000002E-5</v>
      </c>
      <c r="S7961" s="194">
        <v>0</v>
      </c>
      <c r="T7961" s="195">
        <f>S7961*H7961</f>
        <v>0</v>
      </c>
      <c r="U7961" s="37"/>
      <c r="V7961" s="37"/>
      <c r="W7961" s="37"/>
      <c r="X7961" s="37"/>
      <c r="Y7961" s="37"/>
      <c r="Z7961" s="37"/>
      <c r="AA7961" s="37"/>
      <c r="AB7961" s="37"/>
      <c r="AC7961" s="37"/>
      <c r="AD7961" s="37"/>
      <c r="AE7961" s="37"/>
      <c r="AR7961" s="196" t="s">
        <v>551</v>
      </c>
      <c r="AT7961" s="196" t="s">
        <v>445</v>
      </c>
      <c r="AU7961" s="196" t="s">
        <v>91</v>
      </c>
      <c r="AY7961" s="20" t="s">
        <v>443</v>
      </c>
      <c r="BE7961" s="197">
        <f>IF(N7961="základní",J7961,0)</f>
        <v>0</v>
      </c>
      <c r="BF7961" s="197">
        <f>IF(N7961="snížená",J7961,0)</f>
        <v>0</v>
      </c>
      <c r="BG7961" s="197">
        <f>IF(N7961="zákl. přenesená",J7961,0)</f>
        <v>0</v>
      </c>
      <c r="BH7961" s="197">
        <f>IF(N7961="sníž. přenesená",J7961,0)</f>
        <v>0</v>
      </c>
      <c r="BI7961" s="197">
        <f>IF(N7961="nulová",J7961,0)</f>
        <v>0</v>
      </c>
      <c r="BJ7961" s="20" t="s">
        <v>91</v>
      </c>
      <c r="BK7961" s="197">
        <f>ROUND(I7961*H7961,2)</f>
        <v>0</v>
      </c>
      <c r="BL7961" s="20" t="s">
        <v>551</v>
      </c>
      <c r="BM7961" s="196" t="s">
        <v>6539</v>
      </c>
    </row>
    <row r="7962" spans="1:65" s="2" customFormat="1">
      <c r="A7962" s="37"/>
      <c r="B7962" s="38"/>
      <c r="C7962" s="39"/>
      <c r="D7962" s="198" t="s">
        <v>451</v>
      </c>
      <c r="E7962" s="39"/>
      <c r="F7962" s="199" t="s">
        <v>6540</v>
      </c>
      <c r="G7962" s="39"/>
      <c r="H7962" s="39"/>
      <c r="I7962" s="200"/>
      <c r="J7962" s="39"/>
      <c r="K7962" s="39"/>
      <c r="L7962" s="42"/>
      <c r="M7962" s="201"/>
      <c r="N7962" s="202"/>
      <c r="O7962" s="67"/>
      <c r="P7962" s="67"/>
      <c r="Q7962" s="67"/>
      <c r="R7962" s="67"/>
      <c r="S7962" s="67"/>
      <c r="T7962" s="68"/>
      <c r="U7962" s="37"/>
      <c r="V7962" s="37"/>
      <c r="W7962" s="37"/>
      <c r="X7962" s="37"/>
      <c r="Y7962" s="37"/>
      <c r="Z7962" s="37"/>
      <c r="AA7962" s="37"/>
      <c r="AB7962" s="37"/>
      <c r="AC7962" s="37"/>
      <c r="AD7962" s="37"/>
      <c r="AE7962" s="37"/>
      <c r="AT7962" s="20" t="s">
        <v>451</v>
      </c>
      <c r="AU7962" s="20" t="s">
        <v>91</v>
      </c>
    </row>
    <row r="7963" spans="1:65" s="13" customFormat="1">
      <c r="B7963" s="203"/>
      <c r="C7963" s="204"/>
      <c r="D7963" s="205" t="s">
        <v>453</v>
      </c>
      <c r="E7963" s="206" t="s">
        <v>19</v>
      </c>
      <c r="F7963" s="207" t="s">
        <v>1326</v>
      </c>
      <c r="G7963" s="204"/>
      <c r="H7963" s="206" t="s">
        <v>19</v>
      </c>
      <c r="I7963" s="208"/>
      <c r="J7963" s="204"/>
      <c r="K7963" s="204"/>
      <c r="L7963" s="209"/>
      <c r="M7963" s="210"/>
      <c r="N7963" s="211"/>
      <c r="O7963" s="211"/>
      <c r="P7963" s="211"/>
      <c r="Q7963" s="211"/>
      <c r="R7963" s="211"/>
      <c r="S7963" s="211"/>
      <c r="T7963" s="212"/>
      <c r="AT7963" s="213" t="s">
        <v>453</v>
      </c>
      <c r="AU7963" s="213" t="s">
        <v>91</v>
      </c>
      <c r="AV7963" s="13" t="s">
        <v>85</v>
      </c>
      <c r="AW7963" s="13" t="s">
        <v>37</v>
      </c>
      <c r="AX7963" s="13" t="s">
        <v>78</v>
      </c>
      <c r="AY7963" s="213" t="s">
        <v>443</v>
      </c>
    </row>
    <row r="7964" spans="1:65" s="14" customFormat="1">
      <c r="B7964" s="214"/>
      <c r="C7964" s="215"/>
      <c r="D7964" s="205" t="s">
        <v>453</v>
      </c>
      <c r="E7964" s="216" t="s">
        <v>19</v>
      </c>
      <c r="F7964" s="217" t="s">
        <v>6541</v>
      </c>
      <c r="G7964" s="215"/>
      <c r="H7964" s="218">
        <v>1</v>
      </c>
      <c r="I7964" s="219"/>
      <c r="J7964" s="215"/>
      <c r="K7964" s="215"/>
      <c r="L7964" s="220"/>
      <c r="M7964" s="221"/>
      <c r="N7964" s="222"/>
      <c r="O7964" s="222"/>
      <c r="P7964" s="222"/>
      <c r="Q7964" s="222"/>
      <c r="R7964" s="222"/>
      <c r="S7964" s="222"/>
      <c r="T7964" s="223"/>
      <c r="AT7964" s="224" t="s">
        <v>453</v>
      </c>
      <c r="AU7964" s="224" t="s">
        <v>91</v>
      </c>
      <c r="AV7964" s="14" t="s">
        <v>91</v>
      </c>
      <c r="AW7964" s="14" t="s">
        <v>37</v>
      </c>
      <c r="AX7964" s="14" t="s">
        <v>78</v>
      </c>
      <c r="AY7964" s="224" t="s">
        <v>443</v>
      </c>
    </row>
    <row r="7965" spans="1:65" s="15" customFormat="1">
      <c r="B7965" s="225"/>
      <c r="C7965" s="226"/>
      <c r="D7965" s="205" t="s">
        <v>453</v>
      </c>
      <c r="E7965" s="227" t="s">
        <v>19</v>
      </c>
      <c r="F7965" s="228" t="s">
        <v>456</v>
      </c>
      <c r="G7965" s="226"/>
      <c r="H7965" s="229">
        <v>1</v>
      </c>
      <c r="I7965" s="230"/>
      <c r="J7965" s="226"/>
      <c r="K7965" s="226"/>
      <c r="L7965" s="231"/>
      <c r="M7965" s="232"/>
      <c r="N7965" s="233"/>
      <c r="O7965" s="233"/>
      <c r="P7965" s="233"/>
      <c r="Q7965" s="233"/>
      <c r="R7965" s="233"/>
      <c r="S7965" s="233"/>
      <c r="T7965" s="234"/>
      <c r="AT7965" s="235" t="s">
        <v>453</v>
      </c>
      <c r="AU7965" s="235" t="s">
        <v>91</v>
      </c>
      <c r="AV7965" s="15" t="s">
        <v>449</v>
      </c>
      <c r="AW7965" s="15" t="s">
        <v>37</v>
      </c>
      <c r="AX7965" s="15" t="s">
        <v>85</v>
      </c>
      <c r="AY7965" s="235" t="s">
        <v>443</v>
      </c>
    </row>
    <row r="7966" spans="1:65" s="2" customFormat="1" ht="37.9" customHeight="1">
      <c r="A7966" s="37"/>
      <c r="B7966" s="38"/>
      <c r="C7966" s="247" t="s">
        <v>6542</v>
      </c>
      <c r="D7966" s="247" t="s">
        <v>731</v>
      </c>
      <c r="E7966" s="248" t="s">
        <v>6543</v>
      </c>
      <c r="F7966" s="249" t="s">
        <v>6544</v>
      </c>
      <c r="G7966" s="250" t="s">
        <v>459</v>
      </c>
      <c r="H7966" s="251">
        <v>1</v>
      </c>
      <c r="I7966" s="252"/>
      <c r="J7966" s="253">
        <f>ROUND(I7966*H7966,2)</f>
        <v>0</v>
      </c>
      <c r="K7966" s="249" t="s">
        <v>19</v>
      </c>
      <c r="L7966" s="254"/>
      <c r="M7966" s="255" t="s">
        <v>19</v>
      </c>
      <c r="N7966" s="256" t="s">
        <v>50</v>
      </c>
      <c r="O7966" s="67"/>
      <c r="P7966" s="194">
        <f>O7966*H7966</f>
        <v>0</v>
      </c>
      <c r="Q7966" s="194">
        <v>4.2999999999999997E-2</v>
      </c>
      <c r="R7966" s="194">
        <f>Q7966*H7966</f>
        <v>4.2999999999999997E-2</v>
      </c>
      <c r="S7966" s="194">
        <v>0</v>
      </c>
      <c r="T7966" s="195">
        <f>S7966*H7966</f>
        <v>0</v>
      </c>
      <c r="U7966" s="37"/>
      <c r="V7966" s="37"/>
      <c r="W7966" s="37"/>
      <c r="X7966" s="37"/>
      <c r="Y7966" s="37"/>
      <c r="Z7966" s="37"/>
      <c r="AA7966" s="37"/>
      <c r="AB7966" s="37"/>
      <c r="AC7966" s="37"/>
      <c r="AD7966" s="37"/>
      <c r="AE7966" s="37"/>
      <c r="AR7966" s="196" t="s">
        <v>652</v>
      </c>
      <c r="AT7966" s="196" t="s">
        <v>731</v>
      </c>
      <c r="AU7966" s="196" t="s">
        <v>91</v>
      </c>
      <c r="AY7966" s="20" t="s">
        <v>443</v>
      </c>
      <c r="BE7966" s="197">
        <f>IF(N7966="základní",J7966,0)</f>
        <v>0</v>
      </c>
      <c r="BF7966" s="197">
        <f>IF(N7966="snížená",J7966,0)</f>
        <v>0</v>
      </c>
      <c r="BG7966" s="197">
        <f>IF(N7966="zákl. přenesená",J7966,0)</f>
        <v>0</v>
      </c>
      <c r="BH7966" s="197">
        <f>IF(N7966="sníž. přenesená",J7966,0)</f>
        <v>0</v>
      </c>
      <c r="BI7966" s="197">
        <f>IF(N7966="nulová",J7966,0)</f>
        <v>0</v>
      </c>
      <c r="BJ7966" s="20" t="s">
        <v>91</v>
      </c>
      <c r="BK7966" s="197">
        <f>ROUND(I7966*H7966,2)</f>
        <v>0</v>
      </c>
      <c r="BL7966" s="20" t="s">
        <v>551</v>
      </c>
      <c r="BM7966" s="196" t="s">
        <v>6545</v>
      </c>
    </row>
    <row r="7967" spans="1:65" s="13" customFormat="1">
      <c r="B7967" s="203"/>
      <c r="C7967" s="204"/>
      <c r="D7967" s="205" t="s">
        <v>453</v>
      </c>
      <c r="E7967" s="206" t="s">
        <v>19</v>
      </c>
      <c r="F7967" s="207" t="s">
        <v>1326</v>
      </c>
      <c r="G7967" s="204"/>
      <c r="H7967" s="206" t="s">
        <v>19</v>
      </c>
      <c r="I7967" s="208"/>
      <c r="J7967" s="204"/>
      <c r="K7967" s="204"/>
      <c r="L7967" s="209"/>
      <c r="M7967" s="210"/>
      <c r="N7967" s="211"/>
      <c r="O7967" s="211"/>
      <c r="P7967" s="211"/>
      <c r="Q7967" s="211"/>
      <c r="R7967" s="211"/>
      <c r="S7967" s="211"/>
      <c r="T7967" s="212"/>
      <c r="AT7967" s="213" t="s">
        <v>453</v>
      </c>
      <c r="AU7967" s="213" t="s">
        <v>91</v>
      </c>
      <c r="AV7967" s="13" t="s">
        <v>85</v>
      </c>
      <c r="AW7967" s="13" t="s">
        <v>37</v>
      </c>
      <c r="AX7967" s="13" t="s">
        <v>78</v>
      </c>
      <c r="AY7967" s="213" t="s">
        <v>443</v>
      </c>
    </row>
    <row r="7968" spans="1:65" s="14" customFormat="1">
      <c r="B7968" s="214"/>
      <c r="C7968" s="215"/>
      <c r="D7968" s="205" t="s">
        <v>453</v>
      </c>
      <c r="E7968" s="216" t="s">
        <v>19</v>
      </c>
      <c r="F7968" s="217" t="s">
        <v>6541</v>
      </c>
      <c r="G7968" s="215"/>
      <c r="H7968" s="218">
        <v>1</v>
      </c>
      <c r="I7968" s="219"/>
      <c r="J7968" s="215"/>
      <c r="K7968" s="215"/>
      <c r="L7968" s="220"/>
      <c r="M7968" s="221"/>
      <c r="N7968" s="222"/>
      <c r="O7968" s="222"/>
      <c r="P7968" s="222"/>
      <c r="Q7968" s="222"/>
      <c r="R7968" s="222"/>
      <c r="S7968" s="222"/>
      <c r="T7968" s="223"/>
      <c r="AT7968" s="224" t="s">
        <v>453</v>
      </c>
      <c r="AU7968" s="224" t="s">
        <v>91</v>
      </c>
      <c r="AV7968" s="14" t="s">
        <v>91</v>
      </c>
      <c r="AW7968" s="14" t="s">
        <v>37</v>
      </c>
      <c r="AX7968" s="14" t="s">
        <v>78</v>
      </c>
      <c r="AY7968" s="224" t="s">
        <v>443</v>
      </c>
    </row>
    <row r="7969" spans="1:65" s="15" customFormat="1">
      <c r="B7969" s="225"/>
      <c r="C7969" s="226"/>
      <c r="D7969" s="205" t="s">
        <v>453</v>
      </c>
      <c r="E7969" s="227" t="s">
        <v>19</v>
      </c>
      <c r="F7969" s="228" t="s">
        <v>456</v>
      </c>
      <c r="G7969" s="226"/>
      <c r="H7969" s="229">
        <v>1</v>
      </c>
      <c r="I7969" s="230"/>
      <c r="J7969" s="226"/>
      <c r="K7969" s="226"/>
      <c r="L7969" s="231"/>
      <c r="M7969" s="232"/>
      <c r="N7969" s="233"/>
      <c r="O7969" s="233"/>
      <c r="P7969" s="233"/>
      <c r="Q7969" s="233"/>
      <c r="R7969" s="233"/>
      <c r="S7969" s="233"/>
      <c r="T7969" s="234"/>
      <c r="AT7969" s="235" t="s">
        <v>453</v>
      </c>
      <c r="AU7969" s="235" t="s">
        <v>91</v>
      </c>
      <c r="AV7969" s="15" t="s">
        <v>449</v>
      </c>
      <c r="AW7969" s="15" t="s">
        <v>37</v>
      </c>
      <c r="AX7969" s="15" t="s">
        <v>85</v>
      </c>
      <c r="AY7969" s="235" t="s">
        <v>443</v>
      </c>
    </row>
    <row r="7970" spans="1:65" s="2" customFormat="1" ht="33" customHeight="1">
      <c r="A7970" s="37"/>
      <c r="B7970" s="38"/>
      <c r="C7970" s="185" t="s">
        <v>6546</v>
      </c>
      <c r="D7970" s="185" t="s">
        <v>445</v>
      </c>
      <c r="E7970" s="186" t="s">
        <v>6547</v>
      </c>
      <c r="F7970" s="187" t="s">
        <v>6548</v>
      </c>
      <c r="G7970" s="188" t="s">
        <v>132</v>
      </c>
      <c r="H7970" s="189">
        <v>0.6</v>
      </c>
      <c r="I7970" s="190"/>
      <c r="J7970" s="191">
        <f>ROUND(I7970*H7970,2)</f>
        <v>0</v>
      </c>
      <c r="K7970" s="187" t="s">
        <v>448</v>
      </c>
      <c r="L7970" s="42"/>
      <c r="M7970" s="192" t="s">
        <v>19</v>
      </c>
      <c r="N7970" s="193" t="s">
        <v>50</v>
      </c>
      <c r="O7970" s="67"/>
      <c r="P7970" s="194">
        <f>O7970*H7970</f>
        <v>0</v>
      </c>
      <c r="Q7970" s="194">
        <v>2.0000000000000002E-5</v>
      </c>
      <c r="R7970" s="194">
        <f>Q7970*H7970</f>
        <v>1.2E-5</v>
      </c>
      <c r="S7970" s="194">
        <v>0</v>
      </c>
      <c r="T7970" s="195">
        <f>S7970*H7970</f>
        <v>0</v>
      </c>
      <c r="U7970" s="37"/>
      <c r="V7970" s="37"/>
      <c r="W7970" s="37"/>
      <c r="X7970" s="37"/>
      <c r="Y7970" s="37"/>
      <c r="Z7970" s="37"/>
      <c r="AA7970" s="37"/>
      <c r="AB7970" s="37"/>
      <c r="AC7970" s="37"/>
      <c r="AD7970" s="37"/>
      <c r="AE7970" s="37"/>
      <c r="AR7970" s="196" t="s">
        <v>551</v>
      </c>
      <c r="AT7970" s="196" t="s">
        <v>445</v>
      </c>
      <c r="AU7970" s="196" t="s">
        <v>91</v>
      </c>
      <c r="AY7970" s="20" t="s">
        <v>443</v>
      </c>
      <c r="BE7970" s="197">
        <f>IF(N7970="základní",J7970,0)</f>
        <v>0</v>
      </c>
      <c r="BF7970" s="197">
        <f>IF(N7970="snížená",J7970,0)</f>
        <v>0</v>
      </c>
      <c r="BG7970" s="197">
        <f>IF(N7970="zákl. přenesená",J7970,0)</f>
        <v>0</v>
      </c>
      <c r="BH7970" s="197">
        <f>IF(N7970="sníž. přenesená",J7970,0)</f>
        <v>0</v>
      </c>
      <c r="BI7970" s="197">
        <f>IF(N7970="nulová",J7970,0)</f>
        <v>0</v>
      </c>
      <c r="BJ7970" s="20" t="s">
        <v>91</v>
      </c>
      <c r="BK7970" s="197">
        <f>ROUND(I7970*H7970,2)</f>
        <v>0</v>
      </c>
      <c r="BL7970" s="20" t="s">
        <v>551</v>
      </c>
      <c r="BM7970" s="196" t="s">
        <v>6549</v>
      </c>
    </row>
    <row r="7971" spans="1:65" s="2" customFormat="1">
      <c r="A7971" s="37"/>
      <c r="B7971" s="38"/>
      <c r="C7971" s="39"/>
      <c r="D7971" s="198" t="s">
        <v>451</v>
      </c>
      <c r="E7971" s="39"/>
      <c r="F7971" s="199" t="s">
        <v>6550</v>
      </c>
      <c r="G7971" s="39"/>
      <c r="H7971" s="39"/>
      <c r="I7971" s="200"/>
      <c r="J7971" s="39"/>
      <c r="K7971" s="39"/>
      <c r="L7971" s="42"/>
      <c r="M7971" s="201"/>
      <c r="N7971" s="202"/>
      <c r="O7971" s="67"/>
      <c r="P7971" s="67"/>
      <c r="Q7971" s="67"/>
      <c r="R7971" s="67"/>
      <c r="S7971" s="67"/>
      <c r="T7971" s="68"/>
      <c r="U7971" s="37"/>
      <c r="V7971" s="37"/>
      <c r="W7971" s="37"/>
      <c r="X7971" s="37"/>
      <c r="Y7971" s="37"/>
      <c r="Z7971" s="37"/>
      <c r="AA7971" s="37"/>
      <c r="AB7971" s="37"/>
      <c r="AC7971" s="37"/>
      <c r="AD7971" s="37"/>
      <c r="AE7971" s="37"/>
      <c r="AT7971" s="20" t="s">
        <v>451</v>
      </c>
      <c r="AU7971" s="20" t="s">
        <v>91</v>
      </c>
    </row>
    <row r="7972" spans="1:65" s="13" customFormat="1">
      <c r="B7972" s="203"/>
      <c r="C7972" s="204"/>
      <c r="D7972" s="205" t="s">
        <v>453</v>
      </c>
      <c r="E7972" s="206" t="s">
        <v>19</v>
      </c>
      <c r="F7972" s="207" t="s">
        <v>1326</v>
      </c>
      <c r="G7972" s="204"/>
      <c r="H7972" s="206" t="s">
        <v>19</v>
      </c>
      <c r="I7972" s="208"/>
      <c r="J7972" s="204"/>
      <c r="K7972" s="204"/>
      <c r="L7972" s="209"/>
      <c r="M7972" s="210"/>
      <c r="N7972" s="211"/>
      <c r="O7972" s="211"/>
      <c r="P7972" s="211"/>
      <c r="Q7972" s="211"/>
      <c r="R7972" s="211"/>
      <c r="S7972" s="211"/>
      <c r="T7972" s="212"/>
      <c r="AT7972" s="213" t="s">
        <v>453</v>
      </c>
      <c r="AU7972" s="213" t="s">
        <v>91</v>
      </c>
      <c r="AV7972" s="13" t="s">
        <v>85</v>
      </c>
      <c r="AW7972" s="13" t="s">
        <v>37</v>
      </c>
      <c r="AX7972" s="13" t="s">
        <v>78</v>
      </c>
      <c r="AY7972" s="213" t="s">
        <v>443</v>
      </c>
    </row>
    <row r="7973" spans="1:65" s="14" customFormat="1">
      <c r="B7973" s="214"/>
      <c r="C7973" s="215"/>
      <c r="D7973" s="205" t="s">
        <v>453</v>
      </c>
      <c r="E7973" s="216" t="s">
        <v>19</v>
      </c>
      <c r="F7973" s="217" t="s">
        <v>6551</v>
      </c>
      <c r="G7973" s="215"/>
      <c r="H7973" s="218">
        <v>0.6</v>
      </c>
      <c r="I7973" s="219"/>
      <c r="J7973" s="215"/>
      <c r="K7973" s="215"/>
      <c r="L7973" s="220"/>
      <c r="M7973" s="221"/>
      <c r="N7973" s="222"/>
      <c r="O7973" s="222"/>
      <c r="P7973" s="222"/>
      <c r="Q7973" s="222"/>
      <c r="R7973" s="222"/>
      <c r="S7973" s="222"/>
      <c r="T7973" s="223"/>
      <c r="AT7973" s="224" t="s">
        <v>453</v>
      </c>
      <c r="AU7973" s="224" t="s">
        <v>91</v>
      </c>
      <c r="AV7973" s="14" t="s">
        <v>91</v>
      </c>
      <c r="AW7973" s="14" t="s">
        <v>37</v>
      </c>
      <c r="AX7973" s="14" t="s">
        <v>78</v>
      </c>
      <c r="AY7973" s="224" t="s">
        <v>443</v>
      </c>
    </row>
    <row r="7974" spans="1:65" s="15" customFormat="1">
      <c r="B7974" s="225"/>
      <c r="C7974" s="226"/>
      <c r="D7974" s="205" t="s">
        <v>453</v>
      </c>
      <c r="E7974" s="227" t="s">
        <v>19</v>
      </c>
      <c r="F7974" s="228" t="s">
        <v>456</v>
      </c>
      <c r="G7974" s="226"/>
      <c r="H7974" s="229">
        <v>0.6</v>
      </c>
      <c r="I7974" s="230"/>
      <c r="J7974" s="226"/>
      <c r="K7974" s="226"/>
      <c r="L7974" s="231"/>
      <c r="M7974" s="232"/>
      <c r="N7974" s="233"/>
      <c r="O7974" s="233"/>
      <c r="P7974" s="233"/>
      <c r="Q7974" s="233"/>
      <c r="R7974" s="233"/>
      <c r="S7974" s="233"/>
      <c r="T7974" s="234"/>
      <c r="AT7974" s="235" t="s">
        <v>453</v>
      </c>
      <c r="AU7974" s="235" t="s">
        <v>91</v>
      </c>
      <c r="AV7974" s="15" t="s">
        <v>449</v>
      </c>
      <c r="AW7974" s="15" t="s">
        <v>37</v>
      </c>
      <c r="AX7974" s="15" t="s">
        <v>85</v>
      </c>
      <c r="AY7974" s="235" t="s">
        <v>443</v>
      </c>
    </row>
    <row r="7975" spans="1:65" s="2" customFormat="1" ht="16.5" customHeight="1">
      <c r="A7975" s="37"/>
      <c r="B7975" s="38"/>
      <c r="C7975" s="185" t="s">
        <v>6552</v>
      </c>
      <c r="D7975" s="185" t="s">
        <v>445</v>
      </c>
      <c r="E7975" s="186" t="s">
        <v>6553</v>
      </c>
      <c r="F7975" s="187" t="s">
        <v>6554</v>
      </c>
      <c r="G7975" s="188" t="s">
        <v>459</v>
      </c>
      <c r="H7975" s="189">
        <v>95</v>
      </c>
      <c r="I7975" s="190"/>
      <c r="J7975" s="191">
        <f>ROUND(I7975*H7975,2)</f>
        <v>0</v>
      </c>
      <c r="K7975" s="187" t="s">
        <v>448</v>
      </c>
      <c r="L7975" s="42"/>
      <c r="M7975" s="192" t="s">
        <v>19</v>
      </c>
      <c r="N7975" s="193" t="s">
        <v>50</v>
      </c>
      <c r="O7975" s="67"/>
      <c r="P7975" s="194">
        <f>O7975*H7975</f>
        <v>0</v>
      </c>
      <c r="Q7975" s="194">
        <v>6.9999999999999994E-5</v>
      </c>
      <c r="R7975" s="194">
        <f>Q7975*H7975</f>
        <v>6.6499999999999997E-3</v>
      </c>
      <c r="S7975" s="194">
        <v>0</v>
      </c>
      <c r="T7975" s="195">
        <f>S7975*H7975</f>
        <v>0</v>
      </c>
      <c r="U7975" s="37"/>
      <c r="V7975" s="37"/>
      <c r="W7975" s="37"/>
      <c r="X7975" s="37"/>
      <c r="Y7975" s="37"/>
      <c r="Z7975" s="37"/>
      <c r="AA7975" s="37"/>
      <c r="AB7975" s="37"/>
      <c r="AC7975" s="37"/>
      <c r="AD7975" s="37"/>
      <c r="AE7975" s="37"/>
      <c r="AR7975" s="196" t="s">
        <v>551</v>
      </c>
      <c r="AT7975" s="196" t="s">
        <v>445</v>
      </c>
      <c r="AU7975" s="196" t="s">
        <v>91</v>
      </c>
      <c r="AY7975" s="20" t="s">
        <v>443</v>
      </c>
      <c r="BE7975" s="197">
        <f>IF(N7975="základní",J7975,0)</f>
        <v>0</v>
      </c>
      <c r="BF7975" s="197">
        <f>IF(N7975="snížená",J7975,0)</f>
        <v>0</v>
      </c>
      <c r="BG7975" s="197">
        <f>IF(N7975="zákl. přenesená",J7975,0)</f>
        <v>0</v>
      </c>
      <c r="BH7975" s="197">
        <f>IF(N7975="sníž. přenesená",J7975,0)</f>
        <v>0</v>
      </c>
      <c r="BI7975" s="197">
        <f>IF(N7975="nulová",J7975,0)</f>
        <v>0</v>
      </c>
      <c r="BJ7975" s="20" t="s">
        <v>91</v>
      </c>
      <c r="BK7975" s="197">
        <f>ROUND(I7975*H7975,2)</f>
        <v>0</v>
      </c>
      <c r="BL7975" s="20" t="s">
        <v>551</v>
      </c>
      <c r="BM7975" s="196" t="s">
        <v>6555</v>
      </c>
    </row>
    <row r="7976" spans="1:65" s="2" customFormat="1">
      <c r="A7976" s="37"/>
      <c r="B7976" s="38"/>
      <c r="C7976" s="39"/>
      <c r="D7976" s="198" t="s">
        <v>451</v>
      </c>
      <c r="E7976" s="39"/>
      <c r="F7976" s="199" t="s">
        <v>6556</v>
      </c>
      <c r="G7976" s="39"/>
      <c r="H7976" s="39"/>
      <c r="I7976" s="200"/>
      <c r="J7976" s="39"/>
      <c r="K7976" s="39"/>
      <c r="L7976" s="42"/>
      <c r="M7976" s="201"/>
      <c r="N7976" s="202"/>
      <c r="O7976" s="67"/>
      <c r="P7976" s="67"/>
      <c r="Q7976" s="67"/>
      <c r="R7976" s="67"/>
      <c r="S7976" s="67"/>
      <c r="T7976" s="68"/>
      <c r="U7976" s="37"/>
      <c r="V7976" s="37"/>
      <c r="W7976" s="37"/>
      <c r="X7976" s="37"/>
      <c r="Y7976" s="37"/>
      <c r="Z7976" s="37"/>
      <c r="AA7976" s="37"/>
      <c r="AB7976" s="37"/>
      <c r="AC7976" s="37"/>
      <c r="AD7976" s="37"/>
      <c r="AE7976" s="37"/>
      <c r="AT7976" s="20" t="s">
        <v>451</v>
      </c>
      <c r="AU7976" s="20" t="s">
        <v>91</v>
      </c>
    </row>
    <row r="7977" spans="1:65" s="13" customFormat="1">
      <c r="B7977" s="203"/>
      <c r="C7977" s="204"/>
      <c r="D7977" s="205" t="s">
        <v>453</v>
      </c>
      <c r="E7977" s="206" t="s">
        <v>19</v>
      </c>
      <c r="F7977" s="207" t="s">
        <v>2127</v>
      </c>
      <c r="G7977" s="204"/>
      <c r="H7977" s="206" t="s">
        <v>19</v>
      </c>
      <c r="I7977" s="208"/>
      <c r="J7977" s="204"/>
      <c r="K7977" s="204"/>
      <c r="L7977" s="209"/>
      <c r="M7977" s="210"/>
      <c r="N7977" s="211"/>
      <c r="O7977" s="211"/>
      <c r="P7977" s="211"/>
      <c r="Q7977" s="211"/>
      <c r="R7977" s="211"/>
      <c r="S7977" s="211"/>
      <c r="T7977" s="212"/>
      <c r="AT7977" s="213" t="s">
        <v>453</v>
      </c>
      <c r="AU7977" s="213" t="s">
        <v>91</v>
      </c>
      <c r="AV7977" s="13" t="s">
        <v>85</v>
      </c>
      <c r="AW7977" s="13" t="s">
        <v>37</v>
      </c>
      <c r="AX7977" s="13" t="s">
        <v>78</v>
      </c>
      <c r="AY7977" s="213" t="s">
        <v>443</v>
      </c>
    </row>
    <row r="7978" spans="1:65" s="13" customFormat="1">
      <c r="B7978" s="203"/>
      <c r="C7978" s="204"/>
      <c r="D7978" s="205" t="s">
        <v>453</v>
      </c>
      <c r="E7978" s="206" t="s">
        <v>19</v>
      </c>
      <c r="F7978" s="207" t="s">
        <v>6557</v>
      </c>
      <c r="G7978" s="204"/>
      <c r="H7978" s="206" t="s">
        <v>19</v>
      </c>
      <c r="I7978" s="208"/>
      <c r="J7978" s="204"/>
      <c r="K7978" s="204"/>
      <c r="L7978" s="209"/>
      <c r="M7978" s="210"/>
      <c r="N7978" s="211"/>
      <c r="O7978" s="211"/>
      <c r="P7978" s="211"/>
      <c r="Q7978" s="211"/>
      <c r="R7978" s="211"/>
      <c r="S7978" s="211"/>
      <c r="T7978" s="212"/>
      <c r="AT7978" s="213" t="s">
        <v>453</v>
      </c>
      <c r="AU7978" s="213" t="s">
        <v>91</v>
      </c>
      <c r="AV7978" s="13" t="s">
        <v>85</v>
      </c>
      <c r="AW7978" s="13" t="s">
        <v>37</v>
      </c>
      <c r="AX7978" s="13" t="s">
        <v>78</v>
      </c>
      <c r="AY7978" s="213" t="s">
        <v>443</v>
      </c>
    </row>
    <row r="7979" spans="1:65" s="14" customFormat="1">
      <c r="B7979" s="214"/>
      <c r="C7979" s="215"/>
      <c r="D7979" s="205" t="s">
        <v>453</v>
      </c>
      <c r="E7979" s="216" t="s">
        <v>19</v>
      </c>
      <c r="F7979" s="217" t="s">
        <v>6558</v>
      </c>
      <c r="G7979" s="215"/>
      <c r="H7979" s="218">
        <v>95</v>
      </c>
      <c r="I7979" s="219"/>
      <c r="J7979" s="215"/>
      <c r="K7979" s="215"/>
      <c r="L7979" s="220"/>
      <c r="M7979" s="221"/>
      <c r="N7979" s="222"/>
      <c r="O7979" s="222"/>
      <c r="P7979" s="222"/>
      <c r="Q7979" s="222"/>
      <c r="R7979" s="222"/>
      <c r="S7979" s="222"/>
      <c r="T7979" s="223"/>
      <c r="AT7979" s="224" t="s">
        <v>453</v>
      </c>
      <c r="AU7979" s="224" t="s">
        <v>91</v>
      </c>
      <c r="AV7979" s="14" t="s">
        <v>91</v>
      </c>
      <c r="AW7979" s="14" t="s">
        <v>37</v>
      </c>
      <c r="AX7979" s="14" t="s">
        <v>78</v>
      </c>
      <c r="AY7979" s="224" t="s">
        <v>443</v>
      </c>
    </row>
    <row r="7980" spans="1:65" s="15" customFormat="1">
      <c r="B7980" s="225"/>
      <c r="C7980" s="226"/>
      <c r="D7980" s="205" t="s">
        <v>453</v>
      </c>
      <c r="E7980" s="227" t="s">
        <v>19</v>
      </c>
      <c r="F7980" s="228" t="s">
        <v>456</v>
      </c>
      <c r="G7980" s="226"/>
      <c r="H7980" s="229">
        <v>95</v>
      </c>
      <c r="I7980" s="230"/>
      <c r="J7980" s="226"/>
      <c r="K7980" s="226"/>
      <c r="L7980" s="231"/>
      <c r="M7980" s="232"/>
      <c r="N7980" s="233"/>
      <c r="O7980" s="233"/>
      <c r="P7980" s="233"/>
      <c r="Q7980" s="233"/>
      <c r="R7980" s="233"/>
      <c r="S7980" s="233"/>
      <c r="T7980" s="234"/>
      <c r="AT7980" s="235" t="s">
        <v>453</v>
      </c>
      <c r="AU7980" s="235" t="s">
        <v>91</v>
      </c>
      <c r="AV7980" s="15" t="s">
        <v>449</v>
      </c>
      <c r="AW7980" s="15" t="s">
        <v>37</v>
      </c>
      <c r="AX7980" s="15" t="s">
        <v>85</v>
      </c>
      <c r="AY7980" s="235" t="s">
        <v>443</v>
      </c>
    </row>
    <row r="7981" spans="1:65" s="2" customFormat="1" ht="24.2" customHeight="1">
      <c r="A7981" s="37"/>
      <c r="B7981" s="38"/>
      <c r="C7981" s="185" t="s">
        <v>6559</v>
      </c>
      <c r="D7981" s="185" t="s">
        <v>445</v>
      </c>
      <c r="E7981" s="186" t="s">
        <v>6560</v>
      </c>
      <c r="F7981" s="187" t="s">
        <v>6561</v>
      </c>
      <c r="G7981" s="188" t="s">
        <v>459</v>
      </c>
      <c r="H7981" s="189">
        <v>1</v>
      </c>
      <c r="I7981" s="190"/>
      <c r="J7981" s="191">
        <f>ROUND(I7981*H7981,2)</f>
        <v>0</v>
      </c>
      <c r="K7981" s="187" t="s">
        <v>19</v>
      </c>
      <c r="L7981" s="42"/>
      <c r="M7981" s="192" t="s">
        <v>19</v>
      </c>
      <c r="N7981" s="193" t="s">
        <v>50</v>
      </c>
      <c r="O7981" s="67"/>
      <c r="P7981" s="194">
        <f>O7981*H7981</f>
        <v>0</v>
      </c>
      <c r="Q7981" s="194">
        <v>6.9999999999999994E-5</v>
      </c>
      <c r="R7981" s="194">
        <f>Q7981*H7981</f>
        <v>6.9999999999999994E-5</v>
      </c>
      <c r="S7981" s="194">
        <v>0</v>
      </c>
      <c r="T7981" s="195">
        <f>S7981*H7981</f>
        <v>0</v>
      </c>
      <c r="U7981" s="37"/>
      <c r="V7981" s="37"/>
      <c r="W7981" s="37"/>
      <c r="X7981" s="37"/>
      <c r="Y7981" s="37"/>
      <c r="Z7981" s="37"/>
      <c r="AA7981" s="37"/>
      <c r="AB7981" s="37"/>
      <c r="AC7981" s="37"/>
      <c r="AD7981" s="37"/>
      <c r="AE7981" s="37"/>
      <c r="AR7981" s="196" t="s">
        <v>551</v>
      </c>
      <c r="AT7981" s="196" t="s">
        <v>445</v>
      </c>
      <c r="AU7981" s="196" t="s">
        <v>91</v>
      </c>
      <c r="AY7981" s="20" t="s">
        <v>443</v>
      </c>
      <c r="BE7981" s="197">
        <f>IF(N7981="základní",J7981,0)</f>
        <v>0</v>
      </c>
      <c r="BF7981" s="197">
        <f>IF(N7981="snížená",J7981,0)</f>
        <v>0</v>
      </c>
      <c r="BG7981" s="197">
        <f>IF(N7981="zákl. přenesená",J7981,0)</f>
        <v>0</v>
      </c>
      <c r="BH7981" s="197">
        <f>IF(N7981="sníž. přenesená",J7981,0)</f>
        <v>0</v>
      </c>
      <c r="BI7981" s="197">
        <f>IF(N7981="nulová",J7981,0)</f>
        <v>0</v>
      </c>
      <c r="BJ7981" s="20" t="s">
        <v>91</v>
      </c>
      <c r="BK7981" s="197">
        <f>ROUND(I7981*H7981,2)</f>
        <v>0</v>
      </c>
      <c r="BL7981" s="20" t="s">
        <v>551</v>
      </c>
      <c r="BM7981" s="196" t="s">
        <v>6562</v>
      </c>
    </row>
    <row r="7982" spans="1:65" s="2" customFormat="1" ht="76.349999999999994" customHeight="1">
      <c r="A7982" s="37"/>
      <c r="B7982" s="38"/>
      <c r="C7982" s="185" t="s">
        <v>6563</v>
      </c>
      <c r="D7982" s="185" t="s">
        <v>445</v>
      </c>
      <c r="E7982" s="186" t="s">
        <v>6564</v>
      </c>
      <c r="F7982" s="187" t="s">
        <v>6565</v>
      </c>
      <c r="G7982" s="188" t="s">
        <v>6566</v>
      </c>
      <c r="H7982" s="189">
        <v>10550</v>
      </c>
      <c r="I7982" s="190"/>
      <c r="J7982" s="191">
        <f>ROUND(I7982*H7982,2)</f>
        <v>0</v>
      </c>
      <c r="K7982" s="187" t="s">
        <v>19</v>
      </c>
      <c r="L7982" s="42"/>
      <c r="M7982" s="192" t="s">
        <v>19</v>
      </c>
      <c r="N7982" s="193" t="s">
        <v>50</v>
      </c>
      <c r="O7982" s="67"/>
      <c r="P7982" s="194">
        <f>O7982*H7982</f>
        <v>0</v>
      </c>
      <c r="Q7982" s="194">
        <v>6.0000000000000002E-5</v>
      </c>
      <c r="R7982" s="194">
        <f>Q7982*H7982</f>
        <v>0.63300000000000001</v>
      </c>
      <c r="S7982" s="194">
        <v>0</v>
      </c>
      <c r="T7982" s="195">
        <f>S7982*H7982</f>
        <v>0</v>
      </c>
      <c r="U7982" s="37"/>
      <c r="V7982" s="37"/>
      <c r="W7982" s="37"/>
      <c r="X7982" s="37"/>
      <c r="Y7982" s="37"/>
      <c r="Z7982" s="37"/>
      <c r="AA7982" s="37"/>
      <c r="AB7982" s="37"/>
      <c r="AC7982" s="37"/>
      <c r="AD7982" s="37"/>
      <c r="AE7982" s="37"/>
      <c r="AR7982" s="196" t="s">
        <v>551</v>
      </c>
      <c r="AT7982" s="196" t="s">
        <v>445</v>
      </c>
      <c r="AU7982" s="196" t="s">
        <v>91</v>
      </c>
      <c r="AY7982" s="20" t="s">
        <v>443</v>
      </c>
      <c r="BE7982" s="197">
        <f>IF(N7982="základní",J7982,0)</f>
        <v>0</v>
      </c>
      <c r="BF7982" s="197">
        <f>IF(N7982="snížená",J7982,0)</f>
        <v>0</v>
      </c>
      <c r="BG7982" s="197">
        <f>IF(N7982="zákl. přenesená",J7982,0)</f>
        <v>0</v>
      </c>
      <c r="BH7982" s="197">
        <f>IF(N7982="sníž. přenesená",J7982,0)</f>
        <v>0</v>
      </c>
      <c r="BI7982" s="197">
        <f>IF(N7982="nulová",J7982,0)</f>
        <v>0</v>
      </c>
      <c r="BJ7982" s="20" t="s">
        <v>91</v>
      </c>
      <c r="BK7982" s="197">
        <f>ROUND(I7982*H7982,2)</f>
        <v>0</v>
      </c>
      <c r="BL7982" s="20" t="s">
        <v>551</v>
      </c>
      <c r="BM7982" s="196" t="s">
        <v>6567</v>
      </c>
    </row>
    <row r="7983" spans="1:65" s="13" customFormat="1">
      <c r="B7983" s="203"/>
      <c r="C7983" s="204"/>
      <c r="D7983" s="205" t="s">
        <v>453</v>
      </c>
      <c r="E7983" s="206" t="s">
        <v>19</v>
      </c>
      <c r="F7983" s="207" t="s">
        <v>1664</v>
      </c>
      <c r="G7983" s="204"/>
      <c r="H7983" s="206" t="s">
        <v>19</v>
      </c>
      <c r="I7983" s="208"/>
      <c r="J7983" s="204"/>
      <c r="K7983" s="204"/>
      <c r="L7983" s="209"/>
      <c r="M7983" s="210"/>
      <c r="N7983" s="211"/>
      <c r="O7983" s="211"/>
      <c r="P7983" s="211"/>
      <c r="Q7983" s="211"/>
      <c r="R7983" s="211"/>
      <c r="S7983" s="211"/>
      <c r="T7983" s="212"/>
      <c r="AT7983" s="213" t="s">
        <v>453</v>
      </c>
      <c r="AU7983" s="213" t="s">
        <v>91</v>
      </c>
      <c r="AV7983" s="13" t="s">
        <v>85</v>
      </c>
      <c r="AW7983" s="13" t="s">
        <v>37</v>
      </c>
      <c r="AX7983" s="13" t="s">
        <v>78</v>
      </c>
      <c r="AY7983" s="213" t="s">
        <v>443</v>
      </c>
    </row>
    <row r="7984" spans="1:65" s="13" customFormat="1">
      <c r="B7984" s="203"/>
      <c r="C7984" s="204"/>
      <c r="D7984" s="205" t="s">
        <v>453</v>
      </c>
      <c r="E7984" s="206" t="s">
        <v>19</v>
      </c>
      <c r="F7984" s="207" t="s">
        <v>1665</v>
      </c>
      <c r="G7984" s="204"/>
      <c r="H7984" s="206" t="s">
        <v>19</v>
      </c>
      <c r="I7984" s="208"/>
      <c r="J7984" s="204"/>
      <c r="K7984" s="204"/>
      <c r="L7984" s="209"/>
      <c r="M7984" s="210"/>
      <c r="N7984" s="211"/>
      <c r="O7984" s="211"/>
      <c r="P7984" s="211"/>
      <c r="Q7984" s="211"/>
      <c r="R7984" s="211"/>
      <c r="S7984" s="211"/>
      <c r="T7984" s="212"/>
      <c r="AT7984" s="213" t="s">
        <v>453</v>
      </c>
      <c r="AU7984" s="213" t="s">
        <v>91</v>
      </c>
      <c r="AV7984" s="13" t="s">
        <v>85</v>
      </c>
      <c r="AW7984" s="13" t="s">
        <v>37</v>
      </c>
      <c r="AX7984" s="13" t="s">
        <v>78</v>
      </c>
      <c r="AY7984" s="213" t="s">
        <v>443</v>
      </c>
    </row>
    <row r="7985" spans="1:65" s="13" customFormat="1" ht="22.5">
      <c r="B7985" s="203"/>
      <c r="C7985" s="204"/>
      <c r="D7985" s="205" t="s">
        <v>453</v>
      </c>
      <c r="E7985" s="206" t="s">
        <v>19</v>
      </c>
      <c r="F7985" s="207" t="s">
        <v>4983</v>
      </c>
      <c r="G7985" s="204"/>
      <c r="H7985" s="206" t="s">
        <v>19</v>
      </c>
      <c r="I7985" s="208"/>
      <c r="J7985" s="204"/>
      <c r="K7985" s="204"/>
      <c r="L7985" s="209"/>
      <c r="M7985" s="210"/>
      <c r="N7985" s="211"/>
      <c r="O7985" s="211"/>
      <c r="P7985" s="211"/>
      <c r="Q7985" s="211"/>
      <c r="R7985" s="211"/>
      <c r="S7985" s="211"/>
      <c r="T7985" s="212"/>
      <c r="AT7985" s="213" t="s">
        <v>453</v>
      </c>
      <c r="AU7985" s="213" t="s">
        <v>91</v>
      </c>
      <c r="AV7985" s="13" t="s">
        <v>85</v>
      </c>
      <c r="AW7985" s="13" t="s">
        <v>37</v>
      </c>
      <c r="AX7985" s="13" t="s">
        <v>78</v>
      </c>
      <c r="AY7985" s="213" t="s">
        <v>443</v>
      </c>
    </row>
    <row r="7986" spans="1:65" s="13" customFormat="1" ht="22.5">
      <c r="B7986" s="203"/>
      <c r="C7986" s="204"/>
      <c r="D7986" s="205" t="s">
        <v>453</v>
      </c>
      <c r="E7986" s="206" t="s">
        <v>19</v>
      </c>
      <c r="F7986" s="207" t="s">
        <v>1163</v>
      </c>
      <c r="G7986" s="204"/>
      <c r="H7986" s="206" t="s">
        <v>19</v>
      </c>
      <c r="I7986" s="208"/>
      <c r="J7986" s="204"/>
      <c r="K7986" s="204"/>
      <c r="L7986" s="209"/>
      <c r="M7986" s="210"/>
      <c r="N7986" s="211"/>
      <c r="O7986" s="211"/>
      <c r="P7986" s="211"/>
      <c r="Q7986" s="211"/>
      <c r="R7986" s="211"/>
      <c r="S7986" s="211"/>
      <c r="T7986" s="212"/>
      <c r="AT7986" s="213" t="s">
        <v>453</v>
      </c>
      <c r="AU7986" s="213" t="s">
        <v>91</v>
      </c>
      <c r="AV7986" s="13" t="s">
        <v>85</v>
      </c>
      <c r="AW7986" s="13" t="s">
        <v>37</v>
      </c>
      <c r="AX7986" s="13" t="s">
        <v>78</v>
      </c>
      <c r="AY7986" s="213" t="s">
        <v>443</v>
      </c>
    </row>
    <row r="7987" spans="1:65" s="13" customFormat="1">
      <c r="B7987" s="203"/>
      <c r="C7987" s="204"/>
      <c r="D7987" s="205" t="s">
        <v>453</v>
      </c>
      <c r="E7987" s="206" t="s">
        <v>19</v>
      </c>
      <c r="F7987" s="207" t="s">
        <v>530</v>
      </c>
      <c r="G7987" s="204"/>
      <c r="H7987" s="206" t="s">
        <v>19</v>
      </c>
      <c r="I7987" s="208"/>
      <c r="J7987" s="204"/>
      <c r="K7987" s="204"/>
      <c r="L7987" s="209"/>
      <c r="M7987" s="210"/>
      <c r="N7987" s="211"/>
      <c r="O7987" s="211"/>
      <c r="P7987" s="211"/>
      <c r="Q7987" s="211"/>
      <c r="R7987" s="211"/>
      <c r="S7987" s="211"/>
      <c r="T7987" s="212"/>
      <c r="AT7987" s="213" t="s">
        <v>453</v>
      </c>
      <c r="AU7987" s="213" t="s">
        <v>91</v>
      </c>
      <c r="AV7987" s="13" t="s">
        <v>85</v>
      </c>
      <c r="AW7987" s="13" t="s">
        <v>37</v>
      </c>
      <c r="AX7987" s="13" t="s">
        <v>78</v>
      </c>
      <c r="AY7987" s="213" t="s">
        <v>443</v>
      </c>
    </row>
    <row r="7988" spans="1:65" s="13" customFormat="1">
      <c r="B7988" s="203"/>
      <c r="C7988" s="204"/>
      <c r="D7988" s="205" t="s">
        <v>453</v>
      </c>
      <c r="E7988" s="206" t="s">
        <v>19</v>
      </c>
      <c r="F7988" s="207" t="s">
        <v>6568</v>
      </c>
      <c r="G7988" s="204"/>
      <c r="H7988" s="206" t="s">
        <v>19</v>
      </c>
      <c r="I7988" s="208"/>
      <c r="J7988" s="204"/>
      <c r="K7988" s="204"/>
      <c r="L7988" s="209"/>
      <c r="M7988" s="210"/>
      <c r="N7988" s="211"/>
      <c r="O7988" s="211"/>
      <c r="P7988" s="211"/>
      <c r="Q7988" s="211"/>
      <c r="R7988" s="211"/>
      <c r="S7988" s="211"/>
      <c r="T7988" s="212"/>
      <c r="AT7988" s="213" t="s">
        <v>453</v>
      </c>
      <c r="AU7988" s="213" t="s">
        <v>91</v>
      </c>
      <c r="AV7988" s="13" t="s">
        <v>85</v>
      </c>
      <c r="AW7988" s="13" t="s">
        <v>37</v>
      </c>
      <c r="AX7988" s="13" t="s">
        <v>78</v>
      </c>
      <c r="AY7988" s="213" t="s">
        <v>443</v>
      </c>
    </row>
    <row r="7989" spans="1:65" s="13" customFormat="1">
      <c r="B7989" s="203"/>
      <c r="C7989" s="204"/>
      <c r="D7989" s="205" t="s">
        <v>453</v>
      </c>
      <c r="E7989" s="206" t="s">
        <v>19</v>
      </c>
      <c r="F7989" s="207" t="s">
        <v>955</v>
      </c>
      <c r="G7989" s="204"/>
      <c r="H7989" s="206" t="s">
        <v>19</v>
      </c>
      <c r="I7989" s="208"/>
      <c r="J7989" s="204"/>
      <c r="K7989" s="204"/>
      <c r="L7989" s="209"/>
      <c r="M7989" s="210"/>
      <c r="N7989" s="211"/>
      <c r="O7989" s="211"/>
      <c r="P7989" s="211"/>
      <c r="Q7989" s="211"/>
      <c r="R7989" s="211"/>
      <c r="S7989" s="211"/>
      <c r="T7989" s="212"/>
      <c r="AT7989" s="213" t="s">
        <v>453</v>
      </c>
      <c r="AU7989" s="213" t="s">
        <v>91</v>
      </c>
      <c r="AV7989" s="13" t="s">
        <v>85</v>
      </c>
      <c r="AW7989" s="13" t="s">
        <v>37</v>
      </c>
      <c r="AX7989" s="13" t="s">
        <v>78</v>
      </c>
      <c r="AY7989" s="213" t="s">
        <v>443</v>
      </c>
    </row>
    <row r="7990" spans="1:65" s="13" customFormat="1">
      <c r="B7990" s="203"/>
      <c r="C7990" s="204"/>
      <c r="D7990" s="205" t="s">
        <v>453</v>
      </c>
      <c r="E7990" s="206" t="s">
        <v>19</v>
      </c>
      <c r="F7990" s="207" t="s">
        <v>6569</v>
      </c>
      <c r="G7990" s="204"/>
      <c r="H7990" s="206" t="s">
        <v>19</v>
      </c>
      <c r="I7990" s="208"/>
      <c r="J7990" s="204"/>
      <c r="K7990" s="204"/>
      <c r="L7990" s="209"/>
      <c r="M7990" s="210"/>
      <c r="N7990" s="211"/>
      <c r="O7990" s="211"/>
      <c r="P7990" s="211"/>
      <c r="Q7990" s="211"/>
      <c r="R7990" s="211"/>
      <c r="S7990" s="211"/>
      <c r="T7990" s="212"/>
      <c r="AT7990" s="213" t="s">
        <v>453</v>
      </c>
      <c r="AU7990" s="213" t="s">
        <v>91</v>
      </c>
      <c r="AV7990" s="13" t="s">
        <v>85</v>
      </c>
      <c r="AW7990" s="13" t="s">
        <v>37</v>
      </c>
      <c r="AX7990" s="13" t="s">
        <v>78</v>
      </c>
      <c r="AY7990" s="213" t="s">
        <v>443</v>
      </c>
    </row>
    <row r="7991" spans="1:65" s="13" customFormat="1">
      <c r="B7991" s="203"/>
      <c r="C7991" s="204"/>
      <c r="D7991" s="205" t="s">
        <v>453</v>
      </c>
      <c r="E7991" s="206" t="s">
        <v>19</v>
      </c>
      <c r="F7991" s="207" t="s">
        <v>985</v>
      </c>
      <c r="G7991" s="204"/>
      <c r="H7991" s="206" t="s">
        <v>19</v>
      </c>
      <c r="I7991" s="208"/>
      <c r="J7991" s="204"/>
      <c r="K7991" s="204"/>
      <c r="L7991" s="209"/>
      <c r="M7991" s="210"/>
      <c r="N7991" s="211"/>
      <c r="O7991" s="211"/>
      <c r="P7991" s="211"/>
      <c r="Q7991" s="211"/>
      <c r="R7991" s="211"/>
      <c r="S7991" s="211"/>
      <c r="T7991" s="212"/>
      <c r="AT7991" s="213" t="s">
        <v>453</v>
      </c>
      <c r="AU7991" s="213" t="s">
        <v>91</v>
      </c>
      <c r="AV7991" s="13" t="s">
        <v>85</v>
      </c>
      <c r="AW7991" s="13" t="s">
        <v>37</v>
      </c>
      <c r="AX7991" s="13" t="s">
        <v>78</v>
      </c>
      <c r="AY7991" s="213" t="s">
        <v>443</v>
      </c>
    </row>
    <row r="7992" spans="1:65" s="13" customFormat="1">
      <c r="B7992" s="203"/>
      <c r="C7992" s="204"/>
      <c r="D7992" s="205" t="s">
        <v>453</v>
      </c>
      <c r="E7992" s="206" t="s">
        <v>19</v>
      </c>
      <c r="F7992" s="207" t="s">
        <v>6569</v>
      </c>
      <c r="G7992" s="204"/>
      <c r="H7992" s="206" t="s">
        <v>19</v>
      </c>
      <c r="I7992" s="208"/>
      <c r="J7992" s="204"/>
      <c r="K7992" s="204"/>
      <c r="L7992" s="209"/>
      <c r="M7992" s="210"/>
      <c r="N7992" s="211"/>
      <c r="O7992" s="211"/>
      <c r="P7992" s="211"/>
      <c r="Q7992" s="211"/>
      <c r="R7992" s="211"/>
      <c r="S7992" s="211"/>
      <c r="T7992" s="212"/>
      <c r="AT7992" s="213" t="s">
        <v>453</v>
      </c>
      <c r="AU7992" s="213" t="s">
        <v>91</v>
      </c>
      <c r="AV7992" s="13" t="s">
        <v>85</v>
      </c>
      <c r="AW7992" s="13" t="s">
        <v>37</v>
      </c>
      <c r="AX7992" s="13" t="s">
        <v>78</v>
      </c>
      <c r="AY7992" s="213" t="s">
        <v>443</v>
      </c>
    </row>
    <row r="7993" spans="1:65" s="13" customFormat="1">
      <c r="B7993" s="203"/>
      <c r="C7993" s="204"/>
      <c r="D7993" s="205" t="s">
        <v>453</v>
      </c>
      <c r="E7993" s="206" t="s">
        <v>19</v>
      </c>
      <c r="F7993" s="207" t="s">
        <v>1016</v>
      </c>
      <c r="G7993" s="204"/>
      <c r="H7993" s="206" t="s">
        <v>19</v>
      </c>
      <c r="I7993" s="208"/>
      <c r="J7993" s="204"/>
      <c r="K7993" s="204"/>
      <c r="L7993" s="209"/>
      <c r="M7993" s="210"/>
      <c r="N7993" s="211"/>
      <c r="O7993" s="211"/>
      <c r="P7993" s="211"/>
      <c r="Q7993" s="211"/>
      <c r="R7993" s="211"/>
      <c r="S7993" s="211"/>
      <c r="T7993" s="212"/>
      <c r="AT7993" s="213" t="s">
        <v>453</v>
      </c>
      <c r="AU7993" s="213" t="s">
        <v>91</v>
      </c>
      <c r="AV7993" s="13" t="s">
        <v>85</v>
      </c>
      <c r="AW7993" s="13" t="s">
        <v>37</v>
      </c>
      <c r="AX7993" s="13" t="s">
        <v>78</v>
      </c>
      <c r="AY7993" s="213" t="s">
        <v>443</v>
      </c>
    </row>
    <row r="7994" spans="1:65" s="13" customFormat="1">
      <c r="B7994" s="203"/>
      <c r="C7994" s="204"/>
      <c r="D7994" s="205" t="s">
        <v>453</v>
      </c>
      <c r="E7994" s="206" t="s">
        <v>19</v>
      </c>
      <c r="F7994" s="207" t="s">
        <v>6570</v>
      </c>
      <c r="G7994" s="204"/>
      <c r="H7994" s="206" t="s">
        <v>19</v>
      </c>
      <c r="I7994" s="208"/>
      <c r="J7994" s="204"/>
      <c r="K7994" s="204"/>
      <c r="L7994" s="209"/>
      <c r="M7994" s="210"/>
      <c r="N7994" s="211"/>
      <c r="O7994" s="211"/>
      <c r="P7994" s="211"/>
      <c r="Q7994" s="211"/>
      <c r="R7994" s="211"/>
      <c r="S7994" s="211"/>
      <c r="T7994" s="212"/>
      <c r="AT7994" s="213" t="s">
        <v>453</v>
      </c>
      <c r="AU7994" s="213" t="s">
        <v>91</v>
      </c>
      <c r="AV7994" s="13" t="s">
        <v>85</v>
      </c>
      <c r="AW7994" s="13" t="s">
        <v>37</v>
      </c>
      <c r="AX7994" s="13" t="s">
        <v>78</v>
      </c>
      <c r="AY7994" s="213" t="s">
        <v>443</v>
      </c>
    </row>
    <row r="7995" spans="1:65" s="13" customFormat="1">
      <c r="B7995" s="203"/>
      <c r="C7995" s="204"/>
      <c r="D7995" s="205" t="s">
        <v>453</v>
      </c>
      <c r="E7995" s="206" t="s">
        <v>19</v>
      </c>
      <c r="F7995" s="207" t="s">
        <v>1057</v>
      </c>
      <c r="G7995" s="204"/>
      <c r="H7995" s="206" t="s">
        <v>19</v>
      </c>
      <c r="I7995" s="208"/>
      <c r="J7995" s="204"/>
      <c r="K7995" s="204"/>
      <c r="L7995" s="209"/>
      <c r="M7995" s="210"/>
      <c r="N7995" s="211"/>
      <c r="O7995" s="211"/>
      <c r="P7995" s="211"/>
      <c r="Q7995" s="211"/>
      <c r="R7995" s="211"/>
      <c r="S7995" s="211"/>
      <c r="T7995" s="212"/>
      <c r="AT7995" s="213" t="s">
        <v>453</v>
      </c>
      <c r="AU7995" s="213" t="s">
        <v>91</v>
      </c>
      <c r="AV7995" s="13" t="s">
        <v>85</v>
      </c>
      <c r="AW7995" s="13" t="s">
        <v>37</v>
      </c>
      <c r="AX7995" s="13" t="s">
        <v>78</v>
      </c>
      <c r="AY7995" s="213" t="s">
        <v>443</v>
      </c>
    </row>
    <row r="7996" spans="1:65" s="13" customFormat="1">
      <c r="B7996" s="203"/>
      <c r="C7996" s="204"/>
      <c r="D7996" s="205" t="s">
        <v>453</v>
      </c>
      <c r="E7996" s="206" t="s">
        <v>19</v>
      </c>
      <c r="F7996" s="207" t="s">
        <v>6571</v>
      </c>
      <c r="G7996" s="204"/>
      <c r="H7996" s="206" t="s">
        <v>19</v>
      </c>
      <c r="I7996" s="208"/>
      <c r="J7996" s="204"/>
      <c r="K7996" s="204"/>
      <c r="L7996" s="209"/>
      <c r="M7996" s="210"/>
      <c r="N7996" s="211"/>
      <c r="O7996" s="211"/>
      <c r="P7996" s="211"/>
      <c r="Q7996" s="211"/>
      <c r="R7996" s="211"/>
      <c r="S7996" s="211"/>
      <c r="T7996" s="212"/>
      <c r="AT7996" s="213" t="s">
        <v>453</v>
      </c>
      <c r="AU7996" s="213" t="s">
        <v>91</v>
      </c>
      <c r="AV7996" s="13" t="s">
        <v>85</v>
      </c>
      <c r="AW7996" s="13" t="s">
        <v>37</v>
      </c>
      <c r="AX7996" s="13" t="s">
        <v>78</v>
      </c>
      <c r="AY7996" s="213" t="s">
        <v>443</v>
      </c>
    </row>
    <row r="7997" spans="1:65" s="14" customFormat="1">
      <c r="B7997" s="214"/>
      <c r="C7997" s="215"/>
      <c r="D7997" s="205" t="s">
        <v>453</v>
      </c>
      <c r="E7997" s="216" t="s">
        <v>19</v>
      </c>
      <c r="F7997" s="217" t="s">
        <v>6572</v>
      </c>
      <c r="G7997" s="215"/>
      <c r="H7997" s="218">
        <v>10550</v>
      </c>
      <c r="I7997" s="219"/>
      <c r="J7997" s="215"/>
      <c r="K7997" s="215"/>
      <c r="L7997" s="220"/>
      <c r="M7997" s="221"/>
      <c r="N7997" s="222"/>
      <c r="O7997" s="222"/>
      <c r="P7997" s="222"/>
      <c r="Q7997" s="222"/>
      <c r="R7997" s="222"/>
      <c r="S7997" s="222"/>
      <c r="T7997" s="223"/>
      <c r="AT7997" s="224" t="s">
        <v>453</v>
      </c>
      <c r="AU7997" s="224" t="s">
        <v>91</v>
      </c>
      <c r="AV7997" s="14" t="s">
        <v>91</v>
      </c>
      <c r="AW7997" s="14" t="s">
        <v>37</v>
      </c>
      <c r="AX7997" s="14" t="s">
        <v>78</v>
      </c>
      <c r="AY7997" s="224" t="s">
        <v>443</v>
      </c>
    </row>
    <row r="7998" spans="1:65" s="15" customFormat="1">
      <c r="B7998" s="225"/>
      <c r="C7998" s="226"/>
      <c r="D7998" s="205" t="s">
        <v>453</v>
      </c>
      <c r="E7998" s="227" t="s">
        <v>19</v>
      </c>
      <c r="F7998" s="228" t="s">
        <v>456</v>
      </c>
      <c r="G7998" s="226"/>
      <c r="H7998" s="229">
        <v>10550</v>
      </c>
      <c r="I7998" s="230"/>
      <c r="J7998" s="226"/>
      <c r="K7998" s="226"/>
      <c r="L7998" s="231"/>
      <c r="M7998" s="232"/>
      <c r="N7998" s="233"/>
      <c r="O7998" s="233"/>
      <c r="P7998" s="233"/>
      <c r="Q7998" s="233"/>
      <c r="R7998" s="233"/>
      <c r="S7998" s="233"/>
      <c r="T7998" s="234"/>
      <c r="AT7998" s="235" t="s">
        <v>453</v>
      </c>
      <c r="AU7998" s="235" t="s">
        <v>91</v>
      </c>
      <c r="AV7998" s="15" t="s">
        <v>449</v>
      </c>
      <c r="AW7998" s="15" t="s">
        <v>37</v>
      </c>
      <c r="AX7998" s="15" t="s">
        <v>85</v>
      </c>
      <c r="AY7998" s="235" t="s">
        <v>443</v>
      </c>
    </row>
    <row r="7999" spans="1:65" s="2" customFormat="1" ht="37.9" customHeight="1">
      <c r="A7999" s="37"/>
      <c r="B7999" s="38"/>
      <c r="C7999" s="185" t="s">
        <v>6573</v>
      </c>
      <c r="D7999" s="185" t="s">
        <v>445</v>
      </c>
      <c r="E7999" s="186" t="s">
        <v>6574</v>
      </c>
      <c r="F7999" s="187" t="s">
        <v>6575</v>
      </c>
      <c r="G7999" s="188" t="s">
        <v>6566</v>
      </c>
      <c r="H7999" s="189">
        <v>450</v>
      </c>
      <c r="I7999" s="190"/>
      <c r="J7999" s="191">
        <f>ROUND(I7999*H7999,2)</f>
        <v>0</v>
      </c>
      <c r="K7999" s="187" t="s">
        <v>19</v>
      </c>
      <c r="L7999" s="42"/>
      <c r="M7999" s="192" t="s">
        <v>19</v>
      </c>
      <c r="N7999" s="193" t="s">
        <v>50</v>
      </c>
      <c r="O7999" s="67"/>
      <c r="P7999" s="194">
        <f>O7999*H7999</f>
        <v>0</v>
      </c>
      <c r="Q7999" s="194">
        <v>6.0000000000000002E-5</v>
      </c>
      <c r="R7999" s="194">
        <f>Q7999*H7999</f>
        <v>2.7E-2</v>
      </c>
      <c r="S7999" s="194">
        <v>0</v>
      </c>
      <c r="T7999" s="195">
        <f>S7999*H7999</f>
        <v>0</v>
      </c>
      <c r="U7999" s="37"/>
      <c r="V7999" s="37"/>
      <c r="W7999" s="37"/>
      <c r="X7999" s="37"/>
      <c r="Y7999" s="37"/>
      <c r="Z7999" s="37"/>
      <c r="AA7999" s="37"/>
      <c r="AB7999" s="37"/>
      <c r="AC7999" s="37"/>
      <c r="AD7999" s="37"/>
      <c r="AE7999" s="37"/>
      <c r="AR7999" s="196" t="s">
        <v>551</v>
      </c>
      <c r="AT7999" s="196" t="s">
        <v>445</v>
      </c>
      <c r="AU7999" s="196" t="s">
        <v>91</v>
      </c>
      <c r="AY7999" s="20" t="s">
        <v>443</v>
      </c>
      <c r="BE7999" s="197">
        <f>IF(N7999="základní",J7999,0)</f>
        <v>0</v>
      </c>
      <c r="BF7999" s="197">
        <f>IF(N7999="snížená",J7999,0)</f>
        <v>0</v>
      </c>
      <c r="BG7999" s="197">
        <f>IF(N7999="zákl. přenesená",J7999,0)</f>
        <v>0</v>
      </c>
      <c r="BH7999" s="197">
        <f>IF(N7999="sníž. přenesená",J7999,0)</f>
        <v>0</v>
      </c>
      <c r="BI7999" s="197">
        <f>IF(N7999="nulová",J7999,0)</f>
        <v>0</v>
      </c>
      <c r="BJ7999" s="20" t="s">
        <v>91</v>
      </c>
      <c r="BK7999" s="197">
        <f>ROUND(I7999*H7999,2)</f>
        <v>0</v>
      </c>
      <c r="BL7999" s="20" t="s">
        <v>551</v>
      </c>
      <c r="BM7999" s="196" t="s">
        <v>6576</v>
      </c>
    </row>
    <row r="8000" spans="1:65" s="13" customFormat="1">
      <c r="B8000" s="203"/>
      <c r="C8000" s="204"/>
      <c r="D8000" s="205" t="s">
        <v>453</v>
      </c>
      <c r="E8000" s="206" t="s">
        <v>19</v>
      </c>
      <c r="F8000" s="207" t="s">
        <v>1664</v>
      </c>
      <c r="G8000" s="204"/>
      <c r="H8000" s="206" t="s">
        <v>19</v>
      </c>
      <c r="I8000" s="208"/>
      <c r="J8000" s="204"/>
      <c r="K8000" s="204"/>
      <c r="L8000" s="209"/>
      <c r="M8000" s="210"/>
      <c r="N8000" s="211"/>
      <c r="O8000" s="211"/>
      <c r="P8000" s="211"/>
      <c r="Q8000" s="211"/>
      <c r="R8000" s="211"/>
      <c r="S8000" s="211"/>
      <c r="T8000" s="212"/>
      <c r="AT8000" s="213" t="s">
        <v>453</v>
      </c>
      <c r="AU8000" s="213" t="s">
        <v>91</v>
      </c>
      <c r="AV8000" s="13" t="s">
        <v>85</v>
      </c>
      <c r="AW8000" s="13" t="s">
        <v>37</v>
      </c>
      <c r="AX8000" s="13" t="s">
        <v>78</v>
      </c>
      <c r="AY8000" s="213" t="s">
        <v>443</v>
      </c>
    </row>
    <row r="8001" spans="1:65" s="13" customFormat="1">
      <c r="B8001" s="203"/>
      <c r="C8001" s="204"/>
      <c r="D8001" s="205" t="s">
        <v>453</v>
      </c>
      <c r="E8001" s="206" t="s">
        <v>19</v>
      </c>
      <c r="F8001" s="207" t="s">
        <v>1665</v>
      </c>
      <c r="G8001" s="204"/>
      <c r="H8001" s="206" t="s">
        <v>19</v>
      </c>
      <c r="I8001" s="208"/>
      <c r="J8001" s="204"/>
      <c r="K8001" s="204"/>
      <c r="L8001" s="209"/>
      <c r="M8001" s="210"/>
      <c r="N8001" s="211"/>
      <c r="O8001" s="211"/>
      <c r="P8001" s="211"/>
      <c r="Q8001" s="211"/>
      <c r="R8001" s="211"/>
      <c r="S8001" s="211"/>
      <c r="T8001" s="212"/>
      <c r="AT8001" s="213" t="s">
        <v>453</v>
      </c>
      <c r="AU8001" s="213" t="s">
        <v>91</v>
      </c>
      <c r="AV8001" s="13" t="s">
        <v>85</v>
      </c>
      <c r="AW8001" s="13" t="s">
        <v>37</v>
      </c>
      <c r="AX8001" s="13" t="s">
        <v>78</v>
      </c>
      <c r="AY8001" s="213" t="s">
        <v>443</v>
      </c>
    </row>
    <row r="8002" spans="1:65" s="13" customFormat="1" ht="22.5">
      <c r="B8002" s="203"/>
      <c r="C8002" s="204"/>
      <c r="D8002" s="205" t="s">
        <v>453</v>
      </c>
      <c r="E8002" s="206" t="s">
        <v>19</v>
      </c>
      <c r="F8002" s="207" t="s">
        <v>4983</v>
      </c>
      <c r="G8002" s="204"/>
      <c r="H8002" s="206" t="s">
        <v>19</v>
      </c>
      <c r="I8002" s="208"/>
      <c r="J8002" s="204"/>
      <c r="K8002" s="204"/>
      <c r="L8002" s="209"/>
      <c r="M8002" s="210"/>
      <c r="N8002" s="211"/>
      <c r="O8002" s="211"/>
      <c r="P8002" s="211"/>
      <c r="Q8002" s="211"/>
      <c r="R8002" s="211"/>
      <c r="S8002" s="211"/>
      <c r="T8002" s="212"/>
      <c r="AT8002" s="213" t="s">
        <v>453</v>
      </c>
      <c r="AU8002" s="213" t="s">
        <v>91</v>
      </c>
      <c r="AV8002" s="13" t="s">
        <v>85</v>
      </c>
      <c r="AW8002" s="13" t="s">
        <v>37</v>
      </c>
      <c r="AX8002" s="13" t="s">
        <v>78</v>
      </c>
      <c r="AY8002" s="213" t="s">
        <v>443</v>
      </c>
    </row>
    <row r="8003" spans="1:65" s="13" customFormat="1">
      <c r="B8003" s="203"/>
      <c r="C8003" s="204"/>
      <c r="D8003" s="205" t="s">
        <v>453</v>
      </c>
      <c r="E8003" s="206" t="s">
        <v>19</v>
      </c>
      <c r="F8003" s="207" t="s">
        <v>6577</v>
      </c>
      <c r="G8003" s="204"/>
      <c r="H8003" s="206" t="s">
        <v>19</v>
      </c>
      <c r="I8003" s="208"/>
      <c r="J8003" s="204"/>
      <c r="K8003" s="204"/>
      <c r="L8003" s="209"/>
      <c r="M8003" s="210"/>
      <c r="N8003" s="211"/>
      <c r="O8003" s="211"/>
      <c r="P8003" s="211"/>
      <c r="Q8003" s="211"/>
      <c r="R8003" s="211"/>
      <c r="S8003" s="211"/>
      <c r="T8003" s="212"/>
      <c r="AT8003" s="213" t="s">
        <v>453</v>
      </c>
      <c r="AU8003" s="213" t="s">
        <v>91</v>
      </c>
      <c r="AV8003" s="13" t="s">
        <v>85</v>
      </c>
      <c r="AW8003" s="13" t="s">
        <v>37</v>
      </c>
      <c r="AX8003" s="13" t="s">
        <v>78</v>
      </c>
      <c r="AY8003" s="213" t="s">
        <v>443</v>
      </c>
    </row>
    <row r="8004" spans="1:65" s="14" customFormat="1">
      <c r="B8004" s="214"/>
      <c r="C8004" s="215"/>
      <c r="D8004" s="205" t="s">
        <v>453</v>
      </c>
      <c r="E8004" s="216" t="s">
        <v>19</v>
      </c>
      <c r="F8004" s="217" t="s">
        <v>4486</v>
      </c>
      <c r="G8004" s="215"/>
      <c r="H8004" s="218">
        <v>450</v>
      </c>
      <c r="I8004" s="219"/>
      <c r="J8004" s="215"/>
      <c r="K8004" s="215"/>
      <c r="L8004" s="220"/>
      <c r="M8004" s="221"/>
      <c r="N8004" s="222"/>
      <c r="O8004" s="222"/>
      <c r="P8004" s="222"/>
      <c r="Q8004" s="222"/>
      <c r="R8004" s="222"/>
      <c r="S8004" s="222"/>
      <c r="T8004" s="223"/>
      <c r="AT8004" s="224" t="s">
        <v>453</v>
      </c>
      <c r="AU8004" s="224" t="s">
        <v>91</v>
      </c>
      <c r="AV8004" s="14" t="s">
        <v>91</v>
      </c>
      <c r="AW8004" s="14" t="s">
        <v>37</v>
      </c>
      <c r="AX8004" s="14" t="s">
        <v>78</v>
      </c>
      <c r="AY8004" s="224" t="s">
        <v>443</v>
      </c>
    </row>
    <row r="8005" spans="1:65" s="15" customFormat="1">
      <c r="B8005" s="225"/>
      <c r="C8005" s="226"/>
      <c r="D8005" s="205" t="s">
        <v>453</v>
      </c>
      <c r="E8005" s="227" t="s">
        <v>19</v>
      </c>
      <c r="F8005" s="228" t="s">
        <v>456</v>
      </c>
      <c r="G8005" s="226"/>
      <c r="H8005" s="229">
        <v>450</v>
      </c>
      <c r="I8005" s="230"/>
      <c r="J8005" s="226"/>
      <c r="K8005" s="226"/>
      <c r="L8005" s="231"/>
      <c r="M8005" s="232"/>
      <c r="N8005" s="233"/>
      <c r="O8005" s="233"/>
      <c r="P8005" s="233"/>
      <c r="Q8005" s="233"/>
      <c r="R8005" s="233"/>
      <c r="S8005" s="233"/>
      <c r="T8005" s="234"/>
      <c r="AT8005" s="235" t="s">
        <v>453</v>
      </c>
      <c r="AU8005" s="235" t="s">
        <v>91</v>
      </c>
      <c r="AV8005" s="15" t="s">
        <v>449</v>
      </c>
      <c r="AW8005" s="15" t="s">
        <v>37</v>
      </c>
      <c r="AX8005" s="15" t="s">
        <v>85</v>
      </c>
      <c r="AY8005" s="235" t="s">
        <v>443</v>
      </c>
    </row>
    <row r="8006" spans="1:65" s="2" customFormat="1" ht="44.25" customHeight="1">
      <c r="A8006" s="37"/>
      <c r="B8006" s="38"/>
      <c r="C8006" s="185" t="s">
        <v>6578</v>
      </c>
      <c r="D8006" s="185" t="s">
        <v>445</v>
      </c>
      <c r="E8006" s="186" t="s">
        <v>6579</v>
      </c>
      <c r="F8006" s="187" t="s">
        <v>6580</v>
      </c>
      <c r="G8006" s="188" t="s">
        <v>3733</v>
      </c>
      <c r="H8006" s="258"/>
      <c r="I8006" s="190"/>
      <c r="J8006" s="191">
        <f>ROUND(I8006*H8006,2)</f>
        <v>0</v>
      </c>
      <c r="K8006" s="187" t="s">
        <v>448</v>
      </c>
      <c r="L8006" s="42"/>
      <c r="M8006" s="192" t="s">
        <v>19</v>
      </c>
      <c r="N8006" s="193" t="s">
        <v>50</v>
      </c>
      <c r="O8006" s="67"/>
      <c r="P8006" s="194">
        <f>O8006*H8006</f>
        <v>0</v>
      </c>
      <c r="Q8006" s="194">
        <v>0</v>
      </c>
      <c r="R8006" s="194">
        <f>Q8006*H8006</f>
        <v>0</v>
      </c>
      <c r="S8006" s="194">
        <v>0</v>
      </c>
      <c r="T8006" s="195">
        <f>S8006*H8006</f>
        <v>0</v>
      </c>
      <c r="U8006" s="37"/>
      <c r="V8006" s="37"/>
      <c r="W8006" s="37"/>
      <c r="X8006" s="37"/>
      <c r="Y8006" s="37"/>
      <c r="Z8006" s="37"/>
      <c r="AA8006" s="37"/>
      <c r="AB8006" s="37"/>
      <c r="AC8006" s="37"/>
      <c r="AD8006" s="37"/>
      <c r="AE8006" s="37"/>
      <c r="AR8006" s="196" t="s">
        <v>551</v>
      </c>
      <c r="AT8006" s="196" t="s">
        <v>445</v>
      </c>
      <c r="AU8006" s="196" t="s">
        <v>91</v>
      </c>
      <c r="AY8006" s="20" t="s">
        <v>443</v>
      </c>
      <c r="BE8006" s="197">
        <f>IF(N8006="základní",J8006,0)</f>
        <v>0</v>
      </c>
      <c r="BF8006" s="197">
        <f>IF(N8006="snížená",J8006,0)</f>
        <v>0</v>
      </c>
      <c r="BG8006" s="197">
        <f>IF(N8006="zákl. přenesená",J8006,0)</f>
        <v>0</v>
      </c>
      <c r="BH8006" s="197">
        <f>IF(N8006="sníž. přenesená",J8006,0)</f>
        <v>0</v>
      </c>
      <c r="BI8006" s="197">
        <f>IF(N8006="nulová",J8006,0)</f>
        <v>0</v>
      </c>
      <c r="BJ8006" s="20" t="s">
        <v>91</v>
      </c>
      <c r="BK8006" s="197">
        <f>ROUND(I8006*H8006,2)</f>
        <v>0</v>
      </c>
      <c r="BL8006" s="20" t="s">
        <v>551</v>
      </c>
      <c r="BM8006" s="196" t="s">
        <v>6581</v>
      </c>
    </row>
    <row r="8007" spans="1:65" s="2" customFormat="1">
      <c r="A8007" s="37"/>
      <c r="B8007" s="38"/>
      <c r="C8007" s="39"/>
      <c r="D8007" s="198" t="s">
        <v>451</v>
      </c>
      <c r="E8007" s="39"/>
      <c r="F8007" s="199" t="s">
        <v>6582</v>
      </c>
      <c r="G8007" s="39"/>
      <c r="H8007" s="39"/>
      <c r="I8007" s="200"/>
      <c r="J8007" s="39"/>
      <c r="K8007" s="39"/>
      <c r="L8007" s="42"/>
      <c r="M8007" s="201"/>
      <c r="N8007" s="202"/>
      <c r="O8007" s="67"/>
      <c r="P8007" s="67"/>
      <c r="Q8007" s="67"/>
      <c r="R8007" s="67"/>
      <c r="S8007" s="67"/>
      <c r="T8007" s="68"/>
      <c r="U8007" s="37"/>
      <c r="V8007" s="37"/>
      <c r="W8007" s="37"/>
      <c r="X8007" s="37"/>
      <c r="Y8007" s="37"/>
      <c r="Z8007" s="37"/>
      <c r="AA8007" s="37"/>
      <c r="AB8007" s="37"/>
      <c r="AC8007" s="37"/>
      <c r="AD8007" s="37"/>
      <c r="AE8007" s="37"/>
      <c r="AT8007" s="20" t="s">
        <v>451</v>
      </c>
      <c r="AU8007" s="20" t="s">
        <v>91</v>
      </c>
    </row>
    <row r="8008" spans="1:65" s="12" customFormat="1" ht="22.9" customHeight="1">
      <c r="B8008" s="169"/>
      <c r="C8008" s="170"/>
      <c r="D8008" s="171" t="s">
        <v>77</v>
      </c>
      <c r="E8008" s="183" t="s">
        <v>6427</v>
      </c>
      <c r="F8008" s="183" t="s">
        <v>6583</v>
      </c>
      <c r="G8008" s="170"/>
      <c r="H8008" s="170"/>
      <c r="I8008" s="173"/>
      <c r="J8008" s="184">
        <f>BK8008</f>
        <v>0</v>
      </c>
      <c r="K8008" s="170"/>
      <c r="L8008" s="175"/>
      <c r="M8008" s="176"/>
      <c r="N8008" s="177"/>
      <c r="O8008" s="177"/>
      <c r="P8008" s="178">
        <f>SUM(P8009:P8443)</f>
        <v>0</v>
      </c>
      <c r="Q8008" s="177"/>
      <c r="R8008" s="178">
        <f>SUM(R8009:R8443)</f>
        <v>19.043704840000004</v>
      </c>
      <c r="S8008" s="177"/>
      <c r="T8008" s="179">
        <f>SUM(T8009:T8443)</f>
        <v>0</v>
      </c>
      <c r="AR8008" s="180" t="s">
        <v>91</v>
      </c>
      <c r="AT8008" s="181" t="s">
        <v>77</v>
      </c>
      <c r="AU8008" s="181" t="s">
        <v>85</v>
      </c>
      <c r="AY8008" s="180" t="s">
        <v>443</v>
      </c>
      <c r="BK8008" s="182">
        <f>SUM(BK8009:BK8443)</f>
        <v>0</v>
      </c>
    </row>
    <row r="8009" spans="1:65" s="2" customFormat="1" ht="24.2" customHeight="1">
      <c r="A8009" s="37"/>
      <c r="B8009" s="38"/>
      <c r="C8009" s="185" t="s">
        <v>6584</v>
      </c>
      <c r="D8009" s="185" t="s">
        <v>445</v>
      </c>
      <c r="E8009" s="186" t="s">
        <v>6585</v>
      </c>
      <c r="F8009" s="187" t="s">
        <v>6586</v>
      </c>
      <c r="G8009" s="188" t="s">
        <v>136</v>
      </c>
      <c r="H8009" s="189">
        <v>548.74</v>
      </c>
      <c r="I8009" s="190"/>
      <c r="J8009" s="191">
        <f>ROUND(I8009*H8009,2)</f>
        <v>0</v>
      </c>
      <c r="K8009" s="187" t="s">
        <v>448</v>
      </c>
      <c r="L8009" s="42"/>
      <c r="M8009" s="192" t="s">
        <v>19</v>
      </c>
      <c r="N8009" s="193" t="s">
        <v>50</v>
      </c>
      <c r="O8009" s="67"/>
      <c r="P8009" s="194">
        <f>O8009*H8009</f>
        <v>0</v>
      </c>
      <c r="Q8009" s="194">
        <v>0</v>
      </c>
      <c r="R8009" s="194">
        <f>Q8009*H8009</f>
        <v>0</v>
      </c>
      <c r="S8009" s="194">
        <v>0</v>
      </c>
      <c r="T8009" s="195">
        <f>S8009*H8009</f>
        <v>0</v>
      </c>
      <c r="U8009" s="37"/>
      <c r="V8009" s="37"/>
      <c r="W8009" s="37"/>
      <c r="X8009" s="37"/>
      <c r="Y8009" s="37"/>
      <c r="Z8009" s="37"/>
      <c r="AA8009" s="37"/>
      <c r="AB8009" s="37"/>
      <c r="AC8009" s="37"/>
      <c r="AD8009" s="37"/>
      <c r="AE8009" s="37"/>
      <c r="AR8009" s="196" t="s">
        <v>551</v>
      </c>
      <c r="AT8009" s="196" t="s">
        <v>445</v>
      </c>
      <c r="AU8009" s="196" t="s">
        <v>91</v>
      </c>
      <c r="AY8009" s="20" t="s">
        <v>443</v>
      </c>
      <c r="BE8009" s="197">
        <f>IF(N8009="základní",J8009,0)</f>
        <v>0</v>
      </c>
      <c r="BF8009" s="197">
        <f>IF(N8009="snížená",J8009,0)</f>
        <v>0</v>
      </c>
      <c r="BG8009" s="197">
        <f>IF(N8009="zákl. přenesená",J8009,0)</f>
        <v>0</v>
      </c>
      <c r="BH8009" s="197">
        <f>IF(N8009="sníž. přenesená",J8009,0)</f>
        <v>0</v>
      </c>
      <c r="BI8009" s="197">
        <f>IF(N8009="nulová",J8009,0)</f>
        <v>0</v>
      </c>
      <c r="BJ8009" s="20" t="s">
        <v>91</v>
      </c>
      <c r="BK8009" s="197">
        <f>ROUND(I8009*H8009,2)</f>
        <v>0</v>
      </c>
      <c r="BL8009" s="20" t="s">
        <v>551</v>
      </c>
      <c r="BM8009" s="196" t="s">
        <v>6587</v>
      </c>
    </row>
    <row r="8010" spans="1:65" s="2" customFormat="1">
      <c r="A8010" s="37"/>
      <c r="B8010" s="38"/>
      <c r="C8010" s="39"/>
      <c r="D8010" s="198" t="s">
        <v>451</v>
      </c>
      <c r="E8010" s="39"/>
      <c r="F8010" s="199" t="s">
        <v>6588</v>
      </c>
      <c r="G8010" s="39"/>
      <c r="H8010" s="39"/>
      <c r="I8010" s="200"/>
      <c r="J8010" s="39"/>
      <c r="K8010" s="39"/>
      <c r="L8010" s="42"/>
      <c r="M8010" s="201"/>
      <c r="N8010" s="202"/>
      <c r="O8010" s="67"/>
      <c r="P8010" s="67"/>
      <c r="Q8010" s="67"/>
      <c r="R8010" s="67"/>
      <c r="S8010" s="67"/>
      <c r="T8010" s="68"/>
      <c r="U8010" s="37"/>
      <c r="V8010" s="37"/>
      <c r="W8010" s="37"/>
      <c r="X8010" s="37"/>
      <c r="Y8010" s="37"/>
      <c r="Z8010" s="37"/>
      <c r="AA8010" s="37"/>
      <c r="AB8010" s="37"/>
      <c r="AC8010" s="37"/>
      <c r="AD8010" s="37"/>
      <c r="AE8010" s="37"/>
      <c r="AT8010" s="20" t="s">
        <v>451</v>
      </c>
      <c r="AU8010" s="20" t="s">
        <v>91</v>
      </c>
    </row>
    <row r="8011" spans="1:65" s="13" customFormat="1">
      <c r="B8011" s="203"/>
      <c r="C8011" s="204"/>
      <c r="D8011" s="205" t="s">
        <v>453</v>
      </c>
      <c r="E8011" s="206" t="s">
        <v>19</v>
      </c>
      <c r="F8011" s="207" t="s">
        <v>1664</v>
      </c>
      <c r="G8011" s="204"/>
      <c r="H8011" s="206" t="s">
        <v>19</v>
      </c>
      <c r="I8011" s="208"/>
      <c r="J8011" s="204"/>
      <c r="K8011" s="204"/>
      <c r="L8011" s="209"/>
      <c r="M8011" s="210"/>
      <c r="N8011" s="211"/>
      <c r="O8011" s="211"/>
      <c r="P8011" s="211"/>
      <c r="Q8011" s="211"/>
      <c r="R8011" s="211"/>
      <c r="S8011" s="211"/>
      <c r="T8011" s="212"/>
      <c r="AT8011" s="213" t="s">
        <v>453</v>
      </c>
      <c r="AU8011" s="213" t="s">
        <v>91</v>
      </c>
      <c r="AV8011" s="13" t="s">
        <v>85</v>
      </c>
      <c r="AW8011" s="13" t="s">
        <v>37</v>
      </c>
      <c r="AX8011" s="13" t="s">
        <v>78</v>
      </c>
      <c r="AY8011" s="213" t="s">
        <v>443</v>
      </c>
    </row>
    <row r="8012" spans="1:65" s="13" customFormat="1">
      <c r="B8012" s="203"/>
      <c r="C8012" s="204"/>
      <c r="D8012" s="205" t="s">
        <v>453</v>
      </c>
      <c r="E8012" s="206" t="s">
        <v>19</v>
      </c>
      <c r="F8012" s="207" t="s">
        <v>1665</v>
      </c>
      <c r="G8012" s="204"/>
      <c r="H8012" s="206" t="s">
        <v>19</v>
      </c>
      <c r="I8012" s="208"/>
      <c r="J8012" s="204"/>
      <c r="K8012" s="204"/>
      <c r="L8012" s="209"/>
      <c r="M8012" s="210"/>
      <c r="N8012" s="211"/>
      <c r="O8012" s="211"/>
      <c r="P8012" s="211"/>
      <c r="Q8012" s="211"/>
      <c r="R8012" s="211"/>
      <c r="S8012" s="211"/>
      <c r="T8012" s="212"/>
      <c r="AT8012" s="213" t="s">
        <v>453</v>
      </c>
      <c r="AU8012" s="213" t="s">
        <v>91</v>
      </c>
      <c r="AV8012" s="13" t="s">
        <v>85</v>
      </c>
      <c r="AW8012" s="13" t="s">
        <v>37</v>
      </c>
      <c r="AX8012" s="13" t="s">
        <v>78</v>
      </c>
      <c r="AY8012" s="213" t="s">
        <v>443</v>
      </c>
    </row>
    <row r="8013" spans="1:65" s="13" customFormat="1">
      <c r="B8013" s="203"/>
      <c r="C8013" s="204"/>
      <c r="D8013" s="205" t="s">
        <v>453</v>
      </c>
      <c r="E8013" s="206" t="s">
        <v>19</v>
      </c>
      <c r="F8013" s="207" t="s">
        <v>6589</v>
      </c>
      <c r="G8013" s="204"/>
      <c r="H8013" s="206" t="s">
        <v>19</v>
      </c>
      <c r="I8013" s="208"/>
      <c r="J8013" s="204"/>
      <c r="K8013" s="204"/>
      <c r="L8013" s="209"/>
      <c r="M8013" s="210"/>
      <c r="N8013" s="211"/>
      <c r="O8013" s="211"/>
      <c r="P8013" s="211"/>
      <c r="Q8013" s="211"/>
      <c r="R8013" s="211"/>
      <c r="S8013" s="211"/>
      <c r="T8013" s="212"/>
      <c r="AT8013" s="213" t="s">
        <v>453</v>
      </c>
      <c r="AU8013" s="213" t="s">
        <v>91</v>
      </c>
      <c r="AV8013" s="13" t="s">
        <v>85</v>
      </c>
      <c r="AW8013" s="13" t="s">
        <v>37</v>
      </c>
      <c r="AX8013" s="13" t="s">
        <v>78</v>
      </c>
      <c r="AY8013" s="213" t="s">
        <v>443</v>
      </c>
    </row>
    <row r="8014" spans="1:65" s="13" customFormat="1">
      <c r="B8014" s="203"/>
      <c r="C8014" s="204"/>
      <c r="D8014" s="205" t="s">
        <v>453</v>
      </c>
      <c r="E8014" s="206" t="s">
        <v>19</v>
      </c>
      <c r="F8014" s="207" t="s">
        <v>1090</v>
      </c>
      <c r="G8014" s="204"/>
      <c r="H8014" s="206" t="s">
        <v>19</v>
      </c>
      <c r="I8014" s="208"/>
      <c r="J8014" s="204"/>
      <c r="K8014" s="204"/>
      <c r="L8014" s="209"/>
      <c r="M8014" s="210"/>
      <c r="N8014" s="211"/>
      <c r="O8014" s="211"/>
      <c r="P8014" s="211"/>
      <c r="Q8014" s="211"/>
      <c r="R8014" s="211"/>
      <c r="S8014" s="211"/>
      <c r="T8014" s="212"/>
      <c r="AT8014" s="213" t="s">
        <v>453</v>
      </c>
      <c r="AU8014" s="213" t="s">
        <v>91</v>
      </c>
      <c r="AV8014" s="13" t="s">
        <v>85</v>
      </c>
      <c r="AW8014" s="13" t="s">
        <v>37</v>
      </c>
      <c r="AX8014" s="13" t="s">
        <v>78</v>
      </c>
      <c r="AY8014" s="213" t="s">
        <v>443</v>
      </c>
    </row>
    <row r="8015" spans="1:65" s="13" customFormat="1">
      <c r="B8015" s="203"/>
      <c r="C8015" s="204"/>
      <c r="D8015" s="205" t="s">
        <v>453</v>
      </c>
      <c r="E8015" s="206" t="s">
        <v>19</v>
      </c>
      <c r="F8015" s="207" t="s">
        <v>530</v>
      </c>
      <c r="G8015" s="204"/>
      <c r="H8015" s="206" t="s">
        <v>19</v>
      </c>
      <c r="I8015" s="208"/>
      <c r="J8015" s="204"/>
      <c r="K8015" s="204"/>
      <c r="L8015" s="209"/>
      <c r="M8015" s="210"/>
      <c r="N8015" s="211"/>
      <c r="O8015" s="211"/>
      <c r="P8015" s="211"/>
      <c r="Q8015" s="211"/>
      <c r="R8015" s="211"/>
      <c r="S8015" s="211"/>
      <c r="T8015" s="212"/>
      <c r="AT8015" s="213" t="s">
        <v>453</v>
      </c>
      <c r="AU8015" s="213" t="s">
        <v>91</v>
      </c>
      <c r="AV8015" s="13" t="s">
        <v>85</v>
      </c>
      <c r="AW8015" s="13" t="s">
        <v>37</v>
      </c>
      <c r="AX8015" s="13" t="s">
        <v>78</v>
      </c>
      <c r="AY8015" s="213" t="s">
        <v>443</v>
      </c>
    </row>
    <row r="8016" spans="1:65" s="13" customFormat="1">
      <c r="B8016" s="203"/>
      <c r="C8016" s="204"/>
      <c r="D8016" s="205" t="s">
        <v>453</v>
      </c>
      <c r="E8016" s="206" t="s">
        <v>19</v>
      </c>
      <c r="F8016" s="207" t="s">
        <v>6590</v>
      </c>
      <c r="G8016" s="204"/>
      <c r="H8016" s="206" t="s">
        <v>19</v>
      </c>
      <c r="I8016" s="208"/>
      <c r="J8016" s="204"/>
      <c r="K8016" s="204"/>
      <c r="L8016" s="209"/>
      <c r="M8016" s="210"/>
      <c r="N8016" s="211"/>
      <c r="O8016" s="211"/>
      <c r="P8016" s="211"/>
      <c r="Q8016" s="211"/>
      <c r="R8016" s="211"/>
      <c r="S8016" s="211"/>
      <c r="T8016" s="212"/>
      <c r="AT8016" s="213" t="s">
        <v>453</v>
      </c>
      <c r="AU8016" s="213" t="s">
        <v>91</v>
      </c>
      <c r="AV8016" s="13" t="s">
        <v>85</v>
      </c>
      <c r="AW8016" s="13" t="s">
        <v>37</v>
      </c>
      <c r="AX8016" s="13" t="s">
        <v>78</v>
      </c>
      <c r="AY8016" s="213" t="s">
        <v>443</v>
      </c>
    </row>
    <row r="8017" spans="2:51" s="14" customFormat="1">
      <c r="B8017" s="214"/>
      <c r="C8017" s="215"/>
      <c r="D8017" s="205" t="s">
        <v>453</v>
      </c>
      <c r="E8017" s="216" t="s">
        <v>19</v>
      </c>
      <c r="F8017" s="217" t="s">
        <v>4622</v>
      </c>
      <c r="G8017" s="215"/>
      <c r="H8017" s="218">
        <v>4.2699999999999996</v>
      </c>
      <c r="I8017" s="219"/>
      <c r="J8017" s="215"/>
      <c r="K8017" s="215"/>
      <c r="L8017" s="220"/>
      <c r="M8017" s="221"/>
      <c r="N8017" s="222"/>
      <c r="O8017" s="222"/>
      <c r="P8017" s="222"/>
      <c r="Q8017" s="222"/>
      <c r="R8017" s="222"/>
      <c r="S8017" s="222"/>
      <c r="T8017" s="223"/>
      <c r="AT8017" s="224" t="s">
        <v>453</v>
      </c>
      <c r="AU8017" s="224" t="s">
        <v>91</v>
      </c>
      <c r="AV8017" s="14" t="s">
        <v>91</v>
      </c>
      <c r="AW8017" s="14" t="s">
        <v>37</v>
      </c>
      <c r="AX8017" s="14" t="s">
        <v>78</v>
      </c>
      <c r="AY8017" s="224" t="s">
        <v>443</v>
      </c>
    </row>
    <row r="8018" spans="2:51" s="14" customFormat="1">
      <c r="B8018" s="214"/>
      <c r="C8018" s="215"/>
      <c r="D8018" s="205" t="s">
        <v>453</v>
      </c>
      <c r="E8018" s="216" t="s">
        <v>19</v>
      </c>
      <c r="F8018" s="217" t="s">
        <v>4785</v>
      </c>
      <c r="G8018" s="215"/>
      <c r="H8018" s="218">
        <v>5.6</v>
      </c>
      <c r="I8018" s="219"/>
      <c r="J8018" s="215"/>
      <c r="K8018" s="215"/>
      <c r="L8018" s="220"/>
      <c r="M8018" s="221"/>
      <c r="N8018" s="222"/>
      <c r="O8018" s="222"/>
      <c r="P8018" s="222"/>
      <c r="Q8018" s="222"/>
      <c r="R8018" s="222"/>
      <c r="S8018" s="222"/>
      <c r="T8018" s="223"/>
      <c r="AT8018" s="224" t="s">
        <v>453</v>
      </c>
      <c r="AU8018" s="224" t="s">
        <v>91</v>
      </c>
      <c r="AV8018" s="14" t="s">
        <v>91</v>
      </c>
      <c r="AW8018" s="14" t="s">
        <v>37</v>
      </c>
      <c r="AX8018" s="14" t="s">
        <v>78</v>
      </c>
      <c r="AY8018" s="224" t="s">
        <v>443</v>
      </c>
    </row>
    <row r="8019" spans="2:51" s="14" customFormat="1">
      <c r="B8019" s="214"/>
      <c r="C8019" s="215"/>
      <c r="D8019" s="205" t="s">
        <v>453</v>
      </c>
      <c r="E8019" s="216" t="s">
        <v>19</v>
      </c>
      <c r="F8019" s="217" t="s">
        <v>4625</v>
      </c>
      <c r="G8019" s="215"/>
      <c r="H8019" s="218">
        <v>3.91</v>
      </c>
      <c r="I8019" s="219"/>
      <c r="J8019" s="215"/>
      <c r="K8019" s="215"/>
      <c r="L8019" s="220"/>
      <c r="M8019" s="221"/>
      <c r="N8019" s="222"/>
      <c r="O8019" s="222"/>
      <c r="P8019" s="222"/>
      <c r="Q8019" s="222"/>
      <c r="R8019" s="222"/>
      <c r="S8019" s="222"/>
      <c r="T8019" s="223"/>
      <c r="AT8019" s="224" t="s">
        <v>453</v>
      </c>
      <c r="AU8019" s="224" t="s">
        <v>91</v>
      </c>
      <c r="AV8019" s="14" t="s">
        <v>91</v>
      </c>
      <c r="AW8019" s="14" t="s">
        <v>37</v>
      </c>
      <c r="AX8019" s="14" t="s">
        <v>78</v>
      </c>
      <c r="AY8019" s="224" t="s">
        <v>443</v>
      </c>
    </row>
    <row r="8020" spans="2:51" s="14" customFormat="1">
      <c r="B8020" s="214"/>
      <c r="C8020" s="215"/>
      <c r="D8020" s="205" t="s">
        <v>453</v>
      </c>
      <c r="E8020" s="216" t="s">
        <v>19</v>
      </c>
      <c r="F8020" s="217" t="s">
        <v>4786</v>
      </c>
      <c r="G8020" s="215"/>
      <c r="H8020" s="218">
        <v>5.67</v>
      </c>
      <c r="I8020" s="219"/>
      <c r="J8020" s="215"/>
      <c r="K8020" s="215"/>
      <c r="L8020" s="220"/>
      <c r="M8020" s="221"/>
      <c r="N8020" s="222"/>
      <c r="O8020" s="222"/>
      <c r="P8020" s="222"/>
      <c r="Q8020" s="222"/>
      <c r="R8020" s="222"/>
      <c r="S8020" s="222"/>
      <c r="T8020" s="223"/>
      <c r="AT8020" s="224" t="s">
        <v>453</v>
      </c>
      <c r="AU8020" s="224" t="s">
        <v>91</v>
      </c>
      <c r="AV8020" s="14" t="s">
        <v>91</v>
      </c>
      <c r="AW8020" s="14" t="s">
        <v>37</v>
      </c>
      <c r="AX8020" s="14" t="s">
        <v>78</v>
      </c>
      <c r="AY8020" s="224" t="s">
        <v>443</v>
      </c>
    </row>
    <row r="8021" spans="2:51" s="16" customFormat="1">
      <c r="B8021" s="236"/>
      <c r="C8021" s="237"/>
      <c r="D8021" s="205" t="s">
        <v>453</v>
      </c>
      <c r="E8021" s="238" t="s">
        <v>275</v>
      </c>
      <c r="F8021" s="239" t="s">
        <v>581</v>
      </c>
      <c r="G8021" s="237"/>
      <c r="H8021" s="240">
        <v>19.45</v>
      </c>
      <c r="I8021" s="241"/>
      <c r="J8021" s="237"/>
      <c r="K8021" s="237"/>
      <c r="L8021" s="242"/>
      <c r="M8021" s="243"/>
      <c r="N8021" s="244"/>
      <c r="O8021" s="244"/>
      <c r="P8021" s="244"/>
      <c r="Q8021" s="244"/>
      <c r="R8021" s="244"/>
      <c r="S8021" s="244"/>
      <c r="T8021" s="245"/>
      <c r="AT8021" s="246" t="s">
        <v>453</v>
      </c>
      <c r="AU8021" s="246" t="s">
        <v>91</v>
      </c>
      <c r="AV8021" s="16" t="s">
        <v>98</v>
      </c>
      <c r="AW8021" s="16" t="s">
        <v>37</v>
      </c>
      <c r="AX8021" s="16" t="s">
        <v>78</v>
      </c>
      <c r="AY8021" s="246" t="s">
        <v>443</v>
      </c>
    </row>
    <row r="8022" spans="2:51" s="13" customFormat="1">
      <c r="B8022" s="203"/>
      <c r="C8022" s="204"/>
      <c r="D8022" s="205" t="s">
        <v>453</v>
      </c>
      <c r="E8022" s="206" t="s">
        <v>19</v>
      </c>
      <c r="F8022" s="207" t="s">
        <v>6591</v>
      </c>
      <c r="G8022" s="204"/>
      <c r="H8022" s="206" t="s">
        <v>19</v>
      </c>
      <c r="I8022" s="208"/>
      <c r="J8022" s="204"/>
      <c r="K8022" s="204"/>
      <c r="L8022" s="209"/>
      <c r="M8022" s="210"/>
      <c r="N8022" s="211"/>
      <c r="O8022" s="211"/>
      <c r="P8022" s="211"/>
      <c r="Q8022" s="211"/>
      <c r="R8022" s="211"/>
      <c r="S8022" s="211"/>
      <c r="T8022" s="212"/>
      <c r="AT8022" s="213" t="s">
        <v>453</v>
      </c>
      <c r="AU8022" s="213" t="s">
        <v>91</v>
      </c>
      <c r="AV8022" s="13" t="s">
        <v>85</v>
      </c>
      <c r="AW8022" s="13" t="s">
        <v>37</v>
      </c>
      <c r="AX8022" s="13" t="s">
        <v>78</v>
      </c>
      <c r="AY8022" s="213" t="s">
        <v>443</v>
      </c>
    </row>
    <row r="8023" spans="2:51" s="14" customFormat="1">
      <c r="B8023" s="214"/>
      <c r="C8023" s="215"/>
      <c r="D8023" s="205" t="s">
        <v>453</v>
      </c>
      <c r="E8023" s="216" t="s">
        <v>19</v>
      </c>
      <c r="F8023" s="217" t="s">
        <v>4606</v>
      </c>
      <c r="G8023" s="215"/>
      <c r="H8023" s="218">
        <v>13.98</v>
      </c>
      <c r="I8023" s="219"/>
      <c r="J8023" s="215"/>
      <c r="K8023" s="215"/>
      <c r="L8023" s="220"/>
      <c r="M8023" s="221"/>
      <c r="N8023" s="222"/>
      <c r="O8023" s="222"/>
      <c r="P8023" s="222"/>
      <c r="Q8023" s="222"/>
      <c r="R8023" s="222"/>
      <c r="S8023" s="222"/>
      <c r="T8023" s="223"/>
      <c r="AT8023" s="224" t="s">
        <v>453</v>
      </c>
      <c r="AU8023" s="224" t="s">
        <v>91</v>
      </c>
      <c r="AV8023" s="14" t="s">
        <v>91</v>
      </c>
      <c r="AW8023" s="14" t="s">
        <v>37</v>
      </c>
      <c r="AX8023" s="14" t="s">
        <v>78</v>
      </c>
      <c r="AY8023" s="224" t="s">
        <v>443</v>
      </c>
    </row>
    <row r="8024" spans="2:51" s="14" customFormat="1">
      <c r="B8024" s="214"/>
      <c r="C8024" s="215"/>
      <c r="D8024" s="205" t="s">
        <v>453</v>
      </c>
      <c r="E8024" s="216" t="s">
        <v>19</v>
      </c>
      <c r="F8024" s="217" t="s">
        <v>4780</v>
      </c>
      <c r="G8024" s="215"/>
      <c r="H8024" s="218">
        <v>5.89</v>
      </c>
      <c r="I8024" s="219"/>
      <c r="J8024" s="215"/>
      <c r="K8024" s="215"/>
      <c r="L8024" s="220"/>
      <c r="M8024" s="221"/>
      <c r="N8024" s="222"/>
      <c r="O8024" s="222"/>
      <c r="P8024" s="222"/>
      <c r="Q8024" s="222"/>
      <c r="R8024" s="222"/>
      <c r="S8024" s="222"/>
      <c r="T8024" s="223"/>
      <c r="AT8024" s="224" t="s">
        <v>453</v>
      </c>
      <c r="AU8024" s="224" t="s">
        <v>91</v>
      </c>
      <c r="AV8024" s="14" t="s">
        <v>91</v>
      </c>
      <c r="AW8024" s="14" t="s">
        <v>37</v>
      </c>
      <c r="AX8024" s="14" t="s">
        <v>78</v>
      </c>
      <c r="AY8024" s="224" t="s">
        <v>443</v>
      </c>
    </row>
    <row r="8025" spans="2:51" s="14" customFormat="1">
      <c r="B8025" s="214"/>
      <c r="C8025" s="215"/>
      <c r="D8025" s="205" t="s">
        <v>453</v>
      </c>
      <c r="E8025" s="216" t="s">
        <v>19</v>
      </c>
      <c r="F8025" s="217" t="s">
        <v>4781</v>
      </c>
      <c r="G8025" s="215"/>
      <c r="H8025" s="218">
        <v>3.14</v>
      </c>
      <c r="I8025" s="219"/>
      <c r="J8025" s="215"/>
      <c r="K8025" s="215"/>
      <c r="L8025" s="220"/>
      <c r="M8025" s="221"/>
      <c r="N8025" s="222"/>
      <c r="O8025" s="222"/>
      <c r="P8025" s="222"/>
      <c r="Q8025" s="222"/>
      <c r="R8025" s="222"/>
      <c r="S8025" s="222"/>
      <c r="T8025" s="223"/>
      <c r="AT8025" s="224" t="s">
        <v>453</v>
      </c>
      <c r="AU8025" s="224" t="s">
        <v>91</v>
      </c>
      <c r="AV8025" s="14" t="s">
        <v>91</v>
      </c>
      <c r="AW8025" s="14" t="s">
        <v>37</v>
      </c>
      <c r="AX8025" s="14" t="s">
        <v>78</v>
      </c>
      <c r="AY8025" s="224" t="s">
        <v>443</v>
      </c>
    </row>
    <row r="8026" spans="2:51" s="14" customFormat="1">
      <c r="B8026" s="214"/>
      <c r="C8026" s="215"/>
      <c r="D8026" s="205" t="s">
        <v>453</v>
      </c>
      <c r="E8026" s="216" t="s">
        <v>19</v>
      </c>
      <c r="F8026" s="217" t="s">
        <v>4610</v>
      </c>
      <c r="G8026" s="215"/>
      <c r="H8026" s="218">
        <v>5.72</v>
      </c>
      <c r="I8026" s="219"/>
      <c r="J8026" s="215"/>
      <c r="K8026" s="215"/>
      <c r="L8026" s="220"/>
      <c r="M8026" s="221"/>
      <c r="N8026" s="222"/>
      <c r="O8026" s="222"/>
      <c r="P8026" s="222"/>
      <c r="Q8026" s="222"/>
      <c r="R8026" s="222"/>
      <c r="S8026" s="222"/>
      <c r="T8026" s="223"/>
      <c r="AT8026" s="224" t="s">
        <v>453</v>
      </c>
      <c r="AU8026" s="224" t="s">
        <v>91</v>
      </c>
      <c r="AV8026" s="14" t="s">
        <v>91</v>
      </c>
      <c r="AW8026" s="14" t="s">
        <v>37</v>
      </c>
      <c r="AX8026" s="14" t="s">
        <v>78</v>
      </c>
      <c r="AY8026" s="224" t="s">
        <v>443</v>
      </c>
    </row>
    <row r="8027" spans="2:51" s="14" customFormat="1">
      <c r="B8027" s="214"/>
      <c r="C8027" s="215"/>
      <c r="D8027" s="205" t="s">
        <v>453</v>
      </c>
      <c r="E8027" s="216" t="s">
        <v>19</v>
      </c>
      <c r="F8027" s="217" t="s">
        <v>4782</v>
      </c>
      <c r="G8027" s="215"/>
      <c r="H8027" s="218">
        <v>7.11</v>
      </c>
      <c r="I8027" s="219"/>
      <c r="J8027" s="215"/>
      <c r="K8027" s="215"/>
      <c r="L8027" s="220"/>
      <c r="M8027" s="221"/>
      <c r="N8027" s="222"/>
      <c r="O8027" s="222"/>
      <c r="P8027" s="222"/>
      <c r="Q8027" s="222"/>
      <c r="R8027" s="222"/>
      <c r="S8027" s="222"/>
      <c r="T8027" s="223"/>
      <c r="AT8027" s="224" t="s">
        <v>453</v>
      </c>
      <c r="AU8027" s="224" t="s">
        <v>91</v>
      </c>
      <c r="AV8027" s="14" t="s">
        <v>91</v>
      </c>
      <c r="AW8027" s="14" t="s">
        <v>37</v>
      </c>
      <c r="AX8027" s="14" t="s">
        <v>78</v>
      </c>
      <c r="AY8027" s="224" t="s">
        <v>443</v>
      </c>
    </row>
    <row r="8028" spans="2:51" s="14" customFormat="1">
      <c r="B8028" s="214"/>
      <c r="C8028" s="215"/>
      <c r="D8028" s="205" t="s">
        <v>453</v>
      </c>
      <c r="E8028" s="216" t="s">
        <v>19</v>
      </c>
      <c r="F8028" s="217" t="s">
        <v>4613</v>
      </c>
      <c r="G8028" s="215"/>
      <c r="H8028" s="218">
        <v>13.33</v>
      </c>
      <c r="I8028" s="219"/>
      <c r="J8028" s="215"/>
      <c r="K8028" s="215"/>
      <c r="L8028" s="220"/>
      <c r="M8028" s="221"/>
      <c r="N8028" s="222"/>
      <c r="O8028" s="222"/>
      <c r="P8028" s="222"/>
      <c r="Q8028" s="222"/>
      <c r="R8028" s="222"/>
      <c r="S8028" s="222"/>
      <c r="T8028" s="223"/>
      <c r="AT8028" s="224" t="s">
        <v>453</v>
      </c>
      <c r="AU8028" s="224" t="s">
        <v>91</v>
      </c>
      <c r="AV8028" s="14" t="s">
        <v>91</v>
      </c>
      <c r="AW8028" s="14" t="s">
        <v>37</v>
      </c>
      <c r="AX8028" s="14" t="s">
        <v>78</v>
      </c>
      <c r="AY8028" s="224" t="s">
        <v>443</v>
      </c>
    </row>
    <row r="8029" spans="2:51" s="14" customFormat="1">
      <c r="B8029" s="214"/>
      <c r="C8029" s="215"/>
      <c r="D8029" s="205" t="s">
        <v>453</v>
      </c>
      <c r="E8029" s="216" t="s">
        <v>19</v>
      </c>
      <c r="F8029" s="217" t="s">
        <v>4783</v>
      </c>
      <c r="G8029" s="215"/>
      <c r="H8029" s="218">
        <v>5.95</v>
      </c>
      <c r="I8029" s="219"/>
      <c r="J8029" s="215"/>
      <c r="K8029" s="215"/>
      <c r="L8029" s="220"/>
      <c r="M8029" s="221"/>
      <c r="N8029" s="222"/>
      <c r="O8029" s="222"/>
      <c r="P8029" s="222"/>
      <c r="Q8029" s="222"/>
      <c r="R8029" s="222"/>
      <c r="S8029" s="222"/>
      <c r="T8029" s="223"/>
      <c r="AT8029" s="224" t="s">
        <v>453</v>
      </c>
      <c r="AU8029" s="224" t="s">
        <v>91</v>
      </c>
      <c r="AV8029" s="14" t="s">
        <v>91</v>
      </c>
      <c r="AW8029" s="14" t="s">
        <v>37</v>
      </c>
      <c r="AX8029" s="14" t="s">
        <v>78</v>
      </c>
      <c r="AY8029" s="224" t="s">
        <v>443</v>
      </c>
    </row>
    <row r="8030" spans="2:51" s="14" customFormat="1">
      <c r="B8030" s="214"/>
      <c r="C8030" s="215"/>
      <c r="D8030" s="205" t="s">
        <v>453</v>
      </c>
      <c r="E8030" s="216" t="s">
        <v>19</v>
      </c>
      <c r="F8030" s="217" t="s">
        <v>4617</v>
      </c>
      <c r="G8030" s="215"/>
      <c r="H8030" s="218">
        <v>11.93</v>
      </c>
      <c r="I8030" s="219"/>
      <c r="J8030" s="215"/>
      <c r="K8030" s="215"/>
      <c r="L8030" s="220"/>
      <c r="M8030" s="221"/>
      <c r="N8030" s="222"/>
      <c r="O8030" s="222"/>
      <c r="P8030" s="222"/>
      <c r="Q8030" s="222"/>
      <c r="R8030" s="222"/>
      <c r="S8030" s="222"/>
      <c r="T8030" s="223"/>
      <c r="AT8030" s="224" t="s">
        <v>453</v>
      </c>
      <c r="AU8030" s="224" t="s">
        <v>91</v>
      </c>
      <c r="AV8030" s="14" t="s">
        <v>91</v>
      </c>
      <c r="AW8030" s="14" t="s">
        <v>37</v>
      </c>
      <c r="AX8030" s="14" t="s">
        <v>78</v>
      </c>
      <c r="AY8030" s="224" t="s">
        <v>443</v>
      </c>
    </row>
    <row r="8031" spans="2:51" s="14" customFormat="1">
      <c r="B8031" s="214"/>
      <c r="C8031" s="215"/>
      <c r="D8031" s="205" t="s">
        <v>453</v>
      </c>
      <c r="E8031" s="216" t="s">
        <v>19</v>
      </c>
      <c r="F8031" s="217" t="s">
        <v>4784</v>
      </c>
      <c r="G8031" s="215"/>
      <c r="H8031" s="218">
        <v>7.29</v>
      </c>
      <c r="I8031" s="219"/>
      <c r="J8031" s="215"/>
      <c r="K8031" s="215"/>
      <c r="L8031" s="220"/>
      <c r="M8031" s="221"/>
      <c r="N8031" s="222"/>
      <c r="O8031" s="222"/>
      <c r="P8031" s="222"/>
      <c r="Q8031" s="222"/>
      <c r="R8031" s="222"/>
      <c r="S8031" s="222"/>
      <c r="T8031" s="223"/>
      <c r="AT8031" s="224" t="s">
        <v>453</v>
      </c>
      <c r="AU8031" s="224" t="s">
        <v>91</v>
      </c>
      <c r="AV8031" s="14" t="s">
        <v>91</v>
      </c>
      <c r="AW8031" s="14" t="s">
        <v>37</v>
      </c>
      <c r="AX8031" s="14" t="s">
        <v>78</v>
      </c>
      <c r="AY8031" s="224" t="s">
        <v>443</v>
      </c>
    </row>
    <row r="8032" spans="2:51" s="16" customFormat="1">
      <c r="B8032" s="236"/>
      <c r="C8032" s="237"/>
      <c r="D8032" s="205" t="s">
        <v>453</v>
      </c>
      <c r="E8032" s="238" t="s">
        <v>284</v>
      </c>
      <c r="F8032" s="239" t="s">
        <v>581</v>
      </c>
      <c r="G8032" s="237"/>
      <c r="H8032" s="240">
        <v>74.34</v>
      </c>
      <c r="I8032" s="241"/>
      <c r="J8032" s="237"/>
      <c r="K8032" s="237"/>
      <c r="L8032" s="242"/>
      <c r="M8032" s="243"/>
      <c r="N8032" s="244"/>
      <c r="O8032" s="244"/>
      <c r="P8032" s="244"/>
      <c r="Q8032" s="244"/>
      <c r="R8032" s="244"/>
      <c r="S8032" s="244"/>
      <c r="T8032" s="245"/>
      <c r="AT8032" s="246" t="s">
        <v>453</v>
      </c>
      <c r="AU8032" s="246" t="s">
        <v>91</v>
      </c>
      <c r="AV8032" s="16" t="s">
        <v>98</v>
      </c>
      <c r="AW8032" s="16" t="s">
        <v>37</v>
      </c>
      <c r="AX8032" s="16" t="s">
        <v>78</v>
      </c>
      <c r="AY8032" s="246" t="s">
        <v>443</v>
      </c>
    </row>
    <row r="8033" spans="2:51" s="13" customFormat="1">
      <c r="B8033" s="203"/>
      <c r="C8033" s="204"/>
      <c r="D8033" s="205" t="s">
        <v>453</v>
      </c>
      <c r="E8033" s="206" t="s">
        <v>19</v>
      </c>
      <c r="F8033" s="207" t="s">
        <v>955</v>
      </c>
      <c r="G8033" s="204"/>
      <c r="H8033" s="206" t="s">
        <v>19</v>
      </c>
      <c r="I8033" s="208"/>
      <c r="J8033" s="204"/>
      <c r="K8033" s="204"/>
      <c r="L8033" s="209"/>
      <c r="M8033" s="210"/>
      <c r="N8033" s="211"/>
      <c r="O8033" s="211"/>
      <c r="P8033" s="211"/>
      <c r="Q8033" s="211"/>
      <c r="R8033" s="211"/>
      <c r="S8033" s="211"/>
      <c r="T8033" s="212"/>
      <c r="AT8033" s="213" t="s">
        <v>453</v>
      </c>
      <c r="AU8033" s="213" t="s">
        <v>91</v>
      </c>
      <c r="AV8033" s="13" t="s">
        <v>85</v>
      </c>
      <c r="AW8033" s="13" t="s">
        <v>37</v>
      </c>
      <c r="AX8033" s="13" t="s">
        <v>78</v>
      </c>
      <c r="AY8033" s="213" t="s">
        <v>443</v>
      </c>
    </row>
    <row r="8034" spans="2:51" s="13" customFormat="1">
      <c r="B8034" s="203"/>
      <c r="C8034" s="204"/>
      <c r="D8034" s="205" t="s">
        <v>453</v>
      </c>
      <c r="E8034" s="206" t="s">
        <v>19</v>
      </c>
      <c r="F8034" s="207" t="s">
        <v>6592</v>
      </c>
      <c r="G8034" s="204"/>
      <c r="H8034" s="206" t="s">
        <v>19</v>
      </c>
      <c r="I8034" s="208"/>
      <c r="J8034" s="204"/>
      <c r="K8034" s="204"/>
      <c r="L8034" s="209"/>
      <c r="M8034" s="210"/>
      <c r="N8034" s="211"/>
      <c r="O8034" s="211"/>
      <c r="P8034" s="211"/>
      <c r="Q8034" s="211"/>
      <c r="R8034" s="211"/>
      <c r="S8034" s="211"/>
      <c r="T8034" s="212"/>
      <c r="AT8034" s="213" t="s">
        <v>453</v>
      </c>
      <c r="AU8034" s="213" t="s">
        <v>91</v>
      </c>
      <c r="AV8034" s="13" t="s">
        <v>85</v>
      </c>
      <c r="AW8034" s="13" t="s">
        <v>37</v>
      </c>
      <c r="AX8034" s="13" t="s">
        <v>78</v>
      </c>
      <c r="AY8034" s="213" t="s">
        <v>443</v>
      </c>
    </row>
    <row r="8035" spans="2:51" s="14" customFormat="1">
      <c r="B8035" s="214"/>
      <c r="C8035" s="215"/>
      <c r="D8035" s="205" t="s">
        <v>453</v>
      </c>
      <c r="E8035" s="216" t="s">
        <v>19</v>
      </c>
      <c r="F8035" s="217" t="s">
        <v>4649</v>
      </c>
      <c r="G8035" s="215"/>
      <c r="H8035" s="218">
        <v>11.14</v>
      </c>
      <c r="I8035" s="219"/>
      <c r="J8035" s="215"/>
      <c r="K8035" s="215"/>
      <c r="L8035" s="220"/>
      <c r="M8035" s="221"/>
      <c r="N8035" s="222"/>
      <c r="O8035" s="222"/>
      <c r="P8035" s="222"/>
      <c r="Q8035" s="222"/>
      <c r="R8035" s="222"/>
      <c r="S8035" s="222"/>
      <c r="T8035" s="223"/>
      <c r="AT8035" s="224" t="s">
        <v>453</v>
      </c>
      <c r="AU8035" s="224" t="s">
        <v>91</v>
      </c>
      <c r="AV8035" s="14" t="s">
        <v>91</v>
      </c>
      <c r="AW8035" s="14" t="s">
        <v>37</v>
      </c>
      <c r="AX8035" s="14" t="s">
        <v>78</v>
      </c>
      <c r="AY8035" s="224" t="s">
        <v>443</v>
      </c>
    </row>
    <row r="8036" spans="2:51" s="14" customFormat="1">
      <c r="B8036" s="214"/>
      <c r="C8036" s="215"/>
      <c r="D8036" s="205" t="s">
        <v>453</v>
      </c>
      <c r="E8036" s="216" t="s">
        <v>19</v>
      </c>
      <c r="F8036" s="217" t="s">
        <v>4787</v>
      </c>
      <c r="G8036" s="215"/>
      <c r="H8036" s="218">
        <v>5.98</v>
      </c>
      <c r="I8036" s="219"/>
      <c r="J8036" s="215"/>
      <c r="K8036" s="215"/>
      <c r="L8036" s="220"/>
      <c r="M8036" s="221"/>
      <c r="N8036" s="222"/>
      <c r="O8036" s="222"/>
      <c r="P8036" s="222"/>
      <c r="Q8036" s="222"/>
      <c r="R8036" s="222"/>
      <c r="S8036" s="222"/>
      <c r="T8036" s="223"/>
      <c r="AT8036" s="224" t="s">
        <v>453</v>
      </c>
      <c r="AU8036" s="224" t="s">
        <v>91</v>
      </c>
      <c r="AV8036" s="14" t="s">
        <v>91</v>
      </c>
      <c r="AW8036" s="14" t="s">
        <v>37</v>
      </c>
      <c r="AX8036" s="14" t="s">
        <v>78</v>
      </c>
      <c r="AY8036" s="224" t="s">
        <v>443</v>
      </c>
    </row>
    <row r="8037" spans="2:51" s="14" customFormat="1">
      <c r="B8037" s="214"/>
      <c r="C8037" s="215"/>
      <c r="D8037" s="205" t="s">
        <v>453</v>
      </c>
      <c r="E8037" s="216" t="s">
        <v>19</v>
      </c>
      <c r="F8037" s="217" t="s">
        <v>4788</v>
      </c>
      <c r="G8037" s="215"/>
      <c r="H8037" s="218">
        <v>3</v>
      </c>
      <c r="I8037" s="219"/>
      <c r="J8037" s="215"/>
      <c r="K8037" s="215"/>
      <c r="L8037" s="220"/>
      <c r="M8037" s="221"/>
      <c r="N8037" s="222"/>
      <c r="O8037" s="222"/>
      <c r="P8037" s="222"/>
      <c r="Q8037" s="222"/>
      <c r="R8037" s="222"/>
      <c r="S8037" s="222"/>
      <c r="T8037" s="223"/>
      <c r="AT8037" s="224" t="s">
        <v>453</v>
      </c>
      <c r="AU8037" s="224" t="s">
        <v>91</v>
      </c>
      <c r="AV8037" s="14" t="s">
        <v>91</v>
      </c>
      <c r="AW8037" s="14" t="s">
        <v>37</v>
      </c>
      <c r="AX8037" s="14" t="s">
        <v>78</v>
      </c>
      <c r="AY8037" s="224" t="s">
        <v>443</v>
      </c>
    </row>
    <row r="8038" spans="2:51" s="14" customFormat="1">
      <c r="B8038" s="214"/>
      <c r="C8038" s="215"/>
      <c r="D8038" s="205" t="s">
        <v>453</v>
      </c>
      <c r="E8038" s="216" t="s">
        <v>19</v>
      </c>
      <c r="F8038" s="217" t="s">
        <v>4653</v>
      </c>
      <c r="G8038" s="215"/>
      <c r="H8038" s="218">
        <v>5.63</v>
      </c>
      <c r="I8038" s="219"/>
      <c r="J8038" s="215"/>
      <c r="K8038" s="215"/>
      <c r="L8038" s="220"/>
      <c r="M8038" s="221"/>
      <c r="N8038" s="222"/>
      <c r="O8038" s="222"/>
      <c r="P8038" s="222"/>
      <c r="Q8038" s="222"/>
      <c r="R8038" s="222"/>
      <c r="S8038" s="222"/>
      <c r="T8038" s="223"/>
      <c r="AT8038" s="224" t="s">
        <v>453</v>
      </c>
      <c r="AU8038" s="224" t="s">
        <v>91</v>
      </c>
      <c r="AV8038" s="14" t="s">
        <v>91</v>
      </c>
      <c r="AW8038" s="14" t="s">
        <v>37</v>
      </c>
      <c r="AX8038" s="14" t="s">
        <v>78</v>
      </c>
      <c r="AY8038" s="224" t="s">
        <v>443</v>
      </c>
    </row>
    <row r="8039" spans="2:51" s="14" customFormat="1">
      <c r="B8039" s="214"/>
      <c r="C8039" s="215"/>
      <c r="D8039" s="205" t="s">
        <v>453</v>
      </c>
      <c r="E8039" s="216" t="s">
        <v>19</v>
      </c>
      <c r="F8039" s="217" t="s">
        <v>4789</v>
      </c>
      <c r="G8039" s="215"/>
      <c r="H8039" s="218">
        <v>6.98</v>
      </c>
      <c r="I8039" s="219"/>
      <c r="J8039" s="215"/>
      <c r="K8039" s="215"/>
      <c r="L8039" s="220"/>
      <c r="M8039" s="221"/>
      <c r="N8039" s="222"/>
      <c r="O8039" s="222"/>
      <c r="P8039" s="222"/>
      <c r="Q8039" s="222"/>
      <c r="R8039" s="222"/>
      <c r="S8039" s="222"/>
      <c r="T8039" s="223"/>
      <c r="AT8039" s="224" t="s">
        <v>453</v>
      </c>
      <c r="AU8039" s="224" t="s">
        <v>91</v>
      </c>
      <c r="AV8039" s="14" t="s">
        <v>91</v>
      </c>
      <c r="AW8039" s="14" t="s">
        <v>37</v>
      </c>
      <c r="AX8039" s="14" t="s">
        <v>78</v>
      </c>
      <c r="AY8039" s="224" t="s">
        <v>443</v>
      </c>
    </row>
    <row r="8040" spans="2:51" s="14" customFormat="1">
      <c r="B8040" s="214"/>
      <c r="C8040" s="215"/>
      <c r="D8040" s="205" t="s">
        <v>453</v>
      </c>
      <c r="E8040" s="216" t="s">
        <v>19</v>
      </c>
      <c r="F8040" s="217" t="s">
        <v>4656</v>
      </c>
      <c r="G8040" s="215"/>
      <c r="H8040" s="218">
        <v>13.74</v>
      </c>
      <c r="I8040" s="219"/>
      <c r="J8040" s="215"/>
      <c r="K8040" s="215"/>
      <c r="L8040" s="220"/>
      <c r="M8040" s="221"/>
      <c r="N8040" s="222"/>
      <c r="O8040" s="222"/>
      <c r="P8040" s="222"/>
      <c r="Q8040" s="222"/>
      <c r="R8040" s="222"/>
      <c r="S8040" s="222"/>
      <c r="T8040" s="223"/>
      <c r="AT8040" s="224" t="s">
        <v>453</v>
      </c>
      <c r="AU8040" s="224" t="s">
        <v>91</v>
      </c>
      <c r="AV8040" s="14" t="s">
        <v>91</v>
      </c>
      <c r="AW8040" s="14" t="s">
        <v>37</v>
      </c>
      <c r="AX8040" s="14" t="s">
        <v>78</v>
      </c>
      <c r="AY8040" s="224" t="s">
        <v>443</v>
      </c>
    </row>
    <row r="8041" spans="2:51" s="14" customFormat="1">
      <c r="B8041" s="214"/>
      <c r="C8041" s="215"/>
      <c r="D8041" s="205" t="s">
        <v>453</v>
      </c>
      <c r="E8041" s="216" t="s">
        <v>19</v>
      </c>
      <c r="F8041" s="217" t="s">
        <v>4790</v>
      </c>
      <c r="G8041" s="215"/>
      <c r="H8041" s="218">
        <v>9.15</v>
      </c>
      <c r="I8041" s="219"/>
      <c r="J8041" s="215"/>
      <c r="K8041" s="215"/>
      <c r="L8041" s="220"/>
      <c r="M8041" s="221"/>
      <c r="N8041" s="222"/>
      <c r="O8041" s="222"/>
      <c r="P8041" s="222"/>
      <c r="Q8041" s="222"/>
      <c r="R8041" s="222"/>
      <c r="S8041" s="222"/>
      <c r="T8041" s="223"/>
      <c r="AT8041" s="224" t="s">
        <v>453</v>
      </c>
      <c r="AU8041" s="224" t="s">
        <v>91</v>
      </c>
      <c r="AV8041" s="14" t="s">
        <v>91</v>
      </c>
      <c r="AW8041" s="14" t="s">
        <v>37</v>
      </c>
      <c r="AX8041" s="14" t="s">
        <v>78</v>
      </c>
      <c r="AY8041" s="224" t="s">
        <v>443</v>
      </c>
    </row>
    <row r="8042" spans="2:51" s="14" customFormat="1">
      <c r="B8042" s="214"/>
      <c r="C8042" s="215"/>
      <c r="D8042" s="205" t="s">
        <v>453</v>
      </c>
      <c r="E8042" s="216" t="s">
        <v>19</v>
      </c>
      <c r="F8042" s="217" t="s">
        <v>4659</v>
      </c>
      <c r="G8042" s="215"/>
      <c r="H8042" s="218">
        <v>8.3000000000000007</v>
      </c>
      <c r="I8042" s="219"/>
      <c r="J8042" s="215"/>
      <c r="K8042" s="215"/>
      <c r="L8042" s="220"/>
      <c r="M8042" s="221"/>
      <c r="N8042" s="222"/>
      <c r="O8042" s="222"/>
      <c r="P8042" s="222"/>
      <c r="Q8042" s="222"/>
      <c r="R8042" s="222"/>
      <c r="S8042" s="222"/>
      <c r="T8042" s="223"/>
      <c r="AT8042" s="224" t="s">
        <v>453</v>
      </c>
      <c r="AU8042" s="224" t="s">
        <v>91</v>
      </c>
      <c r="AV8042" s="14" t="s">
        <v>91</v>
      </c>
      <c r="AW8042" s="14" t="s">
        <v>37</v>
      </c>
      <c r="AX8042" s="14" t="s">
        <v>78</v>
      </c>
      <c r="AY8042" s="224" t="s">
        <v>443</v>
      </c>
    </row>
    <row r="8043" spans="2:51" s="14" customFormat="1">
      <c r="B8043" s="214"/>
      <c r="C8043" s="215"/>
      <c r="D8043" s="205" t="s">
        <v>453</v>
      </c>
      <c r="E8043" s="216" t="s">
        <v>19</v>
      </c>
      <c r="F8043" s="217" t="s">
        <v>4791</v>
      </c>
      <c r="G8043" s="215"/>
      <c r="H8043" s="218">
        <v>6.98</v>
      </c>
      <c r="I8043" s="219"/>
      <c r="J8043" s="215"/>
      <c r="K8043" s="215"/>
      <c r="L8043" s="220"/>
      <c r="M8043" s="221"/>
      <c r="N8043" s="222"/>
      <c r="O8043" s="222"/>
      <c r="P8043" s="222"/>
      <c r="Q8043" s="222"/>
      <c r="R8043" s="222"/>
      <c r="S8043" s="222"/>
      <c r="T8043" s="223"/>
      <c r="AT8043" s="224" t="s">
        <v>453</v>
      </c>
      <c r="AU8043" s="224" t="s">
        <v>91</v>
      </c>
      <c r="AV8043" s="14" t="s">
        <v>91</v>
      </c>
      <c r="AW8043" s="14" t="s">
        <v>37</v>
      </c>
      <c r="AX8043" s="14" t="s">
        <v>78</v>
      </c>
      <c r="AY8043" s="224" t="s">
        <v>443</v>
      </c>
    </row>
    <row r="8044" spans="2:51" s="14" customFormat="1">
      <c r="B8044" s="214"/>
      <c r="C8044" s="215"/>
      <c r="D8044" s="205" t="s">
        <v>453</v>
      </c>
      <c r="E8044" s="216" t="s">
        <v>19</v>
      </c>
      <c r="F8044" s="217" t="s">
        <v>4663</v>
      </c>
      <c r="G8044" s="215"/>
      <c r="H8044" s="218">
        <v>6.12</v>
      </c>
      <c r="I8044" s="219"/>
      <c r="J8044" s="215"/>
      <c r="K8044" s="215"/>
      <c r="L8044" s="220"/>
      <c r="M8044" s="221"/>
      <c r="N8044" s="222"/>
      <c r="O8044" s="222"/>
      <c r="P8044" s="222"/>
      <c r="Q8044" s="222"/>
      <c r="R8044" s="222"/>
      <c r="S8044" s="222"/>
      <c r="T8044" s="223"/>
      <c r="AT8044" s="224" t="s">
        <v>453</v>
      </c>
      <c r="AU8044" s="224" t="s">
        <v>91</v>
      </c>
      <c r="AV8044" s="14" t="s">
        <v>91</v>
      </c>
      <c r="AW8044" s="14" t="s">
        <v>37</v>
      </c>
      <c r="AX8044" s="14" t="s">
        <v>78</v>
      </c>
      <c r="AY8044" s="224" t="s">
        <v>443</v>
      </c>
    </row>
    <row r="8045" spans="2:51" s="14" customFormat="1">
      <c r="B8045" s="214"/>
      <c r="C8045" s="215"/>
      <c r="D8045" s="205" t="s">
        <v>453</v>
      </c>
      <c r="E8045" s="216" t="s">
        <v>19</v>
      </c>
      <c r="F8045" s="217" t="s">
        <v>4792</v>
      </c>
      <c r="G8045" s="215"/>
      <c r="H8045" s="218">
        <v>7.32</v>
      </c>
      <c r="I8045" s="219"/>
      <c r="J8045" s="215"/>
      <c r="K8045" s="215"/>
      <c r="L8045" s="220"/>
      <c r="M8045" s="221"/>
      <c r="N8045" s="222"/>
      <c r="O8045" s="222"/>
      <c r="P8045" s="222"/>
      <c r="Q8045" s="222"/>
      <c r="R8045" s="222"/>
      <c r="S8045" s="222"/>
      <c r="T8045" s="223"/>
      <c r="AT8045" s="224" t="s">
        <v>453</v>
      </c>
      <c r="AU8045" s="224" t="s">
        <v>91</v>
      </c>
      <c r="AV8045" s="14" t="s">
        <v>91</v>
      </c>
      <c r="AW8045" s="14" t="s">
        <v>37</v>
      </c>
      <c r="AX8045" s="14" t="s">
        <v>78</v>
      </c>
      <c r="AY8045" s="224" t="s">
        <v>443</v>
      </c>
    </row>
    <row r="8046" spans="2:51" s="14" customFormat="1">
      <c r="B8046" s="214"/>
      <c r="C8046" s="215"/>
      <c r="D8046" s="205" t="s">
        <v>453</v>
      </c>
      <c r="E8046" s="216" t="s">
        <v>19</v>
      </c>
      <c r="F8046" s="217" t="s">
        <v>4666</v>
      </c>
      <c r="G8046" s="215"/>
      <c r="H8046" s="218">
        <v>12.41</v>
      </c>
      <c r="I8046" s="219"/>
      <c r="J8046" s="215"/>
      <c r="K8046" s="215"/>
      <c r="L8046" s="220"/>
      <c r="M8046" s="221"/>
      <c r="N8046" s="222"/>
      <c r="O8046" s="222"/>
      <c r="P8046" s="222"/>
      <c r="Q8046" s="222"/>
      <c r="R8046" s="222"/>
      <c r="S8046" s="222"/>
      <c r="T8046" s="223"/>
      <c r="AT8046" s="224" t="s">
        <v>453</v>
      </c>
      <c r="AU8046" s="224" t="s">
        <v>91</v>
      </c>
      <c r="AV8046" s="14" t="s">
        <v>91</v>
      </c>
      <c r="AW8046" s="14" t="s">
        <v>37</v>
      </c>
      <c r="AX8046" s="14" t="s">
        <v>78</v>
      </c>
      <c r="AY8046" s="224" t="s">
        <v>443</v>
      </c>
    </row>
    <row r="8047" spans="2:51" s="14" customFormat="1">
      <c r="B8047" s="214"/>
      <c r="C8047" s="215"/>
      <c r="D8047" s="205" t="s">
        <v>453</v>
      </c>
      <c r="E8047" s="216" t="s">
        <v>19</v>
      </c>
      <c r="F8047" s="217" t="s">
        <v>4793</v>
      </c>
      <c r="G8047" s="215"/>
      <c r="H8047" s="218">
        <v>6.78</v>
      </c>
      <c r="I8047" s="219"/>
      <c r="J8047" s="215"/>
      <c r="K8047" s="215"/>
      <c r="L8047" s="220"/>
      <c r="M8047" s="221"/>
      <c r="N8047" s="222"/>
      <c r="O8047" s="222"/>
      <c r="P8047" s="222"/>
      <c r="Q8047" s="222"/>
      <c r="R8047" s="222"/>
      <c r="S8047" s="222"/>
      <c r="T8047" s="223"/>
      <c r="AT8047" s="224" t="s">
        <v>453</v>
      </c>
      <c r="AU8047" s="224" t="s">
        <v>91</v>
      </c>
      <c r="AV8047" s="14" t="s">
        <v>91</v>
      </c>
      <c r="AW8047" s="14" t="s">
        <v>37</v>
      </c>
      <c r="AX8047" s="14" t="s">
        <v>78</v>
      </c>
      <c r="AY8047" s="224" t="s">
        <v>443</v>
      </c>
    </row>
    <row r="8048" spans="2:51" s="14" customFormat="1">
      <c r="B8048" s="214"/>
      <c r="C8048" s="215"/>
      <c r="D8048" s="205" t="s">
        <v>453</v>
      </c>
      <c r="E8048" s="216" t="s">
        <v>19</v>
      </c>
      <c r="F8048" s="217" t="s">
        <v>4669</v>
      </c>
      <c r="G8048" s="215"/>
      <c r="H8048" s="218">
        <v>7.6</v>
      </c>
      <c r="I8048" s="219"/>
      <c r="J8048" s="215"/>
      <c r="K8048" s="215"/>
      <c r="L8048" s="220"/>
      <c r="M8048" s="221"/>
      <c r="N8048" s="222"/>
      <c r="O8048" s="222"/>
      <c r="P8048" s="222"/>
      <c r="Q8048" s="222"/>
      <c r="R8048" s="222"/>
      <c r="S8048" s="222"/>
      <c r="T8048" s="223"/>
      <c r="AT8048" s="224" t="s">
        <v>453</v>
      </c>
      <c r="AU8048" s="224" t="s">
        <v>91</v>
      </c>
      <c r="AV8048" s="14" t="s">
        <v>91</v>
      </c>
      <c r="AW8048" s="14" t="s">
        <v>37</v>
      </c>
      <c r="AX8048" s="14" t="s">
        <v>78</v>
      </c>
      <c r="AY8048" s="224" t="s">
        <v>443</v>
      </c>
    </row>
    <row r="8049" spans="2:51" s="14" customFormat="1">
      <c r="B8049" s="214"/>
      <c r="C8049" s="215"/>
      <c r="D8049" s="205" t="s">
        <v>453</v>
      </c>
      <c r="E8049" s="216" t="s">
        <v>19</v>
      </c>
      <c r="F8049" s="217" t="s">
        <v>4670</v>
      </c>
      <c r="G8049" s="215"/>
      <c r="H8049" s="218">
        <v>2.59</v>
      </c>
      <c r="I8049" s="219"/>
      <c r="J8049" s="215"/>
      <c r="K8049" s="215"/>
      <c r="L8049" s="220"/>
      <c r="M8049" s="221"/>
      <c r="N8049" s="222"/>
      <c r="O8049" s="222"/>
      <c r="P8049" s="222"/>
      <c r="Q8049" s="222"/>
      <c r="R8049" s="222"/>
      <c r="S8049" s="222"/>
      <c r="T8049" s="223"/>
      <c r="AT8049" s="224" t="s">
        <v>453</v>
      </c>
      <c r="AU8049" s="224" t="s">
        <v>91</v>
      </c>
      <c r="AV8049" s="14" t="s">
        <v>91</v>
      </c>
      <c r="AW8049" s="14" t="s">
        <v>37</v>
      </c>
      <c r="AX8049" s="14" t="s">
        <v>78</v>
      </c>
      <c r="AY8049" s="224" t="s">
        <v>443</v>
      </c>
    </row>
    <row r="8050" spans="2:51" s="14" customFormat="1">
      <c r="B8050" s="214"/>
      <c r="C8050" s="215"/>
      <c r="D8050" s="205" t="s">
        <v>453</v>
      </c>
      <c r="E8050" s="216" t="s">
        <v>19</v>
      </c>
      <c r="F8050" s="217" t="s">
        <v>4794</v>
      </c>
      <c r="G8050" s="215"/>
      <c r="H8050" s="218">
        <v>4.37</v>
      </c>
      <c r="I8050" s="219"/>
      <c r="J8050" s="215"/>
      <c r="K8050" s="215"/>
      <c r="L8050" s="220"/>
      <c r="M8050" s="221"/>
      <c r="N8050" s="222"/>
      <c r="O8050" s="222"/>
      <c r="P8050" s="222"/>
      <c r="Q8050" s="222"/>
      <c r="R8050" s="222"/>
      <c r="S8050" s="222"/>
      <c r="T8050" s="223"/>
      <c r="AT8050" s="224" t="s">
        <v>453</v>
      </c>
      <c r="AU8050" s="224" t="s">
        <v>91</v>
      </c>
      <c r="AV8050" s="14" t="s">
        <v>91</v>
      </c>
      <c r="AW8050" s="14" t="s">
        <v>37</v>
      </c>
      <c r="AX8050" s="14" t="s">
        <v>78</v>
      </c>
      <c r="AY8050" s="224" t="s">
        <v>443</v>
      </c>
    </row>
    <row r="8051" spans="2:51" s="14" customFormat="1">
      <c r="B8051" s="214"/>
      <c r="C8051" s="215"/>
      <c r="D8051" s="205" t="s">
        <v>453</v>
      </c>
      <c r="E8051" s="216" t="s">
        <v>19</v>
      </c>
      <c r="F8051" s="217" t="s">
        <v>4673</v>
      </c>
      <c r="G8051" s="215"/>
      <c r="H8051" s="218">
        <v>12.72</v>
      </c>
      <c r="I8051" s="219"/>
      <c r="J8051" s="215"/>
      <c r="K8051" s="215"/>
      <c r="L8051" s="220"/>
      <c r="M8051" s="221"/>
      <c r="N8051" s="222"/>
      <c r="O8051" s="222"/>
      <c r="P8051" s="222"/>
      <c r="Q8051" s="222"/>
      <c r="R8051" s="222"/>
      <c r="S8051" s="222"/>
      <c r="T8051" s="223"/>
      <c r="AT8051" s="224" t="s">
        <v>453</v>
      </c>
      <c r="AU8051" s="224" t="s">
        <v>91</v>
      </c>
      <c r="AV8051" s="14" t="s">
        <v>91</v>
      </c>
      <c r="AW8051" s="14" t="s">
        <v>37</v>
      </c>
      <c r="AX8051" s="14" t="s">
        <v>78</v>
      </c>
      <c r="AY8051" s="224" t="s">
        <v>443</v>
      </c>
    </row>
    <row r="8052" spans="2:51" s="14" customFormat="1">
      <c r="B8052" s="214"/>
      <c r="C8052" s="215"/>
      <c r="D8052" s="205" t="s">
        <v>453</v>
      </c>
      <c r="E8052" s="216" t="s">
        <v>19</v>
      </c>
      <c r="F8052" s="217" t="s">
        <v>4795</v>
      </c>
      <c r="G8052" s="215"/>
      <c r="H8052" s="218">
        <v>5.73</v>
      </c>
      <c r="I8052" s="219"/>
      <c r="J8052" s="215"/>
      <c r="K8052" s="215"/>
      <c r="L8052" s="220"/>
      <c r="M8052" s="221"/>
      <c r="N8052" s="222"/>
      <c r="O8052" s="222"/>
      <c r="P8052" s="222"/>
      <c r="Q8052" s="222"/>
      <c r="R8052" s="222"/>
      <c r="S8052" s="222"/>
      <c r="T8052" s="223"/>
      <c r="AT8052" s="224" t="s">
        <v>453</v>
      </c>
      <c r="AU8052" s="224" t="s">
        <v>91</v>
      </c>
      <c r="AV8052" s="14" t="s">
        <v>91</v>
      </c>
      <c r="AW8052" s="14" t="s">
        <v>37</v>
      </c>
      <c r="AX8052" s="14" t="s">
        <v>78</v>
      </c>
      <c r="AY8052" s="224" t="s">
        <v>443</v>
      </c>
    </row>
    <row r="8053" spans="2:51" s="14" customFormat="1">
      <c r="B8053" s="214"/>
      <c r="C8053" s="215"/>
      <c r="D8053" s="205" t="s">
        <v>453</v>
      </c>
      <c r="E8053" s="216" t="s">
        <v>19</v>
      </c>
      <c r="F8053" s="217" t="s">
        <v>4796</v>
      </c>
      <c r="G8053" s="215"/>
      <c r="H8053" s="218">
        <v>1.47</v>
      </c>
      <c r="I8053" s="219"/>
      <c r="J8053" s="215"/>
      <c r="K8053" s="215"/>
      <c r="L8053" s="220"/>
      <c r="M8053" s="221"/>
      <c r="N8053" s="222"/>
      <c r="O8053" s="222"/>
      <c r="P8053" s="222"/>
      <c r="Q8053" s="222"/>
      <c r="R8053" s="222"/>
      <c r="S8053" s="222"/>
      <c r="T8053" s="223"/>
      <c r="AT8053" s="224" t="s">
        <v>453</v>
      </c>
      <c r="AU8053" s="224" t="s">
        <v>91</v>
      </c>
      <c r="AV8053" s="14" t="s">
        <v>91</v>
      </c>
      <c r="AW8053" s="14" t="s">
        <v>37</v>
      </c>
      <c r="AX8053" s="14" t="s">
        <v>78</v>
      </c>
      <c r="AY8053" s="224" t="s">
        <v>443</v>
      </c>
    </row>
    <row r="8054" spans="2:51" s="16" customFormat="1">
      <c r="B8054" s="236"/>
      <c r="C8054" s="237"/>
      <c r="D8054" s="205" t="s">
        <v>453</v>
      </c>
      <c r="E8054" s="238" t="s">
        <v>293</v>
      </c>
      <c r="F8054" s="239" t="s">
        <v>581</v>
      </c>
      <c r="G8054" s="237"/>
      <c r="H8054" s="240">
        <v>138.01</v>
      </c>
      <c r="I8054" s="241"/>
      <c r="J8054" s="237"/>
      <c r="K8054" s="237"/>
      <c r="L8054" s="242"/>
      <c r="M8054" s="243"/>
      <c r="N8054" s="244"/>
      <c r="O8054" s="244"/>
      <c r="P8054" s="244"/>
      <c r="Q8054" s="244"/>
      <c r="R8054" s="244"/>
      <c r="S8054" s="244"/>
      <c r="T8054" s="245"/>
      <c r="AT8054" s="246" t="s">
        <v>453</v>
      </c>
      <c r="AU8054" s="246" t="s">
        <v>91</v>
      </c>
      <c r="AV8054" s="16" t="s">
        <v>98</v>
      </c>
      <c r="AW8054" s="16" t="s">
        <v>37</v>
      </c>
      <c r="AX8054" s="16" t="s">
        <v>78</v>
      </c>
      <c r="AY8054" s="246" t="s">
        <v>443</v>
      </c>
    </row>
    <row r="8055" spans="2:51" s="13" customFormat="1">
      <c r="B8055" s="203"/>
      <c r="C8055" s="204"/>
      <c r="D8055" s="205" t="s">
        <v>453</v>
      </c>
      <c r="E8055" s="206" t="s">
        <v>19</v>
      </c>
      <c r="F8055" s="207" t="s">
        <v>985</v>
      </c>
      <c r="G8055" s="204"/>
      <c r="H8055" s="206" t="s">
        <v>19</v>
      </c>
      <c r="I8055" s="208"/>
      <c r="J8055" s="204"/>
      <c r="K8055" s="204"/>
      <c r="L8055" s="209"/>
      <c r="M8055" s="210"/>
      <c r="N8055" s="211"/>
      <c r="O8055" s="211"/>
      <c r="P8055" s="211"/>
      <c r="Q8055" s="211"/>
      <c r="R8055" s="211"/>
      <c r="S8055" s="211"/>
      <c r="T8055" s="212"/>
      <c r="AT8055" s="213" t="s">
        <v>453</v>
      </c>
      <c r="AU8055" s="213" t="s">
        <v>91</v>
      </c>
      <c r="AV8055" s="13" t="s">
        <v>85</v>
      </c>
      <c r="AW8055" s="13" t="s">
        <v>37</v>
      </c>
      <c r="AX8055" s="13" t="s">
        <v>78</v>
      </c>
      <c r="AY8055" s="213" t="s">
        <v>443</v>
      </c>
    </row>
    <row r="8056" spans="2:51" s="13" customFormat="1">
      <c r="B8056" s="203"/>
      <c r="C8056" s="204"/>
      <c r="D8056" s="205" t="s">
        <v>453</v>
      </c>
      <c r="E8056" s="206" t="s">
        <v>19</v>
      </c>
      <c r="F8056" s="207" t="s">
        <v>6593</v>
      </c>
      <c r="G8056" s="204"/>
      <c r="H8056" s="206" t="s">
        <v>19</v>
      </c>
      <c r="I8056" s="208"/>
      <c r="J8056" s="204"/>
      <c r="K8056" s="204"/>
      <c r="L8056" s="209"/>
      <c r="M8056" s="210"/>
      <c r="N8056" s="211"/>
      <c r="O8056" s="211"/>
      <c r="P8056" s="211"/>
      <c r="Q8056" s="211"/>
      <c r="R8056" s="211"/>
      <c r="S8056" s="211"/>
      <c r="T8056" s="212"/>
      <c r="AT8056" s="213" t="s">
        <v>453</v>
      </c>
      <c r="AU8056" s="213" t="s">
        <v>91</v>
      </c>
      <c r="AV8056" s="13" t="s">
        <v>85</v>
      </c>
      <c r="AW8056" s="13" t="s">
        <v>37</v>
      </c>
      <c r="AX8056" s="13" t="s">
        <v>78</v>
      </c>
      <c r="AY8056" s="213" t="s">
        <v>443</v>
      </c>
    </row>
    <row r="8057" spans="2:51" s="14" customFormat="1">
      <c r="B8057" s="214"/>
      <c r="C8057" s="215"/>
      <c r="D8057" s="205" t="s">
        <v>453</v>
      </c>
      <c r="E8057" s="216" t="s">
        <v>19</v>
      </c>
      <c r="F8057" s="217" t="s">
        <v>4687</v>
      </c>
      <c r="G8057" s="215"/>
      <c r="H8057" s="218">
        <v>12.16</v>
      </c>
      <c r="I8057" s="219"/>
      <c r="J8057" s="215"/>
      <c r="K8057" s="215"/>
      <c r="L8057" s="220"/>
      <c r="M8057" s="221"/>
      <c r="N8057" s="222"/>
      <c r="O8057" s="222"/>
      <c r="P8057" s="222"/>
      <c r="Q8057" s="222"/>
      <c r="R8057" s="222"/>
      <c r="S8057" s="222"/>
      <c r="T8057" s="223"/>
      <c r="AT8057" s="224" t="s">
        <v>453</v>
      </c>
      <c r="AU8057" s="224" t="s">
        <v>91</v>
      </c>
      <c r="AV8057" s="14" t="s">
        <v>91</v>
      </c>
      <c r="AW8057" s="14" t="s">
        <v>37</v>
      </c>
      <c r="AX8057" s="14" t="s">
        <v>78</v>
      </c>
      <c r="AY8057" s="224" t="s">
        <v>443</v>
      </c>
    </row>
    <row r="8058" spans="2:51" s="14" customFormat="1">
      <c r="B8058" s="214"/>
      <c r="C8058" s="215"/>
      <c r="D8058" s="205" t="s">
        <v>453</v>
      </c>
      <c r="E8058" s="216" t="s">
        <v>19</v>
      </c>
      <c r="F8058" s="217" t="s">
        <v>4797</v>
      </c>
      <c r="G8058" s="215"/>
      <c r="H8058" s="218">
        <v>5.98</v>
      </c>
      <c r="I8058" s="219"/>
      <c r="J8058" s="215"/>
      <c r="K8058" s="215"/>
      <c r="L8058" s="220"/>
      <c r="M8058" s="221"/>
      <c r="N8058" s="222"/>
      <c r="O8058" s="222"/>
      <c r="P8058" s="222"/>
      <c r="Q8058" s="222"/>
      <c r="R8058" s="222"/>
      <c r="S8058" s="222"/>
      <c r="T8058" s="223"/>
      <c r="AT8058" s="224" t="s">
        <v>453</v>
      </c>
      <c r="AU8058" s="224" t="s">
        <v>91</v>
      </c>
      <c r="AV8058" s="14" t="s">
        <v>91</v>
      </c>
      <c r="AW8058" s="14" t="s">
        <v>37</v>
      </c>
      <c r="AX8058" s="14" t="s">
        <v>78</v>
      </c>
      <c r="AY8058" s="224" t="s">
        <v>443</v>
      </c>
    </row>
    <row r="8059" spans="2:51" s="14" customFormat="1">
      <c r="B8059" s="214"/>
      <c r="C8059" s="215"/>
      <c r="D8059" s="205" t="s">
        <v>453</v>
      </c>
      <c r="E8059" s="216" t="s">
        <v>19</v>
      </c>
      <c r="F8059" s="217" t="s">
        <v>4798</v>
      </c>
      <c r="G8059" s="215"/>
      <c r="H8059" s="218">
        <v>2.99</v>
      </c>
      <c r="I8059" s="219"/>
      <c r="J8059" s="215"/>
      <c r="K8059" s="215"/>
      <c r="L8059" s="220"/>
      <c r="M8059" s="221"/>
      <c r="N8059" s="222"/>
      <c r="O8059" s="222"/>
      <c r="P8059" s="222"/>
      <c r="Q8059" s="222"/>
      <c r="R8059" s="222"/>
      <c r="S8059" s="222"/>
      <c r="T8059" s="223"/>
      <c r="AT8059" s="224" t="s">
        <v>453</v>
      </c>
      <c r="AU8059" s="224" t="s">
        <v>91</v>
      </c>
      <c r="AV8059" s="14" t="s">
        <v>91</v>
      </c>
      <c r="AW8059" s="14" t="s">
        <v>37</v>
      </c>
      <c r="AX8059" s="14" t="s">
        <v>78</v>
      </c>
      <c r="AY8059" s="224" t="s">
        <v>443</v>
      </c>
    </row>
    <row r="8060" spans="2:51" s="14" customFormat="1">
      <c r="B8060" s="214"/>
      <c r="C8060" s="215"/>
      <c r="D8060" s="205" t="s">
        <v>453</v>
      </c>
      <c r="E8060" s="216" t="s">
        <v>19</v>
      </c>
      <c r="F8060" s="217" t="s">
        <v>4691</v>
      </c>
      <c r="G8060" s="215"/>
      <c r="H8060" s="218">
        <v>5.63</v>
      </c>
      <c r="I8060" s="219"/>
      <c r="J8060" s="215"/>
      <c r="K8060" s="215"/>
      <c r="L8060" s="220"/>
      <c r="M8060" s="221"/>
      <c r="N8060" s="222"/>
      <c r="O8060" s="222"/>
      <c r="P8060" s="222"/>
      <c r="Q8060" s="222"/>
      <c r="R8060" s="222"/>
      <c r="S8060" s="222"/>
      <c r="T8060" s="223"/>
      <c r="AT8060" s="224" t="s">
        <v>453</v>
      </c>
      <c r="AU8060" s="224" t="s">
        <v>91</v>
      </c>
      <c r="AV8060" s="14" t="s">
        <v>91</v>
      </c>
      <c r="AW8060" s="14" t="s">
        <v>37</v>
      </c>
      <c r="AX8060" s="14" t="s">
        <v>78</v>
      </c>
      <c r="AY8060" s="224" t="s">
        <v>443</v>
      </c>
    </row>
    <row r="8061" spans="2:51" s="14" customFormat="1">
      <c r="B8061" s="214"/>
      <c r="C8061" s="215"/>
      <c r="D8061" s="205" t="s">
        <v>453</v>
      </c>
      <c r="E8061" s="216" t="s">
        <v>19</v>
      </c>
      <c r="F8061" s="217" t="s">
        <v>4799</v>
      </c>
      <c r="G8061" s="215"/>
      <c r="H8061" s="218">
        <v>6.98</v>
      </c>
      <c r="I8061" s="219"/>
      <c r="J8061" s="215"/>
      <c r="K8061" s="215"/>
      <c r="L8061" s="220"/>
      <c r="M8061" s="221"/>
      <c r="N8061" s="222"/>
      <c r="O8061" s="222"/>
      <c r="P8061" s="222"/>
      <c r="Q8061" s="222"/>
      <c r="R8061" s="222"/>
      <c r="S8061" s="222"/>
      <c r="T8061" s="223"/>
      <c r="AT8061" s="224" t="s">
        <v>453</v>
      </c>
      <c r="AU8061" s="224" t="s">
        <v>91</v>
      </c>
      <c r="AV8061" s="14" t="s">
        <v>91</v>
      </c>
      <c r="AW8061" s="14" t="s">
        <v>37</v>
      </c>
      <c r="AX8061" s="14" t="s">
        <v>78</v>
      </c>
      <c r="AY8061" s="224" t="s">
        <v>443</v>
      </c>
    </row>
    <row r="8062" spans="2:51" s="14" customFormat="1">
      <c r="B8062" s="214"/>
      <c r="C8062" s="215"/>
      <c r="D8062" s="205" t="s">
        <v>453</v>
      </c>
      <c r="E8062" s="216" t="s">
        <v>19</v>
      </c>
      <c r="F8062" s="217" t="s">
        <v>4694</v>
      </c>
      <c r="G8062" s="215"/>
      <c r="H8062" s="218">
        <v>13.74</v>
      </c>
      <c r="I8062" s="219"/>
      <c r="J8062" s="215"/>
      <c r="K8062" s="215"/>
      <c r="L8062" s="220"/>
      <c r="M8062" s="221"/>
      <c r="N8062" s="222"/>
      <c r="O8062" s="222"/>
      <c r="P8062" s="222"/>
      <c r="Q8062" s="222"/>
      <c r="R8062" s="222"/>
      <c r="S8062" s="222"/>
      <c r="T8062" s="223"/>
      <c r="AT8062" s="224" t="s">
        <v>453</v>
      </c>
      <c r="AU8062" s="224" t="s">
        <v>91</v>
      </c>
      <c r="AV8062" s="14" t="s">
        <v>91</v>
      </c>
      <c r="AW8062" s="14" t="s">
        <v>37</v>
      </c>
      <c r="AX8062" s="14" t="s">
        <v>78</v>
      </c>
      <c r="AY8062" s="224" t="s">
        <v>443</v>
      </c>
    </row>
    <row r="8063" spans="2:51" s="14" customFormat="1">
      <c r="B8063" s="214"/>
      <c r="C8063" s="215"/>
      <c r="D8063" s="205" t="s">
        <v>453</v>
      </c>
      <c r="E8063" s="216" t="s">
        <v>19</v>
      </c>
      <c r="F8063" s="217" t="s">
        <v>4800</v>
      </c>
      <c r="G8063" s="215"/>
      <c r="H8063" s="218">
        <v>9.15</v>
      </c>
      <c r="I8063" s="219"/>
      <c r="J8063" s="215"/>
      <c r="K8063" s="215"/>
      <c r="L8063" s="220"/>
      <c r="M8063" s="221"/>
      <c r="N8063" s="222"/>
      <c r="O8063" s="222"/>
      <c r="P8063" s="222"/>
      <c r="Q8063" s="222"/>
      <c r="R8063" s="222"/>
      <c r="S8063" s="222"/>
      <c r="T8063" s="223"/>
      <c r="AT8063" s="224" t="s">
        <v>453</v>
      </c>
      <c r="AU8063" s="224" t="s">
        <v>91</v>
      </c>
      <c r="AV8063" s="14" t="s">
        <v>91</v>
      </c>
      <c r="AW8063" s="14" t="s">
        <v>37</v>
      </c>
      <c r="AX8063" s="14" t="s">
        <v>78</v>
      </c>
      <c r="AY8063" s="224" t="s">
        <v>443</v>
      </c>
    </row>
    <row r="8064" spans="2:51" s="14" customFormat="1">
      <c r="B8064" s="214"/>
      <c r="C8064" s="215"/>
      <c r="D8064" s="205" t="s">
        <v>453</v>
      </c>
      <c r="E8064" s="216" t="s">
        <v>19</v>
      </c>
      <c r="F8064" s="217" t="s">
        <v>4697</v>
      </c>
      <c r="G8064" s="215"/>
      <c r="H8064" s="218">
        <v>8.32</v>
      </c>
      <c r="I8064" s="219"/>
      <c r="J8064" s="215"/>
      <c r="K8064" s="215"/>
      <c r="L8064" s="220"/>
      <c r="M8064" s="221"/>
      <c r="N8064" s="222"/>
      <c r="O8064" s="222"/>
      <c r="P8064" s="222"/>
      <c r="Q8064" s="222"/>
      <c r="R8064" s="222"/>
      <c r="S8064" s="222"/>
      <c r="T8064" s="223"/>
      <c r="AT8064" s="224" t="s">
        <v>453</v>
      </c>
      <c r="AU8064" s="224" t="s">
        <v>91</v>
      </c>
      <c r="AV8064" s="14" t="s">
        <v>91</v>
      </c>
      <c r="AW8064" s="14" t="s">
        <v>37</v>
      </c>
      <c r="AX8064" s="14" t="s">
        <v>78</v>
      </c>
      <c r="AY8064" s="224" t="s">
        <v>443</v>
      </c>
    </row>
    <row r="8065" spans="2:51" s="14" customFormat="1">
      <c r="B8065" s="214"/>
      <c r="C8065" s="215"/>
      <c r="D8065" s="205" t="s">
        <v>453</v>
      </c>
      <c r="E8065" s="216" t="s">
        <v>19</v>
      </c>
      <c r="F8065" s="217" t="s">
        <v>4801</v>
      </c>
      <c r="G8065" s="215"/>
      <c r="H8065" s="218">
        <v>6.98</v>
      </c>
      <c r="I8065" s="219"/>
      <c r="J8065" s="215"/>
      <c r="K8065" s="215"/>
      <c r="L8065" s="220"/>
      <c r="M8065" s="221"/>
      <c r="N8065" s="222"/>
      <c r="O8065" s="222"/>
      <c r="P8065" s="222"/>
      <c r="Q8065" s="222"/>
      <c r="R8065" s="222"/>
      <c r="S8065" s="222"/>
      <c r="T8065" s="223"/>
      <c r="AT8065" s="224" t="s">
        <v>453</v>
      </c>
      <c r="AU8065" s="224" t="s">
        <v>91</v>
      </c>
      <c r="AV8065" s="14" t="s">
        <v>91</v>
      </c>
      <c r="AW8065" s="14" t="s">
        <v>37</v>
      </c>
      <c r="AX8065" s="14" t="s">
        <v>78</v>
      </c>
      <c r="AY8065" s="224" t="s">
        <v>443</v>
      </c>
    </row>
    <row r="8066" spans="2:51" s="14" customFormat="1">
      <c r="B8066" s="214"/>
      <c r="C8066" s="215"/>
      <c r="D8066" s="205" t="s">
        <v>453</v>
      </c>
      <c r="E8066" s="216" t="s">
        <v>19</v>
      </c>
      <c r="F8066" s="217" t="s">
        <v>4701</v>
      </c>
      <c r="G8066" s="215"/>
      <c r="H8066" s="218">
        <v>6.12</v>
      </c>
      <c r="I8066" s="219"/>
      <c r="J8066" s="215"/>
      <c r="K8066" s="215"/>
      <c r="L8066" s="220"/>
      <c r="M8066" s="221"/>
      <c r="N8066" s="222"/>
      <c r="O8066" s="222"/>
      <c r="P8066" s="222"/>
      <c r="Q8066" s="222"/>
      <c r="R8066" s="222"/>
      <c r="S8066" s="222"/>
      <c r="T8066" s="223"/>
      <c r="AT8066" s="224" t="s">
        <v>453</v>
      </c>
      <c r="AU8066" s="224" t="s">
        <v>91</v>
      </c>
      <c r="AV8066" s="14" t="s">
        <v>91</v>
      </c>
      <c r="AW8066" s="14" t="s">
        <v>37</v>
      </c>
      <c r="AX8066" s="14" t="s">
        <v>78</v>
      </c>
      <c r="AY8066" s="224" t="s">
        <v>443</v>
      </c>
    </row>
    <row r="8067" spans="2:51" s="14" customFormat="1">
      <c r="B8067" s="214"/>
      <c r="C8067" s="215"/>
      <c r="D8067" s="205" t="s">
        <v>453</v>
      </c>
      <c r="E8067" s="216" t="s">
        <v>19</v>
      </c>
      <c r="F8067" s="217" t="s">
        <v>4802</v>
      </c>
      <c r="G8067" s="215"/>
      <c r="H8067" s="218">
        <v>7.33</v>
      </c>
      <c r="I8067" s="219"/>
      <c r="J8067" s="215"/>
      <c r="K8067" s="215"/>
      <c r="L8067" s="220"/>
      <c r="M8067" s="221"/>
      <c r="N8067" s="222"/>
      <c r="O8067" s="222"/>
      <c r="P8067" s="222"/>
      <c r="Q8067" s="222"/>
      <c r="R8067" s="222"/>
      <c r="S8067" s="222"/>
      <c r="T8067" s="223"/>
      <c r="AT8067" s="224" t="s">
        <v>453</v>
      </c>
      <c r="AU8067" s="224" t="s">
        <v>91</v>
      </c>
      <c r="AV8067" s="14" t="s">
        <v>91</v>
      </c>
      <c r="AW8067" s="14" t="s">
        <v>37</v>
      </c>
      <c r="AX8067" s="14" t="s">
        <v>78</v>
      </c>
      <c r="AY8067" s="224" t="s">
        <v>443</v>
      </c>
    </row>
    <row r="8068" spans="2:51" s="14" customFormat="1">
      <c r="B8068" s="214"/>
      <c r="C8068" s="215"/>
      <c r="D8068" s="205" t="s">
        <v>453</v>
      </c>
      <c r="E8068" s="216" t="s">
        <v>19</v>
      </c>
      <c r="F8068" s="217" t="s">
        <v>4704</v>
      </c>
      <c r="G8068" s="215"/>
      <c r="H8068" s="218">
        <v>12.41</v>
      </c>
      <c r="I8068" s="219"/>
      <c r="J8068" s="215"/>
      <c r="K8068" s="215"/>
      <c r="L8068" s="220"/>
      <c r="M8068" s="221"/>
      <c r="N8068" s="222"/>
      <c r="O8068" s="222"/>
      <c r="P8068" s="222"/>
      <c r="Q8068" s="222"/>
      <c r="R8068" s="222"/>
      <c r="S8068" s="222"/>
      <c r="T8068" s="223"/>
      <c r="AT8068" s="224" t="s">
        <v>453</v>
      </c>
      <c r="AU8068" s="224" t="s">
        <v>91</v>
      </c>
      <c r="AV8068" s="14" t="s">
        <v>91</v>
      </c>
      <c r="AW8068" s="14" t="s">
        <v>37</v>
      </c>
      <c r="AX8068" s="14" t="s">
        <v>78</v>
      </c>
      <c r="AY8068" s="224" t="s">
        <v>443</v>
      </c>
    </row>
    <row r="8069" spans="2:51" s="14" customFormat="1">
      <c r="B8069" s="214"/>
      <c r="C8069" s="215"/>
      <c r="D8069" s="205" t="s">
        <v>453</v>
      </c>
      <c r="E8069" s="216" t="s">
        <v>19</v>
      </c>
      <c r="F8069" s="217" t="s">
        <v>4803</v>
      </c>
      <c r="G8069" s="215"/>
      <c r="H8069" s="218">
        <v>6.86</v>
      </c>
      <c r="I8069" s="219"/>
      <c r="J8069" s="215"/>
      <c r="K8069" s="215"/>
      <c r="L8069" s="220"/>
      <c r="M8069" s="221"/>
      <c r="N8069" s="222"/>
      <c r="O8069" s="222"/>
      <c r="P8069" s="222"/>
      <c r="Q8069" s="222"/>
      <c r="R8069" s="222"/>
      <c r="S8069" s="222"/>
      <c r="T8069" s="223"/>
      <c r="AT8069" s="224" t="s">
        <v>453</v>
      </c>
      <c r="AU8069" s="224" t="s">
        <v>91</v>
      </c>
      <c r="AV8069" s="14" t="s">
        <v>91</v>
      </c>
      <c r="AW8069" s="14" t="s">
        <v>37</v>
      </c>
      <c r="AX8069" s="14" t="s">
        <v>78</v>
      </c>
      <c r="AY8069" s="224" t="s">
        <v>443</v>
      </c>
    </row>
    <row r="8070" spans="2:51" s="14" customFormat="1">
      <c r="B8070" s="214"/>
      <c r="C8070" s="215"/>
      <c r="D8070" s="205" t="s">
        <v>453</v>
      </c>
      <c r="E8070" s="216" t="s">
        <v>19</v>
      </c>
      <c r="F8070" s="217" t="s">
        <v>4707</v>
      </c>
      <c r="G8070" s="215"/>
      <c r="H8070" s="218">
        <v>7.6</v>
      </c>
      <c r="I8070" s="219"/>
      <c r="J8070" s="215"/>
      <c r="K8070" s="215"/>
      <c r="L8070" s="220"/>
      <c r="M8070" s="221"/>
      <c r="N8070" s="222"/>
      <c r="O8070" s="222"/>
      <c r="P8070" s="222"/>
      <c r="Q8070" s="222"/>
      <c r="R8070" s="222"/>
      <c r="S8070" s="222"/>
      <c r="T8070" s="223"/>
      <c r="AT8070" s="224" t="s">
        <v>453</v>
      </c>
      <c r="AU8070" s="224" t="s">
        <v>91</v>
      </c>
      <c r="AV8070" s="14" t="s">
        <v>91</v>
      </c>
      <c r="AW8070" s="14" t="s">
        <v>37</v>
      </c>
      <c r="AX8070" s="14" t="s">
        <v>78</v>
      </c>
      <c r="AY8070" s="224" t="s">
        <v>443</v>
      </c>
    </row>
    <row r="8071" spans="2:51" s="14" customFormat="1">
      <c r="B8071" s="214"/>
      <c r="C8071" s="215"/>
      <c r="D8071" s="205" t="s">
        <v>453</v>
      </c>
      <c r="E8071" s="216" t="s">
        <v>19</v>
      </c>
      <c r="F8071" s="217" t="s">
        <v>4804</v>
      </c>
      <c r="G8071" s="215"/>
      <c r="H8071" s="218">
        <v>4.37</v>
      </c>
      <c r="I8071" s="219"/>
      <c r="J8071" s="215"/>
      <c r="K8071" s="215"/>
      <c r="L8071" s="220"/>
      <c r="M8071" s="221"/>
      <c r="N8071" s="222"/>
      <c r="O8071" s="222"/>
      <c r="P8071" s="222"/>
      <c r="Q8071" s="222"/>
      <c r="R8071" s="222"/>
      <c r="S8071" s="222"/>
      <c r="T8071" s="223"/>
      <c r="AT8071" s="224" t="s">
        <v>453</v>
      </c>
      <c r="AU8071" s="224" t="s">
        <v>91</v>
      </c>
      <c r="AV8071" s="14" t="s">
        <v>91</v>
      </c>
      <c r="AW8071" s="14" t="s">
        <v>37</v>
      </c>
      <c r="AX8071" s="14" t="s">
        <v>78</v>
      </c>
      <c r="AY8071" s="224" t="s">
        <v>443</v>
      </c>
    </row>
    <row r="8072" spans="2:51" s="14" customFormat="1">
      <c r="B8072" s="214"/>
      <c r="C8072" s="215"/>
      <c r="D8072" s="205" t="s">
        <v>453</v>
      </c>
      <c r="E8072" s="216" t="s">
        <v>19</v>
      </c>
      <c r="F8072" s="217" t="s">
        <v>4711</v>
      </c>
      <c r="G8072" s="215"/>
      <c r="H8072" s="218">
        <v>12.67</v>
      </c>
      <c r="I8072" s="219"/>
      <c r="J8072" s="215"/>
      <c r="K8072" s="215"/>
      <c r="L8072" s="220"/>
      <c r="M8072" s="221"/>
      <c r="N8072" s="222"/>
      <c r="O8072" s="222"/>
      <c r="P8072" s="222"/>
      <c r="Q8072" s="222"/>
      <c r="R8072" s="222"/>
      <c r="S8072" s="222"/>
      <c r="T8072" s="223"/>
      <c r="AT8072" s="224" t="s">
        <v>453</v>
      </c>
      <c r="AU8072" s="224" t="s">
        <v>91</v>
      </c>
      <c r="AV8072" s="14" t="s">
        <v>91</v>
      </c>
      <c r="AW8072" s="14" t="s">
        <v>37</v>
      </c>
      <c r="AX8072" s="14" t="s">
        <v>78</v>
      </c>
      <c r="AY8072" s="224" t="s">
        <v>443</v>
      </c>
    </row>
    <row r="8073" spans="2:51" s="14" customFormat="1">
      <c r="B8073" s="214"/>
      <c r="C8073" s="215"/>
      <c r="D8073" s="205" t="s">
        <v>453</v>
      </c>
      <c r="E8073" s="216" t="s">
        <v>19</v>
      </c>
      <c r="F8073" s="217" t="s">
        <v>4805</v>
      </c>
      <c r="G8073" s="215"/>
      <c r="H8073" s="218">
        <v>5.73</v>
      </c>
      <c r="I8073" s="219"/>
      <c r="J8073" s="215"/>
      <c r="K8073" s="215"/>
      <c r="L8073" s="220"/>
      <c r="M8073" s="221"/>
      <c r="N8073" s="222"/>
      <c r="O8073" s="222"/>
      <c r="P8073" s="222"/>
      <c r="Q8073" s="222"/>
      <c r="R8073" s="222"/>
      <c r="S8073" s="222"/>
      <c r="T8073" s="223"/>
      <c r="AT8073" s="224" t="s">
        <v>453</v>
      </c>
      <c r="AU8073" s="224" t="s">
        <v>91</v>
      </c>
      <c r="AV8073" s="14" t="s">
        <v>91</v>
      </c>
      <c r="AW8073" s="14" t="s">
        <v>37</v>
      </c>
      <c r="AX8073" s="14" t="s">
        <v>78</v>
      </c>
      <c r="AY8073" s="224" t="s">
        <v>443</v>
      </c>
    </row>
    <row r="8074" spans="2:51" s="14" customFormat="1">
      <c r="B8074" s="214"/>
      <c r="C8074" s="215"/>
      <c r="D8074" s="205" t="s">
        <v>453</v>
      </c>
      <c r="E8074" s="216" t="s">
        <v>19</v>
      </c>
      <c r="F8074" s="217" t="s">
        <v>4806</v>
      </c>
      <c r="G8074" s="215"/>
      <c r="H8074" s="218">
        <v>1.47</v>
      </c>
      <c r="I8074" s="219"/>
      <c r="J8074" s="215"/>
      <c r="K8074" s="215"/>
      <c r="L8074" s="220"/>
      <c r="M8074" s="221"/>
      <c r="N8074" s="222"/>
      <c r="O8074" s="222"/>
      <c r="P8074" s="222"/>
      <c r="Q8074" s="222"/>
      <c r="R8074" s="222"/>
      <c r="S8074" s="222"/>
      <c r="T8074" s="223"/>
      <c r="AT8074" s="224" t="s">
        <v>453</v>
      </c>
      <c r="AU8074" s="224" t="s">
        <v>91</v>
      </c>
      <c r="AV8074" s="14" t="s">
        <v>91</v>
      </c>
      <c r="AW8074" s="14" t="s">
        <v>37</v>
      </c>
      <c r="AX8074" s="14" t="s">
        <v>78</v>
      </c>
      <c r="AY8074" s="224" t="s">
        <v>443</v>
      </c>
    </row>
    <row r="8075" spans="2:51" s="16" customFormat="1">
      <c r="B8075" s="236"/>
      <c r="C8075" s="237"/>
      <c r="D8075" s="205" t="s">
        <v>453</v>
      </c>
      <c r="E8075" s="238" t="s">
        <v>301</v>
      </c>
      <c r="F8075" s="239" t="s">
        <v>581</v>
      </c>
      <c r="G8075" s="237"/>
      <c r="H8075" s="240">
        <v>136.49</v>
      </c>
      <c r="I8075" s="241"/>
      <c r="J8075" s="237"/>
      <c r="K8075" s="237"/>
      <c r="L8075" s="242"/>
      <c r="M8075" s="243"/>
      <c r="N8075" s="244"/>
      <c r="O8075" s="244"/>
      <c r="P8075" s="244"/>
      <c r="Q8075" s="244"/>
      <c r="R8075" s="244"/>
      <c r="S8075" s="244"/>
      <c r="T8075" s="245"/>
      <c r="AT8075" s="246" t="s">
        <v>453</v>
      </c>
      <c r="AU8075" s="246" t="s">
        <v>91</v>
      </c>
      <c r="AV8075" s="16" t="s">
        <v>98</v>
      </c>
      <c r="AW8075" s="16" t="s">
        <v>37</v>
      </c>
      <c r="AX8075" s="16" t="s">
        <v>78</v>
      </c>
      <c r="AY8075" s="246" t="s">
        <v>443</v>
      </c>
    </row>
    <row r="8076" spans="2:51" s="13" customFormat="1">
      <c r="B8076" s="203"/>
      <c r="C8076" s="204"/>
      <c r="D8076" s="205" t="s">
        <v>453</v>
      </c>
      <c r="E8076" s="206" t="s">
        <v>19</v>
      </c>
      <c r="F8076" s="207" t="s">
        <v>1016</v>
      </c>
      <c r="G8076" s="204"/>
      <c r="H8076" s="206" t="s">
        <v>19</v>
      </c>
      <c r="I8076" s="208"/>
      <c r="J8076" s="204"/>
      <c r="K8076" s="204"/>
      <c r="L8076" s="209"/>
      <c r="M8076" s="210"/>
      <c r="N8076" s="211"/>
      <c r="O8076" s="211"/>
      <c r="P8076" s="211"/>
      <c r="Q8076" s="211"/>
      <c r="R8076" s="211"/>
      <c r="S8076" s="211"/>
      <c r="T8076" s="212"/>
      <c r="AT8076" s="213" t="s">
        <v>453</v>
      </c>
      <c r="AU8076" s="213" t="s">
        <v>91</v>
      </c>
      <c r="AV8076" s="13" t="s">
        <v>85</v>
      </c>
      <c r="AW8076" s="13" t="s">
        <v>37</v>
      </c>
      <c r="AX8076" s="13" t="s">
        <v>78</v>
      </c>
      <c r="AY8076" s="213" t="s">
        <v>443</v>
      </c>
    </row>
    <row r="8077" spans="2:51" s="13" customFormat="1">
      <c r="B8077" s="203"/>
      <c r="C8077" s="204"/>
      <c r="D8077" s="205" t="s">
        <v>453</v>
      </c>
      <c r="E8077" s="206" t="s">
        <v>19</v>
      </c>
      <c r="F8077" s="207" t="s">
        <v>6594</v>
      </c>
      <c r="G8077" s="204"/>
      <c r="H8077" s="206" t="s">
        <v>19</v>
      </c>
      <c r="I8077" s="208"/>
      <c r="J8077" s="204"/>
      <c r="K8077" s="204"/>
      <c r="L8077" s="209"/>
      <c r="M8077" s="210"/>
      <c r="N8077" s="211"/>
      <c r="O8077" s="211"/>
      <c r="P8077" s="211"/>
      <c r="Q8077" s="211"/>
      <c r="R8077" s="211"/>
      <c r="S8077" s="211"/>
      <c r="T8077" s="212"/>
      <c r="AT8077" s="213" t="s">
        <v>453</v>
      </c>
      <c r="AU8077" s="213" t="s">
        <v>91</v>
      </c>
      <c r="AV8077" s="13" t="s">
        <v>85</v>
      </c>
      <c r="AW8077" s="13" t="s">
        <v>37</v>
      </c>
      <c r="AX8077" s="13" t="s">
        <v>78</v>
      </c>
      <c r="AY8077" s="213" t="s">
        <v>443</v>
      </c>
    </row>
    <row r="8078" spans="2:51" s="14" customFormat="1">
      <c r="B8078" s="214"/>
      <c r="C8078" s="215"/>
      <c r="D8078" s="205" t="s">
        <v>453</v>
      </c>
      <c r="E8078" s="216" t="s">
        <v>19</v>
      </c>
      <c r="F8078" s="217" t="s">
        <v>4724</v>
      </c>
      <c r="G8078" s="215"/>
      <c r="H8078" s="218">
        <v>12.17</v>
      </c>
      <c r="I8078" s="219"/>
      <c r="J8078" s="215"/>
      <c r="K8078" s="215"/>
      <c r="L8078" s="220"/>
      <c r="M8078" s="221"/>
      <c r="N8078" s="222"/>
      <c r="O8078" s="222"/>
      <c r="P8078" s="222"/>
      <c r="Q8078" s="222"/>
      <c r="R8078" s="222"/>
      <c r="S8078" s="222"/>
      <c r="T8078" s="223"/>
      <c r="AT8078" s="224" t="s">
        <v>453</v>
      </c>
      <c r="AU8078" s="224" t="s">
        <v>91</v>
      </c>
      <c r="AV8078" s="14" t="s">
        <v>91</v>
      </c>
      <c r="AW8078" s="14" t="s">
        <v>37</v>
      </c>
      <c r="AX8078" s="14" t="s">
        <v>78</v>
      </c>
      <c r="AY8078" s="224" t="s">
        <v>443</v>
      </c>
    </row>
    <row r="8079" spans="2:51" s="14" customFormat="1">
      <c r="B8079" s="214"/>
      <c r="C8079" s="215"/>
      <c r="D8079" s="205" t="s">
        <v>453</v>
      </c>
      <c r="E8079" s="216" t="s">
        <v>19</v>
      </c>
      <c r="F8079" s="217" t="s">
        <v>4807</v>
      </c>
      <c r="G8079" s="215"/>
      <c r="H8079" s="218">
        <v>6.47</v>
      </c>
      <c r="I8079" s="219"/>
      <c r="J8079" s="215"/>
      <c r="K8079" s="215"/>
      <c r="L8079" s="220"/>
      <c r="M8079" s="221"/>
      <c r="N8079" s="222"/>
      <c r="O8079" s="222"/>
      <c r="P8079" s="222"/>
      <c r="Q8079" s="222"/>
      <c r="R8079" s="222"/>
      <c r="S8079" s="222"/>
      <c r="T8079" s="223"/>
      <c r="AT8079" s="224" t="s">
        <v>453</v>
      </c>
      <c r="AU8079" s="224" t="s">
        <v>91</v>
      </c>
      <c r="AV8079" s="14" t="s">
        <v>91</v>
      </c>
      <c r="AW8079" s="14" t="s">
        <v>37</v>
      </c>
      <c r="AX8079" s="14" t="s">
        <v>78</v>
      </c>
      <c r="AY8079" s="224" t="s">
        <v>443</v>
      </c>
    </row>
    <row r="8080" spans="2:51" s="14" customFormat="1">
      <c r="B8080" s="214"/>
      <c r="C8080" s="215"/>
      <c r="D8080" s="205" t="s">
        <v>453</v>
      </c>
      <c r="E8080" s="216" t="s">
        <v>19</v>
      </c>
      <c r="F8080" s="217" t="s">
        <v>4808</v>
      </c>
      <c r="G8080" s="215"/>
      <c r="H8080" s="218">
        <v>3.25</v>
      </c>
      <c r="I8080" s="219"/>
      <c r="J8080" s="215"/>
      <c r="K8080" s="215"/>
      <c r="L8080" s="220"/>
      <c r="M8080" s="221"/>
      <c r="N8080" s="222"/>
      <c r="O8080" s="222"/>
      <c r="P8080" s="222"/>
      <c r="Q8080" s="222"/>
      <c r="R8080" s="222"/>
      <c r="S8080" s="222"/>
      <c r="T8080" s="223"/>
      <c r="AT8080" s="224" t="s">
        <v>453</v>
      </c>
      <c r="AU8080" s="224" t="s">
        <v>91</v>
      </c>
      <c r="AV8080" s="14" t="s">
        <v>91</v>
      </c>
      <c r="AW8080" s="14" t="s">
        <v>37</v>
      </c>
      <c r="AX8080" s="14" t="s">
        <v>78</v>
      </c>
      <c r="AY8080" s="224" t="s">
        <v>443</v>
      </c>
    </row>
    <row r="8081" spans="2:51" s="14" customFormat="1">
      <c r="B8081" s="214"/>
      <c r="C8081" s="215"/>
      <c r="D8081" s="205" t="s">
        <v>453</v>
      </c>
      <c r="E8081" s="216" t="s">
        <v>19</v>
      </c>
      <c r="F8081" s="217" t="s">
        <v>4728</v>
      </c>
      <c r="G8081" s="215"/>
      <c r="H8081" s="218">
        <v>5.65</v>
      </c>
      <c r="I8081" s="219"/>
      <c r="J8081" s="215"/>
      <c r="K8081" s="215"/>
      <c r="L8081" s="220"/>
      <c r="M8081" s="221"/>
      <c r="N8081" s="222"/>
      <c r="O8081" s="222"/>
      <c r="P8081" s="222"/>
      <c r="Q8081" s="222"/>
      <c r="R8081" s="222"/>
      <c r="S8081" s="222"/>
      <c r="T8081" s="223"/>
      <c r="AT8081" s="224" t="s">
        <v>453</v>
      </c>
      <c r="AU8081" s="224" t="s">
        <v>91</v>
      </c>
      <c r="AV8081" s="14" t="s">
        <v>91</v>
      </c>
      <c r="AW8081" s="14" t="s">
        <v>37</v>
      </c>
      <c r="AX8081" s="14" t="s">
        <v>78</v>
      </c>
      <c r="AY8081" s="224" t="s">
        <v>443</v>
      </c>
    </row>
    <row r="8082" spans="2:51" s="14" customFormat="1">
      <c r="B8082" s="214"/>
      <c r="C8082" s="215"/>
      <c r="D8082" s="205" t="s">
        <v>453</v>
      </c>
      <c r="E8082" s="216" t="s">
        <v>19</v>
      </c>
      <c r="F8082" s="217" t="s">
        <v>4809</v>
      </c>
      <c r="G8082" s="215"/>
      <c r="H8082" s="218">
        <v>7.02</v>
      </c>
      <c r="I8082" s="219"/>
      <c r="J8082" s="215"/>
      <c r="K8082" s="215"/>
      <c r="L8082" s="220"/>
      <c r="M8082" s="221"/>
      <c r="N8082" s="222"/>
      <c r="O8082" s="222"/>
      <c r="P8082" s="222"/>
      <c r="Q8082" s="222"/>
      <c r="R8082" s="222"/>
      <c r="S8082" s="222"/>
      <c r="T8082" s="223"/>
      <c r="AT8082" s="224" t="s">
        <v>453</v>
      </c>
      <c r="AU8082" s="224" t="s">
        <v>91</v>
      </c>
      <c r="AV8082" s="14" t="s">
        <v>91</v>
      </c>
      <c r="AW8082" s="14" t="s">
        <v>37</v>
      </c>
      <c r="AX8082" s="14" t="s">
        <v>78</v>
      </c>
      <c r="AY8082" s="224" t="s">
        <v>443</v>
      </c>
    </row>
    <row r="8083" spans="2:51" s="14" customFormat="1">
      <c r="B8083" s="214"/>
      <c r="C8083" s="215"/>
      <c r="D8083" s="205" t="s">
        <v>453</v>
      </c>
      <c r="E8083" s="216" t="s">
        <v>19</v>
      </c>
      <c r="F8083" s="217" t="s">
        <v>4731</v>
      </c>
      <c r="G8083" s="215"/>
      <c r="H8083" s="218">
        <v>13.65</v>
      </c>
      <c r="I8083" s="219"/>
      <c r="J8083" s="215"/>
      <c r="K8083" s="215"/>
      <c r="L8083" s="220"/>
      <c r="M8083" s="221"/>
      <c r="N8083" s="222"/>
      <c r="O8083" s="222"/>
      <c r="P8083" s="222"/>
      <c r="Q8083" s="222"/>
      <c r="R8083" s="222"/>
      <c r="S8083" s="222"/>
      <c r="T8083" s="223"/>
      <c r="AT8083" s="224" t="s">
        <v>453</v>
      </c>
      <c r="AU8083" s="224" t="s">
        <v>91</v>
      </c>
      <c r="AV8083" s="14" t="s">
        <v>91</v>
      </c>
      <c r="AW8083" s="14" t="s">
        <v>37</v>
      </c>
      <c r="AX8083" s="14" t="s">
        <v>78</v>
      </c>
      <c r="AY8083" s="224" t="s">
        <v>443</v>
      </c>
    </row>
    <row r="8084" spans="2:51" s="14" customFormat="1">
      <c r="B8084" s="214"/>
      <c r="C8084" s="215"/>
      <c r="D8084" s="205" t="s">
        <v>453</v>
      </c>
      <c r="E8084" s="216" t="s">
        <v>19</v>
      </c>
      <c r="F8084" s="217" t="s">
        <v>4810</v>
      </c>
      <c r="G8084" s="215"/>
      <c r="H8084" s="218">
        <v>10.17</v>
      </c>
      <c r="I8084" s="219"/>
      <c r="J8084" s="215"/>
      <c r="K8084" s="215"/>
      <c r="L8084" s="220"/>
      <c r="M8084" s="221"/>
      <c r="N8084" s="222"/>
      <c r="O8084" s="222"/>
      <c r="P8084" s="222"/>
      <c r="Q8084" s="222"/>
      <c r="R8084" s="222"/>
      <c r="S8084" s="222"/>
      <c r="T8084" s="223"/>
      <c r="AT8084" s="224" t="s">
        <v>453</v>
      </c>
      <c r="AU8084" s="224" t="s">
        <v>91</v>
      </c>
      <c r="AV8084" s="14" t="s">
        <v>91</v>
      </c>
      <c r="AW8084" s="14" t="s">
        <v>37</v>
      </c>
      <c r="AX8084" s="14" t="s">
        <v>78</v>
      </c>
      <c r="AY8084" s="224" t="s">
        <v>443</v>
      </c>
    </row>
    <row r="8085" spans="2:51" s="14" customFormat="1">
      <c r="B8085" s="214"/>
      <c r="C8085" s="215"/>
      <c r="D8085" s="205" t="s">
        <v>453</v>
      </c>
      <c r="E8085" s="216" t="s">
        <v>19</v>
      </c>
      <c r="F8085" s="217" t="s">
        <v>4734</v>
      </c>
      <c r="G8085" s="215"/>
      <c r="H8085" s="218">
        <v>8.5500000000000007</v>
      </c>
      <c r="I8085" s="219"/>
      <c r="J8085" s="215"/>
      <c r="K8085" s="215"/>
      <c r="L8085" s="220"/>
      <c r="M8085" s="221"/>
      <c r="N8085" s="222"/>
      <c r="O8085" s="222"/>
      <c r="P8085" s="222"/>
      <c r="Q8085" s="222"/>
      <c r="R8085" s="222"/>
      <c r="S8085" s="222"/>
      <c r="T8085" s="223"/>
      <c r="AT8085" s="224" t="s">
        <v>453</v>
      </c>
      <c r="AU8085" s="224" t="s">
        <v>91</v>
      </c>
      <c r="AV8085" s="14" t="s">
        <v>91</v>
      </c>
      <c r="AW8085" s="14" t="s">
        <v>37</v>
      </c>
      <c r="AX8085" s="14" t="s">
        <v>78</v>
      </c>
      <c r="AY8085" s="224" t="s">
        <v>443</v>
      </c>
    </row>
    <row r="8086" spans="2:51" s="14" customFormat="1">
      <c r="B8086" s="214"/>
      <c r="C8086" s="215"/>
      <c r="D8086" s="205" t="s">
        <v>453</v>
      </c>
      <c r="E8086" s="216" t="s">
        <v>19</v>
      </c>
      <c r="F8086" s="217" t="s">
        <v>4811</v>
      </c>
      <c r="G8086" s="215"/>
      <c r="H8086" s="218">
        <v>7.39</v>
      </c>
      <c r="I8086" s="219"/>
      <c r="J8086" s="215"/>
      <c r="K8086" s="215"/>
      <c r="L8086" s="220"/>
      <c r="M8086" s="221"/>
      <c r="N8086" s="222"/>
      <c r="O8086" s="222"/>
      <c r="P8086" s="222"/>
      <c r="Q8086" s="222"/>
      <c r="R8086" s="222"/>
      <c r="S8086" s="222"/>
      <c r="T8086" s="223"/>
      <c r="AT8086" s="224" t="s">
        <v>453</v>
      </c>
      <c r="AU8086" s="224" t="s">
        <v>91</v>
      </c>
      <c r="AV8086" s="14" t="s">
        <v>91</v>
      </c>
      <c r="AW8086" s="14" t="s">
        <v>37</v>
      </c>
      <c r="AX8086" s="14" t="s">
        <v>78</v>
      </c>
      <c r="AY8086" s="224" t="s">
        <v>443</v>
      </c>
    </row>
    <row r="8087" spans="2:51" s="14" customFormat="1">
      <c r="B8087" s="214"/>
      <c r="C8087" s="215"/>
      <c r="D8087" s="205" t="s">
        <v>453</v>
      </c>
      <c r="E8087" s="216" t="s">
        <v>19</v>
      </c>
      <c r="F8087" s="217" t="s">
        <v>4738</v>
      </c>
      <c r="G8087" s="215"/>
      <c r="H8087" s="218">
        <v>6.16</v>
      </c>
      <c r="I8087" s="219"/>
      <c r="J8087" s="215"/>
      <c r="K8087" s="215"/>
      <c r="L8087" s="220"/>
      <c r="M8087" s="221"/>
      <c r="N8087" s="222"/>
      <c r="O8087" s="222"/>
      <c r="P8087" s="222"/>
      <c r="Q8087" s="222"/>
      <c r="R8087" s="222"/>
      <c r="S8087" s="222"/>
      <c r="T8087" s="223"/>
      <c r="AT8087" s="224" t="s">
        <v>453</v>
      </c>
      <c r="AU8087" s="224" t="s">
        <v>91</v>
      </c>
      <c r="AV8087" s="14" t="s">
        <v>91</v>
      </c>
      <c r="AW8087" s="14" t="s">
        <v>37</v>
      </c>
      <c r="AX8087" s="14" t="s">
        <v>78</v>
      </c>
      <c r="AY8087" s="224" t="s">
        <v>443</v>
      </c>
    </row>
    <row r="8088" spans="2:51" s="14" customFormat="1">
      <c r="B8088" s="214"/>
      <c r="C8088" s="215"/>
      <c r="D8088" s="205" t="s">
        <v>453</v>
      </c>
      <c r="E8088" s="216" t="s">
        <v>19</v>
      </c>
      <c r="F8088" s="217" t="s">
        <v>4812</v>
      </c>
      <c r="G8088" s="215"/>
      <c r="H8088" s="218">
        <v>7.33</v>
      </c>
      <c r="I8088" s="219"/>
      <c r="J8088" s="215"/>
      <c r="K8088" s="215"/>
      <c r="L8088" s="220"/>
      <c r="M8088" s="221"/>
      <c r="N8088" s="222"/>
      <c r="O8088" s="222"/>
      <c r="P8088" s="222"/>
      <c r="Q8088" s="222"/>
      <c r="R8088" s="222"/>
      <c r="S8088" s="222"/>
      <c r="T8088" s="223"/>
      <c r="AT8088" s="224" t="s">
        <v>453</v>
      </c>
      <c r="AU8088" s="224" t="s">
        <v>91</v>
      </c>
      <c r="AV8088" s="14" t="s">
        <v>91</v>
      </c>
      <c r="AW8088" s="14" t="s">
        <v>37</v>
      </c>
      <c r="AX8088" s="14" t="s">
        <v>78</v>
      </c>
      <c r="AY8088" s="224" t="s">
        <v>443</v>
      </c>
    </row>
    <row r="8089" spans="2:51" s="14" customFormat="1">
      <c r="B8089" s="214"/>
      <c r="C8089" s="215"/>
      <c r="D8089" s="205" t="s">
        <v>453</v>
      </c>
      <c r="E8089" s="216" t="s">
        <v>19</v>
      </c>
      <c r="F8089" s="217" t="s">
        <v>4741</v>
      </c>
      <c r="G8089" s="215"/>
      <c r="H8089" s="218">
        <v>12.73</v>
      </c>
      <c r="I8089" s="219"/>
      <c r="J8089" s="215"/>
      <c r="K8089" s="215"/>
      <c r="L8089" s="220"/>
      <c r="M8089" s="221"/>
      <c r="N8089" s="222"/>
      <c r="O8089" s="222"/>
      <c r="P8089" s="222"/>
      <c r="Q8089" s="222"/>
      <c r="R8089" s="222"/>
      <c r="S8089" s="222"/>
      <c r="T8089" s="223"/>
      <c r="AT8089" s="224" t="s">
        <v>453</v>
      </c>
      <c r="AU8089" s="224" t="s">
        <v>91</v>
      </c>
      <c r="AV8089" s="14" t="s">
        <v>91</v>
      </c>
      <c r="AW8089" s="14" t="s">
        <v>37</v>
      </c>
      <c r="AX8089" s="14" t="s">
        <v>78</v>
      </c>
      <c r="AY8089" s="224" t="s">
        <v>443</v>
      </c>
    </row>
    <row r="8090" spans="2:51" s="14" customFormat="1">
      <c r="B8090" s="214"/>
      <c r="C8090" s="215"/>
      <c r="D8090" s="205" t="s">
        <v>453</v>
      </c>
      <c r="E8090" s="216" t="s">
        <v>19</v>
      </c>
      <c r="F8090" s="217" t="s">
        <v>4813</v>
      </c>
      <c r="G8090" s="215"/>
      <c r="H8090" s="218">
        <v>6.77</v>
      </c>
      <c r="I8090" s="219"/>
      <c r="J8090" s="215"/>
      <c r="K8090" s="215"/>
      <c r="L8090" s="220"/>
      <c r="M8090" s="221"/>
      <c r="N8090" s="222"/>
      <c r="O8090" s="222"/>
      <c r="P8090" s="222"/>
      <c r="Q8090" s="222"/>
      <c r="R8090" s="222"/>
      <c r="S8090" s="222"/>
      <c r="T8090" s="223"/>
      <c r="AT8090" s="224" t="s">
        <v>453</v>
      </c>
      <c r="AU8090" s="224" t="s">
        <v>91</v>
      </c>
      <c r="AV8090" s="14" t="s">
        <v>91</v>
      </c>
      <c r="AW8090" s="14" t="s">
        <v>37</v>
      </c>
      <c r="AX8090" s="14" t="s">
        <v>78</v>
      </c>
      <c r="AY8090" s="224" t="s">
        <v>443</v>
      </c>
    </row>
    <row r="8091" spans="2:51" s="14" customFormat="1">
      <c r="B8091" s="214"/>
      <c r="C8091" s="215"/>
      <c r="D8091" s="205" t="s">
        <v>453</v>
      </c>
      <c r="E8091" s="216" t="s">
        <v>19</v>
      </c>
      <c r="F8091" s="217" t="s">
        <v>4744</v>
      </c>
      <c r="G8091" s="215"/>
      <c r="H8091" s="218">
        <v>7.83</v>
      </c>
      <c r="I8091" s="219"/>
      <c r="J8091" s="215"/>
      <c r="K8091" s="215"/>
      <c r="L8091" s="220"/>
      <c r="M8091" s="221"/>
      <c r="N8091" s="222"/>
      <c r="O8091" s="222"/>
      <c r="P8091" s="222"/>
      <c r="Q8091" s="222"/>
      <c r="R8091" s="222"/>
      <c r="S8091" s="222"/>
      <c r="T8091" s="223"/>
      <c r="AT8091" s="224" t="s">
        <v>453</v>
      </c>
      <c r="AU8091" s="224" t="s">
        <v>91</v>
      </c>
      <c r="AV8091" s="14" t="s">
        <v>91</v>
      </c>
      <c r="AW8091" s="14" t="s">
        <v>37</v>
      </c>
      <c r="AX8091" s="14" t="s">
        <v>78</v>
      </c>
      <c r="AY8091" s="224" t="s">
        <v>443</v>
      </c>
    </row>
    <row r="8092" spans="2:51" s="14" customFormat="1">
      <c r="B8092" s="214"/>
      <c r="C8092" s="215"/>
      <c r="D8092" s="205" t="s">
        <v>453</v>
      </c>
      <c r="E8092" s="216" t="s">
        <v>19</v>
      </c>
      <c r="F8092" s="217" t="s">
        <v>4814</v>
      </c>
      <c r="G8092" s="215"/>
      <c r="H8092" s="218">
        <v>4.42</v>
      </c>
      <c r="I8092" s="219"/>
      <c r="J8092" s="215"/>
      <c r="K8092" s="215"/>
      <c r="L8092" s="220"/>
      <c r="M8092" s="221"/>
      <c r="N8092" s="222"/>
      <c r="O8092" s="222"/>
      <c r="P8092" s="222"/>
      <c r="Q8092" s="222"/>
      <c r="R8092" s="222"/>
      <c r="S8092" s="222"/>
      <c r="T8092" s="223"/>
      <c r="AT8092" s="224" t="s">
        <v>453</v>
      </c>
      <c r="AU8092" s="224" t="s">
        <v>91</v>
      </c>
      <c r="AV8092" s="14" t="s">
        <v>91</v>
      </c>
      <c r="AW8092" s="14" t="s">
        <v>37</v>
      </c>
      <c r="AX8092" s="14" t="s">
        <v>78</v>
      </c>
      <c r="AY8092" s="224" t="s">
        <v>443</v>
      </c>
    </row>
    <row r="8093" spans="2:51" s="14" customFormat="1">
      <c r="B8093" s="214"/>
      <c r="C8093" s="215"/>
      <c r="D8093" s="205" t="s">
        <v>453</v>
      </c>
      <c r="E8093" s="216" t="s">
        <v>19</v>
      </c>
      <c r="F8093" s="217" t="s">
        <v>4748</v>
      </c>
      <c r="G8093" s="215"/>
      <c r="H8093" s="218">
        <v>13.02</v>
      </c>
      <c r="I8093" s="219"/>
      <c r="J8093" s="215"/>
      <c r="K8093" s="215"/>
      <c r="L8093" s="220"/>
      <c r="M8093" s="221"/>
      <c r="N8093" s="222"/>
      <c r="O8093" s="222"/>
      <c r="P8093" s="222"/>
      <c r="Q8093" s="222"/>
      <c r="R8093" s="222"/>
      <c r="S8093" s="222"/>
      <c r="T8093" s="223"/>
      <c r="AT8093" s="224" t="s">
        <v>453</v>
      </c>
      <c r="AU8093" s="224" t="s">
        <v>91</v>
      </c>
      <c r="AV8093" s="14" t="s">
        <v>91</v>
      </c>
      <c r="AW8093" s="14" t="s">
        <v>37</v>
      </c>
      <c r="AX8093" s="14" t="s">
        <v>78</v>
      </c>
      <c r="AY8093" s="224" t="s">
        <v>443</v>
      </c>
    </row>
    <row r="8094" spans="2:51" s="14" customFormat="1">
      <c r="B8094" s="214"/>
      <c r="C8094" s="215"/>
      <c r="D8094" s="205" t="s">
        <v>453</v>
      </c>
      <c r="E8094" s="216" t="s">
        <v>19</v>
      </c>
      <c r="F8094" s="217" t="s">
        <v>4815</v>
      </c>
      <c r="G8094" s="215"/>
      <c r="H8094" s="218">
        <v>5.77</v>
      </c>
      <c r="I8094" s="219"/>
      <c r="J8094" s="215"/>
      <c r="K8094" s="215"/>
      <c r="L8094" s="220"/>
      <c r="M8094" s="221"/>
      <c r="N8094" s="222"/>
      <c r="O8094" s="222"/>
      <c r="P8094" s="222"/>
      <c r="Q8094" s="222"/>
      <c r="R8094" s="222"/>
      <c r="S8094" s="222"/>
      <c r="T8094" s="223"/>
      <c r="AT8094" s="224" t="s">
        <v>453</v>
      </c>
      <c r="AU8094" s="224" t="s">
        <v>91</v>
      </c>
      <c r="AV8094" s="14" t="s">
        <v>91</v>
      </c>
      <c r="AW8094" s="14" t="s">
        <v>37</v>
      </c>
      <c r="AX8094" s="14" t="s">
        <v>78</v>
      </c>
      <c r="AY8094" s="224" t="s">
        <v>443</v>
      </c>
    </row>
    <row r="8095" spans="2:51" s="14" customFormat="1">
      <c r="B8095" s="214"/>
      <c r="C8095" s="215"/>
      <c r="D8095" s="205" t="s">
        <v>453</v>
      </c>
      <c r="E8095" s="216" t="s">
        <v>19</v>
      </c>
      <c r="F8095" s="217" t="s">
        <v>4816</v>
      </c>
      <c r="G8095" s="215"/>
      <c r="H8095" s="218">
        <v>1.5</v>
      </c>
      <c r="I8095" s="219"/>
      <c r="J8095" s="215"/>
      <c r="K8095" s="215"/>
      <c r="L8095" s="220"/>
      <c r="M8095" s="221"/>
      <c r="N8095" s="222"/>
      <c r="O8095" s="222"/>
      <c r="P8095" s="222"/>
      <c r="Q8095" s="222"/>
      <c r="R8095" s="222"/>
      <c r="S8095" s="222"/>
      <c r="T8095" s="223"/>
      <c r="AT8095" s="224" t="s">
        <v>453</v>
      </c>
      <c r="AU8095" s="224" t="s">
        <v>91</v>
      </c>
      <c r="AV8095" s="14" t="s">
        <v>91</v>
      </c>
      <c r="AW8095" s="14" t="s">
        <v>37</v>
      </c>
      <c r="AX8095" s="14" t="s">
        <v>78</v>
      </c>
      <c r="AY8095" s="224" t="s">
        <v>443</v>
      </c>
    </row>
    <row r="8096" spans="2:51" s="16" customFormat="1">
      <c r="B8096" s="236"/>
      <c r="C8096" s="237"/>
      <c r="D8096" s="205" t="s">
        <v>453</v>
      </c>
      <c r="E8096" s="238" t="s">
        <v>312</v>
      </c>
      <c r="F8096" s="239" t="s">
        <v>581</v>
      </c>
      <c r="G8096" s="237"/>
      <c r="H8096" s="240">
        <v>139.85</v>
      </c>
      <c r="I8096" s="241"/>
      <c r="J8096" s="237"/>
      <c r="K8096" s="237"/>
      <c r="L8096" s="242"/>
      <c r="M8096" s="243"/>
      <c r="N8096" s="244"/>
      <c r="O8096" s="244"/>
      <c r="P8096" s="244"/>
      <c r="Q8096" s="244"/>
      <c r="R8096" s="244"/>
      <c r="S8096" s="244"/>
      <c r="T8096" s="245"/>
      <c r="AT8096" s="246" t="s">
        <v>453</v>
      </c>
      <c r="AU8096" s="246" t="s">
        <v>91</v>
      </c>
      <c r="AV8096" s="16" t="s">
        <v>98</v>
      </c>
      <c r="AW8096" s="16" t="s">
        <v>37</v>
      </c>
      <c r="AX8096" s="16" t="s">
        <v>78</v>
      </c>
      <c r="AY8096" s="246" t="s">
        <v>443</v>
      </c>
    </row>
    <row r="8097" spans="1:65" s="13" customFormat="1">
      <c r="B8097" s="203"/>
      <c r="C8097" s="204"/>
      <c r="D8097" s="205" t="s">
        <v>453</v>
      </c>
      <c r="E8097" s="206" t="s">
        <v>19</v>
      </c>
      <c r="F8097" s="207" t="s">
        <v>1057</v>
      </c>
      <c r="G8097" s="204"/>
      <c r="H8097" s="206" t="s">
        <v>19</v>
      </c>
      <c r="I8097" s="208"/>
      <c r="J8097" s="204"/>
      <c r="K8097" s="204"/>
      <c r="L8097" s="209"/>
      <c r="M8097" s="210"/>
      <c r="N8097" s="211"/>
      <c r="O8097" s="211"/>
      <c r="P8097" s="211"/>
      <c r="Q8097" s="211"/>
      <c r="R8097" s="211"/>
      <c r="S8097" s="211"/>
      <c r="T8097" s="212"/>
      <c r="AT8097" s="213" t="s">
        <v>453</v>
      </c>
      <c r="AU8097" s="213" t="s">
        <v>91</v>
      </c>
      <c r="AV8097" s="13" t="s">
        <v>85</v>
      </c>
      <c r="AW8097" s="13" t="s">
        <v>37</v>
      </c>
      <c r="AX8097" s="13" t="s">
        <v>78</v>
      </c>
      <c r="AY8097" s="213" t="s">
        <v>443</v>
      </c>
    </row>
    <row r="8098" spans="1:65" s="13" customFormat="1">
      <c r="B8098" s="203"/>
      <c r="C8098" s="204"/>
      <c r="D8098" s="205" t="s">
        <v>453</v>
      </c>
      <c r="E8098" s="206" t="s">
        <v>19</v>
      </c>
      <c r="F8098" s="207" t="s">
        <v>6595</v>
      </c>
      <c r="G8098" s="204"/>
      <c r="H8098" s="206" t="s">
        <v>19</v>
      </c>
      <c r="I8098" s="208"/>
      <c r="J8098" s="204"/>
      <c r="K8098" s="204"/>
      <c r="L8098" s="209"/>
      <c r="M8098" s="210"/>
      <c r="N8098" s="211"/>
      <c r="O8098" s="211"/>
      <c r="P8098" s="211"/>
      <c r="Q8098" s="211"/>
      <c r="R8098" s="211"/>
      <c r="S8098" s="211"/>
      <c r="T8098" s="212"/>
      <c r="AT8098" s="213" t="s">
        <v>453</v>
      </c>
      <c r="AU8098" s="213" t="s">
        <v>91</v>
      </c>
      <c r="AV8098" s="13" t="s">
        <v>85</v>
      </c>
      <c r="AW8098" s="13" t="s">
        <v>37</v>
      </c>
      <c r="AX8098" s="13" t="s">
        <v>78</v>
      </c>
      <c r="AY8098" s="213" t="s">
        <v>443</v>
      </c>
    </row>
    <row r="8099" spans="1:65" s="14" customFormat="1">
      <c r="B8099" s="214"/>
      <c r="C8099" s="215"/>
      <c r="D8099" s="205" t="s">
        <v>453</v>
      </c>
      <c r="E8099" s="216" t="s">
        <v>19</v>
      </c>
      <c r="F8099" s="217" t="s">
        <v>4761</v>
      </c>
      <c r="G8099" s="215"/>
      <c r="H8099" s="218">
        <v>11.26</v>
      </c>
      <c r="I8099" s="219"/>
      <c r="J8099" s="215"/>
      <c r="K8099" s="215"/>
      <c r="L8099" s="220"/>
      <c r="M8099" s="221"/>
      <c r="N8099" s="222"/>
      <c r="O8099" s="222"/>
      <c r="P8099" s="222"/>
      <c r="Q8099" s="222"/>
      <c r="R8099" s="222"/>
      <c r="S8099" s="222"/>
      <c r="T8099" s="223"/>
      <c r="AT8099" s="224" t="s">
        <v>453</v>
      </c>
      <c r="AU8099" s="224" t="s">
        <v>91</v>
      </c>
      <c r="AV8099" s="14" t="s">
        <v>91</v>
      </c>
      <c r="AW8099" s="14" t="s">
        <v>37</v>
      </c>
      <c r="AX8099" s="14" t="s">
        <v>78</v>
      </c>
      <c r="AY8099" s="224" t="s">
        <v>443</v>
      </c>
    </row>
    <row r="8100" spans="1:65" s="14" customFormat="1">
      <c r="B8100" s="214"/>
      <c r="C8100" s="215"/>
      <c r="D8100" s="205" t="s">
        <v>453</v>
      </c>
      <c r="E8100" s="216" t="s">
        <v>19</v>
      </c>
      <c r="F8100" s="217" t="s">
        <v>4817</v>
      </c>
      <c r="G8100" s="215"/>
      <c r="H8100" s="218">
        <v>5.22</v>
      </c>
      <c r="I8100" s="219"/>
      <c r="J8100" s="215"/>
      <c r="K8100" s="215"/>
      <c r="L8100" s="220"/>
      <c r="M8100" s="221"/>
      <c r="N8100" s="222"/>
      <c r="O8100" s="222"/>
      <c r="P8100" s="222"/>
      <c r="Q8100" s="222"/>
      <c r="R8100" s="222"/>
      <c r="S8100" s="222"/>
      <c r="T8100" s="223"/>
      <c r="AT8100" s="224" t="s">
        <v>453</v>
      </c>
      <c r="AU8100" s="224" t="s">
        <v>91</v>
      </c>
      <c r="AV8100" s="14" t="s">
        <v>91</v>
      </c>
      <c r="AW8100" s="14" t="s">
        <v>37</v>
      </c>
      <c r="AX8100" s="14" t="s">
        <v>78</v>
      </c>
      <c r="AY8100" s="224" t="s">
        <v>443</v>
      </c>
    </row>
    <row r="8101" spans="1:65" s="14" customFormat="1">
      <c r="B8101" s="214"/>
      <c r="C8101" s="215"/>
      <c r="D8101" s="205" t="s">
        <v>453</v>
      </c>
      <c r="E8101" s="216" t="s">
        <v>19</v>
      </c>
      <c r="F8101" s="217" t="s">
        <v>4764</v>
      </c>
      <c r="G8101" s="215"/>
      <c r="H8101" s="218">
        <v>8.6</v>
      </c>
      <c r="I8101" s="219"/>
      <c r="J8101" s="215"/>
      <c r="K8101" s="215"/>
      <c r="L8101" s="220"/>
      <c r="M8101" s="221"/>
      <c r="N8101" s="222"/>
      <c r="O8101" s="222"/>
      <c r="P8101" s="222"/>
      <c r="Q8101" s="222"/>
      <c r="R8101" s="222"/>
      <c r="S8101" s="222"/>
      <c r="T8101" s="223"/>
      <c r="AT8101" s="224" t="s">
        <v>453</v>
      </c>
      <c r="AU8101" s="224" t="s">
        <v>91</v>
      </c>
      <c r="AV8101" s="14" t="s">
        <v>91</v>
      </c>
      <c r="AW8101" s="14" t="s">
        <v>37</v>
      </c>
      <c r="AX8101" s="14" t="s">
        <v>78</v>
      </c>
      <c r="AY8101" s="224" t="s">
        <v>443</v>
      </c>
    </row>
    <row r="8102" spans="1:65" s="14" customFormat="1">
      <c r="B8102" s="214"/>
      <c r="C8102" s="215"/>
      <c r="D8102" s="205" t="s">
        <v>453</v>
      </c>
      <c r="E8102" s="216" t="s">
        <v>19</v>
      </c>
      <c r="F8102" s="217" t="s">
        <v>4818</v>
      </c>
      <c r="G8102" s="215"/>
      <c r="H8102" s="218">
        <v>5.68</v>
      </c>
      <c r="I8102" s="219"/>
      <c r="J8102" s="215"/>
      <c r="K8102" s="215"/>
      <c r="L8102" s="220"/>
      <c r="M8102" s="221"/>
      <c r="N8102" s="222"/>
      <c r="O8102" s="222"/>
      <c r="P8102" s="222"/>
      <c r="Q8102" s="222"/>
      <c r="R8102" s="222"/>
      <c r="S8102" s="222"/>
      <c r="T8102" s="223"/>
      <c r="AT8102" s="224" t="s">
        <v>453</v>
      </c>
      <c r="AU8102" s="224" t="s">
        <v>91</v>
      </c>
      <c r="AV8102" s="14" t="s">
        <v>91</v>
      </c>
      <c r="AW8102" s="14" t="s">
        <v>37</v>
      </c>
      <c r="AX8102" s="14" t="s">
        <v>78</v>
      </c>
      <c r="AY8102" s="224" t="s">
        <v>443</v>
      </c>
    </row>
    <row r="8103" spans="1:65" s="14" customFormat="1">
      <c r="B8103" s="214"/>
      <c r="C8103" s="215"/>
      <c r="D8103" s="205" t="s">
        <v>453</v>
      </c>
      <c r="E8103" s="216" t="s">
        <v>19</v>
      </c>
      <c r="F8103" s="217" t="s">
        <v>4819</v>
      </c>
      <c r="G8103" s="215"/>
      <c r="H8103" s="218">
        <v>6.28</v>
      </c>
      <c r="I8103" s="219"/>
      <c r="J8103" s="215"/>
      <c r="K8103" s="215"/>
      <c r="L8103" s="220"/>
      <c r="M8103" s="221"/>
      <c r="N8103" s="222"/>
      <c r="O8103" s="222"/>
      <c r="P8103" s="222"/>
      <c r="Q8103" s="222"/>
      <c r="R8103" s="222"/>
      <c r="S8103" s="222"/>
      <c r="T8103" s="223"/>
      <c r="AT8103" s="224" t="s">
        <v>453</v>
      </c>
      <c r="AU8103" s="224" t="s">
        <v>91</v>
      </c>
      <c r="AV8103" s="14" t="s">
        <v>91</v>
      </c>
      <c r="AW8103" s="14" t="s">
        <v>37</v>
      </c>
      <c r="AX8103" s="14" t="s">
        <v>78</v>
      </c>
      <c r="AY8103" s="224" t="s">
        <v>443</v>
      </c>
    </row>
    <row r="8104" spans="1:65" s="14" customFormat="1">
      <c r="B8104" s="214"/>
      <c r="C8104" s="215"/>
      <c r="D8104" s="205" t="s">
        <v>453</v>
      </c>
      <c r="E8104" s="216" t="s">
        <v>19</v>
      </c>
      <c r="F8104" s="217" t="s">
        <v>4820</v>
      </c>
      <c r="G8104" s="215"/>
      <c r="H8104" s="218">
        <v>3.56</v>
      </c>
      <c r="I8104" s="219"/>
      <c r="J8104" s="215"/>
      <c r="K8104" s="215"/>
      <c r="L8104" s="220"/>
      <c r="M8104" s="221"/>
      <c r="N8104" s="222"/>
      <c r="O8104" s="222"/>
      <c r="P8104" s="222"/>
      <c r="Q8104" s="222"/>
      <c r="R8104" s="222"/>
      <c r="S8104" s="222"/>
      <c r="T8104" s="223"/>
      <c r="AT8104" s="224" t="s">
        <v>453</v>
      </c>
      <c r="AU8104" s="224" t="s">
        <v>91</v>
      </c>
      <c r="AV8104" s="14" t="s">
        <v>91</v>
      </c>
      <c r="AW8104" s="14" t="s">
        <v>37</v>
      </c>
      <c r="AX8104" s="14" t="s">
        <v>78</v>
      </c>
      <c r="AY8104" s="224" t="s">
        <v>443</v>
      </c>
    </row>
    <row r="8105" spans="1:65" s="16" customFormat="1">
      <c r="B8105" s="236"/>
      <c r="C8105" s="237"/>
      <c r="D8105" s="205" t="s">
        <v>453</v>
      </c>
      <c r="E8105" s="238" t="s">
        <v>323</v>
      </c>
      <c r="F8105" s="239" t="s">
        <v>581</v>
      </c>
      <c r="G8105" s="237"/>
      <c r="H8105" s="240">
        <v>40.6</v>
      </c>
      <c r="I8105" s="241"/>
      <c r="J8105" s="237"/>
      <c r="K8105" s="237"/>
      <c r="L8105" s="242"/>
      <c r="M8105" s="243"/>
      <c r="N8105" s="244"/>
      <c r="O8105" s="244"/>
      <c r="P8105" s="244"/>
      <c r="Q8105" s="244"/>
      <c r="R8105" s="244"/>
      <c r="S8105" s="244"/>
      <c r="T8105" s="245"/>
      <c r="AT8105" s="246" t="s">
        <v>453</v>
      </c>
      <c r="AU8105" s="246" t="s">
        <v>91</v>
      </c>
      <c r="AV8105" s="16" t="s">
        <v>98</v>
      </c>
      <c r="AW8105" s="16" t="s">
        <v>37</v>
      </c>
      <c r="AX8105" s="16" t="s">
        <v>78</v>
      </c>
      <c r="AY8105" s="246" t="s">
        <v>443</v>
      </c>
    </row>
    <row r="8106" spans="1:65" s="15" customFormat="1">
      <c r="B8106" s="225"/>
      <c r="C8106" s="226"/>
      <c r="D8106" s="205" t="s">
        <v>453</v>
      </c>
      <c r="E8106" s="227" t="s">
        <v>185</v>
      </c>
      <c r="F8106" s="228" t="s">
        <v>456</v>
      </c>
      <c r="G8106" s="226"/>
      <c r="H8106" s="229">
        <v>548.74</v>
      </c>
      <c r="I8106" s="230"/>
      <c r="J8106" s="226"/>
      <c r="K8106" s="226"/>
      <c r="L8106" s="231"/>
      <c r="M8106" s="232"/>
      <c r="N8106" s="233"/>
      <c r="O8106" s="233"/>
      <c r="P8106" s="233"/>
      <c r="Q8106" s="233"/>
      <c r="R8106" s="233"/>
      <c r="S8106" s="233"/>
      <c r="T8106" s="234"/>
      <c r="AT8106" s="235" t="s">
        <v>453</v>
      </c>
      <c r="AU8106" s="235" t="s">
        <v>91</v>
      </c>
      <c r="AV8106" s="15" t="s">
        <v>449</v>
      </c>
      <c r="AW8106" s="15" t="s">
        <v>37</v>
      </c>
      <c r="AX8106" s="15" t="s">
        <v>85</v>
      </c>
      <c r="AY8106" s="235" t="s">
        <v>443</v>
      </c>
    </row>
    <row r="8107" spans="1:65" s="2" customFormat="1" ht="24.2" customHeight="1">
      <c r="A8107" s="37"/>
      <c r="B8107" s="38"/>
      <c r="C8107" s="185" t="s">
        <v>6596</v>
      </c>
      <c r="D8107" s="185" t="s">
        <v>445</v>
      </c>
      <c r="E8107" s="186" t="s">
        <v>6597</v>
      </c>
      <c r="F8107" s="187" t="s">
        <v>6598</v>
      </c>
      <c r="G8107" s="188" t="s">
        <v>136</v>
      </c>
      <c r="H8107" s="189">
        <v>548.74</v>
      </c>
      <c r="I8107" s="190"/>
      <c r="J8107" s="191">
        <f>ROUND(I8107*H8107,2)</f>
        <v>0</v>
      </c>
      <c r="K8107" s="187" t="s">
        <v>448</v>
      </c>
      <c r="L8107" s="42"/>
      <c r="M8107" s="192" t="s">
        <v>19</v>
      </c>
      <c r="N8107" s="193" t="s">
        <v>50</v>
      </c>
      <c r="O8107" s="67"/>
      <c r="P8107" s="194">
        <f>O8107*H8107</f>
        <v>0</v>
      </c>
      <c r="Q8107" s="194">
        <v>2.9999999999999997E-4</v>
      </c>
      <c r="R8107" s="194">
        <f>Q8107*H8107</f>
        <v>0.16462199999999999</v>
      </c>
      <c r="S8107" s="194">
        <v>0</v>
      </c>
      <c r="T8107" s="195">
        <f>S8107*H8107</f>
        <v>0</v>
      </c>
      <c r="U8107" s="37"/>
      <c r="V8107" s="37"/>
      <c r="W8107" s="37"/>
      <c r="X8107" s="37"/>
      <c r="Y8107" s="37"/>
      <c r="Z8107" s="37"/>
      <c r="AA8107" s="37"/>
      <c r="AB8107" s="37"/>
      <c r="AC8107" s="37"/>
      <c r="AD8107" s="37"/>
      <c r="AE8107" s="37"/>
      <c r="AR8107" s="196" t="s">
        <v>551</v>
      </c>
      <c r="AT8107" s="196" t="s">
        <v>445</v>
      </c>
      <c r="AU8107" s="196" t="s">
        <v>91</v>
      </c>
      <c r="AY8107" s="20" t="s">
        <v>443</v>
      </c>
      <c r="BE8107" s="197">
        <f>IF(N8107="základní",J8107,0)</f>
        <v>0</v>
      </c>
      <c r="BF8107" s="197">
        <f>IF(N8107="snížená",J8107,0)</f>
        <v>0</v>
      </c>
      <c r="BG8107" s="197">
        <f>IF(N8107="zákl. přenesená",J8107,0)</f>
        <v>0</v>
      </c>
      <c r="BH8107" s="197">
        <f>IF(N8107="sníž. přenesená",J8107,0)</f>
        <v>0</v>
      </c>
      <c r="BI8107" s="197">
        <f>IF(N8107="nulová",J8107,0)</f>
        <v>0</v>
      </c>
      <c r="BJ8107" s="20" t="s">
        <v>91</v>
      </c>
      <c r="BK8107" s="197">
        <f>ROUND(I8107*H8107,2)</f>
        <v>0</v>
      </c>
      <c r="BL8107" s="20" t="s">
        <v>551</v>
      </c>
      <c r="BM8107" s="196" t="s">
        <v>6599</v>
      </c>
    </row>
    <row r="8108" spans="1:65" s="2" customFormat="1">
      <c r="A8108" s="37"/>
      <c r="B8108" s="38"/>
      <c r="C8108" s="39"/>
      <c r="D8108" s="198" t="s">
        <v>451</v>
      </c>
      <c r="E8108" s="39"/>
      <c r="F8108" s="199" t="s">
        <v>6600</v>
      </c>
      <c r="G8108" s="39"/>
      <c r="H8108" s="39"/>
      <c r="I8108" s="200"/>
      <c r="J8108" s="39"/>
      <c r="K8108" s="39"/>
      <c r="L8108" s="42"/>
      <c r="M8108" s="201"/>
      <c r="N8108" s="202"/>
      <c r="O8108" s="67"/>
      <c r="P8108" s="67"/>
      <c r="Q8108" s="67"/>
      <c r="R8108" s="67"/>
      <c r="S8108" s="67"/>
      <c r="T8108" s="68"/>
      <c r="U8108" s="37"/>
      <c r="V8108" s="37"/>
      <c r="W8108" s="37"/>
      <c r="X8108" s="37"/>
      <c r="Y8108" s="37"/>
      <c r="Z8108" s="37"/>
      <c r="AA8108" s="37"/>
      <c r="AB8108" s="37"/>
      <c r="AC8108" s="37"/>
      <c r="AD8108" s="37"/>
      <c r="AE8108" s="37"/>
      <c r="AT8108" s="20" t="s">
        <v>451</v>
      </c>
      <c r="AU8108" s="20" t="s">
        <v>91</v>
      </c>
    </row>
    <row r="8109" spans="1:65" s="14" customFormat="1">
      <c r="B8109" s="214"/>
      <c r="C8109" s="215"/>
      <c r="D8109" s="205" t="s">
        <v>453</v>
      </c>
      <c r="E8109" s="216" t="s">
        <v>19</v>
      </c>
      <c r="F8109" s="217" t="s">
        <v>6601</v>
      </c>
      <c r="G8109" s="215"/>
      <c r="H8109" s="218">
        <v>548.74</v>
      </c>
      <c r="I8109" s="219"/>
      <c r="J8109" s="215"/>
      <c r="K8109" s="215"/>
      <c r="L8109" s="220"/>
      <c r="M8109" s="221"/>
      <c r="N8109" s="222"/>
      <c r="O8109" s="222"/>
      <c r="P8109" s="222"/>
      <c r="Q8109" s="222"/>
      <c r="R8109" s="222"/>
      <c r="S8109" s="222"/>
      <c r="T8109" s="223"/>
      <c r="AT8109" s="224" t="s">
        <v>453</v>
      </c>
      <c r="AU8109" s="224" t="s">
        <v>91</v>
      </c>
      <c r="AV8109" s="14" t="s">
        <v>91</v>
      </c>
      <c r="AW8109" s="14" t="s">
        <v>37</v>
      </c>
      <c r="AX8109" s="14" t="s">
        <v>78</v>
      </c>
      <c r="AY8109" s="224" t="s">
        <v>443</v>
      </c>
    </row>
    <row r="8110" spans="1:65" s="15" customFormat="1">
      <c r="B8110" s="225"/>
      <c r="C8110" s="226"/>
      <c r="D8110" s="205" t="s">
        <v>453</v>
      </c>
      <c r="E8110" s="227" t="s">
        <v>19</v>
      </c>
      <c r="F8110" s="228" t="s">
        <v>456</v>
      </c>
      <c r="G8110" s="226"/>
      <c r="H8110" s="229">
        <v>548.74</v>
      </c>
      <c r="I8110" s="230"/>
      <c r="J8110" s="226"/>
      <c r="K8110" s="226"/>
      <c r="L8110" s="231"/>
      <c r="M8110" s="232"/>
      <c r="N8110" s="233"/>
      <c r="O8110" s="233"/>
      <c r="P8110" s="233"/>
      <c r="Q8110" s="233"/>
      <c r="R8110" s="233"/>
      <c r="S8110" s="233"/>
      <c r="T8110" s="234"/>
      <c r="AT8110" s="235" t="s">
        <v>453</v>
      </c>
      <c r="AU8110" s="235" t="s">
        <v>91</v>
      </c>
      <c r="AV8110" s="15" t="s">
        <v>449</v>
      </c>
      <c r="AW8110" s="15" t="s">
        <v>37</v>
      </c>
      <c r="AX8110" s="15" t="s">
        <v>85</v>
      </c>
      <c r="AY8110" s="235" t="s">
        <v>443</v>
      </c>
    </row>
    <row r="8111" spans="1:65" s="2" customFormat="1" ht="33" customHeight="1">
      <c r="A8111" s="37"/>
      <c r="B8111" s="38"/>
      <c r="C8111" s="185" t="s">
        <v>6602</v>
      </c>
      <c r="D8111" s="185" t="s">
        <v>445</v>
      </c>
      <c r="E8111" s="186" t="s">
        <v>6603</v>
      </c>
      <c r="F8111" s="187" t="s">
        <v>6604</v>
      </c>
      <c r="G8111" s="188" t="s">
        <v>132</v>
      </c>
      <c r="H8111" s="189">
        <v>490.37599999999998</v>
      </c>
      <c r="I8111" s="190"/>
      <c r="J8111" s="191">
        <f>ROUND(I8111*H8111,2)</f>
        <v>0</v>
      </c>
      <c r="K8111" s="187" t="s">
        <v>448</v>
      </c>
      <c r="L8111" s="42"/>
      <c r="M8111" s="192" t="s">
        <v>19</v>
      </c>
      <c r="N8111" s="193" t="s">
        <v>50</v>
      </c>
      <c r="O8111" s="67"/>
      <c r="P8111" s="194">
        <f>O8111*H8111</f>
        <v>0</v>
      </c>
      <c r="Q8111" s="194">
        <v>4.2999999999999999E-4</v>
      </c>
      <c r="R8111" s="194">
        <f>Q8111*H8111</f>
        <v>0.21086168</v>
      </c>
      <c r="S8111" s="194">
        <v>0</v>
      </c>
      <c r="T8111" s="195">
        <f>S8111*H8111</f>
        <v>0</v>
      </c>
      <c r="U8111" s="37"/>
      <c r="V8111" s="37"/>
      <c r="W8111" s="37"/>
      <c r="X8111" s="37"/>
      <c r="Y8111" s="37"/>
      <c r="Z8111" s="37"/>
      <c r="AA8111" s="37"/>
      <c r="AB8111" s="37"/>
      <c r="AC8111" s="37"/>
      <c r="AD8111" s="37"/>
      <c r="AE8111" s="37"/>
      <c r="AR8111" s="196" t="s">
        <v>551</v>
      </c>
      <c r="AT8111" s="196" t="s">
        <v>445</v>
      </c>
      <c r="AU8111" s="196" t="s">
        <v>91</v>
      </c>
      <c r="AY8111" s="20" t="s">
        <v>443</v>
      </c>
      <c r="BE8111" s="197">
        <f>IF(N8111="základní",J8111,0)</f>
        <v>0</v>
      </c>
      <c r="BF8111" s="197">
        <f>IF(N8111="snížená",J8111,0)</f>
        <v>0</v>
      </c>
      <c r="BG8111" s="197">
        <f>IF(N8111="zákl. přenesená",J8111,0)</f>
        <v>0</v>
      </c>
      <c r="BH8111" s="197">
        <f>IF(N8111="sníž. přenesená",J8111,0)</f>
        <v>0</v>
      </c>
      <c r="BI8111" s="197">
        <f>IF(N8111="nulová",J8111,0)</f>
        <v>0</v>
      </c>
      <c r="BJ8111" s="20" t="s">
        <v>91</v>
      </c>
      <c r="BK8111" s="197">
        <f>ROUND(I8111*H8111,2)</f>
        <v>0</v>
      </c>
      <c r="BL8111" s="20" t="s">
        <v>551</v>
      </c>
      <c r="BM8111" s="196" t="s">
        <v>6605</v>
      </c>
    </row>
    <row r="8112" spans="1:65" s="2" customFormat="1">
      <c r="A8112" s="37"/>
      <c r="B8112" s="38"/>
      <c r="C8112" s="39"/>
      <c r="D8112" s="198" t="s">
        <v>451</v>
      </c>
      <c r="E8112" s="39"/>
      <c r="F8112" s="199" t="s">
        <v>6606</v>
      </c>
      <c r="G8112" s="39"/>
      <c r="H8112" s="39"/>
      <c r="I8112" s="200"/>
      <c r="J8112" s="39"/>
      <c r="K8112" s="39"/>
      <c r="L8112" s="42"/>
      <c r="M8112" s="201"/>
      <c r="N8112" s="202"/>
      <c r="O8112" s="67"/>
      <c r="P8112" s="67"/>
      <c r="Q8112" s="67"/>
      <c r="R8112" s="67"/>
      <c r="S8112" s="67"/>
      <c r="T8112" s="68"/>
      <c r="U8112" s="37"/>
      <c r="V8112" s="37"/>
      <c r="W8112" s="37"/>
      <c r="X8112" s="37"/>
      <c r="Y8112" s="37"/>
      <c r="Z8112" s="37"/>
      <c r="AA8112" s="37"/>
      <c r="AB8112" s="37"/>
      <c r="AC8112" s="37"/>
      <c r="AD8112" s="37"/>
      <c r="AE8112" s="37"/>
      <c r="AT8112" s="20" t="s">
        <v>451</v>
      </c>
      <c r="AU8112" s="20" t="s">
        <v>91</v>
      </c>
    </row>
    <row r="8113" spans="2:51" s="13" customFormat="1">
      <c r="B8113" s="203"/>
      <c r="C8113" s="204"/>
      <c r="D8113" s="205" t="s">
        <v>453</v>
      </c>
      <c r="E8113" s="206" t="s">
        <v>19</v>
      </c>
      <c r="F8113" s="207" t="s">
        <v>1664</v>
      </c>
      <c r="G8113" s="204"/>
      <c r="H8113" s="206" t="s">
        <v>19</v>
      </c>
      <c r="I8113" s="208"/>
      <c r="J8113" s="204"/>
      <c r="K8113" s="204"/>
      <c r="L8113" s="209"/>
      <c r="M8113" s="210"/>
      <c r="N8113" s="211"/>
      <c r="O8113" s="211"/>
      <c r="P8113" s="211"/>
      <c r="Q8113" s="211"/>
      <c r="R8113" s="211"/>
      <c r="S8113" s="211"/>
      <c r="T8113" s="212"/>
      <c r="AT8113" s="213" t="s">
        <v>453</v>
      </c>
      <c r="AU8113" s="213" t="s">
        <v>91</v>
      </c>
      <c r="AV8113" s="13" t="s">
        <v>85</v>
      </c>
      <c r="AW8113" s="13" t="s">
        <v>37</v>
      </c>
      <c r="AX8113" s="13" t="s">
        <v>78</v>
      </c>
      <c r="AY8113" s="213" t="s">
        <v>443</v>
      </c>
    </row>
    <row r="8114" spans="2:51" s="13" customFormat="1">
      <c r="B8114" s="203"/>
      <c r="C8114" s="204"/>
      <c r="D8114" s="205" t="s">
        <v>453</v>
      </c>
      <c r="E8114" s="206" t="s">
        <v>19</v>
      </c>
      <c r="F8114" s="207" t="s">
        <v>1665</v>
      </c>
      <c r="G8114" s="204"/>
      <c r="H8114" s="206" t="s">
        <v>19</v>
      </c>
      <c r="I8114" s="208"/>
      <c r="J8114" s="204"/>
      <c r="K8114" s="204"/>
      <c r="L8114" s="209"/>
      <c r="M8114" s="210"/>
      <c r="N8114" s="211"/>
      <c r="O8114" s="211"/>
      <c r="P8114" s="211"/>
      <c r="Q8114" s="211"/>
      <c r="R8114" s="211"/>
      <c r="S8114" s="211"/>
      <c r="T8114" s="212"/>
      <c r="AT8114" s="213" t="s">
        <v>453</v>
      </c>
      <c r="AU8114" s="213" t="s">
        <v>91</v>
      </c>
      <c r="AV8114" s="13" t="s">
        <v>85</v>
      </c>
      <c r="AW8114" s="13" t="s">
        <v>37</v>
      </c>
      <c r="AX8114" s="13" t="s">
        <v>78</v>
      </c>
      <c r="AY8114" s="213" t="s">
        <v>443</v>
      </c>
    </row>
    <row r="8115" spans="2:51" s="13" customFormat="1">
      <c r="B8115" s="203"/>
      <c r="C8115" s="204"/>
      <c r="D8115" s="205" t="s">
        <v>453</v>
      </c>
      <c r="E8115" s="206" t="s">
        <v>19</v>
      </c>
      <c r="F8115" s="207" t="s">
        <v>6589</v>
      </c>
      <c r="G8115" s="204"/>
      <c r="H8115" s="206" t="s">
        <v>19</v>
      </c>
      <c r="I8115" s="208"/>
      <c r="J8115" s="204"/>
      <c r="K8115" s="204"/>
      <c r="L8115" s="209"/>
      <c r="M8115" s="210"/>
      <c r="N8115" s="211"/>
      <c r="O8115" s="211"/>
      <c r="P8115" s="211"/>
      <c r="Q8115" s="211"/>
      <c r="R8115" s="211"/>
      <c r="S8115" s="211"/>
      <c r="T8115" s="212"/>
      <c r="AT8115" s="213" t="s">
        <v>453</v>
      </c>
      <c r="AU8115" s="213" t="s">
        <v>91</v>
      </c>
      <c r="AV8115" s="13" t="s">
        <v>85</v>
      </c>
      <c r="AW8115" s="13" t="s">
        <v>37</v>
      </c>
      <c r="AX8115" s="13" t="s">
        <v>78</v>
      </c>
      <c r="AY8115" s="213" t="s">
        <v>443</v>
      </c>
    </row>
    <row r="8116" spans="2:51" s="13" customFormat="1">
      <c r="B8116" s="203"/>
      <c r="C8116" s="204"/>
      <c r="D8116" s="205" t="s">
        <v>453</v>
      </c>
      <c r="E8116" s="206" t="s">
        <v>19</v>
      </c>
      <c r="F8116" s="207" t="s">
        <v>530</v>
      </c>
      <c r="G8116" s="204"/>
      <c r="H8116" s="206" t="s">
        <v>19</v>
      </c>
      <c r="I8116" s="208"/>
      <c r="J8116" s="204"/>
      <c r="K8116" s="204"/>
      <c r="L8116" s="209"/>
      <c r="M8116" s="210"/>
      <c r="N8116" s="211"/>
      <c r="O8116" s="211"/>
      <c r="P8116" s="211"/>
      <c r="Q8116" s="211"/>
      <c r="R8116" s="211"/>
      <c r="S8116" s="211"/>
      <c r="T8116" s="212"/>
      <c r="AT8116" s="213" t="s">
        <v>453</v>
      </c>
      <c r="AU8116" s="213" t="s">
        <v>91</v>
      </c>
      <c r="AV8116" s="13" t="s">
        <v>85</v>
      </c>
      <c r="AW8116" s="13" t="s">
        <v>37</v>
      </c>
      <c r="AX8116" s="13" t="s">
        <v>78</v>
      </c>
      <c r="AY8116" s="213" t="s">
        <v>443</v>
      </c>
    </row>
    <row r="8117" spans="2:51" s="14" customFormat="1">
      <c r="B8117" s="214"/>
      <c r="C8117" s="215"/>
      <c r="D8117" s="205" t="s">
        <v>453</v>
      </c>
      <c r="E8117" s="216" t="s">
        <v>19</v>
      </c>
      <c r="F8117" s="217" t="s">
        <v>6607</v>
      </c>
      <c r="G8117" s="215"/>
      <c r="H8117" s="218">
        <v>22.215</v>
      </c>
      <c r="I8117" s="219"/>
      <c r="J8117" s="215"/>
      <c r="K8117" s="215"/>
      <c r="L8117" s="220"/>
      <c r="M8117" s="221"/>
      <c r="N8117" s="222"/>
      <c r="O8117" s="222"/>
      <c r="P8117" s="222"/>
      <c r="Q8117" s="222"/>
      <c r="R8117" s="222"/>
      <c r="S8117" s="222"/>
      <c r="T8117" s="223"/>
      <c r="AT8117" s="224" t="s">
        <v>453</v>
      </c>
      <c r="AU8117" s="224" t="s">
        <v>91</v>
      </c>
      <c r="AV8117" s="14" t="s">
        <v>91</v>
      </c>
      <c r="AW8117" s="14" t="s">
        <v>37</v>
      </c>
      <c r="AX8117" s="14" t="s">
        <v>78</v>
      </c>
      <c r="AY8117" s="224" t="s">
        <v>443</v>
      </c>
    </row>
    <row r="8118" spans="2:51" s="14" customFormat="1">
      <c r="B8118" s="214"/>
      <c r="C8118" s="215"/>
      <c r="D8118" s="205" t="s">
        <v>453</v>
      </c>
      <c r="E8118" s="216" t="s">
        <v>19</v>
      </c>
      <c r="F8118" s="217" t="s">
        <v>6608</v>
      </c>
      <c r="G8118" s="215"/>
      <c r="H8118" s="218">
        <v>9.9350000000000005</v>
      </c>
      <c r="I8118" s="219"/>
      <c r="J8118" s="215"/>
      <c r="K8118" s="215"/>
      <c r="L8118" s="220"/>
      <c r="M8118" s="221"/>
      <c r="N8118" s="222"/>
      <c r="O8118" s="222"/>
      <c r="P8118" s="222"/>
      <c r="Q8118" s="222"/>
      <c r="R8118" s="222"/>
      <c r="S8118" s="222"/>
      <c r="T8118" s="223"/>
      <c r="AT8118" s="224" t="s">
        <v>453</v>
      </c>
      <c r="AU8118" s="224" t="s">
        <v>91</v>
      </c>
      <c r="AV8118" s="14" t="s">
        <v>91</v>
      </c>
      <c r="AW8118" s="14" t="s">
        <v>37</v>
      </c>
      <c r="AX8118" s="14" t="s">
        <v>78</v>
      </c>
      <c r="AY8118" s="224" t="s">
        <v>443</v>
      </c>
    </row>
    <row r="8119" spans="2:51" s="14" customFormat="1">
      <c r="B8119" s="214"/>
      <c r="C8119" s="215"/>
      <c r="D8119" s="205" t="s">
        <v>453</v>
      </c>
      <c r="E8119" s="216" t="s">
        <v>19</v>
      </c>
      <c r="F8119" s="217" t="s">
        <v>6609</v>
      </c>
      <c r="G8119" s="215"/>
      <c r="H8119" s="218">
        <v>22.004999999999999</v>
      </c>
      <c r="I8119" s="219"/>
      <c r="J8119" s="215"/>
      <c r="K8119" s="215"/>
      <c r="L8119" s="220"/>
      <c r="M8119" s="221"/>
      <c r="N8119" s="222"/>
      <c r="O8119" s="222"/>
      <c r="P8119" s="222"/>
      <c r="Q8119" s="222"/>
      <c r="R8119" s="222"/>
      <c r="S8119" s="222"/>
      <c r="T8119" s="223"/>
      <c r="AT8119" s="224" t="s">
        <v>453</v>
      </c>
      <c r="AU8119" s="224" t="s">
        <v>91</v>
      </c>
      <c r="AV8119" s="14" t="s">
        <v>91</v>
      </c>
      <c r="AW8119" s="14" t="s">
        <v>37</v>
      </c>
      <c r="AX8119" s="14" t="s">
        <v>78</v>
      </c>
      <c r="AY8119" s="224" t="s">
        <v>443</v>
      </c>
    </row>
    <row r="8120" spans="2:51" s="14" customFormat="1">
      <c r="B8120" s="214"/>
      <c r="C8120" s="215"/>
      <c r="D8120" s="205" t="s">
        <v>453</v>
      </c>
      <c r="E8120" s="216" t="s">
        <v>19</v>
      </c>
      <c r="F8120" s="217" t="s">
        <v>6610</v>
      </c>
      <c r="G8120" s="215"/>
      <c r="H8120" s="218">
        <v>18.082999999999998</v>
      </c>
      <c r="I8120" s="219"/>
      <c r="J8120" s="215"/>
      <c r="K8120" s="215"/>
      <c r="L8120" s="220"/>
      <c r="M8120" s="221"/>
      <c r="N8120" s="222"/>
      <c r="O8120" s="222"/>
      <c r="P8120" s="222"/>
      <c r="Q8120" s="222"/>
      <c r="R8120" s="222"/>
      <c r="S8120" s="222"/>
      <c r="T8120" s="223"/>
      <c r="AT8120" s="224" t="s">
        <v>453</v>
      </c>
      <c r="AU8120" s="224" t="s">
        <v>91</v>
      </c>
      <c r="AV8120" s="14" t="s">
        <v>91</v>
      </c>
      <c r="AW8120" s="14" t="s">
        <v>37</v>
      </c>
      <c r="AX8120" s="14" t="s">
        <v>78</v>
      </c>
      <c r="AY8120" s="224" t="s">
        <v>443</v>
      </c>
    </row>
    <row r="8121" spans="2:51" s="14" customFormat="1">
      <c r="B8121" s="214"/>
      <c r="C8121" s="215"/>
      <c r="D8121" s="205" t="s">
        <v>453</v>
      </c>
      <c r="E8121" s="216" t="s">
        <v>19</v>
      </c>
      <c r="F8121" s="217" t="s">
        <v>6611</v>
      </c>
      <c r="G8121" s="215"/>
      <c r="H8121" s="218">
        <v>8.7899999999999991</v>
      </c>
      <c r="I8121" s="219"/>
      <c r="J8121" s="215"/>
      <c r="K8121" s="215"/>
      <c r="L8121" s="220"/>
      <c r="M8121" s="221"/>
      <c r="N8121" s="222"/>
      <c r="O8121" s="222"/>
      <c r="P8121" s="222"/>
      <c r="Q8121" s="222"/>
      <c r="R8121" s="222"/>
      <c r="S8121" s="222"/>
      <c r="T8121" s="223"/>
      <c r="AT8121" s="224" t="s">
        <v>453</v>
      </c>
      <c r="AU8121" s="224" t="s">
        <v>91</v>
      </c>
      <c r="AV8121" s="14" t="s">
        <v>91</v>
      </c>
      <c r="AW8121" s="14" t="s">
        <v>37</v>
      </c>
      <c r="AX8121" s="14" t="s">
        <v>78</v>
      </c>
      <c r="AY8121" s="224" t="s">
        <v>443</v>
      </c>
    </row>
    <row r="8122" spans="2:51" s="14" customFormat="1">
      <c r="B8122" s="214"/>
      <c r="C8122" s="215"/>
      <c r="D8122" s="205" t="s">
        <v>453</v>
      </c>
      <c r="E8122" s="216" t="s">
        <v>19</v>
      </c>
      <c r="F8122" s="217" t="s">
        <v>6612</v>
      </c>
      <c r="G8122" s="215"/>
      <c r="H8122" s="218">
        <v>8.3919999999999995</v>
      </c>
      <c r="I8122" s="219"/>
      <c r="J8122" s="215"/>
      <c r="K8122" s="215"/>
      <c r="L8122" s="220"/>
      <c r="M8122" s="221"/>
      <c r="N8122" s="222"/>
      <c r="O8122" s="222"/>
      <c r="P8122" s="222"/>
      <c r="Q8122" s="222"/>
      <c r="R8122" s="222"/>
      <c r="S8122" s="222"/>
      <c r="T8122" s="223"/>
      <c r="AT8122" s="224" t="s">
        <v>453</v>
      </c>
      <c r="AU8122" s="224" t="s">
        <v>91</v>
      </c>
      <c r="AV8122" s="14" t="s">
        <v>91</v>
      </c>
      <c r="AW8122" s="14" t="s">
        <v>37</v>
      </c>
      <c r="AX8122" s="14" t="s">
        <v>78</v>
      </c>
      <c r="AY8122" s="224" t="s">
        <v>443</v>
      </c>
    </row>
    <row r="8123" spans="2:51" s="16" customFormat="1">
      <c r="B8123" s="236"/>
      <c r="C8123" s="237"/>
      <c r="D8123" s="205" t="s">
        <v>453</v>
      </c>
      <c r="E8123" s="238" t="s">
        <v>19</v>
      </c>
      <c r="F8123" s="239" t="s">
        <v>581</v>
      </c>
      <c r="G8123" s="237"/>
      <c r="H8123" s="240">
        <v>89.42</v>
      </c>
      <c r="I8123" s="241"/>
      <c r="J8123" s="237"/>
      <c r="K8123" s="237"/>
      <c r="L8123" s="242"/>
      <c r="M8123" s="243"/>
      <c r="N8123" s="244"/>
      <c r="O8123" s="244"/>
      <c r="P8123" s="244"/>
      <c r="Q8123" s="244"/>
      <c r="R8123" s="244"/>
      <c r="S8123" s="244"/>
      <c r="T8123" s="245"/>
      <c r="AT8123" s="246" t="s">
        <v>453</v>
      </c>
      <c r="AU8123" s="246" t="s">
        <v>91</v>
      </c>
      <c r="AV8123" s="16" t="s">
        <v>98</v>
      </c>
      <c r="AW8123" s="16" t="s">
        <v>37</v>
      </c>
      <c r="AX8123" s="16" t="s">
        <v>78</v>
      </c>
      <c r="AY8123" s="246" t="s">
        <v>443</v>
      </c>
    </row>
    <row r="8124" spans="2:51" s="13" customFormat="1">
      <c r="B8124" s="203"/>
      <c r="C8124" s="204"/>
      <c r="D8124" s="205" t="s">
        <v>453</v>
      </c>
      <c r="E8124" s="206" t="s">
        <v>19</v>
      </c>
      <c r="F8124" s="207" t="s">
        <v>955</v>
      </c>
      <c r="G8124" s="204"/>
      <c r="H8124" s="206" t="s">
        <v>19</v>
      </c>
      <c r="I8124" s="208"/>
      <c r="J8124" s="204"/>
      <c r="K8124" s="204"/>
      <c r="L8124" s="209"/>
      <c r="M8124" s="210"/>
      <c r="N8124" s="211"/>
      <c r="O8124" s="211"/>
      <c r="P8124" s="211"/>
      <c r="Q8124" s="211"/>
      <c r="R8124" s="211"/>
      <c r="S8124" s="211"/>
      <c r="T8124" s="212"/>
      <c r="AT8124" s="213" t="s">
        <v>453</v>
      </c>
      <c r="AU8124" s="213" t="s">
        <v>91</v>
      </c>
      <c r="AV8124" s="13" t="s">
        <v>85</v>
      </c>
      <c r="AW8124" s="13" t="s">
        <v>37</v>
      </c>
      <c r="AX8124" s="13" t="s">
        <v>78</v>
      </c>
      <c r="AY8124" s="213" t="s">
        <v>443</v>
      </c>
    </row>
    <row r="8125" spans="2:51" s="14" customFormat="1">
      <c r="B8125" s="214"/>
      <c r="C8125" s="215"/>
      <c r="D8125" s="205" t="s">
        <v>453</v>
      </c>
      <c r="E8125" s="216" t="s">
        <v>19</v>
      </c>
      <c r="F8125" s="217" t="s">
        <v>6613</v>
      </c>
      <c r="G8125" s="215"/>
      <c r="H8125" s="218">
        <v>18.678000000000001</v>
      </c>
      <c r="I8125" s="219"/>
      <c r="J8125" s="215"/>
      <c r="K8125" s="215"/>
      <c r="L8125" s="220"/>
      <c r="M8125" s="221"/>
      <c r="N8125" s="222"/>
      <c r="O8125" s="222"/>
      <c r="P8125" s="222"/>
      <c r="Q8125" s="222"/>
      <c r="R8125" s="222"/>
      <c r="S8125" s="222"/>
      <c r="T8125" s="223"/>
      <c r="AT8125" s="224" t="s">
        <v>453</v>
      </c>
      <c r="AU8125" s="224" t="s">
        <v>91</v>
      </c>
      <c r="AV8125" s="14" t="s">
        <v>91</v>
      </c>
      <c r="AW8125" s="14" t="s">
        <v>37</v>
      </c>
      <c r="AX8125" s="14" t="s">
        <v>78</v>
      </c>
      <c r="AY8125" s="224" t="s">
        <v>443</v>
      </c>
    </row>
    <row r="8126" spans="2:51" s="14" customFormat="1">
      <c r="B8126" s="214"/>
      <c r="C8126" s="215"/>
      <c r="D8126" s="205" t="s">
        <v>453</v>
      </c>
      <c r="E8126" s="216" t="s">
        <v>19</v>
      </c>
      <c r="F8126" s="217" t="s">
        <v>6614</v>
      </c>
      <c r="G8126" s="215"/>
      <c r="H8126" s="218">
        <v>9.8529999999999998</v>
      </c>
      <c r="I8126" s="219"/>
      <c r="J8126" s="215"/>
      <c r="K8126" s="215"/>
      <c r="L8126" s="220"/>
      <c r="M8126" s="221"/>
      <c r="N8126" s="222"/>
      <c r="O8126" s="222"/>
      <c r="P8126" s="222"/>
      <c r="Q8126" s="222"/>
      <c r="R8126" s="222"/>
      <c r="S8126" s="222"/>
      <c r="T8126" s="223"/>
      <c r="AT8126" s="224" t="s">
        <v>453</v>
      </c>
      <c r="AU8126" s="224" t="s">
        <v>91</v>
      </c>
      <c r="AV8126" s="14" t="s">
        <v>91</v>
      </c>
      <c r="AW8126" s="14" t="s">
        <v>37</v>
      </c>
      <c r="AX8126" s="14" t="s">
        <v>78</v>
      </c>
      <c r="AY8126" s="224" t="s">
        <v>443</v>
      </c>
    </row>
    <row r="8127" spans="2:51" s="14" customFormat="1">
      <c r="B8127" s="214"/>
      <c r="C8127" s="215"/>
      <c r="D8127" s="205" t="s">
        <v>453</v>
      </c>
      <c r="E8127" s="216" t="s">
        <v>19</v>
      </c>
      <c r="F8127" s="217" t="s">
        <v>6615</v>
      </c>
      <c r="G8127" s="215"/>
      <c r="H8127" s="218">
        <v>21.58</v>
      </c>
      <c r="I8127" s="219"/>
      <c r="J8127" s="215"/>
      <c r="K8127" s="215"/>
      <c r="L8127" s="220"/>
      <c r="M8127" s="221"/>
      <c r="N8127" s="222"/>
      <c r="O8127" s="222"/>
      <c r="P8127" s="222"/>
      <c r="Q8127" s="222"/>
      <c r="R8127" s="222"/>
      <c r="S8127" s="222"/>
      <c r="T8127" s="223"/>
      <c r="AT8127" s="224" t="s">
        <v>453</v>
      </c>
      <c r="AU8127" s="224" t="s">
        <v>91</v>
      </c>
      <c r="AV8127" s="14" t="s">
        <v>91</v>
      </c>
      <c r="AW8127" s="14" t="s">
        <v>37</v>
      </c>
      <c r="AX8127" s="14" t="s">
        <v>78</v>
      </c>
      <c r="AY8127" s="224" t="s">
        <v>443</v>
      </c>
    </row>
    <row r="8128" spans="2:51" s="14" customFormat="1">
      <c r="B8128" s="214"/>
      <c r="C8128" s="215"/>
      <c r="D8128" s="205" t="s">
        <v>453</v>
      </c>
      <c r="E8128" s="216" t="s">
        <v>19</v>
      </c>
      <c r="F8128" s="217" t="s">
        <v>6616</v>
      </c>
      <c r="G8128" s="215"/>
      <c r="H8128" s="218">
        <v>9.1560000000000006</v>
      </c>
      <c r="I8128" s="219"/>
      <c r="J8128" s="215"/>
      <c r="K8128" s="215"/>
      <c r="L8128" s="220"/>
      <c r="M8128" s="221"/>
      <c r="N8128" s="222"/>
      <c r="O8128" s="222"/>
      <c r="P8128" s="222"/>
      <c r="Q8128" s="222"/>
      <c r="R8128" s="222"/>
      <c r="S8128" s="222"/>
      <c r="T8128" s="223"/>
      <c r="AT8128" s="224" t="s">
        <v>453</v>
      </c>
      <c r="AU8128" s="224" t="s">
        <v>91</v>
      </c>
      <c r="AV8128" s="14" t="s">
        <v>91</v>
      </c>
      <c r="AW8128" s="14" t="s">
        <v>37</v>
      </c>
      <c r="AX8128" s="14" t="s">
        <v>78</v>
      </c>
      <c r="AY8128" s="224" t="s">
        <v>443</v>
      </c>
    </row>
    <row r="8129" spans="2:51" s="14" customFormat="1">
      <c r="B8129" s="214"/>
      <c r="C8129" s="215"/>
      <c r="D8129" s="205" t="s">
        <v>453</v>
      </c>
      <c r="E8129" s="216" t="s">
        <v>19</v>
      </c>
      <c r="F8129" s="217" t="s">
        <v>6617</v>
      </c>
      <c r="G8129" s="215"/>
      <c r="H8129" s="218">
        <v>10.33</v>
      </c>
      <c r="I8129" s="219"/>
      <c r="J8129" s="215"/>
      <c r="K8129" s="215"/>
      <c r="L8129" s="220"/>
      <c r="M8129" s="221"/>
      <c r="N8129" s="222"/>
      <c r="O8129" s="222"/>
      <c r="P8129" s="222"/>
      <c r="Q8129" s="222"/>
      <c r="R8129" s="222"/>
      <c r="S8129" s="222"/>
      <c r="T8129" s="223"/>
      <c r="AT8129" s="224" t="s">
        <v>453</v>
      </c>
      <c r="AU8129" s="224" t="s">
        <v>91</v>
      </c>
      <c r="AV8129" s="14" t="s">
        <v>91</v>
      </c>
      <c r="AW8129" s="14" t="s">
        <v>37</v>
      </c>
      <c r="AX8129" s="14" t="s">
        <v>78</v>
      </c>
      <c r="AY8129" s="224" t="s">
        <v>443</v>
      </c>
    </row>
    <row r="8130" spans="2:51" s="14" customFormat="1">
      <c r="B8130" s="214"/>
      <c r="C8130" s="215"/>
      <c r="D8130" s="205" t="s">
        <v>453</v>
      </c>
      <c r="E8130" s="216" t="s">
        <v>19</v>
      </c>
      <c r="F8130" s="217" t="s">
        <v>6618</v>
      </c>
      <c r="G8130" s="215"/>
      <c r="H8130" s="218">
        <v>19.57</v>
      </c>
      <c r="I8130" s="219"/>
      <c r="J8130" s="215"/>
      <c r="K8130" s="215"/>
      <c r="L8130" s="220"/>
      <c r="M8130" s="221"/>
      <c r="N8130" s="222"/>
      <c r="O8130" s="222"/>
      <c r="P8130" s="222"/>
      <c r="Q8130" s="222"/>
      <c r="R8130" s="222"/>
      <c r="S8130" s="222"/>
      <c r="T8130" s="223"/>
      <c r="AT8130" s="224" t="s">
        <v>453</v>
      </c>
      <c r="AU8130" s="224" t="s">
        <v>91</v>
      </c>
      <c r="AV8130" s="14" t="s">
        <v>91</v>
      </c>
      <c r="AW8130" s="14" t="s">
        <v>37</v>
      </c>
      <c r="AX8130" s="14" t="s">
        <v>78</v>
      </c>
      <c r="AY8130" s="224" t="s">
        <v>443</v>
      </c>
    </row>
    <row r="8131" spans="2:51" s="14" customFormat="1">
      <c r="B8131" s="214"/>
      <c r="C8131" s="215"/>
      <c r="D8131" s="205" t="s">
        <v>453</v>
      </c>
      <c r="E8131" s="216" t="s">
        <v>19</v>
      </c>
      <c r="F8131" s="217" t="s">
        <v>6619</v>
      </c>
      <c r="G8131" s="215"/>
      <c r="H8131" s="218">
        <v>12.586</v>
      </c>
      <c r="I8131" s="219"/>
      <c r="J8131" s="215"/>
      <c r="K8131" s="215"/>
      <c r="L8131" s="220"/>
      <c r="M8131" s="221"/>
      <c r="N8131" s="222"/>
      <c r="O8131" s="222"/>
      <c r="P8131" s="222"/>
      <c r="Q8131" s="222"/>
      <c r="R8131" s="222"/>
      <c r="S8131" s="222"/>
      <c r="T8131" s="223"/>
      <c r="AT8131" s="224" t="s">
        <v>453</v>
      </c>
      <c r="AU8131" s="224" t="s">
        <v>91</v>
      </c>
      <c r="AV8131" s="14" t="s">
        <v>91</v>
      </c>
      <c r="AW8131" s="14" t="s">
        <v>37</v>
      </c>
      <c r="AX8131" s="14" t="s">
        <v>78</v>
      </c>
      <c r="AY8131" s="224" t="s">
        <v>443</v>
      </c>
    </row>
    <row r="8132" spans="2:51" s="14" customFormat="1">
      <c r="B8132" s="214"/>
      <c r="C8132" s="215"/>
      <c r="D8132" s="205" t="s">
        <v>453</v>
      </c>
      <c r="E8132" s="216" t="s">
        <v>19</v>
      </c>
      <c r="F8132" s="217" t="s">
        <v>6620</v>
      </c>
      <c r="G8132" s="215"/>
      <c r="H8132" s="218">
        <v>19.103000000000002</v>
      </c>
      <c r="I8132" s="219"/>
      <c r="J8132" s="215"/>
      <c r="K8132" s="215"/>
      <c r="L8132" s="220"/>
      <c r="M8132" s="221"/>
      <c r="N8132" s="222"/>
      <c r="O8132" s="222"/>
      <c r="P8132" s="222"/>
      <c r="Q8132" s="222"/>
      <c r="R8132" s="222"/>
      <c r="S8132" s="222"/>
      <c r="T8132" s="223"/>
      <c r="AT8132" s="224" t="s">
        <v>453</v>
      </c>
      <c r="AU8132" s="224" t="s">
        <v>91</v>
      </c>
      <c r="AV8132" s="14" t="s">
        <v>91</v>
      </c>
      <c r="AW8132" s="14" t="s">
        <v>37</v>
      </c>
      <c r="AX8132" s="14" t="s">
        <v>78</v>
      </c>
      <c r="AY8132" s="224" t="s">
        <v>443</v>
      </c>
    </row>
    <row r="8133" spans="2:51" s="16" customFormat="1">
      <c r="B8133" s="236"/>
      <c r="C8133" s="237"/>
      <c r="D8133" s="205" t="s">
        <v>453</v>
      </c>
      <c r="E8133" s="238" t="s">
        <v>19</v>
      </c>
      <c r="F8133" s="239" t="s">
        <v>581</v>
      </c>
      <c r="G8133" s="237"/>
      <c r="H8133" s="240">
        <v>120.85599999999999</v>
      </c>
      <c r="I8133" s="241"/>
      <c r="J8133" s="237"/>
      <c r="K8133" s="237"/>
      <c r="L8133" s="242"/>
      <c r="M8133" s="243"/>
      <c r="N8133" s="244"/>
      <c r="O8133" s="244"/>
      <c r="P8133" s="244"/>
      <c r="Q8133" s="244"/>
      <c r="R8133" s="244"/>
      <c r="S8133" s="244"/>
      <c r="T8133" s="245"/>
      <c r="AT8133" s="246" t="s">
        <v>453</v>
      </c>
      <c r="AU8133" s="246" t="s">
        <v>91</v>
      </c>
      <c r="AV8133" s="16" t="s">
        <v>98</v>
      </c>
      <c r="AW8133" s="16" t="s">
        <v>37</v>
      </c>
      <c r="AX8133" s="16" t="s">
        <v>78</v>
      </c>
      <c r="AY8133" s="246" t="s">
        <v>443</v>
      </c>
    </row>
    <row r="8134" spans="2:51" s="13" customFormat="1">
      <c r="B8134" s="203"/>
      <c r="C8134" s="204"/>
      <c r="D8134" s="205" t="s">
        <v>453</v>
      </c>
      <c r="E8134" s="206" t="s">
        <v>19</v>
      </c>
      <c r="F8134" s="207" t="s">
        <v>985</v>
      </c>
      <c r="G8134" s="204"/>
      <c r="H8134" s="206" t="s">
        <v>19</v>
      </c>
      <c r="I8134" s="208"/>
      <c r="J8134" s="204"/>
      <c r="K8134" s="204"/>
      <c r="L8134" s="209"/>
      <c r="M8134" s="210"/>
      <c r="N8134" s="211"/>
      <c r="O8134" s="211"/>
      <c r="P8134" s="211"/>
      <c r="Q8134" s="211"/>
      <c r="R8134" s="211"/>
      <c r="S8134" s="211"/>
      <c r="T8134" s="212"/>
      <c r="AT8134" s="213" t="s">
        <v>453</v>
      </c>
      <c r="AU8134" s="213" t="s">
        <v>91</v>
      </c>
      <c r="AV8134" s="13" t="s">
        <v>85</v>
      </c>
      <c r="AW8134" s="13" t="s">
        <v>37</v>
      </c>
      <c r="AX8134" s="13" t="s">
        <v>78</v>
      </c>
      <c r="AY8134" s="213" t="s">
        <v>443</v>
      </c>
    </row>
    <row r="8135" spans="2:51" s="14" customFormat="1">
      <c r="B8135" s="214"/>
      <c r="C8135" s="215"/>
      <c r="D8135" s="205" t="s">
        <v>453</v>
      </c>
      <c r="E8135" s="216" t="s">
        <v>19</v>
      </c>
      <c r="F8135" s="217" t="s">
        <v>6621</v>
      </c>
      <c r="G8135" s="215"/>
      <c r="H8135" s="218">
        <v>19.2</v>
      </c>
      <c r="I8135" s="219"/>
      <c r="J8135" s="215"/>
      <c r="K8135" s="215"/>
      <c r="L8135" s="220"/>
      <c r="M8135" s="221"/>
      <c r="N8135" s="222"/>
      <c r="O8135" s="222"/>
      <c r="P8135" s="222"/>
      <c r="Q8135" s="222"/>
      <c r="R8135" s="222"/>
      <c r="S8135" s="222"/>
      <c r="T8135" s="223"/>
      <c r="AT8135" s="224" t="s">
        <v>453</v>
      </c>
      <c r="AU8135" s="224" t="s">
        <v>91</v>
      </c>
      <c r="AV8135" s="14" t="s">
        <v>91</v>
      </c>
      <c r="AW8135" s="14" t="s">
        <v>37</v>
      </c>
      <c r="AX8135" s="14" t="s">
        <v>78</v>
      </c>
      <c r="AY8135" s="224" t="s">
        <v>443</v>
      </c>
    </row>
    <row r="8136" spans="2:51" s="14" customFormat="1">
      <c r="B8136" s="214"/>
      <c r="C8136" s="215"/>
      <c r="D8136" s="205" t="s">
        <v>453</v>
      </c>
      <c r="E8136" s="216" t="s">
        <v>19</v>
      </c>
      <c r="F8136" s="217" t="s">
        <v>6622</v>
      </c>
      <c r="G8136" s="215"/>
      <c r="H8136" s="218">
        <v>9.9</v>
      </c>
      <c r="I8136" s="219"/>
      <c r="J8136" s="215"/>
      <c r="K8136" s="215"/>
      <c r="L8136" s="220"/>
      <c r="M8136" s="221"/>
      <c r="N8136" s="222"/>
      <c r="O8136" s="222"/>
      <c r="P8136" s="222"/>
      <c r="Q8136" s="222"/>
      <c r="R8136" s="222"/>
      <c r="S8136" s="222"/>
      <c r="T8136" s="223"/>
      <c r="AT8136" s="224" t="s">
        <v>453</v>
      </c>
      <c r="AU8136" s="224" t="s">
        <v>91</v>
      </c>
      <c r="AV8136" s="14" t="s">
        <v>91</v>
      </c>
      <c r="AW8136" s="14" t="s">
        <v>37</v>
      </c>
      <c r="AX8136" s="14" t="s">
        <v>78</v>
      </c>
      <c r="AY8136" s="224" t="s">
        <v>443</v>
      </c>
    </row>
    <row r="8137" spans="2:51" s="14" customFormat="1">
      <c r="B8137" s="214"/>
      <c r="C8137" s="215"/>
      <c r="D8137" s="205" t="s">
        <v>453</v>
      </c>
      <c r="E8137" s="216" t="s">
        <v>19</v>
      </c>
      <c r="F8137" s="217" t="s">
        <v>6623</v>
      </c>
      <c r="G8137" s="215"/>
      <c r="H8137" s="218">
        <v>21.6</v>
      </c>
      <c r="I8137" s="219"/>
      <c r="J8137" s="215"/>
      <c r="K8137" s="215"/>
      <c r="L8137" s="220"/>
      <c r="M8137" s="221"/>
      <c r="N8137" s="222"/>
      <c r="O8137" s="222"/>
      <c r="P8137" s="222"/>
      <c r="Q8137" s="222"/>
      <c r="R8137" s="222"/>
      <c r="S8137" s="222"/>
      <c r="T8137" s="223"/>
      <c r="AT8137" s="224" t="s">
        <v>453</v>
      </c>
      <c r="AU8137" s="224" t="s">
        <v>91</v>
      </c>
      <c r="AV8137" s="14" t="s">
        <v>91</v>
      </c>
      <c r="AW8137" s="14" t="s">
        <v>37</v>
      </c>
      <c r="AX8137" s="14" t="s">
        <v>78</v>
      </c>
      <c r="AY8137" s="224" t="s">
        <v>443</v>
      </c>
    </row>
    <row r="8138" spans="2:51" s="14" customFormat="1">
      <c r="B8138" s="214"/>
      <c r="C8138" s="215"/>
      <c r="D8138" s="205" t="s">
        <v>453</v>
      </c>
      <c r="E8138" s="216" t="s">
        <v>19</v>
      </c>
      <c r="F8138" s="217" t="s">
        <v>6624</v>
      </c>
      <c r="G8138" s="215"/>
      <c r="H8138" s="218">
        <v>11.9</v>
      </c>
      <c r="I8138" s="219"/>
      <c r="J8138" s="215"/>
      <c r="K8138" s="215"/>
      <c r="L8138" s="220"/>
      <c r="M8138" s="221"/>
      <c r="N8138" s="222"/>
      <c r="O8138" s="222"/>
      <c r="P8138" s="222"/>
      <c r="Q8138" s="222"/>
      <c r="R8138" s="222"/>
      <c r="S8138" s="222"/>
      <c r="T8138" s="223"/>
      <c r="AT8138" s="224" t="s">
        <v>453</v>
      </c>
      <c r="AU8138" s="224" t="s">
        <v>91</v>
      </c>
      <c r="AV8138" s="14" t="s">
        <v>91</v>
      </c>
      <c r="AW8138" s="14" t="s">
        <v>37</v>
      </c>
      <c r="AX8138" s="14" t="s">
        <v>78</v>
      </c>
      <c r="AY8138" s="224" t="s">
        <v>443</v>
      </c>
    </row>
    <row r="8139" spans="2:51" s="14" customFormat="1">
      <c r="B8139" s="214"/>
      <c r="C8139" s="215"/>
      <c r="D8139" s="205" t="s">
        <v>453</v>
      </c>
      <c r="E8139" s="216" t="s">
        <v>19</v>
      </c>
      <c r="F8139" s="217" t="s">
        <v>6625</v>
      </c>
      <c r="G8139" s="215"/>
      <c r="H8139" s="218">
        <v>10.3</v>
      </c>
      <c r="I8139" s="219"/>
      <c r="J8139" s="215"/>
      <c r="K8139" s="215"/>
      <c r="L8139" s="220"/>
      <c r="M8139" s="221"/>
      <c r="N8139" s="222"/>
      <c r="O8139" s="222"/>
      <c r="P8139" s="222"/>
      <c r="Q8139" s="222"/>
      <c r="R8139" s="222"/>
      <c r="S8139" s="222"/>
      <c r="T8139" s="223"/>
      <c r="AT8139" s="224" t="s">
        <v>453</v>
      </c>
      <c r="AU8139" s="224" t="s">
        <v>91</v>
      </c>
      <c r="AV8139" s="14" t="s">
        <v>91</v>
      </c>
      <c r="AW8139" s="14" t="s">
        <v>37</v>
      </c>
      <c r="AX8139" s="14" t="s">
        <v>78</v>
      </c>
      <c r="AY8139" s="224" t="s">
        <v>443</v>
      </c>
    </row>
    <row r="8140" spans="2:51" s="14" customFormat="1">
      <c r="B8140" s="214"/>
      <c r="C8140" s="215"/>
      <c r="D8140" s="205" t="s">
        <v>453</v>
      </c>
      <c r="E8140" s="216" t="s">
        <v>19</v>
      </c>
      <c r="F8140" s="217" t="s">
        <v>6626</v>
      </c>
      <c r="G8140" s="215"/>
      <c r="H8140" s="218">
        <v>12.4</v>
      </c>
      <c r="I8140" s="219"/>
      <c r="J8140" s="215"/>
      <c r="K8140" s="215"/>
      <c r="L8140" s="220"/>
      <c r="M8140" s="221"/>
      <c r="N8140" s="222"/>
      <c r="O8140" s="222"/>
      <c r="P8140" s="222"/>
      <c r="Q8140" s="222"/>
      <c r="R8140" s="222"/>
      <c r="S8140" s="222"/>
      <c r="T8140" s="223"/>
      <c r="AT8140" s="224" t="s">
        <v>453</v>
      </c>
      <c r="AU8140" s="224" t="s">
        <v>91</v>
      </c>
      <c r="AV8140" s="14" t="s">
        <v>91</v>
      </c>
      <c r="AW8140" s="14" t="s">
        <v>37</v>
      </c>
      <c r="AX8140" s="14" t="s">
        <v>78</v>
      </c>
      <c r="AY8140" s="224" t="s">
        <v>443</v>
      </c>
    </row>
    <row r="8141" spans="2:51" s="14" customFormat="1">
      <c r="B8141" s="214"/>
      <c r="C8141" s="215"/>
      <c r="D8141" s="205" t="s">
        <v>453</v>
      </c>
      <c r="E8141" s="216" t="s">
        <v>19</v>
      </c>
      <c r="F8141" s="217" t="s">
        <v>6627</v>
      </c>
      <c r="G8141" s="215"/>
      <c r="H8141" s="218">
        <v>12.4</v>
      </c>
      <c r="I8141" s="219"/>
      <c r="J8141" s="215"/>
      <c r="K8141" s="215"/>
      <c r="L8141" s="220"/>
      <c r="M8141" s="221"/>
      <c r="N8141" s="222"/>
      <c r="O8141" s="222"/>
      <c r="P8141" s="222"/>
      <c r="Q8141" s="222"/>
      <c r="R8141" s="222"/>
      <c r="S8141" s="222"/>
      <c r="T8141" s="223"/>
      <c r="AT8141" s="224" t="s">
        <v>453</v>
      </c>
      <c r="AU8141" s="224" t="s">
        <v>91</v>
      </c>
      <c r="AV8141" s="14" t="s">
        <v>91</v>
      </c>
      <c r="AW8141" s="14" t="s">
        <v>37</v>
      </c>
      <c r="AX8141" s="14" t="s">
        <v>78</v>
      </c>
      <c r="AY8141" s="224" t="s">
        <v>443</v>
      </c>
    </row>
    <row r="8142" spans="2:51" s="14" customFormat="1">
      <c r="B8142" s="214"/>
      <c r="C8142" s="215"/>
      <c r="D8142" s="205" t="s">
        <v>453</v>
      </c>
      <c r="E8142" s="216" t="s">
        <v>19</v>
      </c>
      <c r="F8142" s="217" t="s">
        <v>6628</v>
      </c>
      <c r="G8142" s="215"/>
      <c r="H8142" s="218">
        <v>19.100000000000001</v>
      </c>
      <c r="I8142" s="219"/>
      <c r="J8142" s="215"/>
      <c r="K8142" s="215"/>
      <c r="L8142" s="220"/>
      <c r="M8142" s="221"/>
      <c r="N8142" s="222"/>
      <c r="O8142" s="222"/>
      <c r="P8142" s="222"/>
      <c r="Q8142" s="222"/>
      <c r="R8142" s="222"/>
      <c r="S8142" s="222"/>
      <c r="T8142" s="223"/>
      <c r="AT8142" s="224" t="s">
        <v>453</v>
      </c>
      <c r="AU8142" s="224" t="s">
        <v>91</v>
      </c>
      <c r="AV8142" s="14" t="s">
        <v>91</v>
      </c>
      <c r="AW8142" s="14" t="s">
        <v>37</v>
      </c>
      <c r="AX8142" s="14" t="s">
        <v>78</v>
      </c>
      <c r="AY8142" s="224" t="s">
        <v>443</v>
      </c>
    </row>
    <row r="8143" spans="2:51" s="14" customFormat="1">
      <c r="B8143" s="214"/>
      <c r="C8143" s="215"/>
      <c r="D8143" s="205" t="s">
        <v>453</v>
      </c>
      <c r="E8143" s="216" t="s">
        <v>19</v>
      </c>
      <c r="F8143" s="217" t="s">
        <v>6629</v>
      </c>
      <c r="G8143" s="215"/>
      <c r="H8143" s="218">
        <v>7.1</v>
      </c>
      <c r="I8143" s="219"/>
      <c r="J8143" s="215"/>
      <c r="K8143" s="215"/>
      <c r="L8143" s="220"/>
      <c r="M8143" s="221"/>
      <c r="N8143" s="222"/>
      <c r="O8143" s="222"/>
      <c r="P8143" s="222"/>
      <c r="Q8143" s="222"/>
      <c r="R8143" s="222"/>
      <c r="S8143" s="222"/>
      <c r="T8143" s="223"/>
      <c r="AT8143" s="224" t="s">
        <v>453</v>
      </c>
      <c r="AU8143" s="224" t="s">
        <v>91</v>
      </c>
      <c r="AV8143" s="14" t="s">
        <v>91</v>
      </c>
      <c r="AW8143" s="14" t="s">
        <v>37</v>
      </c>
      <c r="AX8143" s="14" t="s">
        <v>78</v>
      </c>
      <c r="AY8143" s="224" t="s">
        <v>443</v>
      </c>
    </row>
    <row r="8144" spans="2:51" s="16" customFormat="1">
      <c r="B8144" s="236"/>
      <c r="C8144" s="237"/>
      <c r="D8144" s="205" t="s">
        <v>453</v>
      </c>
      <c r="E8144" s="238" t="s">
        <v>19</v>
      </c>
      <c r="F8144" s="239" t="s">
        <v>581</v>
      </c>
      <c r="G8144" s="237"/>
      <c r="H8144" s="240">
        <v>123.9</v>
      </c>
      <c r="I8144" s="241"/>
      <c r="J8144" s="237"/>
      <c r="K8144" s="237"/>
      <c r="L8144" s="242"/>
      <c r="M8144" s="243"/>
      <c r="N8144" s="244"/>
      <c r="O8144" s="244"/>
      <c r="P8144" s="244"/>
      <c r="Q8144" s="244"/>
      <c r="R8144" s="244"/>
      <c r="S8144" s="244"/>
      <c r="T8144" s="245"/>
      <c r="AT8144" s="246" t="s">
        <v>453</v>
      </c>
      <c r="AU8144" s="246" t="s">
        <v>91</v>
      </c>
      <c r="AV8144" s="16" t="s">
        <v>98</v>
      </c>
      <c r="AW8144" s="16" t="s">
        <v>37</v>
      </c>
      <c r="AX8144" s="16" t="s">
        <v>78</v>
      </c>
      <c r="AY8144" s="246" t="s">
        <v>443</v>
      </c>
    </row>
    <row r="8145" spans="1:65" s="13" customFormat="1">
      <c r="B8145" s="203"/>
      <c r="C8145" s="204"/>
      <c r="D8145" s="205" t="s">
        <v>453</v>
      </c>
      <c r="E8145" s="206" t="s">
        <v>19</v>
      </c>
      <c r="F8145" s="207" t="s">
        <v>1016</v>
      </c>
      <c r="G8145" s="204"/>
      <c r="H8145" s="206" t="s">
        <v>19</v>
      </c>
      <c r="I8145" s="208"/>
      <c r="J8145" s="204"/>
      <c r="K8145" s="204"/>
      <c r="L8145" s="209"/>
      <c r="M8145" s="210"/>
      <c r="N8145" s="211"/>
      <c r="O8145" s="211"/>
      <c r="P8145" s="211"/>
      <c r="Q8145" s="211"/>
      <c r="R8145" s="211"/>
      <c r="S8145" s="211"/>
      <c r="T8145" s="212"/>
      <c r="AT8145" s="213" t="s">
        <v>453</v>
      </c>
      <c r="AU8145" s="213" t="s">
        <v>91</v>
      </c>
      <c r="AV8145" s="13" t="s">
        <v>85</v>
      </c>
      <c r="AW8145" s="13" t="s">
        <v>37</v>
      </c>
      <c r="AX8145" s="13" t="s">
        <v>78</v>
      </c>
      <c r="AY8145" s="213" t="s">
        <v>443</v>
      </c>
    </row>
    <row r="8146" spans="1:65" s="14" customFormat="1">
      <c r="B8146" s="214"/>
      <c r="C8146" s="215"/>
      <c r="D8146" s="205" t="s">
        <v>453</v>
      </c>
      <c r="E8146" s="216" t="s">
        <v>19</v>
      </c>
      <c r="F8146" s="217" t="s">
        <v>6630</v>
      </c>
      <c r="G8146" s="215"/>
      <c r="H8146" s="218">
        <v>19.2</v>
      </c>
      <c r="I8146" s="219"/>
      <c r="J8146" s="215"/>
      <c r="K8146" s="215"/>
      <c r="L8146" s="220"/>
      <c r="M8146" s="221"/>
      <c r="N8146" s="222"/>
      <c r="O8146" s="222"/>
      <c r="P8146" s="222"/>
      <c r="Q8146" s="222"/>
      <c r="R8146" s="222"/>
      <c r="S8146" s="222"/>
      <c r="T8146" s="223"/>
      <c r="AT8146" s="224" t="s">
        <v>453</v>
      </c>
      <c r="AU8146" s="224" t="s">
        <v>91</v>
      </c>
      <c r="AV8146" s="14" t="s">
        <v>91</v>
      </c>
      <c r="AW8146" s="14" t="s">
        <v>37</v>
      </c>
      <c r="AX8146" s="14" t="s">
        <v>78</v>
      </c>
      <c r="AY8146" s="224" t="s">
        <v>443</v>
      </c>
    </row>
    <row r="8147" spans="1:65" s="14" customFormat="1">
      <c r="B8147" s="214"/>
      <c r="C8147" s="215"/>
      <c r="D8147" s="205" t="s">
        <v>453</v>
      </c>
      <c r="E8147" s="216" t="s">
        <v>19</v>
      </c>
      <c r="F8147" s="217" t="s">
        <v>6631</v>
      </c>
      <c r="G8147" s="215"/>
      <c r="H8147" s="218">
        <v>9.9</v>
      </c>
      <c r="I8147" s="219"/>
      <c r="J8147" s="215"/>
      <c r="K8147" s="215"/>
      <c r="L8147" s="220"/>
      <c r="M8147" s="221"/>
      <c r="N8147" s="222"/>
      <c r="O8147" s="222"/>
      <c r="P8147" s="222"/>
      <c r="Q8147" s="222"/>
      <c r="R8147" s="222"/>
      <c r="S8147" s="222"/>
      <c r="T8147" s="223"/>
      <c r="AT8147" s="224" t="s">
        <v>453</v>
      </c>
      <c r="AU8147" s="224" t="s">
        <v>91</v>
      </c>
      <c r="AV8147" s="14" t="s">
        <v>91</v>
      </c>
      <c r="AW8147" s="14" t="s">
        <v>37</v>
      </c>
      <c r="AX8147" s="14" t="s">
        <v>78</v>
      </c>
      <c r="AY8147" s="224" t="s">
        <v>443</v>
      </c>
    </row>
    <row r="8148" spans="1:65" s="14" customFormat="1">
      <c r="B8148" s="214"/>
      <c r="C8148" s="215"/>
      <c r="D8148" s="205" t="s">
        <v>453</v>
      </c>
      <c r="E8148" s="216" t="s">
        <v>19</v>
      </c>
      <c r="F8148" s="217" t="s">
        <v>6632</v>
      </c>
      <c r="G8148" s="215"/>
      <c r="H8148" s="218">
        <v>21.6</v>
      </c>
      <c r="I8148" s="219"/>
      <c r="J8148" s="215"/>
      <c r="K8148" s="215"/>
      <c r="L8148" s="220"/>
      <c r="M8148" s="221"/>
      <c r="N8148" s="222"/>
      <c r="O8148" s="222"/>
      <c r="P8148" s="222"/>
      <c r="Q8148" s="222"/>
      <c r="R8148" s="222"/>
      <c r="S8148" s="222"/>
      <c r="T8148" s="223"/>
      <c r="AT8148" s="224" t="s">
        <v>453</v>
      </c>
      <c r="AU8148" s="224" t="s">
        <v>91</v>
      </c>
      <c r="AV8148" s="14" t="s">
        <v>91</v>
      </c>
      <c r="AW8148" s="14" t="s">
        <v>37</v>
      </c>
      <c r="AX8148" s="14" t="s">
        <v>78</v>
      </c>
      <c r="AY8148" s="224" t="s">
        <v>443</v>
      </c>
    </row>
    <row r="8149" spans="1:65" s="14" customFormat="1">
      <c r="B8149" s="214"/>
      <c r="C8149" s="215"/>
      <c r="D8149" s="205" t="s">
        <v>453</v>
      </c>
      <c r="E8149" s="216" t="s">
        <v>19</v>
      </c>
      <c r="F8149" s="217" t="s">
        <v>6633</v>
      </c>
      <c r="G8149" s="215"/>
      <c r="H8149" s="218">
        <v>12.3</v>
      </c>
      <c r="I8149" s="219"/>
      <c r="J8149" s="215"/>
      <c r="K8149" s="215"/>
      <c r="L8149" s="220"/>
      <c r="M8149" s="221"/>
      <c r="N8149" s="222"/>
      <c r="O8149" s="222"/>
      <c r="P8149" s="222"/>
      <c r="Q8149" s="222"/>
      <c r="R8149" s="222"/>
      <c r="S8149" s="222"/>
      <c r="T8149" s="223"/>
      <c r="AT8149" s="224" t="s">
        <v>453</v>
      </c>
      <c r="AU8149" s="224" t="s">
        <v>91</v>
      </c>
      <c r="AV8149" s="14" t="s">
        <v>91</v>
      </c>
      <c r="AW8149" s="14" t="s">
        <v>37</v>
      </c>
      <c r="AX8149" s="14" t="s">
        <v>78</v>
      </c>
      <c r="AY8149" s="224" t="s">
        <v>443</v>
      </c>
    </row>
    <row r="8150" spans="1:65" s="14" customFormat="1">
      <c r="B8150" s="214"/>
      <c r="C8150" s="215"/>
      <c r="D8150" s="205" t="s">
        <v>453</v>
      </c>
      <c r="E8150" s="216" t="s">
        <v>19</v>
      </c>
      <c r="F8150" s="217" t="s">
        <v>6634</v>
      </c>
      <c r="G8150" s="215"/>
      <c r="H8150" s="218">
        <v>10.4</v>
      </c>
      <c r="I8150" s="219"/>
      <c r="J8150" s="215"/>
      <c r="K8150" s="215"/>
      <c r="L8150" s="220"/>
      <c r="M8150" s="221"/>
      <c r="N8150" s="222"/>
      <c r="O8150" s="222"/>
      <c r="P8150" s="222"/>
      <c r="Q8150" s="222"/>
      <c r="R8150" s="222"/>
      <c r="S8150" s="222"/>
      <c r="T8150" s="223"/>
      <c r="AT8150" s="224" t="s">
        <v>453</v>
      </c>
      <c r="AU8150" s="224" t="s">
        <v>91</v>
      </c>
      <c r="AV8150" s="14" t="s">
        <v>91</v>
      </c>
      <c r="AW8150" s="14" t="s">
        <v>37</v>
      </c>
      <c r="AX8150" s="14" t="s">
        <v>78</v>
      </c>
      <c r="AY8150" s="224" t="s">
        <v>443</v>
      </c>
    </row>
    <row r="8151" spans="1:65" s="14" customFormat="1">
      <c r="B8151" s="214"/>
      <c r="C8151" s="215"/>
      <c r="D8151" s="205" t="s">
        <v>453</v>
      </c>
      <c r="E8151" s="216" t="s">
        <v>19</v>
      </c>
      <c r="F8151" s="217" t="s">
        <v>6635</v>
      </c>
      <c r="G8151" s="215"/>
      <c r="H8151" s="218">
        <v>20</v>
      </c>
      <c r="I8151" s="219"/>
      <c r="J8151" s="215"/>
      <c r="K8151" s="215"/>
      <c r="L8151" s="220"/>
      <c r="M8151" s="221"/>
      <c r="N8151" s="222"/>
      <c r="O8151" s="222"/>
      <c r="P8151" s="222"/>
      <c r="Q8151" s="222"/>
      <c r="R8151" s="222"/>
      <c r="S8151" s="222"/>
      <c r="T8151" s="223"/>
      <c r="AT8151" s="224" t="s">
        <v>453</v>
      </c>
      <c r="AU8151" s="224" t="s">
        <v>91</v>
      </c>
      <c r="AV8151" s="14" t="s">
        <v>91</v>
      </c>
      <c r="AW8151" s="14" t="s">
        <v>37</v>
      </c>
      <c r="AX8151" s="14" t="s">
        <v>78</v>
      </c>
      <c r="AY8151" s="224" t="s">
        <v>443</v>
      </c>
    </row>
    <row r="8152" spans="1:65" s="14" customFormat="1">
      <c r="B8152" s="214"/>
      <c r="C8152" s="215"/>
      <c r="D8152" s="205" t="s">
        <v>453</v>
      </c>
      <c r="E8152" s="216" t="s">
        <v>19</v>
      </c>
      <c r="F8152" s="217" t="s">
        <v>6636</v>
      </c>
      <c r="G8152" s="215"/>
      <c r="H8152" s="218">
        <v>13</v>
      </c>
      <c r="I8152" s="219"/>
      <c r="J8152" s="215"/>
      <c r="K8152" s="215"/>
      <c r="L8152" s="220"/>
      <c r="M8152" s="221"/>
      <c r="N8152" s="222"/>
      <c r="O8152" s="222"/>
      <c r="P8152" s="222"/>
      <c r="Q8152" s="222"/>
      <c r="R8152" s="222"/>
      <c r="S8152" s="222"/>
      <c r="T8152" s="223"/>
      <c r="AT8152" s="224" t="s">
        <v>453</v>
      </c>
      <c r="AU8152" s="224" t="s">
        <v>91</v>
      </c>
      <c r="AV8152" s="14" t="s">
        <v>91</v>
      </c>
      <c r="AW8152" s="14" t="s">
        <v>37</v>
      </c>
      <c r="AX8152" s="14" t="s">
        <v>78</v>
      </c>
      <c r="AY8152" s="224" t="s">
        <v>443</v>
      </c>
    </row>
    <row r="8153" spans="1:65" s="16" customFormat="1">
      <c r="B8153" s="236"/>
      <c r="C8153" s="237"/>
      <c r="D8153" s="205" t="s">
        <v>453</v>
      </c>
      <c r="E8153" s="238" t="s">
        <v>19</v>
      </c>
      <c r="F8153" s="239" t="s">
        <v>581</v>
      </c>
      <c r="G8153" s="237"/>
      <c r="H8153" s="240">
        <v>106.4</v>
      </c>
      <c r="I8153" s="241"/>
      <c r="J8153" s="237"/>
      <c r="K8153" s="237"/>
      <c r="L8153" s="242"/>
      <c r="M8153" s="243"/>
      <c r="N8153" s="244"/>
      <c r="O8153" s="244"/>
      <c r="P8153" s="244"/>
      <c r="Q8153" s="244"/>
      <c r="R8153" s="244"/>
      <c r="S8153" s="244"/>
      <c r="T8153" s="245"/>
      <c r="AT8153" s="246" t="s">
        <v>453</v>
      </c>
      <c r="AU8153" s="246" t="s">
        <v>91</v>
      </c>
      <c r="AV8153" s="16" t="s">
        <v>98</v>
      </c>
      <c r="AW8153" s="16" t="s">
        <v>37</v>
      </c>
      <c r="AX8153" s="16" t="s">
        <v>78</v>
      </c>
      <c r="AY8153" s="246" t="s">
        <v>443</v>
      </c>
    </row>
    <row r="8154" spans="1:65" s="13" customFormat="1">
      <c r="B8154" s="203"/>
      <c r="C8154" s="204"/>
      <c r="D8154" s="205" t="s">
        <v>453</v>
      </c>
      <c r="E8154" s="206" t="s">
        <v>19</v>
      </c>
      <c r="F8154" s="207" t="s">
        <v>1057</v>
      </c>
      <c r="G8154" s="204"/>
      <c r="H8154" s="206" t="s">
        <v>19</v>
      </c>
      <c r="I8154" s="208"/>
      <c r="J8154" s="204"/>
      <c r="K8154" s="204"/>
      <c r="L8154" s="209"/>
      <c r="M8154" s="210"/>
      <c r="N8154" s="211"/>
      <c r="O8154" s="211"/>
      <c r="P8154" s="211"/>
      <c r="Q8154" s="211"/>
      <c r="R8154" s="211"/>
      <c r="S8154" s="211"/>
      <c r="T8154" s="212"/>
      <c r="AT8154" s="213" t="s">
        <v>453</v>
      </c>
      <c r="AU8154" s="213" t="s">
        <v>91</v>
      </c>
      <c r="AV8154" s="13" t="s">
        <v>85</v>
      </c>
      <c r="AW8154" s="13" t="s">
        <v>37</v>
      </c>
      <c r="AX8154" s="13" t="s">
        <v>78</v>
      </c>
      <c r="AY8154" s="213" t="s">
        <v>443</v>
      </c>
    </row>
    <row r="8155" spans="1:65" s="14" customFormat="1">
      <c r="B8155" s="214"/>
      <c r="C8155" s="215"/>
      <c r="D8155" s="205" t="s">
        <v>453</v>
      </c>
      <c r="E8155" s="216" t="s">
        <v>19</v>
      </c>
      <c r="F8155" s="217" t="s">
        <v>6637</v>
      </c>
      <c r="G8155" s="215"/>
      <c r="H8155" s="218">
        <v>14.4</v>
      </c>
      <c r="I8155" s="219"/>
      <c r="J8155" s="215"/>
      <c r="K8155" s="215"/>
      <c r="L8155" s="220"/>
      <c r="M8155" s="221"/>
      <c r="N8155" s="222"/>
      <c r="O8155" s="222"/>
      <c r="P8155" s="222"/>
      <c r="Q8155" s="222"/>
      <c r="R8155" s="222"/>
      <c r="S8155" s="222"/>
      <c r="T8155" s="223"/>
      <c r="AT8155" s="224" t="s">
        <v>453</v>
      </c>
      <c r="AU8155" s="224" t="s">
        <v>91</v>
      </c>
      <c r="AV8155" s="14" t="s">
        <v>91</v>
      </c>
      <c r="AW8155" s="14" t="s">
        <v>37</v>
      </c>
      <c r="AX8155" s="14" t="s">
        <v>78</v>
      </c>
      <c r="AY8155" s="224" t="s">
        <v>443</v>
      </c>
    </row>
    <row r="8156" spans="1:65" s="14" customFormat="1">
      <c r="B8156" s="214"/>
      <c r="C8156" s="215"/>
      <c r="D8156" s="205" t="s">
        <v>453</v>
      </c>
      <c r="E8156" s="216" t="s">
        <v>19</v>
      </c>
      <c r="F8156" s="217" t="s">
        <v>6638</v>
      </c>
      <c r="G8156" s="215"/>
      <c r="H8156" s="218">
        <v>14.5</v>
      </c>
      <c r="I8156" s="219"/>
      <c r="J8156" s="215"/>
      <c r="K8156" s="215"/>
      <c r="L8156" s="220"/>
      <c r="M8156" s="221"/>
      <c r="N8156" s="222"/>
      <c r="O8156" s="222"/>
      <c r="P8156" s="222"/>
      <c r="Q8156" s="222"/>
      <c r="R8156" s="222"/>
      <c r="S8156" s="222"/>
      <c r="T8156" s="223"/>
      <c r="AT8156" s="224" t="s">
        <v>453</v>
      </c>
      <c r="AU8156" s="224" t="s">
        <v>91</v>
      </c>
      <c r="AV8156" s="14" t="s">
        <v>91</v>
      </c>
      <c r="AW8156" s="14" t="s">
        <v>37</v>
      </c>
      <c r="AX8156" s="14" t="s">
        <v>78</v>
      </c>
      <c r="AY8156" s="224" t="s">
        <v>443</v>
      </c>
    </row>
    <row r="8157" spans="1:65" s="14" customFormat="1">
      <c r="B8157" s="214"/>
      <c r="C8157" s="215"/>
      <c r="D8157" s="205" t="s">
        <v>453</v>
      </c>
      <c r="E8157" s="216" t="s">
        <v>19</v>
      </c>
      <c r="F8157" s="217" t="s">
        <v>6639</v>
      </c>
      <c r="G8157" s="215"/>
      <c r="H8157" s="218">
        <v>20.9</v>
      </c>
      <c r="I8157" s="219"/>
      <c r="J8157" s="215"/>
      <c r="K8157" s="215"/>
      <c r="L8157" s="220"/>
      <c r="M8157" s="221"/>
      <c r="N8157" s="222"/>
      <c r="O8157" s="222"/>
      <c r="P8157" s="222"/>
      <c r="Q8157" s="222"/>
      <c r="R8157" s="222"/>
      <c r="S8157" s="222"/>
      <c r="T8157" s="223"/>
      <c r="AT8157" s="224" t="s">
        <v>453</v>
      </c>
      <c r="AU8157" s="224" t="s">
        <v>91</v>
      </c>
      <c r="AV8157" s="14" t="s">
        <v>91</v>
      </c>
      <c r="AW8157" s="14" t="s">
        <v>37</v>
      </c>
      <c r="AX8157" s="14" t="s">
        <v>78</v>
      </c>
      <c r="AY8157" s="224" t="s">
        <v>443</v>
      </c>
    </row>
    <row r="8158" spans="1:65" s="16" customFormat="1">
      <c r="B8158" s="236"/>
      <c r="C8158" s="237"/>
      <c r="D8158" s="205" t="s">
        <v>453</v>
      </c>
      <c r="E8158" s="238" t="s">
        <v>19</v>
      </c>
      <c r="F8158" s="239" t="s">
        <v>581</v>
      </c>
      <c r="G8158" s="237"/>
      <c r="H8158" s="240">
        <v>49.8</v>
      </c>
      <c r="I8158" s="241"/>
      <c r="J8158" s="237"/>
      <c r="K8158" s="237"/>
      <c r="L8158" s="242"/>
      <c r="M8158" s="243"/>
      <c r="N8158" s="244"/>
      <c r="O8158" s="244"/>
      <c r="P8158" s="244"/>
      <c r="Q8158" s="244"/>
      <c r="R8158" s="244"/>
      <c r="S8158" s="244"/>
      <c r="T8158" s="245"/>
      <c r="AT8158" s="246" t="s">
        <v>453</v>
      </c>
      <c r="AU8158" s="246" t="s">
        <v>91</v>
      </c>
      <c r="AV8158" s="16" t="s">
        <v>98</v>
      </c>
      <c r="AW8158" s="16" t="s">
        <v>37</v>
      </c>
      <c r="AX8158" s="16" t="s">
        <v>78</v>
      </c>
      <c r="AY8158" s="246" t="s">
        <v>443</v>
      </c>
    </row>
    <row r="8159" spans="1:65" s="15" customFormat="1">
      <c r="B8159" s="225"/>
      <c r="C8159" s="226"/>
      <c r="D8159" s="205" t="s">
        <v>453</v>
      </c>
      <c r="E8159" s="227" t="s">
        <v>194</v>
      </c>
      <c r="F8159" s="228" t="s">
        <v>456</v>
      </c>
      <c r="G8159" s="226"/>
      <c r="H8159" s="229">
        <v>490.37599999999998</v>
      </c>
      <c r="I8159" s="230"/>
      <c r="J8159" s="226"/>
      <c r="K8159" s="226"/>
      <c r="L8159" s="231"/>
      <c r="M8159" s="232"/>
      <c r="N8159" s="233"/>
      <c r="O8159" s="233"/>
      <c r="P8159" s="233"/>
      <c r="Q8159" s="233"/>
      <c r="R8159" s="233"/>
      <c r="S8159" s="233"/>
      <c r="T8159" s="234"/>
      <c r="AT8159" s="235" t="s">
        <v>453</v>
      </c>
      <c r="AU8159" s="235" t="s">
        <v>91</v>
      </c>
      <c r="AV8159" s="15" t="s">
        <v>449</v>
      </c>
      <c r="AW8159" s="15" t="s">
        <v>37</v>
      </c>
      <c r="AX8159" s="15" t="s">
        <v>85</v>
      </c>
      <c r="AY8159" s="235" t="s">
        <v>443</v>
      </c>
    </row>
    <row r="8160" spans="1:65" s="2" customFormat="1" ht="24.2" customHeight="1">
      <c r="A8160" s="37"/>
      <c r="B8160" s="38"/>
      <c r="C8160" s="247" t="s">
        <v>6640</v>
      </c>
      <c r="D8160" s="247" t="s">
        <v>731</v>
      </c>
      <c r="E8160" s="248" t="s">
        <v>6641</v>
      </c>
      <c r="F8160" s="249" t="s">
        <v>6642</v>
      </c>
      <c r="G8160" s="250" t="s">
        <v>459</v>
      </c>
      <c r="H8160" s="251">
        <v>1961.5039999999999</v>
      </c>
      <c r="I8160" s="252"/>
      <c r="J8160" s="253">
        <f>ROUND(I8160*H8160,2)</f>
        <v>0</v>
      </c>
      <c r="K8160" s="249" t="s">
        <v>448</v>
      </c>
      <c r="L8160" s="254"/>
      <c r="M8160" s="255" t="s">
        <v>19</v>
      </c>
      <c r="N8160" s="256" t="s">
        <v>50</v>
      </c>
      <c r="O8160" s="67"/>
      <c r="P8160" s="194">
        <f>O8160*H8160</f>
        <v>0</v>
      </c>
      <c r="Q8160" s="194">
        <v>4.6999999999999999E-4</v>
      </c>
      <c r="R8160" s="194">
        <f>Q8160*H8160</f>
        <v>0.92190687999999987</v>
      </c>
      <c r="S8160" s="194">
        <v>0</v>
      </c>
      <c r="T8160" s="195">
        <f>S8160*H8160</f>
        <v>0</v>
      </c>
      <c r="U8160" s="37"/>
      <c r="V8160" s="37"/>
      <c r="W8160" s="37"/>
      <c r="X8160" s="37"/>
      <c r="Y8160" s="37"/>
      <c r="Z8160" s="37"/>
      <c r="AA8160" s="37"/>
      <c r="AB8160" s="37"/>
      <c r="AC8160" s="37"/>
      <c r="AD8160" s="37"/>
      <c r="AE8160" s="37"/>
      <c r="AR8160" s="196" t="s">
        <v>652</v>
      </c>
      <c r="AT8160" s="196" t="s">
        <v>731</v>
      </c>
      <c r="AU8160" s="196" t="s">
        <v>91</v>
      </c>
      <c r="AY8160" s="20" t="s">
        <v>443</v>
      </c>
      <c r="BE8160" s="197">
        <f>IF(N8160="základní",J8160,0)</f>
        <v>0</v>
      </c>
      <c r="BF8160" s="197">
        <f>IF(N8160="snížená",J8160,0)</f>
        <v>0</v>
      </c>
      <c r="BG8160" s="197">
        <f>IF(N8160="zákl. přenesená",J8160,0)</f>
        <v>0</v>
      </c>
      <c r="BH8160" s="197">
        <f>IF(N8160="sníž. přenesená",J8160,0)</f>
        <v>0</v>
      </c>
      <c r="BI8160" s="197">
        <f>IF(N8160="nulová",J8160,0)</f>
        <v>0</v>
      </c>
      <c r="BJ8160" s="20" t="s">
        <v>91</v>
      </c>
      <c r="BK8160" s="197">
        <f>ROUND(I8160*H8160,2)</f>
        <v>0</v>
      </c>
      <c r="BL8160" s="20" t="s">
        <v>551</v>
      </c>
      <c r="BM8160" s="196" t="s">
        <v>6643</v>
      </c>
    </row>
    <row r="8161" spans="1:65" s="14" customFormat="1">
      <c r="B8161" s="214"/>
      <c r="C8161" s="215"/>
      <c r="D8161" s="205" t="s">
        <v>453</v>
      </c>
      <c r="E8161" s="216" t="s">
        <v>19</v>
      </c>
      <c r="F8161" s="217" t="s">
        <v>6644</v>
      </c>
      <c r="G8161" s="215"/>
      <c r="H8161" s="218">
        <v>490.37599999999998</v>
      </c>
      <c r="I8161" s="219"/>
      <c r="J8161" s="215"/>
      <c r="K8161" s="215"/>
      <c r="L8161" s="220"/>
      <c r="M8161" s="221"/>
      <c r="N8161" s="222"/>
      <c r="O8161" s="222"/>
      <c r="P8161" s="222"/>
      <c r="Q8161" s="222"/>
      <c r="R8161" s="222"/>
      <c r="S8161" s="222"/>
      <c r="T8161" s="223"/>
      <c r="AT8161" s="224" t="s">
        <v>453</v>
      </c>
      <c r="AU8161" s="224" t="s">
        <v>91</v>
      </c>
      <c r="AV8161" s="14" t="s">
        <v>91</v>
      </c>
      <c r="AW8161" s="14" t="s">
        <v>37</v>
      </c>
      <c r="AX8161" s="14" t="s">
        <v>78</v>
      </c>
      <c r="AY8161" s="224" t="s">
        <v>443</v>
      </c>
    </row>
    <row r="8162" spans="1:65" s="15" customFormat="1">
      <c r="B8162" s="225"/>
      <c r="C8162" s="226"/>
      <c r="D8162" s="205" t="s">
        <v>453</v>
      </c>
      <c r="E8162" s="227" t="s">
        <v>19</v>
      </c>
      <c r="F8162" s="228" t="s">
        <v>456</v>
      </c>
      <c r="G8162" s="226"/>
      <c r="H8162" s="229">
        <v>490.37599999999998</v>
      </c>
      <c r="I8162" s="230"/>
      <c r="J8162" s="226"/>
      <c r="K8162" s="226"/>
      <c r="L8162" s="231"/>
      <c r="M8162" s="232"/>
      <c r="N8162" s="233"/>
      <c r="O8162" s="233"/>
      <c r="P8162" s="233"/>
      <c r="Q8162" s="233"/>
      <c r="R8162" s="233"/>
      <c r="S8162" s="233"/>
      <c r="T8162" s="234"/>
      <c r="AT8162" s="235" t="s">
        <v>453</v>
      </c>
      <c r="AU8162" s="235" t="s">
        <v>91</v>
      </c>
      <c r="AV8162" s="15" t="s">
        <v>449</v>
      </c>
      <c r="AW8162" s="15" t="s">
        <v>37</v>
      </c>
      <c r="AX8162" s="15" t="s">
        <v>85</v>
      </c>
      <c r="AY8162" s="235" t="s">
        <v>443</v>
      </c>
    </row>
    <row r="8163" spans="1:65" s="14" customFormat="1">
      <c r="B8163" s="214"/>
      <c r="C8163" s="215"/>
      <c r="D8163" s="205" t="s">
        <v>453</v>
      </c>
      <c r="E8163" s="215"/>
      <c r="F8163" s="217" t="s">
        <v>6645</v>
      </c>
      <c r="G8163" s="215"/>
      <c r="H8163" s="218">
        <v>1961.5039999999999</v>
      </c>
      <c r="I8163" s="219"/>
      <c r="J8163" s="215"/>
      <c r="K8163" s="215"/>
      <c r="L8163" s="220"/>
      <c r="M8163" s="221"/>
      <c r="N8163" s="222"/>
      <c r="O8163" s="222"/>
      <c r="P8163" s="222"/>
      <c r="Q8163" s="222"/>
      <c r="R8163" s="222"/>
      <c r="S8163" s="222"/>
      <c r="T8163" s="223"/>
      <c r="AT8163" s="224" t="s">
        <v>453</v>
      </c>
      <c r="AU8163" s="224" t="s">
        <v>91</v>
      </c>
      <c r="AV8163" s="14" t="s">
        <v>91</v>
      </c>
      <c r="AW8163" s="14" t="s">
        <v>4</v>
      </c>
      <c r="AX8163" s="14" t="s">
        <v>85</v>
      </c>
      <c r="AY8163" s="224" t="s">
        <v>443</v>
      </c>
    </row>
    <row r="8164" spans="1:65" s="2" customFormat="1" ht="49.15" customHeight="1">
      <c r="A8164" s="37"/>
      <c r="B8164" s="38"/>
      <c r="C8164" s="185" t="s">
        <v>6646</v>
      </c>
      <c r="D8164" s="185" t="s">
        <v>445</v>
      </c>
      <c r="E8164" s="186" t="s">
        <v>6647</v>
      </c>
      <c r="F8164" s="187" t="s">
        <v>6648</v>
      </c>
      <c r="G8164" s="188" t="s">
        <v>136</v>
      </c>
      <c r="H8164" s="189">
        <v>548.74</v>
      </c>
      <c r="I8164" s="190"/>
      <c r="J8164" s="191">
        <f>ROUND(I8164*H8164,2)</f>
        <v>0</v>
      </c>
      <c r="K8164" s="187" t="s">
        <v>448</v>
      </c>
      <c r="L8164" s="42"/>
      <c r="M8164" s="192" t="s">
        <v>19</v>
      </c>
      <c r="N8164" s="193" t="s">
        <v>50</v>
      </c>
      <c r="O8164" s="67"/>
      <c r="P8164" s="194">
        <f>O8164*H8164</f>
        <v>0</v>
      </c>
      <c r="Q8164" s="194">
        <v>6.8900000000000003E-3</v>
      </c>
      <c r="R8164" s="194">
        <f>Q8164*H8164</f>
        <v>3.7808186000000004</v>
      </c>
      <c r="S8164" s="194">
        <v>0</v>
      </c>
      <c r="T8164" s="195">
        <f>S8164*H8164</f>
        <v>0</v>
      </c>
      <c r="U8164" s="37"/>
      <c r="V8164" s="37"/>
      <c r="W8164" s="37"/>
      <c r="X8164" s="37"/>
      <c r="Y8164" s="37"/>
      <c r="Z8164" s="37"/>
      <c r="AA8164" s="37"/>
      <c r="AB8164" s="37"/>
      <c r="AC8164" s="37"/>
      <c r="AD8164" s="37"/>
      <c r="AE8164" s="37"/>
      <c r="AR8164" s="196" t="s">
        <v>551</v>
      </c>
      <c r="AT8164" s="196" t="s">
        <v>445</v>
      </c>
      <c r="AU8164" s="196" t="s">
        <v>91</v>
      </c>
      <c r="AY8164" s="20" t="s">
        <v>443</v>
      </c>
      <c r="BE8164" s="197">
        <f>IF(N8164="základní",J8164,0)</f>
        <v>0</v>
      </c>
      <c r="BF8164" s="197">
        <f>IF(N8164="snížená",J8164,0)</f>
        <v>0</v>
      </c>
      <c r="BG8164" s="197">
        <f>IF(N8164="zákl. přenesená",J8164,0)</f>
        <v>0</v>
      </c>
      <c r="BH8164" s="197">
        <f>IF(N8164="sníž. přenesená",J8164,0)</f>
        <v>0</v>
      </c>
      <c r="BI8164" s="197">
        <f>IF(N8164="nulová",J8164,0)</f>
        <v>0</v>
      </c>
      <c r="BJ8164" s="20" t="s">
        <v>91</v>
      </c>
      <c r="BK8164" s="197">
        <f>ROUND(I8164*H8164,2)</f>
        <v>0</v>
      </c>
      <c r="BL8164" s="20" t="s">
        <v>551</v>
      </c>
      <c r="BM8164" s="196" t="s">
        <v>6649</v>
      </c>
    </row>
    <row r="8165" spans="1:65" s="2" customFormat="1">
      <c r="A8165" s="37"/>
      <c r="B8165" s="38"/>
      <c r="C8165" s="39"/>
      <c r="D8165" s="198" t="s">
        <v>451</v>
      </c>
      <c r="E8165" s="39"/>
      <c r="F8165" s="199" t="s">
        <v>6650</v>
      </c>
      <c r="G8165" s="39"/>
      <c r="H8165" s="39"/>
      <c r="I8165" s="200"/>
      <c r="J8165" s="39"/>
      <c r="K8165" s="39"/>
      <c r="L8165" s="42"/>
      <c r="M8165" s="201"/>
      <c r="N8165" s="202"/>
      <c r="O8165" s="67"/>
      <c r="P8165" s="67"/>
      <c r="Q8165" s="67"/>
      <c r="R8165" s="67"/>
      <c r="S8165" s="67"/>
      <c r="T8165" s="68"/>
      <c r="U8165" s="37"/>
      <c r="V8165" s="37"/>
      <c r="W8165" s="37"/>
      <c r="X8165" s="37"/>
      <c r="Y8165" s="37"/>
      <c r="Z8165" s="37"/>
      <c r="AA8165" s="37"/>
      <c r="AB8165" s="37"/>
      <c r="AC8165" s="37"/>
      <c r="AD8165" s="37"/>
      <c r="AE8165" s="37"/>
      <c r="AT8165" s="20" t="s">
        <v>451</v>
      </c>
      <c r="AU8165" s="20" t="s">
        <v>91</v>
      </c>
    </row>
    <row r="8166" spans="1:65" s="14" customFormat="1">
      <c r="B8166" s="214"/>
      <c r="C8166" s="215"/>
      <c r="D8166" s="205" t="s">
        <v>453</v>
      </c>
      <c r="E8166" s="216" t="s">
        <v>19</v>
      </c>
      <c r="F8166" s="217" t="s">
        <v>6601</v>
      </c>
      <c r="G8166" s="215"/>
      <c r="H8166" s="218">
        <v>548.74</v>
      </c>
      <c r="I8166" s="219"/>
      <c r="J8166" s="215"/>
      <c r="K8166" s="215"/>
      <c r="L8166" s="220"/>
      <c r="M8166" s="221"/>
      <c r="N8166" s="222"/>
      <c r="O8166" s="222"/>
      <c r="P8166" s="222"/>
      <c r="Q8166" s="222"/>
      <c r="R8166" s="222"/>
      <c r="S8166" s="222"/>
      <c r="T8166" s="223"/>
      <c r="AT8166" s="224" t="s">
        <v>453</v>
      </c>
      <c r="AU8166" s="224" t="s">
        <v>91</v>
      </c>
      <c r="AV8166" s="14" t="s">
        <v>91</v>
      </c>
      <c r="AW8166" s="14" t="s">
        <v>37</v>
      </c>
      <c r="AX8166" s="14" t="s">
        <v>78</v>
      </c>
      <c r="AY8166" s="224" t="s">
        <v>443</v>
      </c>
    </row>
    <row r="8167" spans="1:65" s="15" customFormat="1">
      <c r="B8167" s="225"/>
      <c r="C8167" s="226"/>
      <c r="D8167" s="205" t="s">
        <v>453</v>
      </c>
      <c r="E8167" s="227" t="s">
        <v>19</v>
      </c>
      <c r="F8167" s="228" t="s">
        <v>456</v>
      </c>
      <c r="G8167" s="226"/>
      <c r="H8167" s="229">
        <v>548.74</v>
      </c>
      <c r="I8167" s="230"/>
      <c r="J8167" s="226"/>
      <c r="K8167" s="226"/>
      <c r="L8167" s="231"/>
      <c r="M8167" s="232"/>
      <c r="N8167" s="233"/>
      <c r="O8167" s="233"/>
      <c r="P8167" s="233"/>
      <c r="Q8167" s="233"/>
      <c r="R8167" s="233"/>
      <c r="S8167" s="233"/>
      <c r="T8167" s="234"/>
      <c r="AT8167" s="235" t="s">
        <v>453</v>
      </c>
      <c r="AU8167" s="235" t="s">
        <v>91</v>
      </c>
      <c r="AV8167" s="15" t="s">
        <v>449</v>
      </c>
      <c r="AW8167" s="15" t="s">
        <v>37</v>
      </c>
      <c r="AX8167" s="15" t="s">
        <v>85</v>
      </c>
      <c r="AY8167" s="235" t="s">
        <v>443</v>
      </c>
    </row>
    <row r="8168" spans="1:65" s="2" customFormat="1" ht="37.9" customHeight="1">
      <c r="A8168" s="37"/>
      <c r="B8168" s="38"/>
      <c r="C8168" s="247" t="s">
        <v>6651</v>
      </c>
      <c r="D8168" s="247" t="s">
        <v>731</v>
      </c>
      <c r="E8168" s="248" t="s">
        <v>6652</v>
      </c>
      <c r="F8168" s="249" t="s">
        <v>6653</v>
      </c>
      <c r="G8168" s="250" t="s">
        <v>136</v>
      </c>
      <c r="H8168" s="251">
        <v>603.61400000000003</v>
      </c>
      <c r="I8168" s="252"/>
      <c r="J8168" s="253">
        <f>ROUND(I8168*H8168,2)</f>
        <v>0</v>
      </c>
      <c r="K8168" s="249" t="s">
        <v>448</v>
      </c>
      <c r="L8168" s="254"/>
      <c r="M8168" s="255" t="s">
        <v>19</v>
      </c>
      <c r="N8168" s="256" t="s">
        <v>50</v>
      </c>
      <c r="O8168" s="67"/>
      <c r="P8168" s="194">
        <f>O8168*H8168</f>
        <v>0</v>
      </c>
      <c r="Q8168" s="194">
        <v>1.9199999999999998E-2</v>
      </c>
      <c r="R8168" s="194">
        <f>Q8168*H8168</f>
        <v>11.5893888</v>
      </c>
      <c r="S8168" s="194">
        <v>0</v>
      </c>
      <c r="T8168" s="195">
        <f>S8168*H8168</f>
        <v>0</v>
      </c>
      <c r="U8168" s="37"/>
      <c r="V8168" s="37"/>
      <c r="W8168" s="37"/>
      <c r="X8168" s="37"/>
      <c r="Y8168" s="37"/>
      <c r="Z8168" s="37"/>
      <c r="AA8168" s="37"/>
      <c r="AB8168" s="37"/>
      <c r="AC8168" s="37"/>
      <c r="AD8168" s="37"/>
      <c r="AE8168" s="37"/>
      <c r="AR8168" s="196" t="s">
        <v>652</v>
      </c>
      <c r="AT8168" s="196" t="s">
        <v>731</v>
      </c>
      <c r="AU8168" s="196" t="s">
        <v>91</v>
      </c>
      <c r="AY8168" s="20" t="s">
        <v>443</v>
      </c>
      <c r="BE8168" s="197">
        <f>IF(N8168="základní",J8168,0)</f>
        <v>0</v>
      </c>
      <c r="BF8168" s="197">
        <f>IF(N8168="snížená",J8168,0)</f>
        <v>0</v>
      </c>
      <c r="BG8168" s="197">
        <f>IF(N8168="zákl. přenesená",J8168,0)</f>
        <v>0</v>
      </c>
      <c r="BH8168" s="197">
        <f>IF(N8168="sníž. přenesená",J8168,0)</f>
        <v>0</v>
      </c>
      <c r="BI8168" s="197">
        <f>IF(N8168="nulová",J8168,0)</f>
        <v>0</v>
      </c>
      <c r="BJ8168" s="20" t="s">
        <v>91</v>
      </c>
      <c r="BK8168" s="197">
        <f>ROUND(I8168*H8168,2)</f>
        <v>0</v>
      </c>
      <c r="BL8168" s="20" t="s">
        <v>551</v>
      </c>
      <c r="BM8168" s="196" t="s">
        <v>6654</v>
      </c>
    </row>
    <row r="8169" spans="1:65" s="14" customFormat="1">
      <c r="B8169" s="214"/>
      <c r="C8169" s="215"/>
      <c r="D8169" s="205" t="s">
        <v>453</v>
      </c>
      <c r="E8169" s="216" t="s">
        <v>19</v>
      </c>
      <c r="F8169" s="217" t="s">
        <v>6601</v>
      </c>
      <c r="G8169" s="215"/>
      <c r="H8169" s="218">
        <v>548.74</v>
      </c>
      <c r="I8169" s="219"/>
      <c r="J8169" s="215"/>
      <c r="K8169" s="215"/>
      <c r="L8169" s="220"/>
      <c r="M8169" s="221"/>
      <c r="N8169" s="222"/>
      <c r="O8169" s="222"/>
      <c r="P8169" s="222"/>
      <c r="Q8169" s="222"/>
      <c r="R8169" s="222"/>
      <c r="S8169" s="222"/>
      <c r="T8169" s="223"/>
      <c r="AT8169" s="224" t="s">
        <v>453</v>
      </c>
      <c r="AU8169" s="224" t="s">
        <v>91</v>
      </c>
      <c r="AV8169" s="14" t="s">
        <v>91</v>
      </c>
      <c r="AW8169" s="14" t="s">
        <v>37</v>
      </c>
      <c r="AX8169" s="14" t="s">
        <v>78</v>
      </c>
      <c r="AY8169" s="224" t="s">
        <v>443</v>
      </c>
    </row>
    <row r="8170" spans="1:65" s="15" customFormat="1">
      <c r="B8170" s="225"/>
      <c r="C8170" s="226"/>
      <c r="D8170" s="205" t="s">
        <v>453</v>
      </c>
      <c r="E8170" s="227" t="s">
        <v>19</v>
      </c>
      <c r="F8170" s="228" t="s">
        <v>456</v>
      </c>
      <c r="G8170" s="226"/>
      <c r="H8170" s="229">
        <v>548.74</v>
      </c>
      <c r="I8170" s="230"/>
      <c r="J8170" s="226"/>
      <c r="K8170" s="226"/>
      <c r="L8170" s="231"/>
      <c r="M8170" s="232"/>
      <c r="N8170" s="233"/>
      <c r="O8170" s="233"/>
      <c r="P8170" s="233"/>
      <c r="Q8170" s="233"/>
      <c r="R8170" s="233"/>
      <c r="S8170" s="233"/>
      <c r="T8170" s="234"/>
      <c r="AT8170" s="235" t="s">
        <v>453</v>
      </c>
      <c r="AU8170" s="235" t="s">
        <v>91</v>
      </c>
      <c r="AV8170" s="15" t="s">
        <v>449</v>
      </c>
      <c r="AW8170" s="15" t="s">
        <v>37</v>
      </c>
      <c r="AX8170" s="15" t="s">
        <v>85</v>
      </c>
      <c r="AY8170" s="235" t="s">
        <v>443</v>
      </c>
    </row>
    <row r="8171" spans="1:65" s="14" customFormat="1">
      <c r="B8171" s="214"/>
      <c r="C8171" s="215"/>
      <c r="D8171" s="205" t="s">
        <v>453</v>
      </c>
      <c r="E8171" s="215"/>
      <c r="F8171" s="217" t="s">
        <v>6655</v>
      </c>
      <c r="G8171" s="215"/>
      <c r="H8171" s="218">
        <v>603.61400000000003</v>
      </c>
      <c r="I8171" s="219"/>
      <c r="J8171" s="215"/>
      <c r="K8171" s="215"/>
      <c r="L8171" s="220"/>
      <c r="M8171" s="221"/>
      <c r="N8171" s="222"/>
      <c r="O8171" s="222"/>
      <c r="P8171" s="222"/>
      <c r="Q8171" s="222"/>
      <c r="R8171" s="222"/>
      <c r="S8171" s="222"/>
      <c r="T8171" s="223"/>
      <c r="AT8171" s="224" t="s">
        <v>453</v>
      </c>
      <c r="AU8171" s="224" t="s">
        <v>91</v>
      </c>
      <c r="AV8171" s="14" t="s">
        <v>91</v>
      </c>
      <c r="AW8171" s="14" t="s">
        <v>4</v>
      </c>
      <c r="AX8171" s="14" t="s">
        <v>85</v>
      </c>
      <c r="AY8171" s="224" t="s">
        <v>443</v>
      </c>
    </row>
    <row r="8172" spans="1:65" s="2" customFormat="1" ht="33" customHeight="1">
      <c r="A8172" s="37"/>
      <c r="B8172" s="38"/>
      <c r="C8172" s="185" t="s">
        <v>6656</v>
      </c>
      <c r="D8172" s="185" t="s">
        <v>445</v>
      </c>
      <c r="E8172" s="186" t="s">
        <v>6657</v>
      </c>
      <c r="F8172" s="187" t="s">
        <v>6658</v>
      </c>
      <c r="G8172" s="188" t="s">
        <v>132</v>
      </c>
      <c r="H8172" s="189">
        <v>42</v>
      </c>
      <c r="I8172" s="190"/>
      <c r="J8172" s="191">
        <f>ROUND(I8172*H8172,2)</f>
        <v>0</v>
      </c>
      <c r="K8172" s="187" t="s">
        <v>448</v>
      </c>
      <c r="L8172" s="42"/>
      <c r="M8172" s="192" t="s">
        <v>19</v>
      </c>
      <c r="N8172" s="193" t="s">
        <v>50</v>
      </c>
      <c r="O8172" s="67"/>
      <c r="P8172" s="194">
        <f>O8172*H8172</f>
        <v>0</v>
      </c>
      <c r="Q8172" s="194">
        <v>9.3999999999999997E-4</v>
      </c>
      <c r="R8172" s="194">
        <f>Q8172*H8172</f>
        <v>3.9480000000000001E-2</v>
      </c>
      <c r="S8172" s="194">
        <v>0</v>
      </c>
      <c r="T8172" s="195">
        <f>S8172*H8172</f>
        <v>0</v>
      </c>
      <c r="U8172" s="37"/>
      <c r="V8172" s="37"/>
      <c r="W8172" s="37"/>
      <c r="X8172" s="37"/>
      <c r="Y8172" s="37"/>
      <c r="Z8172" s="37"/>
      <c r="AA8172" s="37"/>
      <c r="AB8172" s="37"/>
      <c r="AC8172" s="37"/>
      <c r="AD8172" s="37"/>
      <c r="AE8172" s="37"/>
      <c r="AR8172" s="196" t="s">
        <v>551</v>
      </c>
      <c r="AT8172" s="196" t="s">
        <v>445</v>
      </c>
      <c r="AU8172" s="196" t="s">
        <v>91</v>
      </c>
      <c r="AY8172" s="20" t="s">
        <v>443</v>
      </c>
      <c r="BE8172" s="197">
        <f>IF(N8172="základní",J8172,0)</f>
        <v>0</v>
      </c>
      <c r="BF8172" s="197">
        <f>IF(N8172="snížená",J8172,0)</f>
        <v>0</v>
      </c>
      <c r="BG8172" s="197">
        <f>IF(N8172="zákl. přenesená",J8172,0)</f>
        <v>0</v>
      </c>
      <c r="BH8172" s="197">
        <f>IF(N8172="sníž. přenesená",J8172,0)</f>
        <v>0</v>
      </c>
      <c r="BI8172" s="197">
        <f>IF(N8172="nulová",J8172,0)</f>
        <v>0</v>
      </c>
      <c r="BJ8172" s="20" t="s">
        <v>91</v>
      </c>
      <c r="BK8172" s="197">
        <f>ROUND(I8172*H8172,2)</f>
        <v>0</v>
      </c>
      <c r="BL8172" s="20" t="s">
        <v>551</v>
      </c>
      <c r="BM8172" s="196" t="s">
        <v>6659</v>
      </c>
    </row>
    <row r="8173" spans="1:65" s="2" customFormat="1">
      <c r="A8173" s="37"/>
      <c r="B8173" s="38"/>
      <c r="C8173" s="39"/>
      <c r="D8173" s="198" t="s">
        <v>451</v>
      </c>
      <c r="E8173" s="39"/>
      <c r="F8173" s="199" t="s">
        <v>6660</v>
      </c>
      <c r="G8173" s="39"/>
      <c r="H8173" s="39"/>
      <c r="I8173" s="200"/>
      <c r="J8173" s="39"/>
      <c r="K8173" s="39"/>
      <c r="L8173" s="42"/>
      <c r="M8173" s="201"/>
      <c r="N8173" s="202"/>
      <c r="O8173" s="67"/>
      <c r="P8173" s="67"/>
      <c r="Q8173" s="67"/>
      <c r="R8173" s="67"/>
      <c r="S8173" s="67"/>
      <c r="T8173" s="68"/>
      <c r="U8173" s="37"/>
      <c r="V8173" s="37"/>
      <c r="W8173" s="37"/>
      <c r="X8173" s="37"/>
      <c r="Y8173" s="37"/>
      <c r="Z8173" s="37"/>
      <c r="AA8173" s="37"/>
      <c r="AB8173" s="37"/>
      <c r="AC8173" s="37"/>
      <c r="AD8173" s="37"/>
      <c r="AE8173" s="37"/>
      <c r="AT8173" s="20" t="s">
        <v>451</v>
      </c>
      <c r="AU8173" s="20" t="s">
        <v>91</v>
      </c>
    </row>
    <row r="8174" spans="1:65" s="13" customFormat="1">
      <c r="B8174" s="203"/>
      <c r="C8174" s="204"/>
      <c r="D8174" s="205" t="s">
        <v>453</v>
      </c>
      <c r="E8174" s="206" t="s">
        <v>19</v>
      </c>
      <c r="F8174" s="207" t="s">
        <v>3846</v>
      </c>
      <c r="G8174" s="204"/>
      <c r="H8174" s="206" t="s">
        <v>19</v>
      </c>
      <c r="I8174" s="208"/>
      <c r="J8174" s="204"/>
      <c r="K8174" s="204"/>
      <c r="L8174" s="209"/>
      <c r="M8174" s="210"/>
      <c r="N8174" s="211"/>
      <c r="O8174" s="211"/>
      <c r="P8174" s="211"/>
      <c r="Q8174" s="211"/>
      <c r="R8174" s="211"/>
      <c r="S8174" s="211"/>
      <c r="T8174" s="212"/>
      <c r="AT8174" s="213" t="s">
        <v>453</v>
      </c>
      <c r="AU8174" s="213" t="s">
        <v>91</v>
      </c>
      <c r="AV8174" s="13" t="s">
        <v>85</v>
      </c>
      <c r="AW8174" s="13" t="s">
        <v>37</v>
      </c>
      <c r="AX8174" s="13" t="s">
        <v>78</v>
      </c>
      <c r="AY8174" s="213" t="s">
        <v>443</v>
      </c>
    </row>
    <row r="8175" spans="1:65" s="14" customFormat="1">
      <c r="B8175" s="214"/>
      <c r="C8175" s="215"/>
      <c r="D8175" s="205" t="s">
        <v>453</v>
      </c>
      <c r="E8175" s="216" t="s">
        <v>19</v>
      </c>
      <c r="F8175" s="217" t="s">
        <v>6661</v>
      </c>
      <c r="G8175" s="215"/>
      <c r="H8175" s="218">
        <v>42</v>
      </c>
      <c r="I8175" s="219"/>
      <c r="J8175" s="215"/>
      <c r="K8175" s="215"/>
      <c r="L8175" s="220"/>
      <c r="M8175" s="221"/>
      <c r="N8175" s="222"/>
      <c r="O8175" s="222"/>
      <c r="P8175" s="222"/>
      <c r="Q8175" s="222"/>
      <c r="R8175" s="222"/>
      <c r="S8175" s="222"/>
      <c r="T8175" s="223"/>
      <c r="AT8175" s="224" t="s">
        <v>453</v>
      </c>
      <c r="AU8175" s="224" t="s">
        <v>91</v>
      </c>
      <c r="AV8175" s="14" t="s">
        <v>91</v>
      </c>
      <c r="AW8175" s="14" t="s">
        <v>37</v>
      </c>
      <c r="AX8175" s="14" t="s">
        <v>78</v>
      </c>
      <c r="AY8175" s="224" t="s">
        <v>443</v>
      </c>
    </row>
    <row r="8176" spans="1:65" s="15" customFormat="1">
      <c r="B8176" s="225"/>
      <c r="C8176" s="226"/>
      <c r="D8176" s="205" t="s">
        <v>453</v>
      </c>
      <c r="E8176" s="227" t="s">
        <v>19</v>
      </c>
      <c r="F8176" s="228" t="s">
        <v>456</v>
      </c>
      <c r="G8176" s="226"/>
      <c r="H8176" s="229">
        <v>42</v>
      </c>
      <c r="I8176" s="230"/>
      <c r="J8176" s="226"/>
      <c r="K8176" s="226"/>
      <c r="L8176" s="231"/>
      <c r="M8176" s="232"/>
      <c r="N8176" s="233"/>
      <c r="O8176" s="233"/>
      <c r="P8176" s="233"/>
      <c r="Q8176" s="233"/>
      <c r="R8176" s="233"/>
      <c r="S8176" s="233"/>
      <c r="T8176" s="234"/>
      <c r="AT8176" s="235" t="s">
        <v>453</v>
      </c>
      <c r="AU8176" s="235" t="s">
        <v>91</v>
      </c>
      <c r="AV8176" s="15" t="s">
        <v>449</v>
      </c>
      <c r="AW8176" s="15" t="s">
        <v>37</v>
      </c>
      <c r="AX8176" s="15" t="s">
        <v>85</v>
      </c>
      <c r="AY8176" s="235" t="s">
        <v>443</v>
      </c>
    </row>
    <row r="8177" spans="1:65" s="2" customFormat="1" ht="24.2" customHeight="1">
      <c r="A8177" s="37"/>
      <c r="B8177" s="38"/>
      <c r="C8177" s="247" t="s">
        <v>6662</v>
      </c>
      <c r="D8177" s="247" t="s">
        <v>731</v>
      </c>
      <c r="E8177" s="248" t="s">
        <v>6663</v>
      </c>
      <c r="F8177" s="249" t="s">
        <v>6664</v>
      </c>
      <c r="G8177" s="250" t="s">
        <v>132</v>
      </c>
      <c r="H8177" s="251">
        <v>46.2</v>
      </c>
      <c r="I8177" s="252"/>
      <c r="J8177" s="253">
        <f>ROUND(I8177*H8177,2)</f>
        <v>0</v>
      </c>
      <c r="K8177" s="249" t="s">
        <v>19</v>
      </c>
      <c r="L8177" s="254"/>
      <c r="M8177" s="255" t="s">
        <v>19</v>
      </c>
      <c r="N8177" s="256" t="s">
        <v>50</v>
      </c>
      <c r="O8177" s="67"/>
      <c r="P8177" s="194">
        <f>O8177*H8177</f>
        <v>0</v>
      </c>
      <c r="Q8177" s="194">
        <v>9.1E-4</v>
      </c>
      <c r="R8177" s="194">
        <f>Q8177*H8177</f>
        <v>4.2042000000000003E-2</v>
      </c>
      <c r="S8177" s="194">
        <v>0</v>
      </c>
      <c r="T8177" s="195">
        <f>S8177*H8177</f>
        <v>0</v>
      </c>
      <c r="U8177" s="37"/>
      <c r="V8177" s="37"/>
      <c r="W8177" s="37"/>
      <c r="X8177" s="37"/>
      <c r="Y8177" s="37"/>
      <c r="Z8177" s="37"/>
      <c r="AA8177" s="37"/>
      <c r="AB8177" s="37"/>
      <c r="AC8177" s="37"/>
      <c r="AD8177" s="37"/>
      <c r="AE8177" s="37"/>
      <c r="AR8177" s="196" t="s">
        <v>652</v>
      </c>
      <c r="AT8177" s="196" t="s">
        <v>731</v>
      </c>
      <c r="AU8177" s="196" t="s">
        <v>91</v>
      </c>
      <c r="AY8177" s="20" t="s">
        <v>443</v>
      </c>
      <c r="BE8177" s="197">
        <f>IF(N8177="základní",J8177,0)</f>
        <v>0</v>
      </c>
      <c r="BF8177" s="197">
        <f>IF(N8177="snížená",J8177,0)</f>
        <v>0</v>
      </c>
      <c r="BG8177" s="197">
        <f>IF(N8177="zákl. přenesená",J8177,0)</f>
        <v>0</v>
      </c>
      <c r="BH8177" s="197">
        <f>IF(N8177="sníž. přenesená",J8177,0)</f>
        <v>0</v>
      </c>
      <c r="BI8177" s="197">
        <f>IF(N8177="nulová",J8177,0)</f>
        <v>0</v>
      </c>
      <c r="BJ8177" s="20" t="s">
        <v>91</v>
      </c>
      <c r="BK8177" s="197">
        <f>ROUND(I8177*H8177,2)</f>
        <v>0</v>
      </c>
      <c r="BL8177" s="20" t="s">
        <v>551</v>
      </c>
      <c r="BM8177" s="196" t="s">
        <v>6665</v>
      </c>
    </row>
    <row r="8178" spans="1:65" s="13" customFormat="1">
      <c r="B8178" s="203"/>
      <c r="C8178" s="204"/>
      <c r="D8178" s="205" t="s">
        <v>453</v>
      </c>
      <c r="E8178" s="206" t="s">
        <v>19</v>
      </c>
      <c r="F8178" s="207" t="s">
        <v>3846</v>
      </c>
      <c r="G8178" s="204"/>
      <c r="H8178" s="206" t="s">
        <v>19</v>
      </c>
      <c r="I8178" s="208"/>
      <c r="J8178" s="204"/>
      <c r="K8178" s="204"/>
      <c r="L8178" s="209"/>
      <c r="M8178" s="210"/>
      <c r="N8178" s="211"/>
      <c r="O8178" s="211"/>
      <c r="P8178" s="211"/>
      <c r="Q8178" s="211"/>
      <c r="R8178" s="211"/>
      <c r="S8178" s="211"/>
      <c r="T8178" s="212"/>
      <c r="AT8178" s="213" t="s">
        <v>453</v>
      </c>
      <c r="AU8178" s="213" t="s">
        <v>91</v>
      </c>
      <c r="AV8178" s="13" t="s">
        <v>85</v>
      </c>
      <c r="AW8178" s="13" t="s">
        <v>37</v>
      </c>
      <c r="AX8178" s="13" t="s">
        <v>78</v>
      </c>
      <c r="AY8178" s="213" t="s">
        <v>443</v>
      </c>
    </row>
    <row r="8179" spans="1:65" s="14" customFormat="1">
      <c r="B8179" s="214"/>
      <c r="C8179" s="215"/>
      <c r="D8179" s="205" t="s">
        <v>453</v>
      </c>
      <c r="E8179" s="216" t="s">
        <v>19</v>
      </c>
      <c r="F8179" s="217" t="s">
        <v>6661</v>
      </c>
      <c r="G8179" s="215"/>
      <c r="H8179" s="218">
        <v>42</v>
      </c>
      <c r="I8179" s="219"/>
      <c r="J8179" s="215"/>
      <c r="K8179" s="215"/>
      <c r="L8179" s="220"/>
      <c r="M8179" s="221"/>
      <c r="N8179" s="222"/>
      <c r="O8179" s="222"/>
      <c r="P8179" s="222"/>
      <c r="Q8179" s="222"/>
      <c r="R8179" s="222"/>
      <c r="S8179" s="222"/>
      <c r="T8179" s="223"/>
      <c r="AT8179" s="224" t="s">
        <v>453</v>
      </c>
      <c r="AU8179" s="224" t="s">
        <v>91</v>
      </c>
      <c r="AV8179" s="14" t="s">
        <v>91</v>
      </c>
      <c r="AW8179" s="14" t="s">
        <v>37</v>
      </c>
      <c r="AX8179" s="14" t="s">
        <v>78</v>
      </c>
      <c r="AY8179" s="224" t="s">
        <v>443</v>
      </c>
    </row>
    <row r="8180" spans="1:65" s="15" customFormat="1">
      <c r="B8180" s="225"/>
      <c r="C8180" s="226"/>
      <c r="D8180" s="205" t="s">
        <v>453</v>
      </c>
      <c r="E8180" s="227" t="s">
        <v>19</v>
      </c>
      <c r="F8180" s="228" t="s">
        <v>456</v>
      </c>
      <c r="G8180" s="226"/>
      <c r="H8180" s="229">
        <v>42</v>
      </c>
      <c r="I8180" s="230"/>
      <c r="J8180" s="226"/>
      <c r="K8180" s="226"/>
      <c r="L8180" s="231"/>
      <c r="M8180" s="232"/>
      <c r="N8180" s="233"/>
      <c r="O8180" s="233"/>
      <c r="P8180" s="233"/>
      <c r="Q8180" s="233"/>
      <c r="R8180" s="233"/>
      <c r="S8180" s="233"/>
      <c r="T8180" s="234"/>
      <c r="AT8180" s="235" t="s">
        <v>453</v>
      </c>
      <c r="AU8180" s="235" t="s">
        <v>91</v>
      </c>
      <c r="AV8180" s="15" t="s">
        <v>449</v>
      </c>
      <c r="AW8180" s="15" t="s">
        <v>37</v>
      </c>
      <c r="AX8180" s="15" t="s">
        <v>85</v>
      </c>
      <c r="AY8180" s="235" t="s">
        <v>443</v>
      </c>
    </row>
    <row r="8181" spans="1:65" s="14" customFormat="1">
      <c r="B8181" s="214"/>
      <c r="C8181" s="215"/>
      <c r="D8181" s="205" t="s">
        <v>453</v>
      </c>
      <c r="E8181" s="215"/>
      <c r="F8181" s="217" t="s">
        <v>6666</v>
      </c>
      <c r="G8181" s="215"/>
      <c r="H8181" s="218">
        <v>46.2</v>
      </c>
      <c r="I8181" s="219"/>
      <c r="J8181" s="215"/>
      <c r="K8181" s="215"/>
      <c r="L8181" s="220"/>
      <c r="M8181" s="221"/>
      <c r="N8181" s="222"/>
      <c r="O8181" s="222"/>
      <c r="P8181" s="222"/>
      <c r="Q8181" s="222"/>
      <c r="R8181" s="222"/>
      <c r="S8181" s="222"/>
      <c r="T8181" s="223"/>
      <c r="AT8181" s="224" t="s">
        <v>453</v>
      </c>
      <c r="AU8181" s="224" t="s">
        <v>91</v>
      </c>
      <c r="AV8181" s="14" t="s">
        <v>91</v>
      </c>
      <c r="AW8181" s="14" t="s">
        <v>4</v>
      </c>
      <c r="AX8181" s="14" t="s">
        <v>85</v>
      </c>
      <c r="AY8181" s="224" t="s">
        <v>443</v>
      </c>
    </row>
    <row r="8182" spans="1:65" s="2" customFormat="1" ht="37.9" customHeight="1">
      <c r="A8182" s="37"/>
      <c r="B8182" s="38"/>
      <c r="C8182" s="185" t="s">
        <v>6667</v>
      </c>
      <c r="D8182" s="185" t="s">
        <v>445</v>
      </c>
      <c r="E8182" s="186" t="s">
        <v>6668</v>
      </c>
      <c r="F8182" s="187" t="s">
        <v>6669</v>
      </c>
      <c r="G8182" s="188" t="s">
        <v>132</v>
      </c>
      <c r="H8182" s="189">
        <v>14</v>
      </c>
      <c r="I8182" s="190"/>
      <c r="J8182" s="191">
        <f>ROUND(I8182*H8182,2)</f>
        <v>0</v>
      </c>
      <c r="K8182" s="187" t="s">
        <v>19</v>
      </c>
      <c r="L8182" s="42"/>
      <c r="M8182" s="192" t="s">
        <v>19</v>
      </c>
      <c r="N8182" s="193" t="s">
        <v>50</v>
      </c>
      <c r="O8182" s="67"/>
      <c r="P8182" s="194">
        <f>O8182*H8182</f>
        <v>0</v>
      </c>
      <c r="Q8182" s="194">
        <v>1.8799999999999999E-3</v>
      </c>
      <c r="R8182" s="194">
        <f>Q8182*H8182</f>
        <v>2.632E-2</v>
      </c>
      <c r="S8182" s="194">
        <v>0</v>
      </c>
      <c r="T8182" s="195">
        <f>S8182*H8182</f>
        <v>0</v>
      </c>
      <c r="U8182" s="37"/>
      <c r="V8182" s="37"/>
      <c r="W8182" s="37"/>
      <c r="X8182" s="37"/>
      <c r="Y8182" s="37"/>
      <c r="Z8182" s="37"/>
      <c r="AA8182" s="37"/>
      <c r="AB8182" s="37"/>
      <c r="AC8182" s="37"/>
      <c r="AD8182" s="37"/>
      <c r="AE8182" s="37"/>
      <c r="AR8182" s="196" t="s">
        <v>551</v>
      </c>
      <c r="AT8182" s="196" t="s">
        <v>445</v>
      </c>
      <c r="AU8182" s="196" t="s">
        <v>91</v>
      </c>
      <c r="AY8182" s="20" t="s">
        <v>443</v>
      </c>
      <c r="BE8182" s="197">
        <f>IF(N8182="základní",J8182,0)</f>
        <v>0</v>
      </c>
      <c r="BF8182" s="197">
        <f>IF(N8182="snížená",J8182,0)</f>
        <v>0</v>
      </c>
      <c r="BG8182" s="197">
        <f>IF(N8182="zákl. přenesená",J8182,0)</f>
        <v>0</v>
      </c>
      <c r="BH8182" s="197">
        <f>IF(N8182="sníž. přenesená",J8182,0)</f>
        <v>0</v>
      </c>
      <c r="BI8182" s="197">
        <f>IF(N8182="nulová",J8182,0)</f>
        <v>0</v>
      </c>
      <c r="BJ8182" s="20" t="s">
        <v>91</v>
      </c>
      <c r="BK8182" s="197">
        <f>ROUND(I8182*H8182,2)</f>
        <v>0</v>
      </c>
      <c r="BL8182" s="20" t="s">
        <v>551</v>
      </c>
      <c r="BM8182" s="196" t="s">
        <v>6670</v>
      </c>
    </row>
    <row r="8183" spans="1:65" s="13" customFormat="1">
      <c r="B8183" s="203"/>
      <c r="C8183" s="204"/>
      <c r="D8183" s="205" t="s">
        <v>453</v>
      </c>
      <c r="E8183" s="206" t="s">
        <v>19</v>
      </c>
      <c r="F8183" s="207" t="s">
        <v>3846</v>
      </c>
      <c r="G8183" s="204"/>
      <c r="H8183" s="206" t="s">
        <v>19</v>
      </c>
      <c r="I8183" s="208"/>
      <c r="J8183" s="204"/>
      <c r="K8183" s="204"/>
      <c r="L8183" s="209"/>
      <c r="M8183" s="210"/>
      <c r="N8183" s="211"/>
      <c r="O8183" s="211"/>
      <c r="P8183" s="211"/>
      <c r="Q8183" s="211"/>
      <c r="R8183" s="211"/>
      <c r="S8183" s="211"/>
      <c r="T8183" s="212"/>
      <c r="AT8183" s="213" t="s">
        <v>453</v>
      </c>
      <c r="AU8183" s="213" t="s">
        <v>91</v>
      </c>
      <c r="AV8183" s="13" t="s">
        <v>85</v>
      </c>
      <c r="AW8183" s="13" t="s">
        <v>37</v>
      </c>
      <c r="AX8183" s="13" t="s">
        <v>78</v>
      </c>
      <c r="AY8183" s="213" t="s">
        <v>443</v>
      </c>
    </row>
    <row r="8184" spans="1:65" s="14" customFormat="1">
      <c r="B8184" s="214"/>
      <c r="C8184" s="215"/>
      <c r="D8184" s="205" t="s">
        <v>453</v>
      </c>
      <c r="E8184" s="216" t="s">
        <v>19</v>
      </c>
      <c r="F8184" s="217" t="s">
        <v>6671</v>
      </c>
      <c r="G8184" s="215"/>
      <c r="H8184" s="218">
        <v>14</v>
      </c>
      <c r="I8184" s="219"/>
      <c r="J8184" s="215"/>
      <c r="K8184" s="215"/>
      <c r="L8184" s="220"/>
      <c r="M8184" s="221"/>
      <c r="N8184" s="222"/>
      <c r="O8184" s="222"/>
      <c r="P8184" s="222"/>
      <c r="Q8184" s="222"/>
      <c r="R8184" s="222"/>
      <c r="S8184" s="222"/>
      <c r="T8184" s="223"/>
      <c r="AT8184" s="224" t="s">
        <v>453</v>
      </c>
      <c r="AU8184" s="224" t="s">
        <v>91</v>
      </c>
      <c r="AV8184" s="14" t="s">
        <v>91</v>
      </c>
      <c r="AW8184" s="14" t="s">
        <v>37</v>
      </c>
      <c r="AX8184" s="14" t="s">
        <v>78</v>
      </c>
      <c r="AY8184" s="224" t="s">
        <v>443</v>
      </c>
    </row>
    <row r="8185" spans="1:65" s="15" customFormat="1">
      <c r="B8185" s="225"/>
      <c r="C8185" s="226"/>
      <c r="D8185" s="205" t="s">
        <v>453</v>
      </c>
      <c r="E8185" s="227" t="s">
        <v>19</v>
      </c>
      <c r="F8185" s="228" t="s">
        <v>456</v>
      </c>
      <c r="G8185" s="226"/>
      <c r="H8185" s="229">
        <v>14</v>
      </c>
      <c r="I8185" s="230"/>
      <c r="J8185" s="226"/>
      <c r="K8185" s="226"/>
      <c r="L8185" s="231"/>
      <c r="M8185" s="232"/>
      <c r="N8185" s="233"/>
      <c r="O8185" s="233"/>
      <c r="P8185" s="233"/>
      <c r="Q8185" s="233"/>
      <c r="R8185" s="233"/>
      <c r="S8185" s="233"/>
      <c r="T8185" s="234"/>
      <c r="AT8185" s="235" t="s">
        <v>453</v>
      </c>
      <c r="AU8185" s="235" t="s">
        <v>91</v>
      </c>
      <c r="AV8185" s="15" t="s">
        <v>449</v>
      </c>
      <c r="AW8185" s="15" t="s">
        <v>37</v>
      </c>
      <c r="AX8185" s="15" t="s">
        <v>85</v>
      </c>
      <c r="AY8185" s="235" t="s">
        <v>443</v>
      </c>
    </row>
    <row r="8186" spans="1:65" s="2" customFormat="1" ht="24.2" customHeight="1">
      <c r="A8186" s="37"/>
      <c r="B8186" s="38"/>
      <c r="C8186" s="247" t="s">
        <v>6672</v>
      </c>
      <c r="D8186" s="247" t="s">
        <v>731</v>
      </c>
      <c r="E8186" s="248" t="s">
        <v>6673</v>
      </c>
      <c r="F8186" s="249" t="s">
        <v>6674</v>
      </c>
      <c r="G8186" s="250" t="s">
        <v>132</v>
      </c>
      <c r="H8186" s="251">
        <v>15.4</v>
      </c>
      <c r="I8186" s="252"/>
      <c r="J8186" s="253">
        <f>ROUND(I8186*H8186,2)</f>
        <v>0</v>
      </c>
      <c r="K8186" s="249" t="s">
        <v>19</v>
      </c>
      <c r="L8186" s="254"/>
      <c r="M8186" s="255" t="s">
        <v>19</v>
      </c>
      <c r="N8186" s="256" t="s">
        <v>50</v>
      </c>
      <c r="O8186" s="67"/>
      <c r="P8186" s="194">
        <f>O8186*H8186</f>
        <v>0</v>
      </c>
      <c r="Q8186" s="194">
        <v>9.1E-4</v>
      </c>
      <c r="R8186" s="194">
        <f>Q8186*H8186</f>
        <v>1.4014E-2</v>
      </c>
      <c r="S8186" s="194">
        <v>0</v>
      </c>
      <c r="T8186" s="195">
        <f>S8186*H8186</f>
        <v>0</v>
      </c>
      <c r="U8186" s="37"/>
      <c r="V8186" s="37"/>
      <c r="W8186" s="37"/>
      <c r="X8186" s="37"/>
      <c r="Y8186" s="37"/>
      <c r="Z8186" s="37"/>
      <c r="AA8186" s="37"/>
      <c r="AB8186" s="37"/>
      <c r="AC8186" s="37"/>
      <c r="AD8186" s="37"/>
      <c r="AE8186" s="37"/>
      <c r="AR8186" s="196" t="s">
        <v>652</v>
      </c>
      <c r="AT8186" s="196" t="s">
        <v>731</v>
      </c>
      <c r="AU8186" s="196" t="s">
        <v>91</v>
      </c>
      <c r="AY8186" s="20" t="s">
        <v>443</v>
      </c>
      <c r="BE8186" s="197">
        <f>IF(N8186="základní",J8186,0)</f>
        <v>0</v>
      </c>
      <c r="BF8186" s="197">
        <f>IF(N8186="snížená",J8186,0)</f>
        <v>0</v>
      </c>
      <c r="BG8186" s="197">
        <f>IF(N8186="zákl. přenesená",J8186,0)</f>
        <v>0</v>
      </c>
      <c r="BH8186" s="197">
        <f>IF(N8186="sníž. přenesená",J8186,0)</f>
        <v>0</v>
      </c>
      <c r="BI8186" s="197">
        <f>IF(N8186="nulová",J8186,0)</f>
        <v>0</v>
      </c>
      <c r="BJ8186" s="20" t="s">
        <v>91</v>
      </c>
      <c r="BK8186" s="197">
        <f>ROUND(I8186*H8186,2)</f>
        <v>0</v>
      </c>
      <c r="BL8186" s="20" t="s">
        <v>551</v>
      </c>
      <c r="BM8186" s="196" t="s">
        <v>6675</v>
      </c>
    </row>
    <row r="8187" spans="1:65" s="13" customFormat="1">
      <c r="B8187" s="203"/>
      <c r="C8187" s="204"/>
      <c r="D8187" s="205" t="s">
        <v>453</v>
      </c>
      <c r="E8187" s="206" t="s">
        <v>19</v>
      </c>
      <c r="F8187" s="207" t="s">
        <v>3846</v>
      </c>
      <c r="G8187" s="204"/>
      <c r="H8187" s="206" t="s">
        <v>19</v>
      </c>
      <c r="I8187" s="208"/>
      <c r="J8187" s="204"/>
      <c r="K8187" s="204"/>
      <c r="L8187" s="209"/>
      <c r="M8187" s="210"/>
      <c r="N8187" s="211"/>
      <c r="O8187" s="211"/>
      <c r="P8187" s="211"/>
      <c r="Q8187" s="211"/>
      <c r="R8187" s="211"/>
      <c r="S8187" s="211"/>
      <c r="T8187" s="212"/>
      <c r="AT8187" s="213" t="s">
        <v>453</v>
      </c>
      <c r="AU8187" s="213" t="s">
        <v>91</v>
      </c>
      <c r="AV8187" s="13" t="s">
        <v>85</v>
      </c>
      <c r="AW8187" s="13" t="s">
        <v>37</v>
      </c>
      <c r="AX8187" s="13" t="s">
        <v>78</v>
      </c>
      <c r="AY8187" s="213" t="s">
        <v>443</v>
      </c>
    </row>
    <row r="8188" spans="1:65" s="14" customFormat="1">
      <c r="B8188" s="214"/>
      <c r="C8188" s="215"/>
      <c r="D8188" s="205" t="s">
        <v>453</v>
      </c>
      <c r="E8188" s="216" t="s">
        <v>19</v>
      </c>
      <c r="F8188" s="217" t="s">
        <v>6671</v>
      </c>
      <c r="G8188" s="215"/>
      <c r="H8188" s="218">
        <v>14</v>
      </c>
      <c r="I8188" s="219"/>
      <c r="J8188" s="215"/>
      <c r="K8188" s="215"/>
      <c r="L8188" s="220"/>
      <c r="M8188" s="221"/>
      <c r="N8188" s="222"/>
      <c r="O8188" s="222"/>
      <c r="P8188" s="222"/>
      <c r="Q8188" s="222"/>
      <c r="R8188" s="222"/>
      <c r="S8188" s="222"/>
      <c r="T8188" s="223"/>
      <c r="AT8188" s="224" t="s">
        <v>453</v>
      </c>
      <c r="AU8188" s="224" t="s">
        <v>91</v>
      </c>
      <c r="AV8188" s="14" t="s">
        <v>91</v>
      </c>
      <c r="AW8188" s="14" t="s">
        <v>37</v>
      </c>
      <c r="AX8188" s="14" t="s">
        <v>78</v>
      </c>
      <c r="AY8188" s="224" t="s">
        <v>443</v>
      </c>
    </row>
    <row r="8189" spans="1:65" s="15" customFormat="1">
      <c r="B8189" s="225"/>
      <c r="C8189" s="226"/>
      <c r="D8189" s="205" t="s">
        <v>453</v>
      </c>
      <c r="E8189" s="227" t="s">
        <v>19</v>
      </c>
      <c r="F8189" s="228" t="s">
        <v>456</v>
      </c>
      <c r="G8189" s="226"/>
      <c r="H8189" s="229">
        <v>14</v>
      </c>
      <c r="I8189" s="230"/>
      <c r="J8189" s="226"/>
      <c r="K8189" s="226"/>
      <c r="L8189" s="231"/>
      <c r="M8189" s="232"/>
      <c r="N8189" s="233"/>
      <c r="O8189" s="233"/>
      <c r="P8189" s="233"/>
      <c r="Q8189" s="233"/>
      <c r="R8189" s="233"/>
      <c r="S8189" s="233"/>
      <c r="T8189" s="234"/>
      <c r="AT8189" s="235" t="s">
        <v>453</v>
      </c>
      <c r="AU8189" s="235" t="s">
        <v>91</v>
      </c>
      <c r="AV8189" s="15" t="s">
        <v>449</v>
      </c>
      <c r="AW8189" s="15" t="s">
        <v>37</v>
      </c>
      <c r="AX8189" s="15" t="s">
        <v>85</v>
      </c>
      <c r="AY8189" s="235" t="s">
        <v>443</v>
      </c>
    </row>
    <row r="8190" spans="1:65" s="14" customFormat="1">
      <c r="B8190" s="214"/>
      <c r="C8190" s="215"/>
      <c r="D8190" s="205" t="s">
        <v>453</v>
      </c>
      <c r="E8190" s="215"/>
      <c r="F8190" s="217" t="s">
        <v>6676</v>
      </c>
      <c r="G8190" s="215"/>
      <c r="H8190" s="218">
        <v>15.4</v>
      </c>
      <c r="I8190" s="219"/>
      <c r="J8190" s="215"/>
      <c r="K8190" s="215"/>
      <c r="L8190" s="220"/>
      <c r="M8190" s="221"/>
      <c r="N8190" s="222"/>
      <c r="O8190" s="222"/>
      <c r="P8190" s="222"/>
      <c r="Q8190" s="222"/>
      <c r="R8190" s="222"/>
      <c r="S8190" s="222"/>
      <c r="T8190" s="223"/>
      <c r="AT8190" s="224" t="s">
        <v>453</v>
      </c>
      <c r="AU8190" s="224" t="s">
        <v>91</v>
      </c>
      <c r="AV8190" s="14" t="s">
        <v>91</v>
      </c>
      <c r="AW8190" s="14" t="s">
        <v>4</v>
      </c>
      <c r="AX8190" s="14" t="s">
        <v>85</v>
      </c>
      <c r="AY8190" s="224" t="s">
        <v>443</v>
      </c>
    </row>
    <row r="8191" spans="1:65" s="2" customFormat="1" ht="33" customHeight="1">
      <c r="A8191" s="37"/>
      <c r="B8191" s="38"/>
      <c r="C8191" s="185" t="s">
        <v>6677</v>
      </c>
      <c r="D8191" s="185" t="s">
        <v>445</v>
      </c>
      <c r="E8191" s="186" t="s">
        <v>6678</v>
      </c>
      <c r="F8191" s="187" t="s">
        <v>6679</v>
      </c>
      <c r="G8191" s="188" t="s">
        <v>136</v>
      </c>
      <c r="H8191" s="189">
        <v>49.72</v>
      </c>
      <c r="I8191" s="190"/>
      <c r="J8191" s="191">
        <f>ROUND(I8191*H8191,2)</f>
        <v>0</v>
      </c>
      <c r="K8191" s="187" t="s">
        <v>448</v>
      </c>
      <c r="L8191" s="42"/>
      <c r="M8191" s="192" t="s">
        <v>19</v>
      </c>
      <c r="N8191" s="193" t="s">
        <v>50</v>
      </c>
      <c r="O8191" s="67"/>
      <c r="P8191" s="194">
        <f>O8191*H8191</f>
        <v>0</v>
      </c>
      <c r="Q8191" s="194">
        <v>2.8999999999999998E-3</v>
      </c>
      <c r="R8191" s="194">
        <f>Q8191*H8191</f>
        <v>0.14418799999999998</v>
      </c>
      <c r="S8191" s="194">
        <v>0</v>
      </c>
      <c r="T8191" s="195">
        <f>S8191*H8191</f>
        <v>0</v>
      </c>
      <c r="U8191" s="37"/>
      <c r="V8191" s="37"/>
      <c r="W8191" s="37"/>
      <c r="X8191" s="37"/>
      <c r="Y8191" s="37"/>
      <c r="Z8191" s="37"/>
      <c r="AA8191" s="37"/>
      <c r="AB8191" s="37"/>
      <c r="AC8191" s="37"/>
      <c r="AD8191" s="37"/>
      <c r="AE8191" s="37"/>
      <c r="AR8191" s="196" t="s">
        <v>551</v>
      </c>
      <c r="AT8191" s="196" t="s">
        <v>445</v>
      </c>
      <c r="AU8191" s="196" t="s">
        <v>91</v>
      </c>
      <c r="AY8191" s="20" t="s">
        <v>443</v>
      </c>
      <c r="BE8191" s="197">
        <f>IF(N8191="základní",J8191,0)</f>
        <v>0</v>
      </c>
      <c r="BF8191" s="197">
        <f>IF(N8191="snížená",J8191,0)</f>
        <v>0</v>
      </c>
      <c r="BG8191" s="197">
        <f>IF(N8191="zákl. přenesená",J8191,0)</f>
        <v>0</v>
      </c>
      <c r="BH8191" s="197">
        <f>IF(N8191="sníž. přenesená",J8191,0)</f>
        <v>0</v>
      </c>
      <c r="BI8191" s="197">
        <f>IF(N8191="nulová",J8191,0)</f>
        <v>0</v>
      </c>
      <c r="BJ8191" s="20" t="s">
        <v>91</v>
      </c>
      <c r="BK8191" s="197">
        <f>ROUND(I8191*H8191,2)</f>
        <v>0</v>
      </c>
      <c r="BL8191" s="20" t="s">
        <v>551</v>
      </c>
      <c r="BM8191" s="196" t="s">
        <v>6680</v>
      </c>
    </row>
    <row r="8192" spans="1:65" s="2" customFormat="1">
      <c r="A8192" s="37"/>
      <c r="B8192" s="38"/>
      <c r="C8192" s="39"/>
      <c r="D8192" s="198" t="s">
        <v>451</v>
      </c>
      <c r="E8192" s="39"/>
      <c r="F8192" s="199" t="s">
        <v>6681</v>
      </c>
      <c r="G8192" s="39"/>
      <c r="H8192" s="39"/>
      <c r="I8192" s="200"/>
      <c r="J8192" s="39"/>
      <c r="K8192" s="39"/>
      <c r="L8192" s="42"/>
      <c r="M8192" s="201"/>
      <c r="N8192" s="202"/>
      <c r="O8192" s="67"/>
      <c r="P8192" s="67"/>
      <c r="Q8192" s="67"/>
      <c r="R8192" s="67"/>
      <c r="S8192" s="67"/>
      <c r="T8192" s="68"/>
      <c r="U8192" s="37"/>
      <c r="V8192" s="37"/>
      <c r="W8192" s="37"/>
      <c r="X8192" s="37"/>
      <c r="Y8192" s="37"/>
      <c r="Z8192" s="37"/>
      <c r="AA8192" s="37"/>
      <c r="AB8192" s="37"/>
      <c r="AC8192" s="37"/>
      <c r="AD8192" s="37"/>
      <c r="AE8192" s="37"/>
      <c r="AT8192" s="20" t="s">
        <v>451</v>
      </c>
      <c r="AU8192" s="20" t="s">
        <v>91</v>
      </c>
    </row>
    <row r="8193" spans="1:65" s="14" customFormat="1">
      <c r="B8193" s="214"/>
      <c r="C8193" s="215"/>
      <c r="D8193" s="205" t="s">
        <v>453</v>
      </c>
      <c r="E8193" s="216" t="s">
        <v>19</v>
      </c>
      <c r="F8193" s="217" t="s">
        <v>351</v>
      </c>
      <c r="G8193" s="215"/>
      <c r="H8193" s="218">
        <v>22.8</v>
      </c>
      <c r="I8193" s="219"/>
      <c r="J8193" s="215"/>
      <c r="K8193" s="215"/>
      <c r="L8193" s="220"/>
      <c r="M8193" s="221"/>
      <c r="N8193" s="222"/>
      <c r="O8193" s="222"/>
      <c r="P8193" s="222"/>
      <c r="Q8193" s="222"/>
      <c r="R8193" s="222"/>
      <c r="S8193" s="222"/>
      <c r="T8193" s="223"/>
      <c r="AT8193" s="224" t="s">
        <v>453</v>
      </c>
      <c r="AU8193" s="224" t="s">
        <v>91</v>
      </c>
      <c r="AV8193" s="14" t="s">
        <v>91</v>
      </c>
      <c r="AW8193" s="14" t="s">
        <v>37</v>
      </c>
      <c r="AX8193" s="14" t="s">
        <v>78</v>
      </c>
      <c r="AY8193" s="224" t="s">
        <v>443</v>
      </c>
    </row>
    <row r="8194" spans="1:65" s="14" customFormat="1">
      <c r="B8194" s="214"/>
      <c r="C8194" s="215"/>
      <c r="D8194" s="205" t="s">
        <v>453</v>
      </c>
      <c r="E8194" s="216" t="s">
        <v>19</v>
      </c>
      <c r="F8194" s="217" t="s">
        <v>355</v>
      </c>
      <c r="G8194" s="215"/>
      <c r="H8194" s="218">
        <v>26.92</v>
      </c>
      <c r="I8194" s="219"/>
      <c r="J8194" s="215"/>
      <c r="K8194" s="215"/>
      <c r="L8194" s="220"/>
      <c r="M8194" s="221"/>
      <c r="N8194" s="222"/>
      <c r="O8194" s="222"/>
      <c r="P8194" s="222"/>
      <c r="Q8194" s="222"/>
      <c r="R8194" s="222"/>
      <c r="S8194" s="222"/>
      <c r="T8194" s="223"/>
      <c r="AT8194" s="224" t="s">
        <v>453</v>
      </c>
      <c r="AU8194" s="224" t="s">
        <v>91</v>
      </c>
      <c r="AV8194" s="14" t="s">
        <v>91</v>
      </c>
      <c r="AW8194" s="14" t="s">
        <v>37</v>
      </c>
      <c r="AX8194" s="14" t="s">
        <v>78</v>
      </c>
      <c r="AY8194" s="224" t="s">
        <v>443</v>
      </c>
    </row>
    <row r="8195" spans="1:65" s="15" customFormat="1">
      <c r="B8195" s="225"/>
      <c r="C8195" s="226"/>
      <c r="D8195" s="205" t="s">
        <v>453</v>
      </c>
      <c r="E8195" s="227" t="s">
        <v>19</v>
      </c>
      <c r="F8195" s="228" t="s">
        <v>456</v>
      </c>
      <c r="G8195" s="226"/>
      <c r="H8195" s="229">
        <v>49.72</v>
      </c>
      <c r="I8195" s="230"/>
      <c r="J8195" s="226"/>
      <c r="K8195" s="226"/>
      <c r="L8195" s="231"/>
      <c r="M8195" s="232"/>
      <c r="N8195" s="233"/>
      <c r="O8195" s="233"/>
      <c r="P8195" s="233"/>
      <c r="Q8195" s="233"/>
      <c r="R8195" s="233"/>
      <c r="S8195" s="233"/>
      <c r="T8195" s="234"/>
      <c r="AT8195" s="235" t="s">
        <v>453</v>
      </c>
      <c r="AU8195" s="235" t="s">
        <v>91</v>
      </c>
      <c r="AV8195" s="15" t="s">
        <v>449</v>
      </c>
      <c r="AW8195" s="15" t="s">
        <v>37</v>
      </c>
      <c r="AX8195" s="15" t="s">
        <v>85</v>
      </c>
      <c r="AY8195" s="235" t="s">
        <v>443</v>
      </c>
    </row>
    <row r="8196" spans="1:65" s="2" customFormat="1" ht="37.9" customHeight="1">
      <c r="A8196" s="37"/>
      <c r="B8196" s="38"/>
      <c r="C8196" s="247" t="s">
        <v>6682</v>
      </c>
      <c r="D8196" s="247" t="s">
        <v>731</v>
      </c>
      <c r="E8196" s="248" t="s">
        <v>6683</v>
      </c>
      <c r="F8196" s="249" t="s">
        <v>6684</v>
      </c>
      <c r="G8196" s="250" t="s">
        <v>136</v>
      </c>
      <c r="H8196" s="251">
        <v>54.692</v>
      </c>
      <c r="I8196" s="252"/>
      <c r="J8196" s="253">
        <f>ROUND(I8196*H8196,2)</f>
        <v>0</v>
      </c>
      <c r="K8196" s="249" t="s">
        <v>19</v>
      </c>
      <c r="L8196" s="254"/>
      <c r="M8196" s="255" t="s">
        <v>19</v>
      </c>
      <c r="N8196" s="256" t="s">
        <v>50</v>
      </c>
      <c r="O8196" s="67"/>
      <c r="P8196" s="194">
        <f>O8196*H8196</f>
        <v>0</v>
      </c>
      <c r="Q8196" s="194">
        <v>1.9199999999999998E-2</v>
      </c>
      <c r="R8196" s="194">
        <f>Q8196*H8196</f>
        <v>1.0500863999999999</v>
      </c>
      <c r="S8196" s="194">
        <v>0</v>
      </c>
      <c r="T8196" s="195">
        <f>S8196*H8196</f>
        <v>0</v>
      </c>
      <c r="U8196" s="37"/>
      <c r="V8196" s="37"/>
      <c r="W8196" s="37"/>
      <c r="X8196" s="37"/>
      <c r="Y8196" s="37"/>
      <c r="Z8196" s="37"/>
      <c r="AA8196" s="37"/>
      <c r="AB8196" s="37"/>
      <c r="AC8196" s="37"/>
      <c r="AD8196" s="37"/>
      <c r="AE8196" s="37"/>
      <c r="AR8196" s="196" t="s">
        <v>652</v>
      </c>
      <c r="AT8196" s="196" t="s">
        <v>731</v>
      </c>
      <c r="AU8196" s="196" t="s">
        <v>91</v>
      </c>
      <c r="AY8196" s="20" t="s">
        <v>443</v>
      </c>
      <c r="BE8196" s="197">
        <f>IF(N8196="základní",J8196,0)</f>
        <v>0</v>
      </c>
      <c r="BF8196" s="197">
        <f>IF(N8196="snížená",J8196,0)</f>
        <v>0</v>
      </c>
      <c r="BG8196" s="197">
        <f>IF(N8196="zákl. přenesená",J8196,0)</f>
        <v>0</v>
      </c>
      <c r="BH8196" s="197">
        <f>IF(N8196="sníž. přenesená",J8196,0)</f>
        <v>0</v>
      </c>
      <c r="BI8196" s="197">
        <f>IF(N8196="nulová",J8196,0)</f>
        <v>0</v>
      </c>
      <c r="BJ8196" s="20" t="s">
        <v>91</v>
      </c>
      <c r="BK8196" s="197">
        <f>ROUND(I8196*H8196,2)</f>
        <v>0</v>
      </c>
      <c r="BL8196" s="20" t="s">
        <v>551</v>
      </c>
      <c r="BM8196" s="196" t="s">
        <v>6685</v>
      </c>
    </row>
    <row r="8197" spans="1:65" s="14" customFormat="1">
      <c r="B8197" s="214"/>
      <c r="C8197" s="215"/>
      <c r="D8197" s="205" t="s">
        <v>453</v>
      </c>
      <c r="E8197" s="216" t="s">
        <v>19</v>
      </c>
      <c r="F8197" s="217" t="s">
        <v>351</v>
      </c>
      <c r="G8197" s="215"/>
      <c r="H8197" s="218">
        <v>22.8</v>
      </c>
      <c r="I8197" s="219"/>
      <c r="J8197" s="215"/>
      <c r="K8197" s="215"/>
      <c r="L8197" s="220"/>
      <c r="M8197" s="221"/>
      <c r="N8197" s="222"/>
      <c r="O8197" s="222"/>
      <c r="P8197" s="222"/>
      <c r="Q8197" s="222"/>
      <c r="R8197" s="222"/>
      <c r="S8197" s="222"/>
      <c r="T8197" s="223"/>
      <c r="AT8197" s="224" t="s">
        <v>453</v>
      </c>
      <c r="AU8197" s="224" t="s">
        <v>91</v>
      </c>
      <c r="AV8197" s="14" t="s">
        <v>91</v>
      </c>
      <c r="AW8197" s="14" t="s">
        <v>37</v>
      </c>
      <c r="AX8197" s="14" t="s">
        <v>78</v>
      </c>
      <c r="AY8197" s="224" t="s">
        <v>443</v>
      </c>
    </row>
    <row r="8198" spans="1:65" s="14" customFormat="1">
      <c r="B8198" s="214"/>
      <c r="C8198" s="215"/>
      <c r="D8198" s="205" t="s">
        <v>453</v>
      </c>
      <c r="E8198" s="216" t="s">
        <v>19</v>
      </c>
      <c r="F8198" s="217" t="s">
        <v>355</v>
      </c>
      <c r="G8198" s="215"/>
      <c r="H8198" s="218">
        <v>26.92</v>
      </c>
      <c r="I8198" s="219"/>
      <c r="J8198" s="215"/>
      <c r="K8198" s="215"/>
      <c r="L8198" s="220"/>
      <c r="M8198" s="221"/>
      <c r="N8198" s="222"/>
      <c r="O8198" s="222"/>
      <c r="P8198" s="222"/>
      <c r="Q8198" s="222"/>
      <c r="R8198" s="222"/>
      <c r="S8198" s="222"/>
      <c r="T8198" s="223"/>
      <c r="AT8198" s="224" t="s">
        <v>453</v>
      </c>
      <c r="AU8198" s="224" t="s">
        <v>91</v>
      </c>
      <c r="AV8198" s="14" t="s">
        <v>91</v>
      </c>
      <c r="AW8198" s="14" t="s">
        <v>37</v>
      </c>
      <c r="AX8198" s="14" t="s">
        <v>78</v>
      </c>
      <c r="AY8198" s="224" t="s">
        <v>443</v>
      </c>
    </row>
    <row r="8199" spans="1:65" s="15" customFormat="1">
      <c r="B8199" s="225"/>
      <c r="C8199" s="226"/>
      <c r="D8199" s="205" t="s">
        <v>453</v>
      </c>
      <c r="E8199" s="227" t="s">
        <v>19</v>
      </c>
      <c r="F8199" s="228" t="s">
        <v>456</v>
      </c>
      <c r="G8199" s="226"/>
      <c r="H8199" s="229">
        <v>49.72</v>
      </c>
      <c r="I8199" s="230"/>
      <c r="J8199" s="226"/>
      <c r="K8199" s="226"/>
      <c r="L8199" s="231"/>
      <c r="M8199" s="232"/>
      <c r="N8199" s="233"/>
      <c r="O8199" s="233"/>
      <c r="P8199" s="233"/>
      <c r="Q8199" s="233"/>
      <c r="R8199" s="233"/>
      <c r="S8199" s="233"/>
      <c r="T8199" s="234"/>
      <c r="AT8199" s="235" t="s">
        <v>453</v>
      </c>
      <c r="AU8199" s="235" t="s">
        <v>91</v>
      </c>
      <c r="AV8199" s="15" t="s">
        <v>449</v>
      </c>
      <c r="AW8199" s="15" t="s">
        <v>37</v>
      </c>
      <c r="AX8199" s="15" t="s">
        <v>85</v>
      </c>
      <c r="AY8199" s="235" t="s">
        <v>443</v>
      </c>
    </row>
    <row r="8200" spans="1:65" s="14" customFormat="1">
      <c r="B8200" s="214"/>
      <c r="C8200" s="215"/>
      <c r="D8200" s="205" t="s">
        <v>453</v>
      </c>
      <c r="E8200" s="215"/>
      <c r="F8200" s="217" t="s">
        <v>6686</v>
      </c>
      <c r="G8200" s="215"/>
      <c r="H8200" s="218">
        <v>54.692</v>
      </c>
      <c r="I8200" s="219"/>
      <c r="J8200" s="215"/>
      <c r="K8200" s="215"/>
      <c r="L8200" s="220"/>
      <c r="M8200" s="221"/>
      <c r="N8200" s="222"/>
      <c r="O8200" s="222"/>
      <c r="P8200" s="222"/>
      <c r="Q8200" s="222"/>
      <c r="R8200" s="222"/>
      <c r="S8200" s="222"/>
      <c r="T8200" s="223"/>
      <c r="AT8200" s="224" t="s">
        <v>453</v>
      </c>
      <c r="AU8200" s="224" t="s">
        <v>91</v>
      </c>
      <c r="AV8200" s="14" t="s">
        <v>91</v>
      </c>
      <c r="AW8200" s="14" t="s">
        <v>4</v>
      </c>
      <c r="AX8200" s="14" t="s">
        <v>85</v>
      </c>
      <c r="AY8200" s="224" t="s">
        <v>443</v>
      </c>
    </row>
    <row r="8201" spans="1:65" s="2" customFormat="1" ht="37.9" customHeight="1">
      <c r="A8201" s="37"/>
      <c r="B8201" s="38"/>
      <c r="C8201" s="185" t="s">
        <v>6687</v>
      </c>
      <c r="D8201" s="185" t="s">
        <v>445</v>
      </c>
      <c r="E8201" s="186" t="s">
        <v>6688</v>
      </c>
      <c r="F8201" s="187" t="s">
        <v>6689</v>
      </c>
      <c r="G8201" s="188" t="s">
        <v>136</v>
      </c>
      <c r="H8201" s="189">
        <v>81.99</v>
      </c>
      <c r="I8201" s="190"/>
      <c r="J8201" s="191">
        <f>ROUND(I8201*H8201,2)</f>
        <v>0</v>
      </c>
      <c r="K8201" s="187" t="s">
        <v>448</v>
      </c>
      <c r="L8201" s="42"/>
      <c r="M8201" s="192" t="s">
        <v>19</v>
      </c>
      <c r="N8201" s="193" t="s">
        <v>50</v>
      </c>
      <c r="O8201" s="67"/>
      <c r="P8201" s="194">
        <f>O8201*H8201</f>
        <v>0</v>
      </c>
      <c r="Q8201" s="194">
        <v>0</v>
      </c>
      <c r="R8201" s="194">
        <f>Q8201*H8201</f>
        <v>0</v>
      </c>
      <c r="S8201" s="194">
        <v>0</v>
      </c>
      <c r="T8201" s="195">
        <f>S8201*H8201</f>
        <v>0</v>
      </c>
      <c r="U8201" s="37"/>
      <c r="V8201" s="37"/>
      <c r="W8201" s="37"/>
      <c r="X8201" s="37"/>
      <c r="Y8201" s="37"/>
      <c r="Z8201" s="37"/>
      <c r="AA8201" s="37"/>
      <c r="AB8201" s="37"/>
      <c r="AC8201" s="37"/>
      <c r="AD8201" s="37"/>
      <c r="AE8201" s="37"/>
      <c r="AR8201" s="196" t="s">
        <v>551</v>
      </c>
      <c r="AT8201" s="196" t="s">
        <v>445</v>
      </c>
      <c r="AU8201" s="196" t="s">
        <v>91</v>
      </c>
      <c r="AY8201" s="20" t="s">
        <v>443</v>
      </c>
      <c r="BE8201" s="197">
        <f>IF(N8201="základní",J8201,0)</f>
        <v>0</v>
      </c>
      <c r="BF8201" s="197">
        <f>IF(N8201="snížená",J8201,0)</f>
        <v>0</v>
      </c>
      <c r="BG8201" s="197">
        <f>IF(N8201="zákl. přenesená",J8201,0)</f>
        <v>0</v>
      </c>
      <c r="BH8201" s="197">
        <f>IF(N8201="sníž. přenesená",J8201,0)</f>
        <v>0</v>
      </c>
      <c r="BI8201" s="197">
        <f>IF(N8201="nulová",J8201,0)</f>
        <v>0</v>
      </c>
      <c r="BJ8201" s="20" t="s">
        <v>91</v>
      </c>
      <c r="BK8201" s="197">
        <f>ROUND(I8201*H8201,2)</f>
        <v>0</v>
      </c>
      <c r="BL8201" s="20" t="s">
        <v>551</v>
      </c>
      <c r="BM8201" s="196" t="s">
        <v>6690</v>
      </c>
    </row>
    <row r="8202" spans="1:65" s="2" customFormat="1">
      <c r="A8202" s="37"/>
      <c r="B8202" s="38"/>
      <c r="C8202" s="39"/>
      <c r="D8202" s="198" t="s">
        <v>451</v>
      </c>
      <c r="E8202" s="39"/>
      <c r="F8202" s="199" t="s">
        <v>6691</v>
      </c>
      <c r="G8202" s="39"/>
      <c r="H8202" s="39"/>
      <c r="I8202" s="200"/>
      <c r="J8202" s="39"/>
      <c r="K8202" s="39"/>
      <c r="L8202" s="42"/>
      <c r="M8202" s="201"/>
      <c r="N8202" s="202"/>
      <c r="O8202" s="67"/>
      <c r="P8202" s="67"/>
      <c r="Q8202" s="67"/>
      <c r="R8202" s="67"/>
      <c r="S8202" s="67"/>
      <c r="T8202" s="68"/>
      <c r="U8202" s="37"/>
      <c r="V8202" s="37"/>
      <c r="W8202" s="37"/>
      <c r="X8202" s="37"/>
      <c r="Y8202" s="37"/>
      <c r="Z8202" s="37"/>
      <c r="AA8202" s="37"/>
      <c r="AB8202" s="37"/>
      <c r="AC8202" s="37"/>
      <c r="AD8202" s="37"/>
      <c r="AE8202" s="37"/>
      <c r="AT8202" s="20" t="s">
        <v>451</v>
      </c>
      <c r="AU8202" s="20" t="s">
        <v>91</v>
      </c>
    </row>
    <row r="8203" spans="1:65" s="13" customFormat="1">
      <c r="B8203" s="203"/>
      <c r="C8203" s="204"/>
      <c r="D8203" s="205" t="s">
        <v>453</v>
      </c>
      <c r="E8203" s="206" t="s">
        <v>19</v>
      </c>
      <c r="F8203" s="207" t="s">
        <v>1664</v>
      </c>
      <c r="G8203" s="204"/>
      <c r="H8203" s="206" t="s">
        <v>19</v>
      </c>
      <c r="I8203" s="208"/>
      <c r="J8203" s="204"/>
      <c r="K8203" s="204"/>
      <c r="L8203" s="209"/>
      <c r="M8203" s="210"/>
      <c r="N8203" s="211"/>
      <c r="O8203" s="211"/>
      <c r="P8203" s="211"/>
      <c r="Q8203" s="211"/>
      <c r="R8203" s="211"/>
      <c r="S8203" s="211"/>
      <c r="T8203" s="212"/>
      <c r="AT8203" s="213" t="s">
        <v>453</v>
      </c>
      <c r="AU8203" s="213" t="s">
        <v>91</v>
      </c>
      <c r="AV8203" s="13" t="s">
        <v>85</v>
      </c>
      <c r="AW8203" s="13" t="s">
        <v>37</v>
      </c>
      <c r="AX8203" s="13" t="s">
        <v>78</v>
      </c>
      <c r="AY8203" s="213" t="s">
        <v>443</v>
      </c>
    </row>
    <row r="8204" spans="1:65" s="13" customFormat="1">
      <c r="B8204" s="203"/>
      <c r="C8204" s="204"/>
      <c r="D8204" s="205" t="s">
        <v>453</v>
      </c>
      <c r="E8204" s="206" t="s">
        <v>19</v>
      </c>
      <c r="F8204" s="207" t="s">
        <v>1665</v>
      </c>
      <c r="G8204" s="204"/>
      <c r="H8204" s="206" t="s">
        <v>19</v>
      </c>
      <c r="I8204" s="208"/>
      <c r="J8204" s="204"/>
      <c r="K8204" s="204"/>
      <c r="L8204" s="209"/>
      <c r="M8204" s="210"/>
      <c r="N8204" s="211"/>
      <c r="O8204" s="211"/>
      <c r="P8204" s="211"/>
      <c r="Q8204" s="211"/>
      <c r="R8204" s="211"/>
      <c r="S8204" s="211"/>
      <c r="T8204" s="212"/>
      <c r="AT8204" s="213" t="s">
        <v>453</v>
      </c>
      <c r="AU8204" s="213" t="s">
        <v>91</v>
      </c>
      <c r="AV8204" s="13" t="s">
        <v>85</v>
      </c>
      <c r="AW8204" s="13" t="s">
        <v>37</v>
      </c>
      <c r="AX8204" s="13" t="s">
        <v>78</v>
      </c>
      <c r="AY8204" s="213" t="s">
        <v>443</v>
      </c>
    </row>
    <row r="8205" spans="1:65" s="13" customFormat="1">
      <c r="B8205" s="203"/>
      <c r="C8205" s="204"/>
      <c r="D8205" s="205" t="s">
        <v>453</v>
      </c>
      <c r="E8205" s="206" t="s">
        <v>19</v>
      </c>
      <c r="F8205" s="207" t="s">
        <v>6589</v>
      </c>
      <c r="G8205" s="204"/>
      <c r="H8205" s="206" t="s">
        <v>19</v>
      </c>
      <c r="I8205" s="208"/>
      <c r="J8205" s="204"/>
      <c r="K8205" s="204"/>
      <c r="L8205" s="209"/>
      <c r="M8205" s="210"/>
      <c r="N8205" s="211"/>
      <c r="O8205" s="211"/>
      <c r="P8205" s="211"/>
      <c r="Q8205" s="211"/>
      <c r="R8205" s="211"/>
      <c r="S8205" s="211"/>
      <c r="T8205" s="212"/>
      <c r="AT8205" s="213" t="s">
        <v>453</v>
      </c>
      <c r="AU8205" s="213" t="s">
        <v>91</v>
      </c>
      <c r="AV8205" s="13" t="s">
        <v>85</v>
      </c>
      <c r="AW8205" s="13" t="s">
        <v>37</v>
      </c>
      <c r="AX8205" s="13" t="s">
        <v>78</v>
      </c>
      <c r="AY8205" s="213" t="s">
        <v>443</v>
      </c>
    </row>
    <row r="8206" spans="1:65" s="13" customFormat="1">
      <c r="B8206" s="203"/>
      <c r="C8206" s="204"/>
      <c r="D8206" s="205" t="s">
        <v>453</v>
      </c>
      <c r="E8206" s="206" t="s">
        <v>19</v>
      </c>
      <c r="F8206" s="207" t="s">
        <v>1090</v>
      </c>
      <c r="G8206" s="204"/>
      <c r="H8206" s="206" t="s">
        <v>19</v>
      </c>
      <c r="I8206" s="208"/>
      <c r="J8206" s="204"/>
      <c r="K8206" s="204"/>
      <c r="L8206" s="209"/>
      <c r="M8206" s="210"/>
      <c r="N8206" s="211"/>
      <c r="O8206" s="211"/>
      <c r="P8206" s="211"/>
      <c r="Q8206" s="211"/>
      <c r="R8206" s="211"/>
      <c r="S8206" s="211"/>
      <c r="T8206" s="212"/>
      <c r="AT8206" s="213" t="s">
        <v>453</v>
      </c>
      <c r="AU8206" s="213" t="s">
        <v>91</v>
      </c>
      <c r="AV8206" s="13" t="s">
        <v>85</v>
      </c>
      <c r="AW8206" s="13" t="s">
        <v>37</v>
      </c>
      <c r="AX8206" s="13" t="s">
        <v>78</v>
      </c>
      <c r="AY8206" s="213" t="s">
        <v>443</v>
      </c>
    </row>
    <row r="8207" spans="1:65" s="13" customFormat="1">
      <c r="B8207" s="203"/>
      <c r="C8207" s="204"/>
      <c r="D8207" s="205" t="s">
        <v>453</v>
      </c>
      <c r="E8207" s="206" t="s">
        <v>19</v>
      </c>
      <c r="F8207" s="207" t="s">
        <v>530</v>
      </c>
      <c r="G8207" s="204"/>
      <c r="H8207" s="206" t="s">
        <v>19</v>
      </c>
      <c r="I8207" s="208"/>
      <c r="J8207" s="204"/>
      <c r="K8207" s="204"/>
      <c r="L8207" s="209"/>
      <c r="M8207" s="210"/>
      <c r="N8207" s="211"/>
      <c r="O8207" s="211"/>
      <c r="P8207" s="211"/>
      <c r="Q8207" s="211"/>
      <c r="R8207" s="211"/>
      <c r="S8207" s="211"/>
      <c r="T8207" s="212"/>
      <c r="AT8207" s="213" t="s">
        <v>453</v>
      </c>
      <c r="AU8207" s="213" t="s">
        <v>91</v>
      </c>
      <c r="AV8207" s="13" t="s">
        <v>85</v>
      </c>
      <c r="AW8207" s="13" t="s">
        <v>37</v>
      </c>
      <c r="AX8207" s="13" t="s">
        <v>78</v>
      </c>
      <c r="AY8207" s="213" t="s">
        <v>443</v>
      </c>
    </row>
    <row r="8208" spans="1:65" s="13" customFormat="1">
      <c r="B8208" s="203"/>
      <c r="C8208" s="204"/>
      <c r="D8208" s="205" t="s">
        <v>453</v>
      </c>
      <c r="E8208" s="206" t="s">
        <v>19</v>
      </c>
      <c r="F8208" s="207" t="s">
        <v>6590</v>
      </c>
      <c r="G8208" s="204"/>
      <c r="H8208" s="206" t="s">
        <v>19</v>
      </c>
      <c r="I8208" s="208"/>
      <c r="J8208" s="204"/>
      <c r="K8208" s="204"/>
      <c r="L8208" s="209"/>
      <c r="M8208" s="210"/>
      <c r="N8208" s="211"/>
      <c r="O8208" s="211"/>
      <c r="P8208" s="211"/>
      <c r="Q8208" s="211"/>
      <c r="R8208" s="211"/>
      <c r="S8208" s="211"/>
      <c r="T8208" s="212"/>
      <c r="AT8208" s="213" t="s">
        <v>453</v>
      </c>
      <c r="AU8208" s="213" t="s">
        <v>91</v>
      </c>
      <c r="AV8208" s="13" t="s">
        <v>85</v>
      </c>
      <c r="AW8208" s="13" t="s">
        <v>37</v>
      </c>
      <c r="AX8208" s="13" t="s">
        <v>78</v>
      </c>
      <c r="AY8208" s="213" t="s">
        <v>443</v>
      </c>
    </row>
    <row r="8209" spans="2:51" s="14" customFormat="1">
      <c r="B8209" s="214"/>
      <c r="C8209" s="215"/>
      <c r="D8209" s="205" t="s">
        <v>453</v>
      </c>
      <c r="E8209" s="216" t="s">
        <v>19</v>
      </c>
      <c r="F8209" s="217" t="s">
        <v>4622</v>
      </c>
      <c r="G8209" s="215"/>
      <c r="H8209" s="218">
        <v>4.2699999999999996</v>
      </c>
      <c r="I8209" s="219"/>
      <c r="J8209" s="215"/>
      <c r="K8209" s="215"/>
      <c r="L8209" s="220"/>
      <c r="M8209" s="221"/>
      <c r="N8209" s="222"/>
      <c r="O8209" s="222"/>
      <c r="P8209" s="222"/>
      <c r="Q8209" s="222"/>
      <c r="R8209" s="222"/>
      <c r="S8209" s="222"/>
      <c r="T8209" s="223"/>
      <c r="AT8209" s="224" t="s">
        <v>453</v>
      </c>
      <c r="AU8209" s="224" t="s">
        <v>91</v>
      </c>
      <c r="AV8209" s="14" t="s">
        <v>91</v>
      </c>
      <c r="AW8209" s="14" t="s">
        <v>37</v>
      </c>
      <c r="AX8209" s="14" t="s">
        <v>78</v>
      </c>
      <c r="AY8209" s="224" t="s">
        <v>443</v>
      </c>
    </row>
    <row r="8210" spans="2:51" s="14" customFormat="1">
      <c r="B8210" s="214"/>
      <c r="C8210" s="215"/>
      <c r="D8210" s="205" t="s">
        <v>453</v>
      </c>
      <c r="E8210" s="216" t="s">
        <v>19</v>
      </c>
      <c r="F8210" s="217" t="s">
        <v>4625</v>
      </c>
      <c r="G8210" s="215"/>
      <c r="H8210" s="218">
        <v>3.91</v>
      </c>
      <c r="I8210" s="219"/>
      <c r="J8210" s="215"/>
      <c r="K8210" s="215"/>
      <c r="L8210" s="220"/>
      <c r="M8210" s="221"/>
      <c r="N8210" s="222"/>
      <c r="O8210" s="222"/>
      <c r="P8210" s="222"/>
      <c r="Q8210" s="222"/>
      <c r="R8210" s="222"/>
      <c r="S8210" s="222"/>
      <c r="T8210" s="223"/>
      <c r="AT8210" s="224" t="s">
        <v>453</v>
      </c>
      <c r="AU8210" s="224" t="s">
        <v>91</v>
      </c>
      <c r="AV8210" s="14" t="s">
        <v>91</v>
      </c>
      <c r="AW8210" s="14" t="s">
        <v>37</v>
      </c>
      <c r="AX8210" s="14" t="s">
        <v>78</v>
      </c>
      <c r="AY8210" s="224" t="s">
        <v>443</v>
      </c>
    </row>
    <row r="8211" spans="2:51" s="16" customFormat="1">
      <c r="B8211" s="236"/>
      <c r="C8211" s="237"/>
      <c r="D8211" s="205" t="s">
        <v>453</v>
      </c>
      <c r="E8211" s="238" t="s">
        <v>19</v>
      </c>
      <c r="F8211" s="239" t="s">
        <v>581</v>
      </c>
      <c r="G8211" s="237"/>
      <c r="H8211" s="240">
        <v>8.18</v>
      </c>
      <c r="I8211" s="241"/>
      <c r="J8211" s="237"/>
      <c r="K8211" s="237"/>
      <c r="L8211" s="242"/>
      <c r="M8211" s="243"/>
      <c r="N8211" s="244"/>
      <c r="O8211" s="244"/>
      <c r="P8211" s="244"/>
      <c r="Q8211" s="244"/>
      <c r="R8211" s="244"/>
      <c r="S8211" s="244"/>
      <c r="T8211" s="245"/>
      <c r="AT8211" s="246" t="s">
        <v>453</v>
      </c>
      <c r="AU8211" s="246" t="s">
        <v>91</v>
      </c>
      <c r="AV8211" s="16" t="s">
        <v>98</v>
      </c>
      <c r="AW8211" s="16" t="s">
        <v>37</v>
      </c>
      <c r="AX8211" s="16" t="s">
        <v>78</v>
      </c>
      <c r="AY8211" s="246" t="s">
        <v>443</v>
      </c>
    </row>
    <row r="8212" spans="2:51" s="13" customFormat="1">
      <c r="B8212" s="203"/>
      <c r="C8212" s="204"/>
      <c r="D8212" s="205" t="s">
        <v>453</v>
      </c>
      <c r="E8212" s="206" t="s">
        <v>19</v>
      </c>
      <c r="F8212" s="207" t="s">
        <v>6591</v>
      </c>
      <c r="G8212" s="204"/>
      <c r="H8212" s="206" t="s">
        <v>19</v>
      </c>
      <c r="I8212" s="208"/>
      <c r="J8212" s="204"/>
      <c r="K8212" s="204"/>
      <c r="L8212" s="209"/>
      <c r="M8212" s="210"/>
      <c r="N8212" s="211"/>
      <c r="O8212" s="211"/>
      <c r="P8212" s="211"/>
      <c r="Q8212" s="211"/>
      <c r="R8212" s="211"/>
      <c r="S8212" s="211"/>
      <c r="T8212" s="212"/>
      <c r="AT8212" s="213" t="s">
        <v>453</v>
      </c>
      <c r="AU8212" s="213" t="s">
        <v>91</v>
      </c>
      <c r="AV8212" s="13" t="s">
        <v>85</v>
      </c>
      <c r="AW8212" s="13" t="s">
        <v>37</v>
      </c>
      <c r="AX8212" s="13" t="s">
        <v>78</v>
      </c>
      <c r="AY8212" s="213" t="s">
        <v>443</v>
      </c>
    </row>
    <row r="8213" spans="2:51" s="14" customFormat="1">
      <c r="B8213" s="214"/>
      <c r="C8213" s="215"/>
      <c r="D8213" s="205" t="s">
        <v>453</v>
      </c>
      <c r="E8213" s="216" t="s">
        <v>19</v>
      </c>
      <c r="F8213" s="217" t="s">
        <v>4781</v>
      </c>
      <c r="G8213" s="215"/>
      <c r="H8213" s="218">
        <v>3.14</v>
      </c>
      <c r="I8213" s="219"/>
      <c r="J8213" s="215"/>
      <c r="K8213" s="215"/>
      <c r="L8213" s="220"/>
      <c r="M8213" s="221"/>
      <c r="N8213" s="222"/>
      <c r="O8213" s="222"/>
      <c r="P8213" s="222"/>
      <c r="Q8213" s="222"/>
      <c r="R8213" s="222"/>
      <c r="S8213" s="222"/>
      <c r="T8213" s="223"/>
      <c r="AT8213" s="224" t="s">
        <v>453</v>
      </c>
      <c r="AU8213" s="224" t="s">
        <v>91</v>
      </c>
      <c r="AV8213" s="14" t="s">
        <v>91</v>
      </c>
      <c r="AW8213" s="14" t="s">
        <v>37</v>
      </c>
      <c r="AX8213" s="14" t="s">
        <v>78</v>
      </c>
      <c r="AY8213" s="224" t="s">
        <v>443</v>
      </c>
    </row>
    <row r="8214" spans="2:51" s="16" customFormat="1">
      <c r="B8214" s="236"/>
      <c r="C8214" s="237"/>
      <c r="D8214" s="205" t="s">
        <v>453</v>
      </c>
      <c r="E8214" s="238" t="s">
        <v>19</v>
      </c>
      <c r="F8214" s="239" t="s">
        <v>581</v>
      </c>
      <c r="G8214" s="237"/>
      <c r="H8214" s="240">
        <v>3.14</v>
      </c>
      <c r="I8214" s="241"/>
      <c r="J8214" s="237"/>
      <c r="K8214" s="237"/>
      <c r="L8214" s="242"/>
      <c r="M8214" s="243"/>
      <c r="N8214" s="244"/>
      <c r="O8214" s="244"/>
      <c r="P8214" s="244"/>
      <c r="Q8214" s="244"/>
      <c r="R8214" s="244"/>
      <c r="S8214" s="244"/>
      <c r="T8214" s="245"/>
      <c r="AT8214" s="246" t="s">
        <v>453</v>
      </c>
      <c r="AU8214" s="246" t="s">
        <v>91</v>
      </c>
      <c r="AV8214" s="16" t="s">
        <v>98</v>
      </c>
      <c r="AW8214" s="16" t="s">
        <v>37</v>
      </c>
      <c r="AX8214" s="16" t="s">
        <v>78</v>
      </c>
      <c r="AY8214" s="246" t="s">
        <v>443</v>
      </c>
    </row>
    <row r="8215" spans="2:51" s="13" customFormat="1">
      <c r="B8215" s="203"/>
      <c r="C8215" s="204"/>
      <c r="D8215" s="205" t="s">
        <v>453</v>
      </c>
      <c r="E8215" s="206" t="s">
        <v>19</v>
      </c>
      <c r="F8215" s="207" t="s">
        <v>955</v>
      </c>
      <c r="G8215" s="204"/>
      <c r="H8215" s="206" t="s">
        <v>19</v>
      </c>
      <c r="I8215" s="208"/>
      <c r="J8215" s="204"/>
      <c r="K8215" s="204"/>
      <c r="L8215" s="209"/>
      <c r="M8215" s="210"/>
      <c r="N8215" s="211"/>
      <c r="O8215" s="211"/>
      <c r="P8215" s="211"/>
      <c r="Q8215" s="211"/>
      <c r="R8215" s="211"/>
      <c r="S8215" s="211"/>
      <c r="T8215" s="212"/>
      <c r="AT8215" s="213" t="s">
        <v>453</v>
      </c>
      <c r="AU8215" s="213" t="s">
        <v>91</v>
      </c>
      <c r="AV8215" s="13" t="s">
        <v>85</v>
      </c>
      <c r="AW8215" s="13" t="s">
        <v>37</v>
      </c>
      <c r="AX8215" s="13" t="s">
        <v>78</v>
      </c>
      <c r="AY8215" s="213" t="s">
        <v>443</v>
      </c>
    </row>
    <row r="8216" spans="2:51" s="14" customFormat="1">
      <c r="B8216" s="214"/>
      <c r="C8216" s="215"/>
      <c r="D8216" s="205" t="s">
        <v>453</v>
      </c>
      <c r="E8216" s="216" t="s">
        <v>19</v>
      </c>
      <c r="F8216" s="217" t="s">
        <v>4788</v>
      </c>
      <c r="G8216" s="215"/>
      <c r="H8216" s="218">
        <v>3</v>
      </c>
      <c r="I8216" s="219"/>
      <c r="J8216" s="215"/>
      <c r="K8216" s="215"/>
      <c r="L8216" s="220"/>
      <c r="M8216" s="221"/>
      <c r="N8216" s="222"/>
      <c r="O8216" s="222"/>
      <c r="P8216" s="222"/>
      <c r="Q8216" s="222"/>
      <c r="R8216" s="222"/>
      <c r="S8216" s="222"/>
      <c r="T8216" s="223"/>
      <c r="AT8216" s="224" t="s">
        <v>453</v>
      </c>
      <c r="AU8216" s="224" t="s">
        <v>91</v>
      </c>
      <c r="AV8216" s="14" t="s">
        <v>91</v>
      </c>
      <c r="AW8216" s="14" t="s">
        <v>37</v>
      </c>
      <c r="AX8216" s="14" t="s">
        <v>78</v>
      </c>
      <c r="AY8216" s="224" t="s">
        <v>443</v>
      </c>
    </row>
    <row r="8217" spans="2:51" s="14" customFormat="1">
      <c r="B8217" s="214"/>
      <c r="C8217" s="215"/>
      <c r="D8217" s="205" t="s">
        <v>453</v>
      </c>
      <c r="E8217" s="216" t="s">
        <v>19</v>
      </c>
      <c r="F8217" s="217" t="s">
        <v>4670</v>
      </c>
      <c r="G8217" s="215"/>
      <c r="H8217" s="218">
        <v>2.59</v>
      </c>
      <c r="I8217" s="219"/>
      <c r="J8217" s="215"/>
      <c r="K8217" s="215"/>
      <c r="L8217" s="220"/>
      <c r="M8217" s="221"/>
      <c r="N8217" s="222"/>
      <c r="O8217" s="222"/>
      <c r="P8217" s="222"/>
      <c r="Q8217" s="222"/>
      <c r="R8217" s="222"/>
      <c r="S8217" s="222"/>
      <c r="T8217" s="223"/>
      <c r="AT8217" s="224" t="s">
        <v>453</v>
      </c>
      <c r="AU8217" s="224" t="s">
        <v>91</v>
      </c>
      <c r="AV8217" s="14" t="s">
        <v>91</v>
      </c>
      <c r="AW8217" s="14" t="s">
        <v>37</v>
      </c>
      <c r="AX8217" s="14" t="s">
        <v>78</v>
      </c>
      <c r="AY8217" s="224" t="s">
        <v>443</v>
      </c>
    </row>
    <row r="8218" spans="2:51" s="14" customFormat="1">
      <c r="B8218" s="214"/>
      <c r="C8218" s="215"/>
      <c r="D8218" s="205" t="s">
        <v>453</v>
      </c>
      <c r="E8218" s="216" t="s">
        <v>19</v>
      </c>
      <c r="F8218" s="217" t="s">
        <v>4796</v>
      </c>
      <c r="G8218" s="215"/>
      <c r="H8218" s="218">
        <v>1.47</v>
      </c>
      <c r="I8218" s="219"/>
      <c r="J8218" s="215"/>
      <c r="K8218" s="215"/>
      <c r="L8218" s="220"/>
      <c r="M8218" s="221"/>
      <c r="N8218" s="222"/>
      <c r="O8218" s="222"/>
      <c r="P8218" s="222"/>
      <c r="Q8218" s="222"/>
      <c r="R8218" s="222"/>
      <c r="S8218" s="222"/>
      <c r="T8218" s="223"/>
      <c r="AT8218" s="224" t="s">
        <v>453</v>
      </c>
      <c r="AU8218" s="224" t="s">
        <v>91</v>
      </c>
      <c r="AV8218" s="14" t="s">
        <v>91</v>
      </c>
      <c r="AW8218" s="14" t="s">
        <v>37</v>
      </c>
      <c r="AX8218" s="14" t="s">
        <v>78</v>
      </c>
      <c r="AY8218" s="224" t="s">
        <v>443</v>
      </c>
    </row>
    <row r="8219" spans="2:51" s="16" customFormat="1">
      <c r="B8219" s="236"/>
      <c r="C8219" s="237"/>
      <c r="D8219" s="205" t="s">
        <v>453</v>
      </c>
      <c r="E8219" s="238" t="s">
        <v>19</v>
      </c>
      <c r="F8219" s="239" t="s">
        <v>581</v>
      </c>
      <c r="G8219" s="237"/>
      <c r="H8219" s="240">
        <v>7.06</v>
      </c>
      <c r="I8219" s="241"/>
      <c r="J8219" s="237"/>
      <c r="K8219" s="237"/>
      <c r="L8219" s="242"/>
      <c r="M8219" s="243"/>
      <c r="N8219" s="244"/>
      <c r="O8219" s="244"/>
      <c r="P8219" s="244"/>
      <c r="Q8219" s="244"/>
      <c r="R8219" s="244"/>
      <c r="S8219" s="244"/>
      <c r="T8219" s="245"/>
      <c r="AT8219" s="246" t="s">
        <v>453</v>
      </c>
      <c r="AU8219" s="246" t="s">
        <v>91</v>
      </c>
      <c r="AV8219" s="16" t="s">
        <v>98</v>
      </c>
      <c r="AW8219" s="16" t="s">
        <v>37</v>
      </c>
      <c r="AX8219" s="16" t="s">
        <v>78</v>
      </c>
      <c r="AY8219" s="246" t="s">
        <v>443</v>
      </c>
    </row>
    <row r="8220" spans="2:51" s="13" customFormat="1">
      <c r="B8220" s="203"/>
      <c r="C8220" s="204"/>
      <c r="D8220" s="205" t="s">
        <v>453</v>
      </c>
      <c r="E8220" s="206" t="s">
        <v>19</v>
      </c>
      <c r="F8220" s="207" t="s">
        <v>985</v>
      </c>
      <c r="G8220" s="204"/>
      <c r="H8220" s="206" t="s">
        <v>19</v>
      </c>
      <c r="I8220" s="208"/>
      <c r="J8220" s="204"/>
      <c r="K8220" s="204"/>
      <c r="L8220" s="209"/>
      <c r="M8220" s="210"/>
      <c r="N8220" s="211"/>
      <c r="O8220" s="211"/>
      <c r="P8220" s="211"/>
      <c r="Q8220" s="211"/>
      <c r="R8220" s="211"/>
      <c r="S8220" s="211"/>
      <c r="T8220" s="212"/>
      <c r="AT8220" s="213" t="s">
        <v>453</v>
      </c>
      <c r="AU8220" s="213" t="s">
        <v>91</v>
      </c>
      <c r="AV8220" s="13" t="s">
        <v>85</v>
      </c>
      <c r="AW8220" s="13" t="s">
        <v>37</v>
      </c>
      <c r="AX8220" s="13" t="s">
        <v>78</v>
      </c>
      <c r="AY8220" s="213" t="s">
        <v>443</v>
      </c>
    </row>
    <row r="8221" spans="2:51" s="14" customFormat="1">
      <c r="B8221" s="214"/>
      <c r="C8221" s="215"/>
      <c r="D8221" s="205" t="s">
        <v>453</v>
      </c>
      <c r="E8221" s="216" t="s">
        <v>19</v>
      </c>
      <c r="F8221" s="217" t="s">
        <v>4798</v>
      </c>
      <c r="G8221" s="215"/>
      <c r="H8221" s="218">
        <v>2.99</v>
      </c>
      <c r="I8221" s="219"/>
      <c r="J8221" s="215"/>
      <c r="K8221" s="215"/>
      <c r="L8221" s="220"/>
      <c r="M8221" s="221"/>
      <c r="N8221" s="222"/>
      <c r="O8221" s="222"/>
      <c r="P8221" s="222"/>
      <c r="Q8221" s="222"/>
      <c r="R8221" s="222"/>
      <c r="S8221" s="222"/>
      <c r="T8221" s="223"/>
      <c r="AT8221" s="224" t="s">
        <v>453</v>
      </c>
      <c r="AU8221" s="224" t="s">
        <v>91</v>
      </c>
      <c r="AV8221" s="14" t="s">
        <v>91</v>
      </c>
      <c r="AW8221" s="14" t="s">
        <v>37</v>
      </c>
      <c r="AX8221" s="14" t="s">
        <v>78</v>
      </c>
      <c r="AY8221" s="224" t="s">
        <v>443</v>
      </c>
    </row>
    <row r="8222" spans="2:51" s="14" customFormat="1">
      <c r="B8222" s="214"/>
      <c r="C8222" s="215"/>
      <c r="D8222" s="205" t="s">
        <v>453</v>
      </c>
      <c r="E8222" s="216" t="s">
        <v>19</v>
      </c>
      <c r="F8222" s="217" t="s">
        <v>4804</v>
      </c>
      <c r="G8222" s="215"/>
      <c r="H8222" s="218">
        <v>4.37</v>
      </c>
      <c r="I8222" s="219"/>
      <c r="J8222" s="215"/>
      <c r="K8222" s="215"/>
      <c r="L8222" s="220"/>
      <c r="M8222" s="221"/>
      <c r="N8222" s="222"/>
      <c r="O8222" s="222"/>
      <c r="P8222" s="222"/>
      <c r="Q8222" s="222"/>
      <c r="R8222" s="222"/>
      <c r="S8222" s="222"/>
      <c r="T8222" s="223"/>
      <c r="AT8222" s="224" t="s">
        <v>453</v>
      </c>
      <c r="AU8222" s="224" t="s">
        <v>91</v>
      </c>
      <c r="AV8222" s="14" t="s">
        <v>91</v>
      </c>
      <c r="AW8222" s="14" t="s">
        <v>37</v>
      </c>
      <c r="AX8222" s="14" t="s">
        <v>78</v>
      </c>
      <c r="AY8222" s="224" t="s">
        <v>443</v>
      </c>
    </row>
    <row r="8223" spans="2:51" s="14" customFormat="1">
      <c r="B8223" s="214"/>
      <c r="C8223" s="215"/>
      <c r="D8223" s="205" t="s">
        <v>453</v>
      </c>
      <c r="E8223" s="216" t="s">
        <v>19</v>
      </c>
      <c r="F8223" s="217" t="s">
        <v>4806</v>
      </c>
      <c r="G8223" s="215"/>
      <c r="H8223" s="218">
        <v>1.47</v>
      </c>
      <c r="I8223" s="219"/>
      <c r="J8223" s="215"/>
      <c r="K8223" s="215"/>
      <c r="L8223" s="220"/>
      <c r="M8223" s="221"/>
      <c r="N8223" s="222"/>
      <c r="O8223" s="222"/>
      <c r="P8223" s="222"/>
      <c r="Q8223" s="222"/>
      <c r="R8223" s="222"/>
      <c r="S8223" s="222"/>
      <c r="T8223" s="223"/>
      <c r="AT8223" s="224" t="s">
        <v>453</v>
      </c>
      <c r="AU8223" s="224" t="s">
        <v>91</v>
      </c>
      <c r="AV8223" s="14" t="s">
        <v>91</v>
      </c>
      <c r="AW8223" s="14" t="s">
        <v>37</v>
      </c>
      <c r="AX8223" s="14" t="s">
        <v>78</v>
      </c>
      <c r="AY8223" s="224" t="s">
        <v>443</v>
      </c>
    </row>
    <row r="8224" spans="2:51" s="16" customFormat="1">
      <c r="B8224" s="236"/>
      <c r="C8224" s="237"/>
      <c r="D8224" s="205" t="s">
        <v>453</v>
      </c>
      <c r="E8224" s="238" t="s">
        <v>19</v>
      </c>
      <c r="F8224" s="239" t="s">
        <v>581</v>
      </c>
      <c r="G8224" s="237"/>
      <c r="H8224" s="240">
        <v>8.83</v>
      </c>
      <c r="I8224" s="241"/>
      <c r="J8224" s="237"/>
      <c r="K8224" s="237"/>
      <c r="L8224" s="242"/>
      <c r="M8224" s="243"/>
      <c r="N8224" s="244"/>
      <c r="O8224" s="244"/>
      <c r="P8224" s="244"/>
      <c r="Q8224" s="244"/>
      <c r="R8224" s="244"/>
      <c r="S8224" s="244"/>
      <c r="T8224" s="245"/>
      <c r="AT8224" s="246" t="s">
        <v>453</v>
      </c>
      <c r="AU8224" s="246" t="s">
        <v>91</v>
      </c>
      <c r="AV8224" s="16" t="s">
        <v>98</v>
      </c>
      <c r="AW8224" s="16" t="s">
        <v>37</v>
      </c>
      <c r="AX8224" s="16" t="s">
        <v>78</v>
      </c>
      <c r="AY8224" s="246" t="s">
        <v>443</v>
      </c>
    </row>
    <row r="8225" spans="1:65" s="13" customFormat="1">
      <c r="B8225" s="203"/>
      <c r="C8225" s="204"/>
      <c r="D8225" s="205" t="s">
        <v>453</v>
      </c>
      <c r="E8225" s="206" t="s">
        <v>19</v>
      </c>
      <c r="F8225" s="207" t="s">
        <v>1016</v>
      </c>
      <c r="G8225" s="204"/>
      <c r="H8225" s="206" t="s">
        <v>19</v>
      </c>
      <c r="I8225" s="208"/>
      <c r="J8225" s="204"/>
      <c r="K8225" s="204"/>
      <c r="L8225" s="209"/>
      <c r="M8225" s="210"/>
      <c r="N8225" s="211"/>
      <c r="O8225" s="211"/>
      <c r="P8225" s="211"/>
      <c r="Q8225" s="211"/>
      <c r="R8225" s="211"/>
      <c r="S8225" s="211"/>
      <c r="T8225" s="212"/>
      <c r="AT8225" s="213" t="s">
        <v>453</v>
      </c>
      <c r="AU8225" s="213" t="s">
        <v>91</v>
      </c>
      <c r="AV8225" s="13" t="s">
        <v>85</v>
      </c>
      <c r="AW8225" s="13" t="s">
        <v>37</v>
      </c>
      <c r="AX8225" s="13" t="s">
        <v>78</v>
      </c>
      <c r="AY8225" s="213" t="s">
        <v>443</v>
      </c>
    </row>
    <row r="8226" spans="1:65" s="13" customFormat="1">
      <c r="B8226" s="203"/>
      <c r="C8226" s="204"/>
      <c r="D8226" s="205" t="s">
        <v>453</v>
      </c>
      <c r="E8226" s="206" t="s">
        <v>19</v>
      </c>
      <c r="F8226" s="207" t="s">
        <v>6594</v>
      </c>
      <c r="G8226" s="204"/>
      <c r="H8226" s="206" t="s">
        <v>19</v>
      </c>
      <c r="I8226" s="208"/>
      <c r="J8226" s="204"/>
      <c r="K8226" s="204"/>
      <c r="L8226" s="209"/>
      <c r="M8226" s="210"/>
      <c r="N8226" s="211"/>
      <c r="O8226" s="211"/>
      <c r="P8226" s="211"/>
      <c r="Q8226" s="211"/>
      <c r="R8226" s="211"/>
      <c r="S8226" s="211"/>
      <c r="T8226" s="212"/>
      <c r="AT8226" s="213" t="s">
        <v>453</v>
      </c>
      <c r="AU8226" s="213" t="s">
        <v>91</v>
      </c>
      <c r="AV8226" s="13" t="s">
        <v>85</v>
      </c>
      <c r="AW8226" s="13" t="s">
        <v>37</v>
      </c>
      <c r="AX8226" s="13" t="s">
        <v>78</v>
      </c>
      <c r="AY8226" s="213" t="s">
        <v>443</v>
      </c>
    </row>
    <row r="8227" spans="1:65" s="14" customFormat="1">
      <c r="B8227" s="214"/>
      <c r="C8227" s="215"/>
      <c r="D8227" s="205" t="s">
        <v>453</v>
      </c>
      <c r="E8227" s="216" t="s">
        <v>19</v>
      </c>
      <c r="F8227" s="217" t="s">
        <v>4816</v>
      </c>
      <c r="G8227" s="215"/>
      <c r="H8227" s="218">
        <v>1.5</v>
      </c>
      <c r="I8227" s="219"/>
      <c r="J8227" s="215"/>
      <c r="K8227" s="215"/>
      <c r="L8227" s="220"/>
      <c r="M8227" s="221"/>
      <c r="N8227" s="222"/>
      <c r="O8227" s="222"/>
      <c r="P8227" s="222"/>
      <c r="Q8227" s="222"/>
      <c r="R8227" s="222"/>
      <c r="S8227" s="222"/>
      <c r="T8227" s="223"/>
      <c r="AT8227" s="224" t="s">
        <v>453</v>
      </c>
      <c r="AU8227" s="224" t="s">
        <v>91</v>
      </c>
      <c r="AV8227" s="14" t="s">
        <v>91</v>
      </c>
      <c r="AW8227" s="14" t="s">
        <v>37</v>
      </c>
      <c r="AX8227" s="14" t="s">
        <v>78</v>
      </c>
      <c r="AY8227" s="224" t="s">
        <v>443</v>
      </c>
    </row>
    <row r="8228" spans="1:65" s="16" customFormat="1">
      <c r="B8228" s="236"/>
      <c r="C8228" s="237"/>
      <c r="D8228" s="205" t="s">
        <v>453</v>
      </c>
      <c r="E8228" s="238" t="s">
        <v>19</v>
      </c>
      <c r="F8228" s="239" t="s">
        <v>581</v>
      </c>
      <c r="G8228" s="237"/>
      <c r="H8228" s="240">
        <v>1.5</v>
      </c>
      <c r="I8228" s="241"/>
      <c r="J8228" s="237"/>
      <c r="K8228" s="237"/>
      <c r="L8228" s="242"/>
      <c r="M8228" s="243"/>
      <c r="N8228" s="244"/>
      <c r="O8228" s="244"/>
      <c r="P8228" s="244"/>
      <c r="Q8228" s="244"/>
      <c r="R8228" s="244"/>
      <c r="S8228" s="244"/>
      <c r="T8228" s="245"/>
      <c r="AT8228" s="246" t="s">
        <v>453</v>
      </c>
      <c r="AU8228" s="246" t="s">
        <v>91</v>
      </c>
      <c r="AV8228" s="16" t="s">
        <v>98</v>
      </c>
      <c r="AW8228" s="16" t="s">
        <v>37</v>
      </c>
      <c r="AX8228" s="16" t="s">
        <v>78</v>
      </c>
      <c r="AY8228" s="246" t="s">
        <v>443</v>
      </c>
    </row>
    <row r="8229" spans="1:65" s="13" customFormat="1">
      <c r="B8229" s="203"/>
      <c r="C8229" s="204"/>
      <c r="D8229" s="205" t="s">
        <v>453</v>
      </c>
      <c r="E8229" s="206" t="s">
        <v>19</v>
      </c>
      <c r="F8229" s="207" t="s">
        <v>1057</v>
      </c>
      <c r="G8229" s="204"/>
      <c r="H8229" s="206" t="s">
        <v>19</v>
      </c>
      <c r="I8229" s="208"/>
      <c r="J8229" s="204"/>
      <c r="K8229" s="204"/>
      <c r="L8229" s="209"/>
      <c r="M8229" s="210"/>
      <c r="N8229" s="211"/>
      <c r="O8229" s="211"/>
      <c r="P8229" s="211"/>
      <c r="Q8229" s="211"/>
      <c r="R8229" s="211"/>
      <c r="S8229" s="211"/>
      <c r="T8229" s="212"/>
      <c r="AT8229" s="213" t="s">
        <v>453</v>
      </c>
      <c r="AU8229" s="213" t="s">
        <v>91</v>
      </c>
      <c r="AV8229" s="13" t="s">
        <v>85</v>
      </c>
      <c r="AW8229" s="13" t="s">
        <v>37</v>
      </c>
      <c r="AX8229" s="13" t="s">
        <v>78</v>
      </c>
      <c r="AY8229" s="213" t="s">
        <v>443</v>
      </c>
    </row>
    <row r="8230" spans="1:65" s="13" customFormat="1">
      <c r="B8230" s="203"/>
      <c r="C8230" s="204"/>
      <c r="D8230" s="205" t="s">
        <v>453</v>
      </c>
      <c r="E8230" s="206" t="s">
        <v>19</v>
      </c>
      <c r="F8230" s="207" t="s">
        <v>6595</v>
      </c>
      <c r="G8230" s="204"/>
      <c r="H8230" s="206" t="s">
        <v>19</v>
      </c>
      <c r="I8230" s="208"/>
      <c r="J8230" s="204"/>
      <c r="K8230" s="204"/>
      <c r="L8230" s="209"/>
      <c r="M8230" s="210"/>
      <c r="N8230" s="211"/>
      <c r="O8230" s="211"/>
      <c r="P8230" s="211"/>
      <c r="Q8230" s="211"/>
      <c r="R8230" s="211"/>
      <c r="S8230" s="211"/>
      <c r="T8230" s="212"/>
      <c r="AT8230" s="213" t="s">
        <v>453</v>
      </c>
      <c r="AU8230" s="213" t="s">
        <v>91</v>
      </c>
      <c r="AV8230" s="13" t="s">
        <v>85</v>
      </c>
      <c r="AW8230" s="13" t="s">
        <v>37</v>
      </c>
      <c r="AX8230" s="13" t="s">
        <v>78</v>
      </c>
      <c r="AY8230" s="213" t="s">
        <v>443</v>
      </c>
    </row>
    <row r="8231" spans="1:65" s="14" customFormat="1">
      <c r="B8231" s="214"/>
      <c r="C8231" s="215"/>
      <c r="D8231" s="205" t="s">
        <v>453</v>
      </c>
      <c r="E8231" s="216" t="s">
        <v>19</v>
      </c>
      <c r="F8231" s="217" t="s">
        <v>4820</v>
      </c>
      <c r="G8231" s="215"/>
      <c r="H8231" s="218">
        <v>3.56</v>
      </c>
      <c r="I8231" s="219"/>
      <c r="J8231" s="215"/>
      <c r="K8231" s="215"/>
      <c r="L8231" s="220"/>
      <c r="M8231" s="221"/>
      <c r="N8231" s="222"/>
      <c r="O8231" s="222"/>
      <c r="P8231" s="222"/>
      <c r="Q8231" s="222"/>
      <c r="R8231" s="222"/>
      <c r="S8231" s="222"/>
      <c r="T8231" s="223"/>
      <c r="AT8231" s="224" t="s">
        <v>453</v>
      </c>
      <c r="AU8231" s="224" t="s">
        <v>91</v>
      </c>
      <c r="AV8231" s="14" t="s">
        <v>91</v>
      </c>
      <c r="AW8231" s="14" t="s">
        <v>37</v>
      </c>
      <c r="AX8231" s="14" t="s">
        <v>78</v>
      </c>
      <c r="AY8231" s="224" t="s">
        <v>443</v>
      </c>
    </row>
    <row r="8232" spans="1:65" s="16" customFormat="1">
      <c r="B8232" s="236"/>
      <c r="C8232" s="237"/>
      <c r="D8232" s="205" t="s">
        <v>453</v>
      </c>
      <c r="E8232" s="238" t="s">
        <v>19</v>
      </c>
      <c r="F8232" s="239" t="s">
        <v>581</v>
      </c>
      <c r="G8232" s="237"/>
      <c r="H8232" s="240">
        <v>3.56</v>
      </c>
      <c r="I8232" s="241"/>
      <c r="J8232" s="237"/>
      <c r="K8232" s="237"/>
      <c r="L8232" s="242"/>
      <c r="M8232" s="243"/>
      <c r="N8232" s="244"/>
      <c r="O8232" s="244"/>
      <c r="P8232" s="244"/>
      <c r="Q8232" s="244"/>
      <c r="R8232" s="244"/>
      <c r="S8232" s="244"/>
      <c r="T8232" s="245"/>
      <c r="AT8232" s="246" t="s">
        <v>453</v>
      </c>
      <c r="AU8232" s="246" t="s">
        <v>91</v>
      </c>
      <c r="AV8232" s="16" t="s">
        <v>98</v>
      </c>
      <c r="AW8232" s="16" t="s">
        <v>37</v>
      </c>
      <c r="AX8232" s="16" t="s">
        <v>78</v>
      </c>
      <c r="AY8232" s="246" t="s">
        <v>443</v>
      </c>
    </row>
    <row r="8233" spans="1:65" s="14" customFormat="1">
      <c r="B8233" s="214"/>
      <c r="C8233" s="215"/>
      <c r="D8233" s="205" t="s">
        <v>453</v>
      </c>
      <c r="E8233" s="216" t="s">
        <v>19</v>
      </c>
      <c r="F8233" s="217" t="s">
        <v>351</v>
      </c>
      <c r="G8233" s="215"/>
      <c r="H8233" s="218">
        <v>22.8</v>
      </c>
      <c r="I8233" s="219"/>
      <c r="J8233" s="215"/>
      <c r="K8233" s="215"/>
      <c r="L8233" s="220"/>
      <c r="M8233" s="221"/>
      <c r="N8233" s="222"/>
      <c r="O8233" s="222"/>
      <c r="P8233" s="222"/>
      <c r="Q8233" s="222"/>
      <c r="R8233" s="222"/>
      <c r="S8233" s="222"/>
      <c r="T8233" s="223"/>
      <c r="AT8233" s="224" t="s">
        <v>453</v>
      </c>
      <c r="AU8233" s="224" t="s">
        <v>91</v>
      </c>
      <c r="AV8233" s="14" t="s">
        <v>91</v>
      </c>
      <c r="AW8233" s="14" t="s">
        <v>37</v>
      </c>
      <c r="AX8233" s="14" t="s">
        <v>78</v>
      </c>
      <c r="AY8233" s="224" t="s">
        <v>443</v>
      </c>
    </row>
    <row r="8234" spans="1:65" s="14" customFormat="1">
      <c r="B8234" s="214"/>
      <c r="C8234" s="215"/>
      <c r="D8234" s="205" t="s">
        <v>453</v>
      </c>
      <c r="E8234" s="216" t="s">
        <v>19</v>
      </c>
      <c r="F8234" s="217" t="s">
        <v>355</v>
      </c>
      <c r="G8234" s="215"/>
      <c r="H8234" s="218">
        <v>26.92</v>
      </c>
      <c r="I8234" s="219"/>
      <c r="J8234" s="215"/>
      <c r="K8234" s="215"/>
      <c r="L8234" s="220"/>
      <c r="M8234" s="221"/>
      <c r="N8234" s="222"/>
      <c r="O8234" s="222"/>
      <c r="P8234" s="222"/>
      <c r="Q8234" s="222"/>
      <c r="R8234" s="222"/>
      <c r="S8234" s="222"/>
      <c r="T8234" s="223"/>
      <c r="AT8234" s="224" t="s">
        <v>453</v>
      </c>
      <c r="AU8234" s="224" t="s">
        <v>91</v>
      </c>
      <c r="AV8234" s="14" t="s">
        <v>91</v>
      </c>
      <c r="AW8234" s="14" t="s">
        <v>37</v>
      </c>
      <c r="AX8234" s="14" t="s">
        <v>78</v>
      </c>
      <c r="AY8234" s="224" t="s">
        <v>443</v>
      </c>
    </row>
    <row r="8235" spans="1:65" s="16" customFormat="1">
      <c r="B8235" s="236"/>
      <c r="C8235" s="237"/>
      <c r="D8235" s="205" t="s">
        <v>453</v>
      </c>
      <c r="E8235" s="238" t="s">
        <v>19</v>
      </c>
      <c r="F8235" s="239" t="s">
        <v>581</v>
      </c>
      <c r="G8235" s="237"/>
      <c r="H8235" s="240">
        <v>49.72</v>
      </c>
      <c r="I8235" s="241"/>
      <c r="J8235" s="237"/>
      <c r="K8235" s="237"/>
      <c r="L8235" s="242"/>
      <c r="M8235" s="243"/>
      <c r="N8235" s="244"/>
      <c r="O8235" s="244"/>
      <c r="P8235" s="244"/>
      <c r="Q8235" s="244"/>
      <c r="R8235" s="244"/>
      <c r="S8235" s="244"/>
      <c r="T8235" s="245"/>
      <c r="AT8235" s="246" t="s">
        <v>453</v>
      </c>
      <c r="AU8235" s="246" t="s">
        <v>91</v>
      </c>
      <c r="AV8235" s="16" t="s">
        <v>98</v>
      </c>
      <c r="AW8235" s="16" t="s">
        <v>37</v>
      </c>
      <c r="AX8235" s="16" t="s">
        <v>78</v>
      </c>
      <c r="AY8235" s="246" t="s">
        <v>443</v>
      </c>
    </row>
    <row r="8236" spans="1:65" s="15" customFormat="1">
      <c r="B8236" s="225"/>
      <c r="C8236" s="226"/>
      <c r="D8236" s="205" t="s">
        <v>453</v>
      </c>
      <c r="E8236" s="227" t="s">
        <v>19</v>
      </c>
      <c r="F8236" s="228" t="s">
        <v>456</v>
      </c>
      <c r="G8236" s="226"/>
      <c r="H8236" s="229">
        <v>81.99</v>
      </c>
      <c r="I8236" s="230"/>
      <c r="J8236" s="226"/>
      <c r="K8236" s="226"/>
      <c r="L8236" s="231"/>
      <c r="M8236" s="232"/>
      <c r="N8236" s="233"/>
      <c r="O8236" s="233"/>
      <c r="P8236" s="233"/>
      <c r="Q8236" s="233"/>
      <c r="R8236" s="233"/>
      <c r="S8236" s="233"/>
      <c r="T8236" s="234"/>
      <c r="AT8236" s="235" t="s">
        <v>453</v>
      </c>
      <c r="AU8236" s="235" t="s">
        <v>91</v>
      </c>
      <c r="AV8236" s="15" t="s">
        <v>449</v>
      </c>
      <c r="AW8236" s="15" t="s">
        <v>37</v>
      </c>
      <c r="AX8236" s="15" t="s">
        <v>85</v>
      </c>
      <c r="AY8236" s="235" t="s">
        <v>443</v>
      </c>
    </row>
    <row r="8237" spans="1:65" s="2" customFormat="1" ht="37.9" customHeight="1">
      <c r="A8237" s="37"/>
      <c r="B8237" s="38"/>
      <c r="C8237" s="185" t="s">
        <v>6692</v>
      </c>
      <c r="D8237" s="185" t="s">
        <v>445</v>
      </c>
      <c r="E8237" s="186" t="s">
        <v>6693</v>
      </c>
      <c r="F8237" s="187" t="s">
        <v>6694</v>
      </c>
      <c r="G8237" s="188" t="s">
        <v>136</v>
      </c>
      <c r="H8237" s="189">
        <v>49.72</v>
      </c>
      <c r="I8237" s="190"/>
      <c r="J8237" s="191">
        <f>ROUND(I8237*H8237,2)</f>
        <v>0</v>
      </c>
      <c r="K8237" s="187" t="s">
        <v>448</v>
      </c>
      <c r="L8237" s="42"/>
      <c r="M8237" s="192" t="s">
        <v>19</v>
      </c>
      <c r="N8237" s="193" t="s">
        <v>50</v>
      </c>
      <c r="O8237" s="67"/>
      <c r="P8237" s="194">
        <f>O8237*H8237</f>
        <v>0</v>
      </c>
      <c r="Q8237" s="194">
        <v>0</v>
      </c>
      <c r="R8237" s="194">
        <f>Q8237*H8237</f>
        <v>0</v>
      </c>
      <c r="S8237" s="194">
        <v>0</v>
      </c>
      <c r="T8237" s="195">
        <f>S8237*H8237</f>
        <v>0</v>
      </c>
      <c r="U8237" s="37"/>
      <c r="V8237" s="37"/>
      <c r="W8237" s="37"/>
      <c r="X8237" s="37"/>
      <c r="Y8237" s="37"/>
      <c r="Z8237" s="37"/>
      <c r="AA8237" s="37"/>
      <c r="AB8237" s="37"/>
      <c r="AC8237" s="37"/>
      <c r="AD8237" s="37"/>
      <c r="AE8237" s="37"/>
      <c r="AR8237" s="196" t="s">
        <v>551</v>
      </c>
      <c r="AT8237" s="196" t="s">
        <v>445</v>
      </c>
      <c r="AU8237" s="196" t="s">
        <v>91</v>
      </c>
      <c r="AY8237" s="20" t="s">
        <v>443</v>
      </c>
      <c r="BE8237" s="197">
        <f>IF(N8237="základní",J8237,0)</f>
        <v>0</v>
      </c>
      <c r="BF8237" s="197">
        <f>IF(N8237="snížená",J8237,0)</f>
        <v>0</v>
      </c>
      <c r="BG8237" s="197">
        <f>IF(N8237="zákl. přenesená",J8237,0)</f>
        <v>0</v>
      </c>
      <c r="BH8237" s="197">
        <f>IF(N8237="sníž. přenesená",J8237,0)</f>
        <v>0</v>
      </c>
      <c r="BI8237" s="197">
        <f>IF(N8237="nulová",J8237,0)</f>
        <v>0</v>
      </c>
      <c r="BJ8237" s="20" t="s">
        <v>91</v>
      </c>
      <c r="BK8237" s="197">
        <f>ROUND(I8237*H8237,2)</f>
        <v>0</v>
      </c>
      <c r="BL8237" s="20" t="s">
        <v>551</v>
      </c>
      <c r="BM8237" s="196" t="s">
        <v>6695</v>
      </c>
    </row>
    <row r="8238" spans="1:65" s="2" customFormat="1">
      <c r="A8238" s="37"/>
      <c r="B8238" s="38"/>
      <c r="C8238" s="39"/>
      <c r="D8238" s="198" t="s">
        <v>451</v>
      </c>
      <c r="E8238" s="39"/>
      <c r="F8238" s="199" t="s">
        <v>6696</v>
      </c>
      <c r="G8238" s="39"/>
      <c r="H8238" s="39"/>
      <c r="I8238" s="200"/>
      <c r="J8238" s="39"/>
      <c r="K8238" s="39"/>
      <c r="L8238" s="42"/>
      <c r="M8238" s="201"/>
      <c r="N8238" s="202"/>
      <c r="O8238" s="67"/>
      <c r="P8238" s="67"/>
      <c r="Q8238" s="67"/>
      <c r="R8238" s="67"/>
      <c r="S8238" s="67"/>
      <c r="T8238" s="68"/>
      <c r="U8238" s="37"/>
      <c r="V8238" s="37"/>
      <c r="W8238" s="37"/>
      <c r="X8238" s="37"/>
      <c r="Y8238" s="37"/>
      <c r="Z8238" s="37"/>
      <c r="AA8238" s="37"/>
      <c r="AB8238" s="37"/>
      <c r="AC8238" s="37"/>
      <c r="AD8238" s="37"/>
      <c r="AE8238" s="37"/>
      <c r="AT8238" s="20" t="s">
        <v>451</v>
      </c>
      <c r="AU8238" s="20" t="s">
        <v>91</v>
      </c>
    </row>
    <row r="8239" spans="1:65" s="14" customFormat="1">
      <c r="B8239" s="214"/>
      <c r="C8239" s="215"/>
      <c r="D8239" s="205" t="s">
        <v>453</v>
      </c>
      <c r="E8239" s="216" t="s">
        <v>19</v>
      </c>
      <c r="F8239" s="217" t="s">
        <v>351</v>
      </c>
      <c r="G8239" s="215"/>
      <c r="H8239" s="218">
        <v>22.8</v>
      </c>
      <c r="I8239" s="219"/>
      <c r="J8239" s="215"/>
      <c r="K8239" s="215"/>
      <c r="L8239" s="220"/>
      <c r="M8239" s="221"/>
      <c r="N8239" s="222"/>
      <c r="O8239" s="222"/>
      <c r="P8239" s="222"/>
      <c r="Q8239" s="222"/>
      <c r="R8239" s="222"/>
      <c r="S8239" s="222"/>
      <c r="T8239" s="223"/>
      <c r="AT8239" s="224" t="s">
        <v>453</v>
      </c>
      <c r="AU8239" s="224" t="s">
        <v>91</v>
      </c>
      <c r="AV8239" s="14" t="s">
        <v>91</v>
      </c>
      <c r="AW8239" s="14" t="s">
        <v>37</v>
      </c>
      <c r="AX8239" s="14" t="s">
        <v>78</v>
      </c>
      <c r="AY8239" s="224" t="s">
        <v>443</v>
      </c>
    </row>
    <row r="8240" spans="1:65" s="14" customFormat="1">
      <c r="B8240" s="214"/>
      <c r="C8240" s="215"/>
      <c r="D8240" s="205" t="s">
        <v>453</v>
      </c>
      <c r="E8240" s="216" t="s">
        <v>19</v>
      </c>
      <c r="F8240" s="217" t="s">
        <v>355</v>
      </c>
      <c r="G8240" s="215"/>
      <c r="H8240" s="218">
        <v>26.92</v>
      </c>
      <c r="I8240" s="219"/>
      <c r="J8240" s="215"/>
      <c r="K8240" s="215"/>
      <c r="L8240" s="220"/>
      <c r="M8240" s="221"/>
      <c r="N8240" s="222"/>
      <c r="O8240" s="222"/>
      <c r="P8240" s="222"/>
      <c r="Q8240" s="222"/>
      <c r="R8240" s="222"/>
      <c r="S8240" s="222"/>
      <c r="T8240" s="223"/>
      <c r="AT8240" s="224" t="s">
        <v>453</v>
      </c>
      <c r="AU8240" s="224" t="s">
        <v>91</v>
      </c>
      <c r="AV8240" s="14" t="s">
        <v>91</v>
      </c>
      <c r="AW8240" s="14" t="s">
        <v>37</v>
      </c>
      <c r="AX8240" s="14" t="s">
        <v>78</v>
      </c>
      <c r="AY8240" s="224" t="s">
        <v>443</v>
      </c>
    </row>
    <row r="8241" spans="1:65" s="15" customFormat="1">
      <c r="B8241" s="225"/>
      <c r="C8241" s="226"/>
      <c r="D8241" s="205" t="s">
        <v>453</v>
      </c>
      <c r="E8241" s="227" t="s">
        <v>19</v>
      </c>
      <c r="F8241" s="228" t="s">
        <v>456</v>
      </c>
      <c r="G8241" s="226"/>
      <c r="H8241" s="229">
        <v>49.72</v>
      </c>
      <c r="I8241" s="230"/>
      <c r="J8241" s="226"/>
      <c r="K8241" s="226"/>
      <c r="L8241" s="231"/>
      <c r="M8241" s="232"/>
      <c r="N8241" s="233"/>
      <c r="O8241" s="233"/>
      <c r="P8241" s="233"/>
      <c r="Q8241" s="233"/>
      <c r="R8241" s="233"/>
      <c r="S8241" s="233"/>
      <c r="T8241" s="234"/>
      <c r="AT8241" s="235" t="s">
        <v>453</v>
      </c>
      <c r="AU8241" s="235" t="s">
        <v>91</v>
      </c>
      <c r="AV8241" s="15" t="s">
        <v>449</v>
      </c>
      <c r="AW8241" s="15" t="s">
        <v>37</v>
      </c>
      <c r="AX8241" s="15" t="s">
        <v>85</v>
      </c>
      <c r="AY8241" s="235" t="s">
        <v>443</v>
      </c>
    </row>
    <row r="8242" spans="1:65" s="2" customFormat="1" ht="24.2" customHeight="1">
      <c r="A8242" s="37"/>
      <c r="B8242" s="38"/>
      <c r="C8242" s="185" t="s">
        <v>6697</v>
      </c>
      <c r="D8242" s="185" t="s">
        <v>445</v>
      </c>
      <c r="E8242" s="186" t="s">
        <v>6698</v>
      </c>
      <c r="F8242" s="187" t="s">
        <v>6699</v>
      </c>
      <c r="G8242" s="188" t="s">
        <v>136</v>
      </c>
      <c r="H8242" s="189">
        <v>378.27</v>
      </c>
      <c r="I8242" s="190"/>
      <c r="J8242" s="191">
        <f>ROUND(I8242*H8242,2)</f>
        <v>0</v>
      </c>
      <c r="K8242" s="187" t="s">
        <v>448</v>
      </c>
      <c r="L8242" s="42"/>
      <c r="M8242" s="192" t="s">
        <v>19</v>
      </c>
      <c r="N8242" s="193" t="s">
        <v>50</v>
      </c>
      <c r="O8242" s="67"/>
      <c r="P8242" s="194">
        <f>O8242*H8242</f>
        <v>0</v>
      </c>
      <c r="Q8242" s="194">
        <v>1.5E-3</v>
      </c>
      <c r="R8242" s="194">
        <f>Q8242*H8242</f>
        <v>0.56740499999999994</v>
      </c>
      <c r="S8242" s="194">
        <v>0</v>
      </c>
      <c r="T8242" s="195">
        <f>S8242*H8242</f>
        <v>0</v>
      </c>
      <c r="U8242" s="37"/>
      <c r="V8242" s="37"/>
      <c r="W8242" s="37"/>
      <c r="X8242" s="37"/>
      <c r="Y8242" s="37"/>
      <c r="Z8242" s="37"/>
      <c r="AA8242" s="37"/>
      <c r="AB8242" s="37"/>
      <c r="AC8242" s="37"/>
      <c r="AD8242" s="37"/>
      <c r="AE8242" s="37"/>
      <c r="AR8242" s="196" t="s">
        <v>551</v>
      </c>
      <c r="AT8242" s="196" t="s">
        <v>445</v>
      </c>
      <c r="AU8242" s="196" t="s">
        <v>91</v>
      </c>
      <c r="AY8242" s="20" t="s">
        <v>443</v>
      </c>
      <c r="BE8242" s="197">
        <f>IF(N8242="základní",J8242,0)</f>
        <v>0</v>
      </c>
      <c r="BF8242" s="197">
        <f>IF(N8242="snížená",J8242,0)</f>
        <v>0</v>
      </c>
      <c r="BG8242" s="197">
        <f>IF(N8242="zákl. přenesená",J8242,0)</f>
        <v>0</v>
      </c>
      <c r="BH8242" s="197">
        <f>IF(N8242="sníž. přenesená",J8242,0)</f>
        <v>0</v>
      </c>
      <c r="BI8242" s="197">
        <f>IF(N8242="nulová",J8242,0)</f>
        <v>0</v>
      </c>
      <c r="BJ8242" s="20" t="s">
        <v>91</v>
      </c>
      <c r="BK8242" s="197">
        <f>ROUND(I8242*H8242,2)</f>
        <v>0</v>
      </c>
      <c r="BL8242" s="20" t="s">
        <v>551</v>
      </c>
      <c r="BM8242" s="196" t="s">
        <v>6700</v>
      </c>
    </row>
    <row r="8243" spans="1:65" s="2" customFormat="1">
      <c r="A8243" s="37"/>
      <c r="B8243" s="38"/>
      <c r="C8243" s="39"/>
      <c r="D8243" s="198" t="s">
        <v>451</v>
      </c>
      <c r="E8243" s="39"/>
      <c r="F8243" s="199" t="s">
        <v>6701</v>
      </c>
      <c r="G8243" s="39"/>
      <c r="H8243" s="39"/>
      <c r="I8243" s="200"/>
      <c r="J8243" s="39"/>
      <c r="K8243" s="39"/>
      <c r="L8243" s="42"/>
      <c r="M8243" s="201"/>
      <c r="N8243" s="202"/>
      <c r="O8243" s="67"/>
      <c r="P8243" s="67"/>
      <c r="Q8243" s="67"/>
      <c r="R8243" s="67"/>
      <c r="S8243" s="67"/>
      <c r="T8243" s="68"/>
      <c r="U8243" s="37"/>
      <c r="V8243" s="37"/>
      <c r="W8243" s="37"/>
      <c r="X8243" s="37"/>
      <c r="Y8243" s="37"/>
      <c r="Z8243" s="37"/>
      <c r="AA8243" s="37"/>
      <c r="AB8243" s="37"/>
      <c r="AC8243" s="37"/>
      <c r="AD8243" s="37"/>
      <c r="AE8243" s="37"/>
      <c r="AT8243" s="20" t="s">
        <v>451</v>
      </c>
      <c r="AU8243" s="20" t="s">
        <v>91</v>
      </c>
    </row>
    <row r="8244" spans="1:65" s="13" customFormat="1">
      <c r="B8244" s="203"/>
      <c r="C8244" s="204"/>
      <c r="D8244" s="205" t="s">
        <v>453</v>
      </c>
      <c r="E8244" s="206" t="s">
        <v>19</v>
      </c>
      <c r="F8244" s="207" t="s">
        <v>1664</v>
      </c>
      <c r="G8244" s="204"/>
      <c r="H8244" s="206" t="s">
        <v>19</v>
      </c>
      <c r="I8244" s="208"/>
      <c r="J8244" s="204"/>
      <c r="K8244" s="204"/>
      <c r="L8244" s="209"/>
      <c r="M8244" s="210"/>
      <c r="N8244" s="211"/>
      <c r="O8244" s="211"/>
      <c r="P8244" s="211"/>
      <c r="Q8244" s="211"/>
      <c r="R8244" s="211"/>
      <c r="S8244" s="211"/>
      <c r="T8244" s="212"/>
      <c r="AT8244" s="213" t="s">
        <v>453</v>
      </c>
      <c r="AU8244" s="213" t="s">
        <v>91</v>
      </c>
      <c r="AV8244" s="13" t="s">
        <v>85</v>
      </c>
      <c r="AW8244" s="13" t="s">
        <v>37</v>
      </c>
      <c r="AX8244" s="13" t="s">
        <v>78</v>
      </c>
      <c r="AY8244" s="213" t="s">
        <v>443</v>
      </c>
    </row>
    <row r="8245" spans="1:65" s="13" customFormat="1">
      <c r="B8245" s="203"/>
      <c r="C8245" s="204"/>
      <c r="D8245" s="205" t="s">
        <v>453</v>
      </c>
      <c r="E8245" s="206" t="s">
        <v>19</v>
      </c>
      <c r="F8245" s="207" t="s">
        <v>1665</v>
      </c>
      <c r="G8245" s="204"/>
      <c r="H8245" s="206" t="s">
        <v>19</v>
      </c>
      <c r="I8245" s="208"/>
      <c r="J8245" s="204"/>
      <c r="K8245" s="204"/>
      <c r="L8245" s="209"/>
      <c r="M8245" s="210"/>
      <c r="N8245" s="211"/>
      <c r="O8245" s="211"/>
      <c r="P8245" s="211"/>
      <c r="Q8245" s="211"/>
      <c r="R8245" s="211"/>
      <c r="S8245" s="211"/>
      <c r="T8245" s="212"/>
      <c r="AT8245" s="213" t="s">
        <v>453</v>
      </c>
      <c r="AU8245" s="213" t="s">
        <v>91</v>
      </c>
      <c r="AV8245" s="13" t="s">
        <v>85</v>
      </c>
      <c r="AW8245" s="13" t="s">
        <v>37</v>
      </c>
      <c r="AX8245" s="13" t="s">
        <v>78</v>
      </c>
      <c r="AY8245" s="213" t="s">
        <v>443</v>
      </c>
    </row>
    <row r="8246" spans="1:65" s="13" customFormat="1">
      <c r="B8246" s="203"/>
      <c r="C8246" s="204"/>
      <c r="D8246" s="205" t="s">
        <v>453</v>
      </c>
      <c r="E8246" s="206" t="s">
        <v>19</v>
      </c>
      <c r="F8246" s="207" t="s">
        <v>6589</v>
      </c>
      <c r="G8246" s="204"/>
      <c r="H8246" s="206" t="s">
        <v>19</v>
      </c>
      <c r="I8246" s="208"/>
      <c r="J8246" s="204"/>
      <c r="K8246" s="204"/>
      <c r="L8246" s="209"/>
      <c r="M8246" s="210"/>
      <c r="N8246" s="211"/>
      <c r="O8246" s="211"/>
      <c r="P8246" s="211"/>
      <c r="Q8246" s="211"/>
      <c r="R8246" s="211"/>
      <c r="S8246" s="211"/>
      <c r="T8246" s="212"/>
      <c r="AT8246" s="213" t="s">
        <v>453</v>
      </c>
      <c r="AU8246" s="213" t="s">
        <v>91</v>
      </c>
      <c r="AV8246" s="13" t="s">
        <v>85</v>
      </c>
      <c r="AW8246" s="13" t="s">
        <v>37</v>
      </c>
      <c r="AX8246" s="13" t="s">
        <v>78</v>
      </c>
      <c r="AY8246" s="213" t="s">
        <v>443</v>
      </c>
    </row>
    <row r="8247" spans="1:65" s="13" customFormat="1">
      <c r="B8247" s="203"/>
      <c r="C8247" s="204"/>
      <c r="D8247" s="205" t="s">
        <v>453</v>
      </c>
      <c r="E8247" s="206" t="s">
        <v>19</v>
      </c>
      <c r="F8247" s="207" t="s">
        <v>1090</v>
      </c>
      <c r="G8247" s="204"/>
      <c r="H8247" s="206" t="s">
        <v>19</v>
      </c>
      <c r="I8247" s="208"/>
      <c r="J8247" s="204"/>
      <c r="K8247" s="204"/>
      <c r="L8247" s="209"/>
      <c r="M8247" s="210"/>
      <c r="N8247" s="211"/>
      <c r="O8247" s="211"/>
      <c r="P8247" s="211"/>
      <c r="Q8247" s="211"/>
      <c r="R8247" s="211"/>
      <c r="S8247" s="211"/>
      <c r="T8247" s="212"/>
      <c r="AT8247" s="213" t="s">
        <v>453</v>
      </c>
      <c r="AU8247" s="213" t="s">
        <v>91</v>
      </c>
      <c r="AV8247" s="13" t="s">
        <v>85</v>
      </c>
      <c r="AW8247" s="13" t="s">
        <v>37</v>
      </c>
      <c r="AX8247" s="13" t="s">
        <v>78</v>
      </c>
      <c r="AY8247" s="213" t="s">
        <v>443</v>
      </c>
    </row>
    <row r="8248" spans="1:65" s="13" customFormat="1">
      <c r="B8248" s="203"/>
      <c r="C8248" s="204"/>
      <c r="D8248" s="205" t="s">
        <v>453</v>
      </c>
      <c r="E8248" s="206" t="s">
        <v>19</v>
      </c>
      <c r="F8248" s="207" t="s">
        <v>530</v>
      </c>
      <c r="G8248" s="204"/>
      <c r="H8248" s="206" t="s">
        <v>19</v>
      </c>
      <c r="I8248" s="208"/>
      <c r="J8248" s="204"/>
      <c r="K8248" s="204"/>
      <c r="L8248" s="209"/>
      <c r="M8248" s="210"/>
      <c r="N8248" s="211"/>
      <c r="O8248" s="211"/>
      <c r="P8248" s="211"/>
      <c r="Q8248" s="211"/>
      <c r="R8248" s="211"/>
      <c r="S8248" s="211"/>
      <c r="T8248" s="212"/>
      <c r="AT8248" s="213" t="s">
        <v>453</v>
      </c>
      <c r="AU8248" s="213" t="s">
        <v>91</v>
      </c>
      <c r="AV8248" s="13" t="s">
        <v>85</v>
      </c>
      <c r="AW8248" s="13" t="s">
        <v>37</v>
      </c>
      <c r="AX8248" s="13" t="s">
        <v>78</v>
      </c>
      <c r="AY8248" s="213" t="s">
        <v>443</v>
      </c>
    </row>
    <row r="8249" spans="1:65" s="13" customFormat="1">
      <c r="B8249" s="203"/>
      <c r="C8249" s="204"/>
      <c r="D8249" s="205" t="s">
        <v>453</v>
      </c>
      <c r="E8249" s="206" t="s">
        <v>19</v>
      </c>
      <c r="F8249" s="207" t="s">
        <v>6590</v>
      </c>
      <c r="G8249" s="204"/>
      <c r="H8249" s="206" t="s">
        <v>19</v>
      </c>
      <c r="I8249" s="208"/>
      <c r="J8249" s="204"/>
      <c r="K8249" s="204"/>
      <c r="L8249" s="209"/>
      <c r="M8249" s="210"/>
      <c r="N8249" s="211"/>
      <c r="O8249" s="211"/>
      <c r="P8249" s="211"/>
      <c r="Q8249" s="211"/>
      <c r="R8249" s="211"/>
      <c r="S8249" s="211"/>
      <c r="T8249" s="212"/>
      <c r="AT8249" s="213" t="s">
        <v>453</v>
      </c>
      <c r="AU8249" s="213" t="s">
        <v>91</v>
      </c>
      <c r="AV8249" s="13" t="s">
        <v>85</v>
      </c>
      <c r="AW8249" s="13" t="s">
        <v>37</v>
      </c>
      <c r="AX8249" s="13" t="s">
        <v>78</v>
      </c>
      <c r="AY8249" s="213" t="s">
        <v>443</v>
      </c>
    </row>
    <row r="8250" spans="1:65" s="14" customFormat="1">
      <c r="B8250" s="214"/>
      <c r="C8250" s="215"/>
      <c r="D8250" s="205" t="s">
        <v>453</v>
      </c>
      <c r="E8250" s="216" t="s">
        <v>19</v>
      </c>
      <c r="F8250" s="217" t="s">
        <v>4785</v>
      </c>
      <c r="G8250" s="215"/>
      <c r="H8250" s="218">
        <v>5.6</v>
      </c>
      <c r="I8250" s="219"/>
      <c r="J8250" s="215"/>
      <c r="K8250" s="215"/>
      <c r="L8250" s="220"/>
      <c r="M8250" s="221"/>
      <c r="N8250" s="222"/>
      <c r="O8250" s="222"/>
      <c r="P8250" s="222"/>
      <c r="Q8250" s="222"/>
      <c r="R8250" s="222"/>
      <c r="S8250" s="222"/>
      <c r="T8250" s="223"/>
      <c r="AT8250" s="224" t="s">
        <v>453</v>
      </c>
      <c r="AU8250" s="224" t="s">
        <v>91</v>
      </c>
      <c r="AV8250" s="14" t="s">
        <v>91</v>
      </c>
      <c r="AW8250" s="14" t="s">
        <v>37</v>
      </c>
      <c r="AX8250" s="14" t="s">
        <v>78</v>
      </c>
      <c r="AY8250" s="224" t="s">
        <v>443</v>
      </c>
    </row>
    <row r="8251" spans="1:65" s="14" customFormat="1">
      <c r="B8251" s="214"/>
      <c r="C8251" s="215"/>
      <c r="D8251" s="205" t="s">
        <v>453</v>
      </c>
      <c r="E8251" s="216" t="s">
        <v>19</v>
      </c>
      <c r="F8251" s="217" t="s">
        <v>4786</v>
      </c>
      <c r="G8251" s="215"/>
      <c r="H8251" s="218">
        <v>5.67</v>
      </c>
      <c r="I8251" s="219"/>
      <c r="J8251" s="215"/>
      <c r="K8251" s="215"/>
      <c r="L8251" s="220"/>
      <c r="M8251" s="221"/>
      <c r="N8251" s="222"/>
      <c r="O8251" s="222"/>
      <c r="P8251" s="222"/>
      <c r="Q8251" s="222"/>
      <c r="R8251" s="222"/>
      <c r="S8251" s="222"/>
      <c r="T8251" s="223"/>
      <c r="AT8251" s="224" t="s">
        <v>453</v>
      </c>
      <c r="AU8251" s="224" t="s">
        <v>91</v>
      </c>
      <c r="AV8251" s="14" t="s">
        <v>91</v>
      </c>
      <c r="AW8251" s="14" t="s">
        <v>37</v>
      </c>
      <c r="AX8251" s="14" t="s">
        <v>78</v>
      </c>
      <c r="AY8251" s="224" t="s">
        <v>443</v>
      </c>
    </row>
    <row r="8252" spans="1:65" s="16" customFormat="1">
      <c r="B8252" s="236"/>
      <c r="C8252" s="237"/>
      <c r="D8252" s="205" t="s">
        <v>453</v>
      </c>
      <c r="E8252" s="238" t="s">
        <v>19</v>
      </c>
      <c r="F8252" s="239" t="s">
        <v>581</v>
      </c>
      <c r="G8252" s="237"/>
      <c r="H8252" s="240">
        <v>11.27</v>
      </c>
      <c r="I8252" s="241"/>
      <c r="J8252" s="237"/>
      <c r="K8252" s="237"/>
      <c r="L8252" s="242"/>
      <c r="M8252" s="243"/>
      <c r="N8252" s="244"/>
      <c r="O8252" s="244"/>
      <c r="P8252" s="244"/>
      <c r="Q8252" s="244"/>
      <c r="R8252" s="244"/>
      <c r="S8252" s="244"/>
      <c r="T8252" s="245"/>
      <c r="AT8252" s="246" t="s">
        <v>453</v>
      </c>
      <c r="AU8252" s="246" t="s">
        <v>91</v>
      </c>
      <c r="AV8252" s="16" t="s">
        <v>98</v>
      </c>
      <c r="AW8252" s="16" t="s">
        <v>37</v>
      </c>
      <c r="AX8252" s="16" t="s">
        <v>78</v>
      </c>
      <c r="AY8252" s="246" t="s">
        <v>443</v>
      </c>
    </row>
    <row r="8253" spans="1:65" s="13" customFormat="1">
      <c r="B8253" s="203"/>
      <c r="C8253" s="204"/>
      <c r="D8253" s="205" t="s">
        <v>453</v>
      </c>
      <c r="E8253" s="206" t="s">
        <v>19</v>
      </c>
      <c r="F8253" s="207" t="s">
        <v>6591</v>
      </c>
      <c r="G8253" s="204"/>
      <c r="H8253" s="206" t="s">
        <v>19</v>
      </c>
      <c r="I8253" s="208"/>
      <c r="J8253" s="204"/>
      <c r="K8253" s="204"/>
      <c r="L8253" s="209"/>
      <c r="M8253" s="210"/>
      <c r="N8253" s="211"/>
      <c r="O8253" s="211"/>
      <c r="P8253" s="211"/>
      <c r="Q8253" s="211"/>
      <c r="R8253" s="211"/>
      <c r="S8253" s="211"/>
      <c r="T8253" s="212"/>
      <c r="AT8253" s="213" t="s">
        <v>453</v>
      </c>
      <c r="AU8253" s="213" t="s">
        <v>91</v>
      </c>
      <c r="AV8253" s="13" t="s">
        <v>85</v>
      </c>
      <c r="AW8253" s="13" t="s">
        <v>37</v>
      </c>
      <c r="AX8253" s="13" t="s">
        <v>78</v>
      </c>
      <c r="AY8253" s="213" t="s">
        <v>443</v>
      </c>
    </row>
    <row r="8254" spans="1:65" s="14" customFormat="1">
      <c r="B8254" s="214"/>
      <c r="C8254" s="215"/>
      <c r="D8254" s="205" t="s">
        <v>453</v>
      </c>
      <c r="E8254" s="216" t="s">
        <v>19</v>
      </c>
      <c r="F8254" s="217" t="s">
        <v>4780</v>
      </c>
      <c r="G8254" s="215"/>
      <c r="H8254" s="218">
        <v>5.89</v>
      </c>
      <c r="I8254" s="219"/>
      <c r="J8254" s="215"/>
      <c r="K8254" s="215"/>
      <c r="L8254" s="220"/>
      <c r="M8254" s="221"/>
      <c r="N8254" s="222"/>
      <c r="O8254" s="222"/>
      <c r="P8254" s="222"/>
      <c r="Q8254" s="222"/>
      <c r="R8254" s="222"/>
      <c r="S8254" s="222"/>
      <c r="T8254" s="223"/>
      <c r="AT8254" s="224" t="s">
        <v>453</v>
      </c>
      <c r="AU8254" s="224" t="s">
        <v>91</v>
      </c>
      <c r="AV8254" s="14" t="s">
        <v>91</v>
      </c>
      <c r="AW8254" s="14" t="s">
        <v>37</v>
      </c>
      <c r="AX8254" s="14" t="s">
        <v>78</v>
      </c>
      <c r="AY8254" s="224" t="s">
        <v>443</v>
      </c>
    </row>
    <row r="8255" spans="1:65" s="14" customFormat="1">
      <c r="B8255" s="214"/>
      <c r="C8255" s="215"/>
      <c r="D8255" s="205" t="s">
        <v>453</v>
      </c>
      <c r="E8255" s="216" t="s">
        <v>19</v>
      </c>
      <c r="F8255" s="217" t="s">
        <v>4781</v>
      </c>
      <c r="G8255" s="215"/>
      <c r="H8255" s="218">
        <v>3.14</v>
      </c>
      <c r="I8255" s="219"/>
      <c r="J8255" s="215"/>
      <c r="K8255" s="215"/>
      <c r="L8255" s="220"/>
      <c r="M8255" s="221"/>
      <c r="N8255" s="222"/>
      <c r="O8255" s="222"/>
      <c r="P8255" s="222"/>
      <c r="Q8255" s="222"/>
      <c r="R8255" s="222"/>
      <c r="S8255" s="222"/>
      <c r="T8255" s="223"/>
      <c r="AT8255" s="224" t="s">
        <v>453</v>
      </c>
      <c r="AU8255" s="224" t="s">
        <v>91</v>
      </c>
      <c r="AV8255" s="14" t="s">
        <v>91</v>
      </c>
      <c r="AW8255" s="14" t="s">
        <v>37</v>
      </c>
      <c r="AX8255" s="14" t="s">
        <v>78</v>
      </c>
      <c r="AY8255" s="224" t="s">
        <v>443</v>
      </c>
    </row>
    <row r="8256" spans="1:65" s="14" customFormat="1">
      <c r="B8256" s="214"/>
      <c r="C8256" s="215"/>
      <c r="D8256" s="205" t="s">
        <v>453</v>
      </c>
      <c r="E8256" s="216" t="s">
        <v>19</v>
      </c>
      <c r="F8256" s="217" t="s">
        <v>4782</v>
      </c>
      <c r="G8256" s="215"/>
      <c r="H8256" s="218">
        <v>7.11</v>
      </c>
      <c r="I8256" s="219"/>
      <c r="J8256" s="215"/>
      <c r="K8256" s="215"/>
      <c r="L8256" s="220"/>
      <c r="M8256" s="221"/>
      <c r="N8256" s="222"/>
      <c r="O8256" s="222"/>
      <c r="P8256" s="222"/>
      <c r="Q8256" s="222"/>
      <c r="R8256" s="222"/>
      <c r="S8256" s="222"/>
      <c r="T8256" s="223"/>
      <c r="AT8256" s="224" t="s">
        <v>453</v>
      </c>
      <c r="AU8256" s="224" t="s">
        <v>91</v>
      </c>
      <c r="AV8256" s="14" t="s">
        <v>91</v>
      </c>
      <c r="AW8256" s="14" t="s">
        <v>37</v>
      </c>
      <c r="AX8256" s="14" t="s">
        <v>78</v>
      </c>
      <c r="AY8256" s="224" t="s">
        <v>443</v>
      </c>
    </row>
    <row r="8257" spans="2:51" s="14" customFormat="1">
      <c r="B8257" s="214"/>
      <c r="C8257" s="215"/>
      <c r="D8257" s="205" t="s">
        <v>453</v>
      </c>
      <c r="E8257" s="216" t="s">
        <v>19</v>
      </c>
      <c r="F8257" s="217" t="s">
        <v>4783</v>
      </c>
      <c r="G8257" s="215"/>
      <c r="H8257" s="218">
        <v>5.95</v>
      </c>
      <c r="I8257" s="219"/>
      <c r="J8257" s="215"/>
      <c r="K8257" s="215"/>
      <c r="L8257" s="220"/>
      <c r="M8257" s="221"/>
      <c r="N8257" s="222"/>
      <c r="O8257" s="222"/>
      <c r="P8257" s="222"/>
      <c r="Q8257" s="222"/>
      <c r="R8257" s="222"/>
      <c r="S8257" s="222"/>
      <c r="T8257" s="223"/>
      <c r="AT8257" s="224" t="s">
        <v>453</v>
      </c>
      <c r="AU8257" s="224" t="s">
        <v>91</v>
      </c>
      <c r="AV8257" s="14" t="s">
        <v>91</v>
      </c>
      <c r="AW8257" s="14" t="s">
        <v>37</v>
      </c>
      <c r="AX8257" s="14" t="s">
        <v>78</v>
      </c>
      <c r="AY8257" s="224" t="s">
        <v>443</v>
      </c>
    </row>
    <row r="8258" spans="2:51" s="14" customFormat="1">
      <c r="B8258" s="214"/>
      <c r="C8258" s="215"/>
      <c r="D8258" s="205" t="s">
        <v>453</v>
      </c>
      <c r="E8258" s="216" t="s">
        <v>19</v>
      </c>
      <c r="F8258" s="217" t="s">
        <v>4784</v>
      </c>
      <c r="G8258" s="215"/>
      <c r="H8258" s="218">
        <v>7.29</v>
      </c>
      <c r="I8258" s="219"/>
      <c r="J8258" s="215"/>
      <c r="K8258" s="215"/>
      <c r="L8258" s="220"/>
      <c r="M8258" s="221"/>
      <c r="N8258" s="222"/>
      <c r="O8258" s="222"/>
      <c r="P8258" s="222"/>
      <c r="Q8258" s="222"/>
      <c r="R8258" s="222"/>
      <c r="S8258" s="222"/>
      <c r="T8258" s="223"/>
      <c r="AT8258" s="224" t="s">
        <v>453</v>
      </c>
      <c r="AU8258" s="224" t="s">
        <v>91</v>
      </c>
      <c r="AV8258" s="14" t="s">
        <v>91</v>
      </c>
      <c r="AW8258" s="14" t="s">
        <v>37</v>
      </c>
      <c r="AX8258" s="14" t="s">
        <v>78</v>
      </c>
      <c r="AY8258" s="224" t="s">
        <v>443</v>
      </c>
    </row>
    <row r="8259" spans="2:51" s="16" customFormat="1">
      <c r="B8259" s="236"/>
      <c r="C8259" s="237"/>
      <c r="D8259" s="205" t="s">
        <v>453</v>
      </c>
      <c r="E8259" s="238" t="s">
        <v>19</v>
      </c>
      <c r="F8259" s="239" t="s">
        <v>581</v>
      </c>
      <c r="G8259" s="237"/>
      <c r="H8259" s="240">
        <v>29.38</v>
      </c>
      <c r="I8259" s="241"/>
      <c r="J8259" s="237"/>
      <c r="K8259" s="237"/>
      <c r="L8259" s="242"/>
      <c r="M8259" s="243"/>
      <c r="N8259" s="244"/>
      <c r="O8259" s="244"/>
      <c r="P8259" s="244"/>
      <c r="Q8259" s="244"/>
      <c r="R8259" s="244"/>
      <c r="S8259" s="244"/>
      <c r="T8259" s="245"/>
      <c r="AT8259" s="246" t="s">
        <v>453</v>
      </c>
      <c r="AU8259" s="246" t="s">
        <v>91</v>
      </c>
      <c r="AV8259" s="16" t="s">
        <v>98</v>
      </c>
      <c r="AW8259" s="16" t="s">
        <v>37</v>
      </c>
      <c r="AX8259" s="16" t="s">
        <v>78</v>
      </c>
      <c r="AY8259" s="246" t="s">
        <v>443</v>
      </c>
    </row>
    <row r="8260" spans="2:51" s="13" customFormat="1">
      <c r="B8260" s="203"/>
      <c r="C8260" s="204"/>
      <c r="D8260" s="205" t="s">
        <v>453</v>
      </c>
      <c r="E8260" s="206" t="s">
        <v>19</v>
      </c>
      <c r="F8260" s="207" t="s">
        <v>955</v>
      </c>
      <c r="G8260" s="204"/>
      <c r="H8260" s="206" t="s">
        <v>19</v>
      </c>
      <c r="I8260" s="208"/>
      <c r="J8260" s="204"/>
      <c r="K8260" s="204"/>
      <c r="L8260" s="209"/>
      <c r="M8260" s="210"/>
      <c r="N8260" s="211"/>
      <c r="O8260" s="211"/>
      <c r="P8260" s="211"/>
      <c r="Q8260" s="211"/>
      <c r="R8260" s="211"/>
      <c r="S8260" s="211"/>
      <c r="T8260" s="212"/>
      <c r="AT8260" s="213" t="s">
        <v>453</v>
      </c>
      <c r="AU8260" s="213" t="s">
        <v>91</v>
      </c>
      <c r="AV8260" s="13" t="s">
        <v>85</v>
      </c>
      <c r="AW8260" s="13" t="s">
        <v>37</v>
      </c>
      <c r="AX8260" s="13" t="s">
        <v>78</v>
      </c>
      <c r="AY8260" s="213" t="s">
        <v>443</v>
      </c>
    </row>
    <row r="8261" spans="2:51" s="13" customFormat="1">
      <c r="B8261" s="203"/>
      <c r="C8261" s="204"/>
      <c r="D8261" s="205" t="s">
        <v>453</v>
      </c>
      <c r="E8261" s="206" t="s">
        <v>19</v>
      </c>
      <c r="F8261" s="207" t="s">
        <v>6592</v>
      </c>
      <c r="G8261" s="204"/>
      <c r="H8261" s="206" t="s">
        <v>19</v>
      </c>
      <c r="I8261" s="208"/>
      <c r="J8261" s="204"/>
      <c r="K8261" s="204"/>
      <c r="L8261" s="209"/>
      <c r="M8261" s="210"/>
      <c r="N8261" s="211"/>
      <c r="O8261" s="211"/>
      <c r="P8261" s="211"/>
      <c r="Q8261" s="211"/>
      <c r="R8261" s="211"/>
      <c r="S8261" s="211"/>
      <c r="T8261" s="212"/>
      <c r="AT8261" s="213" t="s">
        <v>453</v>
      </c>
      <c r="AU8261" s="213" t="s">
        <v>91</v>
      </c>
      <c r="AV8261" s="13" t="s">
        <v>85</v>
      </c>
      <c r="AW8261" s="13" t="s">
        <v>37</v>
      </c>
      <c r="AX8261" s="13" t="s">
        <v>78</v>
      </c>
      <c r="AY8261" s="213" t="s">
        <v>443</v>
      </c>
    </row>
    <row r="8262" spans="2:51" s="14" customFormat="1">
      <c r="B8262" s="214"/>
      <c r="C8262" s="215"/>
      <c r="D8262" s="205" t="s">
        <v>453</v>
      </c>
      <c r="E8262" s="216" t="s">
        <v>19</v>
      </c>
      <c r="F8262" s="217" t="s">
        <v>4787</v>
      </c>
      <c r="G8262" s="215"/>
      <c r="H8262" s="218">
        <v>5.98</v>
      </c>
      <c r="I8262" s="219"/>
      <c r="J8262" s="215"/>
      <c r="K8262" s="215"/>
      <c r="L8262" s="220"/>
      <c r="M8262" s="221"/>
      <c r="N8262" s="222"/>
      <c r="O8262" s="222"/>
      <c r="P8262" s="222"/>
      <c r="Q8262" s="222"/>
      <c r="R8262" s="222"/>
      <c r="S8262" s="222"/>
      <c r="T8262" s="223"/>
      <c r="AT8262" s="224" t="s">
        <v>453</v>
      </c>
      <c r="AU8262" s="224" t="s">
        <v>91</v>
      </c>
      <c r="AV8262" s="14" t="s">
        <v>91</v>
      </c>
      <c r="AW8262" s="14" t="s">
        <v>37</v>
      </c>
      <c r="AX8262" s="14" t="s">
        <v>78</v>
      </c>
      <c r="AY8262" s="224" t="s">
        <v>443</v>
      </c>
    </row>
    <row r="8263" spans="2:51" s="14" customFormat="1">
      <c r="B8263" s="214"/>
      <c r="C8263" s="215"/>
      <c r="D8263" s="205" t="s">
        <v>453</v>
      </c>
      <c r="E8263" s="216" t="s">
        <v>19</v>
      </c>
      <c r="F8263" s="217" t="s">
        <v>4788</v>
      </c>
      <c r="G8263" s="215"/>
      <c r="H8263" s="218">
        <v>3</v>
      </c>
      <c r="I8263" s="219"/>
      <c r="J8263" s="215"/>
      <c r="K8263" s="215"/>
      <c r="L8263" s="220"/>
      <c r="M8263" s="221"/>
      <c r="N8263" s="222"/>
      <c r="O8263" s="222"/>
      <c r="P8263" s="222"/>
      <c r="Q8263" s="222"/>
      <c r="R8263" s="222"/>
      <c r="S8263" s="222"/>
      <c r="T8263" s="223"/>
      <c r="AT8263" s="224" t="s">
        <v>453</v>
      </c>
      <c r="AU8263" s="224" t="s">
        <v>91</v>
      </c>
      <c r="AV8263" s="14" t="s">
        <v>91</v>
      </c>
      <c r="AW8263" s="14" t="s">
        <v>37</v>
      </c>
      <c r="AX8263" s="14" t="s">
        <v>78</v>
      </c>
      <c r="AY8263" s="224" t="s">
        <v>443</v>
      </c>
    </row>
    <row r="8264" spans="2:51" s="14" customFormat="1">
      <c r="B8264" s="214"/>
      <c r="C8264" s="215"/>
      <c r="D8264" s="205" t="s">
        <v>453</v>
      </c>
      <c r="E8264" s="216" t="s">
        <v>19</v>
      </c>
      <c r="F8264" s="217" t="s">
        <v>4789</v>
      </c>
      <c r="G8264" s="215"/>
      <c r="H8264" s="218">
        <v>6.98</v>
      </c>
      <c r="I8264" s="219"/>
      <c r="J8264" s="215"/>
      <c r="K8264" s="215"/>
      <c r="L8264" s="220"/>
      <c r="M8264" s="221"/>
      <c r="N8264" s="222"/>
      <c r="O8264" s="222"/>
      <c r="P8264" s="222"/>
      <c r="Q8264" s="222"/>
      <c r="R8264" s="222"/>
      <c r="S8264" s="222"/>
      <c r="T8264" s="223"/>
      <c r="AT8264" s="224" t="s">
        <v>453</v>
      </c>
      <c r="AU8264" s="224" t="s">
        <v>91</v>
      </c>
      <c r="AV8264" s="14" t="s">
        <v>91</v>
      </c>
      <c r="AW8264" s="14" t="s">
        <v>37</v>
      </c>
      <c r="AX8264" s="14" t="s">
        <v>78</v>
      </c>
      <c r="AY8264" s="224" t="s">
        <v>443</v>
      </c>
    </row>
    <row r="8265" spans="2:51" s="14" customFormat="1">
      <c r="B8265" s="214"/>
      <c r="C8265" s="215"/>
      <c r="D8265" s="205" t="s">
        <v>453</v>
      </c>
      <c r="E8265" s="216" t="s">
        <v>19</v>
      </c>
      <c r="F8265" s="217" t="s">
        <v>4790</v>
      </c>
      <c r="G8265" s="215"/>
      <c r="H8265" s="218">
        <v>9.15</v>
      </c>
      <c r="I8265" s="219"/>
      <c r="J8265" s="215"/>
      <c r="K8265" s="215"/>
      <c r="L8265" s="220"/>
      <c r="M8265" s="221"/>
      <c r="N8265" s="222"/>
      <c r="O8265" s="222"/>
      <c r="P8265" s="222"/>
      <c r="Q8265" s="222"/>
      <c r="R8265" s="222"/>
      <c r="S8265" s="222"/>
      <c r="T8265" s="223"/>
      <c r="AT8265" s="224" t="s">
        <v>453</v>
      </c>
      <c r="AU8265" s="224" t="s">
        <v>91</v>
      </c>
      <c r="AV8265" s="14" t="s">
        <v>91</v>
      </c>
      <c r="AW8265" s="14" t="s">
        <v>37</v>
      </c>
      <c r="AX8265" s="14" t="s">
        <v>78</v>
      </c>
      <c r="AY8265" s="224" t="s">
        <v>443</v>
      </c>
    </row>
    <row r="8266" spans="2:51" s="14" customFormat="1">
      <c r="B8266" s="214"/>
      <c r="C8266" s="215"/>
      <c r="D8266" s="205" t="s">
        <v>453</v>
      </c>
      <c r="E8266" s="216" t="s">
        <v>19</v>
      </c>
      <c r="F8266" s="217" t="s">
        <v>4791</v>
      </c>
      <c r="G8266" s="215"/>
      <c r="H8266" s="218">
        <v>6.98</v>
      </c>
      <c r="I8266" s="219"/>
      <c r="J8266" s="215"/>
      <c r="K8266" s="215"/>
      <c r="L8266" s="220"/>
      <c r="M8266" s="221"/>
      <c r="N8266" s="222"/>
      <c r="O8266" s="222"/>
      <c r="P8266" s="222"/>
      <c r="Q8266" s="222"/>
      <c r="R8266" s="222"/>
      <c r="S8266" s="222"/>
      <c r="T8266" s="223"/>
      <c r="AT8266" s="224" t="s">
        <v>453</v>
      </c>
      <c r="AU8266" s="224" t="s">
        <v>91</v>
      </c>
      <c r="AV8266" s="14" t="s">
        <v>91</v>
      </c>
      <c r="AW8266" s="14" t="s">
        <v>37</v>
      </c>
      <c r="AX8266" s="14" t="s">
        <v>78</v>
      </c>
      <c r="AY8266" s="224" t="s">
        <v>443</v>
      </c>
    </row>
    <row r="8267" spans="2:51" s="14" customFormat="1">
      <c r="B8267" s="214"/>
      <c r="C8267" s="215"/>
      <c r="D8267" s="205" t="s">
        <v>453</v>
      </c>
      <c r="E8267" s="216" t="s">
        <v>19</v>
      </c>
      <c r="F8267" s="217" t="s">
        <v>4792</v>
      </c>
      <c r="G8267" s="215"/>
      <c r="H8267" s="218">
        <v>7.32</v>
      </c>
      <c r="I8267" s="219"/>
      <c r="J8267" s="215"/>
      <c r="K8267" s="215"/>
      <c r="L8267" s="220"/>
      <c r="M8267" s="221"/>
      <c r="N8267" s="222"/>
      <c r="O8267" s="222"/>
      <c r="P8267" s="222"/>
      <c r="Q8267" s="222"/>
      <c r="R8267" s="222"/>
      <c r="S8267" s="222"/>
      <c r="T8267" s="223"/>
      <c r="AT8267" s="224" t="s">
        <v>453</v>
      </c>
      <c r="AU8267" s="224" t="s">
        <v>91</v>
      </c>
      <c r="AV8267" s="14" t="s">
        <v>91</v>
      </c>
      <c r="AW8267" s="14" t="s">
        <v>37</v>
      </c>
      <c r="AX8267" s="14" t="s">
        <v>78</v>
      </c>
      <c r="AY8267" s="224" t="s">
        <v>443</v>
      </c>
    </row>
    <row r="8268" spans="2:51" s="14" customFormat="1">
      <c r="B8268" s="214"/>
      <c r="C8268" s="215"/>
      <c r="D8268" s="205" t="s">
        <v>453</v>
      </c>
      <c r="E8268" s="216" t="s">
        <v>19</v>
      </c>
      <c r="F8268" s="217" t="s">
        <v>4793</v>
      </c>
      <c r="G8268" s="215"/>
      <c r="H8268" s="218">
        <v>6.78</v>
      </c>
      <c r="I8268" s="219"/>
      <c r="J8268" s="215"/>
      <c r="K8268" s="215"/>
      <c r="L8268" s="220"/>
      <c r="M8268" s="221"/>
      <c r="N8268" s="222"/>
      <c r="O8268" s="222"/>
      <c r="P8268" s="222"/>
      <c r="Q8268" s="222"/>
      <c r="R8268" s="222"/>
      <c r="S8268" s="222"/>
      <c r="T8268" s="223"/>
      <c r="AT8268" s="224" t="s">
        <v>453</v>
      </c>
      <c r="AU8268" s="224" t="s">
        <v>91</v>
      </c>
      <c r="AV8268" s="14" t="s">
        <v>91</v>
      </c>
      <c r="AW8268" s="14" t="s">
        <v>37</v>
      </c>
      <c r="AX8268" s="14" t="s">
        <v>78</v>
      </c>
      <c r="AY8268" s="224" t="s">
        <v>443</v>
      </c>
    </row>
    <row r="8269" spans="2:51" s="14" customFormat="1">
      <c r="B8269" s="214"/>
      <c r="C8269" s="215"/>
      <c r="D8269" s="205" t="s">
        <v>453</v>
      </c>
      <c r="E8269" s="216" t="s">
        <v>19</v>
      </c>
      <c r="F8269" s="217" t="s">
        <v>4670</v>
      </c>
      <c r="G8269" s="215"/>
      <c r="H8269" s="218">
        <v>2.59</v>
      </c>
      <c r="I8269" s="219"/>
      <c r="J8269" s="215"/>
      <c r="K8269" s="215"/>
      <c r="L8269" s="220"/>
      <c r="M8269" s="221"/>
      <c r="N8269" s="222"/>
      <c r="O8269" s="222"/>
      <c r="P8269" s="222"/>
      <c r="Q8269" s="222"/>
      <c r="R8269" s="222"/>
      <c r="S8269" s="222"/>
      <c r="T8269" s="223"/>
      <c r="AT8269" s="224" t="s">
        <v>453</v>
      </c>
      <c r="AU8269" s="224" t="s">
        <v>91</v>
      </c>
      <c r="AV8269" s="14" t="s">
        <v>91</v>
      </c>
      <c r="AW8269" s="14" t="s">
        <v>37</v>
      </c>
      <c r="AX8269" s="14" t="s">
        <v>78</v>
      </c>
      <c r="AY8269" s="224" t="s">
        <v>443</v>
      </c>
    </row>
    <row r="8270" spans="2:51" s="14" customFormat="1">
      <c r="B8270" s="214"/>
      <c r="C8270" s="215"/>
      <c r="D8270" s="205" t="s">
        <v>453</v>
      </c>
      <c r="E8270" s="216" t="s">
        <v>19</v>
      </c>
      <c r="F8270" s="217" t="s">
        <v>4794</v>
      </c>
      <c r="G8270" s="215"/>
      <c r="H8270" s="218">
        <v>4.37</v>
      </c>
      <c r="I8270" s="219"/>
      <c r="J8270" s="215"/>
      <c r="K8270" s="215"/>
      <c r="L8270" s="220"/>
      <c r="M8270" s="221"/>
      <c r="N8270" s="222"/>
      <c r="O8270" s="222"/>
      <c r="P8270" s="222"/>
      <c r="Q8270" s="222"/>
      <c r="R8270" s="222"/>
      <c r="S8270" s="222"/>
      <c r="T8270" s="223"/>
      <c r="AT8270" s="224" t="s">
        <v>453</v>
      </c>
      <c r="AU8270" s="224" t="s">
        <v>91</v>
      </c>
      <c r="AV8270" s="14" t="s">
        <v>91</v>
      </c>
      <c r="AW8270" s="14" t="s">
        <v>37</v>
      </c>
      <c r="AX8270" s="14" t="s">
        <v>78</v>
      </c>
      <c r="AY8270" s="224" t="s">
        <v>443</v>
      </c>
    </row>
    <row r="8271" spans="2:51" s="14" customFormat="1">
      <c r="B8271" s="214"/>
      <c r="C8271" s="215"/>
      <c r="D8271" s="205" t="s">
        <v>453</v>
      </c>
      <c r="E8271" s="216" t="s">
        <v>19</v>
      </c>
      <c r="F8271" s="217" t="s">
        <v>4795</v>
      </c>
      <c r="G8271" s="215"/>
      <c r="H8271" s="218">
        <v>5.73</v>
      </c>
      <c r="I8271" s="219"/>
      <c r="J8271" s="215"/>
      <c r="K8271" s="215"/>
      <c r="L8271" s="220"/>
      <c r="M8271" s="221"/>
      <c r="N8271" s="222"/>
      <c r="O8271" s="222"/>
      <c r="P8271" s="222"/>
      <c r="Q8271" s="222"/>
      <c r="R8271" s="222"/>
      <c r="S8271" s="222"/>
      <c r="T8271" s="223"/>
      <c r="AT8271" s="224" t="s">
        <v>453</v>
      </c>
      <c r="AU8271" s="224" t="s">
        <v>91</v>
      </c>
      <c r="AV8271" s="14" t="s">
        <v>91</v>
      </c>
      <c r="AW8271" s="14" t="s">
        <v>37</v>
      </c>
      <c r="AX8271" s="14" t="s">
        <v>78</v>
      </c>
      <c r="AY8271" s="224" t="s">
        <v>443</v>
      </c>
    </row>
    <row r="8272" spans="2:51" s="14" customFormat="1">
      <c r="B8272" s="214"/>
      <c r="C8272" s="215"/>
      <c r="D8272" s="205" t="s">
        <v>453</v>
      </c>
      <c r="E8272" s="216" t="s">
        <v>19</v>
      </c>
      <c r="F8272" s="217" t="s">
        <v>4796</v>
      </c>
      <c r="G8272" s="215"/>
      <c r="H8272" s="218">
        <v>1.47</v>
      </c>
      <c r="I8272" s="219"/>
      <c r="J8272" s="215"/>
      <c r="K8272" s="215"/>
      <c r="L8272" s="220"/>
      <c r="M8272" s="221"/>
      <c r="N8272" s="222"/>
      <c r="O8272" s="222"/>
      <c r="P8272" s="222"/>
      <c r="Q8272" s="222"/>
      <c r="R8272" s="222"/>
      <c r="S8272" s="222"/>
      <c r="T8272" s="223"/>
      <c r="AT8272" s="224" t="s">
        <v>453</v>
      </c>
      <c r="AU8272" s="224" t="s">
        <v>91</v>
      </c>
      <c r="AV8272" s="14" t="s">
        <v>91</v>
      </c>
      <c r="AW8272" s="14" t="s">
        <v>37</v>
      </c>
      <c r="AX8272" s="14" t="s">
        <v>78</v>
      </c>
      <c r="AY8272" s="224" t="s">
        <v>443</v>
      </c>
    </row>
    <row r="8273" spans="2:51" s="16" customFormat="1">
      <c r="B8273" s="236"/>
      <c r="C8273" s="237"/>
      <c r="D8273" s="205" t="s">
        <v>453</v>
      </c>
      <c r="E8273" s="238" t="s">
        <v>19</v>
      </c>
      <c r="F8273" s="239" t="s">
        <v>581</v>
      </c>
      <c r="G8273" s="237"/>
      <c r="H8273" s="240">
        <v>60.35</v>
      </c>
      <c r="I8273" s="241"/>
      <c r="J8273" s="237"/>
      <c r="K8273" s="237"/>
      <c r="L8273" s="242"/>
      <c r="M8273" s="243"/>
      <c r="N8273" s="244"/>
      <c r="O8273" s="244"/>
      <c r="P8273" s="244"/>
      <c r="Q8273" s="244"/>
      <c r="R8273" s="244"/>
      <c r="S8273" s="244"/>
      <c r="T8273" s="245"/>
      <c r="AT8273" s="246" t="s">
        <v>453</v>
      </c>
      <c r="AU8273" s="246" t="s">
        <v>91</v>
      </c>
      <c r="AV8273" s="16" t="s">
        <v>98</v>
      </c>
      <c r="AW8273" s="16" t="s">
        <v>37</v>
      </c>
      <c r="AX8273" s="16" t="s">
        <v>78</v>
      </c>
      <c r="AY8273" s="246" t="s">
        <v>443</v>
      </c>
    </row>
    <row r="8274" spans="2:51" s="13" customFormat="1">
      <c r="B8274" s="203"/>
      <c r="C8274" s="204"/>
      <c r="D8274" s="205" t="s">
        <v>453</v>
      </c>
      <c r="E8274" s="206" t="s">
        <v>19</v>
      </c>
      <c r="F8274" s="207" t="s">
        <v>985</v>
      </c>
      <c r="G8274" s="204"/>
      <c r="H8274" s="206" t="s">
        <v>19</v>
      </c>
      <c r="I8274" s="208"/>
      <c r="J8274" s="204"/>
      <c r="K8274" s="204"/>
      <c r="L8274" s="209"/>
      <c r="M8274" s="210"/>
      <c r="N8274" s="211"/>
      <c r="O8274" s="211"/>
      <c r="P8274" s="211"/>
      <c r="Q8274" s="211"/>
      <c r="R8274" s="211"/>
      <c r="S8274" s="211"/>
      <c r="T8274" s="212"/>
      <c r="AT8274" s="213" t="s">
        <v>453</v>
      </c>
      <c r="AU8274" s="213" t="s">
        <v>91</v>
      </c>
      <c r="AV8274" s="13" t="s">
        <v>85</v>
      </c>
      <c r="AW8274" s="13" t="s">
        <v>37</v>
      </c>
      <c r="AX8274" s="13" t="s">
        <v>78</v>
      </c>
      <c r="AY8274" s="213" t="s">
        <v>443</v>
      </c>
    </row>
    <row r="8275" spans="2:51" s="13" customFormat="1">
      <c r="B8275" s="203"/>
      <c r="C8275" s="204"/>
      <c r="D8275" s="205" t="s">
        <v>453</v>
      </c>
      <c r="E8275" s="206" t="s">
        <v>19</v>
      </c>
      <c r="F8275" s="207" t="s">
        <v>6593</v>
      </c>
      <c r="G8275" s="204"/>
      <c r="H8275" s="206" t="s">
        <v>19</v>
      </c>
      <c r="I8275" s="208"/>
      <c r="J8275" s="204"/>
      <c r="K8275" s="204"/>
      <c r="L8275" s="209"/>
      <c r="M8275" s="210"/>
      <c r="N8275" s="211"/>
      <c r="O8275" s="211"/>
      <c r="P8275" s="211"/>
      <c r="Q8275" s="211"/>
      <c r="R8275" s="211"/>
      <c r="S8275" s="211"/>
      <c r="T8275" s="212"/>
      <c r="AT8275" s="213" t="s">
        <v>453</v>
      </c>
      <c r="AU8275" s="213" t="s">
        <v>91</v>
      </c>
      <c r="AV8275" s="13" t="s">
        <v>85</v>
      </c>
      <c r="AW8275" s="13" t="s">
        <v>37</v>
      </c>
      <c r="AX8275" s="13" t="s">
        <v>78</v>
      </c>
      <c r="AY8275" s="213" t="s">
        <v>443</v>
      </c>
    </row>
    <row r="8276" spans="2:51" s="14" customFormat="1">
      <c r="B8276" s="214"/>
      <c r="C8276" s="215"/>
      <c r="D8276" s="205" t="s">
        <v>453</v>
      </c>
      <c r="E8276" s="216" t="s">
        <v>19</v>
      </c>
      <c r="F8276" s="217" t="s">
        <v>4797</v>
      </c>
      <c r="G8276" s="215"/>
      <c r="H8276" s="218">
        <v>5.98</v>
      </c>
      <c r="I8276" s="219"/>
      <c r="J8276" s="215"/>
      <c r="K8276" s="215"/>
      <c r="L8276" s="220"/>
      <c r="M8276" s="221"/>
      <c r="N8276" s="222"/>
      <c r="O8276" s="222"/>
      <c r="P8276" s="222"/>
      <c r="Q8276" s="222"/>
      <c r="R8276" s="222"/>
      <c r="S8276" s="222"/>
      <c r="T8276" s="223"/>
      <c r="AT8276" s="224" t="s">
        <v>453</v>
      </c>
      <c r="AU8276" s="224" t="s">
        <v>91</v>
      </c>
      <c r="AV8276" s="14" t="s">
        <v>91</v>
      </c>
      <c r="AW8276" s="14" t="s">
        <v>37</v>
      </c>
      <c r="AX8276" s="14" t="s">
        <v>78</v>
      </c>
      <c r="AY8276" s="224" t="s">
        <v>443</v>
      </c>
    </row>
    <row r="8277" spans="2:51" s="14" customFormat="1">
      <c r="B8277" s="214"/>
      <c r="C8277" s="215"/>
      <c r="D8277" s="205" t="s">
        <v>453</v>
      </c>
      <c r="E8277" s="216" t="s">
        <v>19</v>
      </c>
      <c r="F8277" s="217" t="s">
        <v>4798</v>
      </c>
      <c r="G8277" s="215"/>
      <c r="H8277" s="218">
        <v>2.99</v>
      </c>
      <c r="I8277" s="219"/>
      <c r="J8277" s="215"/>
      <c r="K8277" s="215"/>
      <c r="L8277" s="220"/>
      <c r="M8277" s="221"/>
      <c r="N8277" s="222"/>
      <c r="O8277" s="222"/>
      <c r="P8277" s="222"/>
      <c r="Q8277" s="222"/>
      <c r="R8277" s="222"/>
      <c r="S8277" s="222"/>
      <c r="T8277" s="223"/>
      <c r="AT8277" s="224" t="s">
        <v>453</v>
      </c>
      <c r="AU8277" s="224" t="s">
        <v>91</v>
      </c>
      <c r="AV8277" s="14" t="s">
        <v>91</v>
      </c>
      <c r="AW8277" s="14" t="s">
        <v>37</v>
      </c>
      <c r="AX8277" s="14" t="s">
        <v>78</v>
      </c>
      <c r="AY8277" s="224" t="s">
        <v>443</v>
      </c>
    </row>
    <row r="8278" spans="2:51" s="14" customFormat="1">
      <c r="B8278" s="214"/>
      <c r="C8278" s="215"/>
      <c r="D8278" s="205" t="s">
        <v>453</v>
      </c>
      <c r="E8278" s="216" t="s">
        <v>19</v>
      </c>
      <c r="F8278" s="217" t="s">
        <v>4799</v>
      </c>
      <c r="G8278" s="215"/>
      <c r="H8278" s="218">
        <v>6.98</v>
      </c>
      <c r="I8278" s="219"/>
      <c r="J8278" s="215"/>
      <c r="K8278" s="215"/>
      <c r="L8278" s="220"/>
      <c r="M8278" s="221"/>
      <c r="N8278" s="222"/>
      <c r="O8278" s="222"/>
      <c r="P8278" s="222"/>
      <c r="Q8278" s="222"/>
      <c r="R8278" s="222"/>
      <c r="S8278" s="222"/>
      <c r="T8278" s="223"/>
      <c r="AT8278" s="224" t="s">
        <v>453</v>
      </c>
      <c r="AU8278" s="224" t="s">
        <v>91</v>
      </c>
      <c r="AV8278" s="14" t="s">
        <v>91</v>
      </c>
      <c r="AW8278" s="14" t="s">
        <v>37</v>
      </c>
      <c r="AX8278" s="14" t="s">
        <v>78</v>
      </c>
      <c r="AY8278" s="224" t="s">
        <v>443</v>
      </c>
    </row>
    <row r="8279" spans="2:51" s="14" customFormat="1">
      <c r="B8279" s="214"/>
      <c r="C8279" s="215"/>
      <c r="D8279" s="205" t="s">
        <v>453</v>
      </c>
      <c r="E8279" s="216" t="s">
        <v>19</v>
      </c>
      <c r="F8279" s="217" t="s">
        <v>4800</v>
      </c>
      <c r="G8279" s="215"/>
      <c r="H8279" s="218">
        <v>9.15</v>
      </c>
      <c r="I8279" s="219"/>
      <c r="J8279" s="215"/>
      <c r="K8279" s="215"/>
      <c r="L8279" s="220"/>
      <c r="M8279" s="221"/>
      <c r="N8279" s="222"/>
      <c r="O8279" s="222"/>
      <c r="P8279" s="222"/>
      <c r="Q8279" s="222"/>
      <c r="R8279" s="222"/>
      <c r="S8279" s="222"/>
      <c r="T8279" s="223"/>
      <c r="AT8279" s="224" t="s">
        <v>453</v>
      </c>
      <c r="AU8279" s="224" t="s">
        <v>91</v>
      </c>
      <c r="AV8279" s="14" t="s">
        <v>91</v>
      </c>
      <c r="AW8279" s="14" t="s">
        <v>37</v>
      </c>
      <c r="AX8279" s="14" t="s">
        <v>78</v>
      </c>
      <c r="AY8279" s="224" t="s">
        <v>443</v>
      </c>
    </row>
    <row r="8280" spans="2:51" s="14" customFormat="1">
      <c r="B8280" s="214"/>
      <c r="C8280" s="215"/>
      <c r="D8280" s="205" t="s">
        <v>453</v>
      </c>
      <c r="E8280" s="216" t="s">
        <v>19</v>
      </c>
      <c r="F8280" s="217" t="s">
        <v>4801</v>
      </c>
      <c r="G8280" s="215"/>
      <c r="H8280" s="218">
        <v>6.98</v>
      </c>
      <c r="I8280" s="219"/>
      <c r="J8280" s="215"/>
      <c r="K8280" s="215"/>
      <c r="L8280" s="220"/>
      <c r="M8280" s="221"/>
      <c r="N8280" s="222"/>
      <c r="O8280" s="222"/>
      <c r="P8280" s="222"/>
      <c r="Q8280" s="222"/>
      <c r="R8280" s="222"/>
      <c r="S8280" s="222"/>
      <c r="T8280" s="223"/>
      <c r="AT8280" s="224" t="s">
        <v>453</v>
      </c>
      <c r="AU8280" s="224" t="s">
        <v>91</v>
      </c>
      <c r="AV8280" s="14" t="s">
        <v>91</v>
      </c>
      <c r="AW8280" s="14" t="s">
        <v>37</v>
      </c>
      <c r="AX8280" s="14" t="s">
        <v>78</v>
      </c>
      <c r="AY8280" s="224" t="s">
        <v>443</v>
      </c>
    </row>
    <row r="8281" spans="2:51" s="14" customFormat="1">
      <c r="B8281" s="214"/>
      <c r="C8281" s="215"/>
      <c r="D8281" s="205" t="s">
        <v>453</v>
      </c>
      <c r="E8281" s="216" t="s">
        <v>19</v>
      </c>
      <c r="F8281" s="217" t="s">
        <v>4802</v>
      </c>
      <c r="G8281" s="215"/>
      <c r="H8281" s="218">
        <v>7.33</v>
      </c>
      <c r="I8281" s="219"/>
      <c r="J8281" s="215"/>
      <c r="K8281" s="215"/>
      <c r="L8281" s="220"/>
      <c r="M8281" s="221"/>
      <c r="N8281" s="222"/>
      <c r="O8281" s="222"/>
      <c r="P8281" s="222"/>
      <c r="Q8281" s="222"/>
      <c r="R8281" s="222"/>
      <c r="S8281" s="222"/>
      <c r="T8281" s="223"/>
      <c r="AT8281" s="224" t="s">
        <v>453</v>
      </c>
      <c r="AU8281" s="224" t="s">
        <v>91</v>
      </c>
      <c r="AV8281" s="14" t="s">
        <v>91</v>
      </c>
      <c r="AW8281" s="14" t="s">
        <v>37</v>
      </c>
      <c r="AX8281" s="14" t="s">
        <v>78</v>
      </c>
      <c r="AY8281" s="224" t="s">
        <v>443</v>
      </c>
    </row>
    <row r="8282" spans="2:51" s="14" customFormat="1">
      <c r="B8282" s="214"/>
      <c r="C8282" s="215"/>
      <c r="D8282" s="205" t="s">
        <v>453</v>
      </c>
      <c r="E8282" s="216" t="s">
        <v>19</v>
      </c>
      <c r="F8282" s="217" t="s">
        <v>4803</v>
      </c>
      <c r="G8282" s="215"/>
      <c r="H8282" s="218">
        <v>6.86</v>
      </c>
      <c r="I8282" s="219"/>
      <c r="J8282" s="215"/>
      <c r="K8282" s="215"/>
      <c r="L8282" s="220"/>
      <c r="M8282" s="221"/>
      <c r="N8282" s="222"/>
      <c r="O8282" s="222"/>
      <c r="P8282" s="222"/>
      <c r="Q8282" s="222"/>
      <c r="R8282" s="222"/>
      <c r="S8282" s="222"/>
      <c r="T8282" s="223"/>
      <c r="AT8282" s="224" t="s">
        <v>453</v>
      </c>
      <c r="AU8282" s="224" t="s">
        <v>91</v>
      </c>
      <c r="AV8282" s="14" t="s">
        <v>91</v>
      </c>
      <c r="AW8282" s="14" t="s">
        <v>37</v>
      </c>
      <c r="AX8282" s="14" t="s">
        <v>78</v>
      </c>
      <c r="AY8282" s="224" t="s">
        <v>443</v>
      </c>
    </row>
    <row r="8283" spans="2:51" s="14" customFormat="1">
      <c r="B8283" s="214"/>
      <c r="C8283" s="215"/>
      <c r="D8283" s="205" t="s">
        <v>453</v>
      </c>
      <c r="E8283" s="216" t="s">
        <v>19</v>
      </c>
      <c r="F8283" s="217" t="s">
        <v>4804</v>
      </c>
      <c r="G8283" s="215"/>
      <c r="H8283" s="218">
        <v>4.37</v>
      </c>
      <c r="I8283" s="219"/>
      <c r="J8283" s="215"/>
      <c r="K8283" s="215"/>
      <c r="L8283" s="220"/>
      <c r="M8283" s="221"/>
      <c r="N8283" s="222"/>
      <c r="O8283" s="222"/>
      <c r="P8283" s="222"/>
      <c r="Q8283" s="222"/>
      <c r="R8283" s="222"/>
      <c r="S8283" s="222"/>
      <c r="T8283" s="223"/>
      <c r="AT8283" s="224" t="s">
        <v>453</v>
      </c>
      <c r="AU8283" s="224" t="s">
        <v>91</v>
      </c>
      <c r="AV8283" s="14" t="s">
        <v>91</v>
      </c>
      <c r="AW8283" s="14" t="s">
        <v>37</v>
      </c>
      <c r="AX8283" s="14" t="s">
        <v>78</v>
      </c>
      <c r="AY8283" s="224" t="s">
        <v>443</v>
      </c>
    </row>
    <row r="8284" spans="2:51" s="14" customFormat="1">
      <c r="B8284" s="214"/>
      <c r="C8284" s="215"/>
      <c r="D8284" s="205" t="s">
        <v>453</v>
      </c>
      <c r="E8284" s="216" t="s">
        <v>19</v>
      </c>
      <c r="F8284" s="217" t="s">
        <v>4805</v>
      </c>
      <c r="G8284" s="215"/>
      <c r="H8284" s="218">
        <v>5.73</v>
      </c>
      <c r="I8284" s="219"/>
      <c r="J8284" s="215"/>
      <c r="K8284" s="215"/>
      <c r="L8284" s="220"/>
      <c r="M8284" s="221"/>
      <c r="N8284" s="222"/>
      <c r="O8284" s="222"/>
      <c r="P8284" s="222"/>
      <c r="Q8284" s="222"/>
      <c r="R8284" s="222"/>
      <c r="S8284" s="222"/>
      <c r="T8284" s="223"/>
      <c r="AT8284" s="224" t="s">
        <v>453</v>
      </c>
      <c r="AU8284" s="224" t="s">
        <v>91</v>
      </c>
      <c r="AV8284" s="14" t="s">
        <v>91</v>
      </c>
      <c r="AW8284" s="14" t="s">
        <v>37</v>
      </c>
      <c r="AX8284" s="14" t="s">
        <v>78</v>
      </c>
      <c r="AY8284" s="224" t="s">
        <v>443</v>
      </c>
    </row>
    <row r="8285" spans="2:51" s="14" customFormat="1">
      <c r="B8285" s="214"/>
      <c r="C8285" s="215"/>
      <c r="D8285" s="205" t="s">
        <v>453</v>
      </c>
      <c r="E8285" s="216" t="s">
        <v>19</v>
      </c>
      <c r="F8285" s="217" t="s">
        <v>4806</v>
      </c>
      <c r="G8285" s="215"/>
      <c r="H8285" s="218">
        <v>1.47</v>
      </c>
      <c r="I8285" s="219"/>
      <c r="J8285" s="215"/>
      <c r="K8285" s="215"/>
      <c r="L8285" s="220"/>
      <c r="M8285" s="221"/>
      <c r="N8285" s="222"/>
      <c r="O8285" s="222"/>
      <c r="P8285" s="222"/>
      <c r="Q8285" s="222"/>
      <c r="R8285" s="222"/>
      <c r="S8285" s="222"/>
      <c r="T8285" s="223"/>
      <c r="AT8285" s="224" t="s">
        <v>453</v>
      </c>
      <c r="AU8285" s="224" t="s">
        <v>91</v>
      </c>
      <c r="AV8285" s="14" t="s">
        <v>91</v>
      </c>
      <c r="AW8285" s="14" t="s">
        <v>37</v>
      </c>
      <c r="AX8285" s="14" t="s">
        <v>78</v>
      </c>
      <c r="AY8285" s="224" t="s">
        <v>443</v>
      </c>
    </row>
    <row r="8286" spans="2:51" s="16" customFormat="1">
      <c r="B8286" s="236"/>
      <c r="C8286" s="237"/>
      <c r="D8286" s="205" t="s">
        <v>453</v>
      </c>
      <c r="E8286" s="238" t="s">
        <v>19</v>
      </c>
      <c r="F8286" s="239" t="s">
        <v>581</v>
      </c>
      <c r="G8286" s="237"/>
      <c r="H8286" s="240">
        <v>57.84</v>
      </c>
      <c r="I8286" s="241"/>
      <c r="J8286" s="237"/>
      <c r="K8286" s="237"/>
      <c r="L8286" s="242"/>
      <c r="M8286" s="243"/>
      <c r="N8286" s="244"/>
      <c r="O8286" s="244"/>
      <c r="P8286" s="244"/>
      <c r="Q8286" s="244"/>
      <c r="R8286" s="244"/>
      <c r="S8286" s="244"/>
      <c r="T8286" s="245"/>
      <c r="AT8286" s="246" t="s">
        <v>453</v>
      </c>
      <c r="AU8286" s="246" t="s">
        <v>91</v>
      </c>
      <c r="AV8286" s="16" t="s">
        <v>98</v>
      </c>
      <c r="AW8286" s="16" t="s">
        <v>37</v>
      </c>
      <c r="AX8286" s="16" t="s">
        <v>78</v>
      </c>
      <c r="AY8286" s="246" t="s">
        <v>443</v>
      </c>
    </row>
    <row r="8287" spans="2:51" s="13" customFormat="1">
      <c r="B8287" s="203"/>
      <c r="C8287" s="204"/>
      <c r="D8287" s="205" t="s">
        <v>453</v>
      </c>
      <c r="E8287" s="206" t="s">
        <v>19</v>
      </c>
      <c r="F8287" s="207" t="s">
        <v>1016</v>
      </c>
      <c r="G8287" s="204"/>
      <c r="H8287" s="206" t="s">
        <v>19</v>
      </c>
      <c r="I8287" s="208"/>
      <c r="J8287" s="204"/>
      <c r="K8287" s="204"/>
      <c r="L8287" s="209"/>
      <c r="M8287" s="210"/>
      <c r="N8287" s="211"/>
      <c r="O8287" s="211"/>
      <c r="P8287" s="211"/>
      <c r="Q8287" s="211"/>
      <c r="R8287" s="211"/>
      <c r="S8287" s="211"/>
      <c r="T8287" s="212"/>
      <c r="AT8287" s="213" t="s">
        <v>453</v>
      </c>
      <c r="AU8287" s="213" t="s">
        <v>91</v>
      </c>
      <c r="AV8287" s="13" t="s">
        <v>85</v>
      </c>
      <c r="AW8287" s="13" t="s">
        <v>37</v>
      </c>
      <c r="AX8287" s="13" t="s">
        <v>78</v>
      </c>
      <c r="AY8287" s="213" t="s">
        <v>443</v>
      </c>
    </row>
    <row r="8288" spans="2:51" s="13" customFormat="1">
      <c r="B8288" s="203"/>
      <c r="C8288" s="204"/>
      <c r="D8288" s="205" t="s">
        <v>453</v>
      </c>
      <c r="E8288" s="206" t="s">
        <v>19</v>
      </c>
      <c r="F8288" s="207" t="s">
        <v>6594</v>
      </c>
      <c r="G8288" s="204"/>
      <c r="H8288" s="206" t="s">
        <v>19</v>
      </c>
      <c r="I8288" s="208"/>
      <c r="J8288" s="204"/>
      <c r="K8288" s="204"/>
      <c r="L8288" s="209"/>
      <c r="M8288" s="210"/>
      <c r="N8288" s="211"/>
      <c r="O8288" s="211"/>
      <c r="P8288" s="211"/>
      <c r="Q8288" s="211"/>
      <c r="R8288" s="211"/>
      <c r="S8288" s="211"/>
      <c r="T8288" s="212"/>
      <c r="AT8288" s="213" t="s">
        <v>453</v>
      </c>
      <c r="AU8288" s="213" t="s">
        <v>91</v>
      </c>
      <c r="AV8288" s="13" t="s">
        <v>85</v>
      </c>
      <c r="AW8288" s="13" t="s">
        <v>37</v>
      </c>
      <c r="AX8288" s="13" t="s">
        <v>78</v>
      </c>
      <c r="AY8288" s="213" t="s">
        <v>443</v>
      </c>
    </row>
    <row r="8289" spans="2:51" s="14" customFormat="1">
      <c r="B8289" s="214"/>
      <c r="C8289" s="215"/>
      <c r="D8289" s="205" t="s">
        <v>453</v>
      </c>
      <c r="E8289" s="216" t="s">
        <v>19</v>
      </c>
      <c r="F8289" s="217" t="s">
        <v>4807</v>
      </c>
      <c r="G8289" s="215"/>
      <c r="H8289" s="218">
        <v>6.47</v>
      </c>
      <c r="I8289" s="219"/>
      <c r="J8289" s="215"/>
      <c r="K8289" s="215"/>
      <c r="L8289" s="220"/>
      <c r="M8289" s="221"/>
      <c r="N8289" s="222"/>
      <c r="O8289" s="222"/>
      <c r="P8289" s="222"/>
      <c r="Q8289" s="222"/>
      <c r="R8289" s="222"/>
      <c r="S8289" s="222"/>
      <c r="T8289" s="223"/>
      <c r="AT8289" s="224" t="s">
        <v>453</v>
      </c>
      <c r="AU8289" s="224" t="s">
        <v>91</v>
      </c>
      <c r="AV8289" s="14" t="s">
        <v>91</v>
      </c>
      <c r="AW8289" s="14" t="s">
        <v>37</v>
      </c>
      <c r="AX8289" s="14" t="s">
        <v>78</v>
      </c>
      <c r="AY8289" s="224" t="s">
        <v>443</v>
      </c>
    </row>
    <row r="8290" spans="2:51" s="14" customFormat="1">
      <c r="B8290" s="214"/>
      <c r="C8290" s="215"/>
      <c r="D8290" s="205" t="s">
        <v>453</v>
      </c>
      <c r="E8290" s="216" t="s">
        <v>19</v>
      </c>
      <c r="F8290" s="217" t="s">
        <v>4808</v>
      </c>
      <c r="G8290" s="215"/>
      <c r="H8290" s="218">
        <v>3.25</v>
      </c>
      <c r="I8290" s="219"/>
      <c r="J8290" s="215"/>
      <c r="K8290" s="215"/>
      <c r="L8290" s="220"/>
      <c r="M8290" s="221"/>
      <c r="N8290" s="222"/>
      <c r="O8290" s="222"/>
      <c r="P8290" s="222"/>
      <c r="Q8290" s="222"/>
      <c r="R8290" s="222"/>
      <c r="S8290" s="222"/>
      <c r="T8290" s="223"/>
      <c r="AT8290" s="224" t="s">
        <v>453</v>
      </c>
      <c r="AU8290" s="224" t="s">
        <v>91</v>
      </c>
      <c r="AV8290" s="14" t="s">
        <v>91</v>
      </c>
      <c r="AW8290" s="14" t="s">
        <v>37</v>
      </c>
      <c r="AX8290" s="14" t="s">
        <v>78</v>
      </c>
      <c r="AY8290" s="224" t="s">
        <v>443</v>
      </c>
    </row>
    <row r="8291" spans="2:51" s="14" customFormat="1">
      <c r="B8291" s="214"/>
      <c r="C8291" s="215"/>
      <c r="D8291" s="205" t="s">
        <v>453</v>
      </c>
      <c r="E8291" s="216" t="s">
        <v>19</v>
      </c>
      <c r="F8291" s="217" t="s">
        <v>4809</v>
      </c>
      <c r="G8291" s="215"/>
      <c r="H8291" s="218">
        <v>7.02</v>
      </c>
      <c r="I8291" s="219"/>
      <c r="J8291" s="215"/>
      <c r="K8291" s="215"/>
      <c r="L8291" s="220"/>
      <c r="M8291" s="221"/>
      <c r="N8291" s="222"/>
      <c r="O8291" s="222"/>
      <c r="P8291" s="222"/>
      <c r="Q8291" s="222"/>
      <c r="R8291" s="222"/>
      <c r="S8291" s="222"/>
      <c r="T8291" s="223"/>
      <c r="AT8291" s="224" t="s">
        <v>453</v>
      </c>
      <c r="AU8291" s="224" t="s">
        <v>91</v>
      </c>
      <c r="AV8291" s="14" t="s">
        <v>91</v>
      </c>
      <c r="AW8291" s="14" t="s">
        <v>37</v>
      </c>
      <c r="AX8291" s="14" t="s">
        <v>78</v>
      </c>
      <c r="AY8291" s="224" t="s">
        <v>443</v>
      </c>
    </row>
    <row r="8292" spans="2:51" s="14" customFormat="1">
      <c r="B8292" s="214"/>
      <c r="C8292" s="215"/>
      <c r="D8292" s="205" t="s">
        <v>453</v>
      </c>
      <c r="E8292" s="216" t="s">
        <v>19</v>
      </c>
      <c r="F8292" s="217" t="s">
        <v>4731</v>
      </c>
      <c r="G8292" s="215"/>
      <c r="H8292" s="218">
        <v>13.65</v>
      </c>
      <c r="I8292" s="219"/>
      <c r="J8292" s="215"/>
      <c r="K8292" s="215"/>
      <c r="L8292" s="220"/>
      <c r="M8292" s="221"/>
      <c r="N8292" s="222"/>
      <c r="O8292" s="222"/>
      <c r="P8292" s="222"/>
      <c r="Q8292" s="222"/>
      <c r="R8292" s="222"/>
      <c r="S8292" s="222"/>
      <c r="T8292" s="223"/>
      <c r="AT8292" s="224" t="s">
        <v>453</v>
      </c>
      <c r="AU8292" s="224" t="s">
        <v>91</v>
      </c>
      <c r="AV8292" s="14" t="s">
        <v>91</v>
      </c>
      <c r="AW8292" s="14" t="s">
        <v>37</v>
      </c>
      <c r="AX8292" s="14" t="s">
        <v>78</v>
      </c>
      <c r="AY8292" s="224" t="s">
        <v>443</v>
      </c>
    </row>
    <row r="8293" spans="2:51" s="14" customFormat="1">
      <c r="B8293" s="214"/>
      <c r="C8293" s="215"/>
      <c r="D8293" s="205" t="s">
        <v>453</v>
      </c>
      <c r="E8293" s="216" t="s">
        <v>19</v>
      </c>
      <c r="F8293" s="217" t="s">
        <v>4810</v>
      </c>
      <c r="G8293" s="215"/>
      <c r="H8293" s="218">
        <v>10.17</v>
      </c>
      <c r="I8293" s="219"/>
      <c r="J8293" s="215"/>
      <c r="K8293" s="215"/>
      <c r="L8293" s="220"/>
      <c r="M8293" s="221"/>
      <c r="N8293" s="222"/>
      <c r="O8293" s="222"/>
      <c r="P8293" s="222"/>
      <c r="Q8293" s="222"/>
      <c r="R8293" s="222"/>
      <c r="S8293" s="222"/>
      <c r="T8293" s="223"/>
      <c r="AT8293" s="224" t="s">
        <v>453</v>
      </c>
      <c r="AU8293" s="224" t="s">
        <v>91</v>
      </c>
      <c r="AV8293" s="14" t="s">
        <v>91</v>
      </c>
      <c r="AW8293" s="14" t="s">
        <v>37</v>
      </c>
      <c r="AX8293" s="14" t="s">
        <v>78</v>
      </c>
      <c r="AY8293" s="224" t="s">
        <v>443</v>
      </c>
    </row>
    <row r="8294" spans="2:51" s="14" customFormat="1">
      <c r="B8294" s="214"/>
      <c r="C8294" s="215"/>
      <c r="D8294" s="205" t="s">
        <v>453</v>
      </c>
      <c r="E8294" s="216" t="s">
        <v>19</v>
      </c>
      <c r="F8294" s="217" t="s">
        <v>4811</v>
      </c>
      <c r="G8294" s="215"/>
      <c r="H8294" s="218">
        <v>7.39</v>
      </c>
      <c r="I8294" s="219"/>
      <c r="J8294" s="215"/>
      <c r="K8294" s="215"/>
      <c r="L8294" s="220"/>
      <c r="M8294" s="221"/>
      <c r="N8294" s="222"/>
      <c r="O8294" s="222"/>
      <c r="P8294" s="222"/>
      <c r="Q8294" s="222"/>
      <c r="R8294" s="222"/>
      <c r="S8294" s="222"/>
      <c r="T8294" s="223"/>
      <c r="AT8294" s="224" t="s">
        <v>453</v>
      </c>
      <c r="AU8294" s="224" t="s">
        <v>91</v>
      </c>
      <c r="AV8294" s="14" t="s">
        <v>91</v>
      </c>
      <c r="AW8294" s="14" t="s">
        <v>37</v>
      </c>
      <c r="AX8294" s="14" t="s">
        <v>78</v>
      </c>
      <c r="AY8294" s="224" t="s">
        <v>443</v>
      </c>
    </row>
    <row r="8295" spans="2:51" s="14" customFormat="1">
      <c r="B8295" s="214"/>
      <c r="C8295" s="215"/>
      <c r="D8295" s="205" t="s">
        <v>453</v>
      </c>
      <c r="E8295" s="216" t="s">
        <v>19</v>
      </c>
      <c r="F8295" s="217" t="s">
        <v>4812</v>
      </c>
      <c r="G8295" s="215"/>
      <c r="H8295" s="218">
        <v>7.33</v>
      </c>
      <c r="I8295" s="219"/>
      <c r="J8295" s="215"/>
      <c r="K8295" s="215"/>
      <c r="L8295" s="220"/>
      <c r="M8295" s="221"/>
      <c r="N8295" s="222"/>
      <c r="O8295" s="222"/>
      <c r="P8295" s="222"/>
      <c r="Q8295" s="222"/>
      <c r="R8295" s="222"/>
      <c r="S8295" s="222"/>
      <c r="T8295" s="223"/>
      <c r="AT8295" s="224" t="s">
        <v>453</v>
      </c>
      <c r="AU8295" s="224" t="s">
        <v>91</v>
      </c>
      <c r="AV8295" s="14" t="s">
        <v>91</v>
      </c>
      <c r="AW8295" s="14" t="s">
        <v>37</v>
      </c>
      <c r="AX8295" s="14" t="s">
        <v>78</v>
      </c>
      <c r="AY8295" s="224" t="s">
        <v>443</v>
      </c>
    </row>
    <row r="8296" spans="2:51" s="14" customFormat="1">
      <c r="B8296" s="214"/>
      <c r="C8296" s="215"/>
      <c r="D8296" s="205" t="s">
        <v>453</v>
      </c>
      <c r="E8296" s="216" t="s">
        <v>19</v>
      </c>
      <c r="F8296" s="217" t="s">
        <v>4813</v>
      </c>
      <c r="G8296" s="215"/>
      <c r="H8296" s="218">
        <v>6.77</v>
      </c>
      <c r="I8296" s="219"/>
      <c r="J8296" s="215"/>
      <c r="K8296" s="215"/>
      <c r="L8296" s="220"/>
      <c r="M8296" s="221"/>
      <c r="N8296" s="222"/>
      <c r="O8296" s="222"/>
      <c r="P8296" s="222"/>
      <c r="Q8296" s="222"/>
      <c r="R8296" s="222"/>
      <c r="S8296" s="222"/>
      <c r="T8296" s="223"/>
      <c r="AT8296" s="224" t="s">
        <v>453</v>
      </c>
      <c r="AU8296" s="224" t="s">
        <v>91</v>
      </c>
      <c r="AV8296" s="14" t="s">
        <v>91</v>
      </c>
      <c r="AW8296" s="14" t="s">
        <v>37</v>
      </c>
      <c r="AX8296" s="14" t="s">
        <v>78</v>
      </c>
      <c r="AY8296" s="224" t="s">
        <v>443</v>
      </c>
    </row>
    <row r="8297" spans="2:51" s="14" customFormat="1">
      <c r="B8297" s="214"/>
      <c r="C8297" s="215"/>
      <c r="D8297" s="205" t="s">
        <v>453</v>
      </c>
      <c r="E8297" s="216" t="s">
        <v>19</v>
      </c>
      <c r="F8297" s="217" t="s">
        <v>4814</v>
      </c>
      <c r="G8297" s="215"/>
      <c r="H8297" s="218">
        <v>4.42</v>
      </c>
      <c r="I8297" s="219"/>
      <c r="J8297" s="215"/>
      <c r="K8297" s="215"/>
      <c r="L8297" s="220"/>
      <c r="M8297" s="221"/>
      <c r="N8297" s="222"/>
      <c r="O8297" s="222"/>
      <c r="P8297" s="222"/>
      <c r="Q8297" s="222"/>
      <c r="R8297" s="222"/>
      <c r="S8297" s="222"/>
      <c r="T8297" s="223"/>
      <c r="AT8297" s="224" t="s">
        <v>453</v>
      </c>
      <c r="AU8297" s="224" t="s">
        <v>91</v>
      </c>
      <c r="AV8297" s="14" t="s">
        <v>91</v>
      </c>
      <c r="AW8297" s="14" t="s">
        <v>37</v>
      </c>
      <c r="AX8297" s="14" t="s">
        <v>78</v>
      </c>
      <c r="AY8297" s="224" t="s">
        <v>443</v>
      </c>
    </row>
    <row r="8298" spans="2:51" s="14" customFormat="1">
      <c r="B8298" s="214"/>
      <c r="C8298" s="215"/>
      <c r="D8298" s="205" t="s">
        <v>453</v>
      </c>
      <c r="E8298" s="216" t="s">
        <v>19</v>
      </c>
      <c r="F8298" s="217" t="s">
        <v>4815</v>
      </c>
      <c r="G8298" s="215"/>
      <c r="H8298" s="218">
        <v>5.77</v>
      </c>
      <c r="I8298" s="219"/>
      <c r="J8298" s="215"/>
      <c r="K8298" s="215"/>
      <c r="L8298" s="220"/>
      <c r="M8298" s="221"/>
      <c r="N8298" s="222"/>
      <c r="O8298" s="222"/>
      <c r="P8298" s="222"/>
      <c r="Q8298" s="222"/>
      <c r="R8298" s="222"/>
      <c r="S8298" s="222"/>
      <c r="T8298" s="223"/>
      <c r="AT8298" s="224" t="s">
        <v>453</v>
      </c>
      <c r="AU8298" s="224" t="s">
        <v>91</v>
      </c>
      <c r="AV8298" s="14" t="s">
        <v>91</v>
      </c>
      <c r="AW8298" s="14" t="s">
        <v>37</v>
      </c>
      <c r="AX8298" s="14" t="s">
        <v>78</v>
      </c>
      <c r="AY8298" s="224" t="s">
        <v>443</v>
      </c>
    </row>
    <row r="8299" spans="2:51" s="14" customFormat="1">
      <c r="B8299" s="214"/>
      <c r="C8299" s="215"/>
      <c r="D8299" s="205" t="s">
        <v>453</v>
      </c>
      <c r="E8299" s="216" t="s">
        <v>19</v>
      </c>
      <c r="F8299" s="217" t="s">
        <v>4816</v>
      </c>
      <c r="G8299" s="215"/>
      <c r="H8299" s="218">
        <v>1.5</v>
      </c>
      <c r="I8299" s="219"/>
      <c r="J8299" s="215"/>
      <c r="K8299" s="215"/>
      <c r="L8299" s="220"/>
      <c r="M8299" s="221"/>
      <c r="N8299" s="222"/>
      <c r="O8299" s="222"/>
      <c r="P8299" s="222"/>
      <c r="Q8299" s="222"/>
      <c r="R8299" s="222"/>
      <c r="S8299" s="222"/>
      <c r="T8299" s="223"/>
      <c r="AT8299" s="224" t="s">
        <v>453</v>
      </c>
      <c r="AU8299" s="224" t="s">
        <v>91</v>
      </c>
      <c r="AV8299" s="14" t="s">
        <v>91</v>
      </c>
      <c r="AW8299" s="14" t="s">
        <v>37</v>
      </c>
      <c r="AX8299" s="14" t="s">
        <v>78</v>
      </c>
      <c r="AY8299" s="224" t="s">
        <v>443</v>
      </c>
    </row>
    <row r="8300" spans="2:51" s="16" customFormat="1">
      <c r="B8300" s="236"/>
      <c r="C8300" s="237"/>
      <c r="D8300" s="205" t="s">
        <v>453</v>
      </c>
      <c r="E8300" s="238" t="s">
        <v>19</v>
      </c>
      <c r="F8300" s="239" t="s">
        <v>581</v>
      </c>
      <c r="G8300" s="237"/>
      <c r="H8300" s="240">
        <v>73.739999999999995</v>
      </c>
      <c r="I8300" s="241"/>
      <c r="J8300" s="237"/>
      <c r="K8300" s="237"/>
      <c r="L8300" s="242"/>
      <c r="M8300" s="243"/>
      <c r="N8300" s="244"/>
      <c r="O8300" s="244"/>
      <c r="P8300" s="244"/>
      <c r="Q8300" s="244"/>
      <c r="R8300" s="244"/>
      <c r="S8300" s="244"/>
      <c r="T8300" s="245"/>
      <c r="AT8300" s="246" t="s">
        <v>453</v>
      </c>
      <c r="AU8300" s="246" t="s">
        <v>91</v>
      </c>
      <c r="AV8300" s="16" t="s">
        <v>98</v>
      </c>
      <c r="AW8300" s="16" t="s">
        <v>37</v>
      </c>
      <c r="AX8300" s="16" t="s">
        <v>78</v>
      </c>
      <c r="AY8300" s="246" t="s">
        <v>443</v>
      </c>
    </row>
    <row r="8301" spans="2:51" s="13" customFormat="1">
      <c r="B8301" s="203"/>
      <c r="C8301" s="204"/>
      <c r="D8301" s="205" t="s">
        <v>453</v>
      </c>
      <c r="E8301" s="206" t="s">
        <v>19</v>
      </c>
      <c r="F8301" s="207" t="s">
        <v>1057</v>
      </c>
      <c r="G8301" s="204"/>
      <c r="H8301" s="206" t="s">
        <v>19</v>
      </c>
      <c r="I8301" s="208"/>
      <c r="J8301" s="204"/>
      <c r="K8301" s="204"/>
      <c r="L8301" s="209"/>
      <c r="M8301" s="210"/>
      <c r="N8301" s="211"/>
      <c r="O8301" s="211"/>
      <c r="P8301" s="211"/>
      <c r="Q8301" s="211"/>
      <c r="R8301" s="211"/>
      <c r="S8301" s="211"/>
      <c r="T8301" s="212"/>
      <c r="AT8301" s="213" t="s">
        <v>453</v>
      </c>
      <c r="AU8301" s="213" t="s">
        <v>91</v>
      </c>
      <c r="AV8301" s="13" t="s">
        <v>85</v>
      </c>
      <c r="AW8301" s="13" t="s">
        <v>37</v>
      </c>
      <c r="AX8301" s="13" t="s">
        <v>78</v>
      </c>
      <c r="AY8301" s="213" t="s">
        <v>443</v>
      </c>
    </row>
    <row r="8302" spans="2:51" s="13" customFormat="1">
      <c r="B8302" s="203"/>
      <c r="C8302" s="204"/>
      <c r="D8302" s="205" t="s">
        <v>453</v>
      </c>
      <c r="E8302" s="206" t="s">
        <v>19</v>
      </c>
      <c r="F8302" s="207" t="s">
        <v>6595</v>
      </c>
      <c r="G8302" s="204"/>
      <c r="H8302" s="206" t="s">
        <v>19</v>
      </c>
      <c r="I8302" s="208"/>
      <c r="J8302" s="204"/>
      <c r="K8302" s="204"/>
      <c r="L8302" s="209"/>
      <c r="M8302" s="210"/>
      <c r="N8302" s="211"/>
      <c r="O8302" s="211"/>
      <c r="P8302" s="211"/>
      <c r="Q8302" s="211"/>
      <c r="R8302" s="211"/>
      <c r="S8302" s="211"/>
      <c r="T8302" s="212"/>
      <c r="AT8302" s="213" t="s">
        <v>453</v>
      </c>
      <c r="AU8302" s="213" t="s">
        <v>91</v>
      </c>
      <c r="AV8302" s="13" t="s">
        <v>85</v>
      </c>
      <c r="AW8302" s="13" t="s">
        <v>37</v>
      </c>
      <c r="AX8302" s="13" t="s">
        <v>78</v>
      </c>
      <c r="AY8302" s="213" t="s">
        <v>443</v>
      </c>
    </row>
    <row r="8303" spans="2:51" s="14" customFormat="1">
      <c r="B8303" s="214"/>
      <c r="C8303" s="215"/>
      <c r="D8303" s="205" t="s">
        <v>453</v>
      </c>
      <c r="E8303" s="216" t="s">
        <v>19</v>
      </c>
      <c r="F8303" s="217" t="s">
        <v>4817</v>
      </c>
      <c r="G8303" s="215"/>
      <c r="H8303" s="218">
        <v>5.22</v>
      </c>
      <c r="I8303" s="219"/>
      <c r="J8303" s="215"/>
      <c r="K8303" s="215"/>
      <c r="L8303" s="220"/>
      <c r="M8303" s="221"/>
      <c r="N8303" s="222"/>
      <c r="O8303" s="222"/>
      <c r="P8303" s="222"/>
      <c r="Q8303" s="222"/>
      <c r="R8303" s="222"/>
      <c r="S8303" s="222"/>
      <c r="T8303" s="223"/>
      <c r="AT8303" s="224" t="s">
        <v>453</v>
      </c>
      <c r="AU8303" s="224" t="s">
        <v>91</v>
      </c>
      <c r="AV8303" s="14" t="s">
        <v>91</v>
      </c>
      <c r="AW8303" s="14" t="s">
        <v>37</v>
      </c>
      <c r="AX8303" s="14" t="s">
        <v>78</v>
      </c>
      <c r="AY8303" s="224" t="s">
        <v>443</v>
      </c>
    </row>
    <row r="8304" spans="2:51" s="14" customFormat="1">
      <c r="B8304" s="214"/>
      <c r="C8304" s="215"/>
      <c r="D8304" s="205" t="s">
        <v>453</v>
      </c>
      <c r="E8304" s="216" t="s">
        <v>19</v>
      </c>
      <c r="F8304" s="217" t="s">
        <v>4818</v>
      </c>
      <c r="G8304" s="215"/>
      <c r="H8304" s="218">
        <v>5.68</v>
      </c>
      <c r="I8304" s="219"/>
      <c r="J8304" s="215"/>
      <c r="K8304" s="215"/>
      <c r="L8304" s="220"/>
      <c r="M8304" s="221"/>
      <c r="N8304" s="222"/>
      <c r="O8304" s="222"/>
      <c r="P8304" s="222"/>
      <c r="Q8304" s="222"/>
      <c r="R8304" s="222"/>
      <c r="S8304" s="222"/>
      <c r="T8304" s="223"/>
      <c r="AT8304" s="224" t="s">
        <v>453</v>
      </c>
      <c r="AU8304" s="224" t="s">
        <v>91</v>
      </c>
      <c r="AV8304" s="14" t="s">
        <v>91</v>
      </c>
      <c r="AW8304" s="14" t="s">
        <v>37</v>
      </c>
      <c r="AX8304" s="14" t="s">
        <v>78</v>
      </c>
      <c r="AY8304" s="224" t="s">
        <v>443</v>
      </c>
    </row>
    <row r="8305" spans="1:65" s="14" customFormat="1">
      <c r="B8305" s="214"/>
      <c r="C8305" s="215"/>
      <c r="D8305" s="205" t="s">
        <v>453</v>
      </c>
      <c r="E8305" s="216" t="s">
        <v>19</v>
      </c>
      <c r="F8305" s="217" t="s">
        <v>4819</v>
      </c>
      <c r="G8305" s="215"/>
      <c r="H8305" s="218">
        <v>6.28</v>
      </c>
      <c r="I8305" s="219"/>
      <c r="J8305" s="215"/>
      <c r="K8305" s="215"/>
      <c r="L8305" s="220"/>
      <c r="M8305" s="221"/>
      <c r="N8305" s="222"/>
      <c r="O8305" s="222"/>
      <c r="P8305" s="222"/>
      <c r="Q8305" s="222"/>
      <c r="R8305" s="222"/>
      <c r="S8305" s="222"/>
      <c r="T8305" s="223"/>
      <c r="AT8305" s="224" t="s">
        <v>453</v>
      </c>
      <c r="AU8305" s="224" t="s">
        <v>91</v>
      </c>
      <c r="AV8305" s="14" t="s">
        <v>91</v>
      </c>
      <c r="AW8305" s="14" t="s">
        <v>37</v>
      </c>
      <c r="AX8305" s="14" t="s">
        <v>78</v>
      </c>
      <c r="AY8305" s="224" t="s">
        <v>443</v>
      </c>
    </row>
    <row r="8306" spans="1:65" s="14" customFormat="1">
      <c r="B8306" s="214"/>
      <c r="C8306" s="215"/>
      <c r="D8306" s="205" t="s">
        <v>453</v>
      </c>
      <c r="E8306" s="216" t="s">
        <v>19</v>
      </c>
      <c r="F8306" s="217" t="s">
        <v>4820</v>
      </c>
      <c r="G8306" s="215"/>
      <c r="H8306" s="218">
        <v>3.56</v>
      </c>
      <c r="I8306" s="219"/>
      <c r="J8306" s="215"/>
      <c r="K8306" s="215"/>
      <c r="L8306" s="220"/>
      <c r="M8306" s="221"/>
      <c r="N8306" s="222"/>
      <c r="O8306" s="222"/>
      <c r="P8306" s="222"/>
      <c r="Q8306" s="222"/>
      <c r="R8306" s="222"/>
      <c r="S8306" s="222"/>
      <c r="T8306" s="223"/>
      <c r="AT8306" s="224" t="s">
        <v>453</v>
      </c>
      <c r="AU8306" s="224" t="s">
        <v>91</v>
      </c>
      <c r="AV8306" s="14" t="s">
        <v>91</v>
      </c>
      <c r="AW8306" s="14" t="s">
        <v>37</v>
      </c>
      <c r="AX8306" s="14" t="s">
        <v>78</v>
      </c>
      <c r="AY8306" s="224" t="s">
        <v>443</v>
      </c>
    </row>
    <row r="8307" spans="1:65" s="16" customFormat="1">
      <c r="B8307" s="236"/>
      <c r="C8307" s="237"/>
      <c r="D8307" s="205" t="s">
        <v>453</v>
      </c>
      <c r="E8307" s="238" t="s">
        <v>19</v>
      </c>
      <c r="F8307" s="239" t="s">
        <v>581</v>
      </c>
      <c r="G8307" s="237"/>
      <c r="H8307" s="240">
        <v>20.74</v>
      </c>
      <c r="I8307" s="241"/>
      <c r="J8307" s="237"/>
      <c r="K8307" s="237"/>
      <c r="L8307" s="242"/>
      <c r="M8307" s="243"/>
      <c r="N8307" s="244"/>
      <c r="O8307" s="244"/>
      <c r="P8307" s="244"/>
      <c r="Q8307" s="244"/>
      <c r="R8307" s="244"/>
      <c r="S8307" s="244"/>
      <c r="T8307" s="245"/>
      <c r="AT8307" s="246" t="s">
        <v>453</v>
      </c>
      <c r="AU8307" s="246" t="s">
        <v>91</v>
      </c>
      <c r="AV8307" s="16" t="s">
        <v>98</v>
      </c>
      <c r="AW8307" s="16" t="s">
        <v>37</v>
      </c>
      <c r="AX8307" s="16" t="s">
        <v>78</v>
      </c>
      <c r="AY8307" s="246" t="s">
        <v>443</v>
      </c>
    </row>
    <row r="8308" spans="1:65" s="14" customFormat="1">
      <c r="B8308" s="214"/>
      <c r="C8308" s="215"/>
      <c r="D8308" s="205" t="s">
        <v>453</v>
      </c>
      <c r="E8308" s="216" t="s">
        <v>19</v>
      </c>
      <c r="F8308" s="217" t="s">
        <v>6702</v>
      </c>
      <c r="G8308" s="215"/>
      <c r="H8308" s="218">
        <v>124.95</v>
      </c>
      <c r="I8308" s="219"/>
      <c r="J8308" s="215"/>
      <c r="K8308" s="215"/>
      <c r="L8308" s="220"/>
      <c r="M8308" s="221"/>
      <c r="N8308" s="222"/>
      <c r="O8308" s="222"/>
      <c r="P8308" s="222"/>
      <c r="Q8308" s="222"/>
      <c r="R8308" s="222"/>
      <c r="S8308" s="222"/>
      <c r="T8308" s="223"/>
      <c r="AT8308" s="224" t="s">
        <v>453</v>
      </c>
      <c r="AU8308" s="224" t="s">
        <v>91</v>
      </c>
      <c r="AV8308" s="14" t="s">
        <v>91</v>
      </c>
      <c r="AW8308" s="14" t="s">
        <v>37</v>
      </c>
      <c r="AX8308" s="14" t="s">
        <v>78</v>
      </c>
      <c r="AY8308" s="224" t="s">
        <v>443</v>
      </c>
    </row>
    <row r="8309" spans="1:65" s="16" customFormat="1">
      <c r="B8309" s="236"/>
      <c r="C8309" s="237"/>
      <c r="D8309" s="205" t="s">
        <v>453</v>
      </c>
      <c r="E8309" s="238" t="s">
        <v>19</v>
      </c>
      <c r="F8309" s="239" t="s">
        <v>581</v>
      </c>
      <c r="G8309" s="237"/>
      <c r="H8309" s="240">
        <v>124.95</v>
      </c>
      <c r="I8309" s="241"/>
      <c r="J8309" s="237"/>
      <c r="K8309" s="237"/>
      <c r="L8309" s="242"/>
      <c r="M8309" s="243"/>
      <c r="N8309" s="244"/>
      <c r="O8309" s="244"/>
      <c r="P8309" s="244"/>
      <c r="Q8309" s="244"/>
      <c r="R8309" s="244"/>
      <c r="S8309" s="244"/>
      <c r="T8309" s="245"/>
      <c r="AT8309" s="246" t="s">
        <v>453</v>
      </c>
      <c r="AU8309" s="246" t="s">
        <v>91</v>
      </c>
      <c r="AV8309" s="16" t="s">
        <v>98</v>
      </c>
      <c r="AW8309" s="16" t="s">
        <v>37</v>
      </c>
      <c r="AX8309" s="16" t="s">
        <v>78</v>
      </c>
      <c r="AY8309" s="246" t="s">
        <v>443</v>
      </c>
    </row>
    <row r="8310" spans="1:65" s="15" customFormat="1">
      <c r="B8310" s="225"/>
      <c r="C8310" s="226"/>
      <c r="D8310" s="205" t="s">
        <v>453</v>
      </c>
      <c r="E8310" s="227" t="s">
        <v>19</v>
      </c>
      <c r="F8310" s="228" t="s">
        <v>456</v>
      </c>
      <c r="G8310" s="226"/>
      <c r="H8310" s="229">
        <v>378.27</v>
      </c>
      <c r="I8310" s="230"/>
      <c r="J8310" s="226"/>
      <c r="K8310" s="226"/>
      <c r="L8310" s="231"/>
      <c r="M8310" s="232"/>
      <c r="N8310" s="233"/>
      <c r="O8310" s="233"/>
      <c r="P8310" s="233"/>
      <c r="Q8310" s="233"/>
      <c r="R8310" s="233"/>
      <c r="S8310" s="233"/>
      <c r="T8310" s="234"/>
      <c r="AT8310" s="235" t="s">
        <v>453</v>
      </c>
      <c r="AU8310" s="235" t="s">
        <v>91</v>
      </c>
      <c r="AV8310" s="15" t="s">
        <v>449</v>
      </c>
      <c r="AW8310" s="15" t="s">
        <v>37</v>
      </c>
      <c r="AX8310" s="15" t="s">
        <v>85</v>
      </c>
      <c r="AY8310" s="235" t="s">
        <v>443</v>
      </c>
    </row>
    <row r="8311" spans="1:65" s="2" customFormat="1" ht="37.9" customHeight="1">
      <c r="A8311" s="37"/>
      <c r="B8311" s="38"/>
      <c r="C8311" s="185" t="s">
        <v>6703</v>
      </c>
      <c r="D8311" s="185" t="s">
        <v>445</v>
      </c>
      <c r="E8311" s="186" t="s">
        <v>6704</v>
      </c>
      <c r="F8311" s="187" t="s">
        <v>6705</v>
      </c>
      <c r="G8311" s="188" t="s">
        <v>136</v>
      </c>
      <c r="H8311" s="189">
        <v>49.72</v>
      </c>
      <c r="I8311" s="190"/>
      <c r="J8311" s="191">
        <f>ROUND(I8311*H8311,2)</f>
        <v>0</v>
      </c>
      <c r="K8311" s="187" t="s">
        <v>448</v>
      </c>
      <c r="L8311" s="42"/>
      <c r="M8311" s="192" t="s">
        <v>19</v>
      </c>
      <c r="N8311" s="193" t="s">
        <v>50</v>
      </c>
      <c r="O8311" s="67"/>
      <c r="P8311" s="194">
        <f>O8311*H8311</f>
        <v>0</v>
      </c>
      <c r="Q8311" s="194">
        <v>5.1399999999999996E-3</v>
      </c>
      <c r="R8311" s="194">
        <f>Q8311*H8311</f>
        <v>0.25556079999999998</v>
      </c>
      <c r="S8311" s="194">
        <v>0</v>
      </c>
      <c r="T8311" s="195">
        <f>S8311*H8311</f>
        <v>0</v>
      </c>
      <c r="U8311" s="37"/>
      <c r="V8311" s="37"/>
      <c r="W8311" s="37"/>
      <c r="X8311" s="37"/>
      <c r="Y8311" s="37"/>
      <c r="Z8311" s="37"/>
      <c r="AA8311" s="37"/>
      <c r="AB8311" s="37"/>
      <c r="AC8311" s="37"/>
      <c r="AD8311" s="37"/>
      <c r="AE8311" s="37"/>
      <c r="AR8311" s="196" t="s">
        <v>551</v>
      </c>
      <c r="AT8311" s="196" t="s">
        <v>445</v>
      </c>
      <c r="AU8311" s="196" t="s">
        <v>91</v>
      </c>
      <c r="AY8311" s="20" t="s">
        <v>443</v>
      </c>
      <c r="BE8311" s="197">
        <f>IF(N8311="základní",J8311,0)</f>
        <v>0</v>
      </c>
      <c r="BF8311" s="197">
        <f>IF(N8311="snížená",J8311,0)</f>
        <v>0</v>
      </c>
      <c r="BG8311" s="197">
        <f>IF(N8311="zákl. přenesená",J8311,0)</f>
        <v>0</v>
      </c>
      <c r="BH8311" s="197">
        <f>IF(N8311="sníž. přenesená",J8311,0)</f>
        <v>0</v>
      </c>
      <c r="BI8311" s="197">
        <f>IF(N8311="nulová",J8311,0)</f>
        <v>0</v>
      </c>
      <c r="BJ8311" s="20" t="s">
        <v>91</v>
      </c>
      <c r="BK8311" s="197">
        <f>ROUND(I8311*H8311,2)</f>
        <v>0</v>
      </c>
      <c r="BL8311" s="20" t="s">
        <v>551</v>
      </c>
      <c r="BM8311" s="196" t="s">
        <v>6706</v>
      </c>
    </row>
    <row r="8312" spans="1:65" s="2" customFormat="1">
      <c r="A8312" s="37"/>
      <c r="B8312" s="38"/>
      <c r="C8312" s="39"/>
      <c r="D8312" s="198" t="s">
        <v>451</v>
      </c>
      <c r="E8312" s="39"/>
      <c r="F8312" s="199" t="s">
        <v>6707</v>
      </c>
      <c r="G8312" s="39"/>
      <c r="H8312" s="39"/>
      <c r="I8312" s="200"/>
      <c r="J8312" s="39"/>
      <c r="K8312" s="39"/>
      <c r="L8312" s="42"/>
      <c r="M8312" s="201"/>
      <c r="N8312" s="202"/>
      <c r="O8312" s="67"/>
      <c r="P8312" s="67"/>
      <c r="Q8312" s="67"/>
      <c r="R8312" s="67"/>
      <c r="S8312" s="67"/>
      <c r="T8312" s="68"/>
      <c r="U8312" s="37"/>
      <c r="V8312" s="37"/>
      <c r="W8312" s="37"/>
      <c r="X8312" s="37"/>
      <c r="Y8312" s="37"/>
      <c r="Z8312" s="37"/>
      <c r="AA8312" s="37"/>
      <c r="AB8312" s="37"/>
      <c r="AC8312" s="37"/>
      <c r="AD8312" s="37"/>
      <c r="AE8312" s="37"/>
      <c r="AT8312" s="20" t="s">
        <v>451</v>
      </c>
      <c r="AU8312" s="20" t="s">
        <v>91</v>
      </c>
    </row>
    <row r="8313" spans="1:65" s="14" customFormat="1">
      <c r="B8313" s="214"/>
      <c r="C8313" s="215"/>
      <c r="D8313" s="205" t="s">
        <v>453</v>
      </c>
      <c r="E8313" s="216" t="s">
        <v>19</v>
      </c>
      <c r="F8313" s="217" t="s">
        <v>351</v>
      </c>
      <c r="G8313" s="215"/>
      <c r="H8313" s="218">
        <v>22.8</v>
      </c>
      <c r="I8313" s="219"/>
      <c r="J8313" s="215"/>
      <c r="K8313" s="215"/>
      <c r="L8313" s="220"/>
      <c r="M8313" s="221"/>
      <c r="N8313" s="222"/>
      <c r="O8313" s="222"/>
      <c r="P8313" s="222"/>
      <c r="Q8313" s="222"/>
      <c r="R8313" s="222"/>
      <c r="S8313" s="222"/>
      <c r="T8313" s="223"/>
      <c r="AT8313" s="224" t="s">
        <v>453</v>
      </c>
      <c r="AU8313" s="224" t="s">
        <v>91</v>
      </c>
      <c r="AV8313" s="14" t="s">
        <v>91</v>
      </c>
      <c r="AW8313" s="14" t="s">
        <v>37</v>
      </c>
      <c r="AX8313" s="14" t="s">
        <v>78</v>
      </c>
      <c r="AY8313" s="224" t="s">
        <v>443</v>
      </c>
    </row>
    <row r="8314" spans="1:65" s="14" customFormat="1">
      <c r="B8314" s="214"/>
      <c r="C8314" s="215"/>
      <c r="D8314" s="205" t="s">
        <v>453</v>
      </c>
      <c r="E8314" s="216" t="s">
        <v>19</v>
      </c>
      <c r="F8314" s="217" t="s">
        <v>355</v>
      </c>
      <c r="G8314" s="215"/>
      <c r="H8314" s="218">
        <v>26.92</v>
      </c>
      <c r="I8314" s="219"/>
      <c r="J8314" s="215"/>
      <c r="K8314" s="215"/>
      <c r="L8314" s="220"/>
      <c r="M8314" s="221"/>
      <c r="N8314" s="222"/>
      <c r="O8314" s="222"/>
      <c r="P8314" s="222"/>
      <c r="Q8314" s="222"/>
      <c r="R8314" s="222"/>
      <c r="S8314" s="222"/>
      <c r="T8314" s="223"/>
      <c r="AT8314" s="224" t="s">
        <v>453</v>
      </c>
      <c r="AU8314" s="224" t="s">
        <v>91</v>
      </c>
      <c r="AV8314" s="14" t="s">
        <v>91</v>
      </c>
      <c r="AW8314" s="14" t="s">
        <v>37</v>
      </c>
      <c r="AX8314" s="14" t="s">
        <v>78</v>
      </c>
      <c r="AY8314" s="224" t="s">
        <v>443</v>
      </c>
    </row>
    <row r="8315" spans="1:65" s="15" customFormat="1">
      <c r="B8315" s="225"/>
      <c r="C8315" s="226"/>
      <c r="D8315" s="205" t="s">
        <v>453</v>
      </c>
      <c r="E8315" s="227" t="s">
        <v>19</v>
      </c>
      <c r="F8315" s="228" t="s">
        <v>456</v>
      </c>
      <c r="G8315" s="226"/>
      <c r="H8315" s="229">
        <v>49.72</v>
      </c>
      <c r="I8315" s="230"/>
      <c r="J8315" s="226"/>
      <c r="K8315" s="226"/>
      <c r="L8315" s="231"/>
      <c r="M8315" s="232"/>
      <c r="N8315" s="233"/>
      <c r="O8315" s="233"/>
      <c r="P8315" s="233"/>
      <c r="Q8315" s="233"/>
      <c r="R8315" s="233"/>
      <c r="S8315" s="233"/>
      <c r="T8315" s="234"/>
      <c r="AT8315" s="235" t="s">
        <v>453</v>
      </c>
      <c r="AU8315" s="235" t="s">
        <v>91</v>
      </c>
      <c r="AV8315" s="15" t="s">
        <v>449</v>
      </c>
      <c r="AW8315" s="15" t="s">
        <v>37</v>
      </c>
      <c r="AX8315" s="15" t="s">
        <v>85</v>
      </c>
      <c r="AY8315" s="235" t="s">
        <v>443</v>
      </c>
    </row>
    <row r="8316" spans="1:65" s="2" customFormat="1" ht="24.2" customHeight="1">
      <c r="A8316" s="37"/>
      <c r="B8316" s="38"/>
      <c r="C8316" s="185" t="s">
        <v>6708</v>
      </c>
      <c r="D8316" s="185" t="s">
        <v>445</v>
      </c>
      <c r="E8316" s="186" t="s">
        <v>6709</v>
      </c>
      <c r="F8316" s="187" t="s">
        <v>6710</v>
      </c>
      <c r="G8316" s="188" t="s">
        <v>459</v>
      </c>
      <c r="H8316" s="189">
        <v>180</v>
      </c>
      <c r="I8316" s="190"/>
      <c r="J8316" s="191">
        <f>ROUND(I8316*H8316,2)</f>
        <v>0</v>
      </c>
      <c r="K8316" s="187" t="s">
        <v>448</v>
      </c>
      <c r="L8316" s="42"/>
      <c r="M8316" s="192" t="s">
        <v>19</v>
      </c>
      <c r="N8316" s="193" t="s">
        <v>50</v>
      </c>
      <c r="O8316" s="67"/>
      <c r="P8316" s="194">
        <f>O8316*H8316</f>
        <v>0</v>
      </c>
      <c r="Q8316" s="194">
        <v>2.1000000000000001E-4</v>
      </c>
      <c r="R8316" s="194">
        <f>Q8316*H8316</f>
        <v>3.78E-2</v>
      </c>
      <c r="S8316" s="194">
        <v>0</v>
      </c>
      <c r="T8316" s="195">
        <f>S8316*H8316</f>
        <v>0</v>
      </c>
      <c r="U8316" s="37"/>
      <c r="V8316" s="37"/>
      <c r="W8316" s="37"/>
      <c r="X8316" s="37"/>
      <c r="Y8316" s="37"/>
      <c r="Z8316" s="37"/>
      <c r="AA8316" s="37"/>
      <c r="AB8316" s="37"/>
      <c r="AC8316" s="37"/>
      <c r="AD8316" s="37"/>
      <c r="AE8316" s="37"/>
      <c r="AR8316" s="196" t="s">
        <v>551</v>
      </c>
      <c r="AT8316" s="196" t="s">
        <v>445</v>
      </c>
      <c r="AU8316" s="196" t="s">
        <v>91</v>
      </c>
      <c r="AY8316" s="20" t="s">
        <v>443</v>
      </c>
      <c r="BE8316" s="197">
        <f>IF(N8316="základní",J8316,0)</f>
        <v>0</v>
      </c>
      <c r="BF8316" s="197">
        <f>IF(N8316="snížená",J8316,0)</f>
        <v>0</v>
      </c>
      <c r="BG8316" s="197">
        <f>IF(N8316="zákl. přenesená",J8316,0)</f>
        <v>0</v>
      </c>
      <c r="BH8316" s="197">
        <f>IF(N8316="sníž. přenesená",J8316,0)</f>
        <v>0</v>
      </c>
      <c r="BI8316" s="197">
        <f>IF(N8316="nulová",J8316,0)</f>
        <v>0</v>
      </c>
      <c r="BJ8316" s="20" t="s">
        <v>91</v>
      </c>
      <c r="BK8316" s="197">
        <f>ROUND(I8316*H8316,2)</f>
        <v>0</v>
      </c>
      <c r="BL8316" s="20" t="s">
        <v>551</v>
      </c>
      <c r="BM8316" s="196" t="s">
        <v>6711</v>
      </c>
    </row>
    <row r="8317" spans="1:65" s="2" customFormat="1">
      <c r="A8317" s="37"/>
      <c r="B8317" s="38"/>
      <c r="C8317" s="39"/>
      <c r="D8317" s="198" t="s">
        <v>451</v>
      </c>
      <c r="E8317" s="39"/>
      <c r="F8317" s="199" t="s">
        <v>6712</v>
      </c>
      <c r="G8317" s="39"/>
      <c r="H8317" s="39"/>
      <c r="I8317" s="200"/>
      <c r="J8317" s="39"/>
      <c r="K8317" s="39"/>
      <c r="L8317" s="42"/>
      <c r="M8317" s="201"/>
      <c r="N8317" s="202"/>
      <c r="O8317" s="67"/>
      <c r="P8317" s="67"/>
      <c r="Q8317" s="67"/>
      <c r="R8317" s="67"/>
      <c r="S8317" s="67"/>
      <c r="T8317" s="68"/>
      <c r="U8317" s="37"/>
      <c r="V8317" s="37"/>
      <c r="W8317" s="37"/>
      <c r="X8317" s="37"/>
      <c r="Y8317" s="37"/>
      <c r="Z8317" s="37"/>
      <c r="AA8317" s="37"/>
      <c r="AB8317" s="37"/>
      <c r="AC8317" s="37"/>
      <c r="AD8317" s="37"/>
      <c r="AE8317" s="37"/>
      <c r="AT8317" s="20" t="s">
        <v>451</v>
      </c>
      <c r="AU8317" s="20" t="s">
        <v>91</v>
      </c>
    </row>
    <row r="8318" spans="1:65" s="13" customFormat="1">
      <c r="B8318" s="203"/>
      <c r="C8318" s="204"/>
      <c r="D8318" s="205" t="s">
        <v>453</v>
      </c>
      <c r="E8318" s="206" t="s">
        <v>19</v>
      </c>
      <c r="F8318" s="207" t="s">
        <v>1664</v>
      </c>
      <c r="G8318" s="204"/>
      <c r="H8318" s="206" t="s">
        <v>19</v>
      </c>
      <c r="I8318" s="208"/>
      <c r="J8318" s="204"/>
      <c r="K8318" s="204"/>
      <c r="L8318" s="209"/>
      <c r="M8318" s="210"/>
      <c r="N8318" s="211"/>
      <c r="O8318" s="211"/>
      <c r="P8318" s="211"/>
      <c r="Q8318" s="211"/>
      <c r="R8318" s="211"/>
      <c r="S8318" s="211"/>
      <c r="T8318" s="212"/>
      <c r="AT8318" s="213" t="s">
        <v>453</v>
      </c>
      <c r="AU8318" s="213" t="s">
        <v>91</v>
      </c>
      <c r="AV8318" s="13" t="s">
        <v>85</v>
      </c>
      <c r="AW8318" s="13" t="s">
        <v>37</v>
      </c>
      <c r="AX8318" s="13" t="s">
        <v>78</v>
      </c>
      <c r="AY8318" s="213" t="s">
        <v>443</v>
      </c>
    </row>
    <row r="8319" spans="1:65" s="13" customFormat="1">
      <c r="B8319" s="203"/>
      <c r="C8319" s="204"/>
      <c r="D8319" s="205" t="s">
        <v>453</v>
      </c>
      <c r="E8319" s="206" t="s">
        <v>19</v>
      </c>
      <c r="F8319" s="207" t="s">
        <v>1665</v>
      </c>
      <c r="G8319" s="204"/>
      <c r="H8319" s="206" t="s">
        <v>19</v>
      </c>
      <c r="I8319" s="208"/>
      <c r="J8319" s="204"/>
      <c r="K8319" s="204"/>
      <c r="L8319" s="209"/>
      <c r="M8319" s="210"/>
      <c r="N8319" s="211"/>
      <c r="O8319" s="211"/>
      <c r="P8319" s="211"/>
      <c r="Q8319" s="211"/>
      <c r="R8319" s="211"/>
      <c r="S8319" s="211"/>
      <c r="T8319" s="212"/>
      <c r="AT8319" s="213" t="s">
        <v>453</v>
      </c>
      <c r="AU8319" s="213" t="s">
        <v>91</v>
      </c>
      <c r="AV8319" s="13" t="s">
        <v>85</v>
      </c>
      <c r="AW8319" s="13" t="s">
        <v>37</v>
      </c>
      <c r="AX8319" s="13" t="s">
        <v>78</v>
      </c>
      <c r="AY8319" s="213" t="s">
        <v>443</v>
      </c>
    </row>
    <row r="8320" spans="1:65" s="13" customFormat="1">
      <c r="B8320" s="203"/>
      <c r="C8320" s="204"/>
      <c r="D8320" s="205" t="s">
        <v>453</v>
      </c>
      <c r="E8320" s="206" t="s">
        <v>19</v>
      </c>
      <c r="F8320" s="207" t="s">
        <v>6589</v>
      </c>
      <c r="G8320" s="204"/>
      <c r="H8320" s="206" t="s">
        <v>19</v>
      </c>
      <c r="I8320" s="208"/>
      <c r="J8320" s="204"/>
      <c r="K8320" s="204"/>
      <c r="L8320" s="209"/>
      <c r="M8320" s="210"/>
      <c r="N8320" s="211"/>
      <c r="O8320" s="211"/>
      <c r="P8320" s="211"/>
      <c r="Q8320" s="211"/>
      <c r="R8320" s="211"/>
      <c r="S8320" s="211"/>
      <c r="T8320" s="212"/>
      <c r="AT8320" s="213" t="s">
        <v>453</v>
      </c>
      <c r="AU8320" s="213" t="s">
        <v>91</v>
      </c>
      <c r="AV8320" s="13" t="s">
        <v>85</v>
      </c>
      <c r="AW8320" s="13" t="s">
        <v>37</v>
      </c>
      <c r="AX8320" s="13" t="s">
        <v>78</v>
      </c>
      <c r="AY8320" s="213" t="s">
        <v>443</v>
      </c>
    </row>
    <row r="8321" spans="2:51" s="13" customFormat="1">
      <c r="B8321" s="203"/>
      <c r="C8321" s="204"/>
      <c r="D8321" s="205" t="s">
        <v>453</v>
      </c>
      <c r="E8321" s="206" t="s">
        <v>19</v>
      </c>
      <c r="F8321" s="207" t="s">
        <v>1090</v>
      </c>
      <c r="G8321" s="204"/>
      <c r="H8321" s="206" t="s">
        <v>19</v>
      </c>
      <c r="I8321" s="208"/>
      <c r="J8321" s="204"/>
      <c r="K8321" s="204"/>
      <c r="L8321" s="209"/>
      <c r="M8321" s="210"/>
      <c r="N8321" s="211"/>
      <c r="O8321" s="211"/>
      <c r="P8321" s="211"/>
      <c r="Q8321" s="211"/>
      <c r="R8321" s="211"/>
      <c r="S8321" s="211"/>
      <c r="T8321" s="212"/>
      <c r="AT8321" s="213" t="s">
        <v>453</v>
      </c>
      <c r="AU8321" s="213" t="s">
        <v>91</v>
      </c>
      <c r="AV8321" s="13" t="s">
        <v>85</v>
      </c>
      <c r="AW8321" s="13" t="s">
        <v>37</v>
      </c>
      <c r="AX8321" s="13" t="s">
        <v>78</v>
      </c>
      <c r="AY8321" s="213" t="s">
        <v>443</v>
      </c>
    </row>
    <row r="8322" spans="2:51" s="13" customFormat="1">
      <c r="B8322" s="203"/>
      <c r="C8322" s="204"/>
      <c r="D8322" s="205" t="s">
        <v>453</v>
      </c>
      <c r="E8322" s="206" t="s">
        <v>19</v>
      </c>
      <c r="F8322" s="207" t="s">
        <v>530</v>
      </c>
      <c r="G8322" s="204"/>
      <c r="H8322" s="206" t="s">
        <v>19</v>
      </c>
      <c r="I8322" s="208"/>
      <c r="J8322" s="204"/>
      <c r="K8322" s="204"/>
      <c r="L8322" s="209"/>
      <c r="M8322" s="210"/>
      <c r="N8322" s="211"/>
      <c r="O8322" s="211"/>
      <c r="P8322" s="211"/>
      <c r="Q8322" s="211"/>
      <c r="R8322" s="211"/>
      <c r="S8322" s="211"/>
      <c r="T8322" s="212"/>
      <c r="AT8322" s="213" t="s">
        <v>453</v>
      </c>
      <c r="AU8322" s="213" t="s">
        <v>91</v>
      </c>
      <c r="AV8322" s="13" t="s">
        <v>85</v>
      </c>
      <c r="AW8322" s="13" t="s">
        <v>37</v>
      </c>
      <c r="AX8322" s="13" t="s">
        <v>78</v>
      </c>
      <c r="AY8322" s="213" t="s">
        <v>443</v>
      </c>
    </row>
    <row r="8323" spans="2:51" s="14" customFormat="1">
      <c r="B8323" s="214"/>
      <c r="C8323" s="215"/>
      <c r="D8323" s="205" t="s">
        <v>453</v>
      </c>
      <c r="E8323" s="216" t="s">
        <v>19</v>
      </c>
      <c r="F8323" s="217" t="s">
        <v>6713</v>
      </c>
      <c r="G8323" s="215"/>
      <c r="H8323" s="218">
        <v>4</v>
      </c>
      <c r="I8323" s="219"/>
      <c r="J8323" s="215"/>
      <c r="K8323" s="215"/>
      <c r="L8323" s="220"/>
      <c r="M8323" s="221"/>
      <c r="N8323" s="222"/>
      <c r="O8323" s="222"/>
      <c r="P8323" s="222"/>
      <c r="Q8323" s="222"/>
      <c r="R8323" s="222"/>
      <c r="S8323" s="222"/>
      <c r="T8323" s="223"/>
      <c r="AT8323" s="224" t="s">
        <v>453</v>
      </c>
      <c r="AU8323" s="224" t="s">
        <v>91</v>
      </c>
      <c r="AV8323" s="14" t="s">
        <v>91</v>
      </c>
      <c r="AW8323" s="14" t="s">
        <v>37</v>
      </c>
      <c r="AX8323" s="14" t="s">
        <v>78</v>
      </c>
      <c r="AY8323" s="224" t="s">
        <v>443</v>
      </c>
    </row>
    <row r="8324" spans="2:51" s="14" customFormat="1">
      <c r="B8324" s="214"/>
      <c r="C8324" s="215"/>
      <c r="D8324" s="205" t="s">
        <v>453</v>
      </c>
      <c r="E8324" s="216" t="s">
        <v>19</v>
      </c>
      <c r="F8324" s="217" t="s">
        <v>6714</v>
      </c>
      <c r="G8324" s="215"/>
      <c r="H8324" s="218">
        <v>4</v>
      </c>
      <c r="I8324" s="219"/>
      <c r="J8324" s="215"/>
      <c r="K8324" s="215"/>
      <c r="L8324" s="220"/>
      <c r="M8324" s="221"/>
      <c r="N8324" s="222"/>
      <c r="O8324" s="222"/>
      <c r="P8324" s="222"/>
      <c r="Q8324" s="222"/>
      <c r="R8324" s="222"/>
      <c r="S8324" s="222"/>
      <c r="T8324" s="223"/>
      <c r="AT8324" s="224" t="s">
        <v>453</v>
      </c>
      <c r="AU8324" s="224" t="s">
        <v>91</v>
      </c>
      <c r="AV8324" s="14" t="s">
        <v>91</v>
      </c>
      <c r="AW8324" s="14" t="s">
        <v>37</v>
      </c>
      <c r="AX8324" s="14" t="s">
        <v>78</v>
      </c>
      <c r="AY8324" s="224" t="s">
        <v>443</v>
      </c>
    </row>
    <row r="8325" spans="2:51" s="14" customFormat="1">
      <c r="B8325" s="214"/>
      <c r="C8325" s="215"/>
      <c r="D8325" s="205" t="s">
        <v>453</v>
      </c>
      <c r="E8325" s="216" t="s">
        <v>19</v>
      </c>
      <c r="F8325" s="217" t="s">
        <v>6715</v>
      </c>
      <c r="G8325" s="215"/>
      <c r="H8325" s="218">
        <v>8</v>
      </c>
      <c r="I8325" s="219"/>
      <c r="J8325" s="215"/>
      <c r="K8325" s="215"/>
      <c r="L8325" s="220"/>
      <c r="M8325" s="221"/>
      <c r="N8325" s="222"/>
      <c r="O8325" s="222"/>
      <c r="P8325" s="222"/>
      <c r="Q8325" s="222"/>
      <c r="R8325" s="222"/>
      <c r="S8325" s="222"/>
      <c r="T8325" s="223"/>
      <c r="AT8325" s="224" t="s">
        <v>453</v>
      </c>
      <c r="AU8325" s="224" t="s">
        <v>91</v>
      </c>
      <c r="AV8325" s="14" t="s">
        <v>91</v>
      </c>
      <c r="AW8325" s="14" t="s">
        <v>37</v>
      </c>
      <c r="AX8325" s="14" t="s">
        <v>78</v>
      </c>
      <c r="AY8325" s="224" t="s">
        <v>443</v>
      </c>
    </row>
    <row r="8326" spans="2:51" s="14" customFormat="1">
      <c r="B8326" s="214"/>
      <c r="C8326" s="215"/>
      <c r="D8326" s="205" t="s">
        <v>453</v>
      </c>
      <c r="E8326" s="216" t="s">
        <v>19</v>
      </c>
      <c r="F8326" s="217" t="s">
        <v>6716</v>
      </c>
      <c r="G8326" s="215"/>
      <c r="H8326" s="218">
        <v>4</v>
      </c>
      <c r="I8326" s="219"/>
      <c r="J8326" s="215"/>
      <c r="K8326" s="215"/>
      <c r="L8326" s="220"/>
      <c r="M8326" s="221"/>
      <c r="N8326" s="222"/>
      <c r="O8326" s="222"/>
      <c r="P8326" s="222"/>
      <c r="Q8326" s="222"/>
      <c r="R8326" s="222"/>
      <c r="S8326" s="222"/>
      <c r="T8326" s="223"/>
      <c r="AT8326" s="224" t="s">
        <v>453</v>
      </c>
      <c r="AU8326" s="224" t="s">
        <v>91</v>
      </c>
      <c r="AV8326" s="14" t="s">
        <v>91</v>
      </c>
      <c r="AW8326" s="14" t="s">
        <v>37</v>
      </c>
      <c r="AX8326" s="14" t="s">
        <v>78</v>
      </c>
      <c r="AY8326" s="224" t="s">
        <v>443</v>
      </c>
    </row>
    <row r="8327" spans="2:51" s="14" customFormat="1">
      <c r="B8327" s="214"/>
      <c r="C8327" s="215"/>
      <c r="D8327" s="205" t="s">
        <v>453</v>
      </c>
      <c r="E8327" s="216" t="s">
        <v>19</v>
      </c>
      <c r="F8327" s="217" t="s">
        <v>6717</v>
      </c>
      <c r="G8327" s="215"/>
      <c r="H8327" s="218">
        <v>4</v>
      </c>
      <c r="I8327" s="219"/>
      <c r="J8327" s="215"/>
      <c r="K8327" s="215"/>
      <c r="L8327" s="220"/>
      <c r="M8327" s="221"/>
      <c r="N8327" s="222"/>
      <c r="O8327" s="222"/>
      <c r="P8327" s="222"/>
      <c r="Q8327" s="222"/>
      <c r="R8327" s="222"/>
      <c r="S8327" s="222"/>
      <c r="T8327" s="223"/>
      <c r="AT8327" s="224" t="s">
        <v>453</v>
      </c>
      <c r="AU8327" s="224" t="s">
        <v>91</v>
      </c>
      <c r="AV8327" s="14" t="s">
        <v>91</v>
      </c>
      <c r="AW8327" s="14" t="s">
        <v>37</v>
      </c>
      <c r="AX8327" s="14" t="s">
        <v>78</v>
      </c>
      <c r="AY8327" s="224" t="s">
        <v>443</v>
      </c>
    </row>
    <row r="8328" spans="2:51" s="14" customFormat="1">
      <c r="B8328" s="214"/>
      <c r="C8328" s="215"/>
      <c r="D8328" s="205" t="s">
        <v>453</v>
      </c>
      <c r="E8328" s="216" t="s">
        <v>19</v>
      </c>
      <c r="F8328" s="217" t="s">
        <v>6718</v>
      </c>
      <c r="G8328" s="215"/>
      <c r="H8328" s="218">
        <v>4</v>
      </c>
      <c r="I8328" s="219"/>
      <c r="J8328" s="215"/>
      <c r="K8328" s="215"/>
      <c r="L8328" s="220"/>
      <c r="M8328" s="221"/>
      <c r="N8328" s="222"/>
      <c r="O8328" s="222"/>
      <c r="P8328" s="222"/>
      <c r="Q8328" s="222"/>
      <c r="R8328" s="222"/>
      <c r="S8328" s="222"/>
      <c r="T8328" s="223"/>
      <c r="AT8328" s="224" t="s">
        <v>453</v>
      </c>
      <c r="AU8328" s="224" t="s">
        <v>91</v>
      </c>
      <c r="AV8328" s="14" t="s">
        <v>91</v>
      </c>
      <c r="AW8328" s="14" t="s">
        <v>37</v>
      </c>
      <c r="AX8328" s="14" t="s">
        <v>78</v>
      </c>
      <c r="AY8328" s="224" t="s">
        <v>443</v>
      </c>
    </row>
    <row r="8329" spans="2:51" s="14" customFormat="1">
      <c r="B8329" s="214"/>
      <c r="C8329" s="215"/>
      <c r="D8329" s="205" t="s">
        <v>453</v>
      </c>
      <c r="E8329" s="216" t="s">
        <v>19</v>
      </c>
      <c r="F8329" s="217" t="s">
        <v>6719</v>
      </c>
      <c r="G8329" s="215"/>
      <c r="H8329" s="218">
        <v>4</v>
      </c>
      <c r="I8329" s="219"/>
      <c r="J8329" s="215"/>
      <c r="K8329" s="215"/>
      <c r="L8329" s="220"/>
      <c r="M8329" s="221"/>
      <c r="N8329" s="222"/>
      <c r="O8329" s="222"/>
      <c r="P8329" s="222"/>
      <c r="Q8329" s="222"/>
      <c r="R8329" s="222"/>
      <c r="S8329" s="222"/>
      <c r="T8329" s="223"/>
      <c r="AT8329" s="224" t="s">
        <v>453</v>
      </c>
      <c r="AU8329" s="224" t="s">
        <v>91</v>
      </c>
      <c r="AV8329" s="14" t="s">
        <v>91</v>
      </c>
      <c r="AW8329" s="14" t="s">
        <v>37</v>
      </c>
      <c r="AX8329" s="14" t="s">
        <v>78</v>
      </c>
      <c r="AY8329" s="224" t="s">
        <v>443</v>
      </c>
    </row>
    <row r="8330" spans="2:51" s="16" customFormat="1">
      <c r="B8330" s="236"/>
      <c r="C8330" s="237"/>
      <c r="D8330" s="205" t="s">
        <v>453</v>
      </c>
      <c r="E8330" s="238" t="s">
        <v>19</v>
      </c>
      <c r="F8330" s="239" t="s">
        <v>581</v>
      </c>
      <c r="G8330" s="237"/>
      <c r="H8330" s="240">
        <v>32</v>
      </c>
      <c r="I8330" s="241"/>
      <c r="J8330" s="237"/>
      <c r="K8330" s="237"/>
      <c r="L8330" s="242"/>
      <c r="M8330" s="243"/>
      <c r="N8330" s="244"/>
      <c r="O8330" s="244"/>
      <c r="P8330" s="244"/>
      <c r="Q8330" s="244"/>
      <c r="R8330" s="244"/>
      <c r="S8330" s="244"/>
      <c r="T8330" s="245"/>
      <c r="AT8330" s="246" t="s">
        <v>453</v>
      </c>
      <c r="AU8330" s="246" t="s">
        <v>91</v>
      </c>
      <c r="AV8330" s="16" t="s">
        <v>98</v>
      </c>
      <c r="AW8330" s="16" t="s">
        <v>37</v>
      </c>
      <c r="AX8330" s="16" t="s">
        <v>78</v>
      </c>
      <c r="AY8330" s="246" t="s">
        <v>443</v>
      </c>
    </row>
    <row r="8331" spans="2:51" s="13" customFormat="1">
      <c r="B8331" s="203"/>
      <c r="C8331" s="204"/>
      <c r="D8331" s="205" t="s">
        <v>453</v>
      </c>
      <c r="E8331" s="206" t="s">
        <v>19</v>
      </c>
      <c r="F8331" s="207" t="s">
        <v>955</v>
      </c>
      <c r="G8331" s="204"/>
      <c r="H8331" s="206" t="s">
        <v>19</v>
      </c>
      <c r="I8331" s="208"/>
      <c r="J8331" s="204"/>
      <c r="K8331" s="204"/>
      <c r="L8331" s="209"/>
      <c r="M8331" s="210"/>
      <c r="N8331" s="211"/>
      <c r="O8331" s="211"/>
      <c r="P8331" s="211"/>
      <c r="Q8331" s="211"/>
      <c r="R8331" s="211"/>
      <c r="S8331" s="211"/>
      <c r="T8331" s="212"/>
      <c r="AT8331" s="213" t="s">
        <v>453</v>
      </c>
      <c r="AU8331" s="213" t="s">
        <v>91</v>
      </c>
      <c r="AV8331" s="13" t="s">
        <v>85</v>
      </c>
      <c r="AW8331" s="13" t="s">
        <v>37</v>
      </c>
      <c r="AX8331" s="13" t="s">
        <v>78</v>
      </c>
      <c r="AY8331" s="213" t="s">
        <v>443</v>
      </c>
    </row>
    <row r="8332" spans="2:51" s="14" customFormat="1">
      <c r="B8332" s="214"/>
      <c r="C8332" s="215"/>
      <c r="D8332" s="205" t="s">
        <v>453</v>
      </c>
      <c r="E8332" s="216" t="s">
        <v>19</v>
      </c>
      <c r="F8332" s="217" t="s">
        <v>6720</v>
      </c>
      <c r="G8332" s="215"/>
      <c r="H8332" s="218">
        <v>4</v>
      </c>
      <c r="I8332" s="219"/>
      <c r="J8332" s="215"/>
      <c r="K8332" s="215"/>
      <c r="L8332" s="220"/>
      <c r="M8332" s="221"/>
      <c r="N8332" s="222"/>
      <c r="O8332" s="222"/>
      <c r="P8332" s="222"/>
      <c r="Q8332" s="222"/>
      <c r="R8332" s="222"/>
      <c r="S8332" s="222"/>
      <c r="T8332" s="223"/>
      <c r="AT8332" s="224" t="s">
        <v>453</v>
      </c>
      <c r="AU8332" s="224" t="s">
        <v>91</v>
      </c>
      <c r="AV8332" s="14" t="s">
        <v>91</v>
      </c>
      <c r="AW8332" s="14" t="s">
        <v>37</v>
      </c>
      <c r="AX8332" s="14" t="s">
        <v>78</v>
      </c>
      <c r="AY8332" s="224" t="s">
        <v>443</v>
      </c>
    </row>
    <row r="8333" spans="2:51" s="14" customFormat="1">
      <c r="B8333" s="214"/>
      <c r="C8333" s="215"/>
      <c r="D8333" s="205" t="s">
        <v>453</v>
      </c>
      <c r="E8333" s="216" t="s">
        <v>19</v>
      </c>
      <c r="F8333" s="217" t="s">
        <v>6721</v>
      </c>
      <c r="G8333" s="215"/>
      <c r="H8333" s="218">
        <v>4</v>
      </c>
      <c r="I8333" s="219"/>
      <c r="J8333" s="215"/>
      <c r="K8333" s="215"/>
      <c r="L8333" s="220"/>
      <c r="M8333" s="221"/>
      <c r="N8333" s="222"/>
      <c r="O8333" s="222"/>
      <c r="P8333" s="222"/>
      <c r="Q8333" s="222"/>
      <c r="R8333" s="222"/>
      <c r="S8333" s="222"/>
      <c r="T8333" s="223"/>
      <c r="AT8333" s="224" t="s">
        <v>453</v>
      </c>
      <c r="AU8333" s="224" t="s">
        <v>91</v>
      </c>
      <c r="AV8333" s="14" t="s">
        <v>91</v>
      </c>
      <c r="AW8333" s="14" t="s">
        <v>37</v>
      </c>
      <c r="AX8333" s="14" t="s">
        <v>78</v>
      </c>
      <c r="AY8333" s="224" t="s">
        <v>443</v>
      </c>
    </row>
    <row r="8334" spans="2:51" s="14" customFormat="1">
      <c r="B8334" s="214"/>
      <c r="C8334" s="215"/>
      <c r="D8334" s="205" t="s">
        <v>453</v>
      </c>
      <c r="E8334" s="216" t="s">
        <v>19</v>
      </c>
      <c r="F8334" s="217" t="s">
        <v>6722</v>
      </c>
      <c r="G8334" s="215"/>
      <c r="H8334" s="218">
        <v>8</v>
      </c>
      <c r="I8334" s="219"/>
      <c r="J8334" s="215"/>
      <c r="K8334" s="215"/>
      <c r="L8334" s="220"/>
      <c r="M8334" s="221"/>
      <c r="N8334" s="222"/>
      <c r="O8334" s="222"/>
      <c r="P8334" s="222"/>
      <c r="Q8334" s="222"/>
      <c r="R8334" s="222"/>
      <c r="S8334" s="222"/>
      <c r="T8334" s="223"/>
      <c r="AT8334" s="224" t="s">
        <v>453</v>
      </c>
      <c r="AU8334" s="224" t="s">
        <v>91</v>
      </c>
      <c r="AV8334" s="14" t="s">
        <v>91</v>
      </c>
      <c r="AW8334" s="14" t="s">
        <v>37</v>
      </c>
      <c r="AX8334" s="14" t="s">
        <v>78</v>
      </c>
      <c r="AY8334" s="224" t="s">
        <v>443</v>
      </c>
    </row>
    <row r="8335" spans="2:51" s="14" customFormat="1">
      <c r="B8335" s="214"/>
      <c r="C8335" s="215"/>
      <c r="D8335" s="205" t="s">
        <v>453</v>
      </c>
      <c r="E8335" s="216" t="s">
        <v>19</v>
      </c>
      <c r="F8335" s="217" t="s">
        <v>6723</v>
      </c>
      <c r="G8335" s="215"/>
      <c r="H8335" s="218">
        <v>4</v>
      </c>
      <c r="I8335" s="219"/>
      <c r="J8335" s="215"/>
      <c r="K8335" s="215"/>
      <c r="L8335" s="220"/>
      <c r="M8335" s="221"/>
      <c r="N8335" s="222"/>
      <c r="O8335" s="222"/>
      <c r="P8335" s="222"/>
      <c r="Q8335" s="222"/>
      <c r="R8335" s="222"/>
      <c r="S8335" s="222"/>
      <c r="T8335" s="223"/>
      <c r="AT8335" s="224" t="s">
        <v>453</v>
      </c>
      <c r="AU8335" s="224" t="s">
        <v>91</v>
      </c>
      <c r="AV8335" s="14" t="s">
        <v>91</v>
      </c>
      <c r="AW8335" s="14" t="s">
        <v>37</v>
      </c>
      <c r="AX8335" s="14" t="s">
        <v>78</v>
      </c>
      <c r="AY8335" s="224" t="s">
        <v>443</v>
      </c>
    </row>
    <row r="8336" spans="2:51" s="14" customFormat="1">
      <c r="B8336" s="214"/>
      <c r="C8336" s="215"/>
      <c r="D8336" s="205" t="s">
        <v>453</v>
      </c>
      <c r="E8336" s="216" t="s">
        <v>19</v>
      </c>
      <c r="F8336" s="217" t="s">
        <v>6724</v>
      </c>
      <c r="G8336" s="215"/>
      <c r="H8336" s="218">
        <v>4</v>
      </c>
      <c r="I8336" s="219"/>
      <c r="J8336" s="215"/>
      <c r="K8336" s="215"/>
      <c r="L8336" s="220"/>
      <c r="M8336" s="221"/>
      <c r="N8336" s="222"/>
      <c r="O8336" s="222"/>
      <c r="P8336" s="222"/>
      <c r="Q8336" s="222"/>
      <c r="R8336" s="222"/>
      <c r="S8336" s="222"/>
      <c r="T8336" s="223"/>
      <c r="AT8336" s="224" t="s">
        <v>453</v>
      </c>
      <c r="AU8336" s="224" t="s">
        <v>91</v>
      </c>
      <c r="AV8336" s="14" t="s">
        <v>91</v>
      </c>
      <c r="AW8336" s="14" t="s">
        <v>37</v>
      </c>
      <c r="AX8336" s="14" t="s">
        <v>78</v>
      </c>
      <c r="AY8336" s="224" t="s">
        <v>443</v>
      </c>
    </row>
    <row r="8337" spans="2:51" s="14" customFormat="1">
      <c r="B8337" s="214"/>
      <c r="C8337" s="215"/>
      <c r="D8337" s="205" t="s">
        <v>453</v>
      </c>
      <c r="E8337" s="216" t="s">
        <v>19</v>
      </c>
      <c r="F8337" s="217" t="s">
        <v>6725</v>
      </c>
      <c r="G8337" s="215"/>
      <c r="H8337" s="218">
        <v>4</v>
      </c>
      <c r="I8337" s="219"/>
      <c r="J8337" s="215"/>
      <c r="K8337" s="215"/>
      <c r="L8337" s="220"/>
      <c r="M8337" s="221"/>
      <c r="N8337" s="222"/>
      <c r="O8337" s="222"/>
      <c r="P8337" s="222"/>
      <c r="Q8337" s="222"/>
      <c r="R8337" s="222"/>
      <c r="S8337" s="222"/>
      <c r="T8337" s="223"/>
      <c r="AT8337" s="224" t="s">
        <v>453</v>
      </c>
      <c r="AU8337" s="224" t="s">
        <v>91</v>
      </c>
      <c r="AV8337" s="14" t="s">
        <v>91</v>
      </c>
      <c r="AW8337" s="14" t="s">
        <v>37</v>
      </c>
      <c r="AX8337" s="14" t="s">
        <v>78</v>
      </c>
      <c r="AY8337" s="224" t="s">
        <v>443</v>
      </c>
    </row>
    <row r="8338" spans="2:51" s="14" customFormat="1">
      <c r="B8338" s="214"/>
      <c r="C8338" s="215"/>
      <c r="D8338" s="205" t="s">
        <v>453</v>
      </c>
      <c r="E8338" s="216" t="s">
        <v>19</v>
      </c>
      <c r="F8338" s="217" t="s">
        <v>6726</v>
      </c>
      <c r="G8338" s="215"/>
      <c r="H8338" s="218">
        <v>4</v>
      </c>
      <c r="I8338" s="219"/>
      <c r="J8338" s="215"/>
      <c r="K8338" s="215"/>
      <c r="L8338" s="220"/>
      <c r="M8338" s="221"/>
      <c r="N8338" s="222"/>
      <c r="O8338" s="222"/>
      <c r="P8338" s="222"/>
      <c r="Q8338" s="222"/>
      <c r="R8338" s="222"/>
      <c r="S8338" s="222"/>
      <c r="T8338" s="223"/>
      <c r="AT8338" s="224" t="s">
        <v>453</v>
      </c>
      <c r="AU8338" s="224" t="s">
        <v>91</v>
      </c>
      <c r="AV8338" s="14" t="s">
        <v>91</v>
      </c>
      <c r="AW8338" s="14" t="s">
        <v>37</v>
      </c>
      <c r="AX8338" s="14" t="s">
        <v>78</v>
      </c>
      <c r="AY8338" s="224" t="s">
        <v>443</v>
      </c>
    </row>
    <row r="8339" spans="2:51" s="14" customFormat="1">
      <c r="B8339" s="214"/>
      <c r="C8339" s="215"/>
      <c r="D8339" s="205" t="s">
        <v>453</v>
      </c>
      <c r="E8339" s="216" t="s">
        <v>19</v>
      </c>
      <c r="F8339" s="217" t="s">
        <v>6727</v>
      </c>
      <c r="G8339" s="215"/>
      <c r="H8339" s="218">
        <v>4</v>
      </c>
      <c r="I8339" s="219"/>
      <c r="J8339" s="215"/>
      <c r="K8339" s="215"/>
      <c r="L8339" s="220"/>
      <c r="M8339" s="221"/>
      <c r="N8339" s="222"/>
      <c r="O8339" s="222"/>
      <c r="P8339" s="222"/>
      <c r="Q8339" s="222"/>
      <c r="R8339" s="222"/>
      <c r="S8339" s="222"/>
      <c r="T8339" s="223"/>
      <c r="AT8339" s="224" t="s">
        <v>453</v>
      </c>
      <c r="AU8339" s="224" t="s">
        <v>91</v>
      </c>
      <c r="AV8339" s="14" t="s">
        <v>91</v>
      </c>
      <c r="AW8339" s="14" t="s">
        <v>37</v>
      </c>
      <c r="AX8339" s="14" t="s">
        <v>78</v>
      </c>
      <c r="AY8339" s="224" t="s">
        <v>443</v>
      </c>
    </row>
    <row r="8340" spans="2:51" s="14" customFormat="1">
      <c r="B8340" s="214"/>
      <c r="C8340" s="215"/>
      <c r="D8340" s="205" t="s">
        <v>453</v>
      </c>
      <c r="E8340" s="216" t="s">
        <v>19</v>
      </c>
      <c r="F8340" s="217" t="s">
        <v>6728</v>
      </c>
      <c r="G8340" s="215"/>
      <c r="H8340" s="218">
        <v>4</v>
      </c>
      <c r="I8340" s="219"/>
      <c r="J8340" s="215"/>
      <c r="K8340" s="215"/>
      <c r="L8340" s="220"/>
      <c r="M8340" s="221"/>
      <c r="N8340" s="222"/>
      <c r="O8340" s="222"/>
      <c r="P8340" s="222"/>
      <c r="Q8340" s="222"/>
      <c r="R8340" s="222"/>
      <c r="S8340" s="222"/>
      <c r="T8340" s="223"/>
      <c r="AT8340" s="224" t="s">
        <v>453</v>
      </c>
      <c r="AU8340" s="224" t="s">
        <v>91</v>
      </c>
      <c r="AV8340" s="14" t="s">
        <v>91</v>
      </c>
      <c r="AW8340" s="14" t="s">
        <v>37</v>
      </c>
      <c r="AX8340" s="14" t="s">
        <v>78</v>
      </c>
      <c r="AY8340" s="224" t="s">
        <v>443</v>
      </c>
    </row>
    <row r="8341" spans="2:51" s="14" customFormat="1">
      <c r="B8341" s="214"/>
      <c r="C8341" s="215"/>
      <c r="D8341" s="205" t="s">
        <v>453</v>
      </c>
      <c r="E8341" s="216" t="s">
        <v>19</v>
      </c>
      <c r="F8341" s="217" t="s">
        <v>6729</v>
      </c>
      <c r="G8341" s="215"/>
      <c r="H8341" s="218">
        <v>4</v>
      </c>
      <c r="I8341" s="219"/>
      <c r="J8341" s="215"/>
      <c r="K8341" s="215"/>
      <c r="L8341" s="220"/>
      <c r="M8341" s="221"/>
      <c r="N8341" s="222"/>
      <c r="O8341" s="222"/>
      <c r="P8341" s="222"/>
      <c r="Q8341" s="222"/>
      <c r="R8341" s="222"/>
      <c r="S8341" s="222"/>
      <c r="T8341" s="223"/>
      <c r="AT8341" s="224" t="s">
        <v>453</v>
      </c>
      <c r="AU8341" s="224" t="s">
        <v>91</v>
      </c>
      <c r="AV8341" s="14" t="s">
        <v>91</v>
      </c>
      <c r="AW8341" s="14" t="s">
        <v>37</v>
      </c>
      <c r="AX8341" s="14" t="s">
        <v>78</v>
      </c>
      <c r="AY8341" s="224" t="s">
        <v>443</v>
      </c>
    </row>
    <row r="8342" spans="2:51" s="16" customFormat="1">
      <c r="B8342" s="236"/>
      <c r="C8342" s="237"/>
      <c r="D8342" s="205" t="s">
        <v>453</v>
      </c>
      <c r="E8342" s="238" t="s">
        <v>19</v>
      </c>
      <c r="F8342" s="239" t="s">
        <v>581</v>
      </c>
      <c r="G8342" s="237"/>
      <c r="H8342" s="240">
        <v>44</v>
      </c>
      <c r="I8342" s="241"/>
      <c r="J8342" s="237"/>
      <c r="K8342" s="237"/>
      <c r="L8342" s="242"/>
      <c r="M8342" s="243"/>
      <c r="N8342" s="244"/>
      <c r="O8342" s="244"/>
      <c r="P8342" s="244"/>
      <c r="Q8342" s="244"/>
      <c r="R8342" s="244"/>
      <c r="S8342" s="244"/>
      <c r="T8342" s="245"/>
      <c r="AT8342" s="246" t="s">
        <v>453</v>
      </c>
      <c r="AU8342" s="246" t="s">
        <v>91</v>
      </c>
      <c r="AV8342" s="16" t="s">
        <v>98</v>
      </c>
      <c r="AW8342" s="16" t="s">
        <v>37</v>
      </c>
      <c r="AX8342" s="16" t="s">
        <v>78</v>
      </c>
      <c r="AY8342" s="246" t="s">
        <v>443</v>
      </c>
    </row>
    <row r="8343" spans="2:51" s="13" customFormat="1">
      <c r="B8343" s="203"/>
      <c r="C8343" s="204"/>
      <c r="D8343" s="205" t="s">
        <v>453</v>
      </c>
      <c r="E8343" s="206" t="s">
        <v>19</v>
      </c>
      <c r="F8343" s="207" t="s">
        <v>985</v>
      </c>
      <c r="G8343" s="204"/>
      <c r="H8343" s="206" t="s">
        <v>19</v>
      </c>
      <c r="I8343" s="208"/>
      <c r="J8343" s="204"/>
      <c r="K8343" s="204"/>
      <c r="L8343" s="209"/>
      <c r="M8343" s="210"/>
      <c r="N8343" s="211"/>
      <c r="O8343" s="211"/>
      <c r="P8343" s="211"/>
      <c r="Q8343" s="211"/>
      <c r="R8343" s="211"/>
      <c r="S8343" s="211"/>
      <c r="T8343" s="212"/>
      <c r="AT8343" s="213" t="s">
        <v>453</v>
      </c>
      <c r="AU8343" s="213" t="s">
        <v>91</v>
      </c>
      <c r="AV8343" s="13" t="s">
        <v>85</v>
      </c>
      <c r="AW8343" s="13" t="s">
        <v>37</v>
      </c>
      <c r="AX8343" s="13" t="s">
        <v>78</v>
      </c>
      <c r="AY8343" s="213" t="s">
        <v>443</v>
      </c>
    </row>
    <row r="8344" spans="2:51" s="14" customFormat="1">
      <c r="B8344" s="214"/>
      <c r="C8344" s="215"/>
      <c r="D8344" s="205" t="s">
        <v>453</v>
      </c>
      <c r="E8344" s="216" t="s">
        <v>19</v>
      </c>
      <c r="F8344" s="217" t="s">
        <v>6730</v>
      </c>
      <c r="G8344" s="215"/>
      <c r="H8344" s="218">
        <v>4</v>
      </c>
      <c r="I8344" s="219"/>
      <c r="J8344" s="215"/>
      <c r="K8344" s="215"/>
      <c r="L8344" s="220"/>
      <c r="M8344" s="221"/>
      <c r="N8344" s="222"/>
      <c r="O8344" s="222"/>
      <c r="P8344" s="222"/>
      <c r="Q8344" s="222"/>
      <c r="R8344" s="222"/>
      <c r="S8344" s="222"/>
      <c r="T8344" s="223"/>
      <c r="AT8344" s="224" t="s">
        <v>453</v>
      </c>
      <c r="AU8344" s="224" t="s">
        <v>91</v>
      </c>
      <c r="AV8344" s="14" t="s">
        <v>91</v>
      </c>
      <c r="AW8344" s="14" t="s">
        <v>37</v>
      </c>
      <c r="AX8344" s="14" t="s">
        <v>78</v>
      </c>
      <c r="AY8344" s="224" t="s">
        <v>443</v>
      </c>
    </row>
    <row r="8345" spans="2:51" s="14" customFormat="1">
      <c r="B8345" s="214"/>
      <c r="C8345" s="215"/>
      <c r="D8345" s="205" t="s">
        <v>453</v>
      </c>
      <c r="E8345" s="216" t="s">
        <v>19</v>
      </c>
      <c r="F8345" s="217" t="s">
        <v>6731</v>
      </c>
      <c r="G8345" s="215"/>
      <c r="H8345" s="218">
        <v>4</v>
      </c>
      <c r="I8345" s="219"/>
      <c r="J8345" s="215"/>
      <c r="K8345" s="215"/>
      <c r="L8345" s="220"/>
      <c r="M8345" s="221"/>
      <c r="N8345" s="222"/>
      <c r="O8345" s="222"/>
      <c r="P8345" s="222"/>
      <c r="Q8345" s="222"/>
      <c r="R8345" s="222"/>
      <c r="S8345" s="222"/>
      <c r="T8345" s="223"/>
      <c r="AT8345" s="224" t="s">
        <v>453</v>
      </c>
      <c r="AU8345" s="224" t="s">
        <v>91</v>
      </c>
      <c r="AV8345" s="14" t="s">
        <v>91</v>
      </c>
      <c r="AW8345" s="14" t="s">
        <v>37</v>
      </c>
      <c r="AX8345" s="14" t="s">
        <v>78</v>
      </c>
      <c r="AY8345" s="224" t="s">
        <v>443</v>
      </c>
    </row>
    <row r="8346" spans="2:51" s="14" customFormat="1">
      <c r="B8346" s="214"/>
      <c r="C8346" s="215"/>
      <c r="D8346" s="205" t="s">
        <v>453</v>
      </c>
      <c r="E8346" s="216" t="s">
        <v>19</v>
      </c>
      <c r="F8346" s="217" t="s">
        <v>6732</v>
      </c>
      <c r="G8346" s="215"/>
      <c r="H8346" s="218">
        <v>8</v>
      </c>
      <c r="I8346" s="219"/>
      <c r="J8346" s="215"/>
      <c r="K8346" s="215"/>
      <c r="L8346" s="220"/>
      <c r="M8346" s="221"/>
      <c r="N8346" s="222"/>
      <c r="O8346" s="222"/>
      <c r="P8346" s="222"/>
      <c r="Q8346" s="222"/>
      <c r="R8346" s="222"/>
      <c r="S8346" s="222"/>
      <c r="T8346" s="223"/>
      <c r="AT8346" s="224" t="s">
        <v>453</v>
      </c>
      <c r="AU8346" s="224" t="s">
        <v>91</v>
      </c>
      <c r="AV8346" s="14" t="s">
        <v>91</v>
      </c>
      <c r="AW8346" s="14" t="s">
        <v>37</v>
      </c>
      <c r="AX8346" s="14" t="s">
        <v>78</v>
      </c>
      <c r="AY8346" s="224" t="s">
        <v>443</v>
      </c>
    </row>
    <row r="8347" spans="2:51" s="14" customFormat="1">
      <c r="B8347" s="214"/>
      <c r="C8347" s="215"/>
      <c r="D8347" s="205" t="s">
        <v>453</v>
      </c>
      <c r="E8347" s="216" t="s">
        <v>19</v>
      </c>
      <c r="F8347" s="217" t="s">
        <v>6733</v>
      </c>
      <c r="G8347" s="215"/>
      <c r="H8347" s="218">
        <v>4</v>
      </c>
      <c r="I8347" s="219"/>
      <c r="J8347" s="215"/>
      <c r="K8347" s="215"/>
      <c r="L8347" s="220"/>
      <c r="M8347" s="221"/>
      <c r="N8347" s="222"/>
      <c r="O8347" s="222"/>
      <c r="P8347" s="222"/>
      <c r="Q8347" s="222"/>
      <c r="R8347" s="222"/>
      <c r="S8347" s="222"/>
      <c r="T8347" s="223"/>
      <c r="AT8347" s="224" t="s">
        <v>453</v>
      </c>
      <c r="AU8347" s="224" t="s">
        <v>91</v>
      </c>
      <c r="AV8347" s="14" t="s">
        <v>91</v>
      </c>
      <c r="AW8347" s="14" t="s">
        <v>37</v>
      </c>
      <c r="AX8347" s="14" t="s">
        <v>78</v>
      </c>
      <c r="AY8347" s="224" t="s">
        <v>443</v>
      </c>
    </row>
    <row r="8348" spans="2:51" s="14" customFormat="1">
      <c r="B8348" s="214"/>
      <c r="C8348" s="215"/>
      <c r="D8348" s="205" t="s">
        <v>453</v>
      </c>
      <c r="E8348" s="216" t="s">
        <v>19</v>
      </c>
      <c r="F8348" s="217" t="s">
        <v>6734</v>
      </c>
      <c r="G8348" s="215"/>
      <c r="H8348" s="218">
        <v>4</v>
      </c>
      <c r="I8348" s="219"/>
      <c r="J8348" s="215"/>
      <c r="K8348" s="215"/>
      <c r="L8348" s="220"/>
      <c r="M8348" s="221"/>
      <c r="N8348" s="222"/>
      <c r="O8348" s="222"/>
      <c r="P8348" s="222"/>
      <c r="Q8348" s="222"/>
      <c r="R8348" s="222"/>
      <c r="S8348" s="222"/>
      <c r="T8348" s="223"/>
      <c r="AT8348" s="224" t="s">
        <v>453</v>
      </c>
      <c r="AU8348" s="224" t="s">
        <v>91</v>
      </c>
      <c r="AV8348" s="14" t="s">
        <v>91</v>
      </c>
      <c r="AW8348" s="14" t="s">
        <v>37</v>
      </c>
      <c r="AX8348" s="14" t="s">
        <v>78</v>
      </c>
      <c r="AY8348" s="224" t="s">
        <v>443</v>
      </c>
    </row>
    <row r="8349" spans="2:51" s="14" customFormat="1">
      <c r="B8349" s="214"/>
      <c r="C8349" s="215"/>
      <c r="D8349" s="205" t="s">
        <v>453</v>
      </c>
      <c r="E8349" s="216" t="s">
        <v>19</v>
      </c>
      <c r="F8349" s="217" t="s">
        <v>6735</v>
      </c>
      <c r="G8349" s="215"/>
      <c r="H8349" s="218">
        <v>4</v>
      </c>
      <c r="I8349" s="219"/>
      <c r="J8349" s="215"/>
      <c r="K8349" s="215"/>
      <c r="L8349" s="220"/>
      <c r="M8349" s="221"/>
      <c r="N8349" s="222"/>
      <c r="O8349" s="222"/>
      <c r="P8349" s="222"/>
      <c r="Q8349" s="222"/>
      <c r="R8349" s="222"/>
      <c r="S8349" s="222"/>
      <c r="T8349" s="223"/>
      <c r="AT8349" s="224" t="s">
        <v>453</v>
      </c>
      <c r="AU8349" s="224" t="s">
        <v>91</v>
      </c>
      <c r="AV8349" s="14" t="s">
        <v>91</v>
      </c>
      <c r="AW8349" s="14" t="s">
        <v>37</v>
      </c>
      <c r="AX8349" s="14" t="s">
        <v>78</v>
      </c>
      <c r="AY8349" s="224" t="s">
        <v>443</v>
      </c>
    </row>
    <row r="8350" spans="2:51" s="14" customFormat="1">
      <c r="B8350" s="214"/>
      <c r="C8350" s="215"/>
      <c r="D8350" s="205" t="s">
        <v>453</v>
      </c>
      <c r="E8350" s="216" t="s">
        <v>19</v>
      </c>
      <c r="F8350" s="217" t="s">
        <v>6736</v>
      </c>
      <c r="G8350" s="215"/>
      <c r="H8350" s="218">
        <v>4</v>
      </c>
      <c r="I8350" s="219"/>
      <c r="J8350" s="215"/>
      <c r="K8350" s="215"/>
      <c r="L8350" s="220"/>
      <c r="M8350" s="221"/>
      <c r="N8350" s="222"/>
      <c r="O8350" s="222"/>
      <c r="P8350" s="222"/>
      <c r="Q8350" s="222"/>
      <c r="R8350" s="222"/>
      <c r="S8350" s="222"/>
      <c r="T8350" s="223"/>
      <c r="AT8350" s="224" t="s">
        <v>453</v>
      </c>
      <c r="AU8350" s="224" t="s">
        <v>91</v>
      </c>
      <c r="AV8350" s="14" t="s">
        <v>91</v>
      </c>
      <c r="AW8350" s="14" t="s">
        <v>37</v>
      </c>
      <c r="AX8350" s="14" t="s">
        <v>78</v>
      </c>
      <c r="AY8350" s="224" t="s">
        <v>443</v>
      </c>
    </row>
    <row r="8351" spans="2:51" s="14" customFormat="1">
      <c r="B8351" s="214"/>
      <c r="C8351" s="215"/>
      <c r="D8351" s="205" t="s">
        <v>453</v>
      </c>
      <c r="E8351" s="216" t="s">
        <v>19</v>
      </c>
      <c r="F8351" s="217" t="s">
        <v>6737</v>
      </c>
      <c r="G8351" s="215"/>
      <c r="H8351" s="218">
        <v>4</v>
      </c>
      <c r="I8351" s="219"/>
      <c r="J8351" s="215"/>
      <c r="K8351" s="215"/>
      <c r="L8351" s="220"/>
      <c r="M8351" s="221"/>
      <c r="N8351" s="222"/>
      <c r="O8351" s="222"/>
      <c r="P8351" s="222"/>
      <c r="Q8351" s="222"/>
      <c r="R8351" s="222"/>
      <c r="S8351" s="222"/>
      <c r="T8351" s="223"/>
      <c r="AT8351" s="224" t="s">
        <v>453</v>
      </c>
      <c r="AU8351" s="224" t="s">
        <v>91</v>
      </c>
      <c r="AV8351" s="14" t="s">
        <v>91</v>
      </c>
      <c r="AW8351" s="14" t="s">
        <v>37</v>
      </c>
      <c r="AX8351" s="14" t="s">
        <v>78</v>
      </c>
      <c r="AY8351" s="224" t="s">
        <v>443</v>
      </c>
    </row>
    <row r="8352" spans="2:51" s="14" customFormat="1">
      <c r="B8352" s="214"/>
      <c r="C8352" s="215"/>
      <c r="D8352" s="205" t="s">
        <v>453</v>
      </c>
      <c r="E8352" s="216" t="s">
        <v>19</v>
      </c>
      <c r="F8352" s="217" t="s">
        <v>6738</v>
      </c>
      <c r="G8352" s="215"/>
      <c r="H8352" s="218">
        <v>4</v>
      </c>
      <c r="I8352" s="219"/>
      <c r="J8352" s="215"/>
      <c r="K8352" s="215"/>
      <c r="L8352" s="220"/>
      <c r="M8352" s="221"/>
      <c r="N8352" s="222"/>
      <c r="O8352" s="222"/>
      <c r="P8352" s="222"/>
      <c r="Q8352" s="222"/>
      <c r="R8352" s="222"/>
      <c r="S8352" s="222"/>
      <c r="T8352" s="223"/>
      <c r="AT8352" s="224" t="s">
        <v>453</v>
      </c>
      <c r="AU8352" s="224" t="s">
        <v>91</v>
      </c>
      <c r="AV8352" s="14" t="s">
        <v>91</v>
      </c>
      <c r="AW8352" s="14" t="s">
        <v>37</v>
      </c>
      <c r="AX8352" s="14" t="s">
        <v>78</v>
      </c>
      <c r="AY8352" s="224" t="s">
        <v>443</v>
      </c>
    </row>
    <row r="8353" spans="2:51" s="14" customFormat="1">
      <c r="B8353" s="214"/>
      <c r="C8353" s="215"/>
      <c r="D8353" s="205" t="s">
        <v>453</v>
      </c>
      <c r="E8353" s="216" t="s">
        <v>19</v>
      </c>
      <c r="F8353" s="217" t="s">
        <v>6739</v>
      </c>
      <c r="G8353" s="215"/>
      <c r="H8353" s="218">
        <v>4</v>
      </c>
      <c r="I8353" s="219"/>
      <c r="J8353" s="215"/>
      <c r="K8353" s="215"/>
      <c r="L8353" s="220"/>
      <c r="M8353" s="221"/>
      <c r="N8353" s="222"/>
      <c r="O8353" s="222"/>
      <c r="P8353" s="222"/>
      <c r="Q8353" s="222"/>
      <c r="R8353" s="222"/>
      <c r="S8353" s="222"/>
      <c r="T8353" s="223"/>
      <c r="AT8353" s="224" t="s">
        <v>453</v>
      </c>
      <c r="AU8353" s="224" t="s">
        <v>91</v>
      </c>
      <c r="AV8353" s="14" t="s">
        <v>91</v>
      </c>
      <c r="AW8353" s="14" t="s">
        <v>37</v>
      </c>
      <c r="AX8353" s="14" t="s">
        <v>78</v>
      </c>
      <c r="AY8353" s="224" t="s">
        <v>443</v>
      </c>
    </row>
    <row r="8354" spans="2:51" s="16" customFormat="1">
      <c r="B8354" s="236"/>
      <c r="C8354" s="237"/>
      <c r="D8354" s="205" t="s">
        <v>453</v>
      </c>
      <c r="E8354" s="238" t="s">
        <v>19</v>
      </c>
      <c r="F8354" s="239" t="s">
        <v>581</v>
      </c>
      <c r="G8354" s="237"/>
      <c r="H8354" s="240">
        <v>44</v>
      </c>
      <c r="I8354" s="241"/>
      <c r="J8354" s="237"/>
      <c r="K8354" s="237"/>
      <c r="L8354" s="242"/>
      <c r="M8354" s="243"/>
      <c r="N8354" s="244"/>
      <c r="O8354" s="244"/>
      <c r="P8354" s="244"/>
      <c r="Q8354" s="244"/>
      <c r="R8354" s="244"/>
      <c r="S8354" s="244"/>
      <c r="T8354" s="245"/>
      <c r="AT8354" s="246" t="s">
        <v>453</v>
      </c>
      <c r="AU8354" s="246" t="s">
        <v>91</v>
      </c>
      <c r="AV8354" s="16" t="s">
        <v>98</v>
      </c>
      <c r="AW8354" s="16" t="s">
        <v>37</v>
      </c>
      <c r="AX8354" s="16" t="s">
        <v>78</v>
      </c>
      <c r="AY8354" s="246" t="s">
        <v>443</v>
      </c>
    </row>
    <row r="8355" spans="2:51" s="13" customFormat="1">
      <c r="B8355" s="203"/>
      <c r="C8355" s="204"/>
      <c r="D8355" s="205" t="s">
        <v>453</v>
      </c>
      <c r="E8355" s="206" t="s">
        <v>19</v>
      </c>
      <c r="F8355" s="207" t="s">
        <v>1016</v>
      </c>
      <c r="G8355" s="204"/>
      <c r="H8355" s="206" t="s">
        <v>19</v>
      </c>
      <c r="I8355" s="208"/>
      <c r="J8355" s="204"/>
      <c r="K8355" s="204"/>
      <c r="L8355" s="209"/>
      <c r="M8355" s="210"/>
      <c r="N8355" s="211"/>
      <c r="O8355" s="211"/>
      <c r="P8355" s="211"/>
      <c r="Q8355" s="211"/>
      <c r="R8355" s="211"/>
      <c r="S8355" s="211"/>
      <c r="T8355" s="212"/>
      <c r="AT8355" s="213" t="s">
        <v>453</v>
      </c>
      <c r="AU8355" s="213" t="s">
        <v>91</v>
      </c>
      <c r="AV8355" s="13" t="s">
        <v>85</v>
      </c>
      <c r="AW8355" s="13" t="s">
        <v>37</v>
      </c>
      <c r="AX8355" s="13" t="s">
        <v>78</v>
      </c>
      <c r="AY8355" s="213" t="s">
        <v>443</v>
      </c>
    </row>
    <row r="8356" spans="2:51" s="14" customFormat="1">
      <c r="B8356" s="214"/>
      <c r="C8356" s="215"/>
      <c r="D8356" s="205" t="s">
        <v>453</v>
      </c>
      <c r="E8356" s="216" t="s">
        <v>19</v>
      </c>
      <c r="F8356" s="217" t="s">
        <v>6740</v>
      </c>
      <c r="G8356" s="215"/>
      <c r="H8356" s="218">
        <v>4</v>
      </c>
      <c r="I8356" s="219"/>
      <c r="J8356" s="215"/>
      <c r="K8356" s="215"/>
      <c r="L8356" s="220"/>
      <c r="M8356" s="221"/>
      <c r="N8356" s="222"/>
      <c r="O8356" s="222"/>
      <c r="P8356" s="222"/>
      <c r="Q8356" s="222"/>
      <c r="R8356" s="222"/>
      <c r="S8356" s="222"/>
      <c r="T8356" s="223"/>
      <c r="AT8356" s="224" t="s">
        <v>453</v>
      </c>
      <c r="AU8356" s="224" t="s">
        <v>91</v>
      </c>
      <c r="AV8356" s="14" t="s">
        <v>91</v>
      </c>
      <c r="AW8356" s="14" t="s">
        <v>37</v>
      </c>
      <c r="AX8356" s="14" t="s">
        <v>78</v>
      </c>
      <c r="AY8356" s="224" t="s">
        <v>443</v>
      </c>
    </row>
    <row r="8357" spans="2:51" s="14" customFormat="1">
      <c r="B8357" s="214"/>
      <c r="C8357" s="215"/>
      <c r="D8357" s="205" t="s">
        <v>453</v>
      </c>
      <c r="E8357" s="216" t="s">
        <v>19</v>
      </c>
      <c r="F8357" s="217" t="s">
        <v>6741</v>
      </c>
      <c r="G8357" s="215"/>
      <c r="H8357" s="218">
        <v>4</v>
      </c>
      <c r="I8357" s="219"/>
      <c r="J8357" s="215"/>
      <c r="K8357" s="215"/>
      <c r="L8357" s="220"/>
      <c r="M8357" s="221"/>
      <c r="N8357" s="222"/>
      <c r="O8357" s="222"/>
      <c r="P8357" s="222"/>
      <c r="Q8357" s="222"/>
      <c r="R8357" s="222"/>
      <c r="S8357" s="222"/>
      <c r="T8357" s="223"/>
      <c r="AT8357" s="224" t="s">
        <v>453</v>
      </c>
      <c r="AU8357" s="224" t="s">
        <v>91</v>
      </c>
      <c r="AV8357" s="14" t="s">
        <v>91</v>
      </c>
      <c r="AW8357" s="14" t="s">
        <v>37</v>
      </c>
      <c r="AX8357" s="14" t="s">
        <v>78</v>
      </c>
      <c r="AY8357" s="224" t="s">
        <v>443</v>
      </c>
    </row>
    <row r="8358" spans="2:51" s="14" customFormat="1">
      <c r="B8358" s="214"/>
      <c r="C8358" s="215"/>
      <c r="D8358" s="205" t="s">
        <v>453</v>
      </c>
      <c r="E8358" s="216" t="s">
        <v>19</v>
      </c>
      <c r="F8358" s="217" t="s">
        <v>6742</v>
      </c>
      <c r="G8358" s="215"/>
      <c r="H8358" s="218">
        <v>8</v>
      </c>
      <c r="I8358" s="219"/>
      <c r="J8358" s="215"/>
      <c r="K8358" s="215"/>
      <c r="L8358" s="220"/>
      <c r="M8358" s="221"/>
      <c r="N8358" s="222"/>
      <c r="O8358" s="222"/>
      <c r="P8358" s="222"/>
      <c r="Q8358" s="222"/>
      <c r="R8358" s="222"/>
      <c r="S8358" s="222"/>
      <c r="T8358" s="223"/>
      <c r="AT8358" s="224" t="s">
        <v>453</v>
      </c>
      <c r="AU8358" s="224" t="s">
        <v>91</v>
      </c>
      <c r="AV8358" s="14" t="s">
        <v>91</v>
      </c>
      <c r="AW8358" s="14" t="s">
        <v>37</v>
      </c>
      <c r="AX8358" s="14" t="s">
        <v>78</v>
      </c>
      <c r="AY8358" s="224" t="s">
        <v>443</v>
      </c>
    </row>
    <row r="8359" spans="2:51" s="14" customFormat="1">
      <c r="B8359" s="214"/>
      <c r="C8359" s="215"/>
      <c r="D8359" s="205" t="s">
        <v>453</v>
      </c>
      <c r="E8359" s="216" t="s">
        <v>19</v>
      </c>
      <c r="F8359" s="217" t="s">
        <v>6743</v>
      </c>
      <c r="G8359" s="215"/>
      <c r="H8359" s="218">
        <v>4</v>
      </c>
      <c r="I8359" s="219"/>
      <c r="J8359" s="215"/>
      <c r="K8359" s="215"/>
      <c r="L8359" s="220"/>
      <c r="M8359" s="221"/>
      <c r="N8359" s="222"/>
      <c r="O8359" s="222"/>
      <c r="P8359" s="222"/>
      <c r="Q8359" s="222"/>
      <c r="R8359" s="222"/>
      <c r="S8359" s="222"/>
      <c r="T8359" s="223"/>
      <c r="AT8359" s="224" t="s">
        <v>453</v>
      </c>
      <c r="AU8359" s="224" t="s">
        <v>91</v>
      </c>
      <c r="AV8359" s="14" t="s">
        <v>91</v>
      </c>
      <c r="AW8359" s="14" t="s">
        <v>37</v>
      </c>
      <c r="AX8359" s="14" t="s">
        <v>78</v>
      </c>
      <c r="AY8359" s="224" t="s">
        <v>443</v>
      </c>
    </row>
    <row r="8360" spans="2:51" s="14" customFormat="1">
      <c r="B8360" s="214"/>
      <c r="C8360" s="215"/>
      <c r="D8360" s="205" t="s">
        <v>453</v>
      </c>
      <c r="E8360" s="216" t="s">
        <v>19</v>
      </c>
      <c r="F8360" s="217" t="s">
        <v>6744</v>
      </c>
      <c r="G8360" s="215"/>
      <c r="H8360" s="218">
        <v>4</v>
      </c>
      <c r="I8360" s="219"/>
      <c r="J8360" s="215"/>
      <c r="K8360" s="215"/>
      <c r="L8360" s="220"/>
      <c r="M8360" s="221"/>
      <c r="N8360" s="222"/>
      <c r="O8360" s="222"/>
      <c r="P8360" s="222"/>
      <c r="Q8360" s="222"/>
      <c r="R8360" s="222"/>
      <c r="S8360" s="222"/>
      <c r="T8360" s="223"/>
      <c r="AT8360" s="224" t="s">
        <v>453</v>
      </c>
      <c r="AU8360" s="224" t="s">
        <v>91</v>
      </c>
      <c r="AV8360" s="14" t="s">
        <v>91</v>
      </c>
      <c r="AW8360" s="14" t="s">
        <v>37</v>
      </c>
      <c r="AX8360" s="14" t="s">
        <v>78</v>
      </c>
      <c r="AY8360" s="224" t="s">
        <v>443</v>
      </c>
    </row>
    <row r="8361" spans="2:51" s="14" customFormat="1">
      <c r="B8361" s="214"/>
      <c r="C8361" s="215"/>
      <c r="D8361" s="205" t="s">
        <v>453</v>
      </c>
      <c r="E8361" s="216" t="s">
        <v>19</v>
      </c>
      <c r="F8361" s="217" t="s">
        <v>6745</v>
      </c>
      <c r="G8361" s="215"/>
      <c r="H8361" s="218">
        <v>4</v>
      </c>
      <c r="I8361" s="219"/>
      <c r="J8361" s="215"/>
      <c r="K8361" s="215"/>
      <c r="L8361" s="220"/>
      <c r="M8361" s="221"/>
      <c r="N8361" s="222"/>
      <c r="O8361" s="222"/>
      <c r="P8361" s="222"/>
      <c r="Q8361" s="222"/>
      <c r="R8361" s="222"/>
      <c r="S8361" s="222"/>
      <c r="T8361" s="223"/>
      <c r="AT8361" s="224" t="s">
        <v>453</v>
      </c>
      <c r="AU8361" s="224" t="s">
        <v>91</v>
      </c>
      <c r="AV8361" s="14" t="s">
        <v>91</v>
      </c>
      <c r="AW8361" s="14" t="s">
        <v>37</v>
      </c>
      <c r="AX8361" s="14" t="s">
        <v>78</v>
      </c>
      <c r="AY8361" s="224" t="s">
        <v>443</v>
      </c>
    </row>
    <row r="8362" spans="2:51" s="14" customFormat="1">
      <c r="B8362" s="214"/>
      <c r="C8362" s="215"/>
      <c r="D8362" s="205" t="s">
        <v>453</v>
      </c>
      <c r="E8362" s="216" t="s">
        <v>19</v>
      </c>
      <c r="F8362" s="217" t="s">
        <v>6746</v>
      </c>
      <c r="G8362" s="215"/>
      <c r="H8362" s="218">
        <v>4</v>
      </c>
      <c r="I8362" s="219"/>
      <c r="J8362" s="215"/>
      <c r="K8362" s="215"/>
      <c r="L8362" s="220"/>
      <c r="M8362" s="221"/>
      <c r="N8362" s="222"/>
      <c r="O8362" s="222"/>
      <c r="P8362" s="222"/>
      <c r="Q8362" s="222"/>
      <c r="R8362" s="222"/>
      <c r="S8362" s="222"/>
      <c r="T8362" s="223"/>
      <c r="AT8362" s="224" t="s">
        <v>453</v>
      </c>
      <c r="AU8362" s="224" t="s">
        <v>91</v>
      </c>
      <c r="AV8362" s="14" t="s">
        <v>91</v>
      </c>
      <c r="AW8362" s="14" t="s">
        <v>37</v>
      </c>
      <c r="AX8362" s="14" t="s">
        <v>78</v>
      </c>
      <c r="AY8362" s="224" t="s">
        <v>443</v>
      </c>
    </row>
    <row r="8363" spans="2:51" s="14" customFormat="1">
      <c r="B8363" s="214"/>
      <c r="C8363" s="215"/>
      <c r="D8363" s="205" t="s">
        <v>453</v>
      </c>
      <c r="E8363" s="216" t="s">
        <v>19</v>
      </c>
      <c r="F8363" s="217" t="s">
        <v>6747</v>
      </c>
      <c r="G8363" s="215"/>
      <c r="H8363" s="218">
        <v>4</v>
      </c>
      <c r="I8363" s="219"/>
      <c r="J8363" s="215"/>
      <c r="K8363" s="215"/>
      <c r="L8363" s="220"/>
      <c r="M8363" s="221"/>
      <c r="N8363" s="222"/>
      <c r="O8363" s="222"/>
      <c r="P8363" s="222"/>
      <c r="Q8363" s="222"/>
      <c r="R8363" s="222"/>
      <c r="S8363" s="222"/>
      <c r="T8363" s="223"/>
      <c r="AT8363" s="224" t="s">
        <v>453</v>
      </c>
      <c r="AU8363" s="224" t="s">
        <v>91</v>
      </c>
      <c r="AV8363" s="14" t="s">
        <v>91</v>
      </c>
      <c r="AW8363" s="14" t="s">
        <v>37</v>
      </c>
      <c r="AX8363" s="14" t="s">
        <v>78</v>
      </c>
      <c r="AY8363" s="224" t="s">
        <v>443</v>
      </c>
    </row>
    <row r="8364" spans="2:51" s="14" customFormat="1">
      <c r="B8364" s="214"/>
      <c r="C8364" s="215"/>
      <c r="D8364" s="205" t="s">
        <v>453</v>
      </c>
      <c r="E8364" s="216" t="s">
        <v>19</v>
      </c>
      <c r="F8364" s="217" t="s">
        <v>6748</v>
      </c>
      <c r="G8364" s="215"/>
      <c r="H8364" s="218">
        <v>4</v>
      </c>
      <c r="I8364" s="219"/>
      <c r="J8364" s="215"/>
      <c r="K8364" s="215"/>
      <c r="L8364" s="220"/>
      <c r="M8364" s="221"/>
      <c r="N8364" s="222"/>
      <c r="O8364" s="222"/>
      <c r="P8364" s="222"/>
      <c r="Q8364" s="222"/>
      <c r="R8364" s="222"/>
      <c r="S8364" s="222"/>
      <c r="T8364" s="223"/>
      <c r="AT8364" s="224" t="s">
        <v>453</v>
      </c>
      <c r="AU8364" s="224" t="s">
        <v>91</v>
      </c>
      <c r="AV8364" s="14" t="s">
        <v>91</v>
      </c>
      <c r="AW8364" s="14" t="s">
        <v>37</v>
      </c>
      <c r="AX8364" s="14" t="s">
        <v>78</v>
      </c>
      <c r="AY8364" s="224" t="s">
        <v>443</v>
      </c>
    </row>
    <row r="8365" spans="2:51" s="14" customFormat="1">
      <c r="B8365" s="214"/>
      <c r="C8365" s="215"/>
      <c r="D8365" s="205" t="s">
        <v>453</v>
      </c>
      <c r="E8365" s="216" t="s">
        <v>19</v>
      </c>
      <c r="F8365" s="217" t="s">
        <v>6749</v>
      </c>
      <c r="G8365" s="215"/>
      <c r="H8365" s="218">
        <v>4</v>
      </c>
      <c r="I8365" s="219"/>
      <c r="J8365" s="215"/>
      <c r="K8365" s="215"/>
      <c r="L8365" s="220"/>
      <c r="M8365" s="221"/>
      <c r="N8365" s="222"/>
      <c r="O8365" s="222"/>
      <c r="P8365" s="222"/>
      <c r="Q8365" s="222"/>
      <c r="R8365" s="222"/>
      <c r="S8365" s="222"/>
      <c r="T8365" s="223"/>
      <c r="AT8365" s="224" t="s">
        <v>453</v>
      </c>
      <c r="AU8365" s="224" t="s">
        <v>91</v>
      </c>
      <c r="AV8365" s="14" t="s">
        <v>91</v>
      </c>
      <c r="AW8365" s="14" t="s">
        <v>37</v>
      </c>
      <c r="AX8365" s="14" t="s">
        <v>78</v>
      </c>
      <c r="AY8365" s="224" t="s">
        <v>443</v>
      </c>
    </row>
    <row r="8366" spans="2:51" s="16" customFormat="1">
      <c r="B8366" s="236"/>
      <c r="C8366" s="237"/>
      <c r="D8366" s="205" t="s">
        <v>453</v>
      </c>
      <c r="E8366" s="238" t="s">
        <v>19</v>
      </c>
      <c r="F8366" s="239" t="s">
        <v>581</v>
      </c>
      <c r="G8366" s="237"/>
      <c r="H8366" s="240">
        <v>44</v>
      </c>
      <c r="I8366" s="241"/>
      <c r="J8366" s="237"/>
      <c r="K8366" s="237"/>
      <c r="L8366" s="242"/>
      <c r="M8366" s="243"/>
      <c r="N8366" s="244"/>
      <c r="O8366" s="244"/>
      <c r="P8366" s="244"/>
      <c r="Q8366" s="244"/>
      <c r="R8366" s="244"/>
      <c r="S8366" s="244"/>
      <c r="T8366" s="245"/>
      <c r="AT8366" s="246" t="s">
        <v>453</v>
      </c>
      <c r="AU8366" s="246" t="s">
        <v>91</v>
      </c>
      <c r="AV8366" s="16" t="s">
        <v>98</v>
      </c>
      <c r="AW8366" s="16" t="s">
        <v>37</v>
      </c>
      <c r="AX8366" s="16" t="s">
        <v>78</v>
      </c>
      <c r="AY8366" s="246" t="s">
        <v>443</v>
      </c>
    </row>
    <row r="8367" spans="2:51" s="13" customFormat="1">
      <c r="B8367" s="203"/>
      <c r="C8367" s="204"/>
      <c r="D8367" s="205" t="s">
        <v>453</v>
      </c>
      <c r="E8367" s="206" t="s">
        <v>19</v>
      </c>
      <c r="F8367" s="207" t="s">
        <v>1057</v>
      </c>
      <c r="G8367" s="204"/>
      <c r="H8367" s="206" t="s">
        <v>19</v>
      </c>
      <c r="I8367" s="208"/>
      <c r="J8367" s="204"/>
      <c r="K8367" s="204"/>
      <c r="L8367" s="209"/>
      <c r="M8367" s="210"/>
      <c r="N8367" s="211"/>
      <c r="O8367" s="211"/>
      <c r="P8367" s="211"/>
      <c r="Q8367" s="211"/>
      <c r="R8367" s="211"/>
      <c r="S8367" s="211"/>
      <c r="T8367" s="212"/>
      <c r="AT8367" s="213" t="s">
        <v>453</v>
      </c>
      <c r="AU8367" s="213" t="s">
        <v>91</v>
      </c>
      <c r="AV8367" s="13" t="s">
        <v>85</v>
      </c>
      <c r="AW8367" s="13" t="s">
        <v>37</v>
      </c>
      <c r="AX8367" s="13" t="s">
        <v>78</v>
      </c>
      <c r="AY8367" s="213" t="s">
        <v>443</v>
      </c>
    </row>
    <row r="8368" spans="2:51" s="14" customFormat="1">
      <c r="B8368" s="214"/>
      <c r="C8368" s="215"/>
      <c r="D8368" s="205" t="s">
        <v>453</v>
      </c>
      <c r="E8368" s="216" t="s">
        <v>19</v>
      </c>
      <c r="F8368" s="217" t="s">
        <v>6750</v>
      </c>
      <c r="G8368" s="215"/>
      <c r="H8368" s="218">
        <v>4</v>
      </c>
      <c r="I8368" s="219"/>
      <c r="J8368" s="215"/>
      <c r="K8368" s="215"/>
      <c r="L8368" s="220"/>
      <c r="M8368" s="221"/>
      <c r="N8368" s="222"/>
      <c r="O8368" s="222"/>
      <c r="P8368" s="222"/>
      <c r="Q8368" s="222"/>
      <c r="R8368" s="222"/>
      <c r="S8368" s="222"/>
      <c r="T8368" s="223"/>
      <c r="AT8368" s="224" t="s">
        <v>453</v>
      </c>
      <c r="AU8368" s="224" t="s">
        <v>91</v>
      </c>
      <c r="AV8368" s="14" t="s">
        <v>91</v>
      </c>
      <c r="AW8368" s="14" t="s">
        <v>37</v>
      </c>
      <c r="AX8368" s="14" t="s">
        <v>78</v>
      </c>
      <c r="AY8368" s="224" t="s">
        <v>443</v>
      </c>
    </row>
    <row r="8369" spans="1:65" s="14" customFormat="1">
      <c r="B8369" s="214"/>
      <c r="C8369" s="215"/>
      <c r="D8369" s="205" t="s">
        <v>453</v>
      </c>
      <c r="E8369" s="216" t="s">
        <v>19</v>
      </c>
      <c r="F8369" s="217" t="s">
        <v>6751</v>
      </c>
      <c r="G8369" s="215"/>
      <c r="H8369" s="218">
        <v>4</v>
      </c>
      <c r="I8369" s="219"/>
      <c r="J8369" s="215"/>
      <c r="K8369" s="215"/>
      <c r="L8369" s="220"/>
      <c r="M8369" s="221"/>
      <c r="N8369" s="222"/>
      <c r="O8369" s="222"/>
      <c r="P8369" s="222"/>
      <c r="Q8369" s="222"/>
      <c r="R8369" s="222"/>
      <c r="S8369" s="222"/>
      <c r="T8369" s="223"/>
      <c r="AT8369" s="224" t="s">
        <v>453</v>
      </c>
      <c r="AU8369" s="224" t="s">
        <v>91</v>
      </c>
      <c r="AV8369" s="14" t="s">
        <v>91</v>
      </c>
      <c r="AW8369" s="14" t="s">
        <v>37</v>
      </c>
      <c r="AX8369" s="14" t="s">
        <v>78</v>
      </c>
      <c r="AY8369" s="224" t="s">
        <v>443</v>
      </c>
    </row>
    <row r="8370" spans="1:65" s="14" customFormat="1">
      <c r="B8370" s="214"/>
      <c r="C8370" s="215"/>
      <c r="D8370" s="205" t="s">
        <v>453</v>
      </c>
      <c r="E8370" s="216" t="s">
        <v>19</v>
      </c>
      <c r="F8370" s="217" t="s">
        <v>6752</v>
      </c>
      <c r="G8370" s="215"/>
      <c r="H8370" s="218">
        <v>4</v>
      </c>
      <c r="I8370" s="219"/>
      <c r="J8370" s="215"/>
      <c r="K8370" s="215"/>
      <c r="L8370" s="220"/>
      <c r="M8370" s="221"/>
      <c r="N8370" s="222"/>
      <c r="O8370" s="222"/>
      <c r="P8370" s="222"/>
      <c r="Q8370" s="222"/>
      <c r="R8370" s="222"/>
      <c r="S8370" s="222"/>
      <c r="T8370" s="223"/>
      <c r="AT8370" s="224" t="s">
        <v>453</v>
      </c>
      <c r="AU8370" s="224" t="s">
        <v>91</v>
      </c>
      <c r="AV8370" s="14" t="s">
        <v>91</v>
      </c>
      <c r="AW8370" s="14" t="s">
        <v>37</v>
      </c>
      <c r="AX8370" s="14" t="s">
        <v>78</v>
      </c>
      <c r="AY8370" s="224" t="s">
        <v>443</v>
      </c>
    </row>
    <row r="8371" spans="1:65" s="14" customFormat="1">
      <c r="B8371" s="214"/>
      <c r="C8371" s="215"/>
      <c r="D8371" s="205" t="s">
        <v>453</v>
      </c>
      <c r="E8371" s="216" t="s">
        <v>19</v>
      </c>
      <c r="F8371" s="217" t="s">
        <v>6753</v>
      </c>
      <c r="G8371" s="215"/>
      <c r="H8371" s="218">
        <v>4</v>
      </c>
      <c r="I8371" s="219"/>
      <c r="J8371" s="215"/>
      <c r="K8371" s="215"/>
      <c r="L8371" s="220"/>
      <c r="M8371" s="221"/>
      <c r="N8371" s="222"/>
      <c r="O8371" s="222"/>
      <c r="P8371" s="222"/>
      <c r="Q8371" s="222"/>
      <c r="R8371" s="222"/>
      <c r="S8371" s="222"/>
      <c r="T8371" s="223"/>
      <c r="AT8371" s="224" t="s">
        <v>453</v>
      </c>
      <c r="AU8371" s="224" t="s">
        <v>91</v>
      </c>
      <c r="AV8371" s="14" t="s">
        <v>91</v>
      </c>
      <c r="AW8371" s="14" t="s">
        <v>37</v>
      </c>
      <c r="AX8371" s="14" t="s">
        <v>78</v>
      </c>
      <c r="AY8371" s="224" t="s">
        <v>443</v>
      </c>
    </row>
    <row r="8372" spans="1:65" s="16" customFormat="1">
      <c r="B8372" s="236"/>
      <c r="C8372" s="237"/>
      <c r="D8372" s="205" t="s">
        <v>453</v>
      </c>
      <c r="E8372" s="238" t="s">
        <v>19</v>
      </c>
      <c r="F8372" s="239" t="s">
        <v>581</v>
      </c>
      <c r="G8372" s="237"/>
      <c r="H8372" s="240">
        <v>16</v>
      </c>
      <c r="I8372" s="241"/>
      <c r="J8372" s="237"/>
      <c r="K8372" s="237"/>
      <c r="L8372" s="242"/>
      <c r="M8372" s="243"/>
      <c r="N8372" s="244"/>
      <c r="O8372" s="244"/>
      <c r="P8372" s="244"/>
      <c r="Q8372" s="244"/>
      <c r="R8372" s="244"/>
      <c r="S8372" s="244"/>
      <c r="T8372" s="245"/>
      <c r="AT8372" s="246" t="s">
        <v>453</v>
      </c>
      <c r="AU8372" s="246" t="s">
        <v>91</v>
      </c>
      <c r="AV8372" s="16" t="s">
        <v>98</v>
      </c>
      <c r="AW8372" s="16" t="s">
        <v>37</v>
      </c>
      <c r="AX8372" s="16" t="s">
        <v>78</v>
      </c>
      <c r="AY8372" s="246" t="s">
        <v>443</v>
      </c>
    </row>
    <row r="8373" spans="1:65" s="15" customFormat="1">
      <c r="B8373" s="225"/>
      <c r="C8373" s="226"/>
      <c r="D8373" s="205" t="s">
        <v>453</v>
      </c>
      <c r="E8373" s="227" t="s">
        <v>19</v>
      </c>
      <c r="F8373" s="228" t="s">
        <v>456</v>
      </c>
      <c r="G8373" s="226"/>
      <c r="H8373" s="229">
        <v>180</v>
      </c>
      <c r="I8373" s="230"/>
      <c r="J8373" s="226"/>
      <c r="K8373" s="226"/>
      <c r="L8373" s="231"/>
      <c r="M8373" s="232"/>
      <c r="N8373" s="233"/>
      <c r="O8373" s="233"/>
      <c r="P8373" s="233"/>
      <c r="Q8373" s="233"/>
      <c r="R8373" s="233"/>
      <c r="S8373" s="233"/>
      <c r="T8373" s="234"/>
      <c r="AT8373" s="235" t="s">
        <v>453</v>
      </c>
      <c r="AU8373" s="235" t="s">
        <v>91</v>
      </c>
      <c r="AV8373" s="15" t="s">
        <v>449</v>
      </c>
      <c r="AW8373" s="15" t="s">
        <v>37</v>
      </c>
      <c r="AX8373" s="15" t="s">
        <v>85</v>
      </c>
      <c r="AY8373" s="235" t="s">
        <v>443</v>
      </c>
    </row>
    <row r="8374" spans="1:65" s="2" customFormat="1" ht="24.2" customHeight="1">
      <c r="A8374" s="37"/>
      <c r="B8374" s="38"/>
      <c r="C8374" s="185" t="s">
        <v>6754</v>
      </c>
      <c r="D8374" s="185" t="s">
        <v>445</v>
      </c>
      <c r="E8374" s="186" t="s">
        <v>6755</v>
      </c>
      <c r="F8374" s="187" t="s">
        <v>6756</v>
      </c>
      <c r="G8374" s="188" t="s">
        <v>459</v>
      </c>
      <c r="H8374" s="189">
        <v>45</v>
      </c>
      <c r="I8374" s="190"/>
      <c r="J8374" s="191">
        <f>ROUND(I8374*H8374,2)</f>
        <v>0</v>
      </c>
      <c r="K8374" s="187" t="s">
        <v>448</v>
      </c>
      <c r="L8374" s="42"/>
      <c r="M8374" s="192" t="s">
        <v>19</v>
      </c>
      <c r="N8374" s="193" t="s">
        <v>50</v>
      </c>
      <c r="O8374" s="67"/>
      <c r="P8374" s="194">
        <f>O8374*H8374</f>
        <v>0</v>
      </c>
      <c r="Q8374" s="194">
        <v>2.0000000000000001E-4</v>
      </c>
      <c r="R8374" s="194">
        <f>Q8374*H8374</f>
        <v>9.0000000000000011E-3</v>
      </c>
      <c r="S8374" s="194">
        <v>0</v>
      </c>
      <c r="T8374" s="195">
        <f>S8374*H8374</f>
        <v>0</v>
      </c>
      <c r="U8374" s="37"/>
      <c r="V8374" s="37"/>
      <c r="W8374" s="37"/>
      <c r="X8374" s="37"/>
      <c r="Y8374" s="37"/>
      <c r="Z8374" s="37"/>
      <c r="AA8374" s="37"/>
      <c r="AB8374" s="37"/>
      <c r="AC8374" s="37"/>
      <c r="AD8374" s="37"/>
      <c r="AE8374" s="37"/>
      <c r="AR8374" s="196" t="s">
        <v>551</v>
      </c>
      <c r="AT8374" s="196" t="s">
        <v>445</v>
      </c>
      <c r="AU8374" s="196" t="s">
        <v>91</v>
      </c>
      <c r="AY8374" s="20" t="s">
        <v>443</v>
      </c>
      <c r="BE8374" s="197">
        <f>IF(N8374="základní",J8374,0)</f>
        <v>0</v>
      </c>
      <c r="BF8374" s="197">
        <f>IF(N8374="snížená",J8374,0)</f>
        <v>0</v>
      </c>
      <c r="BG8374" s="197">
        <f>IF(N8374="zákl. přenesená",J8374,0)</f>
        <v>0</v>
      </c>
      <c r="BH8374" s="197">
        <f>IF(N8374="sníž. přenesená",J8374,0)</f>
        <v>0</v>
      </c>
      <c r="BI8374" s="197">
        <f>IF(N8374="nulová",J8374,0)</f>
        <v>0</v>
      </c>
      <c r="BJ8374" s="20" t="s">
        <v>91</v>
      </c>
      <c r="BK8374" s="197">
        <f>ROUND(I8374*H8374,2)</f>
        <v>0</v>
      </c>
      <c r="BL8374" s="20" t="s">
        <v>551</v>
      </c>
      <c r="BM8374" s="196" t="s">
        <v>6757</v>
      </c>
    </row>
    <row r="8375" spans="1:65" s="2" customFormat="1">
      <c r="A8375" s="37"/>
      <c r="B8375" s="38"/>
      <c r="C8375" s="39"/>
      <c r="D8375" s="198" t="s">
        <v>451</v>
      </c>
      <c r="E8375" s="39"/>
      <c r="F8375" s="199" t="s">
        <v>6758</v>
      </c>
      <c r="G8375" s="39"/>
      <c r="H8375" s="39"/>
      <c r="I8375" s="200"/>
      <c r="J8375" s="39"/>
      <c r="K8375" s="39"/>
      <c r="L8375" s="42"/>
      <c r="M8375" s="201"/>
      <c r="N8375" s="202"/>
      <c r="O8375" s="67"/>
      <c r="P8375" s="67"/>
      <c r="Q8375" s="67"/>
      <c r="R8375" s="67"/>
      <c r="S8375" s="67"/>
      <c r="T8375" s="68"/>
      <c r="U8375" s="37"/>
      <c r="V8375" s="37"/>
      <c r="W8375" s="37"/>
      <c r="X8375" s="37"/>
      <c r="Y8375" s="37"/>
      <c r="Z8375" s="37"/>
      <c r="AA8375" s="37"/>
      <c r="AB8375" s="37"/>
      <c r="AC8375" s="37"/>
      <c r="AD8375" s="37"/>
      <c r="AE8375" s="37"/>
      <c r="AT8375" s="20" t="s">
        <v>451</v>
      </c>
      <c r="AU8375" s="20" t="s">
        <v>91</v>
      </c>
    </row>
    <row r="8376" spans="1:65" s="2" customFormat="1" ht="24.2" customHeight="1">
      <c r="A8376" s="37"/>
      <c r="B8376" s="38"/>
      <c r="C8376" s="185" t="s">
        <v>6759</v>
      </c>
      <c r="D8376" s="185" t="s">
        <v>445</v>
      </c>
      <c r="E8376" s="186" t="s">
        <v>6760</v>
      </c>
      <c r="F8376" s="187" t="s">
        <v>6761</v>
      </c>
      <c r="G8376" s="188" t="s">
        <v>459</v>
      </c>
      <c r="H8376" s="189">
        <v>150</v>
      </c>
      <c r="I8376" s="190"/>
      <c r="J8376" s="191">
        <f>ROUND(I8376*H8376,2)</f>
        <v>0</v>
      </c>
      <c r="K8376" s="187" t="s">
        <v>448</v>
      </c>
      <c r="L8376" s="42"/>
      <c r="M8376" s="192" t="s">
        <v>19</v>
      </c>
      <c r="N8376" s="193" t="s">
        <v>50</v>
      </c>
      <c r="O8376" s="67"/>
      <c r="P8376" s="194">
        <f>O8376*H8376</f>
        <v>0</v>
      </c>
      <c r="Q8376" s="194">
        <v>1.8000000000000001E-4</v>
      </c>
      <c r="R8376" s="194">
        <f>Q8376*H8376</f>
        <v>2.7000000000000003E-2</v>
      </c>
      <c r="S8376" s="194">
        <v>0</v>
      </c>
      <c r="T8376" s="195">
        <f>S8376*H8376</f>
        <v>0</v>
      </c>
      <c r="U8376" s="37"/>
      <c r="V8376" s="37"/>
      <c r="W8376" s="37"/>
      <c r="X8376" s="37"/>
      <c r="Y8376" s="37"/>
      <c r="Z8376" s="37"/>
      <c r="AA8376" s="37"/>
      <c r="AB8376" s="37"/>
      <c r="AC8376" s="37"/>
      <c r="AD8376" s="37"/>
      <c r="AE8376" s="37"/>
      <c r="AR8376" s="196" t="s">
        <v>551</v>
      </c>
      <c r="AT8376" s="196" t="s">
        <v>445</v>
      </c>
      <c r="AU8376" s="196" t="s">
        <v>91</v>
      </c>
      <c r="AY8376" s="20" t="s">
        <v>443</v>
      </c>
      <c r="BE8376" s="197">
        <f>IF(N8376="základní",J8376,0)</f>
        <v>0</v>
      </c>
      <c r="BF8376" s="197">
        <f>IF(N8376="snížená",J8376,0)</f>
        <v>0</v>
      </c>
      <c r="BG8376" s="197">
        <f>IF(N8376="zákl. přenesená",J8376,0)</f>
        <v>0</v>
      </c>
      <c r="BH8376" s="197">
        <f>IF(N8376="sníž. přenesená",J8376,0)</f>
        <v>0</v>
      </c>
      <c r="BI8376" s="197">
        <f>IF(N8376="nulová",J8376,0)</f>
        <v>0</v>
      </c>
      <c r="BJ8376" s="20" t="s">
        <v>91</v>
      </c>
      <c r="BK8376" s="197">
        <f>ROUND(I8376*H8376,2)</f>
        <v>0</v>
      </c>
      <c r="BL8376" s="20" t="s">
        <v>551</v>
      </c>
      <c r="BM8376" s="196" t="s">
        <v>6762</v>
      </c>
    </row>
    <row r="8377" spans="1:65" s="2" customFormat="1">
      <c r="A8377" s="37"/>
      <c r="B8377" s="38"/>
      <c r="C8377" s="39"/>
      <c r="D8377" s="198" t="s">
        <v>451</v>
      </c>
      <c r="E8377" s="39"/>
      <c r="F8377" s="199" t="s">
        <v>6763</v>
      </c>
      <c r="G8377" s="39"/>
      <c r="H8377" s="39"/>
      <c r="I8377" s="200"/>
      <c r="J8377" s="39"/>
      <c r="K8377" s="39"/>
      <c r="L8377" s="42"/>
      <c r="M8377" s="201"/>
      <c r="N8377" s="202"/>
      <c r="O8377" s="67"/>
      <c r="P8377" s="67"/>
      <c r="Q8377" s="67"/>
      <c r="R8377" s="67"/>
      <c r="S8377" s="67"/>
      <c r="T8377" s="68"/>
      <c r="U8377" s="37"/>
      <c r="V8377" s="37"/>
      <c r="W8377" s="37"/>
      <c r="X8377" s="37"/>
      <c r="Y8377" s="37"/>
      <c r="Z8377" s="37"/>
      <c r="AA8377" s="37"/>
      <c r="AB8377" s="37"/>
      <c r="AC8377" s="37"/>
      <c r="AD8377" s="37"/>
      <c r="AE8377" s="37"/>
      <c r="AT8377" s="20" t="s">
        <v>451</v>
      </c>
      <c r="AU8377" s="20" t="s">
        <v>91</v>
      </c>
    </row>
    <row r="8378" spans="1:65" s="2" customFormat="1" ht="24.2" customHeight="1">
      <c r="A8378" s="37"/>
      <c r="B8378" s="38"/>
      <c r="C8378" s="185" t="s">
        <v>6764</v>
      </c>
      <c r="D8378" s="185" t="s">
        <v>445</v>
      </c>
      <c r="E8378" s="186" t="s">
        <v>6765</v>
      </c>
      <c r="F8378" s="187" t="s">
        <v>6766</v>
      </c>
      <c r="G8378" s="188" t="s">
        <v>132</v>
      </c>
      <c r="H8378" s="189">
        <v>416.524</v>
      </c>
      <c r="I8378" s="190"/>
      <c r="J8378" s="191">
        <f>ROUND(I8378*H8378,2)</f>
        <v>0</v>
      </c>
      <c r="K8378" s="187" t="s">
        <v>448</v>
      </c>
      <c r="L8378" s="42"/>
      <c r="M8378" s="192" t="s">
        <v>19</v>
      </c>
      <c r="N8378" s="193" t="s">
        <v>50</v>
      </c>
      <c r="O8378" s="67"/>
      <c r="P8378" s="194">
        <f>O8378*H8378</f>
        <v>0</v>
      </c>
      <c r="Q8378" s="194">
        <v>3.2000000000000003E-4</v>
      </c>
      <c r="R8378" s="194">
        <f>Q8378*H8378</f>
        <v>0.13328768000000002</v>
      </c>
      <c r="S8378" s="194">
        <v>0</v>
      </c>
      <c r="T8378" s="195">
        <f>S8378*H8378</f>
        <v>0</v>
      </c>
      <c r="U8378" s="37"/>
      <c r="V8378" s="37"/>
      <c r="W8378" s="37"/>
      <c r="X8378" s="37"/>
      <c r="Y8378" s="37"/>
      <c r="Z8378" s="37"/>
      <c r="AA8378" s="37"/>
      <c r="AB8378" s="37"/>
      <c r="AC8378" s="37"/>
      <c r="AD8378" s="37"/>
      <c r="AE8378" s="37"/>
      <c r="AR8378" s="196" t="s">
        <v>551</v>
      </c>
      <c r="AT8378" s="196" t="s">
        <v>445</v>
      </c>
      <c r="AU8378" s="196" t="s">
        <v>91</v>
      </c>
      <c r="AY8378" s="20" t="s">
        <v>443</v>
      </c>
      <c r="BE8378" s="197">
        <f>IF(N8378="základní",J8378,0)</f>
        <v>0</v>
      </c>
      <c r="BF8378" s="197">
        <f>IF(N8378="snížená",J8378,0)</f>
        <v>0</v>
      </c>
      <c r="BG8378" s="197">
        <f>IF(N8378="zákl. přenesená",J8378,0)</f>
        <v>0</v>
      </c>
      <c r="BH8378" s="197">
        <f>IF(N8378="sníž. přenesená",J8378,0)</f>
        <v>0</v>
      </c>
      <c r="BI8378" s="197">
        <f>IF(N8378="nulová",J8378,0)</f>
        <v>0</v>
      </c>
      <c r="BJ8378" s="20" t="s">
        <v>91</v>
      </c>
      <c r="BK8378" s="197">
        <f>ROUND(I8378*H8378,2)</f>
        <v>0</v>
      </c>
      <c r="BL8378" s="20" t="s">
        <v>551</v>
      </c>
      <c r="BM8378" s="196" t="s">
        <v>6767</v>
      </c>
    </row>
    <row r="8379" spans="1:65" s="2" customFormat="1">
      <c r="A8379" s="37"/>
      <c r="B8379" s="38"/>
      <c r="C8379" s="39"/>
      <c r="D8379" s="198" t="s">
        <v>451</v>
      </c>
      <c r="E8379" s="39"/>
      <c r="F8379" s="199" t="s">
        <v>6768</v>
      </c>
      <c r="G8379" s="39"/>
      <c r="H8379" s="39"/>
      <c r="I8379" s="200"/>
      <c r="J8379" s="39"/>
      <c r="K8379" s="39"/>
      <c r="L8379" s="42"/>
      <c r="M8379" s="201"/>
      <c r="N8379" s="202"/>
      <c r="O8379" s="67"/>
      <c r="P8379" s="67"/>
      <c r="Q8379" s="67"/>
      <c r="R8379" s="67"/>
      <c r="S8379" s="67"/>
      <c r="T8379" s="68"/>
      <c r="U8379" s="37"/>
      <c r="V8379" s="37"/>
      <c r="W8379" s="37"/>
      <c r="X8379" s="37"/>
      <c r="Y8379" s="37"/>
      <c r="Z8379" s="37"/>
      <c r="AA8379" s="37"/>
      <c r="AB8379" s="37"/>
      <c r="AC8379" s="37"/>
      <c r="AD8379" s="37"/>
      <c r="AE8379" s="37"/>
      <c r="AT8379" s="20" t="s">
        <v>451</v>
      </c>
      <c r="AU8379" s="20" t="s">
        <v>91</v>
      </c>
    </row>
    <row r="8380" spans="1:65" s="13" customFormat="1">
      <c r="B8380" s="203"/>
      <c r="C8380" s="204"/>
      <c r="D8380" s="205" t="s">
        <v>453</v>
      </c>
      <c r="E8380" s="206" t="s">
        <v>19</v>
      </c>
      <c r="F8380" s="207" t="s">
        <v>1664</v>
      </c>
      <c r="G8380" s="204"/>
      <c r="H8380" s="206" t="s">
        <v>19</v>
      </c>
      <c r="I8380" s="208"/>
      <c r="J8380" s="204"/>
      <c r="K8380" s="204"/>
      <c r="L8380" s="209"/>
      <c r="M8380" s="210"/>
      <c r="N8380" s="211"/>
      <c r="O8380" s="211"/>
      <c r="P8380" s="211"/>
      <c r="Q8380" s="211"/>
      <c r="R8380" s="211"/>
      <c r="S8380" s="211"/>
      <c r="T8380" s="212"/>
      <c r="AT8380" s="213" t="s">
        <v>453</v>
      </c>
      <c r="AU8380" s="213" t="s">
        <v>91</v>
      </c>
      <c r="AV8380" s="13" t="s">
        <v>85</v>
      </c>
      <c r="AW8380" s="13" t="s">
        <v>37</v>
      </c>
      <c r="AX8380" s="13" t="s">
        <v>78</v>
      </c>
      <c r="AY8380" s="213" t="s">
        <v>443</v>
      </c>
    </row>
    <row r="8381" spans="1:65" s="13" customFormat="1">
      <c r="B8381" s="203"/>
      <c r="C8381" s="204"/>
      <c r="D8381" s="205" t="s">
        <v>453</v>
      </c>
      <c r="E8381" s="206" t="s">
        <v>19</v>
      </c>
      <c r="F8381" s="207" t="s">
        <v>1665</v>
      </c>
      <c r="G8381" s="204"/>
      <c r="H8381" s="206" t="s">
        <v>19</v>
      </c>
      <c r="I8381" s="208"/>
      <c r="J8381" s="204"/>
      <c r="K8381" s="204"/>
      <c r="L8381" s="209"/>
      <c r="M8381" s="210"/>
      <c r="N8381" s="211"/>
      <c r="O8381" s="211"/>
      <c r="P8381" s="211"/>
      <c r="Q8381" s="211"/>
      <c r="R8381" s="211"/>
      <c r="S8381" s="211"/>
      <c r="T8381" s="212"/>
      <c r="AT8381" s="213" t="s">
        <v>453</v>
      </c>
      <c r="AU8381" s="213" t="s">
        <v>91</v>
      </c>
      <c r="AV8381" s="13" t="s">
        <v>85</v>
      </c>
      <c r="AW8381" s="13" t="s">
        <v>37</v>
      </c>
      <c r="AX8381" s="13" t="s">
        <v>78</v>
      </c>
      <c r="AY8381" s="213" t="s">
        <v>443</v>
      </c>
    </row>
    <row r="8382" spans="1:65" s="13" customFormat="1">
      <c r="B8382" s="203"/>
      <c r="C8382" s="204"/>
      <c r="D8382" s="205" t="s">
        <v>453</v>
      </c>
      <c r="E8382" s="206" t="s">
        <v>19</v>
      </c>
      <c r="F8382" s="207" t="s">
        <v>6589</v>
      </c>
      <c r="G8382" s="204"/>
      <c r="H8382" s="206" t="s">
        <v>19</v>
      </c>
      <c r="I8382" s="208"/>
      <c r="J8382" s="204"/>
      <c r="K8382" s="204"/>
      <c r="L8382" s="209"/>
      <c r="M8382" s="210"/>
      <c r="N8382" s="211"/>
      <c r="O8382" s="211"/>
      <c r="P8382" s="211"/>
      <c r="Q8382" s="211"/>
      <c r="R8382" s="211"/>
      <c r="S8382" s="211"/>
      <c r="T8382" s="212"/>
      <c r="AT8382" s="213" t="s">
        <v>453</v>
      </c>
      <c r="AU8382" s="213" t="s">
        <v>91</v>
      </c>
      <c r="AV8382" s="13" t="s">
        <v>85</v>
      </c>
      <c r="AW8382" s="13" t="s">
        <v>37</v>
      </c>
      <c r="AX8382" s="13" t="s">
        <v>78</v>
      </c>
      <c r="AY8382" s="213" t="s">
        <v>443</v>
      </c>
    </row>
    <row r="8383" spans="1:65" s="13" customFormat="1">
      <c r="B8383" s="203"/>
      <c r="C8383" s="204"/>
      <c r="D8383" s="205" t="s">
        <v>453</v>
      </c>
      <c r="E8383" s="206" t="s">
        <v>19</v>
      </c>
      <c r="F8383" s="207" t="s">
        <v>1090</v>
      </c>
      <c r="G8383" s="204"/>
      <c r="H8383" s="206" t="s">
        <v>19</v>
      </c>
      <c r="I8383" s="208"/>
      <c r="J8383" s="204"/>
      <c r="K8383" s="204"/>
      <c r="L8383" s="209"/>
      <c r="M8383" s="210"/>
      <c r="N8383" s="211"/>
      <c r="O8383" s="211"/>
      <c r="P8383" s="211"/>
      <c r="Q8383" s="211"/>
      <c r="R8383" s="211"/>
      <c r="S8383" s="211"/>
      <c r="T8383" s="212"/>
      <c r="AT8383" s="213" t="s">
        <v>453</v>
      </c>
      <c r="AU8383" s="213" t="s">
        <v>91</v>
      </c>
      <c r="AV8383" s="13" t="s">
        <v>85</v>
      </c>
      <c r="AW8383" s="13" t="s">
        <v>37</v>
      </c>
      <c r="AX8383" s="13" t="s">
        <v>78</v>
      </c>
      <c r="AY8383" s="213" t="s">
        <v>443</v>
      </c>
    </row>
    <row r="8384" spans="1:65" s="13" customFormat="1">
      <c r="B8384" s="203"/>
      <c r="C8384" s="204"/>
      <c r="D8384" s="205" t="s">
        <v>453</v>
      </c>
      <c r="E8384" s="206" t="s">
        <v>19</v>
      </c>
      <c r="F8384" s="207" t="s">
        <v>530</v>
      </c>
      <c r="G8384" s="204"/>
      <c r="H8384" s="206" t="s">
        <v>19</v>
      </c>
      <c r="I8384" s="208"/>
      <c r="J8384" s="204"/>
      <c r="K8384" s="204"/>
      <c r="L8384" s="209"/>
      <c r="M8384" s="210"/>
      <c r="N8384" s="211"/>
      <c r="O8384" s="211"/>
      <c r="P8384" s="211"/>
      <c r="Q8384" s="211"/>
      <c r="R8384" s="211"/>
      <c r="S8384" s="211"/>
      <c r="T8384" s="212"/>
      <c r="AT8384" s="213" t="s">
        <v>453</v>
      </c>
      <c r="AU8384" s="213" t="s">
        <v>91</v>
      </c>
      <c r="AV8384" s="13" t="s">
        <v>85</v>
      </c>
      <c r="AW8384" s="13" t="s">
        <v>37</v>
      </c>
      <c r="AX8384" s="13" t="s">
        <v>78</v>
      </c>
      <c r="AY8384" s="213" t="s">
        <v>443</v>
      </c>
    </row>
    <row r="8385" spans="2:51" s="14" customFormat="1">
      <c r="B8385" s="214"/>
      <c r="C8385" s="215"/>
      <c r="D8385" s="205" t="s">
        <v>453</v>
      </c>
      <c r="E8385" s="216" t="s">
        <v>19</v>
      </c>
      <c r="F8385" s="217" t="s">
        <v>6769</v>
      </c>
      <c r="G8385" s="215"/>
      <c r="H8385" s="218">
        <v>10.11</v>
      </c>
      <c r="I8385" s="219"/>
      <c r="J8385" s="215"/>
      <c r="K8385" s="215"/>
      <c r="L8385" s="220"/>
      <c r="M8385" s="221"/>
      <c r="N8385" s="222"/>
      <c r="O8385" s="222"/>
      <c r="P8385" s="222"/>
      <c r="Q8385" s="222"/>
      <c r="R8385" s="222"/>
      <c r="S8385" s="222"/>
      <c r="T8385" s="223"/>
      <c r="AT8385" s="224" t="s">
        <v>453</v>
      </c>
      <c r="AU8385" s="224" t="s">
        <v>91</v>
      </c>
      <c r="AV8385" s="14" t="s">
        <v>91</v>
      </c>
      <c r="AW8385" s="14" t="s">
        <v>37</v>
      </c>
      <c r="AX8385" s="14" t="s">
        <v>78</v>
      </c>
      <c r="AY8385" s="224" t="s">
        <v>443</v>
      </c>
    </row>
    <row r="8386" spans="2:51" s="14" customFormat="1">
      <c r="B8386" s="214"/>
      <c r="C8386" s="215"/>
      <c r="D8386" s="205" t="s">
        <v>453</v>
      </c>
      <c r="E8386" s="216" t="s">
        <v>19</v>
      </c>
      <c r="F8386" s="217" t="s">
        <v>6770</v>
      </c>
      <c r="G8386" s="215"/>
      <c r="H8386" s="218">
        <v>7.4880000000000004</v>
      </c>
      <c r="I8386" s="219"/>
      <c r="J8386" s="215"/>
      <c r="K8386" s="215"/>
      <c r="L8386" s="220"/>
      <c r="M8386" s="221"/>
      <c r="N8386" s="222"/>
      <c r="O8386" s="222"/>
      <c r="P8386" s="222"/>
      <c r="Q8386" s="222"/>
      <c r="R8386" s="222"/>
      <c r="S8386" s="222"/>
      <c r="T8386" s="223"/>
      <c r="AT8386" s="224" t="s">
        <v>453</v>
      </c>
      <c r="AU8386" s="224" t="s">
        <v>91</v>
      </c>
      <c r="AV8386" s="14" t="s">
        <v>91</v>
      </c>
      <c r="AW8386" s="14" t="s">
        <v>37</v>
      </c>
      <c r="AX8386" s="14" t="s">
        <v>78</v>
      </c>
      <c r="AY8386" s="224" t="s">
        <v>443</v>
      </c>
    </row>
    <row r="8387" spans="2:51" s="14" customFormat="1">
      <c r="B8387" s="214"/>
      <c r="C8387" s="215"/>
      <c r="D8387" s="205" t="s">
        <v>453</v>
      </c>
      <c r="E8387" s="216" t="s">
        <v>19</v>
      </c>
      <c r="F8387" s="217" t="s">
        <v>6771</v>
      </c>
      <c r="G8387" s="215"/>
      <c r="H8387" s="218">
        <v>12.939</v>
      </c>
      <c r="I8387" s="219"/>
      <c r="J8387" s="215"/>
      <c r="K8387" s="215"/>
      <c r="L8387" s="220"/>
      <c r="M8387" s="221"/>
      <c r="N8387" s="222"/>
      <c r="O8387" s="222"/>
      <c r="P8387" s="222"/>
      <c r="Q8387" s="222"/>
      <c r="R8387" s="222"/>
      <c r="S8387" s="222"/>
      <c r="T8387" s="223"/>
      <c r="AT8387" s="224" t="s">
        <v>453</v>
      </c>
      <c r="AU8387" s="224" t="s">
        <v>91</v>
      </c>
      <c r="AV8387" s="14" t="s">
        <v>91</v>
      </c>
      <c r="AW8387" s="14" t="s">
        <v>37</v>
      </c>
      <c r="AX8387" s="14" t="s">
        <v>78</v>
      </c>
      <c r="AY8387" s="224" t="s">
        <v>443</v>
      </c>
    </row>
    <row r="8388" spans="2:51" s="14" customFormat="1">
      <c r="B8388" s="214"/>
      <c r="C8388" s="215"/>
      <c r="D8388" s="205" t="s">
        <v>453</v>
      </c>
      <c r="E8388" s="216" t="s">
        <v>19</v>
      </c>
      <c r="F8388" s="217" t="s">
        <v>6772</v>
      </c>
      <c r="G8388" s="215"/>
      <c r="H8388" s="218">
        <v>10.196</v>
      </c>
      <c r="I8388" s="219"/>
      <c r="J8388" s="215"/>
      <c r="K8388" s="215"/>
      <c r="L8388" s="220"/>
      <c r="M8388" s="221"/>
      <c r="N8388" s="222"/>
      <c r="O8388" s="222"/>
      <c r="P8388" s="222"/>
      <c r="Q8388" s="222"/>
      <c r="R8388" s="222"/>
      <c r="S8388" s="222"/>
      <c r="T8388" s="223"/>
      <c r="AT8388" s="224" t="s">
        <v>453</v>
      </c>
      <c r="AU8388" s="224" t="s">
        <v>91</v>
      </c>
      <c r="AV8388" s="14" t="s">
        <v>91</v>
      </c>
      <c r="AW8388" s="14" t="s">
        <v>37</v>
      </c>
      <c r="AX8388" s="14" t="s">
        <v>78</v>
      </c>
      <c r="AY8388" s="224" t="s">
        <v>443</v>
      </c>
    </row>
    <row r="8389" spans="2:51" s="14" customFormat="1">
      <c r="B8389" s="214"/>
      <c r="C8389" s="215"/>
      <c r="D8389" s="205" t="s">
        <v>453</v>
      </c>
      <c r="E8389" s="216" t="s">
        <v>19</v>
      </c>
      <c r="F8389" s="217" t="s">
        <v>6773</v>
      </c>
      <c r="G8389" s="215"/>
      <c r="H8389" s="218">
        <v>11.093999999999999</v>
      </c>
      <c r="I8389" s="219"/>
      <c r="J8389" s="215"/>
      <c r="K8389" s="215"/>
      <c r="L8389" s="220"/>
      <c r="M8389" s="221"/>
      <c r="N8389" s="222"/>
      <c r="O8389" s="222"/>
      <c r="P8389" s="222"/>
      <c r="Q8389" s="222"/>
      <c r="R8389" s="222"/>
      <c r="S8389" s="222"/>
      <c r="T8389" s="223"/>
      <c r="AT8389" s="224" t="s">
        <v>453</v>
      </c>
      <c r="AU8389" s="224" t="s">
        <v>91</v>
      </c>
      <c r="AV8389" s="14" t="s">
        <v>91</v>
      </c>
      <c r="AW8389" s="14" t="s">
        <v>37</v>
      </c>
      <c r="AX8389" s="14" t="s">
        <v>78</v>
      </c>
      <c r="AY8389" s="224" t="s">
        <v>443</v>
      </c>
    </row>
    <row r="8390" spans="2:51" s="14" customFormat="1">
      <c r="B8390" s="214"/>
      <c r="C8390" s="215"/>
      <c r="D8390" s="205" t="s">
        <v>453</v>
      </c>
      <c r="E8390" s="216" t="s">
        <v>19</v>
      </c>
      <c r="F8390" s="217" t="s">
        <v>6774</v>
      </c>
      <c r="G8390" s="215"/>
      <c r="H8390" s="218">
        <v>10.75</v>
      </c>
      <c r="I8390" s="219"/>
      <c r="J8390" s="215"/>
      <c r="K8390" s="215"/>
      <c r="L8390" s="220"/>
      <c r="M8390" s="221"/>
      <c r="N8390" s="222"/>
      <c r="O8390" s="222"/>
      <c r="P8390" s="222"/>
      <c r="Q8390" s="222"/>
      <c r="R8390" s="222"/>
      <c r="S8390" s="222"/>
      <c r="T8390" s="223"/>
      <c r="AT8390" s="224" t="s">
        <v>453</v>
      </c>
      <c r="AU8390" s="224" t="s">
        <v>91</v>
      </c>
      <c r="AV8390" s="14" t="s">
        <v>91</v>
      </c>
      <c r="AW8390" s="14" t="s">
        <v>37</v>
      </c>
      <c r="AX8390" s="14" t="s">
        <v>78</v>
      </c>
      <c r="AY8390" s="224" t="s">
        <v>443</v>
      </c>
    </row>
    <row r="8391" spans="2:51" s="14" customFormat="1">
      <c r="B8391" s="214"/>
      <c r="C8391" s="215"/>
      <c r="D8391" s="205" t="s">
        <v>453</v>
      </c>
      <c r="E8391" s="216" t="s">
        <v>19</v>
      </c>
      <c r="F8391" s="217" t="s">
        <v>6775</v>
      </c>
      <c r="G8391" s="215"/>
      <c r="H8391" s="218">
        <v>10.906000000000001</v>
      </c>
      <c r="I8391" s="219"/>
      <c r="J8391" s="215"/>
      <c r="K8391" s="215"/>
      <c r="L8391" s="220"/>
      <c r="M8391" s="221"/>
      <c r="N8391" s="222"/>
      <c r="O8391" s="222"/>
      <c r="P8391" s="222"/>
      <c r="Q8391" s="222"/>
      <c r="R8391" s="222"/>
      <c r="S8391" s="222"/>
      <c r="T8391" s="223"/>
      <c r="AT8391" s="224" t="s">
        <v>453</v>
      </c>
      <c r="AU8391" s="224" t="s">
        <v>91</v>
      </c>
      <c r="AV8391" s="14" t="s">
        <v>91</v>
      </c>
      <c r="AW8391" s="14" t="s">
        <v>37</v>
      </c>
      <c r="AX8391" s="14" t="s">
        <v>78</v>
      </c>
      <c r="AY8391" s="224" t="s">
        <v>443</v>
      </c>
    </row>
    <row r="8392" spans="2:51" s="16" customFormat="1">
      <c r="B8392" s="236"/>
      <c r="C8392" s="237"/>
      <c r="D8392" s="205" t="s">
        <v>453</v>
      </c>
      <c r="E8392" s="238" t="s">
        <v>19</v>
      </c>
      <c r="F8392" s="239" t="s">
        <v>581</v>
      </c>
      <c r="G8392" s="237"/>
      <c r="H8392" s="240">
        <v>73.483000000000004</v>
      </c>
      <c r="I8392" s="241"/>
      <c r="J8392" s="237"/>
      <c r="K8392" s="237"/>
      <c r="L8392" s="242"/>
      <c r="M8392" s="243"/>
      <c r="N8392" s="244"/>
      <c r="O8392" s="244"/>
      <c r="P8392" s="244"/>
      <c r="Q8392" s="244"/>
      <c r="R8392" s="244"/>
      <c r="S8392" s="244"/>
      <c r="T8392" s="245"/>
      <c r="AT8392" s="246" t="s">
        <v>453</v>
      </c>
      <c r="AU8392" s="246" t="s">
        <v>91</v>
      </c>
      <c r="AV8392" s="16" t="s">
        <v>98</v>
      </c>
      <c r="AW8392" s="16" t="s">
        <v>37</v>
      </c>
      <c r="AX8392" s="16" t="s">
        <v>78</v>
      </c>
      <c r="AY8392" s="246" t="s">
        <v>443</v>
      </c>
    </row>
    <row r="8393" spans="2:51" s="13" customFormat="1">
      <c r="B8393" s="203"/>
      <c r="C8393" s="204"/>
      <c r="D8393" s="205" t="s">
        <v>453</v>
      </c>
      <c r="E8393" s="206" t="s">
        <v>19</v>
      </c>
      <c r="F8393" s="207" t="s">
        <v>955</v>
      </c>
      <c r="G8393" s="204"/>
      <c r="H8393" s="206" t="s">
        <v>19</v>
      </c>
      <c r="I8393" s="208"/>
      <c r="J8393" s="204"/>
      <c r="K8393" s="204"/>
      <c r="L8393" s="209"/>
      <c r="M8393" s="210"/>
      <c r="N8393" s="211"/>
      <c r="O8393" s="211"/>
      <c r="P8393" s="211"/>
      <c r="Q8393" s="211"/>
      <c r="R8393" s="211"/>
      <c r="S8393" s="211"/>
      <c r="T8393" s="212"/>
      <c r="AT8393" s="213" t="s">
        <v>453</v>
      </c>
      <c r="AU8393" s="213" t="s">
        <v>91</v>
      </c>
      <c r="AV8393" s="13" t="s">
        <v>85</v>
      </c>
      <c r="AW8393" s="13" t="s">
        <v>37</v>
      </c>
      <c r="AX8393" s="13" t="s">
        <v>78</v>
      </c>
      <c r="AY8393" s="213" t="s">
        <v>443</v>
      </c>
    </row>
    <row r="8394" spans="2:51" s="14" customFormat="1">
      <c r="B8394" s="214"/>
      <c r="C8394" s="215"/>
      <c r="D8394" s="205" t="s">
        <v>453</v>
      </c>
      <c r="E8394" s="216" t="s">
        <v>19</v>
      </c>
      <c r="F8394" s="217" t="s">
        <v>6776</v>
      </c>
      <c r="G8394" s="215"/>
      <c r="H8394" s="218">
        <v>10.210000000000001</v>
      </c>
      <c r="I8394" s="219"/>
      <c r="J8394" s="215"/>
      <c r="K8394" s="215"/>
      <c r="L8394" s="220"/>
      <c r="M8394" s="221"/>
      <c r="N8394" s="222"/>
      <c r="O8394" s="222"/>
      <c r="P8394" s="222"/>
      <c r="Q8394" s="222"/>
      <c r="R8394" s="222"/>
      <c r="S8394" s="222"/>
      <c r="T8394" s="223"/>
      <c r="AT8394" s="224" t="s">
        <v>453</v>
      </c>
      <c r="AU8394" s="224" t="s">
        <v>91</v>
      </c>
      <c r="AV8394" s="14" t="s">
        <v>91</v>
      </c>
      <c r="AW8394" s="14" t="s">
        <v>37</v>
      </c>
      <c r="AX8394" s="14" t="s">
        <v>78</v>
      </c>
      <c r="AY8394" s="224" t="s">
        <v>443</v>
      </c>
    </row>
    <row r="8395" spans="2:51" s="14" customFormat="1">
      <c r="B8395" s="214"/>
      <c r="C8395" s="215"/>
      <c r="D8395" s="205" t="s">
        <v>453</v>
      </c>
      <c r="E8395" s="216" t="s">
        <v>19</v>
      </c>
      <c r="F8395" s="217" t="s">
        <v>6777</v>
      </c>
      <c r="G8395" s="215"/>
      <c r="H8395" s="218">
        <v>6.94</v>
      </c>
      <c r="I8395" s="219"/>
      <c r="J8395" s="215"/>
      <c r="K8395" s="215"/>
      <c r="L8395" s="220"/>
      <c r="M8395" s="221"/>
      <c r="N8395" s="222"/>
      <c r="O8395" s="222"/>
      <c r="P8395" s="222"/>
      <c r="Q8395" s="222"/>
      <c r="R8395" s="222"/>
      <c r="S8395" s="222"/>
      <c r="T8395" s="223"/>
      <c r="AT8395" s="224" t="s">
        <v>453</v>
      </c>
      <c r="AU8395" s="224" t="s">
        <v>91</v>
      </c>
      <c r="AV8395" s="14" t="s">
        <v>91</v>
      </c>
      <c r="AW8395" s="14" t="s">
        <v>37</v>
      </c>
      <c r="AX8395" s="14" t="s">
        <v>78</v>
      </c>
      <c r="AY8395" s="224" t="s">
        <v>443</v>
      </c>
    </row>
    <row r="8396" spans="2:51" s="14" customFormat="1">
      <c r="B8396" s="214"/>
      <c r="C8396" s="215"/>
      <c r="D8396" s="205" t="s">
        <v>453</v>
      </c>
      <c r="E8396" s="216" t="s">
        <v>19</v>
      </c>
      <c r="F8396" s="217" t="s">
        <v>6778</v>
      </c>
      <c r="G8396" s="215"/>
      <c r="H8396" s="218">
        <v>12.813000000000001</v>
      </c>
      <c r="I8396" s="219"/>
      <c r="J8396" s="215"/>
      <c r="K8396" s="215"/>
      <c r="L8396" s="220"/>
      <c r="M8396" s="221"/>
      <c r="N8396" s="222"/>
      <c r="O8396" s="222"/>
      <c r="P8396" s="222"/>
      <c r="Q8396" s="222"/>
      <c r="R8396" s="222"/>
      <c r="S8396" s="222"/>
      <c r="T8396" s="223"/>
      <c r="AT8396" s="224" t="s">
        <v>453</v>
      </c>
      <c r="AU8396" s="224" t="s">
        <v>91</v>
      </c>
      <c r="AV8396" s="14" t="s">
        <v>91</v>
      </c>
      <c r="AW8396" s="14" t="s">
        <v>37</v>
      </c>
      <c r="AX8396" s="14" t="s">
        <v>78</v>
      </c>
      <c r="AY8396" s="224" t="s">
        <v>443</v>
      </c>
    </row>
    <row r="8397" spans="2:51" s="14" customFormat="1">
      <c r="B8397" s="214"/>
      <c r="C8397" s="215"/>
      <c r="D8397" s="205" t="s">
        <v>453</v>
      </c>
      <c r="E8397" s="216" t="s">
        <v>19</v>
      </c>
      <c r="F8397" s="217" t="s">
        <v>6779</v>
      </c>
      <c r="G8397" s="215"/>
      <c r="H8397" s="218">
        <v>12.7</v>
      </c>
      <c r="I8397" s="219"/>
      <c r="J8397" s="215"/>
      <c r="K8397" s="215"/>
      <c r="L8397" s="220"/>
      <c r="M8397" s="221"/>
      <c r="N8397" s="222"/>
      <c r="O8397" s="222"/>
      <c r="P8397" s="222"/>
      <c r="Q8397" s="222"/>
      <c r="R8397" s="222"/>
      <c r="S8397" s="222"/>
      <c r="T8397" s="223"/>
      <c r="AT8397" s="224" t="s">
        <v>453</v>
      </c>
      <c r="AU8397" s="224" t="s">
        <v>91</v>
      </c>
      <c r="AV8397" s="14" t="s">
        <v>91</v>
      </c>
      <c r="AW8397" s="14" t="s">
        <v>37</v>
      </c>
      <c r="AX8397" s="14" t="s">
        <v>78</v>
      </c>
      <c r="AY8397" s="224" t="s">
        <v>443</v>
      </c>
    </row>
    <row r="8398" spans="2:51" s="14" customFormat="1">
      <c r="B8398" s="214"/>
      <c r="C8398" s="215"/>
      <c r="D8398" s="205" t="s">
        <v>453</v>
      </c>
      <c r="E8398" s="216" t="s">
        <v>19</v>
      </c>
      <c r="F8398" s="217" t="s">
        <v>6780</v>
      </c>
      <c r="G8398" s="215"/>
      <c r="H8398" s="218">
        <v>10.878</v>
      </c>
      <c r="I8398" s="219"/>
      <c r="J8398" s="215"/>
      <c r="K8398" s="215"/>
      <c r="L8398" s="220"/>
      <c r="M8398" s="221"/>
      <c r="N8398" s="222"/>
      <c r="O8398" s="222"/>
      <c r="P8398" s="222"/>
      <c r="Q8398" s="222"/>
      <c r="R8398" s="222"/>
      <c r="S8398" s="222"/>
      <c r="T8398" s="223"/>
      <c r="AT8398" s="224" t="s">
        <v>453</v>
      </c>
      <c r="AU8398" s="224" t="s">
        <v>91</v>
      </c>
      <c r="AV8398" s="14" t="s">
        <v>91</v>
      </c>
      <c r="AW8398" s="14" t="s">
        <v>37</v>
      </c>
      <c r="AX8398" s="14" t="s">
        <v>78</v>
      </c>
      <c r="AY8398" s="224" t="s">
        <v>443</v>
      </c>
    </row>
    <row r="8399" spans="2:51" s="14" customFormat="1">
      <c r="B8399" s="214"/>
      <c r="C8399" s="215"/>
      <c r="D8399" s="205" t="s">
        <v>453</v>
      </c>
      <c r="E8399" s="216" t="s">
        <v>19</v>
      </c>
      <c r="F8399" s="217" t="s">
        <v>6781</v>
      </c>
      <c r="G8399" s="215"/>
      <c r="H8399" s="218">
        <v>11.564</v>
      </c>
      <c r="I8399" s="219"/>
      <c r="J8399" s="215"/>
      <c r="K8399" s="215"/>
      <c r="L8399" s="220"/>
      <c r="M8399" s="221"/>
      <c r="N8399" s="222"/>
      <c r="O8399" s="222"/>
      <c r="P8399" s="222"/>
      <c r="Q8399" s="222"/>
      <c r="R8399" s="222"/>
      <c r="S8399" s="222"/>
      <c r="T8399" s="223"/>
      <c r="AT8399" s="224" t="s">
        <v>453</v>
      </c>
      <c r="AU8399" s="224" t="s">
        <v>91</v>
      </c>
      <c r="AV8399" s="14" t="s">
        <v>91</v>
      </c>
      <c r="AW8399" s="14" t="s">
        <v>37</v>
      </c>
      <c r="AX8399" s="14" t="s">
        <v>78</v>
      </c>
      <c r="AY8399" s="224" t="s">
        <v>443</v>
      </c>
    </row>
    <row r="8400" spans="2:51" s="14" customFormat="1">
      <c r="B8400" s="214"/>
      <c r="C8400" s="215"/>
      <c r="D8400" s="205" t="s">
        <v>453</v>
      </c>
      <c r="E8400" s="216" t="s">
        <v>19</v>
      </c>
      <c r="F8400" s="217" t="s">
        <v>6782</v>
      </c>
      <c r="G8400" s="215"/>
      <c r="H8400" s="218">
        <v>11.664</v>
      </c>
      <c r="I8400" s="219"/>
      <c r="J8400" s="215"/>
      <c r="K8400" s="215"/>
      <c r="L8400" s="220"/>
      <c r="M8400" s="221"/>
      <c r="N8400" s="222"/>
      <c r="O8400" s="222"/>
      <c r="P8400" s="222"/>
      <c r="Q8400" s="222"/>
      <c r="R8400" s="222"/>
      <c r="S8400" s="222"/>
      <c r="T8400" s="223"/>
      <c r="AT8400" s="224" t="s">
        <v>453</v>
      </c>
      <c r="AU8400" s="224" t="s">
        <v>91</v>
      </c>
      <c r="AV8400" s="14" t="s">
        <v>91</v>
      </c>
      <c r="AW8400" s="14" t="s">
        <v>37</v>
      </c>
      <c r="AX8400" s="14" t="s">
        <v>78</v>
      </c>
      <c r="AY8400" s="224" t="s">
        <v>443</v>
      </c>
    </row>
    <row r="8401" spans="2:51" s="14" customFormat="1">
      <c r="B8401" s="214"/>
      <c r="C8401" s="215"/>
      <c r="D8401" s="205" t="s">
        <v>453</v>
      </c>
      <c r="E8401" s="216" t="s">
        <v>19</v>
      </c>
      <c r="F8401" s="217" t="s">
        <v>6783</v>
      </c>
      <c r="G8401" s="215"/>
      <c r="H8401" s="218">
        <v>8.3940000000000001</v>
      </c>
      <c r="I8401" s="219"/>
      <c r="J8401" s="215"/>
      <c r="K8401" s="215"/>
      <c r="L8401" s="220"/>
      <c r="M8401" s="221"/>
      <c r="N8401" s="222"/>
      <c r="O8401" s="222"/>
      <c r="P8401" s="222"/>
      <c r="Q8401" s="222"/>
      <c r="R8401" s="222"/>
      <c r="S8401" s="222"/>
      <c r="T8401" s="223"/>
      <c r="AT8401" s="224" t="s">
        <v>453</v>
      </c>
      <c r="AU8401" s="224" t="s">
        <v>91</v>
      </c>
      <c r="AV8401" s="14" t="s">
        <v>91</v>
      </c>
      <c r="AW8401" s="14" t="s">
        <v>37</v>
      </c>
      <c r="AX8401" s="14" t="s">
        <v>78</v>
      </c>
      <c r="AY8401" s="224" t="s">
        <v>443</v>
      </c>
    </row>
    <row r="8402" spans="2:51" s="14" customFormat="1">
      <c r="B8402" s="214"/>
      <c r="C8402" s="215"/>
      <c r="D8402" s="205" t="s">
        <v>453</v>
      </c>
      <c r="E8402" s="216" t="s">
        <v>19</v>
      </c>
      <c r="F8402" s="217" t="s">
        <v>6784</v>
      </c>
      <c r="G8402" s="215"/>
      <c r="H8402" s="218">
        <v>10.02</v>
      </c>
      <c r="I8402" s="219"/>
      <c r="J8402" s="215"/>
      <c r="K8402" s="215"/>
      <c r="L8402" s="220"/>
      <c r="M8402" s="221"/>
      <c r="N8402" s="222"/>
      <c r="O8402" s="222"/>
      <c r="P8402" s="222"/>
      <c r="Q8402" s="222"/>
      <c r="R8402" s="222"/>
      <c r="S8402" s="222"/>
      <c r="T8402" s="223"/>
      <c r="AT8402" s="224" t="s">
        <v>453</v>
      </c>
      <c r="AU8402" s="224" t="s">
        <v>91</v>
      </c>
      <c r="AV8402" s="14" t="s">
        <v>91</v>
      </c>
      <c r="AW8402" s="14" t="s">
        <v>37</v>
      </c>
      <c r="AX8402" s="14" t="s">
        <v>78</v>
      </c>
      <c r="AY8402" s="224" t="s">
        <v>443</v>
      </c>
    </row>
    <row r="8403" spans="2:51" s="14" customFormat="1">
      <c r="B8403" s="214"/>
      <c r="C8403" s="215"/>
      <c r="D8403" s="205" t="s">
        <v>453</v>
      </c>
      <c r="E8403" s="216" t="s">
        <v>19</v>
      </c>
      <c r="F8403" s="217" t="s">
        <v>6785</v>
      </c>
      <c r="G8403" s="215"/>
      <c r="H8403" s="218">
        <v>5.68</v>
      </c>
      <c r="I8403" s="219"/>
      <c r="J8403" s="215"/>
      <c r="K8403" s="215"/>
      <c r="L8403" s="220"/>
      <c r="M8403" s="221"/>
      <c r="N8403" s="222"/>
      <c r="O8403" s="222"/>
      <c r="P8403" s="222"/>
      <c r="Q8403" s="222"/>
      <c r="R8403" s="222"/>
      <c r="S8403" s="222"/>
      <c r="T8403" s="223"/>
      <c r="AT8403" s="224" t="s">
        <v>453</v>
      </c>
      <c r="AU8403" s="224" t="s">
        <v>91</v>
      </c>
      <c r="AV8403" s="14" t="s">
        <v>91</v>
      </c>
      <c r="AW8403" s="14" t="s">
        <v>37</v>
      </c>
      <c r="AX8403" s="14" t="s">
        <v>78</v>
      </c>
      <c r="AY8403" s="224" t="s">
        <v>443</v>
      </c>
    </row>
    <row r="8404" spans="2:51" s="16" customFormat="1">
      <c r="B8404" s="236"/>
      <c r="C8404" s="237"/>
      <c r="D8404" s="205" t="s">
        <v>453</v>
      </c>
      <c r="E8404" s="238" t="s">
        <v>19</v>
      </c>
      <c r="F8404" s="239" t="s">
        <v>581</v>
      </c>
      <c r="G8404" s="237"/>
      <c r="H8404" s="240">
        <v>100.863</v>
      </c>
      <c r="I8404" s="241"/>
      <c r="J8404" s="237"/>
      <c r="K8404" s="237"/>
      <c r="L8404" s="242"/>
      <c r="M8404" s="243"/>
      <c r="N8404" s="244"/>
      <c r="O8404" s="244"/>
      <c r="P8404" s="244"/>
      <c r="Q8404" s="244"/>
      <c r="R8404" s="244"/>
      <c r="S8404" s="244"/>
      <c r="T8404" s="245"/>
      <c r="AT8404" s="246" t="s">
        <v>453</v>
      </c>
      <c r="AU8404" s="246" t="s">
        <v>91</v>
      </c>
      <c r="AV8404" s="16" t="s">
        <v>98</v>
      </c>
      <c r="AW8404" s="16" t="s">
        <v>37</v>
      </c>
      <c r="AX8404" s="16" t="s">
        <v>78</v>
      </c>
      <c r="AY8404" s="246" t="s">
        <v>443</v>
      </c>
    </row>
    <row r="8405" spans="2:51" s="13" customFormat="1">
      <c r="B8405" s="203"/>
      <c r="C8405" s="204"/>
      <c r="D8405" s="205" t="s">
        <v>453</v>
      </c>
      <c r="E8405" s="206" t="s">
        <v>19</v>
      </c>
      <c r="F8405" s="207" t="s">
        <v>985</v>
      </c>
      <c r="G8405" s="204"/>
      <c r="H8405" s="206" t="s">
        <v>19</v>
      </c>
      <c r="I8405" s="208"/>
      <c r="J8405" s="204"/>
      <c r="K8405" s="204"/>
      <c r="L8405" s="209"/>
      <c r="M8405" s="210"/>
      <c r="N8405" s="211"/>
      <c r="O8405" s="211"/>
      <c r="P8405" s="211"/>
      <c r="Q8405" s="211"/>
      <c r="R8405" s="211"/>
      <c r="S8405" s="211"/>
      <c r="T8405" s="212"/>
      <c r="AT8405" s="213" t="s">
        <v>453</v>
      </c>
      <c r="AU8405" s="213" t="s">
        <v>91</v>
      </c>
      <c r="AV8405" s="13" t="s">
        <v>85</v>
      </c>
      <c r="AW8405" s="13" t="s">
        <v>37</v>
      </c>
      <c r="AX8405" s="13" t="s">
        <v>78</v>
      </c>
      <c r="AY8405" s="213" t="s">
        <v>443</v>
      </c>
    </row>
    <row r="8406" spans="2:51" s="14" customFormat="1">
      <c r="B8406" s="214"/>
      <c r="C8406" s="215"/>
      <c r="D8406" s="205" t="s">
        <v>453</v>
      </c>
      <c r="E8406" s="216" t="s">
        <v>19</v>
      </c>
      <c r="F8406" s="217" t="s">
        <v>6786</v>
      </c>
      <c r="G8406" s="215"/>
      <c r="H8406" s="218">
        <v>10.210000000000001</v>
      </c>
      <c r="I8406" s="219"/>
      <c r="J8406" s="215"/>
      <c r="K8406" s="215"/>
      <c r="L8406" s="220"/>
      <c r="M8406" s="221"/>
      <c r="N8406" s="222"/>
      <c r="O8406" s="222"/>
      <c r="P8406" s="222"/>
      <c r="Q8406" s="222"/>
      <c r="R8406" s="222"/>
      <c r="S8406" s="222"/>
      <c r="T8406" s="223"/>
      <c r="AT8406" s="224" t="s">
        <v>453</v>
      </c>
      <c r="AU8406" s="224" t="s">
        <v>91</v>
      </c>
      <c r="AV8406" s="14" t="s">
        <v>91</v>
      </c>
      <c r="AW8406" s="14" t="s">
        <v>37</v>
      </c>
      <c r="AX8406" s="14" t="s">
        <v>78</v>
      </c>
      <c r="AY8406" s="224" t="s">
        <v>443</v>
      </c>
    </row>
    <row r="8407" spans="2:51" s="14" customFormat="1">
      <c r="B8407" s="214"/>
      <c r="C8407" s="215"/>
      <c r="D8407" s="205" t="s">
        <v>453</v>
      </c>
      <c r="E8407" s="216" t="s">
        <v>19</v>
      </c>
      <c r="F8407" s="217" t="s">
        <v>6787</v>
      </c>
      <c r="G8407" s="215"/>
      <c r="H8407" s="218">
        <v>6.94</v>
      </c>
      <c r="I8407" s="219"/>
      <c r="J8407" s="215"/>
      <c r="K8407" s="215"/>
      <c r="L8407" s="220"/>
      <c r="M8407" s="221"/>
      <c r="N8407" s="222"/>
      <c r="O8407" s="222"/>
      <c r="P8407" s="222"/>
      <c r="Q8407" s="222"/>
      <c r="R8407" s="222"/>
      <c r="S8407" s="222"/>
      <c r="T8407" s="223"/>
      <c r="AT8407" s="224" t="s">
        <v>453</v>
      </c>
      <c r="AU8407" s="224" t="s">
        <v>91</v>
      </c>
      <c r="AV8407" s="14" t="s">
        <v>91</v>
      </c>
      <c r="AW8407" s="14" t="s">
        <v>37</v>
      </c>
      <c r="AX8407" s="14" t="s">
        <v>78</v>
      </c>
      <c r="AY8407" s="224" t="s">
        <v>443</v>
      </c>
    </row>
    <row r="8408" spans="2:51" s="14" customFormat="1">
      <c r="B8408" s="214"/>
      <c r="C8408" s="215"/>
      <c r="D8408" s="205" t="s">
        <v>453</v>
      </c>
      <c r="E8408" s="216" t="s">
        <v>19</v>
      </c>
      <c r="F8408" s="217" t="s">
        <v>6788</v>
      </c>
      <c r="G8408" s="215"/>
      <c r="H8408" s="218">
        <v>12.813000000000001</v>
      </c>
      <c r="I8408" s="219"/>
      <c r="J8408" s="215"/>
      <c r="K8408" s="215"/>
      <c r="L8408" s="220"/>
      <c r="M8408" s="221"/>
      <c r="N8408" s="222"/>
      <c r="O8408" s="222"/>
      <c r="P8408" s="222"/>
      <c r="Q8408" s="222"/>
      <c r="R8408" s="222"/>
      <c r="S8408" s="222"/>
      <c r="T8408" s="223"/>
      <c r="AT8408" s="224" t="s">
        <v>453</v>
      </c>
      <c r="AU8408" s="224" t="s">
        <v>91</v>
      </c>
      <c r="AV8408" s="14" t="s">
        <v>91</v>
      </c>
      <c r="AW8408" s="14" t="s">
        <v>37</v>
      </c>
      <c r="AX8408" s="14" t="s">
        <v>78</v>
      </c>
      <c r="AY8408" s="224" t="s">
        <v>443</v>
      </c>
    </row>
    <row r="8409" spans="2:51" s="14" customFormat="1">
      <c r="B8409" s="214"/>
      <c r="C8409" s="215"/>
      <c r="D8409" s="205" t="s">
        <v>453</v>
      </c>
      <c r="E8409" s="216" t="s">
        <v>19</v>
      </c>
      <c r="F8409" s="217" t="s">
        <v>6789</v>
      </c>
      <c r="G8409" s="215"/>
      <c r="H8409" s="218">
        <v>12.7</v>
      </c>
      <c r="I8409" s="219"/>
      <c r="J8409" s="215"/>
      <c r="K8409" s="215"/>
      <c r="L8409" s="220"/>
      <c r="M8409" s="221"/>
      <c r="N8409" s="222"/>
      <c r="O8409" s="222"/>
      <c r="P8409" s="222"/>
      <c r="Q8409" s="222"/>
      <c r="R8409" s="222"/>
      <c r="S8409" s="222"/>
      <c r="T8409" s="223"/>
      <c r="AT8409" s="224" t="s">
        <v>453</v>
      </c>
      <c r="AU8409" s="224" t="s">
        <v>91</v>
      </c>
      <c r="AV8409" s="14" t="s">
        <v>91</v>
      </c>
      <c r="AW8409" s="14" t="s">
        <v>37</v>
      </c>
      <c r="AX8409" s="14" t="s">
        <v>78</v>
      </c>
      <c r="AY8409" s="224" t="s">
        <v>443</v>
      </c>
    </row>
    <row r="8410" spans="2:51" s="14" customFormat="1">
      <c r="B8410" s="214"/>
      <c r="C8410" s="215"/>
      <c r="D8410" s="205" t="s">
        <v>453</v>
      </c>
      <c r="E8410" s="216" t="s">
        <v>19</v>
      </c>
      <c r="F8410" s="217" t="s">
        <v>6790</v>
      </c>
      <c r="G8410" s="215"/>
      <c r="H8410" s="218">
        <v>10.878</v>
      </c>
      <c r="I8410" s="219"/>
      <c r="J8410" s="215"/>
      <c r="K8410" s="215"/>
      <c r="L8410" s="220"/>
      <c r="M8410" s="221"/>
      <c r="N8410" s="222"/>
      <c r="O8410" s="222"/>
      <c r="P8410" s="222"/>
      <c r="Q8410" s="222"/>
      <c r="R8410" s="222"/>
      <c r="S8410" s="222"/>
      <c r="T8410" s="223"/>
      <c r="AT8410" s="224" t="s">
        <v>453</v>
      </c>
      <c r="AU8410" s="224" t="s">
        <v>91</v>
      </c>
      <c r="AV8410" s="14" t="s">
        <v>91</v>
      </c>
      <c r="AW8410" s="14" t="s">
        <v>37</v>
      </c>
      <c r="AX8410" s="14" t="s">
        <v>78</v>
      </c>
      <c r="AY8410" s="224" t="s">
        <v>443</v>
      </c>
    </row>
    <row r="8411" spans="2:51" s="14" customFormat="1">
      <c r="B8411" s="214"/>
      <c r="C8411" s="215"/>
      <c r="D8411" s="205" t="s">
        <v>453</v>
      </c>
      <c r="E8411" s="216" t="s">
        <v>19</v>
      </c>
      <c r="F8411" s="217" t="s">
        <v>6791</v>
      </c>
      <c r="G8411" s="215"/>
      <c r="H8411" s="218">
        <v>11.564</v>
      </c>
      <c r="I8411" s="219"/>
      <c r="J8411" s="215"/>
      <c r="K8411" s="215"/>
      <c r="L8411" s="220"/>
      <c r="M8411" s="221"/>
      <c r="N8411" s="222"/>
      <c r="O8411" s="222"/>
      <c r="P8411" s="222"/>
      <c r="Q8411" s="222"/>
      <c r="R8411" s="222"/>
      <c r="S8411" s="222"/>
      <c r="T8411" s="223"/>
      <c r="AT8411" s="224" t="s">
        <v>453</v>
      </c>
      <c r="AU8411" s="224" t="s">
        <v>91</v>
      </c>
      <c r="AV8411" s="14" t="s">
        <v>91</v>
      </c>
      <c r="AW8411" s="14" t="s">
        <v>37</v>
      </c>
      <c r="AX8411" s="14" t="s">
        <v>78</v>
      </c>
      <c r="AY8411" s="224" t="s">
        <v>443</v>
      </c>
    </row>
    <row r="8412" spans="2:51" s="14" customFormat="1">
      <c r="B8412" s="214"/>
      <c r="C8412" s="215"/>
      <c r="D8412" s="205" t="s">
        <v>453</v>
      </c>
      <c r="E8412" s="216" t="s">
        <v>19</v>
      </c>
      <c r="F8412" s="217" t="s">
        <v>6792</v>
      </c>
      <c r="G8412" s="215"/>
      <c r="H8412" s="218">
        <v>11.664</v>
      </c>
      <c r="I8412" s="219"/>
      <c r="J8412" s="215"/>
      <c r="K8412" s="215"/>
      <c r="L8412" s="220"/>
      <c r="M8412" s="221"/>
      <c r="N8412" s="222"/>
      <c r="O8412" s="222"/>
      <c r="P8412" s="222"/>
      <c r="Q8412" s="222"/>
      <c r="R8412" s="222"/>
      <c r="S8412" s="222"/>
      <c r="T8412" s="223"/>
      <c r="AT8412" s="224" t="s">
        <v>453</v>
      </c>
      <c r="AU8412" s="224" t="s">
        <v>91</v>
      </c>
      <c r="AV8412" s="14" t="s">
        <v>91</v>
      </c>
      <c r="AW8412" s="14" t="s">
        <v>37</v>
      </c>
      <c r="AX8412" s="14" t="s">
        <v>78</v>
      </c>
      <c r="AY8412" s="224" t="s">
        <v>443</v>
      </c>
    </row>
    <row r="8413" spans="2:51" s="14" customFormat="1">
      <c r="B8413" s="214"/>
      <c r="C8413" s="215"/>
      <c r="D8413" s="205" t="s">
        <v>453</v>
      </c>
      <c r="E8413" s="216" t="s">
        <v>19</v>
      </c>
      <c r="F8413" s="217" t="s">
        <v>6793</v>
      </c>
      <c r="G8413" s="215"/>
      <c r="H8413" s="218">
        <v>8.3940000000000001</v>
      </c>
      <c r="I8413" s="219"/>
      <c r="J8413" s="215"/>
      <c r="K8413" s="215"/>
      <c r="L8413" s="220"/>
      <c r="M8413" s="221"/>
      <c r="N8413" s="222"/>
      <c r="O8413" s="222"/>
      <c r="P8413" s="222"/>
      <c r="Q8413" s="222"/>
      <c r="R8413" s="222"/>
      <c r="S8413" s="222"/>
      <c r="T8413" s="223"/>
      <c r="AT8413" s="224" t="s">
        <v>453</v>
      </c>
      <c r="AU8413" s="224" t="s">
        <v>91</v>
      </c>
      <c r="AV8413" s="14" t="s">
        <v>91</v>
      </c>
      <c r="AW8413" s="14" t="s">
        <v>37</v>
      </c>
      <c r="AX8413" s="14" t="s">
        <v>78</v>
      </c>
      <c r="AY8413" s="224" t="s">
        <v>443</v>
      </c>
    </row>
    <row r="8414" spans="2:51" s="14" customFormat="1">
      <c r="B8414" s="214"/>
      <c r="C8414" s="215"/>
      <c r="D8414" s="205" t="s">
        <v>453</v>
      </c>
      <c r="E8414" s="216" t="s">
        <v>19</v>
      </c>
      <c r="F8414" s="217" t="s">
        <v>6794</v>
      </c>
      <c r="G8414" s="215"/>
      <c r="H8414" s="218">
        <v>10.02</v>
      </c>
      <c r="I8414" s="219"/>
      <c r="J8414" s="215"/>
      <c r="K8414" s="215"/>
      <c r="L8414" s="220"/>
      <c r="M8414" s="221"/>
      <c r="N8414" s="222"/>
      <c r="O8414" s="222"/>
      <c r="P8414" s="222"/>
      <c r="Q8414" s="222"/>
      <c r="R8414" s="222"/>
      <c r="S8414" s="222"/>
      <c r="T8414" s="223"/>
      <c r="AT8414" s="224" t="s">
        <v>453</v>
      </c>
      <c r="AU8414" s="224" t="s">
        <v>91</v>
      </c>
      <c r="AV8414" s="14" t="s">
        <v>91</v>
      </c>
      <c r="AW8414" s="14" t="s">
        <v>37</v>
      </c>
      <c r="AX8414" s="14" t="s">
        <v>78</v>
      </c>
      <c r="AY8414" s="224" t="s">
        <v>443</v>
      </c>
    </row>
    <row r="8415" spans="2:51" s="14" customFormat="1">
      <c r="B8415" s="214"/>
      <c r="C8415" s="215"/>
      <c r="D8415" s="205" t="s">
        <v>453</v>
      </c>
      <c r="E8415" s="216" t="s">
        <v>19</v>
      </c>
      <c r="F8415" s="217" t="s">
        <v>6795</v>
      </c>
      <c r="G8415" s="215"/>
      <c r="H8415" s="218">
        <v>5.68</v>
      </c>
      <c r="I8415" s="219"/>
      <c r="J8415" s="215"/>
      <c r="K8415" s="215"/>
      <c r="L8415" s="220"/>
      <c r="M8415" s="221"/>
      <c r="N8415" s="222"/>
      <c r="O8415" s="222"/>
      <c r="P8415" s="222"/>
      <c r="Q8415" s="222"/>
      <c r="R8415" s="222"/>
      <c r="S8415" s="222"/>
      <c r="T8415" s="223"/>
      <c r="AT8415" s="224" t="s">
        <v>453</v>
      </c>
      <c r="AU8415" s="224" t="s">
        <v>91</v>
      </c>
      <c r="AV8415" s="14" t="s">
        <v>91</v>
      </c>
      <c r="AW8415" s="14" t="s">
        <v>37</v>
      </c>
      <c r="AX8415" s="14" t="s">
        <v>78</v>
      </c>
      <c r="AY8415" s="224" t="s">
        <v>443</v>
      </c>
    </row>
    <row r="8416" spans="2:51" s="16" customFormat="1">
      <c r="B8416" s="236"/>
      <c r="C8416" s="237"/>
      <c r="D8416" s="205" t="s">
        <v>453</v>
      </c>
      <c r="E8416" s="238" t="s">
        <v>19</v>
      </c>
      <c r="F8416" s="239" t="s">
        <v>581</v>
      </c>
      <c r="G8416" s="237"/>
      <c r="H8416" s="240">
        <v>100.863</v>
      </c>
      <c r="I8416" s="241"/>
      <c r="J8416" s="237"/>
      <c r="K8416" s="237"/>
      <c r="L8416" s="242"/>
      <c r="M8416" s="243"/>
      <c r="N8416" s="244"/>
      <c r="O8416" s="244"/>
      <c r="P8416" s="244"/>
      <c r="Q8416" s="244"/>
      <c r="R8416" s="244"/>
      <c r="S8416" s="244"/>
      <c r="T8416" s="245"/>
      <c r="AT8416" s="246" t="s">
        <v>453</v>
      </c>
      <c r="AU8416" s="246" t="s">
        <v>91</v>
      </c>
      <c r="AV8416" s="16" t="s">
        <v>98</v>
      </c>
      <c r="AW8416" s="16" t="s">
        <v>37</v>
      </c>
      <c r="AX8416" s="16" t="s">
        <v>78</v>
      </c>
      <c r="AY8416" s="246" t="s">
        <v>443</v>
      </c>
    </row>
    <row r="8417" spans="2:51" s="13" customFormat="1">
      <c r="B8417" s="203"/>
      <c r="C8417" s="204"/>
      <c r="D8417" s="205" t="s">
        <v>453</v>
      </c>
      <c r="E8417" s="206" t="s">
        <v>19</v>
      </c>
      <c r="F8417" s="207" t="s">
        <v>1016</v>
      </c>
      <c r="G8417" s="204"/>
      <c r="H8417" s="206" t="s">
        <v>19</v>
      </c>
      <c r="I8417" s="208"/>
      <c r="J8417" s="204"/>
      <c r="K8417" s="204"/>
      <c r="L8417" s="209"/>
      <c r="M8417" s="210"/>
      <c r="N8417" s="211"/>
      <c r="O8417" s="211"/>
      <c r="P8417" s="211"/>
      <c r="Q8417" s="211"/>
      <c r="R8417" s="211"/>
      <c r="S8417" s="211"/>
      <c r="T8417" s="212"/>
      <c r="AT8417" s="213" t="s">
        <v>453</v>
      </c>
      <c r="AU8417" s="213" t="s">
        <v>91</v>
      </c>
      <c r="AV8417" s="13" t="s">
        <v>85</v>
      </c>
      <c r="AW8417" s="13" t="s">
        <v>37</v>
      </c>
      <c r="AX8417" s="13" t="s">
        <v>78</v>
      </c>
      <c r="AY8417" s="213" t="s">
        <v>443</v>
      </c>
    </row>
    <row r="8418" spans="2:51" s="14" customFormat="1">
      <c r="B8418" s="214"/>
      <c r="C8418" s="215"/>
      <c r="D8418" s="205" t="s">
        <v>453</v>
      </c>
      <c r="E8418" s="216" t="s">
        <v>19</v>
      </c>
      <c r="F8418" s="217" t="s">
        <v>6796</v>
      </c>
      <c r="G8418" s="215"/>
      <c r="H8418" s="218">
        <v>10.51</v>
      </c>
      <c r="I8418" s="219"/>
      <c r="J8418" s="215"/>
      <c r="K8418" s="215"/>
      <c r="L8418" s="220"/>
      <c r="M8418" s="221"/>
      <c r="N8418" s="222"/>
      <c r="O8418" s="222"/>
      <c r="P8418" s="222"/>
      <c r="Q8418" s="222"/>
      <c r="R8418" s="222"/>
      <c r="S8418" s="222"/>
      <c r="T8418" s="223"/>
      <c r="AT8418" s="224" t="s">
        <v>453</v>
      </c>
      <c r="AU8418" s="224" t="s">
        <v>91</v>
      </c>
      <c r="AV8418" s="14" t="s">
        <v>91</v>
      </c>
      <c r="AW8418" s="14" t="s">
        <v>37</v>
      </c>
      <c r="AX8418" s="14" t="s">
        <v>78</v>
      </c>
      <c r="AY8418" s="224" t="s">
        <v>443</v>
      </c>
    </row>
    <row r="8419" spans="2:51" s="14" customFormat="1">
      <c r="B8419" s="214"/>
      <c r="C8419" s="215"/>
      <c r="D8419" s="205" t="s">
        <v>453</v>
      </c>
      <c r="E8419" s="216" t="s">
        <v>19</v>
      </c>
      <c r="F8419" s="217" t="s">
        <v>6797</v>
      </c>
      <c r="G8419" s="215"/>
      <c r="H8419" s="218">
        <v>7.24</v>
      </c>
      <c r="I8419" s="219"/>
      <c r="J8419" s="215"/>
      <c r="K8419" s="215"/>
      <c r="L8419" s="220"/>
      <c r="M8419" s="221"/>
      <c r="N8419" s="222"/>
      <c r="O8419" s="222"/>
      <c r="P8419" s="222"/>
      <c r="Q8419" s="222"/>
      <c r="R8419" s="222"/>
      <c r="S8419" s="222"/>
      <c r="T8419" s="223"/>
      <c r="AT8419" s="224" t="s">
        <v>453</v>
      </c>
      <c r="AU8419" s="224" t="s">
        <v>91</v>
      </c>
      <c r="AV8419" s="14" t="s">
        <v>91</v>
      </c>
      <c r="AW8419" s="14" t="s">
        <v>37</v>
      </c>
      <c r="AX8419" s="14" t="s">
        <v>78</v>
      </c>
      <c r="AY8419" s="224" t="s">
        <v>443</v>
      </c>
    </row>
    <row r="8420" spans="2:51" s="14" customFormat="1">
      <c r="B8420" s="214"/>
      <c r="C8420" s="215"/>
      <c r="D8420" s="205" t="s">
        <v>453</v>
      </c>
      <c r="E8420" s="216" t="s">
        <v>19</v>
      </c>
      <c r="F8420" s="217" t="s">
        <v>6798</v>
      </c>
      <c r="G8420" s="215"/>
      <c r="H8420" s="218">
        <v>12.882999999999999</v>
      </c>
      <c r="I8420" s="219"/>
      <c r="J8420" s="215"/>
      <c r="K8420" s="215"/>
      <c r="L8420" s="220"/>
      <c r="M8420" s="221"/>
      <c r="N8420" s="222"/>
      <c r="O8420" s="222"/>
      <c r="P8420" s="222"/>
      <c r="Q8420" s="222"/>
      <c r="R8420" s="222"/>
      <c r="S8420" s="222"/>
      <c r="T8420" s="223"/>
      <c r="AT8420" s="224" t="s">
        <v>453</v>
      </c>
      <c r="AU8420" s="224" t="s">
        <v>91</v>
      </c>
      <c r="AV8420" s="14" t="s">
        <v>91</v>
      </c>
      <c r="AW8420" s="14" t="s">
        <v>37</v>
      </c>
      <c r="AX8420" s="14" t="s">
        <v>78</v>
      </c>
      <c r="AY8420" s="224" t="s">
        <v>443</v>
      </c>
    </row>
    <row r="8421" spans="2:51" s="14" customFormat="1">
      <c r="B8421" s="214"/>
      <c r="C8421" s="215"/>
      <c r="D8421" s="205" t="s">
        <v>453</v>
      </c>
      <c r="E8421" s="216" t="s">
        <v>19</v>
      </c>
      <c r="F8421" s="217" t="s">
        <v>6799</v>
      </c>
      <c r="G8421" s="215"/>
      <c r="H8421" s="218">
        <v>13.8</v>
      </c>
      <c r="I8421" s="219"/>
      <c r="J8421" s="215"/>
      <c r="K8421" s="215"/>
      <c r="L8421" s="220"/>
      <c r="M8421" s="221"/>
      <c r="N8421" s="222"/>
      <c r="O8421" s="222"/>
      <c r="P8421" s="222"/>
      <c r="Q8421" s="222"/>
      <c r="R8421" s="222"/>
      <c r="S8421" s="222"/>
      <c r="T8421" s="223"/>
      <c r="AT8421" s="224" t="s">
        <v>453</v>
      </c>
      <c r="AU8421" s="224" t="s">
        <v>91</v>
      </c>
      <c r="AV8421" s="14" t="s">
        <v>91</v>
      </c>
      <c r="AW8421" s="14" t="s">
        <v>37</v>
      </c>
      <c r="AX8421" s="14" t="s">
        <v>78</v>
      </c>
      <c r="AY8421" s="224" t="s">
        <v>443</v>
      </c>
    </row>
    <row r="8422" spans="2:51" s="14" customFormat="1">
      <c r="B8422" s="214"/>
      <c r="C8422" s="215"/>
      <c r="D8422" s="205" t="s">
        <v>453</v>
      </c>
      <c r="E8422" s="216" t="s">
        <v>19</v>
      </c>
      <c r="F8422" s="217" t="s">
        <v>6800</v>
      </c>
      <c r="G8422" s="215"/>
      <c r="H8422" s="218">
        <v>11.178000000000001</v>
      </c>
      <c r="I8422" s="219"/>
      <c r="J8422" s="215"/>
      <c r="K8422" s="215"/>
      <c r="L8422" s="220"/>
      <c r="M8422" s="221"/>
      <c r="N8422" s="222"/>
      <c r="O8422" s="222"/>
      <c r="P8422" s="222"/>
      <c r="Q8422" s="222"/>
      <c r="R8422" s="222"/>
      <c r="S8422" s="222"/>
      <c r="T8422" s="223"/>
      <c r="AT8422" s="224" t="s">
        <v>453</v>
      </c>
      <c r="AU8422" s="224" t="s">
        <v>91</v>
      </c>
      <c r="AV8422" s="14" t="s">
        <v>91</v>
      </c>
      <c r="AW8422" s="14" t="s">
        <v>37</v>
      </c>
      <c r="AX8422" s="14" t="s">
        <v>78</v>
      </c>
      <c r="AY8422" s="224" t="s">
        <v>443</v>
      </c>
    </row>
    <row r="8423" spans="2:51" s="14" customFormat="1">
      <c r="B8423" s="214"/>
      <c r="C8423" s="215"/>
      <c r="D8423" s="205" t="s">
        <v>453</v>
      </c>
      <c r="E8423" s="216" t="s">
        <v>19</v>
      </c>
      <c r="F8423" s="217" t="s">
        <v>6801</v>
      </c>
      <c r="G8423" s="215"/>
      <c r="H8423" s="218">
        <v>11.622</v>
      </c>
      <c r="I8423" s="219"/>
      <c r="J8423" s="215"/>
      <c r="K8423" s="215"/>
      <c r="L8423" s="220"/>
      <c r="M8423" s="221"/>
      <c r="N8423" s="222"/>
      <c r="O8423" s="222"/>
      <c r="P8423" s="222"/>
      <c r="Q8423" s="222"/>
      <c r="R8423" s="222"/>
      <c r="S8423" s="222"/>
      <c r="T8423" s="223"/>
      <c r="AT8423" s="224" t="s">
        <v>453</v>
      </c>
      <c r="AU8423" s="224" t="s">
        <v>91</v>
      </c>
      <c r="AV8423" s="14" t="s">
        <v>91</v>
      </c>
      <c r="AW8423" s="14" t="s">
        <v>37</v>
      </c>
      <c r="AX8423" s="14" t="s">
        <v>78</v>
      </c>
      <c r="AY8423" s="224" t="s">
        <v>443</v>
      </c>
    </row>
    <row r="8424" spans="2:51" s="14" customFormat="1">
      <c r="B8424" s="214"/>
      <c r="C8424" s="215"/>
      <c r="D8424" s="205" t="s">
        <v>453</v>
      </c>
      <c r="E8424" s="216" t="s">
        <v>19</v>
      </c>
      <c r="F8424" s="217" t="s">
        <v>6802</v>
      </c>
      <c r="G8424" s="215"/>
      <c r="H8424" s="218">
        <v>11.664</v>
      </c>
      <c r="I8424" s="219"/>
      <c r="J8424" s="215"/>
      <c r="K8424" s="215"/>
      <c r="L8424" s="220"/>
      <c r="M8424" s="221"/>
      <c r="N8424" s="222"/>
      <c r="O8424" s="222"/>
      <c r="P8424" s="222"/>
      <c r="Q8424" s="222"/>
      <c r="R8424" s="222"/>
      <c r="S8424" s="222"/>
      <c r="T8424" s="223"/>
      <c r="AT8424" s="224" t="s">
        <v>453</v>
      </c>
      <c r="AU8424" s="224" t="s">
        <v>91</v>
      </c>
      <c r="AV8424" s="14" t="s">
        <v>91</v>
      </c>
      <c r="AW8424" s="14" t="s">
        <v>37</v>
      </c>
      <c r="AX8424" s="14" t="s">
        <v>78</v>
      </c>
      <c r="AY8424" s="224" t="s">
        <v>443</v>
      </c>
    </row>
    <row r="8425" spans="2:51" s="14" customFormat="1">
      <c r="B8425" s="214"/>
      <c r="C8425" s="215"/>
      <c r="D8425" s="205" t="s">
        <v>453</v>
      </c>
      <c r="E8425" s="216" t="s">
        <v>19</v>
      </c>
      <c r="F8425" s="217" t="s">
        <v>6803</v>
      </c>
      <c r="G8425" s="215"/>
      <c r="H8425" s="218">
        <v>8.4440000000000008</v>
      </c>
      <c r="I8425" s="219"/>
      <c r="J8425" s="215"/>
      <c r="K8425" s="215"/>
      <c r="L8425" s="220"/>
      <c r="M8425" s="221"/>
      <c r="N8425" s="222"/>
      <c r="O8425" s="222"/>
      <c r="P8425" s="222"/>
      <c r="Q8425" s="222"/>
      <c r="R8425" s="222"/>
      <c r="S8425" s="222"/>
      <c r="T8425" s="223"/>
      <c r="AT8425" s="224" t="s">
        <v>453</v>
      </c>
      <c r="AU8425" s="224" t="s">
        <v>91</v>
      </c>
      <c r="AV8425" s="14" t="s">
        <v>91</v>
      </c>
      <c r="AW8425" s="14" t="s">
        <v>37</v>
      </c>
      <c r="AX8425" s="14" t="s">
        <v>78</v>
      </c>
      <c r="AY8425" s="224" t="s">
        <v>443</v>
      </c>
    </row>
    <row r="8426" spans="2:51" s="14" customFormat="1">
      <c r="B8426" s="214"/>
      <c r="C8426" s="215"/>
      <c r="D8426" s="205" t="s">
        <v>453</v>
      </c>
      <c r="E8426" s="216" t="s">
        <v>19</v>
      </c>
      <c r="F8426" s="217" t="s">
        <v>6804</v>
      </c>
      <c r="G8426" s="215"/>
      <c r="H8426" s="218">
        <v>9.9640000000000004</v>
      </c>
      <c r="I8426" s="219"/>
      <c r="J8426" s="215"/>
      <c r="K8426" s="215"/>
      <c r="L8426" s="220"/>
      <c r="M8426" s="221"/>
      <c r="N8426" s="222"/>
      <c r="O8426" s="222"/>
      <c r="P8426" s="222"/>
      <c r="Q8426" s="222"/>
      <c r="R8426" s="222"/>
      <c r="S8426" s="222"/>
      <c r="T8426" s="223"/>
      <c r="AT8426" s="224" t="s">
        <v>453</v>
      </c>
      <c r="AU8426" s="224" t="s">
        <v>91</v>
      </c>
      <c r="AV8426" s="14" t="s">
        <v>91</v>
      </c>
      <c r="AW8426" s="14" t="s">
        <v>37</v>
      </c>
      <c r="AX8426" s="14" t="s">
        <v>78</v>
      </c>
      <c r="AY8426" s="224" t="s">
        <v>443</v>
      </c>
    </row>
    <row r="8427" spans="2:51" s="14" customFormat="1">
      <c r="B8427" s="214"/>
      <c r="C8427" s="215"/>
      <c r="D8427" s="205" t="s">
        <v>453</v>
      </c>
      <c r="E8427" s="216" t="s">
        <v>19</v>
      </c>
      <c r="F8427" s="217" t="s">
        <v>6805</v>
      </c>
      <c r="G8427" s="215"/>
      <c r="H8427" s="218">
        <v>5.5</v>
      </c>
      <c r="I8427" s="219"/>
      <c r="J8427" s="215"/>
      <c r="K8427" s="215"/>
      <c r="L8427" s="220"/>
      <c r="M8427" s="221"/>
      <c r="N8427" s="222"/>
      <c r="O8427" s="222"/>
      <c r="P8427" s="222"/>
      <c r="Q8427" s="222"/>
      <c r="R8427" s="222"/>
      <c r="S8427" s="222"/>
      <c r="T8427" s="223"/>
      <c r="AT8427" s="224" t="s">
        <v>453</v>
      </c>
      <c r="AU8427" s="224" t="s">
        <v>91</v>
      </c>
      <c r="AV8427" s="14" t="s">
        <v>91</v>
      </c>
      <c r="AW8427" s="14" t="s">
        <v>37</v>
      </c>
      <c r="AX8427" s="14" t="s">
        <v>78</v>
      </c>
      <c r="AY8427" s="224" t="s">
        <v>443</v>
      </c>
    </row>
    <row r="8428" spans="2:51" s="16" customFormat="1">
      <c r="B8428" s="236"/>
      <c r="C8428" s="237"/>
      <c r="D8428" s="205" t="s">
        <v>453</v>
      </c>
      <c r="E8428" s="238" t="s">
        <v>19</v>
      </c>
      <c r="F8428" s="239" t="s">
        <v>581</v>
      </c>
      <c r="G8428" s="237"/>
      <c r="H8428" s="240">
        <v>102.80500000000001</v>
      </c>
      <c r="I8428" s="241"/>
      <c r="J8428" s="237"/>
      <c r="K8428" s="237"/>
      <c r="L8428" s="242"/>
      <c r="M8428" s="243"/>
      <c r="N8428" s="244"/>
      <c r="O8428" s="244"/>
      <c r="P8428" s="244"/>
      <c r="Q8428" s="244"/>
      <c r="R8428" s="244"/>
      <c r="S8428" s="244"/>
      <c r="T8428" s="245"/>
      <c r="AT8428" s="246" t="s">
        <v>453</v>
      </c>
      <c r="AU8428" s="246" t="s">
        <v>91</v>
      </c>
      <c r="AV8428" s="16" t="s">
        <v>98</v>
      </c>
      <c r="AW8428" s="16" t="s">
        <v>37</v>
      </c>
      <c r="AX8428" s="16" t="s">
        <v>78</v>
      </c>
      <c r="AY8428" s="246" t="s">
        <v>443</v>
      </c>
    </row>
    <row r="8429" spans="2:51" s="13" customFormat="1">
      <c r="B8429" s="203"/>
      <c r="C8429" s="204"/>
      <c r="D8429" s="205" t="s">
        <v>453</v>
      </c>
      <c r="E8429" s="206" t="s">
        <v>19</v>
      </c>
      <c r="F8429" s="207" t="s">
        <v>1057</v>
      </c>
      <c r="G8429" s="204"/>
      <c r="H8429" s="206" t="s">
        <v>19</v>
      </c>
      <c r="I8429" s="208"/>
      <c r="J8429" s="204"/>
      <c r="K8429" s="204"/>
      <c r="L8429" s="209"/>
      <c r="M8429" s="210"/>
      <c r="N8429" s="211"/>
      <c r="O8429" s="211"/>
      <c r="P8429" s="211"/>
      <c r="Q8429" s="211"/>
      <c r="R8429" s="211"/>
      <c r="S8429" s="211"/>
      <c r="T8429" s="212"/>
      <c r="AT8429" s="213" t="s">
        <v>453</v>
      </c>
      <c r="AU8429" s="213" t="s">
        <v>91</v>
      </c>
      <c r="AV8429" s="13" t="s">
        <v>85</v>
      </c>
      <c r="AW8429" s="13" t="s">
        <v>37</v>
      </c>
      <c r="AX8429" s="13" t="s">
        <v>78</v>
      </c>
      <c r="AY8429" s="213" t="s">
        <v>443</v>
      </c>
    </row>
    <row r="8430" spans="2:51" s="14" customFormat="1">
      <c r="B8430" s="214"/>
      <c r="C8430" s="215"/>
      <c r="D8430" s="205" t="s">
        <v>453</v>
      </c>
      <c r="E8430" s="216" t="s">
        <v>19</v>
      </c>
      <c r="F8430" s="217" t="s">
        <v>6806</v>
      </c>
      <c r="G8430" s="215"/>
      <c r="H8430" s="218">
        <v>10.507999999999999</v>
      </c>
      <c r="I8430" s="219"/>
      <c r="J8430" s="215"/>
      <c r="K8430" s="215"/>
      <c r="L8430" s="220"/>
      <c r="M8430" s="221"/>
      <c r="N8430" s="222"/>
      <c r="O8430" s="222"/>
      <c r="P8430" s="222"/>
      <c r="Q8430" s="222"/>
      <c r="R8430" s="222"/>
      <c r="S8430" s="222"/>
      <c r="T8430" s="223"/>
      <c r="AT8430" s="224" t="s">
        <v>453</v>
      </c>
      <c r="AU8430" s="224" t="s">
        <v>91</v>
      </c>
      <c r="AV8430" s="14" t="s">
        <v>91</v>
      </c>
      <c r="AW8430" s="14" t="s">
        <v>37</v>
      </c>
      <c r="AX8430" s="14" t="s">
        <v>78</v>
      </c>
      <c r="AY8430" s="224" t="s">
        <v>443</v>
      </c>
    </row>
    <row r="8431" spans="2:51" s="14" customFormat="1">
      <c r="B8431" s="214"/>
      <c r="C8431" s="215"/>
      <c r="D8431" s="205" t="s">
        <v>453</v>
      </c>
      <c r="E8431" s="216" t="s">
        <v>19</v>
      </c>
      <c r="F8431" s="217" t="s">
        <v>6807</v>
      </c>
      <c r="G8431" s="215"/>
      <c r="H8431" s="218">
        <v>9.6620000000000008</v>
      </c>
      <c r="I8431" s="219"/>
      <c r="J8431" s="215"/>
      <c r="K8431" s="215"/>
      <c r="L8431" s="220"/>
      <c r="M8431" s="221"/>
      <c r="N8431" s="222"/>
      <c r="O8431" s="222"/>
      <c r="P8431" s="222"/>
      <c r="Q8431" s="222"/>
      <c r="R8431" s="222"/>
      <c r="S8431" s="222"/>
      <c r="T8431" s="223"/>
      <c r="AT8431" s="224" t="s">
        <v>453</v>
      </c>
      <c r="AU8431" s="224" t="s">
        <v>91</v>
      </c>
      <c r="AV8431" s="14" t="s">
        <v>91</v>
      </c>
      <c r="AW8431" s="14" t="s">
        <v>37</v>
      </c>
      <c r="AX8431" s="14" t="s">
        <v>78</v>
      </c>
      <c r="AY8431" s="224" t="s">
        <v>443</v>
      </c>
    </row>
    <row r="8432" spans="2:51" s="14" customFormat="1">
      <c r="B8432" s="214"/>
      <c r="C8432" s="215"/>
      <c r="D8432" s="205" t="s">
        <v>453</v>
      </c>
      <c r="E8432" s="216" t="s">
        <v>19</v>
      </c>
      <c r="F8432" s="217" t="s">
        <v>6808</v>
      </c>
      <c r="G8432" s="215"/>
      <c r="H8432" s="218">
        <v>10.526</v>
      </c>
      <c r="I8432" s="219"/>
      <c r="J8432" s="215"/>
      <c r="K8432" s="215"/>
      <c r="L8432" s="220"/>
      <c r="M8432" s="221"/>
      <c r="N8432" s="222"/>
      <c r="O8432" s="222"/>
      <c r="P8432" s="222"/>
      <c r="Q8432" s="222"/>
      <c r="R8432" s="222"/>
      <c r="S8432" s="222"/>
      <c r="T8432" s="223"/>
      <c r="AT8432" s="224" t="s">
        <v>453</v>
      </c>
      <c r="AU8432" s="224" t="s">
        <v>91</v>
      </c>
      <c r="AV8432" s="14" t="s">
        <v>91</v>
      </c>
      <c r="AW8432" s="14" t="s">
        <v>37</v>
      </c>
      <c r="AX8432" s="14" t="s">
        <v>78</v>
      </c>
      <c r="AY8432" s="224" t="s">
        <v>443</v>
      </c>
    </row>
    <row r="8433" spans="1:65" s="14" customFormat="1">
      <c r="B8433" s="214"/>
      <c r="C8433" s="215"/>
      <c r="D8433" s="205" t="s">
        <v>453</v>
      </c>
      <c r="E8433" s="216" t="s">
        <v>19</v>
      </c>
      <c r="F8433" s="217" t="s">
        <v>6809</v>
      </c>
      <c r="G8433" s="215"/>
      <c r="H8433" s="218">
        <v>7.8140000000000001</v>
      </c>
      <c r="I8433" s="219"/>
      <c r="J8433" s="215"/>
      <c r="K8433" s="215"/>
      <c r="L8433" s="220"/>
      <c r="M8433" s="221"/>
      <c r="N8433" s="222"/>
      <c r="O8433" s="222"/>
      <c r="P8433" s="222"/>
      <c r="Q8433" s="222"/>
      <c r="R8433" s="222"/>
      <c r="S8433" s="222"/>
      <c r="T8433" s="223"/>
      <c r="AT8433" s="224" t="s">
        <v>453</v>
      </c>
      <c r="AU8433" s="224" t="s">
        <v>91</v>
      </c>
      <c r="AV8433" s="14" t="s">
        <v>91</v>
      </c>
      <c r="AW8433" s="14" t="s">
        <v>37</v>
      </c>
      <c r="AX8433" s="14" t="s">
        <v>78</v>
      </c>
      <c r="AY8433" s="224" t="s">
        <v>443</v>
      </c>
    </row>
    <row r="8434" spans="1:65" s="16" customFormat="1">
      <c r="B8434" s="236"/>
      <c r="C8434" s="237"/>
      <c r="D8434" s="205" t="s">
        <v>453</v>
      </c>
      <c r="E8434" s="238" t="s">
        <v>19</v>
      </c>
      <c r="F8434" s="239" t="s">
        <v>581</v>
      </c>
      <c r="G8434" s="237"/>
      <c r="H8434" s="240">
        <v>38.51</v>
      </c>
      <c r="I8434" s="241"/>
      <c r="J8434" s="237"/>
      <c r="K8434" s="237"/>
      <c r="L8434" s="242"/>
      <c r="M8434" s="243"/>
      <c r="N8434" s="244"/>
      <c r="O8434" s="244"/>
      <c r="P8434" s="244"/>
      <c r="Q8434" s="244"/>
      <c r="R8434" s="244"/>
      <c r="S8434" s="244"/>
      <c r="T8434" s="245"/>
      <c r="AT8434" s="246" t="s">
        <v>453</v>
      </c>
      <c r="AU8434" s="246" t="s">
        <v>91</v>
      </c>
      <c r="AV8434" s="16" t="s">
        <v>98</v>
      </c>
      <c r="AW8434" s="16" t="s">
        <v>37</v>
      </c>
      <c r="AX8434" s="16" t="s">
        <v>78</v>
      </c>
      <c r="AY8434" s="246" t="s">
        <v>443</v>
      </c>
    </row>
    <row r="8435" spans="1:65" s="15" customFormat="1">
      <c r="B8435" s="225"/>
      <c r="C8435" s="226"/>
      <c r="D8435" s="205" t="s">
        <v>453</v>
      </c>
      <c r="E8435" s="227" t="s">
        <v>19</v>
      </c>
      <c r="F8435" s="228" t="s">
        <v>456</v>
      </c>
      <c r="G8435" s="226"/>
      <c r="H8435" s="229">
        <v>416.524</v>
      </c>
      <c r="I8435" s="230"/>
      <c r="J8435" s="226"/>
      <c r="K8435" s="226"/>
      <c r="L8435" s="231"/>
      <c r="M8435" s="232"/>
      <c r="N8435" s="233"/>
      <c r="O8435" s="233"/>
      <c r="P8435" s="233"/>
      <c r="Q8435" s="233"/>
      <c r="R8435" s="233"/>
      <c r="S8435" s="233"/>
      <c r="T8435" s="234"/>
      <c r="AT8435" s="235" t="s">
        <v>453</v>
      </c>
      <c r="AU8435" s="235" t="s">
        <v>91</v>
      </c>
      <c r="AV8435" s="15" t="s">
        <v>449</v>
      </c>
      <c r="AW8435" s="15" t="s">
        <v>37</v>
      </c>
      <c r="AX8435" s="15" t="s">
        <v>85</v>
      </c>
      <c r="AY8435" s="235" t="s">
        <v>443</v>
      </c>
    </row>
    <row r="8436" spans="1:65" s="2" customFormat="1" ht="24.2" customHeight="1">
      <c r="A8436" s="37"/>
      <c r="B8436" s="38"/>
      <c r="C8436" s="185" t="s">
        <v>6810</v>
      </c>
      <c r="D8436" s="185" t="s">
        <v>445</v>
      </c>
      <c r="E8436" s="186" t="s">
        <v>6811</v>
      </c>
      <c r="F8436" s="187" t="s">
        <v>6812</v>
      </c>
      <c r="G8436" s="188" t="s">
        <v>136</v>
      </c>
      <c r="H8436" s="189">
        <v>598.46</v>
      </c>
      <c r="I8436" s="190"/>
      <c r="J8436" s="191">
        <f>ROUND(I8436*H8436,2)</f>
        <v>0</v>
      </c>
      <c r="K8436" s="187" t="s">
        <v>448</v>
      </c>
      <c r="L8436" s="42"/>
      <c r="M8436" s="192" t="s">
        <v>19</v>
      </c>
      <c r="N8436" s="193" t="s">
        <v>50</v>
      </c>
      <c r="O8436" s="67"/>
      <c r="P8436" s="194">
        <f>O8436*H8436</f>
        <v>0</v>
      </c>
      <c r="Q8436" s="194">
        <v>5.0000000000000002E-5</v>
      </c>
      <c r="R8436" s="194">
        <f>Q8436*H8436</f>
        <v>2.9923000000000002E-2</v>
      </c>
      <c r="S8436" s="194">
        <v>0</v>
      </c>
      <c r="T8436" s="195">
        <f>S8436*H8436</f>
        <v>0</v>
      </c>
      <c r="U8436" s="37"/>
      <c r="V8436" s="37"/>
      <c r="W8436" s="37"/>
      <c r="X8436" s="37"/>
      <c r="Y8436" s="37"/>
      <c r="Z8436" s="37"/>
      <c r="AA8436" s="37"/>
      <c r="AB8436" s="37"/>
      <c r="AC8436" s="37"/>
      <c r="AD8436" s="37"/>
      <c r="AE8436" s="37"/>
      <c r="AR8436" s="196" t="s">
        <v>551</v>
      </c>
      <c r="AT8436" s="196" t="s">
        <v>445</v>
      </c>
      <c r="AU8436" s="196" t="s">
        <v>91</v>
      </c>
      <c r="AY8436" s="20" t="s">
        <v>443</v>
      </c>
      <c r="BE8436" s="197">
        <f>IF(N8436="základní",J8436,0)</f>
        <v>0</v>
      </c>
      <c r="BF8436" s="197">
        <f>IF(N8436="snížená",J8436,0)</f>
        <v>0</v>
      </c>
      <c r="BG8436" s="197">
        <f>IF(N8436="zákl. přenesená",J8436,0)</f>
        <v>0</v>
      </c>
      <c r="BH8436" s="197">
        <f>IF(N8436="sníž. přenesená",J8436,0)</f>
        <v>0</v>
      </c>
      <c r="BI8436" s="197">
        <f>IF(N8436="nulová",J8436,0)</f>
        <v>0</v>
      </c>
      <c r="BJ8436" s="20" t="s">
        <v>91</v>
      </c>
      <c r="BK8436" s="197">
        <f>ROUND(I8436*H8436,2)</f>
        <v>0</v>
      </c>
      <c r="BL8436" s="20" t="s">
        <v>551</v>
      </c>
      <c r="BM8436" s="196" t="s">
        <v>6813</v>
      </c>
    </row>
    <row r="8437" spans="1:65" s="2" customFormat="1">
      <c r="A8437" s="37"/>
      <c r="B8437" s="38"/>
      <c r="C8437" s="39"/>
      <c r="D8437" s="198" t="s">
        <v>451</v>
      </c>
      <c r="E8437" s="39"/>
      <c r="F8437" s="199" t="s">
        <v>6814</v>
      </c>
      <c r="G8437" s="39"/>
      <c r="H8437" s="39"/>
      <c r="I8437" s="200"/>
      <c r="J8437" s="39"/>
      <c r="K8437" s="39"/>
      <c r="L8437" s="42"/>
      <c r="M8437" s="201"/>
      <c r="N8437" s="202"/>
      <c r="O8437" s="67"/>
      <c r="P8437" s="67"/>
      <c r="Q8437" s="67"/>
      <c r="R8437" s="67"/>
      <c r="S8437" s="67"/>
      <c r="T8437" s="68"/>
      <c r="U8437" s="37"/>
      <c r="V8437" s="37"/>
      <c r="W8437" s="37"/>
      <c r="X8437" s="37"/>
      <c r="Y8437" s="37"/>
      <c r="Z8437" s="37"/>
      <c r="AA8437" s="37"/>
      <c r="AB8437" s="37"/>
      <c r="AC8437" s="37"/>
      <c r="AD8437" s="37"/>
      <c r="AE8437" s="37"/>
      <c r="AT8437" s="20" t="s">
        <v>451</v>
      </c>
      <c r="AU8437" s="20" t="s">
        <v>91</v>
      </c>
    </row>
    <row r="8438" spans="1:65" s="14" customFormat="1">
      <c r="B8438" s="214"/>
      <c r="C8438" s="215"/>
      <c r="D8438" s="205" t="s">
        <v>453</v>
      </c>
      <c r="E8438" s="216" t="s">
        <v>19</v>
      </c>
      <c r="F8438" s="217" t="s">
        <v>6601</v>
      </c>
      <c r="G8438" s="215"/>
      <c r="H8438" s="218">
        <v>548.74</v>
      </c>
      <c r="I8438" s="219"/>
      <c r="J8438" s="215"/>
      <c r="K8438" s="215"/>
      <c r="L8438" s="220"/>
      <c r="M8438" s="221"/>
      <c r="N8438" s="222"/>
      <c r="O8438" s="222"/>
      <c r="P8438" s="222"/>
      <c r="Q8438" s="222"/>
      <c r="R8438" s="222"/>
      <c r="S8438" s="222"/>
      <c r="T8438" s="223"/>
      <c r="AT8438" s="224" t="s">
        <v>453</v>
      </c>
      <c r="AU8438" s="224" t="s">
        <v>91</v>
      </c>
      <c r="AV8438" s="14" t="s">
        <v>91</v>
      </c>
      <c r="AW8438" s="14" t="s">
        <v>37</v>
      </c>
      <c r="AX8438" s="14" t="s">
        <v>78</v>
      </c>
      <c r="AY8438" s="224" t="s">
        <v>443</v>
      </c>
    </row>
    <row r="8439" spans="1:65" s="14" customFormat="1">
      <c r="B8439" s="214"/>
      <c r="C8439" s="215"/>
      <c r="D8439" s="205" t="s">
        <v>453</v>
      </c>
      <c r="E8439" s="216" t="s">
        <v>19</v>
      </c>
      <c r="F8439" s="217" t="s">
        <v>351</v>
      </c>
      <c r="G8439" s="215"/>
      <c r="H8439" s="218">
        <v>22.8</v>
      </c>
      <c r="I8439" s="219"/>
      <c r="J8439" s="215"/>
      <c r="K8439" s="215"/>
      <c r="L8439" s="220"/>
      <c r="M8439" s="221"/>
      <c r="N8439" s="222"/>
      <c r="O8439" s="222"/>
      <c r="P8439" s="222"/>
      <c r="Q8439" s="222"/>
      <c r="R8439" s="222"/>
      <c r="S8439" s="222"/>
      <c r="T8439" s="223"/>
      <c r="AT8439" s="224" t="s">
        <v>453</v>
      </c>
      <c r="AU8439" s="224" t="s">
        <v>91</v>
      </c>
      <c r="AV8439" s="14" t="s">
        <v>91</v>
      </c>
      <c r="AW8439" s="14" t="s">
        <v>37</v>
      </c>
      <c r="AX8439" s="14" t="s">
        <v>78</v>
      </c>
      <c r="AY8439" s="224" t="s">
        <v>443</v>
      </c>
    </row>
    <row r="8440" spans="1:65" s="14" customFormat="1">
      <c r="B8440" s="214"/>
      <c r="C8440" s="215"/>
      <c r="D8440" s="205" t="s">
        <v>453</v>
      </c>
      <c r="E8440" s="216" t="s">
        <v>19</v>
      </c>
      <c r="F8440" s="217" t="s">
        <v>355</v>
      </c>
      <c r="G8440" s="215"/>
      <c r="H8440" s="218">
        <v>26.92</v>
      </c>
      <c r="I8440" s="219"/>
      <c r="J8440" s="215"/>
      <c r="K8440" s="215"/>
      <c r="L8440" s="220"/>
      <c r="M8440" s="221"/>
      <c r="N8440" s="222"/>
      <c r="O8440" s="222"/>
      <c r="P8440" s="222"/>
      <c r="Q8440" s="222"/>
      <c r="R8440" s="222"/>
      <c r="S8440" s="222"/>
      <c r="T8440" s="223"/>
      <c r="AT8440" s="224" t="s">
        <v>453</v>
      </c>
      <c r="AU8440" s="224" t="s">
        <v>91</v>
      </c>
      <c r="AV8440" s="14" t="s">
        <v>91</v>
      </c>
      <c r="AW8440" s="14" t="s">
        <v>37</v>
      </c>
      <c r="AX8440" s="14" t="s">
        <v>78</v>
      </c>
      <c r="AY8440" s="224" t="s">
        <v>443</v>
      </c>
    </row>
    <row r="8441" spans="1:65" s="15" customFormat="1">
      <c r="B8441" s="225"/>
      <c r="C8441" s="226"/>
      <c r="D8441" s="205" t="s">
        <v>453</v>
      </c>
      <c r="E8441" s="227" t="s">
        <v>19</v>
      </c>
      <c r="F8441" s="228" t="s">
        <v>456</v>
      </c>
      <c r="G8441" s="226"/>
      <c r="H8441" s="229">
        <v>598.46</v>
      </c>
      <c r="I8441" s="230"/>
      <c r="J8441" s="226"/>
      <c r="K8441" s="226"/>
      <c r="L8441" s="231"/>
      <c r="M8441" s="232"/>
      <c r="N8441" s="233"/>
      <c r="O8441" s="233"/>
      <c r="P8441" s="233"/>
      <c r="Q8441" s="233"/>
      <c r="R8441" s="233"/>
      <c r="S8441" s="233"/>
      <c r="T8441" s="234"/>
      <c r="AT8441" s="235" t="s">
        <v>453</v>
      </c>
      <c r="AU8441" s="235" t="s">
        <v>91</v>
      </c>
      <c r="AV8441" s="15" t="s">
        <v>449</v>
      </c>
      <c r="AW8441" s="15" t="s">
        <v>37</v>
      </c>
      <c r="AX8441" s="15" t="s">
        <v>85</v>
      </c>
      <c r="AY8441" s="235" t="s">
        <v>443</v>
      </c>
    </row>
    <row r="8442" spans="1:65" s="2" customFormat="1" ht="44.25" customHeight="1">
      <c r="A8442" s="37"/>
      <c r="B8442" s="38"/>
      <c r="C8442" s="185" t="s">
        <v>6815</v>
      </c>
      <c r="D8442" s="185" t="s">
        <v>445</v>
      </c>
      <c r="E8442" s="186" t="s">
        <v>6816</v>
      </c>
      <c r="F8442" s="187" t="s">
        <v>6817</v>
      </c>
      <c r="G8442" s="188" t="s">
        <v>3733</v>
      </c>
      <c r="H8442" s="258"/>
      <c r="I8442" s="190"/>
      <c r="J8442" s="191">
        <f>ROUND(I8442*H8442,2)</f>
        <v>0</v>
      </c>
      <c r="K8442" s="187" t="s">
        <v>448</v>
      </c>
      <c r="L8442" s="42"/>
      <c r="M8442" s="192" t="s">
        <v>19</v>
      </c>
      <c r="N8442" s="193" t="s">
        <v>50</v>
      </c>
      <c r="O8442" s="67"/>
      <c r="P8442" s="194">
        <f>O8442*H8442</f>
        <v>0</v>
      </c>
      <c r="Q8442" s="194">
        <v>0</v>
      </c>
      <c r="R8442" s="194">
        <f>Q8442*H8442</f>
        <v>0</v>
      </c>
      <c r="S8442" s="194">
        <v>0</v>
      </c>
      <c r="T8442" s="195">
        <f>S8442*H8442</f>
        <v>0</v>
      </c>
      <c r="U8442" s="37"/>
      <c r="V8442" s="37"/>
      <c r="W8442" s="37"/>
      <c r="X8442" s="37"/>
      <c r="Y8442" s="37"/>
      <c r="Z8442" s="37"/>
      <c r="AA8442" s="37"/>
      <c r="AB8442" s="37"/>
      <c r="AC8442" s="37"/>
      <c r="AD8442" s="37"/>
      <c r="AE8442" s="37"/>
      <c r="AR8442" s="196" t="s">
        <v>551</v>
      </c>
      <c r="AT8442" s="196" t="s">
        <v>445</v>
      </c>
      <c r="AU8442" s="196" t="s">
        <v>91</v>
      </c>
      <c r="AY8442" s="20" t="s">
        <v>443</v>
      </c>
      <c r="BE8442" s="197">
        <f>IF(N8442="základní",J8442,0)</f>
        <v>0</v>
      </c>
      <c r="BF8442" s="197">
        <f>IF(N8442="snížená",J8442,0)</f>
        <v>0</v>
      </c>
      <c r="BG8442" s="197">
        <f>IF(N8442="zákl. přenesená",J8442,0)</f>
        <v>0</v>
      </c>
      <c r="BH8442" s="197">
        <f>IF(N8442="sníž. přenesená",J8442,0)</f>
        <v>0</v>
      </c>
      <c r="BI8442" s="197">
        <f>IF(N8442="nulová",J8442,0)</f>
        <v>0</v>
      </c>
      <c r="BJ8442" s="20" t="s">
        <v>91</v>
      </c>
      <c r="BK8442" s="197">
        <f>ROUND(I8442*H8442,2)</f>
        <v>0</v>
      </c>
      <c r="BL8442" s="20" t="s">
        <v>551</v>
      </c>
      <c r="BM8442" s="196" t="s">
        <v>6818</v>
      </c>
    </row>
    <row r="8443" spans="1:65" s="2" customFormat="1">
      <c r="A8443" s="37"/>
      <c r="B8443" s="38"/>
      <c r="C8443" s="39"/>
      <c r="D8443" s="198" t="s">
        <v>451</v>
      </c>
      <c r="E8443" s="39"/>
      <c r="F8443" s="199" t="s">
        <v>6819</v>
      </c>
      <c r="G8443" s="39"/>
      <c r="H8443" s="39"/>
      <c r="I8443" s="200"/>
      <c r="J8443" s="39"/>
      <c r="K8443" s="39"/>
      <c r="L8443" s="42"/>
      <c r="M8443" s="201"/>
      <c r="N8443" s="202"/>
      <c r="O8443" s="67"/>
      <c r="P8443" s="67"/>
      <c r="Q8443" s="67"/>
      <c r="R8443" s="67"/>
      <c r="S8443" s="67"/>
      <c r="T8443" s="68"/>
      <c r="U8443" s="37"/>
      <c r="V8443" s="37"/>
      <c r="W8443" s="37"/>
      <c r="X8443" s="37"/>
      <c r="Y8443" s="37"/>
      <c r="Z8443" s="37"/>
      <c r="AA8443" s="37"/>
      <c r="AB8443" s="37"/>
      <c r="AC8443" s="37"/>
      <c r="AD8443" s="37"/>
      <c r="AE8443" s="37"/>
      <c r="AT8443" s="20" t="s">
        <v>451</v>
      </c>
      <c r="AU8443" s="20" t="s">
        <v>91</v>
      </c>
    </row>
    <row r="8444" spans="1:65" s="12" customFormat="1" ht="22.9" customHeight="1">
      <c r="B8444" s="169"/>
      <c r="C8444" s="170"/>
      <c r="D8444" s="171" t="s">
        <v>77</v>
      </c>
      <c r="E8444" s="183" t="s">
        <v>6435</v>
      </c>
      <c r="F8444" s="183" t="s">
        <v>6820</v>
      </c>
      <c r="G8444" s="170"/>
      <c r="H8444" s="170"/>
      <c r="I8444" s="173"/>
      <c r="J8444" s="184">
        <f>BK8444</f>
        <v>0</v>
      </c>
      <c r="K8444" s="170"/>
      <c r="L8444" s="175"/>
      <c r="M8444" s="176"/>
      <c r="N8444" s="177"/>
      <c r="O8444" s="177"/>
      <c r="P8444" s="178">
        <f>SUM(P8445:P8450)</f>
        <v>0</v>
      </c>
      <c r="Q8444" s="177"/>
      <c r="R8444" s="178">
        <f>SUM(R8445:R8450)</f>
        <v>0.42499999999999999</v>
      </c>
      <c r="S8444" s="177"/>
      <c r="T8444" s="179">
        <f>SUM(T8445:T8450)</f>
        <v>0</v>
      </c>
      <c r="AR8444" s="180" t="s">
        <v>91</v>
      </c>
      <c r="AT8444" s="181" t="s">
        <v>77</v>
      </c>
      <c r="AU8444" s="181" t="s">
        <v>85</v>
      </c>
      <c r="AY8444" s="180" t="s">
        <v>443</v>
      </c>
      <c r="BK8444" s="182">
        <f>SUM(BK8445:BK8450)</f>
        <v>0</v>
      </c>
    </row>
    <row r="8445" spans="1:65" s="2" customFormat="1" ht="21.75" customHeight="1">
      <c r="A8445" s="37"/>
      <c r="B8445" s="38"/>
      <c r="C8445" s="185" t="s">
        <v>6821</v>
      </c>
      <c r="D8445" s="185" t="s">
        <v>445</v>
      </c>
      <c r="E8445" s="186" t="s">
        <v>6822</v>
      </c>
      <c r="F8445" s="187" t="s">
        <v>6823</v>
      </c>
      <c r="G8445" s="188" t="s">
        <v>132</v>
      </c>
      <c r="H8445" s="189">
        <v>170</v>
      </c>
      <c r="I8445" s="190"/>
      <c r="J8445" s="191">
        <f>ROUND(I8445*H8445,2)</f>
        <v>0</v>
      </c>
      <c r="K8445" s="187" t="s">
        <v>19</v>
      </c>
      <c r="L8445" s="42"/>
      <c r="M8445" s="192" t="s">
        <v>19</v>
      </c>
      <c r="N8445" s="193" t="s">
        <v>50</v>
      </c>
      <c r="O8445" s="67"/>
      <c r="P8445" s="194">
        <f>O8445*H8445</f>
        <v>0</v>
      </c>
      <c r="Q8445" s="194">
        <v>2.5000000000000001E-3</v>
      </c>
      <c r="R8445" s="194">
        <f>Q8445*H8445</f>
        <v>0.42499999999999999</v>
      </c>
      <c r="S8445" s="194">
        <v>0</v>
      </c>
      <c r="T8445" s="195">
        <f>S8445*H8445</f>
        <v>0</v>
      </c>
      <c r="U8445" s="37"/>
      <c r="V8445" s="37"/>
      <c r="W8445" s="37"/>
      <c r="X8445" s="37"/>
      <c r="Y8445" s="37"/>
      <c r="Z8445" s="37"/>
      <c r="AA8445" s="37"/>
      <c r="AB8445" s="37"/>
      <c r="AC8445" s="37"/>
      <c r="AD8445" s="37"/>
      <c r="AE8445" s="37"/>
      <c r="AR8445" s="196" t="s">
        <v>551</v>
      </c>
      <c r="AT8445" s="196" t="s">
        <v>445</v>
      </c>
      <c r="AU8445" s="196" t="s">
        <v>91</v>
      </c>
      <c r="AY8445" s="20" t="s">
        <v>443</v>
      </c>
      <c r="BE8445" s="197">
        <f>IF(N8445="základní",J8445,0)</f>
        <v>0</v>
      </c>
      <c r="BF8445" s="197">
        <f>IF(N8445="snížená",J8445,0)</f>
        <v>0</v>
      </c>
      <c r="BG8445" s="197">
        <f>IF(N8445="zákl. přenesená",J8445,0)</f>
        <v>0</v>
      </c>
      <c r="BH8445" s="197">
        <f>IF(N8445="sníž. přenesená",J8445,0)</f>
        <v>0</v>
      </c>
      <c r="BI8445" s="197">
        <f>IF(N8445="nulová",J8445,0)</f>
        <v>0</v>
      </c>
      <c r="BJ8445" s="20" t="s">
        <v>91</v>
      </c>
      <c r="BK8445" s="197">
        <f>ROUND(I8445*H8445,2)</f>
        <v>0</v>
      </c>
      <c r="BL8445" s="20" t="s">
        <v>551</v>
      </c>
      <c r="BM8445" s="196" t="s">
        <v>6824</v>
      </c>
    </row>
    <row r="8446" spans="1:65" s="13" customFormat="1">
      <c r="B8446" s="203"/>
      <c r="C8446" s="204"/>
      <c r="D8446" s="205" t="s">
        <v>453</v>
      </c>
      <c r="E8446" s="206" t="s">
        <v>19</v>
      </c>
      <c r="F8446" s="207" t="s">
        <v>1326</v>
      </c>
      <c r="G8446" s="204"/>
      <c r="H8446" s="206" t="s">
        <v>19</v>
      </c>
      <c r="I8446" s="208"/>
      <c r="J8446" s="204"/>
      <c r="K8446" s="204"/>
      <c r="L8446" s="209"/>
      <c r="M8446" s="210"/>
      <c r="N8446" s="211"/>
      <c r="O8446" s="211"/>
      <c r="P8446" s="211"/>
      <c r="Q8446" s="211"/>
      <c r="R8446" s="211"/>
      <c r="S8446" s="211"/>
      <c r="T8446" s="212"/>
      <c r="AT8446" s="213" t="s">
        <v>453</v>
      </c>
      <c r="AU8446" s="213" t="s">
        <v>91</v>
      </c>
      <c r="AV8446" s="13" t="s">
        <v>85</v>
      </c>
      <c r="AW8446" s="13" t="s">
        <v>37</v>
      </c>
      <c r="AX8446" s="13" t="s">
        <v>78</v>
      </c>
      <c r="AY8446" s="213" t="s">
        <v>443</v>
      </c>
    </row>
    <row r="8447" spans="1:65" s="14" customFormat="1">
      <c r="B8447" s="214"/>
      <c r="C8447" s="215"/>
      <c r="D8447" s="205" t="s">
        <v>453</v>
      </c>
      <c r="E8447" s="216" t="s">
        <v>19</v>
      </c>
      <c r="F8447" s="217" t="s">
        <v>6825</v>
      </c>
      <c r="G8447" s="215"/>
      <c r="H8447" s="218">
        <v>170</v>
      </c>
      <c r="I8447" s="219"/>
      <c r="J8447" s="215"/>
      <c r="K8447" s="215"/>
      <c r="L8447" s="220"/>
      <c r="M8447" s="221"/>
      <c r="N8447" s="222"/>
      <c r="O8447" s="222"/>
      <c r="P8447" s="222"/>
      <c r="Q8447" s="222"/>
      <c r="R8447" s="222"/>
      <c r="S8447" s="222"/>
      <c r="T8447" s="223"/>
      <c r="AT8447" s="224" t="s">
        <v>453</v>
      </c>
      <c r="AU8447" s="224" t="s">
        <v>91</v>
      </c>
      <c r="AV8447" s="14" t="s">
        <v>91</v>
      </c>
      <c r="AW8447" s="14" t="s">
        <v>37</v>
      </c>
      <c r="AX8447" s="14" t="s">
        <v>78</v>
      </c>
      <c r="AY8447" s="224" t="s">
        <v>443</v>
      </c>
    </row>
    <row r="8448" spans="1:65" s="15" customFormat="1">
      <c r="B8448" s="225"/>
      <c r="C8448" s="226"/>
      <c r="D8448" s="205" t="s">
        <v>453</v>
      </c>
      <c r="E8448" s="227" t="s">
        <v>19</v>
      </c>
      <c r="F8448" s="228" t="s">
        <v>456</v>
      </c>
      <c r="G8448" s="226"/>
      <c r="H8448" s="229">
        <v>170</v>
      </c>
      <c r="I8448" s="230"/>
      <c r="J8448" s="226"/>
      <c r="K8448" s="226"/>
      <c r="L8448" s="231"/>
      <c r="M8448" s="232"/>
      <c r="N8448" s="233"/>
      <c r="O8448" s="233"/>
      <c r="P8448" s="233"/>
      <c r="Q8448" s="233"/>
      <c r="R8448" s="233"/>
      <c r="S8448" s="233"/>
      <c r="T8448" s="234"/>
      <c r="AT8448" s="235" t="s">
        <v>453</v>
      </c>
      <c r="AU8448" s="235" t="s">
        <v>91</v>
      </c>
      <c r="AV8448" s="15" t="s">
        <v>449</v>
      </c>
      <c r="AW8448" s="15" t="s">
        <v>37</v>
      </c>
      <c r="AX8448" s="15" t="s">
        <v>85</v>
      </c>
      <c r="AY8448" s="235" t="s">
        <v>443</v>
      </c>
    </row>
    <row r="8449" spans="1:65" s="2" customFormat="1" ht="44.25" customHeight="1">
      <c r="A8449" s="37"/>
      <c r="B8449" s="38"/>
      <c r="C8449" s="185" t="s">
        <v>6826</v>
      </c>
      <c r="D8449" s="185" t="s">
        <v>445</v>
      </c>
      <c r="E8449" s="186" t="s">
        <v>6827</v>
      </c>
      <c r="F8449" s="187" t="s">
        <v>6828</v>
      </c>
      <c r="G8449" s="188" t="s">
        <v>3733</v>
      </c>
      <c r="H8449" s="258"/>
      <c r="I8449" s="190"/>
      <c r="J8449" s="191">
        <f>ROUND(I8449*H8449,2)</f>
        <v>0</v>
      </c>
      <c r="K8449" s="187" t="s">
        <v>448</v>
      </c>
      <c r="L8449" s="42"/>
      <c r="M8449" s="192" t="s">
        <v>19</v>
      </c>
      <c r="N8449" s="193" t="s">
        <v>50</v>
      </c>
      <c r="O8449" s="67"/>
      <c r="P8449" s="194">
        <f>O8449*H8449</f>
        <v>0</v>
      </c>
      <c r="Q8449" s="194">
        <v>0</v>
      </c>
      <c r="R8449" s="194">
        <f>Q8449*H8449</f>
        <v>0</v>
      </c>
      <c r="S8449" s="194">
        <v>0</v>
      </c>
      <c r="T8449" s="195">
        <f>S8449*H8449</f>
        <v>0</v>
      </c>
      <c r="U8449" s="37"/>
      <c r="V8449" s="37"/>
      <c r="W8449" s="37"/>
      <c r="X8449" s="37"/>
      <c r="Y8449" s="37"/>
      <c r="Z8449" s="37"/>
      <c r="AA8449" s="37"/>
      <c r="AB8449" s="37"/>
      <c r="AC8449" s="37"/>
      <c r="AD8449" s="37"/>
      <c r="AE8449" s="37"/>
      <c r="AR8449" s="196" t="s">
        <v>551</v>
      </c>
      <c r="AT8449" s="196" t="s">
        <v>445</v>
      </c>
      <c r="AU8449" s="196" t="s">
        <v>91</v>
      </c>
      <c r="AY8449" s="20" t="s">
        <v>443</v>
      </c>
      <c r="BE8449" s="197">
        <f>IF(N8449="základní",J8449,0)</f>
        <v>0</v>
      </c>
      <c r="BF8449" s="197">
        <f>IF(N8449="snížená",J8449,0)</f>
        <v>0</v>
      </c>
      <c r="BG8449" s="197">
        <f>IF(N8449="zákl. přenesená",J8449,0)</f>
        <v>0</v>
      </c>
      <c r="BH8449" s="197">
        <f>IF(N8449="sníž. přenesená",J8449,0)</f>
        <v>0</v>
      </c>
      <c r="BI8449" s="197">
        <f>IF(N8449="nulová",J8449,0)</f>
        <v>0</v>
      </c>
      <c r="BJ8449" s="20" t="s">
        <v>91</v>
      </c>
      <c r="BK8449" s="197">
        <f>ROUND(I8449*H8449,2)</f>
        <v>0</v>
      </c>
      <c r="BL8449" s="20" t="s">
        <v>551</v>
      </c>
      <c r="BM8449" s="196" t="s">
        <v>6829</v>
      </c>
    </row>
    <row r="8450" spans="1:65" s="2" customFormat="1">
      <c r="A8450" s="37"/>
      <c r="B8450" s="38"/>
      <c r="C8450" s="39"/>
      <c r="D8450" s="198" t="s">
        <v>451</v>
      </c>
      <c r="E8450" s="39"/>
      <c r="F8450" s="199" t="s">
        <v>6830</v>
      </c>
      <c r="G8450" s="39"/>
      <c r="H8450" s="39"/>
      <c r="I8450" s="200"/>
      <c r="J8450" s="39"/>
      <c r="K8450" s="39"/>
      <c r="L8450" s="42"/>
      <c r="M8450" s="201"/>
      <c r="N8450" s="202"/>
      <c r="O8450" s="67"/>
      <c r="P8450" s="67"/>
      <c r="Q8450" s="67"/>
      <c r="R8450" s="67"/>
      <c r="S8450" s="67"/>
      <c r="T8450" s="68"/>
      <c r="U8450" s="37"/>
      <c r="V8450" s="37"/>
      <c r="W8450" s="37"/>
      <c r="X8450" s="37"/>
      <c r="Y8450" s="37"/>
      <c r="Z8450" s="37"/>
      <c r="AA8450" s="37"/>
      <c r="AB8450" s="37"/>
      <c r="AC8450" s="37"/>
      <c r="AD8450" s="37"/>
      <c r="AE8450" s="37"/>
      <c r="AT8450" s="20" t="s">
        <v>451</v>
      </c>
      <c r="AU8450" s="20" t="s">
        <v>91</v>
      </c>
    </row>
    <row r="8451" spans="1:65" s="12" customFormat="1" ht="22.9" customHeight="1">
      <c r="B8451" s="169"/>
      <c r="C8451" s="170"/>
      <c r="D8451" s="171" t="s">
        <v>77</v>
      </c>
      <c r="E8451" s="183" t="s">
        <v>6447</v>
      </c>
      <c r="F8451" s="183" t="s">
        <v>6831</v>
      </c>
      <c r="G8451" s="170"/>
      <c r="H8451" s="170"/>
      <c r="I8451" s="173"/>
      <c r="J8451" s="184">
        <f>BK8451</f>
        <v>0</v>
      </c>
      <c r="K8451" s="170"/>
      <c r="L8451" s="175"/>
      <c r="M8451" s="176"/>
      <c r="N8451" s="177"/>
      <c r="O8451" s="177"/>
      <c r="P8451" s="178">
        <f>SUM(P8452:P8519)</f>
        <v>0</v>
      </c>
      <c r="Q8451" s="177"/>
      <c r="R8451" s="178">
        <f>SUM(R8452:R8519)</f>
        <v>0</v>
      </c>
      <c r="S8451" s="177"/>
      <c r="T8451" s="179">
        <f>SUM(T8452:T8519)</f>
        <v>27.831599999999998</v>
      </c>
      <c r="AR8451" s="180" t="s">
        <v>91</v>
      </c>
      <c r="AT8451" s="181" t="s">
        <v>77</v>
      </c>
      <c r="AU8451" s="181" t="s">
        <v>85</v>
      </c>
      <c r="AY8451" s="180" t="s">
        <v>443</v>
      </c>
      <c r="BK8451" s="182">
        <f>SUM(BK8452:BK8519)</f>
        <v>0</v>
      </c>
    </row>
    <row r="8452" spans="1:65" s="2" customFormat="1" ht="24.2" customHeight="1">
      <c r="A8452" s="37"/>
      <c r="B8452" s="38"/>
      <c r="C8452" s="185" t="s">
        <v>6832</v>
      </c>
      <c r="D8452" s="185" t="s">
        <v>445</v>
      </c>
      <c r="E8452" s="186" t="s">
        <v>6833</v>
      </c>
      <c r="F8452" s="187" t="s">
        <v>6834</v>
      </c>
      <c r="G8452" s="188" t="s">
        <v>136</v>
      </c>
      <c r="H8452" s="189">
        <v>1391.58</v>
      </c>
      <c r="I8452" s="190"/>
      <c r="J8452" s="191">
        <f>ROUND(I8452*H8452,2)</f>
        <v>0</v>
      </c>
      <c r="K8452" s="187" t="s">
        <v>448</v>
      </c>
      <c r="L8452" s="42"/>
      <c r="M8452" s="192" t="s">
        <v>19</v>
      </c>
      <c r="N8452" s="193" t="s">
        <v>50</v>
      </c>
      <c r="O8452" s="67"/>
      <c r="P8452" s="194">
        <f>O8452*H8452</f>
        <v>0</v>
      </c>
      <c r="Q8452" s="194">
        <v>0</v>
      </c>
      <c r="R8452" s="194">
        <f>Q8452*H8452</f>
        <v>0</v>
      </c>
      <c r="S8452" s="194">
        <v>0.02</v>
      </c>
      <c r="T8452" s="195">
        <f>S8452*H8452</f>
        <v>27.831599999999998</v>
      </c>
      <c r="U8452" s="37"/>
      <c r="V8452" s="37"/>
      <c r="W8452" s="37"/>
      <c r="X8452" s="37"/>
      <c r="Y8452" s="37"/>
      <c r="Z8452" s="37"/>
      <c r="AA8452" s="37"/>
      <c r="AB8452" s="37"/>
      <c r="AC8452" s="37"/>
      <c r="AD8452" s="37"/>
      <c r="AE8452" s="37"/>
      <c r="AR8452" s="196" t="s">
        <v>551</v>
      </c>
      <c r="AT8452" s="196" t="s">
        <v>445</v>
      </c>
      <c r="AU8452" s="196" t="s">
        <v>91</v>
      </c>
      <c r="AY8452" s="20" t="s">
        <v>443</v>
      </c>
      <c r="BE8452" s="197">
        <f>IF(N8452="základní",J8452,0)</f>
        <v>0</v>
      </c>
      <c r="BF8452" s="197">
        <f>IF(N8452="snížená",J8452,0)</f>
        <v>0</v>
      </c>
      <c r="BG8452" s="197">
        <f>IF(N8452="zákl. přenesená",J8452,0)</f>
        <v>0</v>
      </c>
      <c r="BH8452" s="197">
        <f>IF(N8452="sníž. přenesená",J8452,0)</f>
        <v>0</v>
      </c>
      <c r="BI8452" s="197">
        <f>IF(N8452="nulová",J8452,0)</f>
        <v>0</v>
      </c>
      <c r="BJ8452" s="20" t="s">
        <v>91</v>
      </c>
      <c r="BK8452" s="197">
        <f>ROUND(I8452*H8452,2)</f>
        <v>0</v>
      </c>
      <c r="BL8452" s="20" t="s">
        <v>551</v>
      </c>
      <c r="BM8452" s="196" t="s">
        <v>6835</v>
      </c>
    </row>
    <row r="8453" spans="1:65" s="2" customFormat="1">
      <c r="A8453" s="37"/>
      <c r="B8453" s="38"/>
      <c r="C8453" s="39"/>
      <c r="D8453" s="198" t="s">
        <v>451</v>
      </c>
      <c r="E8453" s="39"/>
      <c r="F8453" s="199" t="s">
        <v>6836</v>
      </c>
      <c r="G8453" s="39"/>
      <c r="H8453" s="39"/>
      <c r="I8453" s="200"/>
      <c r="J8453" s="39"/>
      <c r="K8453" s="39"/>
      <c r="L8453" s="42"/>
      <c r="M8453" s="201"/>
      <c r="N8453" s="202"/>
      <c r="O8453" s="67"/>
      <c r="P8453" s="67"/>
      <c r="Q8453" s="67"/>
      <c r="R8453" s="67"/>
      <c r="S8453" s="67"/>
      <c r="T8453" s="68"/>
      <c r="U8453" s="37"/>
      <c r="V8453" s="37"/>
      <c r="W8453" s="37"/>
      <c r="X8453" s="37"/>
      <c r="Y8453" s="37"/>
      <c r="Z8453" s="37"/>
      <c r="AA8453" s="37"/>
      <c r="AB8453" s="37"/>
      <c r="AC8453" s="37"/>
      <c r="AD8453" s="37"/>
      <c r="AE8453" s="37"/>
      <c r="AT8453" s="20" t="s">
        <v>451</v>
      </c>
      <c r="AU8453" s="20" t="s">
        <v>91</v>
      </c>
    </row>
    <row r="8454" spans="1:65" s="13" customFormat="1">
      <c r="B8454" s="203"/>
      <c r="C8454" s="204"/>
      <c r="D8454" s="205" t="s">
        <v>453</v>
      </c>
      <c r="E8454" s="206" t="s">
        <v>19</v>
      </c>
      <c r="F8454" s="207" t="s">
        <v>595</v>
      </c>
      <c r="G8454" s="204"/>
      <c r="H8454" s="206" t="s">
        <v>19</v>
      </c>
      <c r="I8454" s="208"/>
      <c r="J8454" s="204"/>
      <c r="K8454" s="204"/>
      <c r="L8454" s="209"/>
      <c r="M8454" s="210"/>
      <c r="N8454" s="211"/>
      <c r="O8454" s="211"/>
      <c r="P8454" s="211"/>
      <c r="Q8454" s="211"/>
      <c r="R8454" s="211"/>
      <c r="S8454" s="211"/>
      <c r="T8454" s="212"/>
      <c r="AT8454" s="213" t="s">
        <v>453</v>
      </c>
      <c r="AU8454" s="213" t="s">
        <v>91</v>
      </c>
      <c r="AV8454" s="13" t="s">
        <v>85</v>
      </c>
      <c r="AW8454" s="13" t="s">
        <v>37</v>
      </c>
      <c r="AX8454" s="13" t="s">
        <v>78</v>
      </c>
      <c r="AY8454" s="213" t="s">
        <v>443</v>
      </c>
    </row>
    <row r="8455" spans="1:65" s="14" customFormat="1">
      <c r="B8455" s="214"/>
      <c r="C8455" s="215"/>
      <c r="D8455" s="205" t="s">
        <v>453</v>
      </c>
      <c r="E8455" s="216" t="s">
        <v>19</v>
      </c>
      <c r="F8455" s="217" t="s">
        <v>4426</v>
      </c>
      <c r="G8455" s="215"/>
      <c r="H8455" s="218">
        <v>15.72</v>
      </c>
      <c r="I8455" s="219"/>
      <c r="J8455" s="215"/>
      <c r="K8455" s="215"/>
      <c r="L8455" s="220"/>
      <c r="M8455" s="221"/>
      <c r="N8455" s="222"/>
      <c r="O8455" s="222"/>
      <c r="P8455" s="222"/>
      <c r="Q8455" s="222"/>
      <c r="R8455" s="222"/>
      <c r="S8455" s="222"/>
      <c r="T8455" s="223"/>
      <c r="AT8455" s="224" t="s">
        <v>453</v>
      </c>
      <c r="AU8455" s="224" t="s">
        <v>91</v>
      </c>
      <c r="AV8455" s="14" t="s">
        <v>91</v>
      </c>
      <c r="AW8455" s="14" t="s">
        <v>37</v>
      </c>
      <c r="AX8455" s="14" t="s">
        <v>78</v>
      </c>
      <c r="AY8455" s="224" t="s">
        <v>443</v>
      </c>
    </row>
    <row r="8456" spans="1:65" s="16" customFormat="1">
      <c r="B8456" s="236"/>
      <c r="C8456" s="237"/>
      <c r="D8456" s="205" t="s">
        <v>453</v>
      </c>
      <c r="E8456" s="238" t="s">
        <v>19</v>
      </c>
      <c r="F8456" s="239" t="s">
        <v>581</v>
      </c>
      <c r="G8456" s="237"/>
      <c r="H8456" s="240">
        <v>15.72</v>
      </c>
      <c r="I8456" s="241"/>
      <c r="J8456" s="237"/>
      <c r="K8456" s="237"/>
      <c r="L8456" s="242"/>
      <c r="M8456" s="243"/>
      <c r="N8456" s="244"/>
      <c r="O8456" s="244"/>
      <c r="P8456" s="244"/>
      <c r="Q8456" s="244"/>
      <c r="R8456" s="244"/>
      <c r="S8456" s="244"/>
      <c r="T8456" s="245"/>
      <c r="AT8456" s="246" t="s">
        <v>453</v>
      </c>
      <c r="AU8456" s="246" t="s">
        <v>91</v>
      </c>
      <c r="AV8456" s="16" t="s">
        <v>98</v>
      </c>
      <c r="AW8456" s="16" t="s">
        <v>37</v>
      </c>
      <c r="AX8456" s="16" t="s">
        <v>78</v>
      </c>
      <c r="AY8456" s="246" t="s">
        <v>443</v>
      </c>
    </row>
    <row r="8457" spans="1:65" s="13" customFormat="1">
      <c r="B8457" s="203"/>
      <c r="C8457" s="204"/>
      <c r="D8457" s="205" t="s">
        <v>453</v>
      </c>
      <c r="E8457" s="206" t="s">
        <v>19</v>
      </c>
      <c r="F8457" s="207" t="s">
        <v>1503</v>
      </c>
      <c r="G8457" s="204"/>
      <c r="H8457" s="206" t="s">
        <v>19</v>
      </c>
      <c r="I8457" s="208"/>
      <c r="J8457" s="204"/>
      <c r="K8457" s="204"/>
      <c r="L8457" s="209"/>
      <c r="M8457" s="210"/>
      <c r="N8457" s="211"/>
      <c r="O8457" s="211"/>
      <c r="P8457" s="211"/>
      <c r="Q8457" s="211"/>
      <c r="R8457" s="211"/>
      <c r="S8457" s="211"/>
      <c r="T8457" s="212"/>
      <c r="AT8457" s="213" t="s">
        <v>453</v>
      </c>
      <c r="AU8457" s="213" t="s">
        <v>91</v>
      </c>
      <c r="AV8457" s="13" t="s">
        <v>85</v>
      </c>
      <c r="AW8457" s="13" t="s">
        <v>37</v>
      </c>
      <c r="AX8457" s="13" t="s">
        <v>78</v>
      </c>
      <c r="AY8457" s="213" t="s">
        <v>443</v>
      </c>
    </row>
    <row r="8458" spans="1:65" s="14" customFormat="1">
      <c r="B8458" s="214"/>
      <c r="C8458" s="215"/>
      <c r="D8458" s="205" t="s">
        <v>453</v>
      </c>
      <c r="E8458" s="216" t="s">
        <v>19</v>
      </c>
      <c r="F8458" s="217" t="s">
        <v>4427</v>
      </c>
      <c r="G8458" s="215"/>
      <c r="H8458" s="218">
        <v>23.46</v>
      </c>
      <c r="I8458" s="219"/>
      <c r="J8458" s="215"/>
      <c r="K8458" s="215"/>
      <c r="L8458" s="220"/>
      <c r="M8458" s="221"/>
      <c r="N8458" s="222"/>
      <c r="O8458" s="222"/>
      <c r="P8458" s="222"/>
      <c r="Q8458" s="222"/>
      <c r="R8458" s="222"/>
      <c r="S8458" s="222"/>
      <c r="T8458" s="223"/>
      <c r="AT8458" s="224" t="s">
        <v>453</v>
      </c>
      <c r="AU8458" s="224" t="s">
        <v>91</v>
      </c>
      <c r="AV8458" s="14" t="s">
        <v>91</v>
      </c>
      <c r="AW8458" s="14" t="s">
        <v>37</v>
      </c>
      <c r="AX8458" s="14" t="s">
        <v>78</v>
      </c>
      <c r="AY8458" s="224" t="s">
        <v>443</v>
      </c>
    </row>
    <row r="8459" spans="1:65" s="14" customFormat="1">
      <c r="B8459" s="214"/>
      <c r="C8459" s="215"/>
      <c r="D8459" s="205" t="s">
        <v>453</v>
      </c>
      <c r="E8459" s="216" t="s">
        <v>19</v>
      </c>
      <c r="F8459" s="217" t="s">
        <v>4428</v>
      </c>
      <c r="G8459" s="215"/>
      <c r="H8459" s="218">
        <v>12.9</v>
      </c>
      <c r="I8459" s="219"/>
      <c r="J8459" s="215"/>
      <c r="K8459" s="215"/>
      <c r="L8459" s="220"/>
      <c r="M8459" s="221"/>
      <c r="N8459" s="222"/>
      <c r="O8459" s="222"/>
      <c r="P8459" s="222"/>
      <c r="Q8459" s="222"/>
      <c r="R8459" s="222"/>
      <c r="S8459" s="222"/>
      <c r="T8459" s="223"/>
      <c r="AT8459" s="224" t="s">
        <v>453</v>
      </c>
      <c r="AU8459" s="224" t="s">
        <v>91</v>
      </c>
      <c r="AV8459" s="14" t="s">
        <v>91</v>
      </c>
      <c r="AW8459" s="14" t="s">
        <v>37</v>
      </c>
      <c r="AX8459" s="14" t="s">
        <v>78</v>
      </c>
      <c r="AY8459" s="224" t="s">
        <v>443</v>
      </c>
    </row>
    <row r="8460" spans="1:65" s="14" customFormat="1">
      <c r="B8460" s="214"/>
      <c r="C8460" s="215"/>
      <c r="D8460" s="205" t="s">
        <v>453</v>
      </c>
      <c r="E8460" s="216" t="s">
        <v>19</v>
      </c>
      <c r="F8460" s="217" t="s">
        <v>4429</v>
      </c>
      <c r="G8460" s="215"/>
      <c r="H8460" s="218">
        <v>20.5</v>
      </c>
      <c r="I8460" s="219"/>
      <c r="J8460" s="215"/>
      <c r="K8460" s="215"/>
      <c r="L8460" s="220"/>
      <c r="M8460" s="221"/>
      <c r="N8460" s="222"/>
      <c r="O8460" s="222"/>
      <c r="P8460" s="222"/>
      <c r="Q8460" s="222"/>
      <c r="R8460" s="222"/>
      <c r="S8460" s="222"/>
      <c r="T8460" s="223"/>
      <c r="AT8460" s="224" t="s">
        <v>453</v>
      </c>
      <c r="AU8460" s="224" t="s">
        <v>91</v>
      </c>
      <c r="AV8460" s="14" t="s">
        <v>91</v>
      </c>
      <c r="AW8460" s="14" t="s">
        <v>37</v>
      </c>
      <c r="AX8460" s="14" t="s">
        <v>78</v>
      </c>
      <c r="AY8460" s="224" t="s">
        <v>443</v>
      </c>
    </row>
    <row r="8461" spans="1:65" s="14" customFormat="1">
      <c r="B8461" s="214"/>
      <c r="C8461" s="215"/>
      <c r="D8461" s="205" t="s">
        <v>453</v>
      </c>
      <c r="E8461" s="216" t="s">
        <v>19</v>
      </c>
      <c r="F8461" s="217" t="s">
        <v>4430</v>
      </c>
      <c r="G8461" s="215"/>
      <c r="H8461" s="218">
        <v>16.75</v>
      </c>
      <c r="I8461" s="219"/>
      <c r="J8461" s="215"/>
      <c r="K8461" s="215"/>
      <c r="L8461" s="220"/>
      <c r="M8461" s="221"/>
      <c r="N8461" s="222"/>
      <c r="O8461" s="222"/>
      <c r="P8461" s="222"/>
      <c r="Q8461" s="222"/>
      <c r="R8461" s="222"/>
      <c r="S8461" s="222"/>
      <c r="T8461" s="223"/>
      <c r="AT8461" s="224" t="s">
        <v>453</v>
      </c>
      <c r="AU8461" s="224" t="s">
        <v>91</v>
      </c>
      <c r="AV8461" s="14" t="s">
        <v>91</v>
      </c>
      <c r="AW8461" s="14" t="s">
        <v>37</v>
      </c>
      <c r="AX8461" s="14" t="s">
        <v>78</v>
      </c>
      <c r="AY8461" s="224" t="s">
        <v>443</v>
      </c>
    </row>
    <row r="8462" spans="1:65" s="14" customFormat="1">
      <c r="B8462" s="214"/>
      <c r="C8462" s="215"/>
      <c r="D8462" s="205" t="s">
        <v>453</v>
      </c>
      <c r="E8462" s="216" t="s">
        <v>19</v>
      </c>
      <c r="F8462" s="217" t="s">
        <v>4431</v>
      </c>
      <c r="G8462" s="215"/>
      <c r="H8462" s="218">
        <v>29.35</v>
      </c>
      <c r="I8462" s="219"/>
      <c r="J8462" s="215"/>
      <c r="K8462" s="215"/>
      <c r="L8462" s="220"/>
      <c r="M8462" s="221"/>
      <c r="N8462" s="222"/>
      <c r="O8462" s="222"/>
      <c r="P8462" s="222"/>
      <c r="Q8462" s="222"/>
      <c r="R8462" s="222"/>
      <c r="S8462" s="222"/>
      <c r="T8462" s="223"/>
      <c r="AT8462" s="224" t="s">
        <v>453</v>
      </c>
      <c r="AU8462" s="224" t="s">
        <v>91</v>
      </c>
      <c r="AV8462" s="14" t="s">
        <v>91</v>
      </c>
      <c r="AW8462" s="14" t="s">
        <v>37</v>
      </c>
      <c r="AX8462" s="14" t="s">
        <v>78</v>
      </c>
      <c r="AY8462" s="224" t="s">
        <v>443</v>
      </c>
    </row>
    <row r="8463" spans="1:65" s="14" customFormat="1">
      <c r="B8463" s="214"/>
      <c r="C8463" s="215"/>
      <c r="D8463" s="205" t="s">
        <v>453</v>
      </c>
      <c r="E8463" s="216" t="s">
        <v>19</v>
      </c>
      <c r="F8463" s="217" t="s">
        <v>4432</v>
      </c>
      <c r="G8463" s="215"/>
      <c r="H8463" s="218">
        <v>40.22</v>
      </c>
      <c r="I8463" s="219"/>
      <c r="J8463" s="215"/>
      <c r="K8463" s="215"/>
      <c r="L8463" s="220"/>
      <c r="M8463" s="221"/>
      <c r="N8463" s="222"/>
      <c r="O8463" s="222"/>
      <c r="P8463" s="222"/>
      <c r="Q8463" s="222"/>
      <c r="R8463" s="222"/>
      <c r="S8463" s="222"/>
      <c r="T8463" s="223"/>
      <c r="AT8463" s="224" t="s">
        <v>453</v>
      </c>
      <c r="AU8463" s="224" t="s">
        <v>91</v>
      </c>
      <c r="AV8463" s="14" t="s">
        <v>91</v>
      </c>
      <c r="AW8463" s="14" t="s">
        <v>37</v>
      </c>
      <c r="AX8463" s="14" t="s">
        <v>78</v>
      </c>
      <c r="AY8463" s="224" t="s">
        <v>443</v>
      </c>
    </row>
    <row r="8464" spans="1:65" s="14" customFormat="1">
      <c r="B8464" s="214"/>
      <c r="C8464" s="215"/>
      <c r="D8464" s="205" t="s">
        <v>453</v>
      </c>
      <c r="E8464" s="216" t="s">
        <v>19</v>
      </c>
      <c r="F8464" s="217" t="s">
        <v>4433</v>
      </c>
      <c r="G8464" s="215"/>
      <c r="H8464" s="218">
        <v>21.24</v>
      </c>
      <c r="I8464" s="219"/>
      <c r="J8464" s="215"/>
      <c r="K8464" s="215"/>
      <c r="L8464" s="220"/>
      <c r="M8464" s="221"/>
      <c r="N8464" s="222"/>
      <c r="O8464" s="222"/>
      <c r="P8464" s="222"/>
      <c r="Q8464" s="222"/>
      <c r="R8464" s="222"/>
      <c r="S8464" s="222"/>
      <c r="T8464" s="223"/>
      <c r="AT8464" s="224" t="s">
        <v>453</v>
      </c>
      <c r="AU8464" s="224" t="s">
        <v>91</v>
      </c>
      <c r="AV8464" s="14" t="s">
        <v>91</v>
      </c>
      <c r="AW8464" s="14" t="s">
        <v>37</v>
      </c>
      <c r="AX8464" s="14" t="s">
        <v>78</v>
      </c>
      <c r="AY8464" s="224" t="s">
        <v>443</v>
      </c>
    </row>
    <row r="8465" spans="2:51" s="14" customFormat="1">
      <c r="B8465" s="214"/>
      <c r="C8465" s="215"/>
      <c r="D8465" s="205" t="s">
        <v>453</v>
      </c>
      <c r="E8465" s="216" t="s">
        <v>19</v>
      </c>
      <c r="F8465" s="217" t="s">
        <v>4434</v>
      </c>
      <c r="G8465" s="215"/>
      <c r="H8465" s="218">
        <v>38.700000000000003</v>
      </c>
      <c r="I8465" s="219"/>
      <c r="J8465" s="215"/>
      <c r="K8465" s="215"/>
      <c r="L8465" s="220"/>
      <c r="M8465" s="221"/>
      <c r="N8465" s="222"/>
      <c r="O8465" s="222"/>
      <c r="P8465" s="222"/>
      <c r="Q8465" s="222"/>
      <c r="R8465" s="222"/>
      <c r="S8465" s="222"/>
      <c r="T8465" s="223"/>
      <c r="AT8465" s="224" t="s">
        <v>453</v>
      </c>
      <c r="AU8465" s="224" t="s">
        <v>91</v>
      </c>
      <c r="AV8465" s="14" t="s">
        <v>91</v>
      </c>
      <c r="AW8465" s="14" t="s">
        <v>37</v>
      </c>
      <c r="AX8465" s="14" t="s">
        <v>78</v>
      </c>
      <c r="AY8465" s="224" t="s">
        <v>443</v>
      </c>
    </row>
    <row r="8466" spans="2:51" s="14" customFormat="1">
      <c r="B8466" s="214"/>
      <c r="C8466" s="215"/>
      <c r="D8466" s="205" t="s">
        <v>453</v>
      </c>
      <c r="E8466" s="216" t="s">
        <v>19</v>
      </c>
      <c r="F8466" s="217" t="s">
        <v>4435</v>
      </c>
      <c r="G8466" s="215"/>
      <c r="H8466" s="218">
        <v>42.64</v>
      </c>
      <c r="I8466" s="219"/>
      <c r="J8466" s="215"/>
      <c r="K8466" s="215"/>
      <c r="L8466" s="220"/>
      <c r="M8466" s="221"/>
      <c r="N8466" s="222"/>
      <c r="O8466" s="222"/>
      <c r="P8466" s="222"/>
      <c r="Q8466" s="222"/>
      <c r="R8466" s="222"/>
      <c r="S8466" s="222"/>
      <c r="T8466" s="223"/>
      <c r="AT8466" s="224" t="s">
        <v>453</v>
      </c>
      <c r="AU8466" s="224" t="s">
        <v>91</v>
      </c>
      <c r="AV8466" s="14" t="s">
        <v>91</v>
      </c>
      <c r="AW8466" s="14" t="s">
        <v>37</v>
      </c>
      <c r="AX8466" s="14" t="s">
        <v>78</v>
      </c>
      <c r="AY8466" s="224" t="s">
        <v>443</v>
      </c>
    </row>
    <row r="8467" spans="2:51" s="14" customFormat="1">
      <c r="B8467" s="214"/>
      <c r="C8467" s="215"/>
      <c r="D8467" s="205" t="s">
        <v>453</v>
      </c>
      <c r="E8467" s="216" t="s">
        <v>19</v>
      </c>
      <c r="F8467" s="217" t="s">
        <v>4436</v>
      </c>
      <c r="G8467" s="215"/>
      <c r="H8467" s="218">
        <v>26.09</v>
      </c>
      <c r="I8467" s="219"/>
      <c r="J8467" s="215"/>
      <c r="K8467" s="215"/>
      <c r="L8467" s="220"/>
      <c r="M8467" s="221"/>
      <c r="N8467" s="222"/>
      <c r="O8467" s="222"/>
      <c r="P8467" s="222"/>
      <c r="Q8467" s="222"/>
      <c r="R8467" s="222"/>
      <c r="S8467" s="222"/>
      <c r="T8467" s="223"/>
      <c r="AT8467" s="224" t="s">
        <v>453</v>
      </c>
      <c r="AU8467" s="224" t="s">
        <v>91</v>
      </c>
      <c r="AV8467" s="14" t="s">
        <v>91</v>
      </c>
      <c r="AW8467" s="14" t="s">
        <v>37</v>
      </c>
      <c r="AX8467" s="14" t="s">
        <v>78</v>
      </c>
      <c r="AY8467" s="224" t="s">
        <v>443</v>
      </c>
    </row>
    <row r="8468" spans="2:51" s="14" customFormat="1">
      <c r="B8468" s="214"/>
      <c r="C8468" s="215"/>
      <c r="D8468" s="205" t="s">
        <v>453</v>
      </c>
      <c r="E8468" s="216" t="s">
        <v>19</v>
      </c>
      <c r="F8468" s="217" t="s">
        <v>4437</v>
      </c>
      <c r="G8468" s="215"/>
      <c r="H8468" s="218">
        <v>31.28</v>
      </c>
      <c r="I8468" s="219"/>
      <c r="J8468" s="215"/>
      <c r="K8468" s="215"/>
      <c r="L8468" s="220"/>
      <c r="M8468" s="221"/>
      <c r="N8468" s="222"/>
      <c r="O8468" s="222"/>
      <c r="P8468" s="222"/>
      <c r="Q8468" s="222"/>
      <c r="R8468" s="222"/>
      <c r="S8468" s="222"/>
      <c r="T8468" s="223"/>
      <c r="AT8468" s="224" t="s">
        <v>453</v>
      </c>
      <c r="AU8468" s="224" t="s">
        <v>91</v>
      </c>
      <c r="AV8468" s="14" t="s">
        <v>91</v>
      </c>
      <c r="AW8468" s="14" t="s">
        <v>37</v>
      </c>
      <c r="AX8468" s="14" t="s">
        <v>78</v>
      </c>
      <c r="AY8468" s="224" t="s">
        <v>443</v>
      </c>
    </row>
    <row r="8469" spans="2:51" s="14" customFormat="1">
      <c r="B8469" s="214"/>
      <c r="C8469" s="215"/>
      <c r="D8469" s="205" t="s">
        <v>453</v>
      </c>
      <c r="E8469" s="216" t="s">
        <v>19</v>
      </c>
      <c r="F8469" s="217" t="s">
        <v>4438</v>
      </c>
      <c r="G8469" s="215"/>
      <c r="H8469" s="218">
        <v>15.65</v>
      </c>
      <c r="I8469" s="219"/>
      <c r="J8469" s="215"/>
      <c r="K8469" s="215"/>
      <c r="L8469" s="220"/>
      <c r="M8469" s="221"/>
      <c r="N8469" s="222"/>
      <c r="O8469" s="222"/>
      <c r="P8469" s="222"/>
      <c r="Q8469" s="222"/>
      <c r="R8469" s="222"/>
      <c r="S8469" s="222"/>
      <c r="T8469" s="223"/>
      <c r="AT8469" s="224" t="s">
        <v>453</v>
      </c>
      <c r="AU8469" s="224" t="s">
        <v>91</v>
      </c>
      <c r="AV8469" s="14" t="s">
        <v>91</v>
      </c>
      <c r="AW8469" s="14" t="s">
        <v>37</v>
      </c>
      <c r="AX8469" s="14" t="s">
        <v>78</v>
      </c>
      <c r="AY8469" s="224" t="s">
        <v>443</v>
      </c>
    </row>
    <row r="8470" spans="2:51" s="14" customFormat="1">
      <c r="B8470" s="214"/>
      <c r="C8470" s="215"/>
      <c r="D8470" s="205" t="s">
        <v>453</v>
      </c>
      <c r="E8470" s="216" t="s">
        <v>19</v>
      </c>
      <c r="F8470" s="217" t="s">
        <v>4439</v>
      </c>
      <c r="G8470" s="215"/>
      <c r="H8470" s="218">
        <v>19.75</v>
      </c>
      <c r="I8470" s="219"/>
      <c r="J8470" s="215"/>
      <c r="K8470" s="215"/>
      <c r="L8470" s="220"/>
      <c r="M8470" s="221"/>
      <c r="N8470" s="222"/>
      <c r="O8470" s="222"/>
      <c r="P8470" s="222"/>
      <c r="Q8470" s="222"/>
      <c r="R8470" s="222"/>
      <c r="S8470" s="222"/>
      <c r="T8470" s="223"/>
      <c r="AT8470" s="224" t="s">
        <v>453</v>
      </c>
      <c r="AU8470" s="224" t="s">
        <v>91</v>
      </c>
      <c r="AV8470" s="14" t="s">
        <v>91</v>
      </c>
      <c r="AW8470" s="14" t="s">
        <v>37</v>
      </c>
      <c r="AX8470" s="14" t="s">
        <v>78</v>
      </c>
      <c r="AY8470" s="224" t="s">
        <v>443</v>
      </c>
    </row>
    <row r="8471" spans="2:51" s="14" customFormat="1">
      <c r="B8471" s="214"/>
      <c r="C8471" s="215"/>
      <c r="D8471" s="205" t="s">
        <v>453</v>
      </c>
      <c r="E8471" s="216" t="s">
        <v>19</v>
      </c>
      <c r="F8471" s="217" t="s">
        <v>4440</v>
      </c>
      <c r="G8471" s="215"/>
      <c r="H8471" s="218">
        <v>20.41</v>
      </c>
      <c r="I8471" s="219"/>
      <c r="J8471" s="215"/>
      <c r="K8471" s="215"/>
      <c r="L8471" s="220"/>
      <c r="M8471" s="221"/>
      <c r="N8471" s="222"/>
      <c r="O8471" s="222"/>
      <c r="P8471" s="222"/>
      <c r="Q8471" s="222"/>
      <c r="R8471" s="222"/>
      <c r="S8471" s="222"/>
      <c r="T8471" s="223"/>
      <c r="AT8471" s="224" t="s">
        <v>453</v>
      </c>
      <c r="AU8471" s="224" t="s">
        <v>91</v>
      </c>
      <c r="AV8471" s="14" t="s">
        <v>91</v>
      </c>
      <c r="AW8471" s="14" t="s">
        <v>37</v>
      </c>
      <c r="AX8471" s="14" t="s">
        <v>78</v>
      </c>
      <c r="AY8471" s="224" t="s">
        <v>443</v>
      </c>
    </row>
    <row r="8472" spans="2:51" s="14" customFormat="1">
      <c r="B8472" s="214"/>
      <c r="C8472" s="215"/>
      <c r="D8472" s="205" t="s">
        <v>453</v>
      </c>
      <c r="E8472" s="216" t="s">
        <v>19</v>
      </c>
      <c r="F8472" s="217" t="s">
        <v>4441</v>
      </c>
      <c r="G8472" s="215"/>
      <c r="H8472" s="218">
        <v>19.13</v>
      </c>
      <c r="I8472" s="219"/>
      <c r="J8472" s="215"/>
      <c r="K8472" s="215"/>
      <c r="L8472" s="220"/>
      <c r="M8472" s="221"/>
      <c r="N8472" s="222"/>
      <c r="O8472" s="222"/>
      <c r="P8472" s="222"/>
      <c r="Q8472" s="222"/>
      <c r="R8472" s="222"/>
      <c r="S8472" s="222"/>
      <c r="T8472" s="223"/>
      <c r="AT8472" s="224" t="s">
        <v>453</v>
      </c>
      <c r="AU8472" s="224" t="s">
        <v>91</v>
      </c>
      <c r="AV8472" s="14" t="s">
        <v>91</v>
      </c>
      <c r="AW8472" s="14" t="s">
        <v>37</v>
      </c>
      <c r="AX8472" s="14" t="s">
        <v>78</v>
      </c>
      <c r="AY8472" s="224" t="s">
        <v>443</v>
      </c>
    </row>
    <row r="8473" spans="2:51" s="14" customFormat="1">
      <c r="B8473" s="214"/>
      <c r="C8473" s="215"/>
      <c r="D8473" s="205" t="s">
        <v>453</v>
      </c>
      <c r="E8473" s="216" t="s">
        <v>19</v>
      </c>
      <c r="F8473" s="217" t="s">
        <v>4442</v>
      </c>
      <c r="G8473" s="215"/>
      <c r="H8473" s="218">
        <v>21.05</v>
      </c>
      <c r="I8473" s="219"/>
      <c r="J8473" s="215"/>
      <c r="K8473" s="215"/>
      <c r="L8473" s="220"/>
      <c r="M8473" s="221"/>
      <c r="N8473" s="222"/>
      <c r="O8473" s="222"/>
      <c r="P8473" s="222"/>
      <c r="Q8473" s="222"/>
      <c r="R8473" s="222"/>
      <c r="S8473" s="222"/>
      <c r="T8473" s="223"/>
      <c r="AT8473" s="224" t="s">
        <v>453</v>
      </c>
      <c r="AU8473" s="224" t="s">
        <v>91</v>
      </c>
      <c r="AV8473" s="14" t="s">
        <v>91</v>
      </c>
      <c r="AW8473" s="14" t="s">
        <v>37</v>
      </c>
      <c r="AX8473" s="14" t="s">
        <v>78</v>
      </c>
      <c r="AY8473" s="224" t="s">
        <v>443</v>
      </c>
    </row>
    <row r="8474" spans="2:51" s="16" customFormat="1">
      <c r="B8474" s="236"/>
      <c r="C8474" s="237"/>
      <c r="D8474" s="205" t="s">
        <v>453</v>
      </c>
      <c r="E8474" s="238" t="s">
        <v>19</v>
      </c>
      <c r="F8474" s="239" t="s">
        <v>581</v>
      </c>
      <c r="G8474" s="237"/>
      <c r="H8474" s="240">
        <v>399.12</v>
      </c>
      <c r="I8474" s="241"/>
      <c r="J8474" s="237"/>
      <c r="K8474" s="237"/>
      <c r="L8474" s="242"/>
      <c r="M8474" s="243"/>
      <c r="N8474" s="244"/>
      <c r="O8474" s="244"/>
      <c r="P8474" s="244"/>
      <c r="Q8474" s="244"/>
      <c r="R8474" s="244"/>
      <c r="S8474" s="244"/>
      <c r="T8474" s="245"/>
      <c r="AT8474" s="246" t="s">
        <v>453</v>
      </c>
      <c r="AU8474" s="246" t="s">
        <v>91</v>
      </c>
      <c r="AV8474" s="16" t="s">
        <v>98</v>
      </c>
      <c r="AW8474" s="16" t="s">
        <v>37</v>
      </c>
      <c r="AX8474" s="16" t="s">
        <v>78</v>
      </c>
      <c r="AY8474" s="246" t="s">
        <v>443</v>
      </c>
    </row>
    <row r="8475" spans="2:51" s="13" customFormat="1">
      <c r="B8475" s="203"/>
      <c r="C8475" s="204"/>
      <c r="D8475" s="205" t="s">
        <v>453</v>
      </c>
      <c r="E8475" s="206" t="s">
        <v>19</v>
      </c>
      <c r="F8475" s="207" t="s">
        <v>1505</v>
      </c>
      <c r="G8475" s="204"/>
      <c r="H8475" s="206" t="s">
        <v>19</v>
      </c>
      <c r="I8475" s="208"/>
      <c r="J8475" s="204"/>
      <c r="K8475" s="204"/>
      <c r="L8475" s="209"/>
      <c r="M8475" s="210"/>
      <c r="N8475" s="211"/>
      <c r="O8475" s="211"/>
      <c r="P8475" s="211"/>
      <c r="Q8475" s="211"/>
      <c r="R8475" s="211"/>
      <c r="S8475" s="211"/>
      <c r="T8475" s="212"/>
      <c r="AT8475" s="213" t="s">
        <v>453</v>
      </c>
      <c r="AU8475" s="213" t="s">
        <v>91</v>
      </c>
      <c r="AV8475" s="13" t="s">
        <v>85</v>
      </c>
      <c r="AW8475" s="13" t="s">
        <v>37</v>
      </c>
      <c r="AX8475" s="13" t="s">
        <v>78</v>
      </c>
      <c r="AY8475" s="213" t="s">
        <v>443</v>
      </c>
    </row>
    <row r="8476" spans="2:51" s="14" customFormat="1">
      <c r="B8476" s="214"/>
      <c r="C8476" s="215"/>
      <c r="D8476" s="205" t="s">
        <v>453</v>
      </c>
      <c r="E8476" s="216" t="s">
        <v>19</v>
      </c>
      <c r="F8476" s="217" t="s">
        <v>4443</v>
      </c>
      <c r="G8476" s="215"/>
      <c r="H8476" s="218">
        <v>25.84</v>
      </c>
      <c r="I8476" s="219"/>
      <c r="J8476" s="215"/>
      <c r="K8476" s="215"/>
      <c r="L8476" s="220"/>
      <c r="M8476" s="221"/>
      <c r="N8476" s="222"/>
      <c r="O8476" s="222"/>
      <c r="P8476" s="222"/>
      <c r="Q8476" s="222"/>
      <c r="R8476" s="222"/>
      <c r="S8476" s="222"/>
      <c r="T8476" s="223"/>
      <c r="AT8476" s="224" t="s">
        <v>453</v>
      </c>
      <c r="AU8476" s="224" t="s">
        <v>91</v>
      </c>
      <c r="AV8476" s="14" t="s">
        <v>91</v>
      </c>
      <c r="AW8476" s="14" t="s">
        <v>37</v>
      </c>
      <c r="AX8476" s="14" t="s">
        <v>78</v>
      </c>
      <c r="AY8476" s="224" t="s">
        <v>443</v>
      </c>
    </row>
    <row r="8477" spans="2:51" s="14" customFormat="1">
      <c r="B8477" s="214"/>
      <c r="C8477" s="215"/>
      <c r="D8477" s="205" t="s">
        <v>453</v>
      </c>
      <c r="E8477" s="216" t="s">
        <v>19</v>
      </c>
      <c r="F8477" s="217" t="s">
        <v>4444</v>
      </c>
      <c r="G8477" s="215"/>
      <c r="H8477" s="218">
        <v>42.62</v>
      </c>
      <c r="I8477" s="219"/>
      <c r="J8477" s="215"/>
      <c r="K8477" s="215"/>
      <c r="L8477" s="220"/>
      <c r="M8477" s="221"/>
      <c r="N8477" s="222"/>
      <c r="O8477" s="222"/>
      <c r="P8477" s="222"/>
      <c r="Q8477" s="222"/>
      <c r="R8477" s="222"/>
      <c r="S8477" s="222"/>
      <c r="T8477" s="223"/>
      <c r="AT8477" s="224" t="s">
        <v>453</v>
      </c>
      <c r="AU8477" s="224" t="s">
        <v>91</v>
      </c>
      <c r="AV8477" s="14" t="s">
        <v>91</v>
      </c>
      <c r="AW8477" s="14" t="s">
        <v>37</v>
      </c>
      <c r="AX8477" s="14" t="s">
        <v>78</v>
      </c>
      <c r="AY8477" s="224" t="s">
        <v>443</v>
      </c>
    </row>
    <row r="8478" spans="2:51" s="14" customFormat="1">
      <c r="B8478" s="214"/>
      <c r="C8478" s="215"/>
      <c r="D8478" s="205" t="s">
        <v>453</v>
      </c>
      <c r="E8478" s="216" t="s">
        <v>19</v>
      </c>
      <c r="F8478" s="217" t="s">
        <v>4445</v>
      </c>
      <c r="G8478" s="215"/>
      <c r="H8478" s="218">
        <v>18.89</v>
      </c>
      <c r="I8478" s="219"/>
      <c r="J8478" s="215"/>
      <c r="K8478" s="215"/>
      <c r="L8478" s="220"/>
      <c r="M8478" s="221"/>
      <c r="N8478" s="222"/>
      <c r="O8478" s="222"/>
      <c r="P8478" s="222"/>
      <c r="Q8478" s="222"/>
      <c r="R8478" s="222"/>
      <c r="S8478" s="222"/>
      <c r="T8478" s="223"/>
      <c r="AT8478" s="224" t="s">
        <v>453</v>
      </c>
      <c r="AU8478" s="224" t="s">
        <v>91</v>
      </c>
      <c r="AV8478" s="14" t="s">
        <v>91</v>
      </c>
      <c r="AW8478" s="14" t="s">
        <v>37</v>
      </c>
      <c r="AX8478" s="14" t="s">
        <v>78</v>
      </c>
      <c r="AY8478" s="224" t="s">
        <v>443</v>
      </c>
    </row>
    <row r="8479" spans="2:51" s="14" customFormat="1">
      <c r="B8479" s="214"/>
      <c r="C8479" s="215"/>
      <c r="D8479" s="205" t="s">
        <v>453</v>
      </c>
      <c r="E8479" s="216" t="s">
        <v>19</v>
      </c>
      <c r="F8479" s="217" t="s">
        <v>4446</v>
      </c>
      <c r="G8479" s="215"/>
      <c r="H8479" s="218">
        <v>38.79</v>
      </c>
      <c r="I8479" s="219"/>
      <c r="J8479" s="215"/>
      <c r="K8479" s="215"/>
      <c r="L8479" s="220"/>
      <c r="M8479" s="221"/>
      <c r="N8479" s="222"/>
      <c r="O8479" s="222"/>
      <c r="P8479" s="222"/>
      <c r="Q8479" s="222"/>
      <c r="R8479" s="222"/>
      <c r="S8479" s="222"/>
      <c r="T8479" s="223"/>
      <c r="AT8479" s="224" t="s">
        <v>453</v>
      </c>
      <c r="AU8479" s="224" t="s">
        <v>91</v>
      </c>
      <c r="AV8479" s="14" t="s">
        <v>91</v>
      </c>
      <c r="AW8479" s="14" t="s">
        <v>37</v>
      </c>
      <c r="AX8479" s="14" t="s">
        <v>78</v>
      </c>
      <c r="AY8479" s="224" t="s">
        <v>443</v>
      </c>
    </row>
    <row r="8480" spans="2:51" s="14" customFormat="1">
      <c r="B8480" s="214"/>
      <c r="C8480" s="215"/>
      <c r="D8480" s="205" t="s">
        <v>453</v>
      </c>
      <c r="E8480" s="216" t="s">
        <v>19</v>
      </c>
      <c r="F8480" s="217" t="s">
        <v>4447</v>
      </c>
      <c r="G8480" s="215"/>
      <c r="H8480" s="218">
        <v>39.159999999999997</v>
      </c>
      <c r="I8480" s="219"/>
      <c r="J8480" s="215"/>
      <c r="K8480" s="215"/>
      <c r="L8480" s="220"/>
      <c r="M8480" s="221"/>
      <c r="N8480" s="222"/>
      <c r="O8480" s="222"/>
      <c r="P8480" s="222"/>
      <c r="Q8480" s="222"/>
      <c r="R8480" s="222"/>
      <c r="S8480" s="222"/>
      <c r="T8480" s="223"/>
      <c r="AT8480" s="224" t="s">
        <v>453</v>
      </c>
      <c r="AU8480" s="224" t="s">
        <v>91</v>
      </c>
      <c r="AV8480" s="14" t="s">
        <v>91</v>
      </c>
      <c r="AW8480" s="14" t="s">
        <v>37</v>
      </c>
      <c r="AX8480" s="14" t="s">
        <v>78</v>
      </c>
      <c r="AY8480" s="224" t="s">
        <v>443</v>
      </c>
    </row>
    <row r="8481" spans="2:51" s="14" customFormat="1">
      <c r="B8481" s="214"/>
      <c r="C8481" s="215"/>
      <c r="D8481" s="205" t="s">
        <v>453</v>
      </c>
      <c r="E8481" s="216" t="s">
        <v>19</v>
      </c>
      <c r="F8481" s="217" t="s">
        <v>4448</v>
      </c>
      <c r="G8481" s="215"/>
      <c r="H8481" s="218">
        <v>29.42</v>
      </c>
      <c r="I8481" s="219"/>
      <c r="J8481" s="215"/>
      <c r="K8481" s="215"/>
      <c r="L8481" s="220"/>
      <c r="M8481" s="221"/>
      <c r="N8481" s="222"/>
      <c r="O8481" s="222"/>
      <c r="P8481" s="222"/>
      <c r="Q8481" s="222"/>
      <c r="R8481" s="222"/>
      <c r="S8481" s="222"/>
      <c r="T8481" s="223"/>
      <c r="AT8481" s="224" t="s">
        <v>453</v>
      </c>
      <c r="AU8481" s="224" t="s">
        <v>91</v>
      </c>
      <c r="AV8481" s="14" t="s">
        <v>91</v>
      </c>
      <c r="AW8481" s="14" t="s">
        <v>37</v>
      </c>
      <c r="AX8481" s="14" t="s">
        <v>78</v>
      </c>
      <c r="AY8481" s="224" t="s">
        <v>443</v>
      </c>
    </row>
    <row r="8482" spans="2:51" s="14" customFormat="1">
      <c r="B8482" s="214"/>
      <c r="C8482" s="215"/>
      <c r="D8482" s="205" t="s">
        <v>453</v>
      </c>
      <c r="E8482" s="216" t="s">
        <v>19</v>
      </c>
      <c r="F8482" s="217" t="s">
        <v>4449</v>
      </c>
      <c r="G8482" s="215"/>
      <c r="H8482" s="218">
        <v>22.54</v>
      </c>
      <c r="I8482" s="219"/>
      <c r="J8482" s="215"/>
      <c r="K8482" s="215"/>
      <c r="L8482" s="220"/>
      <c r="M8482" s="221"/>
      <c r="N8482" s="222"/>
      <c r="O8482" s="222"/>
      <c r="P8482" s="222"/>
      <c r="Q8482" s="222"/>
      <c r="R8482" s="222"/>
      <c r="S8482" s="222"/>
      <c r="T8482" s="223"/>
      <c r="AT8482" s="224" t="s">
        <v>453</v>
      </c>
      <c r="AU8482" s="224" t="s">
        <v>91</v>
      </c>
      <c r="AV8482" s="14" t="s">
        <v>91</v>
      </c>
      <c r="AW8482" s="14" t="s">
        <v>37</v>
      </c>
      <c r="AX8482" s="14" t="s">
        <v>78</v>
      </c>
      <c r="AY8482" s="224" t="s">
        <v>443</v>
      </c>
    </row>
    <row r="8483" spans="2:51" s="14" customFormat="1">
      <c r="B8483" s="214"/>
      <c r="C8483" s="215"/>
      <c r="D8483" s="205" t="s">
        <v>453</v>
      </c>
      <c r="E8483" s="216" t="s">
        <v>19</v>
      </c>
      <c r="F8483" s="217" t="s">
        <v>4450</v>
      </c>
      <c r="G8483" s="215"/>
      <c r="H8483" s="218">
        <v>15.79</v>
      </c>
      <c r="I8483" s="219"/>
      <c r="J8483" s="215"/>
      <c r="K8483" s="215"/>
      <c r="L8483" s="220"/>
      <c r="M8483" s="221"/>
      <c r="N8483" s="222"/>
      <c r="O8483" s="222"/>
      <c r="P8483" s="222"/>
      <c r="Q8483" s="222"/>
      <c r="R8483" s="222"/>
      <c r="S8483" s="222"/>
      <c r="T8483" s="223"/>
      <c r="AT8483" s="224" t="s">
        <v>453</v>
      </c>
      <c r="AU8483" s="224" t="s">
        <v>91</v>
      </c>
      <c r="AV8483" s="14" t="s">
        <v>91</v>
      </c>
      <c r="AW8483" s="14" t="s">
        <v>37</v>
      </c>
      <c r="AX8483" s="14" t="s">
        <v>78</v>
      </c>
      <c r="AY8483" s="224" t="s">
        <v>443</v>
      </c>
    </row>
    <row r="8484" spans="2:51" s="14" customFormat="1">
      <c r="B8484" s="214"/>
      <c r="C8484" s="215"/>
      <c r="D8484" s="205" t="s">
        <v>453</v>
      </c>
      <c r="E8484" s="216" t="s">
        <v>19</v>
      </c>
      <c r="F8484" s="217" t="s">
        <v>4451</v>
      </c>
      <c r="G8484" s="215"/>
      <c r="H8484" s="218">
        <v>13</v>
      </c>
      <c r="I8484" s="219"/>
      <c r="J8484" s="215"/>
      <c r="K8484" s="215"/>
      <c r="L8484" s="220"/>
      <c r="M8484" s="221"/>
      <c r="N8484" s="222"/>
      <c r="O8484" s="222"/>
      <c r="P8484" s="222"/>
      <c r="Q8484" s="222"/>
      <c r="R8484" s="222"/>
      <c r="S8484" s="222"/>
      <c r="T8484" s="223"/>
      <c r="AT8484" s="224" t="s">
        <v>453</v>
      </c>
      <c r="AU8484" s="224" t="s">
        <v>91</v>
      </c>
      <c r="AV8484" s="14" t="s">
        <v>91</v>
      </c>
      <c r="AW8484" s="14" t="s">
        <v>37</v>
      </c>
      <c r="AX8484" s="14" t="s">
        <v>78</v>
      </c>
      <c r="AY8484" s="224" t="s">
        <v>443</v>
      </c>
    </row>
    <row r="8485" spans="2:51" s="14" customFormat="1">
      <c r="B8485" s="214"/>
      <c r="C8485" s="215"/>
      <c r="D8485" s="205" t="s">
        <v>453</v>
      </c>
      <c r="E8485" s="216" t="s">
        <v>19</v>
      </c>
      <c r="F8485" s="217" t="s">
        <v>4452</v>
      </c>
      <c r="G8485" s="215"/>
      <c r="H8485" s="218">
        <v>13.31</v>
      </c>
      <c r="I8485" s="219"/>
      <c r="J8485" s="215"/>
      <c r="K8485" s="215"/>
      <c r="L8485" s="220"/>
      <c r="M8485" s="221"/>
      <c r="N8485" s="222"/>
      <c r="O8485" s="222"/>
      <c r="P8485" s="222"/>
      <c r="Q8485" s="222"/>
      <c r="R8485" s="222"/>
      <c r="S8485" s="222"/>
      <c r="T8485" s="223"/>
      <c r="AT8485" s="224" t="s">
        <v>453</v>
      </c>
      <c r="AU8485" s="224" t="s">
        <v>91</v>
      </c>
      <c r="AV8485" s="14" t="s">
        <v>91</v>
      </c>
      <c r="AW8485" s="14" t="s">
        <v>37</v>
      </c>
      <c r="AX8485" s="14" t="s">
        <v>78</v>
      </c>
      <c r="AY8485" s="224" t="s">
        <v>443</v>
      </c>
    </row>
    <row r="8486" spans="2:51" s="14" customFormat="1">
      <c r="B8486" s="214"/>
      <c r="C8486" s="215"/>
      <c r="D8486" s="205" t="s">
        <v>453</v>
      </c>
      <c r="E8486" s="216" t="s">
        <v>19</v>
      </c>
      <c r="F8486" s="217" t="s">
        <v>4453</v>
      </c>
      <c r="G8486" s="215"/>
      <c r="H8486" s="218">
        <v>27.4</v>
      </c>
      <c r="I8486" s="219"/>
      <c r="J8486" s="215"/>
      <c r="K8486" s="215"/>
      <c r="L8486" s="220"/>
      <c r="M8486" s="221"/>
      <c r="N8486" s="222"/>
      <c r="O8486" s="222"/>
      <c r="P8486" s="222"/>
      <c r="Q8486" s="222"/>
      <c r="R8486" s="222"/>
      <c r="S8486" s="222"/>
      <c r="T8486" s="223"/>
      <c r="AT8486" s="224" t="s">
        <v>453</v>
      </c>
      <c r="AU8486" s="224" t="s">
        <v>91</v>
      </c>
      <c r="AV8486" s="14" t="s">
        <v>91</v>
      </c>
      <c r="AW8486" s="14" t="s">
        <v>37</v>
      </c>
      <c r="AX8486" s="14" t="s">
        <v>78</v>
      </c>
      <c r="AY8486" s="224" t="s">
        <v>443</v>
      </c>
    </row>
    <row r="8487" spans="2:51" s="14" customFormat="1">
      <c r="B8487" s="214"/>
      <c r="C8487" s="215"/>
      <c r="D8487" s="205" t="s">
        <v>453</v>
      </c>
      <c r="E8487" s="216" t="s">
        <v>19</v>
      </c>
      <c r="F8487" s="217" t="s">
        <v>4454</v>
      </c>
      <c r="G8487" s="215"/>
      <c r="H8487" s="218">
        <v>32.75</v>
      </c>
      <c r="I8487" s="219"/>
      <c r="J8487" s="215"/>
      <c r="K8487" s="215"/>
      <c r="L8487" s="220"/>
      <c r="M8487" s="221"/>
      <c r="N8487" s="222"/>
      <c r="O8487" s="222"/>
      <c r="P8487" s="222"/>
      <c r="Q8487" s="222"/>
      <c r="R8487" s="222"/>
      <c r="S8487" s="222"/>
      <c r="T8487" s="223"/>
      <c r="AT8487" s="224" t="s">
        <v>453</v>
      </c>
      <c r="AU8487" s="224" t="s">
        <v>91</v>
      </c>
      <c r="AV8487" s="14" t="s">
        <v>91</v>
      </c>
      <c r="AW8487" s="14" t="s">
        <v>37</v>
      </c>
      <c r="AX8487" s="14" t="s">
        <v>78</v>
      </c>
      <c r="AY8487" s="224" t="s">
        <v>443</v>
      </c>
    </row>
    <row r="8488" spans="2:51" s="14" customFormat="1">
      <c r="B8488" s="214"/>
      <c r="C8488" s="215"/>
      <c r="D8488" s="205" t="s">
        <v>453</v>
      </c>
      <c r="E8488" s="216" t="s">
        <v>19</v>
      </c>
      <c r="F8488" s="217" t="s">
        <v>4455</v>
      </c>
      <c r="G8488" s="215"/>
      <c r="H8488" s="218">
        <v>16.329999999999998</v>
      </c>
      <c r="I8488" s="219"/>
      <c r="J8488" s="215"/>
      <c r="K8488" s="215"/>
      <c r="L8488" s="220"/>
      <c r="M8488" s="221"/>
      <c r="N8488" s="222"/>
      <c r="O8488" s="222"/>
      <c r="P8488" s="222"/>
      <c r="Q8488" s="222"/>
      <c r="R8488" s="222"/>
      <c r="S8488" s="222"/>
      <c r="T8488" s="223"/>
      <c r="AT8488" s="224" t="s">
        <v>453</v>
      </c>
      <c r="AU8488" s="224" t="s">
        <v>91</v>
      </c>
      <c r="AV8488" s="14" t="s">
        <v>91</v>
      </c>
      <c r="AW8488" s="14" t="s">
        <v>37</v>
      </c>
      <c r="AX8488" s="14" t="s">
        <v>78</v>
      </c>
      <c r="AY8488" s="224" t="s">
        <v>443</v>
      </c>
    </row>
    <row r="8489" spans="2:51" s="14" customFormat="1">
      <c r="B8489" s="214"/>
      <c r="C8489" s="215"/>
      <c r="D8489" s="205" t="s">
        <v>453</v>
      </c>
      <c r="E8489" s="216" t="s">
        <v>19</v>
      </c>
      <c r="F8489" s="217" t="s">
        <v>4456</v>
      </c>
      <c r="G8489" s="215"/>
      <c r="H8489" s="218">
        <v>40.119999999999997</v>
      </c>
      <c r="I8489" s="219"/>
      <c r="J8489" s="215"/>
      <c r="K8489" s="215"/>
      <c r="L8489" s="220"/>
      <c r="M8489" s="221"/>
      <c r="N8489" s="222"/>
      <c r="O8489" s="222"/>
      <c r="P8489" s="222"/>
      <c r="Q8489" s="222"/>
      <c r="R8489" s="222"/>
      <c r="S8489" s="222"/>
      <c r="T8489" s="223"/>
      <c r="AT8489" s="224" t="s">
        <v>453</v>
      </c>
      <c r="AU8489" s="224" t="s">
        <v>91</v>
      </c>
      <c r="AV8489" s="14" t="s">
        <v>91</v>
      </c>
      <c r="AW8489" s="14" t="s">
        <v>37</v>
      </c>
      <c r="AX8489" s="14" t="s">
        <v>78</v>
      </c>
      <c r="AY8489" s="224" t="s">
        <v>443</v>
      </c>
    </row>
    <row r="8490" spans="2:51" s="14" customFormat="1">
      <c r="B8490" s="214"/>
      <c r="C8490" s="215"/>
      <c r="D8490" s="205" t="s">
        <v>453</v>
      </c>
      <c r="E8490" s="216" t="s">
        <v>19</v>
      </c>
      <c r="F8490" s="217" t="s">
        <v>4457</v>
      </c>
      <c r="G8490" s="215"/>
      <c r="H8490" s="218">
        <v>40.700000000000003</v>
      </c>
      <c r="I8490" s="219"/>
      <c r="J8490" s="215"/>
      <c r="K8490" s="215"/>
      <c r="L8490" s="220"/>
      <c r="M8490" s="221"/>
      <c r="N8490" s="222"/>
      <c r="O8490" s="222"/>
      <c r="P8490" s="222"/>
      <c r="Q8490" s="222"/>
      <c r="R8490" s="222"/>
      <c r="S8490" s="222"/>
      <c r="T8490" s="223"/>
      <c r="AT8490" s="224" t="s">
        <v>453</v>
      </c>
      <c r="AU8490" s="224" t="s">
        <v>91</v>
      </c>
      <c r="AV8490" s="14" t="s">
        <v>91</v>
      </c>
      <c r="AW8490" s="14" t="s">
        <v>37</v>
      </c>
      <c r="AX8490" s="14" t="s">
        <v>78</v>
      </c>
      <c r="AY8490" s="224" t="s">
        <v>443</v>
      </c>
    </row>
    <row r="8491" spans="2:51" s="16" customFormat="1">
      <c r="B8491" s="236"/>
      <c r="C8491" s="237"/>
      <c r="D8491" s="205" t="s">
        <v>453</v>
      </c>
      <c r="E8491" s="238" t="s">
        <v>19</v>
      </c>
      <c r="F8491" s="239" t="s">
        <v>581</v>
      </c>
      <c r="G8491" s="237"/>
      <c r="H8491" s="240">
        <v>416.66</v>
      </c>
      <c r="I8491" s="241"/>
      <c r="J8491" s="237"/>
      <c r="K8491" s="237"/>
      <c r="L8491" s="242"/>
      <c r="M8491" s="243"/>
      <c r="N8491" s="244"/>
      <c r="O8491" s="244"/>
      <c r="P8491" s="244"/>
      <c r="Q8491" s="244"/>
      <c r="R8491" s="244"/>
      <c r="S8491" s="244"/>
      <c r="T8491" s="245"/>
      <c r="AT8491" s="246" t="s">
        <v>453</v>
      </c>
      <c r="AU8491" s="246" t="s">
        <v>91</v>
      </c>
      <c r="AV8491" s="16" t="s">
        <v>98</v>
      </c>
      <c r="AW8491" s="16" t="s">
        <v>37</v>
      </c>
      <c r="AX8491" s="16" t="s">
        <v>78</v>
      </c>
      <c r="AY8491" s="246" t="s">
        <v>443</v>
      </c>
    </row>
    <row r="8492" spans="2:51" s="13" customFormat="1">
      <c r="B8492" s="203"/>
      <c r="C8492" s="204"/>
      <c r="D8492" s="205" t="s">
        <v>453</v>
      </c>
      <c r="E8492" s="206" t="s">
        <v>19</v>
      </c>
      <c r="F8492" s="207" t="s">
        <v>1507</v>
      </c>
      <c r="G8492" s="204"/>
      <c r="H8492" s="206" t="s">
        <v>19</v>
      </c>
      <c r="I8492" s="208"/>
      <c r="J8492" s="204"/>
      <c r="K8492" s="204"/>
      <c r="L8492" s="209"/>
      <c r="M8492" s="210"/>
      <c r="N8492" s="211"/>
      <c r="O8492" s="211"/>
      <c r="P8492" s="211"/>
      <c r="Q8492" s="211"/>
      <c r="R8492" s="211"/>
      <c r="S8492" s="211"/>
      <c r="T8492" s="212"/>
      <c r="AT8492" s="213" t="s">
        <v>453</v>
      </c>
      <c r="AU8492" s="213" t="s">
        <v>91</v>
      </c>
      <c r="AV8492" s="13" t="s">
        <v>85</v>
      </c>
      <c r="AW8492" s="13" t="s">
        <v>37</v>
      </c>
      <c r="AX8492" s="13" t="s">
        <v>78</v>
      </c>
      <c r="AY8492" s="213" t="s">
        <v>443</v>
      </c>
    </row>
    <row r="8493" spans="2:51" s="14" customFormat="1">
      <c r="B8493" s="214"/>
      <c r="C8493" s="215"/>
      <c r="D8493" s="205" t="s">
        <v>453</v>
      </c>
      <c r="E8493" s="216" t="s">
        <v>19</v>
      </c>
      <c r="F8493" s="217" t="s">
        <v>4458</v>
      </c>
      <c r="G8493" s="215"/>
      <c r="H8493" s="218">
        <v>28.34</v>
      </c>
      <c r="I8493" s="219"/>
      <c r="J8493" s="215"/>
      <c r="K8493" s="215"/>
      <c r="L8493" s="220"/>
      <c r="M8493" s="221"/>
      <c r="N8493" s="222"/>
      <c r="O8493" s="222"/>
      <c r="P8493" s="222"/>
      <c r="Q8493" s="222"/>
      <c r="R8493" s="222"/>
      <c r="S8493" s="222"/>
      <c r="T8493" s="223"/>
      <c r="AT8493" s="224" t="s">
        <v>453</v>
      </c>
      <c r="AU8493" s="224" t="s">
        <v>91</v>
      </c>
      <c r="AV8493" s="14" t="s">
        <v>91</v>
      </c>
      <c r="AW8493" s="14" t="s">
        <v>37</v>
      </c>
      <c r="AX8493" s="14" t="s">
        <v>78</v>
      </c>
      <c r="AY8493" s="224" t="s">
        <v>443</v>
      </c>
    </row>
    <row r="8494" spans="2:51" s="14" customFormat="1">
      <c r="B8494" s="214"/>
      <c r="C8494" s="215"/>
      <c r="D8494" s="205" t="s">
        <v>453</v>
      </c>
      <c r="E8494" s="216" t="s">
        <v>19</v>
      </c>
      <c r="F8494" s="217" t="s">
        <v>4459</v>
      </c>
      <c r="G8494" s="215"/>
      <c r="H8494" s="218">
        <v>44.08</v>
      </c>
      <c r="I8494" s="219"/>
      <c r="J8494" s="215"/>
      <c r="K8494" s="215"/>
      <c r="L8494" s="220"/>
      <c r="M8494" s="221"/>
      <c r="N8494" s="222"/>
      <c r="O8494" s="222"/>
      <c r="P8494" s="222"/>
      <c r="Q8494" s="222"/>
      <c r="R8494" s="222"/>
      <c r="S8494" s="222"/>
      <c r="T8494" s="223"/>
      <c r="AT8494" s="224" t="s">
        <v>453</v>
      </c>
      <c r="AU8494" s="224" t="s">
        <v>91</v>
      </c>
      <c r="AV8494" s="14" t="s">
        <v>91</v>
      </c>
      <c r="AW8494" s="14" t="s">
        <v>37</v>
      </c>
      <c r="AX8494" s="14" t="s">
        <v>78</v>
      </c>
      <c r="AY8494" s="224" t="s">
        <v>443</v>
      </c>
    </row>
    <row r="8495" spans="2:51" s="14" customFormat="1">
      <c r="B8495" s="214"/>
      <c r="C8495" s="215"/>
      <c r="D8495" s="205" t="s">
        <v>453</v>
      </c>
      <c r="E8495" s="216" t="s">
        <v>19</v>
      </c>
      <c r="F8495" s="217" t="s">
        <v>4460</v>
      </c>
      <c r="G8495" s="215"/>
      <c r="H8495" s="218">
        <v>19.760000000000002</v>
      </c>
      <c r="I8495" s="219"/>
      <c r="J8495" s="215"/>
      <c r="K8495" s="215"/>
      <c r="L8495" s="220"/>
      <c r="M8495" s="221"/>
      <c r="N8495" s="222"/>
      <c r="O8495" s="222"/>
      <c r="P8495" s="222"/>
      <c r="Q8495" s="222"/>
      <c r="R8495" s="222"/>
      <c r="S8495" s="222"/>
      <c r="T8495" s="223"/>
      <c r="AT8495" s="224" t="s">
        <v>453</v>
      </c>
      <c r="AU8495" s="224" t="s">
        <v>91</v>
      </c>
      <c r="AV8495" s="14" t="s">
        <v>91</v>
      </c>
      <c r="AW8495" s="14" t="s">
        <v>37</v>
      </c>
      <c r="AX8495" s="14" t="s">
        <v>78</v>
      </c>
      <c r="AY8495" s="224" t="s">
        <v>443</v>
      </c>
    </row>
    <row r="8496" spans="2:51" s="14" customFormat="1">
      <c r="B8496" s="214"/>
      <c r="C8496" s="215"/>
      <c r="D8496" s="205" t="s">
        <v>453</v>
      </c>
      <c r="E8496" s="216" t="s">
        <v>19</v>
      </c>
      <c r="F8496" s="217" t="s">
        <v>4461</v>
      </c>
      <c r="G8496" s="215"/>
      <c r="H8496" s="218">
        <v>39.700000000000003</v>
      </c>
      <c r="I8496" s="219"/>
      <c r="J8496" s="215"/>
      <c r="K8496" s="215"/>
      <c r="L8496" s="220"/>
      <c r="M8496" s="221"/>
      <c r="N8496" s="222"/>
      <c r="O8496" s="222"/>
      <c r="P8496" s="222"/>
      <c r="Q8496" s="222"/>
      <c r="R8496" s="222"/>
      <c r="S8496" s="222"/>
      <c r="T8496" s="223"/>
      <c r="AT8496" s="224" t="s">
        <v>453</v>
      </c>
      <c r="AU8496" s="224" t="s">
        <v>91</v>
      </c>
      <c r="AV8496" s="14" t="s">
        <v>91</v>
      </c>
      <c r="AW8496" s="14" t="s">
        <v>37</v>
      </c>
      <c r="AX8496" s="14" t="s">
        <v>78</v>
      </c>
      <c r="AY8496" s="224" t="s">
        <v>443</v>
      </c>
    </row>
    <row r="8497" spans="2:51" s="14" customFormat="1">
      <c r="B8497" s="214"/>
      <c r="C8497" s="215"/>
      <c r="D8497" s="205" t="s">
        <v>453</v>
      </c>
      <c r="E8497" s="216" t="s">
        <v>19</v>
      </c>
      <c r="F8497" s="217" t="s">
        <v>4462</v>
      </c>
      <c r="G8497" s="215"/>
      <c r="H8497" s="218">
        <v>18.32</v>
      </c>
      <c r="I8497" s="219"/>
      <c r="J8497" s="215"/>
      <c r="K8497" s="215"/>
      <c r="L8497" s="220"/>
      <c r="M8497" s="221"/>
      <c r="N8497" s="222"/>
      <c r="O8497" s="222"/>
      <c r="P8497" s="222"/>
      <c r="Q8497" s="222"/>
      <c r="R8497" s="222"/>
      <c r="S8497" s="222"/>
      <c r="T8497" s="223"/>
      <c r="AT8497" s="224" t="s">
        <v>453</v>
      </c>
      <c r="AU8497" s="224" t="s">
        <v>91</v>
      </c>
      <c r="AV8497" s="14" t="s">
        <v>91</v>
      </c>
      <c r="AW8497" s="14" t="s">
        <v>37</v>
      </c>
      <c r="AX8497" s="14" t="s">
        <v>78</v>
      </c>
      <c r="AY8497" s="224" t="s">
        <v>443</v>
      </c>
    </row>
    <row r="8498" spans="2:51" s="14" customFormat="1">
      <c r="B8498" s="214"/>
      <c r="C8498" s="215"/>
      <c r="D8498" s="205" t="s">
        <v>453</v>
      </c>
      <c r="E8498" s="216" t="s">
        <v>19</v>
      </c>
      <c r="F8498" s="217" t="s">
        <v>4463</v>
      </c>
      <c r="G8498" s="215"/>
      <c r="H8498" s="218">
        <v>21.16</v>
      </c>
      <c r="I8498" s="219"/>
      <c r="J8498" s="215"/>
      <c r="K8498" s="215"/>
      <c r="L8498" s="220"/>
      <c r="M8498" s="221"/>
      <c r="N8498" s="222"/>
      <c r="O8498" s="222"/>
      <c r="P8498" s="222"/>
      <c r="Q8498" s="222"/>
      <c r="R8498" s="222"/>
      <c r="S8498" s="222"/>
      <c r="T8498" s="223"/>
      <c r="AT8498" s="224" t="s">
        <v>453</v>
      </c>
      <c r="AU8498" s="224" t="s">
        <v>91</v>
      </c>
      <c r="AV8498" s="14" t="s">
        <v>91</v>
      </c>
      <c r="AW8498" s="14" t="s">
        <v>37</v>
      </c>
      <c r="AX8498" s="14" t="s">
        <v>78</v>
      </c>
      <c r="AY8498" s="224" t="s">
        <v>443</v>
      </c>
    </row>
    <row r="8499" spans="2:51" s="14" customFormat="1">
      <c r="B8499" s="214"/>
      <c r="C8499" s="215"/>
      <c r="D8499" s="205" t="s">
        <v>453</v>
      </c>
      <c r="E8499" s="216" t="s">
        <v>19</v>
      </c>
      <c r="F8499" s="217" t="s">
        <v>4464</v>
      </c>
      <c r="G8499" s="215"/>
      <c r="H8499" s="218">
        <v>29.96</v>
      </c>
      <c r="I8499" s="219"/>
      <c r="J8499" s="215"/>
      <c r="K8499" s="215"/>
      <c r="L8499" s="220"/>
      <c r="M8499" s="221"/>
      <c r="N8499" s="222"/>
      <c r="O8499" s="222"/>
      <c r="P8499" s="222"/>
      <c r="Q8499" s="222"/>
      <c r="R8499" s="222"/>
      <c r="S8499" s="222"/>
      <c r="T8499" s="223"/>
      <c r="AT8499" s="224" t="s">
        <v>453</v>
      </c>
      <c r="AU8499" s="224" t="s">
        <v>91</v>
      </c>
      <c r="AV8499" s="14" t="s">
        <v>91</v>
      </c>
      <c r="AW8499" s="14" t="s">
        <v>37</v>
      </c>
      <c r="AX8499" s="14" t="s">
        <v>78</v>
      </c>
      <c r="AY8499" s="224" t="s">
        <v>443</v>
      </c>
    </row>
    <row r="8500" spans="2:51" s="14" customFormat="1">
      <c r="B8500" s="214"/>
      <c r="C8500" s="215"/>
      <c r="D8500" s="205" t="s">
        <v>453</v>
      </c>
      <c r="E8500" s="216" t="s">
        <v>19</v>
      </c>
      <c r="F8500" s="217" t="s">
        <v>4465</v>
      </c>
      <c r="G8500" s="215"/>
      <c r="H8500" s="218">
        <v>13.11</v>
      </c>
      <c r="I8500" s="219"/>
      <c r="J8500" s="215"/>
      <c r="K8500" s="215"/>
      <c r="L8500" s="220"/>
      <c r="M8500" s="221"/>
      <c r="N8500" s="222"/>
      <c r="O8500" s="222"/>
      <c r="P8500" s="222"/>
      <c r="Q8500" s="222"/>
      <c r="R8500" s="222"/>
      <c r="S8500" s="222"/>
      <c r="T8500" s="223"/>
      <c r="AT8500" s="224" t="s">
        <v>453</v>
      </c>
      <c r="AU8500" s="224" t="s">
        <v>91</v>
      </c>
      <c r="AV8500" s="14" t="s">
        <v>91</v>
      </c>
      <c r="AW8500" s="14" t="s">
        <v>37</v>
      </c>
      <c r="AX8500" s="14" t="s">
        <v>78</v>
      </c>
      <c r="AY8500" s="224" t="s">
        <v>443</v>
      </c>
    </row>
    <row r="8501" spans="2:51" s="14" customFormat="1">
      <c r="B8501" s="214"/>
      <c r="C8501" s="215"/>
      <c r="D8501" s="205" t="s">
        <v>453</v>
      </c>
      <c r="E8501" s="216" t="s">
        <v>19</v>
      </c>
      <c r="F8501" s="217" t="s">
        <v>4466</v>
      </c>
      <c r="G8501" s="215"/>
      <c r="H8501" s="218">
        <v>27.08</v>
      </c>
      <c r="I8501" s="219"/>
      <c r="J8501" s="215"/>
      <c r="K8501" s="215"/>
      <c r="L8501" s="220"/>
      <c r="M8501" s="221"/>
      <c r="N8501" s="222"/>
      <c r="O8501" s="222"/>
      <c r="P8501" s="222"/>
      <c r="Q8501" s="222"/>
      <c r="R8501" s="222"/>
      <c r="S8501" s="222"/>
      <c r="T8501" s="223"/>
      <c r="AT8501" s="224" t="s">
        <v>453</v>
      </c>
      <c r="AU8501" s="224" t="s">
        <v>91</v>
      </c>
      <c r="AV8501" s="14" t="s">
        <v>91</v>
      </c>
      <c r="AW8501" s="14" t="s">
        <v>37</v>
      </c>
      <c r="AX8501" s="14" t="s">
        <v>78</v>
      </c>
      <c r="AY8501" s="224" t="s">
        <v>443</v>
      </c>
    </row>
    <row r="8502" spans="2:51" s="14" customFormat="1">
      <c r="B8502" s="214"/>
      <c r="C8502" s="215"/>
      <c r="D8502" s="205" t="s">
        <v>453</v>
      </c>
      <c r="E8502" s="216" t="s">
        <v>19</v>
      </c>
      <c r="F8502" s="217" t="s">
        <v>4467</v>
      </c>
      <c r="G8502" s="215"/>
      <c r="H8502" s="218">
        <v>32.58</v>
      </c>
      <c r="I8502" s="219"/>
      <c r="J8502" s="215"/>
      <c r="K8502" s="215"/>
      <c r="L8502" s="220"/>
      <c r="M8502" s="221"/>
      <c r="N8502" s="222"/>
      <c r="O8502" s="222"/>
      <c r="P8502" s="222"/>
      <c r="Q8502" s="222"/>
      <c r="R8502" s="222"/>
      <c r="S8502" s="222"/>
      <c r="T8502" s="223"/>
      <c r="AT8502" s="224" t="s">
        <v>453</v>
      </c>
      <c r="AU8502" s="224" t="s">
        <v>91</v>
      </c>
      <c r="AV8502" s="14" t="s">
        <v>91</v>
      </c>
      <c r="AW8502" s="14" t="s">
        <v>37</v>
      </c>
      <c r="AX8502" s="14" t="s">
        <v>78</v>
      </c>
      <c r="AY8502" s="224" t="s">
        <v>443</v>
      </c>
    </row>
    <row r="8503" spans="2:51" s="14" customFormat="1">
      <c r="B8503" s="214"/>
      <c r="C8503" s="215"/>
      <c r="D8503" s="205" t="s">
        <v>453</v>
      </c>
      <c r="E8503" s="216" t="s">
        <v>19</v>
      </c>
      <c r="F8503" s="217" t="s">
        <v>4468</v>
      </c>
      <c r="G8503" s="215"/>
      <c r="H8503" s="218">
        <v>16.989999999999998</v>
      </c>
      <c r="I8503" s="219"/>
      <c r="J8503" s="215"/>
      <c r="K8503" s="215"/>
      <c r="L8503" s="220"/>
      <c r="M8503" s="221"/>
      <c r="N8503" s="222"/>
      <c r="O8503" s="222"/>
      <c r="P8503" s="222"/>
      <c r="Q8503" s="222"/>
      <c r="R8503" s="222"/>
      <c r="S8503" s="222"/>
      <c r="T8503" s="223"/>
      <c r="AT8503" s="224" t="s">
        <v>453</v>
      </c>
      <c r="AU8503" s="224" t="s">
        <v>91</v>
      </c>
      <c r="AV8503" s="14" t="s">
        <v>91</v>
      </c>
      <c r="AW8503" s="14" t="s">
        <v>37</v>
      </c>
      <c r="AX8503" s="14" t="s">
        <v>78</v>
      </c>
      <c r="AY8503" s="224" t="s">
        <v>443</v>
      </c>
    </row>
    <row r="8504" spans="2:51" s="14" customFormat="1">
      <c r="B8504" s="214"/>
      <c r="C8504" s="215"/>
      <c r="D8504" s="205" t="s">
        <v>453</v>
      </c>
      <c r="E8504" s="216" t="s">
        <v>19</v>
      </c>
      <c r="F8504" s="217" t="s">
        <v>4469</v>
      </c>
      <c r="G8504" s="215"/>
      <c r="H8504" s="218">
        <v>16.09</v>
      </c>
      <c r="I8504" s="219"/>
      <c r="J8504" s="215"/>
      <c r="K8504" s="215"/>
      <c r="L8504" s="220"/>
      <c r="M8504" s="221"/>
      <c r="N8504" s="222"/>
      <c r="O8504" s="222"/>
      <c r="P8504" s="222"/>
      <c r="Q8504" s="222"/>
      <c r="R8504" s="222"/>
      <c r="S8504" s="222"/>
      <c r="T8504" s="223"/>
      <c r="AT8504" s="224" t="s">
        <v>453</v>
      </c>
      <c r="AU8504" s="224" t="s">
        <v>91</v>
      </c>
      <c r="AV8504" s="14" t="s">
        <v>91</v>
      </c>
      <c r="AW8504" s="14" t="s">
        <v>37</v>
      </c>
      <c r="AX8504" s="14" t="s">
        <v>78</v>
      </c>
      <c r="AY8504" s="224" t="s">
        <v>443</v>
      </c>
    </row>
    <row r="8505" spans="2:51" s="14" customFormat="1">
      <c r="B8505" s="214"/>
      <c r="C8505" s="215"/>
      <c r="D8505" s="205" t="s">
        <v>453</v>
      </c>
      <c r="E8505" s="216" t="s">
        <v>19</v>
      </c>
      <c r="F8505" s="217" t="s">
        <v>4470</v>
      </c>
      <c r="G8505" s="215"/>
      <c r="H8505" s="218">
        <v>22.07</v>
      </c>
      <c r="I8505" s="219"/>
      <c r="J8505" s="215"/>
      <c r="K8505" s="215"/>
      <c r="L8505" s="220"/>
      <c r="M8505" s="221"/>
      <c r="N8505" s="222"/>
      <c r="O8505" s="222"/>
      <c r="P8505" s="222"/>
      <c r="Q8505" s="222"/>
      <c r="R8505" s="222"/>
      <c r="S8505" s="222"/>
      <c r="T8505" s="223"/>
      <c r="AT8505" s="224" t="s">
        <v>453</v>
      </c>
      <c r="AU8505" s="224" t="s">
        <v>91</v>
      </c>
      <c r="AV8505" s="14" t="s">
        <v>91</v>
      </c>
      <c r="AW8505" s="14" t="s">
        <v>37</v>
      </c>
      <c r="AX8505" s="14" t="s">
        <v>78</v>
      </c>
      <c r="AY8505" s="224" t="s">
        <v>443</v>
      </c>
    </row>
    <row r="8506" spans="2:51" s="14" customFormat="1">
      <c r="B8506" s="214"/>
      <c r="C8506" s="215"/>
      <c r="D8506" s="205" t="s">
        <v>453</v>
      </c>
      <c r="E8506" s="216" t="s">
        <v>19</v>
      </c>
      <c r="F8506" s="217" t="s">
        <v>4471</v>
      </c>
      <c r="G8506" s="215"/>
      <c r="H8506" s="218">
        <v>40.46</v>
      </c>
      <c r="I8506" s="219"/>
      <c r="J8506" s="215"/>
      <c r="K8506" s="215"/>
      <c r="L8506" s="220"/>
      <c r="M8506" s="221"/>
      <c r="N8506" s="222"/>
      <c r="O8506" s="222"/>
      <c r="P8506" s="222"/>
      <c r="Q8506" s="222"/>
      <c r="R8506" s="222"/>
      <c r="S8506" s="222"/>
      <c r="T8506" s="223"/>
      <c r="AT8506" s="224" t="s">
        <v>453</v>
      </c>
      <c r="AU8506" s="224" t="s">
        <v>91</v>
      </c>
      <c r="AV8506" s="14" t="s">
        <v>91</v>
      </c>
      <c r="AW8506" s="14" t="s">
        <v>37</v>
      </c>
      <c r="AX8506" s="14" t="s">
        <v>78</v>
      </c>
      <c r="AY8506" s="224" t="s">
        <v>443</v>
      </c>
    </row>
    <row r="8507" spans="2:51" s="14" customFormat="1">
      <c r="B8507" s="214"/>
      <c r="C8507" s="215"/>
      <c r="D8507" s="205" t="s">
        <v>453</v>
      </c>
      <c r="E8507" s="216" t="s">
        <v>19</v>
      </c>
      <c r="F8507" s="217" t="s">
        <v>4472</v>
      </c>
      <c r="G8507" s="215"/>
      <c r="H8507" s="218">
        <v>40.85</v>
      </c>
      <c r="I8507" s="219"/>
      <c r="J8507" s="215"/>
      <c r="K8507" s="215"/>
      <c r="L8507" s="220"/>
      <c r="M8507" s="221"/>
      <c r="N8507" s="222"/>
      <c r="O8507" s="222"/>
      <c r="P8507" s="222"/>
      <c r="Q8507" s="222"/>
      <c r="R8507" s="222"/>
      <c r="S8507" s="222"/>
      <c r="T8507" s="223"/>
      <c r="AT8507" s="224" t="s">
        <v>453</v>
      </c>
      <c r="AU8507" s="224" t="s">
        <v>91</v>
      </c>
      <c r="AV8507" s="14" t="s">
        <v>91</v>
      </c>
      <c r="AW8507" s="14" t="s">
        <v>37</v>
      </c>
      <c r="AX8507" s="14" t="s">
        <v>78</v>
      </c>
      <c r="AY8507" s="224" t="s">
        <v>443</v>
      </c>
    </row>
    <row r="8508" spans="2:51" s="16" customFormat="1">
      <c r="B8508" s="236"/>
      <c r="C8508" s="237"/>
      <c r="D8508" s="205" t="s">
        <v>453</v>
      </c>
      <c r="E8508" s="238" t="s">
        <v>19</v>
      </c>
      <c r="F8508" s="239" t="s">
        <v>581</v>
      </c>
      <c r="G8508" s="237"/>
      <c r="H8508" s="240">
        <v>410.55</v>
      </c>
      <c r="I8508" s="241"/>
      <c r="J8508" s="237"/>
      <c r="K8508" s="237"/>
      <c r="L8508" s="242"/>
      <c r="M8508" s="243"/>
      <c r="N8508" s="244"/>
      <c r="O8508" s="244"/>
      <c r="P8508" s="244"/>
      <c r="Q8508" s="244"/>
      <c r="R8508" s="244"/>
      <c r="S8508" s="244"/>
      <c r="T8508" s="245"/>
      <c r="AT8508" s="246" t="s">
        <v>453</v>
      </c>
      <c r="AU8508" s="246" t="s">
        <v>91</v>
      </c>
      <c r="AV8508" s="16" t="s">
        <v>98</v>
      </c>
      <c r="AW8508" s="16" t="s">
        <v>37</v>
      </c>
      <c r="AX8508" s="16" t="s">
        <v>78</v>
      </c>
      <c r="AY8508" s="246" t="s">
        <v>443</v>
      </c>
    </row>
    <row r="8509" spans="2:51" s="13" customFormat="1">
      <c r="B8509" s="203"/>
      <c r="C8509" s="204"/>
      <c r="D8509" s="205" t="s">
        <v>453</v>
      </c>
      <c r="E8509" s="206" t="s">
        <v>19</v>
      </c>
      <c r="F8509" s="207" t="s">
        <v>2734</v>
      </c>
      <c r="G8509" s="204"/>
      <c r="H8509" s="206" t="s">
        <v>19</v>
      </c>
      <c r="I8509" s="208"/>
      <c r="J8509" s="204"/>
      <c r="K8509" s="204"/>
      <c r="L8509" s="209"/>
      <c r="M8509" s="210"/>
      <c r="N8509" s="211"/>
      <c r="O8509" s="211"/>
      <c r="P8509" s="211"/>
      <c r="Q8509" s="211"/>
      <c r="R8509" s="211"/>
      <c r="S8509" s="211"/>
      <c r="T8509" s="212"/>
      <c r="AT8509" s="213" t="s">
        <v>453</v>
      </c>
      <c r="AU8509" s="213" t="s">
        <v>91</v>
      </c>
      <c r="AV8509" s="13" t="s">
        <v>85</v>
      </c>
      <c r="AW8509" s="13" t="s">
        <v>37</v>
      </c>
      <c r="AX8509" s="13" t="s">
        <v>78</v>
      </c>
      <c r="AY8509" s="213" t="s">
        <v>443</v>
      </c>
    </row>
    <row r="8510" spans="2:51" s="14" customFormat="1">
      <c r="B8510" s="214"/>
      <c r="C8510" s="215"/>
      <c r="D8510" s="205" t="s">
        <v>453</v>
      </c>
      <c r="E8510" s="216" t="s">
        <v>19</v>
      </c>
      <c r="F8510" s="217" t="s">
        <v>4473</v>
      </c>
      <c r="G8510" s="215"/>
      <c r="H8510" s="218">
        <v>40.409999999999997</v>
      </c>
      <c r="I8510" s="219"/>
      <c r="J8510" s="215"/>
      <c r="K8510" s="215"/>
      <c r="L8510" s="220"/>
      <c r="M8510" s="221"/>
      <c r="N8510" s="222"/>
      <c r="O8510" s="222"/>
      <c r="P8510" s="222"/>
      <c r="Q8510" s="222"/>
      <c r="R8510" s="222"/>
      <c r="S8510" s="222"/>
      <c r="T8510" s="223"/>
      <c r="AT8510" s="224" t="s">
        <v>453</v>
      </c>
      <c r="AU8510" s="224" t="s">
        <v>91</v>
      </c>
      <c r="AV8510" s="14" t="s">
        <v>91</v>
      </c>
      <c r="AW8510" s="14" t="s">
        <v>37</v>
      </c>
      <c r="AX8510" s="14" t="s">
        <v>78</v>
      </c>
      <c r="AY8510" s="224" t="s">
        <v>443</v>
      </c>
    </row>
    <row r="8511" spans="2:51" s="14" customFormat="1">
      <c r="B8511" s="214"/>
      <c r="C8511" s="215"/>
      <c r="D8511" s="205" t="s">
        <v>453</v>
      </c>
      <c r="E8511" s="216" t="s">
        <v>19</v>
      </c>
      <c r="F8511" s="217" t="s">
        <v>4474</v>
      </c>
      <c r="G8511" s="215"/>
      <c r="H8511" s="218">
        <v>27.7</v>
      </c>
      <c r="I8511" s="219"/>
      <c r="J8511" s="215"/>
      <c r="K8511" s="215"/>
      <c r="L8511" s="220"/>
      <c r="M8511" s="221"/>
      <c r="N8511" s="222"/>
      <c r="O8511" s="222"/>
      <c r="P8511" s="222"/>
      <c r="Q8511" s="222"/>
      <c r="R8511" s="222"/>
      <c r="S8511" s="222"/>
      <c r="T8511" s="223"/>
      <c r="AT8511" s="224" t="s">
        <v>453</v>
      </c>
      <c r="AU8511" s="224" t="s">
        <v>91</v>
      </c>
      <c r="AV8511" s="14" t="s">
        <v>91</v>
      </c>
      <c r="AW8511" s="14" t="s">
        <v>37</v>
      </c>
      <c r="AX8511" s="14" t="s">
        <v>78</v>
      </c>
      <c r="AY8511" s="224" t="s">
        <v>443</v>
      </c>
    </row>
    <row r="8512" spans="2:51" s="14" customFormat="1">
      <c r="B8512" s="214"/>
      <c r="C8512" s="215"/>
      <c r="D8512" s="205" t="s">
        <v>453</v>
      </c>
      <c r="E8512" s="216" t="s">
        <v>19</v>
      </c>
      <c r="F8512" s="217" t="s">
        <v>4475</v>
      </c>
      <c r="G8512" s="215"/>
      <c r="H8512" s="218">
        <v>19.940000000000001</v>
      </c>
      <c r="I8512" s="219"/>
      <c r="J8512" s="215"/>
      <c r="K8512" s="215"/>
      <c r="L8512" s="220"/>
      <c r="M8512" s="221"/>
      <c r="N8512" s="222"/>
      <c r="O8512" s="222"/>
      <c r="P8512" s="222"/>
      <c r="Q8512" s="222"/>
      <c r="R8512" s="222"/>
      <c r="S8512" s="222"/>
      <c r="T8512" s="223"/>
      <c r="AT8512" s="224" t="s">
        <v>453</v>
      </c>
      <c r="AU8512" s="224" t="s">
        <v>91</v>
      </c>
      <c r="AV8512" s="14" t="s">
        <v>91</v>
      </c>
      <c r="AW8512" s="14" t="s">
        <v>37</v>
      </c>
      <c r="AX8512" s="14" t="s">
        <v>78</v>
      </c>
      <c r="AY8512" s="224" t="s">
        <v>443</v>
      </c>
    </row>
    <row r="8513" spans="1:65" s="14" customFormat="1">
      <c r="B8513" s="214"/>
      <c r="C8513" s="215"/>
      <c r="D8513" s="205" t="s">
        <v>453</v>
      </c>
      <c r="E8513" s="216" t="s">
        <v>19</v>
      </c>
      <c r="F8513" s="217" t="s">
        <v>4476</v>
      </c>
      <c r="G8513" s="215"/>
      <c r="H8513" s="218">
        <v>21.42</v>
      </c>
      <c r="I8513" s="219"/>
      <c r="J8513" s="215"/>
      <c r="K8513" s="215"/>
      <c r="L8513" s="220"/>
      <c r="M8513" s="221"/>
      <c r="N8513" s="222"/>
      <c r="O8513" s="222"/>
      <c r="P8513" s="222"/>
      <c r="Q8513" s="222"/>
      <c r="R8513" s="222"/>
      <c r="S8513" s="222"/>
      <c r="T8513" s="223"/>
      <c r="AT8513" s="224" t="s">
        <v>453</v>
      </c>
      <c r="AU8513" s="224" t="s">
        <v>91</v>
      </c>
      <c r="AV8513" s="14" t="s">
        <v>91</v>
      </c>
      <c r="AW8513" s="14" t="s">
        <v>37</v>
      </c>
      <c r="AX8513" s="14" t="s">
        <v>78</v>
      </c>
      <c r="AY8513" s="224" t="s">
        <v>443</v>
      </c>
    </row>
    <row r="8514" spans="1:65" s="14" customFormat="1">
      <c r="B8514" s="214"/>
      <c r="C8514" s="215"/>
      <c r="D8514" s="205" t="s">
        <v>453</v>
      </c>
      <c r="E8514" s="216" t="s">
        <v>19</v>
      </c>
      <c r="F8514" s="217" t="s">
        <v>4477</v>
      </c>
      <c r="G8514" s="215"/>
      <c r="H8514" s="218">
        <v>19.66</v>
      </c>
      <c r="I8514" s="219"/>
      <c r="J8514" s="215"/>
      <c r="K8514" s="215"/>
      <c r="L8514" s="220"/>
      <c r="M8514" s="221"/>
      <c r="N8514" s="222"/>
      <c r="O8514" s="222"/>
      <c r="P8514" s="222"/>
      <c r="Q8514" s="222"/>
      <c r="R8514" s="222"/>
      <c r="S8514" s="222"/>
      <c r="T8514" s="223"/>
      <c r="AT8514" s="224" t="s">
        <v>453</v>
      </c>
      <c r="AU8514" s="224" t="s">
        <v>91</v>
      </c>
      <c r="AV8514" s="14" t="s">
        <v>91</v>
      </c>
      <c r="AW8514" s="14" t="s">
        <v>37</v>
      </c>
      <c r="AX8514" s="14" t="s">
        <v>78</v>
      </c>
      <c r="AY8514" s="224" t="s">
        <v>443</v>
      </c>
    </row>
    <row r="8515" spans="1:65" s="14" customFormat="1">
      <c r="B8515" s="214"/>
      <c r="C8515" s="215"/>
      <c r="D8515" s="205" t="s">
        <v>453</v>
      </c>
      <c r="E8515" s="216" t="s">
        <v>19</v>
      </c>
      <c r="F8515" s="217" t="s">
        <v>4478</v>
      </c>
      <c r="G8515" s="215"/>
      <c r="H8515" s="218">
        <v>20.399999999999999</v>
      </c>
      <c r="I8515" s="219"/>
      <c r="J8515" s="215"/>
      <c r="K8515" s="215"/>
      <c r="L8515" s="220"/>
      <c r="M8515" s="221"/>
      <c r="N8515" s="222"/>
      <c r="O8515" s="222"/>
      <c r="P8515" s="222"/>
      <c r="Q8515" s="222"/>
      <c r="R8515" s="222"/>
      <c r="S8515" s="222"/>
      <c r="T8515" s="223"/>
      <c r="AT8515" s="224" t="s">
        <v>453</v>
      </c>
      <c r="AU8515" s="224" t="s">
        <v>91</v>
      </c>
      <c r="AV8515" s="14" t="s">
        <v>91</v>
      </c>
      <c r="AW8515" s="14" t="s">
        <v>37</v>
      </c>
      <c r="AX8515" s="14" t="s">
        <v>78</v>
      </c>
      <c r="AY8515" s="224" t="s">
        <v>443</v>
      </c>
    </row>
    <row r="8516" spans="1:65" s="16" customFormat="1">
      <c r="B8516" s="236"/>
      <c r="C8516" s="237"/>
      <c r="D8516" s="205" t="s">
        <v>453</v>
      </c>
      <c r="E8516" s="238" t="s">
        <v>19</v>
      </c>
      <c r="F8516" s="239" t="s">
        <v>581</v>
      </c>
      <c r="G8516" s="237"/>
      <c r="H8516" s="240">
        <v>149.53</v>
      </c>
      <c r="I8516" s="241"/>
      <c r="J8516" s="237"/>
      <c r="K8516" s="237"/>
      <c r="L8516" s="242"/>
      <c r="M8516" s="243"/>
      <c r="N8516" s="244"/>
      <c r="O8516" s="244"/>
      <c r="P8516" s="244"/>
      <c r="Q8516" s="244"/>
      <c r="R8516" s="244"/>
      <c r="S8516" s="244"/>
      <c r="T8516" s="245"/>
      <c r="AT8516" s="246" t="s">
        <v>453</v>
      </c>
      <c r="AU8516" s="246" t="s">
        <v>91</v>
      </c>
      <c r="AV8516" s="16" t="s">
        <v>98</v>
      </c>
      <c r="AW8516" s="16" t="s">
        <v>37</v>
      </c>
      <c r="AX8516" s="16" t="s">
        <v>78</v>
      </c>
      <c r="AY8516" s="246" t="s">
        <v>443</v>
      </c>
    </row>
    <row r="8517" spans="1:65" s="15" customFormat="1">
      <c r="B8517" s="225"/>
      <c r="C8517" s="226"/>
      <c r="D8517" s="205" t="s">
        <v>453</v>
      </c>
      <c r="E8517" s="227" t="s">
        <v>156</v>
      </c>
      <c r="F8517" s="228" t="s">
        <v>456</v>
      </c>
      <c r="G8517" s="226"/>
      <c r="H8517" s="229">
        <v>1391.58</v>
      </c>
      <c r="I8517" s="230"/>
      <c r="J8517" s="226"/>
      <c r="K8517" s="226"/>
      <c r="L8517" s="231"/>
      <c r="M8517" s="232"/>
      <c r="N8517" s="233"/>
      <c r="O8517" s="233"/>
      <c r="P8517" s="233"/>
      <c r="Q8517" s="233"/>
      <c r="R8517" s="233"/>
      <c r="S8517" s="233"/>
      <c r="T8517" s="234"/>
      <c r="AT8517" s="235" t="s">
        <v>453</v>
      </c>
      <c r="AU8517" s="235" t="s">
        <v>91</v>
      </c>
      <c r="AV8517" s="15" t="s">
        <v>449</v>
      </c>
      <c r="AW8517" s="15" t="s">
        <v>37</v>
      </c>
      <c r="AX8517" s="15" t="s">
        <v>85</v>
      </c>
      <c r="AY8517" s="235" t="s">
        <v>443</v>
      </c>
    </row>
    <row r="8518" spans="1:65" s="2" customFormat="1" ht="44.25" customHeight="1">
      <c r="A8518" s="37"/>
      <c r="B8518" s="38"/>
      <c r="C8518" s="185" t="s">
        <v>6837</v>
      </c>
      <c r="D8518" s="185" t="s">
        <v>445</v>
      </c>
      <c r="E8518" s="186" t="s">
        <v>6838</v>
      </c>
      <c r="F8518" s="187" t="s">
        <v>6839</v>
      </c>
      <c r="G8518" s="188" t="s">
        <v>3733</v>
      </c>
      <c r="H8518" s="258"/>
      <c r="I8518" s="190"/>
      <c r="J8518" s="191">
        <f>ROUND(I8518*H8518,2)</f>
        <v>0</v>
      </c>
      <c r="K8518" s="187" t="s">
        <v>448</v>
      </c>
      <c r="L8518" s="42"/>
      <c r="M8518" s="192" t="s">
        <v>19</v>
      </c>
      <c r="N8518" s="193" t="s">
        <v>50</v>
      </c>
      <c r="O8518" s="67"/>
      <c r="P8518" s="194">
        <f>O8518*H8518</f>
        <v>0</v>
      </c>
      <c r="Q8518" s="194">
        <v>0</v>
      </c>
      <c r="R8518" s="194">
        <f>Q8518*H8518</f>
        <v>0</v>
      </c>
      <c r="S8518" s="194">
        <v>0</v>
      </c>
      <c r="T8518" s="195">
        <f>S8518*H8518</f>
        <v>0</v>
      </c>
      <c r="U8518" s="37"/>
      <c r="V8518" s="37"/>
      <c r="W8518" s="37"/>
      <c r="X8518" s="37"/>
      <c r="Y8518" s="37"/>
      <c r="Z8518" s="37"/>
      <c r="AA8518" s="37"/>
      <c r="AB8518" s="37"/>
      <c r="AC8518" s="37"/>
      <c r="AD8518" s="37"/>
      <c r="AE8518" s="37"/>
      <c r="AR8518" s="196" t="s">
        <v>551</v>
      </c>
      <c r="AT8518" s="196" t="s">
        <v>445</v>
      </c>
      <c r="AU8518" s="196" t="s">
        <v>91</v>
      </c>
      <c r="AY8518" s="20" t="s">
        <v>443</v>
      </c>
      <c r="BE8518" s="197">
        <f>IF(N8518="základní",J8518,0)</f>
        <v>0</v>
      </c>
      <c r="BF8518" s="197">
        <f>IF(N8518="snížená",J8518,0)</f>
        <v>0</v>
      </c>
      <c r="BG8518" s="197">
        <f>IF(N8518="zákl. přenesená",J8518,0)</f>
        <v>0</v>
      </c>
      <c r="BH8518" s="197">
        <f>IF(N8518="sníž. přenesená",J8518,0)</f>
        <v>0</v>
      </c>
      <c r="BI8518" s="197">
        <f>IF(N8518="nulová",J8518,0)</f>
        <v>0</v>
      </c>
      <c r="BJ8518" s="20" t="s">
        <v>91</v>
      </c>
      <c r="BK8518" s="197">
        <f>ROUND(I8518*H8518,2)</f>
        <v>0</v>
      </c>
      <c r="BL8518" s="20" t="s">
        <v>551</v>
      </c>
      <c r="BM8518" s="196" t="s">
        <v>6840</v>
      </c>
    </row>
    <row r="8519" spans="1:65" s="2" customFormat="1">
      <c r="A8519" s="37"/>
      <c r="B8519" s="38"/>
      <c r="C8519" s="39"/>
      <c r="D8519" s="198" t="s">
        <v>451</v>
      </c>
      <c r="E8519" s="39"/>
      <c r="F8519" s="199" t="s">
        <v>6841</v>
      </c>
      <c r="G8519" s="39"/>
      <c r="H8519" s="39"/>
      <c r="I8519" s="200"/>
      <c r="J8519" s="39"/>
      <c r="K8519" s="39"/>
      <c r="L8519" s="42"/>
      <c r="M8519" s="201"/>
      <c r="N8519" s="202"/>
      <c r="O8519" s="67"/>
      <c r="P8519" s="67"/>
      <c r="Q8519" s="67"/>
      <c r="R8519" s="67"/>
      <c r="S8519" s="67"/>
      <c r="T8519" s="68"/>
      <c r="U8519" s="37"/>
      <c r="V8519" s="37"/>
      <c r="W8519" s="37"/>
      <c r="X8519" s="37"/>
      <c r="Y8519" s="37"/>
      <c r="Z8519" s="37"/>
      <c r="AA8519" s="37"/>
      <c r="AB8519" s="37"/>
      <c r="AC8519" s="37"/>
      <c r="AD8519" s="37"/>
      <c r="AE8519" s="37"/>
      <c r="AT8519" s="20" t="s">
        <v>451</v>
      </c>
      <c r="AU8519" s="20" t="s">
        <v>91</v>
      </c>
    </row>
    <row r="8520" spans="1:65" s="12" customFormat="1" ht="22.9" customHeight="1">
      <c r="B8520" s="169"/>
      <c r="C8520" s="170"/>
      <c r="D8520" s="171" t="s">
        <v>77</v>
      </c>
      <c r="E8520" s="183" t="s">
        <v>6451</v>
      </c>
      <c r="F8520" s="183" t="s">
        <v>6842</v>
      </c>
      <c r="G8520" s="170"/>
      <c r="H8520" s="170"/>
      <c r="I8520" s="173"/>
      <c r="J8520" s="184">
        <f>BK8520</f>
        <v>0</v>
      </c>
      <c r="K8520" s="170"/>
      <c r="L8520" s="175"/>
      <c r="M8520" s="176"/>
      <c r="N8520" s="177"/>
      <c r="O8520" s="177"/>
      <c r="P8520" s="178">
        <f>SUM(P8521:P8757)</f>
        <v>0</v>
      </c>
      <c r="Q8520" s="177"/>
      <c r="R8520" s="178">
        <f>SUM(R8521:R8757)</f>
        <v>11.994303080000002</v>
      </c>
      <c r="S8520" s="177"/>
      <c r="T8520" s="179">
        <f>SUM(T8521:T8757)</f>
        <v>4.1617000000000006</v>
      </c>
      <c r="AR8520" s="180" t="s">
        <v>91</v>
      </c>
      <c r="AT8520" s="181" t="s">
        <v>77</v>
      </c>
      <c r="AU8520" s="181" t="s">
        <v>85</v>
      </c>
      <c r="AY8520" s="180" t="s">
        <v>443</v>
      </c>
      <c r="BK8520" s="182">
        <f>SUM(BK8521:BK8757)</f>
        <v>0</v>
      </c>
    </row>
    <row r="8521" spans="1:65" s="2" customFormat="1" ht="16.5" customHeight="1">
      <c r="A8521" s="37"/>
      <c r="B8521" s="38"/>
      <c r="C8521" s="185" t="s">
        <v>6843</v>
      </c>
      <c r="D8521" s="185" t="s">
        <v>445</v>
      </c>
      <c r="E8521" s="186" t="s">
        <v>6844</v>
      </c>
      <c r="F8521" s="187" t="s">
        <v>6845</v>
      </c>
      <c r="G8521" s="188" t="s">
        <v>136</v>
      </c>
      <c r="H8521" s="189">
        <v>1435.91</v>
      </c>
      <c r="I8521" s="190"/>
      <c r="J8521" s="191">
        <f>ROUND(I8521*H8521,2)</f>
        <v>0</v>
      </c>
      <c r="K8521" s="187" t="s">
        <v>448</v>
      </c>
      <c r="L8521" s="42"/>
      <c r="M8521" s="192" t="s">
        <v>19</v>
      </c>
      <c r="N8521" s="193" t="s">
        <v>50</v>
      </c>
      <c r="O8521" s="67"/>
      <c r="P8521" s="194">
        <f>O8521*H8521</f>
        <v>0</v>
      </c>
      <c r="Q8521" s="194">
        <v>0</v>
      </c>
      <c r="R8521" s="194">
        <f>Q8521*H8521</f>
        <v>0</v>
      </c>
      <c r="S8521" s="194">
        <v>0</v>
      </c>
      <c r="T8521" s="195">
        <f>S8521*H8521</f>
        <v>0</v>
      </c>
      <c r="U8521" s="37"/>
      <c r="V8521" s="37"/>
      <c r="W8521" s="37"/>
      <c r="X8521" s="37"/>
      <c r="Y8521" s="37"/>
      <c r="Z8521" s="37"/>
      <c r="AA8521" s="37"/>
      <c r="AB8521" s="37"/>
      <c r="AC8521" s="37"/>
      <c r="AD8521" s="37"/>
      <c r="AE8521" s="37"/>
      <c r="AR8521" s="196" t="s">
        <v>551</v>
      </c>
      <c r="AT8521" s="196" t="s">
        <v>445</v>
      </c>
      <c r="AU8521" s="196" t="s">
        <v>91</v>
      </c>
      <c r="AY8521" s="20" t="s">
        <v>443</v>
      </c>
      <c r="BE8521" s="197">
        <f>IF(N8521="základní",J8521,0)</f>
        <v>0</v>
      </c>
      <c r="BF8521" s="197">
        <f>IF(N8521="snížená",J8521,0)</f>
        <v>0</v>
      </c>
      <c r="BG8521" s="197">
        <f>IF(N8521="zákl. přenesená",J8521,0)</f>
        <v>0</v>
      </c>
      <c r="BH8521" s="197">
        <f>IF(N8521="sníž. přenesená",J8521,0)</f>
        <v>0</v>
      </c>
      <c r="BI8521" s="197">
        <f>IF(N8521="nulová",J8521,0)</f>
        <v>0</v>
      </c>
      <c r="BJ8521" s="20" t="s">
        <v>91</v>
      </c>
      <c r="BK8521" s="197">
        <f>ROUND(I8521*H8521,2)</f>
        <v>0</v>
      </c>
      <c r="BL8521" s="20" t="s">
        <v>551</v>
      </c>
      <c r="BM8521" s="196" t="s">
        <v>6846</v>
      </c>
    </row>
    <row r="8522" spans="1:65" s="2" customFormat="1">
      <c r="A8522" s="37"/>
      <c r="B8522" s="38"/>
      <c r="C8522" s="39"/>
      <c r="D8522" s="198" t="s">
        <v>451</v>
      </c>
      <c r="E8522" s="39"/>
      <c r="F8522" s="199" t="s">
        <v>6847</v>
      </c>
      <c r="G8522" s="39"/>
      <c r="H8522" s="39"/>
      <c r="I8522" s="200"/>
      <c r="J8522" s="39"/>
      <c r="K8522" s="39"/>
      <c r="L8522" s="42"/>
      <c r="M8522" s="201"/>
      <c r="N8522" s="202"/>
      <c r="O8522" s="67"/>
      <c r="P8522" s="67"/>
      <c r="Q8522" s="67"/>
      <c r="R8522" s="67"/>
      <c r="S8522" s="67"/>
      <c r="T8522" s="68"/>
      <c r="U8522" s="37"/>
      <c r="V8522" s="37"/>
      <c r="W8522" s="37"/>
      <c r="X8522" s="37"/>
      <c r="Y8522" s="37"/>
      <c r="Z8522" s="37"/>
      <c r="AA8522" s="37"/>
      <c r="AB8522" s="37"/>
      <c r="AC8522" s="37"/>
      <c r="AD8522" s="37"/>
      <c r="AE8522" s="37"/>
      <c r="AT8522" s="20" t="s">
        <v>451</v>
      </c>
      <c r="AU8522" s="20" t="s">
        <v>91</v>
      </c>
    </row>
    <row r="8523" spans="1:65" s="13" customFormat="1">
      <c r="B8523" s="203"/>
      <c r="C8523" s="204"/>
      <c r="D8523" s="205" t="s">
        <v>453</v>
      </c>
      <c r="E8523" s="206" t="s">
        <v>19</v>
      </c>
      <c r="F8523" s="207" t="s">
        <v>1664</v>
      </c>
      <c r="G8523" s="204"/>
      <c r="H8523" s="206" t="s">
        <v>19</v>
      </c>
      <c r="I8523" s="208"/>
      <c r="J8523" s="204"/>
      <c r="K8523" s="204"/>
      <c r="L8523" s="209"/>
      <c r="M8523" s="210"/>
      <c r="N8523" s="211"/>
      <c r="O8523" s="211"/>
      <c r="P8523" s="211"/>
      <c r="Q8523" s="211"/>
      <c r="R8523" s="211"/>
      <c r="S8523" s="211"/>
      <c r="T8523" s="212"/>
      <c r="AT8523" s="213" t="s">
        <v>453</v>
      </c>
      <c r="AU8523" s="213" t="s">
        <v>91</v>
      </c>
      <c r="AV8523" s="13" t="s">
        <v>85</v>
      </c>
      <c r="AW8523" s="13" t="s">
        <v>37</v>
      </c>
      <c r="AX8523" s="13" t="s">
        <v>78</v>
      </c>
      <c r="AY8523" s="213" t="s">
        <v>443</v>
      </c>
    </row>
    <row r="8524" spans="1:65" s="13" customFormat="1">
      <c r="B8524" s="203"/>
      <c r="C8524" s="204"/>
      <c r="D8524" s="205" t="s">
        <v>453</v>
      </c>
      <c r="E8524" s="206" t="s">
        <v>19</v>
      </c>
      <c r="F8524" s="207" t="s">
        <v>1665</v>
      </c>
      <c r="G8524" s="204"/>
      <c r="H8524" s="206" t="s">
        <v>19</v>
      </c>
      <c r="I8524" s="208"/>
      <c r="J8524" s="204"/>
      <c r="K8524" s="204"/>
      <c r="L8524" s="209"/>
      <c r="M8524" s="210"/>
      <c r="N8524" s="211"/>
      <c r="O8524" s="211"/>
      <c r="P8524" s="211"/>
      <c r="Q8524" s="211"/>
      <c r="R8524" s="211"/>
      <c r="S8524" s="211"/>
      <c r="T8524" s="212"/>
      <c r="AT8524" s="213" t="s">
        <v>453</v>
      </c>
      <c r="AU8524" s="213" t="s">
        <v>91</v>
      </c>
      <c r="AV8524" s="13" t="s">
        <v>85</v>
      </c>
      <c r="AW8524" s="13" t="s">
        <v>37</v>
      </c>
      <c r="AX8524" s="13" t="s">
        <v>78</v>
      </c>
      <c r="AY8524" s="213" t="s">
        <v>443</v>
      </c>
    </row>
    <row r="8525" spans="1:65" s="13" customFormat="1">
      <c r="B8525" s="203"/>
      <c r="C8525" s="204"/>
      <c r="D8525" s="205" t="s">
        <v>453</v>
      </c>
      <c r="E8525" s="206" t="s">
        <v>19</v>
      </c>
      <c r="F8525" s="207" t="s">
        <v>6589</v>
      </c>
      <c r="G8525" s="204"/>
      <c r="H8525" s="206" t="s">
        <v>19</v>
      </c>
      <c r="I8525" s="208"/>
      <c r="J8525" s="204"/>
      <c r="K8525" s="204"/>
      <c r="L8525" s="209"/>
      <c r="M8525" s="210"/>
      <c r="N8525" s="211"/>
      <c r="O8525" s="211"/>
      <c r="P8525" s="211"/>
      <c r="Q8525" s="211"/>
      <c r="R8525" s="211"/>
      <c r="S8525" s="211"/>
      <c r="T8525" s="212"/>
      <c r="AT8525" s="213" t="s">
        <v>453</v>
      </c>
      <c r="AU8525" s="213" t="s">
        <v>91</v>
      </c>
      <c r="AV8525" s="13" t="s">
        <v>85</v>
      </c>
      <c r="AW8525" s="13" t="s">
        <v>37</v>
      </c>
      <c r="AX8525" s="13" t="s">
        <v>78</v>
      </c>
      <c r="AY8525" s="213" t="s">
        <v>443</v>
      </c>
    </row>
    <row r="8526" spans="1:65" s="13" customFormat="1">
      <c r="B8526" s="203"/>
      <c r="C8526" s="204"/>
      <c r="D8526" s="205" t="s">
        <v>453</v>
      </c>
      <c r="E8526" s="206" t="s">
        <v>19</v>
      </c>
      <c r="F8526" s="207" t="s">
        <v>1090</v>
      </c>
      <c r="G8526" s="204"/>
      <c r="H8526" s="206" t="s">
        <v>19</v>
      </c>
      <c r="I8526" s="208"/>
      <c r="J8526" s="204"/>
      <c r="K8526" s="204"/>
      <c r="L8526" s="209"/>
      <c r="M8526" s="210"/>
      <c r="N8526" s="211"/>
      <c r="O8526" s="211"/>
      <c r="P8526" s="211"/>
      <c r="Q8526" s="211"/>
      <c r="R8526" s="211"/>
      <c r="S8526" s="211"/>
      <c r="T8526" s="212"/>
      <c r="AT8526" s="213" t="s">
        <v>453</v>
      </c>
      <c r="AU8526" s="213" t="s">
        <v>91</v>
      </c>
      <c r="AV8526" s="13" t="s">
        <v>85</v>
      </c>
      <c r="AW8526" s="13" t="s">
        <v>37</v>
      </c>
      <c r="AX8526" s="13" t="s">
        <v>78</v>
      </c>
      <c r="AY8526" s="213" t="s">
        <v>443</v>
      </c>
    </row>
    <row r="8527" spans="1:65" s="13" customFormat="1">
      <c r="B8527" s="203"/>
      <c r="C8527" s="204"/>
      <c r="D8527" s="205" t="s">
        <v>453</v>
      </c>
      <c r="E8527" s="206" t="s">
        <v>19</v>
      </c>
      <c r="F8527" s="207" t="s">
        <v>530</v>
      </c>
      <c r="G8527" s="204"/>
      <c r="H8527" s="206" t="s">
        <v>19</v>
      </c>
      <c r="I8527" s="208"/>
      <c r="J8527" s="204"/>
      <c r="K8527" s="204"/>
      <c r="L8527" s="209"/>
      <c r="M8527" s="210"/>
      <c r="N8527" s="211"/>
      <c r="O8527" s="211"/>
      <c r="P8527" s="211"/>
      <c r="Q8527" s="211"/>
      <c r="R8527" s="211"/>
      <c r="S8527" s="211"/>
      <c r="T8527" s="212"/>
      <c r="AT8527" s="213" t="s">
        <v>453</v>
      </c>
      <c r="AU8527" s="213" t="s">
        <v>91</v>
      </c>
      <c r="AV8527" s="13" t="s">
        <v>85</v>
      </c>
      <c r="AW8527" s="13" t="s">
        <v>37</v>
      </c>
      <c r="AX8527" s="13" t="s">
        <v>78</v>
      </c>
      <c r="AY8527" s="213" t="s">
        <v>443</v>
      </c>
    </row>
    <row r="8528" spans="1:65" s="13" customFormat="1">
      <c r="B8528" s="203"/>
      <c r="C8528" s="204"/>
      <c r="D8528" s="205" t="s">
        <v>453</v>
      </c>
      <c r="E8528" s="206" t="s">
        <v>19</v>
      </c>
      <c r="F8528" s="207" t="s">
        <v>6848</v>
      </c>
      <c r="G8528" s="204"/>
      <c r="H8528" s="206" t="s">
        <v>19</v>
      </c>
      <c r="I8528" s="208"/>
      <c r="J8528" s="204"/>
      <c r="K8528" s="204"/>
      <c r="L8528" s="209"/>
      <c r="M8528" s="210"/>
      <c r="N8528" s="211"/>
      <c r="O8528" s="211"/>
      <c r="P8528" s="211"/>
      <c r="Q8528" s="211"/>
      <c r="R8528" s="211"/>
      <c r="S8528" s="211"/>
      <c r="T8528" s="212"/>
      <c r="AT8528" s="213" t="s">
        <v>453</v>
      </c>
      <c r="AU8528" s="213" t="s">
        <v>91</v>
      </c>
      <c r="AV8528" s="13" t="s">
        <v>85</v>
      </c>
      <c r="AW8528" s="13" t="s">
        <v>37</v>
      </c>
      <c r="AX8528" s="13" t="s">
        <v>78</v>
      </c>
      <c r="AY8528" s="213" t="s">
        <v>443</v>
      </c>
    </row>
    <row r="8529" spans="2:51" s="14" customFormat="1">
      <c r="B8529" s="214"/>
      <c r="C8529" s="215"/>
      <c r="D8529" s="205" t="s">
        <v>453</v>
      </c>
      <c r="E8529" s="216" t="s">
        <v>19</v>
      </c>
      <c r="F8529" s="217" t="s">
        <v>4623</v>
      </c>
      <c r="G8529" s="215"/>
      <c r="H8529" s="218">
        <v>2.4900000000000002</v>
      </c>
      <c r="I8529" s="219"/>
      <c r="J8529" s="215"/>
      <c r="K8529" s="215"/>
      <c r="L8529" s="220"/>
      <c r="M8529" s="221"/>
      <c r="N8529" s="222"/>
      <c r="O8529" s="222"/>
      <c r="P8529" s="222"/>
      <c r="Q8529" s="222"/>
      <c r="R8529" s="222"/>
      <c r="S8529" s="222"/>
      <c r="T8529" s="223"/>
      <c r="AT8529" s="224" t="s">
        <v>453</v>
      </c>
      <c r="AU8529" s="224" t="s">
        <v>91</v>
      </c>
      <c r="AV8529" s="14" t="s">
        <v>91</v>
      </c>
      <c r="AW8529" s="14" t="s">
        <v>37</v>
      </c>
      <c r="AX8529" s="14" t="s">
        <v>78</v>
      </c>
      <c r="AY8529" s="224" t="s">
        <v>443</v>
      </c>
    </row>
    <row r="8530" spans="2:51" s="14" customFormat="1">
      <c r="B8530" s="214"/>
      <c r="C8530" s="215"/>
      <c r="D8530" s="205" t="s">
        <v>453</v>
      </c>
      <c r="E8530" s="216" t="s">
        <v>19</v>
      </c>
      <c r="F8530" s="217" t="s">
        <v>4624</v>
      </c>
      <c r="G8530" s="215"/>
      <c r="H8530" s="218">
        <v>26</v>
      </c>
      <c r="I8530" s="219"/>
      <c r="J8530" s="215"/>
      <c r="K8530" s="215"/>
      <c r="L8530" s="220"/>
      <c r="M8530" s="221"/>
      <c r="N8530" s="222"/>
      <c r="O8530" s="222"/>
      <c r="P8530" s="222"/>
      <c r="Q8530" s="222"/>
      <c r="R8530" s="222"/>
      <c r="S8530" s="222"/>
      <c r="T8530" s="223"/>
      <c r="AT8530" s="224" t="s">
        <v>453</v>
      </c>
      <c r="AU8530" s="224" t="s">
        <v>91</v>
      </c>
      <c r="AV8530" s="14" t="s">
        <v>91</v>
      </c>
      <c r="AW8530" s="14" t="s">
        <v>37</v>
      </c>
      <c r="AX8530" s="14" t="s">
        <v>78</v>
      </c>
      <c r="AY8530" s="224" t="s">
        <v>443</v>
      </c>
    </row>
    <row r="8531" spans="2:51" s="14" customFormat="1">
      <c r="B8531" s="214"/>
      <c r="C8531" s="215"/>
      <c r="D8531" s="205" t="s">
        <v>453</v>
      </c>
      <c r="E8531" s="216" t="s">
        <v>19</v>
      </c>
      <c r="F8531" s="217" t="s">
        <v>4626</v>
      </c>
      <c r="G8531" s="215"/>
      <c r="H8531" s="218">
        <v>2.4900000000000002</v>
      </c>
      <c r="I8531" s="219"/>
      <c r="J8531" s="215"/>
      <c r="K8531" s="215"/>
      <c r="L8531" s="220"/>
      <c r="M8531" s="221"/>
      <c r="N8531" s="222"/>
      <c r="O8531" s="222"/>
      <c r="P8531" s="222"/>
      <c r="Q8531" s="222"/>
      <c r="R8531" s="222"/>
      <c r="S8531" s="222"/>
      <c r="T8531" s="223"/>
      <c r="AT8531" s="224" t="s">
        <v>453</v>
      </c>
      <c r="AU8531" s="224" t="s">
        <v>91</v>
      </c>
      <c r="AV8531" s="14" t="s">
        <v>91</v>
      </c>
      <c r="AW8531" s="14" t="s">
        <v>37</v>
      </c>
      <c r="AX8531" s="14" t="s">
        <v>78</v>
      </c>
      <c r="AY8531" s="224" t="s">
        <v>443</v>
      </c>
    </row>
    <row r="8532" spans="2:51" s="14" customFormat="1">
      <c r="B8532" s="214"/>
      <c r="C8532" s="215"/>
      <c r="D8532" s="205" t="s">
        <v>453</v>
      </c>
      <c r="E8532" s="216" t="s">
        <v>19</v>
      </c>
      <c r="F8532" s="217" t="s">
        <v>4627</v>
      </c>
      <c r="G8532" s="215"/>
      <c r="H8532" s="218">
        <v>25.6</v>
      </c>
      <c r="I8532" s="219"/>
      <c r="J8532" s="215"/>
      <c r="K8532" s="215"/>
      <c r="L8532" s="220"/>
      <c r="M8532" s="221"/>
      <c r="N8532" s="222"/>
      <c r="O8532" s="222"/>
      <c r="P8532" s="222"/>
      <c r="Q8532" s="222"/>
      <c r="R8532" s="222"/>
      <c r="S8532" s="222"/>
      <c r="T8532" s="223"/>
      <c r="AT8532" s="224" t="s">
        <v>453</v>
      </c>
      <c r="AU8532" s="224" t="s">
        <v>91</v>
      </c>
      <c r="AV8532" s="14" t="s">
        <v>91</v>
      </c>
      <c r="AW8532" s="14" t="s">
        <v>37</v>
      </c>
      <c r="AX8532" s="14" t="s">
        <v>78</v>
      </c>
      <c r="AY8532" s="224" t="s">
        <v>443</v>
      </c>
    </row>
    <row r="8533" spans="2:51" s="16" customFormat="1">
      <c r="B8533" s="236"/>
      <c r="C8533" s="237"/>
      <c r="D8533" s="205" t="s">
        <v>453</v>
      </c>
      <c r="E8533" s="238" t="s">
        <v>272</v>
      </c>
      <c r="F8533" s="239" t="s">
        <v>581</v>
      </c>
      <c r="G8533" s="237"/>
      <c r="H8533" s="240">
        <v>56.58</v>
      </c>
      <c r="I8533" s="241"/>
      <c r="J8533" s="237"/>
      <c r="K8533" s="237"/>
      <c r="L8533" s="242"/>
      <c r="M8533" s="243"/>
      <c r="N8533" s="244"/>
      <c r="O8533" s="244"/>
      <c r="P8533" s="244"/>
      <c r="Q8533" s="244"/>
      <c r="R8533" s="244"/>
      <c r="S8533" s="244"/>
      <c r="T8533" s="245"/>
      <c r="AT8533" s="246" t="s">
        <v>453</v>
      </c>
      <c r="AU8533" s="246" t="s">
        <v>91</v>
      </c>
      <c r="AV8533" s="16" t="s">
        <v>98</v>
      </c>
      <c r="AW8533" s="16" t="s">
        <v>37</v>
      </c>
      <c r="AX8533" s="16" t="s">
        <v>78</v>
      </c>
      <c r="AY8533" s="246" t="s">
        <v>443</v>
      </c>
    </row>
    <row r="8534" spans="2:51" s="13" customFormat="1">
      <c r="B8534" s="203"/>
      <c r="C8534" s="204"/>
      <c r="D8534" s="205" t="s">
        <v>453</v>
      </c>
      <c r="E8534" s="206" t="s">
        <v>19</v>
      </c>
      <c r="F8534" s="207" t="s">
        <v>6849</v>
      </c>
      <c r="G8534" s="204"/>
      <c r="H8534" s="206" t="s">
        <v>19</v>
      </c>
      <c r="I8534" s="208"/>
      <c r="J8534" s="204"/>
      <c r="K8534" s="204"/>
      <c r="L8534" s="209"/>
      <c r="M8534" s="210"/>
      <c r="N8534" s="211"/>
      <c r="O8534" s="211"/>
      <c r="P8534" s="211"/>
      <c r="Q8534" s="211"/>
      <c r="R8534" s="211"/>
      <c r="S8534" s="211"/>
      <c r="T8534" s="212"/>
      <c r="AT8534" s="213" t="s">
        <v>453</v>
      </c>
      <c r="AU8534" s="213" t="s">
        <v>91</v>
      </c>
      <c r="AV8534" s="13" t="s">
        <v>85</v>
      </c>
      <c r="AW8534" s="13" t="s">
        <v>37</v>
      </c>
      <c r="AX8534" s="13" t="s">
        <v>78</v>
      </c>
      <c r="AY8534" s="213" t="s">
        <v>443</v>
      </c>
    </row>
    <row r="8535" spans="2:51" s="14" customFormat="1">
      <c r="B8535" s="214"/>
      <c r="C8535" s="215"/>
      <c r="D8535" s="205" t="s">
        <v>453</v>
      </c>
      <c r="E8535" s="216" t="s">
        <v>19</v>
      </c>
      <c r="F8535" s="217" t="s">
        <v>4607</v>
      </c>
      <c r="G8535" s="215"/>
      <c r="H8535" s="218">
        <v>14.17</v>
      </c>
      <c r="I8535" s="219"/>
      <c r="J8535" s="215"/>
      <c r="K8535" s="215"/>
      <c r="L8535" s="220"/>
      <c r="M8535" s="221"/>
      <c r="N8535" s="222"/>
      <c r="O8535" s="222"/>
      <c r="P8535" s="222"/>
      <c r="Q8535" s="222"/>
      <c r="R8535" s="222"/>
      <c r="S8535" s="222"/>
      <c r="T8535" s="223"/>
      <c r="AT8535" s="224" t="s">
        <v>453</v>
      </c>
      <c r="AU8535" s="224" t="s">
        <v>91</v>
      </c>
      <c r="AV8535" s="14" t="s">
        <v>91</v>
      </c>
      <c r="AW8535" s="14" t="s">
        <v>37</v>
      </c>
      <c r="AX8535" s="14" t="s">
        <v>78</v>
      </c>
      <c r="AY8535" s="224" t="s">
        <v>443</v>
      </c>
    </row>
    <row r="8536" spans="2:51" s="14" customFormat="1">
      <c r="B8536" s="214"/>
      <c r="C8536" s="215"/>
      <c r="D8536" s="205" t="s">
        <v>453</v>
      </c>
      <c r="E8536" s="216" t="s">
        <v>19</v>
      </c>
      <c r="F8536" s="217" t="s">
        <v>4608</v>
      </c>
      <c r="G8536" s="215"/>
      <c r="H8536" s="218">
        <v>4.88</v>
      </c>
      <c r="I8536" s="219"/>
      <c r="J8536" s="215"/>
      <c r="K8536" s="215"/>
      <c r="L8536" s="220"/>
      <c r="M8536" s="221"/>
      <c r="N8536" s="222"/>
      <c r="O8536" s="222"/>
      <c r="P8536" s="222"/>
      <c r="Q8536" s="222"/>
      <c r="R8536" s="222"/>
      <c r="S8536" s="222"/>
      <c r="T8536" s="223"/>
      <c r="AT8536" s="224" t="s">
        <v>453</v>
      </c>
      <c r="AU8536" s="224" t="s">
        <v>91</v>
      </c>
      <c r="AV8536" s="14" t="s">
        <v>91</v>
      </c>
      <c r="AW8536" s="14" t="s">
        <v>37</v>
      </c>
      <c r="AX8536" s="14" t="s">
        <v>78</v>
      </c>
      <c r="AY8536" s="224" t="s">
        <v>443</v>
      </c>
    </row>
    <row r="8537" spans="2:51" s="14" customFormat="1">
      <c r="B8537" s="214"/>
      <c r="C8537" s="215"/>
      <c r="D8537" s="205" t="s">
        <v>453</v>
      </c>
      <c r="E8537" s="216" t="s">
        <v>19</v>
      </c>
      <c r="F8537" s="217" t="s">
        <v>4609</v>
      </c>
      <c r="G8537" s="215"/>
      <c r="H8537" s="218">
        <v>29.39</v>
      </c>
      <c r="I8537" s="219"/>
      <c r="J8537" s="215"/>
      <c r="K8537" s="215"/>
      <c r="L8537" s="220"/>
      <c r="M8537" s="221"/>
      <c r="N8537" s="222"/>
      <c r="O8537" s="222"/>
      <c r="P8537" s="222"/>
      <c r="Q8537" s="222"/>
      <c r="R8537" s="222"/>
      <c r="S8537" s="222"/>
      <c r="T8537" s="223"/>
      <c r="AT8537" s="224" t="s">
        <v>453</v>
      </c>
      <c r="AU8537" s="224" t="s">
        <v>91</v>
      </c>
      <c r="AV8537" s="14" t="s">
        <v>91</v>
      </c>
      <c r="AW8537" s="14" t="s">
        <v>37</v>
      </c>
      <c r="AX8537" s="14" t="s">
        <v>78</v>
      </c>
      <c r="AY8537" s="224" t="s">
        <v>443</v>
      </c>
    </row>
    <row r="8538" spans="2:51" s="14" customFormat="1">
      <c r="B8538" s="214"/>
      <c r="C8538" s="215"/>
      <c r="D8538" s="205" t="s">
        <v>453</v>
      </c>
      <c r="E8538" s="216" t="s">
        <v>19</v>
      </c>
      <c r="F8538" s="217" t="s">
        <v>4611</v>
      </c>
      <c r="G8538" s="215"/>
      <c r="H8538" s="218">
        <v>19.600000000000001</v>
      </c>
      <c r="I8538" s="219"/>
      <c r="J8538" s="215"/>
      <c r="K8538" s="215"/>
      <c r="L8538" s="220"/>
      <c r="M8538" s="221"/>
      <c r="N8538" s="222"/>
      <c r="O8538" s="222"/>
      <c r="P8538" s="222"/>
      <c r="Q8538" s="222"/>
      <c r="R8538" s="222"/>
      <c r="S8538" s="222"/>
      <c r="T8538" s="223"/>
      <c r="AT8538" s="224" t="s">
        <v>453</v>
      </c>
      <c r="AU8538" s="224" t="s">
        <v>91</v>
      </c>
      <c r="AV8538" s="14" t="s">
        <v>91</v>
      </c>
      <c r="AW8538" s="14" t="s">
        <v>37</v>
      </c>
      <c r="AX8538" s="14" t="s">
        <v>78</v>
      </c>
      <c r="AY8538" s="224" t="s">
        <v>443</v>
      </c>
    </row>
    <row r="8539" spans="2:51" s="14" customFormat="1">
      <c r="B8539" s="214"/>
      <c r="C8539" s="215"/>
      <c r="D8539" s="205" t="s">
        <v>453</v>
      </c>
      <c r="E8539" s="216" t="s">
        <v>19</v>
      </c>
      <c r="F8539" s="217" t="s">
        <v>4612</v>
      </c>
      <c r="G8539" s="215"/>
      <c r="H8539" s="218">
        <v>18.32</v>
      </c>
      <c r="I8539" s="219"/>
      <c r="J8539" s="215"/>
      <c r="K8539" s="215"/>
      <c r="L8539" s="220"/>
      <c r="M8539" s="221"/>
      <c r="N8539" s="222"/>
      <c r="O8539" s="222"/>
      <c r="P8539" s="222"/>
      <c r="Q8539" s="222"/>
      <c r="R8539" s="222"/>
      <c r="S8539" s="222"/>
      <c r="T8539" s="223"/>
      <c r="AT8539" s="224" t="s">
        <v>453</v>
      </c>
      <c r="AU8539" s="224" t="s">
        <v>91</v>
      </c>
      <c r="AV8539" s="14" t="s">
        <v>91</v>
      </c>
      <c r="AW8539" s="14" t="s">
        <v>37</v>
      </c>
      <c r="AX8539" s="14" t="s">
        <v>78</v>
      </c>
      <c r="AY8539" s="224" t="s">
        <v>443</v>
      </c>
    </row>
    <row r="8540" spans="2:51" s="14" customFormat="1">
      <c r="B8540" s="214"/>
      <c r="C8540" s="215"/>
      <c r="D8540" s="205" t="s">
        <v>453</v>
      </c>
      <c r="E8540" s="216" t="s">
        <v>19</v>
      </c>
      <c r="F8540" s="217" t="s">
        <v>4614</v>
      </c>
      <c r="G8540" s="215"/>
      <c r="H8540" s="218">
        <v>3.94</v>
      </c>
      <c r="I8540" s="219"/>
      <c r="J8540" s="215"/>
      <c r="K8540" s="215"/>
      <c r="L8540" s="220"/>
      <c r="M8540" s="221"/>
      <c r="N8540" s="222"/>
      <c r="O8540" s="222"/>
      <c r="P8540" s="222"/>
      <c r="Q8540" s="222"/>
      <c r="R8540" s="222"/>
      <c r="S8540" s="222"/>
      <c r="T8540" s="223"/>
      <c r="AT8540" s="224" t="s">
        <v>453</v>
      </c>
      <c r="AU8540" s="224" t="s">
        <v>91</v>
      </c>
      <c r="AV8540" s="14" t="s">
        <v>91</v>
      </c>
      <c r="AW8540" s="14" t="s">
        <v>37</v>
      </c>
      <c r="AX8540" s="14" t="s">
        <v>78</v>
      </c>
      <c r="AY8540" s="224" t="s">
        <v>443</v>
      </c>
    </row>
    <row r="8541" spans="2:51" s="14" customFormat="1">
      <c r="B8541" s="214"/>
      <c r="C8541" s="215"/>
      <c r="D8541" s="205" t="s">
        <v>453</v>
      </c>
      <c r="E8541" s="216" t="s">
        <v>19</v>
      </c>
      <c r="F8541" s="217" t="s">
        <v>4615</v>
      </c>
      <c r="G8541" s="215"/>
      <c r="H8541" s="218">
        <v>19.600000000000001</v>
      </c>
      <c r="I8541" s="219"/>
      <c r="J8541" s="215"/>
      <c r="K8541" s="215"/>
      <c r="L8541" s="220"/>
      <c r="M8541" s="221"/>
      <c r="N8541" s="222"/>
      <c r="O8541" s="222"/>
      <c r="P8541" s="222"/>
      <c r="Q8541" s="222"/>
      <c r="R8541" s="222"/>
      <c r="S8541" s="222"/>
      <c r="T8541" s="223"/>
      <c r="AT8541" s="224" t="s">
        <v>453</v>
      </c>
      <c r="AU8541" s="224" t="s">
        <v>91</v>
      </c>
      <c r="AV8541" s="14" t="s">
        <v>91</v>
      </c>
      <c r="AW8541" s="14" t="s">
        <v>37</v>
      </c>
      <c r="AX8541" s="14" t="s">
        <v>78</v>
      </c>
      <c r="AY8541" s="224" t="s">
        <v>443</v>
      </c>
    </row>
    <row r="8542" spans="2:51" s="14" customFormat="1">
      <c r="B8542" s="214"/>
      <c r="C8542" s="215"/>
      <c r="D8542" s="205" t="s">
        <v>453</v>
      </c>
      <c r="E8542" s="216" t="s">
        <v>19</v>
      </c>
      <c r="F8542" s="217" t="s">
        <v>4616</v>
      </c>
      <c r="G8542" s="215"/>
      <c r="H8542" s="218">
        <v>16.239999999999998</v>
      </c>
      <c r="I8542" s="219"/>
      <c r="J8542" s="215"/>
      <c r="K8542" s="215"/>
      <c r="L8542" s="220"/>
      <c r="M8542" s="221"/>
      <c r="N8542" s="222"/>
      <c r="O8542" s="222"/>
      <c r="P8542" s="222"/>
      <c r="Q8542" s="222"/>
      <c r="R8542" s="222"/>
      <c r="S8542" s="222"/>
      <c r="T8542" s="223"/>
      <c r="AT8542" s="224" t="s">
        <v>453</v>
      </c>
      <c r="AU8542" s="224" t="s">
        <v>91</v>
      </c>
      <c r="AV8542" s="14" t="s">
        <v>91</v>
      </c>
      <c r="AW8542" s="14" t="s">
        <v>37</v>
      </c>
      <c r="AX8542" s="14" t="s">
        <v>78</v>
      </c>
      <c r="AY8542" s="224" t="s">
        <v>443</v>
      </c>
    </row>
    <row r="8543" spans="2:51" s="14" customFormat="1">
      <c r="B8543" s="214"/>
      <c r="C8543" s="215"/>
      <c r="D8543" s="205" t="s">
        <v>453</v>
      </c>
      <c r="E8543" s="216" t="s">
        <v>19</v>
      </c>
      <c r="F8543" s="217" t="s">
        <v>4618</v>
      </c>
      <c r="G8543" s="215"/>
      <c r="H8543" s="218">
        <v>5.22</v>
      </c>
      <c r="I8543" s="219"/>
      <c r="J8543" s="215"/>
      <c r="K8543" s="215"/>
      <c r="L8543" s="220"/>
      <c r="M8543" s="221"/>
      <c r="N8543" s="222"/>
      <c r="O8543" s="222"/>
      <c r="P8543" s="222"/>
      <c r="Q8543" s="222"/>
      <c r="R8543" s="222"/>
      <c r="S8543" s="222"/>
      <c r="T8543" s="223"/>
      <c r="AT8543" s="224" t="s">
        <v>453</v>
      </c>
      <c r="AU8543" s="224" t="s">
        <v>91</v>
      </c>
      <c r="AV8543" s="14" t="s">
        <v>91</v>
      </c>
      <c r="AW8543" s="14" t="s">
        <v>37</v>
      </c>
      <c r="AX8543" s="14" t="s">
        <v>78</v>
      </c>
      <c r="AY8543" s="224" t="s">
        <v>443</v>
      </c>
    </row>
    <row r="8544" spans="2:51" s="14" customFormat="1">
      <c r="B8544" s="214"/>
      <c r="C8544" s="215"/>
      <c r="D8544" s="205" t="s">
        <v>453</v>
      </c>
      <c r="E8544" s="216" t="s">
        <v>19</v>
      </c>
      <c r="F8544" s="217" t="s">
        <v>4620</v>
      </c>
      <c r="G8544" s="215"/>
      <c r="H8544" s="218">
        <v>3.6</v>
      </c>
      <c r="I8544" s="219"/>
      <c r="J8544" s="215"/>
      <c r="K8544" s="215"/>
      <c r="L8544" s="220"/>
      <c r="M8544" s="221"/>
      <c r="N8544" s="222"/>
      <c r="O8544" s="222"/>
      <c r="P8544" s="222"/>
      <c r="Q8544" s="222"/>
      <c r="R8544" s="222"/>
      <c r="S8544" s="222"/>
      <c r="T8544" s="223"/>
      <c r="AT8544" s="224" t="s">
        <v>453</v>
      </c>
      <c r="AU8544" s="224" t="s">
        <v>91</v>
      </c>
      <c r="AV8544" s="14" t="s">
        <v>91</v>
      </c>
      <c r="AW8544" s="14" t="s">
        <v>37</v>
      </c>
      <c r="AX8544" s="14" t="s">
        <v>78</v>
      </c>
      <c r="AY8544" s="224" t="s">
        <v>443</v>
      </c>
    </row>
    <row r="8545" spans="2:51" s="14" customFormat="1">
      <c r="B8545" s="214"/>
      <c r="C8545" s="215"/>
      <c r="D8545" s="205" t="s">
        <v>453</v>
      </c>
      <c r="E8545" s="216" t="s">
        <v>19</v>
      </c>
      <c r="F8545" s="217" t="s">
        <v>4621</v>
      </c>
      <c r="G8545" s="215"/>
      <c r="H8545" s="218">
        <v>18.75</v>
      </c>
      <c r="I8545" s="219"/>
      <c r="J8545" s="215"/>
      <c r="K8545" s="215"/>
      <c r="L8545" s="220"/>
      <c r="M8545" s="221"/>
      <c r="N8545" s="222"/>
      <c r="O8545" s="222"/>
      <c r="P8545" s="222"/>
      <c r="Q8545" s="222"/>
      <c r="R8545" s="222"/>
      <c r="S8545" s="222"/>
      <c r="T8545" s="223"/>
      <c r="AT8545" s="224" t="s">
        <v>453</v>
      </c>
      <c r="AU8545" s="224" t="s">
        <v>91</v>
      </c>
      <c r="AV8545" s="14" t="s">
        <v>91</v>
      </c>
      <c r="AW8545" s="14" t="s">
        <v>37</v>
      </c>
      <c r="AX8545" s="14" t="s">
        <v>78</v>
      </c>
      <c r="AY8545" s="224" t="s">
        <v>443</v>
      </c>
    </row>
    <row r="8546" spans="2:51" s="14" customFormat="1">
      <c r="B8546" s="214"/>
      <c r="C8546" s="215"/>
      <c r="D8546" s="205" t="s">
        <v>453</v>
      </c>
      <c r="E8546" s="216" t="s">
        <v>19</v>
      </c>
      <c r="F8546" s="217" t="s">
        <v>6850</v>
      </c>
      <c r="G8546" s="215"/>
      <c r="H8546" s="218">
        <v>28.84</v>
      </c>
      <c r="I8546" s="219"/>
      <c r="J8546" s="215"/>
      <c r="K8546" s="215"/>
      <c r="L8546" s="220"/>
      <c r="M8546" s="221"/>
      <c r="N8546" s="222"/>
      <c r="O8546" s="222"/>
      <c r="P8546" s="222"/>
      <c r="Q8546" s="222"/>
      <c r="R8546" s="222"/>
      <c r="S8546" s="222"/>
      <c r="T8546" s="223"/>
      <c r="AT8546" s="224" t="s">
        <v>453</v>
      </c>
      <c r="AU8546" s="224" t="s">
        <v>91</v>
      </c>
      <c r="AV8546" s="14" t="s">
        <v>91</v>
      </c>
      <c r="AW8546" s="14" t="s">
        <v>37</v>
      </c>
      <c r="AX8546" s="14" t="s">
        <v>78</v>
      </c>
      <c r="AY8546" s="224" t="s">
        <v>443</v>
      </c>
    </row>
    <row r="8547" spans="2:51" s="16" customFormat="1">
      <c r="B8547" s="236"/>
      <c r="C8547" s="237"/>
      <c r="D8547" s="205" t="s">
        <v>453</v>
      </c>
      <c r="E8547" s="238" t="s">
        <v>281</v>
      </c>
      <c r="F8547" s="239" t="s">
        <v>581</v>
      </c>
      <c r="G8547" s="237"/>
      <c r="H8547" s="240">
        <v>182.55</v>
      </c>
      <c r="I8547" s="241"/>
      <c r="J8547" s="237"/>
      <c r="K8547" s="237"/>
      <c r="L8547" s="242"/>
      <c r="M8547" s="243"/>
      <c r="N8547" s="244"/>
      <c r="O8547" s="244"/>
      <c r="P8547" s="244"/>
      <c r="Q8547" s="244"/>
      <c r="R8547" s="244"/>
      <c r="S8547" s="244"/>
      <c r="T8547" s="245"/>
      <c r="AT8547" s="246" t="s">
        <v>453</v>
      </c>
      <c r="AU8547" s="246" t="s">
        <v>91</v>
      </c>
      <c r="AV8547" s="16" t="s">
        <v>98</v>
      </c>
      <c r="AW8547" s="16" t="s">
        <v>37</v>
      </c>
      <c r="AX8547" s="16" t="s">
        <v>78</v>
      </c>
      <c r="AY8547" s="246" t="s">
        <v>443</v>
      </c>
    </row>
    <row r="8548" spans="2:51" s="13" customFormat="1">
      <c r="B8548" s="203"/>
      <c r="C8548" s="204"/>
      <c r="D8548" s="205" t="s">
        <v>453</v>
      </c>
      <c r="E8548" s="206" t="s">
        <v>19</v>
      </c>
      <c r="F8548" s="207" t="s">
        <v>955</v>
      </c>
      <c r="G8548" s="204"/>
      <c r="H8548" s="206" t="s">
        <v>19</v>
      </c>
      <c r="I8548" s="208"/>
      <c r="J8548" s="204"/>
      <c r="K8548" s="204"/>
      <c r="L8548" s="209"/>
      <c r="M8548" s="210"/>
      <c r="N8548" s="211"/>
      <c r="O8548" s="211"/>
      <c r="P8548" s="211"/>
      <c r="Q8548" s="211"/>
      <c r="R8548" s="211"/>
      <c r="S8548" s="211"/>
      <c r="T8548" s="212"/>
      <c r="AT8548" s="213" t="s">
        <v>453</v>
      </c>
      <c r="AU8548" s="213" t="s">
        <v>91</v>
      </c>
      <c r="AV8548" s="13" t="s">
        <v>85</v>
      </c>
      <c r="AW8548" s="13" t="s">
        <v>37</v>
      </c>
      <c r="AX8548" s="13" t="s">
        <v>78</v>
      </c>
      <c r="AY8548" s="213" t="s">
        <v>443</v>
      </c>
    </row>
    <row r="8549" spans="2:51" s="13" customFormat="1">
      <c r="B8549" s="203"/>
      <c r="C8549" s="204"/>
      <c r="D8549" s="205" t="s">
        <v>453</v>
      </c>
      <c r="E8549" s="206" t="s">
        <v>19</v>
      </c>
      <c r="F8549" s="207" t="s">
        <v>6851</v>
      </c>
      <c r="G8549" s="204"/>
      <c r="H8549" s="206" t="s">
        <v>19</v>
      </c>
      <c r="I8549" s="208"/>
      <c r="J8549" s="204"/>
      <c r="K8549" s="204"/>
      <c r="L8549" s="209"/>
      <c r="M8549" s="210"/>
      <c r="N8549" s="211"/>
      <c r="O8549" s="211"/>
      <c r="P8549" s="211"/>
      <c r="Q8549" s="211"/>
      <c r="R8549" s="211"/>
      <c r="S8549" s="211"/>
      <c r="T8549" s="212"/>
      <c r="AT8549" s="213" t="s">
        <v>453</v>
      </c>
      <c r="AU8549" s="213" t="s">
        <v>91</v>
      </c>
      <c r="AV8549" s="13" t="s">
        <v>85</v>
      </c>
      <c r="AW8549" s="13" t="s">
        <v>37</v>
      </c>
      <c r="AX8549" s="13" t="s">
        <v>78</v>
      </c>
      <c r="AY8549" s="213" t="s">
        <v>443</v>
      </c>
    </row>
    <row r="8550" spans="2:51" s="14" customFormat="1">
      <c r="B8550" s="214"/>
      <c r="C8550" s="215"/>
      <c r="D8550" s="205" t="s">
        <v>453</v>
      </c>
      <c r="E8550" s="216" t="s">
        <v>19</v>
      </c>
      <c r="F8550" s="217" t="s">
        <v>4650</v>
      </c>
      <c r="G8550" s="215"/>
      <c r="H8550" s="218">
        <v>15.55</v>
      </c>
      <c r="I8550" s="219"/>
      <c r="J8550" s="215"/>
      <c r="K8550" s="215"/>
      <c r="L8550" s="220"/>
      <c r="M8550" s="221"/>
      <c r="N8550" s="222"/>
      <c r="O8550" s="222"/>
      <c r="P8550" s="222"/>
      <c r="Q8550" s="222"/>
      <c r="R8550" s="222"/>
      <c r="S8550" s="222"/>
      <c r="T8550" s="223"/>
      <c r="AT8550" s="224" t="s">
        <v>453</v>
      </c>
      <c r="AU8550" s="224" t="s">
        <v>91</v>
      </c>
      <c r="AV8550" s="14" t="s">
        <v>91</v>
      </c>
      <c r="AW8550" s="14" t="s">
        <v>37</v>
      </c>
      <c r="AX8550" s="14" t="s">
        <v>78</v>
      </c>
      <c r="AY8550" s="224" t="s">
        <v>443</v>
      </c>
    </row>
    <row r="8551" spans="2:51" s="14" customFormat="1">
      <c r="B8551" s="214"/>
      <c r="C8551" s="215"/>
      <c r="D8551" s="205" t="s">
        <v>453</v>
      </c>
      <c r="E8551" s="216" t="s">
        <v>19</v>
      </c>
      <c r="F8551" s="217" t="s">
        <v>4651</v>
      </c>
      <c r="G8551" s="215"/>
      <c r="H8551" s="218">
        <v>23.43</v>
      </c>
      <c r="I8551" s="219"/>
      <c r="J8551" s="215"/>
      <c r="K8551" s="215"/>
      <c r="L8551" s="220"/>
      <c r="M8551" s="221"/>
      <c r="N8551" s="222"/>
      <c r="O8551" s="222"/>
      <c r="P8551" s="222"/>
      <c r="Q8551" s="222"/>
      <c r="R8551" s="222"/>
      <c r="S8551" s="222"/>
      <c r="T8551" s="223"/>
      <c r="AT8551" s="224" t="s">
        <v>453</v>
      </c>
      <c r="AU8551" s="224" t="s">
        <v>91</v>
      </c>
      <c r="AV8551" s="14" t="s">
        <v>91</v>
      </c>
      <c r="AW8551" s="14" t="s">
        <v>37</v>
      </c>
      <c r="AX8551" s="14" t="s">
        <v>78</v>
      </c>
      <c r="AY8551" s="224" t="s">
        <v>443</v>
      </c>
    </row>
    <row r="8552" spans="2:51" s="14" customFormat="1">
      <c r="B8552" s="214"/>
      <c r="C8552" s="215"/>
      <c r="D8552" s="205" t="s">
        <v>453</v>
      </c>
      <c r="E8552" s="216" t="s">
        <v>19</v>
      </c>
      <c r="F8552" s="217" t="s">
        <v>4652</v>
      </c>
      <c r="G8552" s="215"/>
      <c r="H8552" s="218">
        <v>15.12</v>
      </c>
      <c r="I8552" s="219"/>
      <c r="J8552" s="215"/>
      <c r="K8552" s="215"/>
      <c r="L8552" s="220"/>
      <c r="M8552" s="221"/>
      <c r="N8552" s="222"/>
      <c r="O8552" s="222"/>
      <c r="P8552" s="222"/>
      <c r="Q8552" s="222"/>
      <c r="R8552" s="222"/>
      <c r="S8552" s="222"/>
      <c r="T8552" s="223"/>
      <c r="AT8552" s="224" t="s">
        <v>453</v>
      </c>
      <c r="AU8552" s="224" t="s">
        <v>91</v>
      </c>
      <c r="AV8552" s="14" t="s">
        <v>91</v>
      </c>
      <c r="AW8552" s="14" t="s">
        <v>37</v>
      </c>
      <c r="AX8552" s="14" t="s">
        <v>78</v>
      </c>
      <c r="AY8552" s="224" t="s">
        <v>443</v>
      </c>
    </row>
    <row r="8553" spans="2:51" s="14" customFormat="1">
      <c r="B8553" s="214"/>
      <c r="C8553" s="215"/>
      <c r="D8553" s="205" t="s">
        <v>453</v>
      </c>
      <c r="E8553" s="216" t="s">
        <v>19</v>
      </c>
      <c r="F8553" s="217" t="s">
        <v>4654</v>
      </c>
      <c r="G8553" s="215"/>
      <c r="H8553" s="218">
        <v>19.71</v>
      </c>
      <c r="I8553" s="219"/>
      <c r="J8553" s="215"/>
      <c r="K8553" s="215"/>
      <c r="L8553" s="220"/>
      <c r="M8553" s="221"/>
      <c r="N8553" s="222"/>
      <c r="O8553" s="222"/>
      <c r="P8553" s="222"/>
      <c r="Q8553" s="222"/>
      <c r="R8553" s="222"/>
      <c r="S8553" s="222"/>
      <c r="T8553" s="223"/>
      <c r="AT8553" s="224" t="s">
        <v>453</v>
      </c>
      <c r="AU8553" s="224" t="s">
        <v>91</v>
      </c>
      <c r="AV8553" s="14" t="s">
        <v>91</v>
      </c>
      <c r="AW8553" s="14" t="s">
        <v>37</v>
      </c>
      <c r="AX8553" s="14" t="s">
        <v>78</v>
      </c>
      <c r="AY8553" s="224" t="s">
        <v>443</v>
      </c>
    </row>
    <row r="8554" spans="2:51" s="14" customFormat="1">
      <c r="B8554" s="214"/>
      <c r="C8554" s="215"/>
      <c r="D8554" s="205" t="s">
        <v>453</v>
      </c>
      <c r="E8554" s="216" t="s">
        <v>19</v>
      </c>
      <c r="F8554" s="217" t="s">
        <v>4655</v>
      </c>
      <c r="G8554" s="215"/>
      <c r="H8554" s="218">
        <v>20.29</v>
      </c>
      <c r="I8554" s="219"/>
      <c r="J8554" s="215"/>
      <c r="K8554" s="215"/>
      <c r="L8554" s="220"/>
      <c r="M8554" s="221"/>
      <c r="N8554" s="222"/>
      <c r="O8554" s="222"/>
      <c r="P8554" s="222"/>
      <c r="Q8554" s="222"/>
      <c r="R8554" s="222"/>
      <c r="S8554" s="222"/>
      <c r="T8554" s="223"/>
      <c r="AT8554" s="224" t="s">
        <v>453</v>
      </c>
      <c r="AU8554" s="224" t="s">
        <v>91</v>
      </c>
      <c r="AV8554" s="14" t="s">
        <v>91</v>
      </c>
      <c r="AW8554" s="14" t="s">
        <v>37</v>
      </c>
      <c r="AX8554" s="14" t="s">
        <v>78</v>
      </c>
      <c r="AY8554" s="224" t="s">
        <v>443</v>
      </c>
    </row>
    <row r="8555" spans="2:51" s="14" customFormat="1">
      <c r="B8555" s="214"/>
      <c r="C8555" s="215"/>
      <c r="D8555" s="205" t="s">
        <v>453</v>
      </c>
      <c r="E8555" s="216" t="s">
        <v>19</v>
      </c>
      <c r="F8555" s="217" t="s">
        <v>4657</v>
      </c>
      <c r="G8555" s="215"/>
      <c r="H8555" s="218">
        <v>19.71</v>
      </c>
      <c r="I8555" s="219"/>
      <c r="J8555" s="215"/>
      <c r="K8555" s="215"/>
      <c r="L8555" s="220"/>
      <c r="M8555" s="221"/>
      <c r="N8555" s="222"/>
      <c r="O8555" s="222"/>
      <c r="P8555" s="222"/>
      <c r="Q8555" s="222"/>
      <c r="R8555" s="222"/>
      <c r="S8555" s="222"/>
      <c r="T8555" s="223"/>
      <c r="AT8555" s="224" t="s">
        <v>453</v>
      </c>
      <c r="AU8555" s="224" t="s">
        <v>91</v>
      </c>
      <c r="AV8555" s="14" t="s">
        <v>91</v>
      </c>
      <c r="AW8555" s="14" t="s">
        <v>37</v>
      </c>
      <c r="AX8555" s="14" t="s">
        <v>78</v>
      </c>
      <c r="AY8555" s="224" t="s">
        <v>443</v>
      </c>
    </row>
    <row r="8556" spans="2:51" s="14" customFormat="1">
      <c r="B8556" s="214"/>
      <c r="C8556" s="215"/>
      <c r="D8556" s="205" t="s">
        <v>453</v>
      </c>
      <c r="E8556" s="216" t="s">
        <v>19</v>
      </c>
      <c r="F8556" s="217" t="s">
        <v>4658</v>
      </c>
      <c r="G8556" s="215"/>
      <c r="H8556" s="218">
        <v>18.45</v>
      </c>
      <c r="I8556" s="219"/>
      <c r="J8556" s="215"/>
      <c r="K8556" s="215"/>
      <c r="L8556" s="220"/>
      <c r="M8556" s="221"/>
      <c r="N8556" s="222"/>
      <c r="O8556" s="222"/>
      <c r="P8556" s="222"/>
      <c r="Q8556" s="222"/>
      <c r="R8556" s="222"/>
      <c r="S8556" s="222"/>
      <c r="T8556" s="223"/>
      <c r="AT8556" s="224" t="s">
        <v>453</v>
      </c>
      <c r="AU8556" s="224" t="s">
        <v>91</v>
      </c>
      <c r="AV8556" s="14" t="s">
        <v>91</v>
      </c>
      <c r="AW8556" s="14" t="s">
        <v>37</v>
      </c>
      <c r="AX8556" s="14" t="s">
        <v>78</v>
      </c>
      <c r="AY8556" s="224" t="s">
        <v>443</v>
      </c>
    </row>
    <row r="8557" spans="2:51" s="14" customFormat="1">
      <c r="B8557" s="214"/>
      <c r="C8557" s="215"/>
      <c r="D8557" s="205" t="s">
        <v>453</v>
      </c>
      <c r="E8557" s="216" t="s">
        <v>19</v>
      </c>
      <c r="F8557" s="217" t="s">
        <v>4660</v>
      </c>
      <c r="G8557" s="215"/>
      <c r="H8557" s="218">
        <v>3.47</v>
      </c>
      <c r="I8557" s="219"/>
      <c r="J8557" s="215"/>
      <c r="K8557" s="215"/>
      <c r="L8557" s="220"/>
      <c r="M8557" s="221"/>
      <c r="N8557" s="222"/>
      <c r="O8557" s="222"/>
      <c r="P8557" s="222"/>
      <c r="Q8557" s="222"/>
      <c r="R8557" s="222"/>
      <c r="S8557" s="222"/>
      <c r="T8557" s="223"/>
      <c r="AT8557" s="224" t="s">
        <v>453</v>
      </c>
      <c r="AU8557" s="224" t="s">
        <v>91</v>
      </c>
      <c r="AV8557" s="14" t="s">
        <v>91</v>
      </c>
      <c r="AW8557" s="14" t="s">
        <v>37</v>
      </c>
      <c r="AX8557" s="14" t="s">
        <v>78</v>
      </c>
      <c r="AY8557" s="224" t="s">
        <v>443</v>
      </c>
    </row>
    <row r="8558" spans="2:51" s="14" customFormat="1">
      <c r="B8558" s="214"/>
      <c r="C8558" s="215"/>
      <c r="D8558" s="205" t="s">
        <v>453</v>
      </c>
      <c r="E8558" s="216" t="s">
        <v>19</v>
      </c>
      <c r="F8558" s="217" t="s">
        <v>4661</v>
      </c>
      <c r="G8558" s="215"/>
      <c r="H8558" s="218">
        <v>30.09</v>
      </c>
      <c r="I8558" s="219"/>
      <c r="J8558" s="215"/>
      <c r="K8558" s="215"/>
      <c r="L8558" s="220"/>
      <c r="M8558" s="221"/>
      <c r="N8558" s="222"/>
      <c r="O8558" s="222"/>
      <c r="P8558" s="222"/>
      <c r="Q8558" s="222"/>
      <c r="R8558" s="222"/>
      <c r="S8558" s="222"/>
      <c r="T8558" s="223"/>
      <c r="AT8558" s="224" t="s">
        <v>453</v>
      </c>
      <c r="AU8558" s="224" t="s">
        <v>91</v>
      </c>
      <c r="AV8558" s="14" t="s">
        <v>91</v>
      </c>
      <c r="AW8558" s="14" t="s">
        <v>37</v>
      </c>
      <c r="AX8558" s="14" t="s">
        <v>78</v>
      </c>
      <c r="AY8558" s="224" t="s">
        <v>443</v>
      </c>
    </row>
    <row r="8559" spans="2:51" s="14" customFormat="1">
      <c r="B8559" s="214"/>
      <c r="C8559" s="215"/>
      <c r="D8559" s="205" t="s">
        <v>453</v>
      </c>
      <c r="E8559" s="216" t="s">
        <v>19</v>
      </c>
      <c r="F8559" s="217" t="s">
        <v>4662</v>
      </c>
      <c r="G8559" s="215"/>
      <c r="H8559" s="218">
        <v>20.350000000000001</v>
      </c>
      <c r="I8559" s="219"/>
      <c r="J8559" s="215"/>
      <c r="K8559" s="215"/>
      <c r="L8559" s="220"/>
      <c r="M8559" s="221"/>
      <c r="N8559" s="222"/>
      <c r="O8559" s="222"/>
      <c r="P8559" s="222"/>
      <c r="Q8559" s="222"/>
      <c r="R8559" s="222"/>
      <c r="S8559" s="222"/>
      <c r="T8559" s="223"/>
      <c r="AT8559" s="224" t="s">
        <v>453</v>
      </c>
      <c r="AU8559" s="224" t="s">
        <v>91</v>
      </c>
      <c r="AV8559" s="14" t="s">
        <v>91</v>
      </c>
      <c r="AW8559" s="14" t="s">
        <v>37</v>
      </c>
      <c r="AX8559" s="14" t="s">
        <v>78</v>
      </c>
      <c r="AY8559" s="224" t="s">
        <v>443</v>
      </c>
    </row>
    <row r="8560" spans="2:51" s="14" customFormat="1">
      <c r="B8560" s="214"/>
      <c r="C8560" s="215"/>
      <c r="D8560" s="205" t="s">
        <v>453</v>
      </c>
      <c r="E8560" s="216" t="s">
        <v>19</v>
      </c>
      <c r="F8560" s="217" t="s">
        <v>4664</v>
      </c>
      <c r="G8560" s="215"/>
      <c r="H8560" s="218">
        <v>3.38</v>
      </c>
      <c r="I8560" s="219"/>
      <c r="J8560" s="215"/>
      <c r="K8560" s="215"/>
      <c r="L8560" s="220"/>
      <c r="M8560" s="221"/>
      <c r="N8560" s="222"/>
      <c r="O8560" s="222"/>
      <c r="P8560" s="222"/>
      <c r="Q8560" s="222"/>
      <c r="R8560" s="222"/>
      <c r="S8560" s="222"/>
      <c r="T8560" s="223"/>
      <c r="AT8560" s="224" t="s">
        <v>453</v>
      </c>
      <c r="AU8560" s="224" t="s">
        <v>91</v>
      </c>
      <c r="AV8560" s="14" t="s">
        <v>91</v>
      </c>
      <c r="AW8560" s="14" t="s">
        <v>37</v>
      </c>
      <c r="AX8560" s="14" t="s">
        <v>78</v>
      </c>
      <c r="AY8560" s="224" t="s">
        <v>443</v>
      </c>
    </row>
    <row r="8561" spans="2:51" s="14" customFormat="1">
      <c r="B8561" s="214"/>
      <c r="C8561" s="215"/>
      <c r="D8561" s="205" t="s">
        <v>453</v>
      </c>
      <c r="E8561" s="216" t="s">
        <v>19</v>
      </c>
      <c r="F8561" s="217" t="s">
        <v>4665</v>
      </c>
      <c r="G8561" s="215"/>
      <c r="H8561" s="218">
        <v>22.89</v>
      </c>
      <c r="I8561" s="219"/>
      <c r="J8561" s="215"/>
      <c r="K8561" s="215"/>
      <c r="L8561" s="220"/>
      <c r="M8561" s="221"/>
      <c r="N8561" s="222"/>
      <c r="O8561" s="222"/>
      <c r="P8561" s="222"/>
      <c r="Q8561" s="222"/>
      <c r="R8561" s="222"/>
      <c r="S8561" s="222"/>
      <c r="T8561" s="223"/>
      <c r="AT8561" s="224" t="s">
        <v>453</v>
      </c>
      <c r="AU8561" s="224" t="s">
        <v>91</v>
      </c>
      <c r="AV8561" s="14" t="s">
        <v>91</v>
      </c>
      <c r="AW8561" s="14" t="s">
        <v>37</v>
      </c>
      <c r="AX8561" s="14" t="s">
        <v>78</v>
      </c>
      <c r="AY8561" s="224" t="s">
        <v>443</v>
      </c>
    </row>
    <row r="8562" spans="2:51" s="14" customFormat="1">
      <c r="B8562" s="214"/>
      <c r="C8562" s="215"/>
      <c r="D8562" s="205" t="s">
        <v>453</v>
      </c>
      <c r="E8562" s="216" t="s">
        <v>19</v>
      </c>
      <c r="F8562" s="217" t="s">
        <v>4667</v>
      </c>
      <c r="G8562" s="215"/>
      <c r="H8562" s="218">
        <v>19.079999999999998</v>
      </c>
      <c r="I8562" s="219"/>
      <c r="J8562" s="215"/>
      <c r="K8562" s="215"/>
      <c r="L8562" s="220"/>
      <c r="M8562" s="221"/>
      <c r="N8562" s="222"/>
      <c r="O8562" s="222"/>
      <c r="P8562" s="222"/>
      <c r="Q8562" s="222"/>
      <c r="R8562" s="222"/>
      <c r="S8562" s="222"/>
      <c r="T8562" s="223"/>
      <c r="AT8562" s="224" t="s">
        <v>453</v>
      </c>
      <c r="AU8562" s="224" t="s">
        <v>91</v>
      </c>
      <c r="AV8562" s="14" t="s">
        <v>91</v>
      </c>
      <c r="AW8562" s="14" t="s">
        <v>37</v>
      </c>
      <c r="AX8562" s="14" t="s">
        <v>78</v>
      </c>
      <c r="AY8562" s="224" t="s">
        <v>443</v>
      </c>
    </row>
    <row r="8563" spans="2:51" s="14" customFormat="1">
      <c r="B8563" s="214"/>
      <c r="C8563" s="215"/>
      <c r="D8563" s="205" t="s">
        <v>453</v>
      </c>
      <c r="E8563" s="216" t="s">
        <v>19</v>
      </c>
      <c r="F8563" s="217" t="s">
        <v>4668</v>
      </c>
      <c r="G8563" s="215"/>
      <c r="H8563" s="218">
        <v>19.02</v>
      </c>
      <c r="I8563" s="219"/>
      <c r="J8563" s="215"/>
      <c r="K8563" s="215"/>
      <c r="L8563" s="220"/>
      <c r="M8563" s="221"/>
      <c r="N8563" s="222"/>
      <c r="O8563" s="222"/>
      <c r="P8563" s="222"/>
      <c r="Q8563" s="222"/>
      <c r="R8563" s="222"/>
      <c r="S8563" s="222"/>
      <c r="T8563" s="223"/>
      <c r="AT8563" s="224" t="s">
        <v>453</v>
      </c>
      <c r="AU8563" s="224" t="s">
        <v>91</v>
      </c>
      <c r="AV8563" s="14" t="s">
        <v>91</v>
      </c>
      <c r="AW8563" s="14" t="s">
        <v>37</v>
      </c>
      <c r="AX8563" s="14" t="s">
        <v>78</v>
      </c>
      <c r="AY8563" s="224" t="s">
        <v>443</v>
      </c>
    </row>
    <row r="8564" spans="2:51" s="14" customFormat="1">
      <c r="B8564" s="214"/>
      <c r="C8564" s="215"/>
      <c r="D8564" s="205" t="s">
        <v>453</v>
      </c>
      <c r="E8564" s="216" t="s">
        <v>19</v>
      </c>
      <c r="F8564" s="217" t="s">
        <v>4671</v>
      </c>
      <c r="G8564" s="215"/>
      <c r="H8564" s="218">
        <v>20.88</v>
      </c>
      <c r="I8564" s="219"/>
      <c r="J8564" s="215"/>
      <c r="K8564" s="215"/>
      <c r="L8564" s="220"/>
      <c r="M8564" s="221"/>
      <c r="N8564" s="222"/>
      <c r="O8564" s="222"/>
      <c r="P8564" s="222"/>
      <c r="Q8564" s="222"/>
      <c r="R8564" s="222"/>
      <c r="S8564" s="222"/>
      <c r="T8564" s="223"/>
      <c r="AT8564" s="224" t="s">
        <v>453</v>
      </c>
      <c r="AU8564" s="224" t="s">
        <v>91</v>
      </c>
      <c r="AV8564" s="14" t="s">
        <v>91</v>
      </c>
      <c r="AW8564" s="14" t="s">
        <v>37</v>
      </c>
      <c r="AX8564" s="14" t="s">
        <v>78</v>
      </c>
      <c r="AY8564" s="224" t="s">
        <v>443</v>
      </c>
    </row>
    <row r="8565" spans="2:51" s="14" customFormat="1">
      <c r="B8565" s="214"/>
      <c r="C8565" s="215"/>
      <c r="D8565" s="205" t="s">
        <v>453</v>
      </c>
      <c r="E8565" s="216" t="s">
        <v>19</v>
      </c>
      <c r="F8565" s="217" t="s">
        <v>4672</v>
      </c>
      <c r="G8565" s="215"/>
      <c r="H8565" s="218">
        <v>15.16</v>
      </c>
      <c r="I8565" s="219"/>
      <c r="J8565" s="215"/>
      <c r="K8565" s="215"/>
      <c r="L8565" s="220"/>
      <c r="M8565" s="221"/>
      <c r="N8565" s="222"/>
      <c r="O8565" s="222"/>
      <c r="P8565" s="222"/>
      <c r="Q8565" s="222"/>
      <c r="R8565" s="222"/>
      <c r="S8565" s="222"/>
      <c r="T8565" s="223"/>
      <c r="AT8565" s="224" t="s">
        <v>453</v>
      </c>
      <c r="AU8565" s="224" t="s">
        <v>91</v>
      </c>
      <c r="AV8565" s="14" t="s">
        <v>91</v>
      </c>
      <c r="AW8565" s="14" t="s">
        <v>37</v>
      </c>
      <c r="AX8565" s="14" t="s">
        <v>78</v>
      </c>
      <c r="AY8565" s="224" t="s">
        <v>443</v>
      </c>
    </row>
    <row r="8566" spans="2:51" s="14" customFormat="1">
      <c r="B8566" s="214"/>
      <c r="C8566" s="215"/>
      <c r="D8566" s="205" t="s">
        <v>453</v>
      </c>
      <c r="E8566" s="216" t="s">
        <v>19</v>
      </c>
      <c r="F8566" s="217" t="s">
        <v>4674</v>
      </c>
      <c r="G8566" s="215"/>
      <c r="H8566" s="218">
        <v>2.73</v>
      </c>
      <c r="I8566" s="219"/>
      <c r="J8566" s="215"/>
      <c r="K8566" s="215"/>
      <c r="L8566" s="220"/>
      <c r="M8566" s="221"/>
      <c r="N8566" s="222"/>
      <c r="O8566" s="222"/>
      <c r="P8566" s="222"/>
      <c r="Q8566" s="222"/>
      <c r="R8566" s="222"/>
      <c r="S8566" s="222"/>
      <c r="T8566" s="223"/>
      <c r="AT8566" s="224" t="s">
        <v>453</v>
      </c>
      <c r="AU8566" s="224" t="s">
        <v>91</v>
      </c>
      <c r="AV8566" s="14" t="s">
        <v>91</v>
      </c>
      <c r="AW8566" s="14" t="s">
        <v>37</v>
      </c>
      <c r="AX8566" s="14" t="s">
        <v>78</v>
      </c>
      <c r="AY8566" s="224" t="s">
        <v>443</v>
      </c>
    </row>
    <row r="8567" spans="2:51" s="14" customFormat="1">
      <c r="B8567" s="214"/>
      <c r="C8567" s="215"/>
      <c r="D8567" s="205" t="s">
        <v>453</v>
      </c>
      <c r="E8567" s="216" t="s">
        <v>19</v>
      </c>
      <c r="F8567" s="217" t="s">
        <v>4675</v>
      </c>
      <c r="G8567" s="215"/>
      <c r="H8567" s="218">
        <v>13.76</v>
      </c>
      <c r="I8567" s="219"/>
      <c r="J8567" s="215"/>
      <c r="K8567" s="215"/>
      <c r="L8567" s="220"/>
      <c r="M8567" s="221"/>
      <c r="N8567" s="222"/>
      <c r="O8567" s="222"/>
      <c r="P8567" s="222"/>
      <c r="Q8567" s="222"/>
      <c r="R8567" s="222"/>
      <c r="S8567" s="222"/>
      <c r="T8567" s="223"/>
      <c r="AT8567" s="224" t="s">
        <v>453</v>
      </c>
      <c r="AU8567" s="224" t="s">
        <v>91</v>
      </c>
      <c r="AV8567" s="14" t="s">
        <v>91</v>
      </c>
      <c r="AW8567" s="14" t="s">
        <v>37</v>
      </c>
      <c r="AX8567" s="14" t="s">
        <v>78</v>
      </c>
      <c r="AY8567" s="224" t="s">
        <v>443</v>
      </c>
    </row>
    <row r="8568" spans="2:51" s="14" customFormat="1">
      <c r="B8568" s="214"/>
      <c r="C8568" s="215"/>
      <c r="D8568" s="205" t="s">
        <v>453</v>
      </c>
      <c r="E8568" s="216" t="s">
        <v>19</v>
      </c>
      <c r="F8568" s="217" t="s">
        <v>4676</v>
      </c>
      <c r="G8568" s="215"/>
      <c r="H8568" s="218">
        <v>25.43</v>
      </c>
      <c r="I8568" s="219"/>
      <c r="J8568" s="215"/>
      <c r="K8568" s="215"/>
      <c r="L8568" s="220"/>
      <c r="M8568" s="221"/>
      <c r="N8568" s="222"/>
      <c r="O8568" s="222"/>
      <c r="P8568" s="222"/>
      <c r="Q8568" s="222"/>
      <c r="R8568" s="222"/>
      <c r="S8568" s="222"/>
      <c r="T8568" s="223"/>
      <c r="AT8568" s="224" t="s">
        <v>453</v>
      </c>
      <c r="AU8568" s="224" t="s">
        <v>91</v>
      </c>
      <c r="AV8568" s="14" t="s">
        <v>91</v>
      </c>
      <c r="AW8568" s="14" t="s">
        <v>37</v>
      </c>
      <c r="AX8568" s="14" t="s">
        <v>78</v>
      </c>
      <c r="AY8568" s="224" t="s">
        <v>443</v>
      </c>
    </row>
    <row r="8569" spans="2:51" s="14" customFormat="1">
      <c r="B8569" s="214"/>
      <c r="C8569" s="215"/>
      <c r="D8569" s="205" t="s">
        <v>453</v>
      </c>
      <c r="E8569" s="216" t="s">
        <v>19</v>
      </c>
      <c r="F8569" s="217" t="s">
        <v>4677</v>
      </c>
      <c r="G8569" s="215"/>
      <c r="H8569" s="218">
        <v>18.02</v>
      </c>
      <c r="I8569" s="219"/>
      <c r="J8569" s="215"/>
      <c r="K8569" s="215"/>
      <c r="L8569" s="220"/>
      <c r="M8569" s="221"/>
      <c r="N8569" s="222"/>
      <c r="O8569" s="222"/>
      <c r="P8569" s="222"/>
      <c r="Q8569" s="222"/>
      <c r="R8569" s="222"/>
      <c r="S8569" s="222"/>
      <c r="T8569" s="223"/>
      <c r="AT8569" s="224" t="s">
        <v>453</v>
      </c>
      <c r="AU8569" s="224" t="s">
        <v>91</v>
      </c>
      <c r="AV8569" s="14" t="s">
        <v>91</v>
      </c>
      <c r="AW8569" s="14" t="s">
        <v>37</v>
      </c>
      <c r="AX8569" s="14" t="s">
        <v>78</v>
      </c>
      <c r="AY8569" s="224" t="s">
        <v>443</v>
      </c>
    </row>
    <row r="8570" spans="2:51" s="16" customFormat="1">
      <c r="B8570" s="236"/>
      <c r="C8570" s="237"/>
      <c r="D8570" s="205" t="s">
        <v>453</v>
      </c>
      <c r="E8570" s="238" t="s">
        <v>290</v>
      </c>
      <c r="F8570" s="239" t="s">
        <v>581</v>
      </c>
      <c r="G8570" s="237"/>
      <c r="H8570" s="240">
        <v>346.52</v>
      </c>
      <c r="I8570" s="241"/>
      <c r="J8570" s="237"/>
      <c r="K8570" s="237"/>
      <c r="L8570" s="242"/>
      <c r="M8570" s="243"/>
      <c r="N8570" s="244"/>
      <c r="O8570" s="244"/>
      <c r="P8570" s="244"/>
      <c r="Q8570" s="244"/>
      <c r="R8570" s="244"/>
      <c r="S8570" s="244"/>
      <c r="T8570" s="245"/>
      <c r="AT8570" s="246" t="s">
        <v>453</v>
      </c>
      <c r="AU8570" s="246" t="s">
        <v>91</v>
      </c>
      <c r="AV8570" s="16" t="s">
        <v>98</v>
      </c>
      <c r="AW8570" s="16" t="s">
        <v>37</v>
      </c>
      <c r="AX8570" s="16" t="s">
        <v>78</v>
      </c>
      <c r="AY8570" s="246" t="s">
        <v>443</v>
      </c>
    </row>
    <row r="8571" spans="2:51" s="13" customFormat="1">
      <c r="B8571" s="203"/>
      <c r="C8571" s="204"/>
      <c r="D8571" s="205" t="s">
        <v>453</v>
      </c>
      <c r="E8571" s="206" t="s">
        <v>19</v>
      </c>
      <c r="F8571" s="207" t="s">
        <v>985</v>
      </c>
      <c r="G8571" s="204"/>
      <c r="H8571" s="206" t="s">
        <v>19</v>
      </c>
      <c r="I8571" s="208"/>
      <c r="J8571" s="204"/>
      <c r="K8571" s="204"/>
      <c r="L8571" s="209"/>
      <c r="M8571" s="210"/>
      <c r="N8571" s="211"/>
      <c r="O8571" s="211"/>
      <c r="P8571" s="211"/>
      <c r="Q8571" s="211"/>
      <c r="R8571" s="211"/>
      <c r="S8571" s="211"/>
      <c r="T8571" s="212"/>
      <c r="AT8571" s="213" t="s">
        <v>453</v>
      </c>
      <c r="AU8571" s="213" t="s">
        <v>91</v>
      </c>
      <c r="AV8571" s="13" t="s">
        <v>85</v>
      </c>
      <c r="AW8571" s="13" t="s">
        <v>37</v>
      </c>
      <c r="AX8571" s="13" t="s">
        <v>78</v>
      </c>
      <c r="AY8571" s="213" t="s">
        <v>443</v>
      </c>
    </row>
    <row r="8572" spans="2:51" s="13" customFormat="1">
      <c r="B8572" s="203"/>
      <c r="C8572" s="204"/>
      <c r="D8572" s="205" t="s">
        <v>453</v>
      </c>
      <c r="E8572" s="206" t="s">
        <v>19</v>
      </c>
      <c r="F8572" s="207" t="s">
        <v>6592</v>
      </c>
      <c r="G8572" s="204"/>
      <c r="H8572" s="206" t="s">
        <v>19</v>
      </c>
      <c r="I8572" s="208"/>
      <c r="J8572" s="204"/>
      <c r="K8572" s="204"/>
      <c r="L8572" s="209"/>
      <c r="M8572" s="210"/>
      <c r="N8572" s="211"/>
      <c r="O8572" s="211"/>
      <c r="P8572" s="211"/>
      <c r="Q8572" s="211"/>
      <c r="R8572" s="211"/>
      <c r="S8572" s="211"/>
      <c r="T8572" s="212"/>
      <c r="AT8572" s="213" t="s">
        <v>453</v>
      </c>
      <c r="AU8572" s="213" t="s">
        <v>91</v>
      </c>
      <c r="AV8572" s="13" t="s">
        <v>85</v>
      </c>
      <c r="AW8572" s="13" t="s">
        <v>37</v>
      </c>
      <c r="AX8572" s="13" t="s">
        <v>78</v>
      </c>
      <c r="AY8572" s="213" t="s">
        <v>443</v>
      </c>
    </row>
    <row r="8573" spans="2:51" s="14" customFormat="1">
      <c r="B8573" s="214"/>
      <c r="C8573" s="215"/>
      <c r="D8573" s="205" t="s">
        <v>453</v>
      </c>
      <c r="E8573" s="216" t="s">
        <v>19</v>
      </c>
      <c r="F8573" s="217" t="s">
        <v>4688</v>
      </c>
      <c r="G8573" s="215"/>
      <c r="H8573" s="218">
        <v>15.97</v>
      </c>
      <c r="I8573" s="219"/>
      <c r="J8573" s="215"/>
      <c r="K8573" s="215"/>
      <c r="L8573" s="220"/>
      <c r="M8573" s="221"/>
      <c r="N8573" s="222"/>
      <c r="O8573" s="222"/>
      <c r="P8573" s="222"/>
      <c r="Q8573" s="222"/>
      <c r="R8573" s="222"/>
      <c r="S8573" s="222"/>
      <c r="T8573" s="223"/>
      <c r="AT8573" s="224" t="s">
        <v>453</v>
      </c>
      <c r="AU8573" s="224" t="s">
        <v>91</v>
      </c>
      <c r="AV8573" s="14" t="s">
        <v>91</v>
      </c>
      <c r="AW8573" s="14" t="s">
        <v>37</v>
      </c>
      <c r="AX8573" s="14" t="s">
        <v>78</v>
      </c>
      <c r="AY8573" s="224" t="s">
        <v>443</v>
      </c>
    </row>
    <row r="8574" spans="2:51" s="14" customFormat="1">
      <c r="B8574" s="214"/>
      <c r="C8574" s="215"/>
      <c r="D8574" s="205" t="s">
        <v>453</v>
      </c>
      <c r="E8574" s="216" t="s">
        <v>19</v>
      </c>
      <c r="F8574" s="217" t="s">
        <v>4689</v>
      </c>
      <c r="G8574" s="215"/>
      <c r="H8574" s="218">
        <v>23.61</v>
      </c>
      <c r="I8574" s="219"/>
      <c r="J8574" s="215"/>
      <c r="K8574" s="215"/>
      <c r="L8574" s="220"/>
      <c r="M8574" s="221"/>
      <c r="N8574" s="222"/>
      <c r="O8574" s="222"/>
      <c r="P8574" s="222"/>
      <c r="Q8574" s="222"/>
      <c r="R8574" s="222"/>
      <c r="S8574" s="222"/>
      <c r="T8574" s="223"/>
      <c r="AT8574" s="224" t="s">
        <v>453</v>
      </c>
      <c r="AU8574" s="224" t="s">
        <v>91</v>
      </c>
      <c r="AV8574" s="14" t="s">
        <v>91</v>
      </c>
      <c r="AW8574" s="14" t="s">
        <v>37</v>
      </c>
      <c r="AX8574" s="14" t="s">
        <v>78</v>
      </c>
      <c r="AY8574" s="224" t="s">
        <v>443</v>
      </c>
    </row>
    <row r="8575" spans="2:51" s="14" customFormat="1">
      <c r="B8575" s="214"/>
      <c r="C8575" s="215"/>
      <c r="D8575" s="205" t="s">
        <v>453</v>
      </c>
      <c r="E8575" s="216" t="s">
        <v>19</v>
      </c>
      <c r="F8575" s="217" t="s">
        <v>4690</v>
      </c>
      <c r="G8575" s="215"/>
      <c r="H8575" s="218">
        <v>14.71</v>
      </c>
      <c r="I8575" s="219"/>
      <c r="J8575" s="215"/>
      <c r="K8575" s="215"/>
      <c r="L8575" s="220"/>
      <c r="M8575" s="221"/>
      <c r="N8575" s="222"/>
      <c r="O8575" s="222"/>
      <c r="P8575" s="222"/>
      <c r="Q8575" s="222"/>
      <c r="R8575" s="222"/>
      <c r="S8575" s="222"/>
      <c r="T8575" s="223"/>
      <c r="AT8575" s="224" t="s">
        <v>453</v>
      </c>
      <c r="AU8575" s="224" t="s">
        <v>91</v>
      </c>
      <c r="AV8575" s="14" t="s">
        <v>91</v>
      </c>
      <c r="AW8575" s="14" t="s">
        <v>37</v>
      </c>
      <c r="AX8575" s="14" t="s">
        <v>78</v>
      </c>
      <c r="AY8575" s="224" t="s">
        <v>443</v>
      </c>
    </row>
    <row r="8576" spans="2:51" s="14" customFormat="1">
      <c r="B8576" s="214"/>
      <c r="C8576" s="215"/>
      <c r="D8576" s="205" t="s">
        <v>453</v>
      </c>
      <c r="E8576" s="216" t="s">
        <v>19</v>
      </c>
      <c r="F8576" s="217" t="s">
        <v>4692</v>
      </c>
      <c r="G8576" s="215"/>
      <c r="H8576" s="218">
        <v>19.09</v>
      </c>
      <c r="I8576" s="219"/>
      <c r="J8576" s="215"/>
      <c r="K8576" s="215"/>
      <c r="L8576" s="220"/>
      <c r="M8576" s="221"/>
      <c r="N8576" s="222"/>
      <c r="O8576" s="222"/>
      <c r="P8576" s="222"/>
      <c r="Q8576" s="222"/>
      <c r="R8576" s="222"/>
      <c r="S8576" s="222"/>
      <c r="T8576" s="223"/>
      <c r="AT8576" s="224" t="s">
        <v>453</v>
      </c>
      <c r="AU8576" s="224" t="s">
        <v>91</v>
      </c>
      <c r="AV8576" s="14" t="s">
        <v>91</v>
      </c>
      <c r="AW8576" s="14" t="s">
        <v>37</v>
      </c>
      <c r="AX8576" s="14" t="s">
        <v>78</v>
      </c>
      <c r="AY8576" s="224" t="s">
        <v>443</v>
      </c>
    </row>
    <row r="8577" spans="2:51" s="14" customFormat="1">
      <c r="B8577" s="214"/>
      <c r="C8577" s="215"/>
      <c r="D8577" s="205" t="s">
        <v>453</v>
      </c>
      <c r="E8577" s="216" t="s">
        <v>19</v>
      </c>
      <c r="F8577" s="217" t="s">
        <v>4693</v>
      </c>
      <c r="G8577" s="215"/>
      <c r="H8577" s="218">
        <v>19.809999999999999</v>
      </c>
      <c r="I8577" s="219"/>
      <c r="J8577" s="215"/>
      <c r="K8577" s="215"/>
      <c r="L8577" s="220"/>
      <c r="M8577" s="221"/>
      <c r="N8577" s="222"/>
      <c r="O8577" s="222"/>
      <c r="P8577" s="222"/>
      <c r="Q8577" s="222"/>
      <c r="R8577" s="222"/>
      <c r="S8577" s="222"/>
      <c r="T8577" s="223"/>
      <c r="AT8577" s="224" t="s">
        <v>453</v>
      </c>
      <c r="AU8577" s="224" t="s">
        <v>91</v>
      </c>
      <c r="AV8577" s="14" t="s">
        <v>91</v>
      </c>
      <c r="AW8577" s="14" t="s">
        <v>37</v>
      </c>
      <c r="AX8577" s="14" t="s">
        <v>78</v>
      </c>
      <c r="AY8577" s="224" t="s">
        <v>443</v>
      </c>
    </row>
    <row r="8578" spans="2:51" s="14" customFormat="1">
      <c r="B8578" s="214"/>
      <c r="C8578" s="215"/>
      <c r="D8578" s="205" t="s">
        <v>453</v>
      </c>
      <c r="E8578" s="216" t="s">
        <v>19</v>
      </c>
      <c r="F8578" s="217" t="s">
        <v>4695</v>
      </c>
      <c r="G8578" s="215"/>
      <c r="H8578" s="218">
        <v>19.09</v>
      </c>
      <c r="I8578" s="219"/>
      <c r="J8578" s="215"/>
      <c r="K8578" s="215"/>
      <c r="L8578" s="220"/>
      <c r="M8578" s="221"/>
      <c r="N8578" s="222"/>
      <c r="O8578" s="222"/>
      <c r="P8578" s="222"/>
      <c r="Q8578" s="222"/>
      <c r="R8578" s="222"/>
      <c r="S8578" s="222"/>
      <c r="T8578" s="223"/>
      <c r="AT8578" s="224" t="s">
        <v>453</v>
      </c>
      <c r="AU8578" s="224" t="s">
        <v>91</v>
      </c>
      <c r="AV8578" s="14" t="s">
        <v>91</v>
      </c>
      <c r="AW8578" s="14" t="s">
        <v>37</v>
      </c>
      <c r="AX8578" s="14" t="s">
        <v>78</v>
      </c>
      <c r="AY8578" s="224" t="s">
        <v>443</v>
      </c>
    </row>
    <row r="8579" spans="2:51" s="14" customFormat="1">
      <c r="B8579" s="214"/>
      <c r="C8579" s="215"/>
      <c r="D8579" s="205" t="s">
        <v>453</v>
      </c>
      <c r="E8579" s="216" t="s">
        <v>19</v>
      </c>
      <c r="F8579" s="217" t="s">
        <v>4696</v>
      </c>
      <c r="G8579" s="215"/>
      <c r="H8579" s="218">
        <v>17.84</v>
      </c>
      <c r="I8579" s="219"/>
      <c r="J8579" s="215"/>
      <c r="K8579" s="215"/>
      <c r="L8579" s="220"/>
      <c r="M8579" s="221"/>
      <c r="N8579" s="222"/>
      <c r="O8579" s="222"/>
      <c r="P8579" s="222"/>
      <c r="Q8579" s="222"/>
      <c r="R8579" s="222"/>
      <c r="S8579" s="222"/>
      <c r="T8579" s="223"/>
      <c r="AT8579" s="224" t="s">
        <v>453</v>
      </c>
      <c r="AU8579" s="224" t="s">
        <v>91</v>
      </c>
      <c r="AV8579" s="14" t="s">
        <v>91</v>
      </c>
      <c r="AW8579" s="14" t="s">
        <v>37</v>
      </c>
      <c r="AX8579" s="14" t="s">
        <v>78</v>
      </c>
      <c r="AY8579" s="224" t="s">
        <v>443</v>
      </c>
    </row>
    <row r="8580" spans="2:51" s="14" customFormat="1">
      <c r="B8580" s="214"/>
      <c r="C8580" s="215"/>
      <c r="D8580" s="205" t="s">
        <v>453</v>
      </c>
      <c r="E8580" s="216" t="s">
        <v>19</v>
      </c>
      <c r="F8580" s="217" t="s">
        <v>4698</v>
      </c>
      <c r="G8580" s="215"/>
      <c r="H8580" s="218">
        <v>3.47</v>
      </c>
      <c r="I8580" s="219"/>
      <c r="J8580" s="215"/>
      <c r="K8580" s="215"/>
      <c r="L8580" s="220"/>
      <c r="M8580" s="221"/>
      <c r="N8580" s="222"/>
      <c r="O8580" s="222"/>
      <c r="P8580" s="222"/>
      <c r="Q8580" s="222"/>
      <c r="R8580" s="222"/>
      <c r="S8580" s="222"/>
      <c r="T8580" s="223"/>
      <c r="AT8580" s="224" t="s">
        <v>453</v>
      </c>
      <c r="AU8580" s="224" t="s">
        <v>91</v>
      </c>
      <c r="AV8580" s="14" t="s">
        <v>91</v>
      </c>
      <c r="AW8580" s="14" t="s">
        <v>37</v>
      </c>
      <c r="AX8580" s="14" t="s">
        <v>78</v>
      </c>
      <c r="AY8580" s="224" t="s">
        <v>443</v>
      </c>
    </row>
    <row r="8581" spans="2:51" s="14" customFormat="1">
      <c r="B8581" s="214"/>
      <c r="C8581" s="215"/>
      <c r="D8581" s="205" t="s">
        <v>453</v>
      </c>
      <c r="E8581" s="216" t="s">
        <v>19</v>
      </c>
      <c r="F8581" s="217" t="s">
        <v>4699</v>
      </c>
      <c r="G8581" s="215"/>
      <c r="H8581" s="218">
        <v>29.33</v>
      </c>
      <c r="I8581" s="219"/>
      <c r="J8581" s="215"/>
      <c r="K8581" s="215"/>
      <c r="L8581" s="220"/>
      <c r="M8581" s="221"/>
      <c r="N8581" s="222"/>
      <c r="O8581" s="222"/>
      <c r="P8581" s="222"/>
      <c r="Q8581" s="222"/>
      <c r="R8581" s="222"/>
      <c r="S8581" s="222"/>
      <c r="T8581" s="223"/>
      <c r="AT8581" s="224" t="s">
        <v>453</v>
      </c>
      <c r="AU8581" s="224" t="s">
        <v>91</v>
      </c>
      <c r="AV8581" s="14" t="s">
        <v>91</v>
      </c>
      <c r="AW8581" s="14" t="s">
        <v>37</v>
      </c>
      <c r="AX8581" s="14" t="s">
        <v>78</v>
      </c>
      <c r="AY8581" s="224" t="s">
        <v>443</v>
      </c>
    </row>
    <row r="8582" spans="2:51" s="14" customFormat="1">
      <c r="B8582" s="214"/>
      <c r="C8582" s="215"/>
      <c r="D8582" s="205" t="s">
        <v>453</v>
      </c>
      <c r="E8582" s="216" t="s">
        <v>19</v>
      </c>
      <c r="F8582" s="217" t="s">
        <v>4700</v>
      </c>
      <c r="G8582" s="215"/>
      <c r="H8582" s="218">
        <v>19.87</v>
      </c>
      <c r="I8582" s="219"/>
      <c r="J8582" s="215"/>
      <c r="K8582" s="215"/>
      <c r="L8582" s="220"/>
      <c r="M8582" s="221"/>
      <c r="N8582" s="222"/>
      <c r="O8582" s="222"/>
      <c r="P8582" s="222"/>
      <c r="Q8582" s="222"/>
      <c r="R8582" s="222"/>
      <c r="S8582" s="222"/>
      <c r="T8582" s="223"/>
      <c r="AT8582" s="224" t="s">
        <v>453</v>
      </c>
      <c r="AU8582" s="224" t="s">
        <v>91</v>
      </c>
      <c r="AV8582" s="14" t="s">
        <v>91</v>
      </c>
      <c r="AW8582" s="14" t="s">
        <v>37</v>
      </c>
      <c r="AX8582" s="14" t="s">
        <v>78</v>
      </c>
      <c r="AY8582" s="224" t="s">
        <v>443</v>
      </c>
    </row>
    <row r="8583" spans="2:51" s="14" customFormat="1">
      <c r="B8583" s="214"/>
      <c r="C8583" s="215"/>
      <c r="D8583" s="205" t="s">
        <v>453</v>
      </c>
      <c r="E8583" s="216" t="s">
        <v>19</v>
      </c>
      <c r="F8583" s="217" t="s">
        <v>4702</v>
      </c>
      <c r="G8583" s="215"/>
      <c r="H8583" s="218">
        <v>3.38</v>
      </c>
      <c r="I8583" s="219"/>
      <c r="J8583" s="215"/>
      <c r="K8583" s="215"/>
      <c r="L8583" s="220"/>
      <c r="M8583" s="221"/>
      <c r="N8583" s="222"/>
      <c r="O8583" s="222"/>
      <c r="P8583" s="222"/>
      <c r="Q8583" s="222"/>
      <c r="R8583" s="222"/>
      <c r="S8583" s="222"/>
      <c r="T8583" s="223"/>
      <c r="AT8583" s="224" t="s">
        <v>453</v>
      </c>
      <c r="AU8583" s="224" t="s">
        <v>91</v>
      </c>
      <c r="AV8583" s="14" t="s">
        <v>91</v>
      </c>
      <c r="AW8583" s="14" t="s">
        <v>37</v>
      </c>
      <c r="AX8583" s="14" t="s">
        <v>78</v>
      </c>
      <c r="AY8583" s="224" t="s">
        <v>443</v>
      </c>
    </row>
    <row r="8584" spans="2:51" s="14" customFormat="1">
      <c r="B8584" s="214"/>
      <c r="C8584" s="215"/>
      <c r="D8584" s="205" t="s">
        <v>453</v>
      </c>
      <c r="E8584" s="216" t="s">
        <v>19</v>
      </c>
      <c r="F8584" s="217" t="s">
        <v>4703</v>
      </c>
      <c r="G8584" s="215"/>
      <c r="H8584" s="218">
        <v>22.4</v>
      </c>
      <c r="I8584" s="219"/>
      <c r="J8584" s="215"/>
      <c r="K8584" s="215"/>
      <c r="L8584" s="220"/>
      <c r="M8584" s="221"/>
      <c r="N8584" s="222"/>
      <c r="O8584" s="222"/>
      <c r="P8584" s="222"/>
      <c r="Q8584" s="222"/>
      <c r="R8584" s="222"/>
      <c r="S8584" s="222"/>
      <c r="T8584" s="223"/>
      <c r="AT8584" s="224" t="s">
        <v>453</v>
      </c>
      <c r="AU8584" s="224" t="s">
        <v>91</v>
      </c>
      <c r="AV8584" s="14" t="s">
        <v>91</v>
      </c>
      <c r="AW8584" s="14" t="s">
        <v>37</v>
      </c>
      <c r="AX8584" s="14" t="s">
        <v>78</v>
      </c>
      <c r="AY8584" s="224" t="s">
        <v>443</v>
      </c>
    </row>
    <row r="8585" spans="2:51" s="14" customFormat="1">
      <c r="B8585" s="214"/>
      <c r="C8585" s="215"/>
      <c r="D8585" s="205" t="s">
        <v>453</v>
      </c>
      <c r="E8585" s="216" t="s">
        <v>19</v>
      </c>
      <c r="F8585" s="217" t="s">
        <v>4705</v>
      </c>
      <c r="G8585" s="215"/>
      <c r="H8585" s="218">
        <v>18.66</v>
      </c>
      <c r="I8585" s="219"/>
      <c r="J8585" s="215"/>
      <c r="K8585" s="215"/>
      <c r="L8585" s="220"/>
      <c r="M8585" s="221"/>
      <c r="N8585" s="222"/>
      <c r="O8585" s="222"/>
      <c r="P8585" s="222"/>
      <c r="Q8585" s="222"/>
      <c r="R8585" s="222"/>
      <c r="S8585" s="222"/>
      <c r="T8585" s="223"/>
      <c r="AT8585" s="224" t="s">
        <v>453</v>
      </c>
      <c r="AU8585" s="224" t="s">
        <v>91</v>
      </c>
      <c r="AV8585" s="14" t="s">
        <v>91</v>
      </c>
      <c r="AW8585" s="14" t="s">
        <v>37</v>
      </c>
      <c r="AX8585" s="14" t="s">
        <v>78</v>
      </c>
      <c r="AY8585" s="224" t="s">
        <v>443</v>
      </c>
    </row>
    <row r="8586" spans="2:51" s="14" customFormat="1">
      <c r="B8586" s="214"/>
      <c r="C8586" s="215"/>
      <c r="D8586" s="205" t="s">
        <v>453</v>
      </c>
      <c r="E8586" s="216" t="s">
        <v>19</v>
      </c>
      <c r="F8586" s="217" t="s">
        <v>4706</v>
      </c>
      <c r="G8586" s="215"/>
      <c r="H8586" s="218">
        <v>18.57</v>
      </c>
      <c r="I8586" s="219"/>
      <c r="J8586" s="215"/>
      <c r="K8586" s="215"/>
      <c r="L8586" s="220"/>
      <c r="M8586" s="221"/>
      <c r="N8586" s="222"/>
      <c r="O8586" s="222"/>
      <c r="P8586" s="222"/>
      <c r="Q8586" s="222"/>
      <c r="R8586" s="222"/>
      <c r="S8586" s="222"/>
      <c r="T8586" s="223"/>
      <c r="AT8586" s="224" t="s">
        <v>453</v>
      </c>
      <c r="AU8586" s="224" t="s">
        <v>91</v>
      </c>
      <c r="AV8586" s="14" t="s">
        <v>91</v>
      </c>
      <c r="AW8586" s="14" t="s">
        <v>37</v>
      </c>
      <c r="AX8586" s="14" t="s">
        <v>78</v>
      </c>
      <c r="AY8586" s="224" t="s">
        <v>443</v>
      </c>
    </row>
    <row r="8587" spans="2:51" s="14" customFormat="1">
      <c r="B8587" s="214"/>
      <c r="C8587" s="215"/>
      <c r="D8587" s="205" t="s">
        <v>453</v>
      </c>
      <c r="E8587" s="216" t="s">
        <v>19</v>
      </c>
      <c r="F8587" s="217" t="s">
        <v>4708</v>
      </c>
      <c r="G8587" s="215"/>
      <c r="H8587" s="218">
        <v>2.59</v>
      </c>
      <c r="I8587" s="219"/>
      <c r="J8587" s="215"/>
      <c r="K8587" s="215"/>
      <c r="L8587" s="220"/>
      <c r="M8587" s="221"/>
      <c r="N8587" s="222"/>
      <c r="O8587" s="222"/>
      <c r="P8587" s="222"/>
      <c r="Q8587" s="222"/>
      <c r="R8587" s="222"/>
      <c r="S8587" s="222"/>
      <c r="T8587" s="223"/>
      <c r="AT8587" s="224" t="s">
        <v>453</v>
      </c>
      <c r="AU8587" s="224" t="s">
        <v>91</v>
      </c>
      <c r="AV8587" s="14" t="s">
        <v>91</v>
      </c>
      <c r="AW8587" s="14" t="s">
        <v>37</v>
      </c>
      <c r="AX8587" s="14" t="s">
        <v>78</v>
      </c>
      <c r="AY8587" s="224" t="s">
        <v>443</v>
      </c>
    </row>
    <row r="8588" spans="2:51" s="14" customFormat="1">
      <c r="B8588" s="214"/>
      <c r="C8588" s="215"/>
      <c r="D8588" s="205" t="s">
        <v>453</v>
      </c>
      <c r="E8588" s="216" t="s">
        <v>19</v>
      </c>
      <c r="F8588" s="217" t="s">
        <v>4709</v>
      </c>
      <c r="G8588" s="215"/>
      <c r="H8588" s="218">
        <v>20.66</v>
      </c>
      <c r="I8588" s="219"/>
      <c r="J8588" s="215"/>
      <c r="K8588" s="215"/>
      <c r="L8588" s="220"/>
      <c r="M8588" s="221"/>
      <c r="N8588" s="222"/>
      <c r="O8588" s="222"/>
      <c r="P8588" s="222"/>
      <c r="Q8588" s="222"/>
      <c r="R8588" s="222"/>
      <c r="S8588" s="222"/>
      <c r="T8588" s="223"/>
      <c r="AT8588" s="224" t="s">
        <v>453</v>
      </c>
      <c r="AU8588" s="224" t="s">
        <v>91</v>
      </c>
      <c r="AV8588" s="14" t="s">
        <v>91</v>
      </c>
      <c r="AW8588" s="14" t="s">
        <v>37</v>
      </c>
      <c r="AX8588" s="14" t="s">
        <v>78</v>
      </c>
      <c r="AY8588" s="224" t="s">
        <v>443</v>
      </c>
    </row>
    <row r="8589" spans="2:51" s="14" customFormat="1">
      <c r="B8589" s="214"/>
      <c r="C8589" s="215"/>
      <c r="D8589" s="205" t="s">
        <v>453</v>
      </c>
      <c r="E8589" s="216" t="s">
        <v>19</v>
      </c>
      <c r="F8589" s="217" t="s">
        <v>4710</v>
      </c>
      <c r="G8589" s="215"/>
      <c r="H8589" s="218">
        <v>15.12</v>
      </c>
      <c r="I8589" s="219"/>
      <c r="J8589" s="215"/>
      <c r="K8589" s="215"/>
      <c r="L8589" s="220"/>
      <c r="M8589" s="221"/>
      <c r="N8589" s="222"/>
      <c r="O8589" s="222"/>
      <c r="P8589" s="222"/>
      <c r="Q8589" s="222"/>
      <c r="R8589" s="222"/>
      <c r="S8589" s="222"/>
      <c r="T8589" s="223"/>
      <c r="AT8589" s="224" t="s">
        <v>453</v>
      </c>
      <c r="AU8589" s="224" t="s">
        <v>91</v>
      </c>
      <c r="AV8589" s="14" t="s">
        <v>91</v>
      </c>
      <c r="AW8589" s="14" t="s">
        <v>37</v>
      </c>
      <c r="AX8589" s="14" t="s">
        <v>78</v>
      </c>
      <c r="AY8589" s="224" t="s">
        <v>443</v>
      </c>
    </row>
    <row r="8590" spans="2:51" s="14" customFormat="1">
      <c r="B8590" s="214"/>
      <c r="C8590" s="215"/>
      <c r="D8590" s="205" t="s">
        <v>453</v>
      </c>
      <c r="E8590" s="216" t="s">
        <v>19</v>
      </c>
      <c r="F8590" s="217" t="s">
        <v>4712</v>
      </c>
      <c r="G8590" s="215"/>
      <c r="H8590" s="218">
        <v>2.73</v>
      </c>
      <c r="I8590" s="219"/>
      <c r="J8590" s="215"/>
      <c r="K8590" s="215"/>
      <c r="L8590" s="220"/>
      <c r="M8590" s="221"/>
      <c r="N8590" s="222"/>
      <c r="O8590" s="222"/>
      <c r="P8590" s="222"/>
      <c r="Q8590" s="222"/>
      <c r="R8590" s="222"/>
      <c r="S8590" s="222"/>
      <c r="T8590" s="223"/>
      <c r="AT8590" s="224" t="s">
        <v>453</v>
      </c>
      <c r="AU8590" s="224" t="s">
        <v>91</v>
      </c>
      <c r="AV8590" s="14" t="s">
        <v>91</v>
      </c>
      <c r="AW8590" s="14" t="s">
        <v>37</v>
      </c>
      <c r="AX8590" s="14" t="s">
        <v>78</v>
      </c>
      <c r="AY8590" s="224" t="s">
        <v>443</v>
      </c>
    </row>
    <row r="8591" spans="2:51" s="14" customFormat="1">
      <c r="B8591" s="214"/>
      <c r="C8591" s="215"/>
      <c r="D8591" s="205" t="s">
        <v>453</v>
      </c>
      <c r="E8591" s="216" t="s">
        <v>19</v>
      </c>
      <c r="F8591" s="217" t="s">
        <v>4713</v>
      </c>
      <c r="G8591" s="215"/>
      <c r="H8591" s="218">
        <v>13.81</v>
      </c>
      <c r="I8591" s="219"/>
      <c r="J8591" s="215"/>
      <c r="K8591" s="215"/>
      <c r="L8591" s="220"/>
      <c r="M8591" s="221"/>
      <c r="N8591" s="222"/>
      <c r="O8591" s="222"/>
      <c r="P8591" s="222"/>
      <c r="Q8591" s="222"/>
      <c r="R8591" s="222"/>
      <c r="S8591" s="222"/>
      <c r="T8591" s="223"/>
      <c r="AT8591" s="224" t="s">
        <v>453</v>
      </c>
      <c r="AU8591" s="224" t="s">
        <v>91</v>
      </c>
      <c r="AV8591" s="14" t="s">
        <v>91</v>
      </c>
      <c r="AW8591" s="14" t="s">
        <v>37</v>
      </c>
      <c r="AX8591" s="14" t="s">
        <v>78</v>
      </c>
      <c r="AY8591" s="224" t="s">
        <v>443</v>
      </c>
    </row>
    <row r="8592" spans="2:51" s="14" customFormat="1">
      <c r="B8592" s="214"/>
      <c r="C8592" s="215"/>
      <c r="D8592" s="205" t="s">
        <v>453</v>
      </c>
      <c r="E8592" s="216" t="s">
        <v>19</v>
      </c>
      <c r="F8592" s="217" t="s">
        <v>4714</v>
      </c>
      <c r="G8592" s="215"/>
      <c r="H8592" s="218">
        <v>25.37</v>
      </c>
      <c r="I8592" s="219"/>
      <c r="J8592" s="215"/>
      <c r="K8592" s="215"/>
      <c r="L8592" s="220"/>
      <c r="M8592" s="221"/>
      <c r="N8592" s="222"/>
      <c r="O8592" s="222"/>
      <c r="P8592" s="222"/>
      <c r="Q8592" s="222"/>
      <c r="R8592" s="222"/>
      <c r="S8592" s="222"/>
      <c r="T8592" s="223"/>
      <c r="AT8592" s="224" t="s">
        <v>453</v>
      </c>
      <c r="AU8592" s="224" t="s">
        <v>91</v>
      </c>
      <c r="AV8592" s="14" t="s">
        <v>91</v>
      </c>
      <c r="AW8592" s="14" t="s">
        <v>37</v>
      </c>
      <c r="AX8592" s="14" t="s">
        <v>78</v>
      </c>
      <c r="AY8592" s="224" t="s">
        <v>443</v>
      </c>
    </row>
    <row r="8593" spans="2:51" s="14" customFormat="1">
      <c r="B8593" s="214"/>
      <c r="C8593" s="215"/>
      <c r="D8593" s="205" t="s">
        <v>453</v>
      </c>
      <c r="E8593" s="216" t="s">
        <v>19</v>
      </c>
      <c r="F8593" s="217" t="s">
        <v>4715</v>
      </c>
      <c r="G8593" s="215"/>
      <c r="H8593" s="218">
        <v>18.14</v>
      </c>
      <c r="I8593" s="219"/>
      <c r="J8593" s="215"/>
      <c r="K8593" s="215"/>
      <c r="L8593" s="220"/>
      <c r="M8593" s="221"/>
      <c r="N8593" s="222"/>
      <c r="O8593" s="222"/>
      <c r="P8593" s="222"/>
      <c r="Q8593" s="222"/>
      <c r="R8593" s="222"/>
      <c r="S8593" s="222"/>
      <c r="T8593" s="223"/>
      <c r="AT8593" s="224" t="s">
        <v>453</v>
      </c>
      <c r="AU8593" s="224" t="s">
        <v>91</v>
      </c>
      <c r="AV8593" s="14" t="s">
        <v>91</v>
      </c>
      <c r="AW8593" s="14" t="s">
        <v>37</v>
      </c>
      <c r="AX8593" s="14" t="s">
        <v>78</v>
      </c>
      <c r="AY8593" s="224" t="s">
        <v>443</v>
      </c>
    </row>
    <row r="8594" spans="2:51" s="16" customFormat="1">
      <c r="B8594" s="236"/>
      <c r="C8594" s="237"/>
      <c r="D8594" s="205" t="s">
        <v>453</v>
      </c>
      <c r="E8594" s="238" t="s">
        <v>294</v>
      </c>
      <c r="F8594" s="239" t="s">
        <v>581</v>
      </c>
      <c r="G8594" s="237"/>
      <c r="H8594" s="240">
        <v>344.22</v>
      </c>
      <c r="I8594" s="241"/>
      <c r="J8594" s="237"/>
      <c r="K8594" s="237"/>
      <c r="L8594" s="242"/>
      <c r="M8594" s="243"/>
      <c r="N8594" s="244"/>
      <c r="O8594" s="244"/>
      <c r="P8594" s="244"/>
      <c r="Q8594" s="244"/>
      <c r="R8594" s="244"/>
      <c r="S8594" s="244"/>
      <c r="T8594" s="245"/>
      <c r="AT8594" s="246" t="s">
        <v>453</v>
      </c>
      <c r="AU8594" s="246" t="s">
        <v>91</v>
      </c>
      <c r="AV8594" s="16" t="s">
        <v>98</v>
      </c>
      <c r="AW8594" s="16" t="s">
        <v>37</v>
      </c>
      <c r="AX8594" s="16" t="s">
        <v>78</v>
      </c>
      <c r="AY8594" s="246" t="s">
        <v>443</v>
      </c>
    </row>
    <row r="8595" spans="2:51" s="13" customFormat="1">
      <c r="B8595" s="203"/>
      <c r="C8595" s="204"/>
      <c r="D8595" s="205" t="s">
        <v>453</v>
      </c>
      <c r="E8595" s="206" t="s">
        <v>19</v>
      </c>
      <c r="F8595" s="207" t="s">
        <v>1016</v>
      </c>
      <c r="G8595" s="204"/>
      <c r="H8595" s="206" t="s">
        <v>19</v>
      </c>
      <c r="I8595" s="208"/>
      <c r="J8595" s="204"/>
      <c r="K8595" s="204"/>
      <c r="L8595" s="209"/>
      <c r="M8595" s="210"/>
      <c r="N8595" s="211"/>
      <c r="O8595" s="211"/>
      <c r="P8595" s="211"/>
      <c r="Q8595" s="211"/>
      <c r="R8595" s="211"/>
      <c r="S8595" s="211"/>
      <c r="T8595" s="212"/>
      <c r="AT8595" s="213" t="s">
        <v>453</v>
      </c>
      <c r="AU8595" s="213" t="s">
        <v>91</v>
      </c>
      <c r="AV8595" s="13" t="s">
        <v>85</v>
      </c>
      <c r="AW8595" s="13" t="s">
        <v>37</v>
      </c>
      <c r="AX8595" s="13" t="s">
        <v>78</v>
      </c>
      <c r="AY8595" s="213" t="s">
        <v>443</v>
      </c>
    </row>
    <row r="8596" spans="2:51" s="13" customFormat="1">
      <c r="B8596" s="203"/>
      <c r="C8596" s="204"/>
      <c r="D8596" s="205" t="s">
        <v>453</v>
      </c>
      <c r="E8596" s="206" t="s">
        <v>19</v>
      </c>
      <c r="F8596" s="207" t="s">
        <v>6852</v>
      </c>
      <c r="G8596" s="204"/>
      <c r="H8596" s="206" t="s">
        <v>19</v>
      </c>
      <c r="I8596" s="208"/>
      <c r="J8596" s="204"/>
      <c r="K8596" s="204"/>
      <c r="L8596" s="209"/>
      <c r="M8596" s="210"/>
      <c r="N8596" s="211"/>
      <c r="O8596" s="211"/>
      <c r="P8596" s="211"/>
      <c r="Q8596" s="211"/>
      <c r="R8596" s="211"/>
      <c r="S8596" s="211"/>
      <c r="T8596" s="212"/>
      <c r="AT8596" s="213" t="s">
        <v>453</v>
      </c>
      <c r="AU8596" s="213" t="s">
        <v>91</v>
      </c>
      <c r="AV8596" s="13" t="s">
        <v>85</v>
      </c>
      <c r="AW8596" s="13" t="s">
        <v>37</v>
      </c>
      <c r="AX8596" s="13" t="s">
        <v>78</v>
      </c>
      <c r="AY8596" s="213" t="s">
        <v>443</v>
      </c>
    </row>
    <row r="8597" spans="2:51" s="14" customFormat="1">
      <c r="B8597" s="214"/>
      <c r="C8597" s="215"/>
      <c r="D8597" s="205" t="s">
        <v>453</v>
      </c>
      <c r="E8597" s="216" t="s">
        <v>19</v>
      </c>
      <c r="F8597" s="217" t="s">
        <v>4725</v>
      </c>
      <c r="G8597" s="215"/>
      <c r="H8597" s="218">
        <v>17.440000000000001</v>
      </c>
      <c r="I8597" s="219"/>
      <c r="J8597" s="215"/>
      <c r="K8597" s="215"/>
      <c r="L8597" s="220"/>
      <c r="M8597" s="221"/>
      <c r="N8597" s="222"/>
      <c r="O8597" s="222"/>
      <c r="P8597" s="222"/>
      <c r="Q8597" s="222"/>
      <c r="R8597" s="222"/>
      <c r="S8597" s="222"/>
      <c r="T8597" s="223"/>
      <c r="AT8597" s="224" t="s">
        <v>453</v>
      </c>
      <c r="AU8597" s="224" t="s">
        <v>91</v>
      </c>
      <c r="AV8597" s="14" t="s">
        <v>91</v>
      </c>
      <c r="AW8597" s="14" t="s">
        <v>37</v>
      </c>
      <c r="AX8597" s="14" t="s">
        <v>78</v>
      </c>
      <c r="AY8597" s="224" t="s">
        <v>443</v>
      </c>
    </row>
    <row r="8598" spans="2:51" s="14" customFormat="1">
      <c r="B8598" s="214"/>
      <c r="C8598" s="215"/>
      <c r="D8598" s="205" t="s">
        <v>453</v>
      </c>
      <c r="E8598" s="216" t="s">
        <v>19</v>
      </c>
      <c r="F8598" s="217" t="s">
        <v>4726</v>
      </c>
      <c r="G8598" s="215"/>
      <c r="H8598" s="218">
        <v>24.16</v>
      </c>
      <c r="I8598" s="219"/>
      <c r="J8598" s="215"/>
      <c r="K8598" s="215"/>
      <c r="L8598" s="220"/>
      <c r="M8598" s="221"/>
      <c r="N8598" s="222"/>
      <c r="O8598" s="222"/>
      <c r="P8598" s="222"/>
      <c r="Q8598" s="222"/>
      <c r="R8598" s="222"/>
      <c r="S8598" s="222"/>
      <c r="T8598" s="223"/>
      <c r="AT8598" s="224" t="s">
        <v>453</v>
      </c>
      <c r="AU8598" s="224" t="s">
        <v>91</v>
      </c>
      <c r="AV8598" s="14" t="s">
        <v>91</v>
      </c>
      <c r="AW8598" s="14" t="s">
        <v>37</v>
      </c>
      <c r="AX8598" s="14" t="s">
        <v>78</v>
      </c>
      <c r="AY8598" s="224" t="s">
        <v>443</v>
      </c>
    </row>
    <row r="8599" spans="2:51" s="14" customFormat="1">
      <c r="B8599" s="214"/>
      <c r="C8599" s="215"/>
      <c r="D8599" s="205" t="s">
        <v>453</v>
      </c>
      <c r="E8599" s="216" t="s">
        <v>19</v>
      </c>
      <c r="F8599" s="217" t="s">
        <v>4727</v>
      </c>
      <c r="G8599" s="215"/>
      <c r="H8599" s="218">
        <v>15.69</v>
      </c>
      <c r="I8599" s="219"/>
      <c r="J8599" s="215"/>
      <c r="K8599" s="215"/>
      <c r="L8599" s="220"/>
      <c r="M8599" s="221"/>
      <c r="N8599" s="222"/>
      <c r="O8599" s="222"/>
      <c r="P8599" s="222"/>
      <c r="Q8599" s="222"/>
      <c r="R8599" s="222"/>
      <c r="S8599" s="222"/>
      <c r="T8599" s="223"/>
      <c r="AT8599" s="224" t="s">
        <v>453</v>
      </c>
      <c r="AU8599" s="224" t="s">
        <v>91</v>
      </c>
      <c r="AV8599" s="14" t="s">
        <v>91</v>
      </c>
      <c r="AW8599" s="14" t="s">
        <v>37</v>
      </c>
      <c r="AX8599" s="14" t="s">
        <v>78</v>
      </c>
      <c r="AY8599" s="224" t="s">
        <v>443</v>
      </c>
    </row>
    <row r="8600" spans="2:51" s="14" customFormat="1">
      <c r="B8600" s="214"/>
      <c r="C8600" s="215"/>
      <c r="D8600" s="205" t="s">
        <v>453</v>
      </c>
      <c r="E8600" s="216" t="s">
        <v>19</v>
      </c>
      <c r="F8600" s="217" t="s">
        <v>4729</v>
      </c>
      <c r="G8600" s="215"/>
      <c r="H8600" s="218">
        <v>19.46</v>
      </c>
      <c r="I8600" s="219"/>
      <c r="J8600" s="215"/>
      <c r="K8600" s="215"/>
      <c r="L8600" s="220"/>
      <c r="M8600" s="221"/>
      <c r="N8600" s="222"/>
      <c r="O8600" s="222"/>
      <c r="P8600" s="222"/>
      <c r="Q8600" s="222"/>
      <c r="R8600" s="222"/>
      <c r="S8600" s="222"/>
      <c r="T8600" s="223"/>
      <c r="AT8600" s="224" t="s">
        <v>453</v>
      </c>
      <c r="AU8600" s="224" t="s">
        <v>91</v>
      </c>
      <c r="AV8600" s="14" t="s">
        <v>91</v>
      </c>
      <c r="AW8600" s="14" t="s">
        <v>37</v>
      </c>
      <c r="AX8600" s="14" t="s">
        <v>78</v>
      </c>
      <c r="AY8600" s="224" t="s">
        <v>443</v>
      </c>
    </row>
    <row r="8601" spans="2:51" s="14" customFormat="1">
      <c r="B8601" s="214"/>
      <c r="C8601" s="215"/>
      <c r="D8601" s="205" t="s">
        <v>453</v>
      </c>
      <c r="E8601" s="216" t="s">
        <v>19</v>
      </c>
      <c r="F8601" s="217" t="s">
        <v>4730</v>
      </c>
      <c r="G8601" s="215"/>
      <c r="H8601" s="218">
        <v>20.37</v>
      </c>
      <c r="I8601" s="219"/>
      <c r="J8601" s="215"/>
      <c r="K8601" s="215"/>
      <c r="L8601" s="220"/>
      <c r="M8601" s="221"/>
      <c r="N8601" s="222"/>
      <c r="O8601" s="222"/>
      <c r="P8601" s="222"/>
      <c r="Q8601" s="222"/>
      <c r="R8601" s="222"/>
      <c r="S8601" s="222"/>
      <c r="T8601" s="223"/>
      <c r="AT8601" s="224" t="s">
        <v>453</v>
      </c>
      <c r="AU8601" s="224" t="s">
        <v>91</v>
      </c>
      <c r="AV8601" s="14" t="s">
        <v>91</v>
      </c>
      <c r="AW8601" s="14" t="s">
        <v>37</v>
      </c>
      <c r="AX8601" s="14" t="s">
        <v>78</v>
      </c>
      <c r="AY8601" s="224" t="s">
        <v>443</v>
      </c>
    </row>
    <row r="8602" spans="2:51" s="14" customFormat="1">
      <c r="B8602" s="214"/>
      <c r="C8602" s="215"/>
      <c r="D8602" s="205" t="s">
        <v>453</v>
      </c>
      <c r="E8602" s="216" t="s">
        <v>19</v>
      </c>
      <c r="F8602" s="217" t="s">
        <v>4732</v>
      </c>
      <c r="G8602" s="215"/>
      <c r="H8602" s="218">
        <v>19.46</v>
      </c>
      <c r="I8602" s="219"/>
      <c r="J8602" s="215"/>
      <c r="K8602" s="215"/>
      <c r="L8602" s="220"/>
      <c r="M8602" s="221"/>
      <c r="N8602" s="222"/>
      <c r="O8602" s="222"/>
      <c r="P8602" s="222"/>
      <c r="Q8602" s="222"/>
      <c r="R8602" s="222"/>
      <c r="S8602" s="222"/>
      <c r="T8602" s="223"/>
      <c r="AT8602" s="224" t="s">
        <v>453</v>
      </c>
      <c r="AU8602" s="224" t="s">
        <v>91</v>
      </c>
      <c r="AV8602" s="14" t="s">
        <v>91</v>
      </c>
      <c r="AW8602" s="14" t="s">
        <v>37</v>
      </c>
      <c r="AX8602" s="14" t="s">
        <v>78</v>
      </c>
      <c r="AY8602" s="224" t="s">
        <v>443</v>
      </c>
    </row>
    <row r="8603" spans="2:51" s="14" customFormat="1">
      <c r="B8603" s="214"/>
      <c r="C8603" s="215"/>
      <c r="D8603" s="205" t="s">
        <v>453</v>
      </c>
      <c r="E8603" s="216" t="s">
        <v>19</v>
      </c>
      <c r="F8603" s="217" t="s">
        <v>4733</v>
      </c>
      <c r="G8603" s="215"/>
      <c r="H8603" s="218">
        <v>18.13</v>
      </c>
      <c r="I8603" s="219"/>
      <c r="J8603" s="215"/>
      <c r="K8603" s="215"/>
      <c r="L8603" s="220"/>
      <c r="M8603" s="221"/>
      <c r="N8603" s="222"/>
      <c r="O8603" s="222"/>
      <c r="P8603" s="222"/>
      <c r="Q8603" s="222"/>
      <c r="R8603" s="222"/>
      <c r="S8603" s="222"/>
      <c r="T8603" s="223"/>
      <c r="AT8603" s="224" t="s">
        <v>453</v>
      </c>
      <c r="AU8603" s="224" t="s">
        <v>91</v>
      </c>
      <c r="AV8603" s="14" t="s">
        <v>91</v>
      </c>
      <c r="AW8603" s="14" t="s">
        <v>37</v>
      </c>
      <c r="AX8603" s="14" t="s">
        <v>78</v>
      </c>
      <c r="AY8603" s="224" t="s">
        <v>443</v>
      </c>
    </row>
    <row r="8604" spans="2:51" s="14" customFormat="1">
      <c r="B8604" s="214"/>
      <c r="C8604" s="215"/>
      <c r="D8604" s="205" t="s">
        <v>453</v>
      </c>
      <c r="E8604" s="216" t="s">
        <v>19</v>
      </c>
      <c r="F8604" s="217" t="s">
        <v>4735</v>
      </c>
      <c r="G8604" s="215"/>
      <c r="H8604" s="218">
        <v>3.5</v>
      </c>
      <c r="I8604" s="219"/>
      <c r="J8604" s="215"/>
      <c r="K8604" s="215"/>
      <c r="L8604" s="220"/>
      <c r="M8604" s="221"/>
      <c r="N8604" s="222"/>
      <c r="O8604" s="222"/>
      <c r="P8604" s="222"/>
      <c r="Q8604" s="222"/>
      <c r="R8604" s="222"/>
      <c r="S8604" s="222"/>
      <c r="T8604" s="223"/>
      <c r="AT8604" s="224" t="s">
        <v>453</v>
      </c>
      <c r="AU8604" s="224" t="s">
        <v>91</v>
      </c>
      <c r="AV8604" s="14" t="s">
        <v>91</v>
      </c>
      <c r="AW8604" s="14" t="s">
        <v>37</v>
      </c>
      <c r="AX8604" s="14" t="s">
        <v>78</v>
      </c>
      <c r="AY8604" s="224" t="s">
        <v>443</v>
      </c>
    </row>
    <row r="8605" spans="2:51" s="14" customFormat="1">
      <c r="B8605" s="214"/>
      <c r="C8605" s="215"/>
      <c r="D8605" s="205" t="s">
        <v>453</v>
      </c>
      <c r="E8605" s="216" t="s">
        <v>19</v>
      </c>
      <c r="F8605" s="217" t="s">
        <v>4736</v>
      </c>
      <c r="G8605" s="215"/>
      <c r="H8605" s="218">
        <v>30.26</v>
      </c>
      <c r="I8605" s="219"/>
      <c r="J8605" s="215"/>
      <c r="K8605" s="215"/>
      <c r="L8605" s="220"/>
      <c r="M8605" s="221"/>
      <c r="N8605" s="222"/>
      <c r="O8605" s="222"/>
      <c r="P8605" s="222"/>
      <c r="Q8605" s="222"/>
      <c r="R8605" s="222"/>
      <c r="S8605" s="222"/>
      <c r="T8605" s="223"/>
      <c r="AT8605" s="224" t="s">
        <v>453</v>
      </c>
      <c r="AU8605" s="224" t="s">
        <v>91</v>
      </c>
      <c r="AV8605" s="14" t="s">
        <v>91</v>
      </c>
      <c r="AW8605" s="14" t="s">
        <v>37</v>
      </c>
      <c r="AX8605" s="14" t="s">
        <v>78</v>
      </c>
      <c r="AY8605" s="224" t="s">
        <v>443</v>
      </c>
    </row>
    <row r="8606" spans="2:51" s="14" customFormat="1">
      <c r="B8606" s="214"/>
      <c r="C8606" s="215"/>
      <c r="D8606" s="205" t="s">
        <v>453</v>
      </c>
      <c r="E8606" s="216" t="s">
        <v>19</v>
      </c>
      <c r="F8606" s="217" t="s">
        <v>4737</v>
      </c>
      <c r="G8606" s="215"/>
      <c r="H8606" s="218">
        <v>20.48</v>
      </c>
      <c r="I8606" s="219"/>
      <c r="J8606" s="215"/>
      <c r="K8606" s="215"/>
      <c r="L8606" s="220"/>
      <c r="M8606" s="221"/>
      <c r="N8606" s="222"/>
      <c r="O8606" s="222"/>
      <c r="P8606" s="222"/>
      <c r="Q8606" s="222"/>
      <c r="R8606" s="222"/>
      <c r="S8606" s="222"/>
      <c r="T8606" s="223"/>
      <c r="AT8606" s="224" t="s">
        <v>453</v>
      </c>
      <c r="AU8606" s="224" t="s">
        <v>91</v>
      </c>
      <c r="AV8606" s="14" t="s">
        <v>91</v>
      </c>
      <c r="AW8606" s="14" t="s">
        <v>37</v>
      </c>
      <c r="AX8606" s="14" t="s">
        <v>78</v>
      </c>
      <c r="AY8606" s="224" t="s">
        <v>443</v>
      </c>
    </row>
    <row r="8607" spans="2:51" s="14" customFormat="1">
      <c r="B8607" s="214"/>
      <c r="C8607" s="215"/>
      <c r="D8607" s="205" t="s">
        <v>453</v>
      </c>
      <c r="E8607" s="216" t="s">
        <v>19</v>
      </c>
      <c r="F8607" s="217" t="s">
        <v>4739</v>
      </c>
      <c r="G8607" s="215"/>
      <c r="H8607" s="218">
        <v>3.44</v>
      </c>
      <c r="I8607" s="219"/>
      <c r="J8607" s="215"/>
      <c r="K8607" s="215"/>
      <c r="L8607" s="220"/>
      <c r="M8607" s="221"/>
      <c r="N8607" s="222"/>
      <c r="O8607" s="222"/>
      <c r="P8607" s="222"/>
      <c r="Q8607" s="222"/>
      <c r="R8607" s="222"/>
      <c r="S8607" s="222"/>
      <c r="T8607" s="223"/>
      <c r="AT8607" s="224" t="s">
        <v>453</v>
      </c>
      <c r="AU8607" s="224" t="s">
        <v>91</v>
      </c>
      <c r="AV8607" s="14" t="s">
        <v>91</v>
      </c>
      <c r="AW8607" s="14" t="s">
        <v>37</v>
      </c>
      <c r="AX8607" s="14" t="s">
        <v>78</v>
      </c>
      <c r="AY8607" s="224" t="s">
        <v>443</v>
      </c>
    </row>
    <row r="8608" spans="2:51" s="14" customFormat="1">
      <c r="B8608" s="214"/>
      <c r="C8608" s="215"/>
      <c r="D8608" s="205" t="s">
        <v>453</v>
      </c>
      <c r="E8608" s="216" t="s">
        <v>19</v>
      </c>
      <c r="F8608" s="217" t="s">
        <v>4740</v>
      </c>
      <c r="G8608" s="215"/>
      <c r="H8608" s="218">
        <v>22.88</v>
      </c>
      <c r="I8608" s="219"/>
      <c r="J8608" s="215"/>
      <c r="K8608" s="215"/>
      <c r="L8608" s="220"/>
      <c r="M8608" s="221"/>
      <c r="N8608" s="222"/>
      <c r="O8608" s="222"/>
      <c r="P8608" s="222"/>
      <c r="Q8608" s="222"/>
      <c r="R8608" s="222"/>
      <c r="S8608" s="222"/>
      <c r="T8608" s="223"/>
      <c r="AT8608" s="224" t="s">
        <v>453</v>
      </c>
      <c r="AU8608" s="224" t="s">
        <v>91</v>
      </c>
      <c r="AV8608" s="14" t="s">
        <v>91</v>
      </c>
      <c r="AW8608" s="14" t="s">
        <v>37</v>
      </c>
      <c r="AX8608" s="14" t="s">
        <v>78</v>
      </c>
      <c r="AY8608" s="224" t="s">
        <v>443</v>
      </c>
    </row>
    <row r="8609" spans="2:51" s="14" customFormat="1">
      <c r="B8609" s="214"/>
      <c r="C8609" s="215"/>
      <c r="D8609" s="205" t="s">
        <v>453</v>
      </c>
      <c r="E8609" s="216" t="s">
        <v>19</v>
      </c>
      <c r="F8609" s="217" t="s">
        <v>4742</v>
      </c>
      <c r="G8609" s="215"/>
      <c r="H8609" s="218">
        <v>18.96</v>
      </c>
      <c r="I8609" s="219"/>
      <c r="J8609" s="215"/>
      <c r="K8609" s="215"/>
      <c r="L8609" s="220"/>
      <c r="M8609" s="221"/>
      <c r="N8609" s="222"/>
      <c r="O8609" s="222"/>
      <c r="P8609" s="222"/>
      <c r="Q8609" s="222"/>
      <c r="R8609" s="222"/>
      <c r="S8609" s="222"/>
      <c r="T8609" s="223"/>
      <c r="AT8609" s="224" t="s">
        <v>453</v>
      </c>
      <c r="AU8609" s="224" t="s">
        <v>91</v>
      </c>
      <c r="AV8609" s="14" t="s">
        <v>91</v>
      </c>
      <c r="AW8609" s="14" t="s">
        <v>37</v>
      </c>
      <c r="AX8609" s="14" t="s">
        <v>78</v>
      </c>
      <c r="AY8609" s="224" t="s">
        <v>443</v>
      </c>
    </row>
    <row r="8610" spans="2:51" s="14" customFormat="1">
      <c r="B8610" s="214"/>
      <c r="C8610" s="215"/>
      <c r="D8610" s="205" t="s">
        <v>453</v>
      </c>
      <c r="E8610" s="216" t="s">
        <v>19</v>
      </c>
      <c r="F8610" s="217" t="s">
        <v>4743</v>
      </c>
      <c r="G8610" s="215"/>
      <c r="H8610" s="218">
        <v>18.88</v>
      </c>
      <c r="I8610" s="219"/>
      <c r="J8610" s="215"/>
      <c r="K8610" s="215"/>
      <c r="L8610" s="220"/>
      <c r="M8610" s="221"/>
      <c r="N8610" s="222"/>
      <c r="O8610" s="222"/>
      <c r="P8610" s="222"/>
      <c r="Q8610" s="222"/>
      <c r="R8610" s="222"/>
      <c r="S8610" s="222"/>
      <c r="T8610" s="223"/>
      <c r="AT8610" s="224" t="s">
        <v>453</v>
      </c>
      <c r="AU8610" s="224" t="s">
        <v>91</v>
      </c>
      <c r="AV8610" s="14" t="s">
        <v>91</v>
      </c>
      <c r="AW8610" s="14" t="s">
        <v>37</v>
      </c>
      <c r="AX8610" s="14" t="s">
        <v>78</v>
      </c>
      <c r="AY8610" s="224" t="s">
        <v>443</v>
      </c>
    </row>
    <row r="8611" spans="2:51" s="14" customFormat="1">
      <c r="B8611" s="214"/>
      <c r="C8611" s="215"/>
      <c r="D8611" s="205" t="s">
        <v>453</v>
      </c>
      <c r="E8611" s="216" t="s">
        <v>19</v>
      </c>
      <c r="F8611" s="217" t="s">
        <v>4745</v>
      </c>
      <c r="G8611" s="215"/>
      <c r="H8611" s="218">
        <v>2.59</v>
      </c>
      <c r="I8611" s="219"/>
      <c r="J8611" s="215"/>
      <c r="K8611" s="215"/>
      <c r="L8611" s="220"/>
      <c r="M8611" s="221"/>
      <c r="N8611" s="222"/>
      <c r="O8611" s="222"/>
      <c r="P8611" s="222"/>
      <c r="Q8611" s="222"/>
      <c r="R8611" s="222"/>
      <c r="S8611" s="222"/>
      <c r="T8611" s="223"/>
      <c r="AT8611" s="224" t="s">
        <v>453</v>
      </c>
      <c r="AU8611" s="224" t="s">
        <v>91</v>
      </c>
      <c r="AV8611" s="14" t="s">
        <v>91</v>
      </c>
      <c r="AW8611" s="14" t="s">
        <v>37</v>
      </c>
      <c r="AX8611" s="14" t="s">
        <v>78</v>
      </c>
      <c r="AY8611" s="224" t="s">
        <v>443</v>
      </c>
    </row>
    <row r="8612" spans="2:51" s="14" customFormat="1">
      <c r="B8612" s="214"/>
      <c r="C8612" s="215"/>
      <c r="D8612" s="205" t="s">
        <v>453</v>
      </c>
      <c r="E8612" s="216" t="s">
        <v>19</v>
      </c>
      <c r="F8612" s="217" t="s">
        <v>4746</v>
      </c>
      <c r="G8612" s="215"/>
      <c r="H8612" s="218">
        <v>21.29</v>
      </c>
      <c r="I8612" s="219"/>
      <c r="J8612" s="215"/>
      <c r="K8612" s="215"/>
      <c r="L8612" s="220"/>
      <c r="M8612" s="221"/>
      <c r="N8612" s="222"/>
      <c r="O8612" s="222"/>
      <c r="P8612" s="222"/>
      <c r="Q8612" s="222"/>
      <c r="R8612" s="222"/>
      <c r="S8612" s="222"/>
      <c r="T8612" s="223"/>
      <c r="AT8612" s="224" t="s">
        <v>453</v>
      </c>
      <c r="AU8612" s="224" t="s">
        <v>91</v>
      </c>
      <c r="AV8612" s="14" t="s">
        <v>91</v>
      </c>
      <c r="AW8612" s="14" t="s">
        <v>37</v>
      </c>
      <c r="AX8612" s="14" t="s">
        <v>78</v>
      </c>
      <c r="AY8612" s="224" t="s">
        <v>443</v>
      </c>
    </row>
    <row r="8613" spans="2:51" s="14" customFormat="1">
      <c r="B8613" s="214"/>
      <c r="C8613" s="215"/>
      <c r="D8613" s="205" t="s">
        <v>453</v>
      </c>
      <c r="E8613" s="216" t="s">
        <v>19</v>
      </c>
      <c r="F8613" s="217" t="s">
        <v>4747</v>
      </c>
      <c r="G8613" s="215"/>
      <c r="H8613" s="218">
        <v>15.85</v>
      </c>
      <c r="I8613" s="219"/>
      <c r="J8613" s="215"/>
      <c r="K8613" s="215"/>
      <c r="L8613" s="220"/>
      <c r="M8613" s="221"/>
      <c r="N8613" s="222"/>
      <c r="O8613" s="222"/>
      <c r="P8613" s="222"/>
      <c r="Q8613" s="222"/>
      <c r="R8613" s="222"/>
      <c r="S8613" s="222"/>
      <c r="T8613" s="223"/>
      <c r="AT8613" s="224" t="s">
        <v>453</v>
      </c>
      <c r="AU8613" s="224" t="s">
        <v>91</v>
      </c>
      <c r="AV8613" s="14" t="s">
        <v>91</v>
      </c>
      <c r="AW8613" s="14" t="s">
        <v>37</v>
      </c>
      <c r="AX8613" s="14" t="s">
        <v>78</v>
      </c>
      <c r="AY8613" s="224" t="s">
        <v>443</v>
      </c>
    </row>
    <row r="8614" spans="2:51" s="14" customFormat="1">
      <c r="B8614" s="214"/>
      <c r="C8614" s="215"/>
      <c r="D8614" s="205" t="s">
        <v>453</v>
      </c>
      <c r="E8614" s="216" t="s">
        <v>19</v>
      </c>
      <c r="F8614" s="217" t="s">
        <v>4749</v>
      </c>
      <c r="G8614" s="215"/>
      <c r="H8614" s="218">
        <v>2.73</v>
      </c>
      <c r="I8614" s="219"/>
      <c r="J8614" s="215"/>
      <c r="K8614" s="215"/>
      <c r="L8614" s="220"/>
      <c r="M8614" s="221"/>
      <c r="N8614" s="222"/>
      <c r="O8614" s="222"/>
      <c r="P8614" s="222"/>
      <c r="Q8614" s="222"/>
      <c r="R8614" s="222"/>
      <c r="S8614" s="222"/>
      <c r="T8614" s="223"/>
      <c r="AT8614" s="224" t="s">
        <v>453</v>
      </c>
      <c r="AU8614" s="224" t="s">
        <v>91</v>
      </c>
      <c r="AV8614" s="14" t="s">
        <v>91</v>
      </c>
      <c r="AW8614" s="14" t="s">
        <v>37</v>
      </c>
      <c r="AX8614" s="14" t="s">
        <v>78</v>
      </c>
      <c r="AY8614" s="224" t="s">
        <v>443</v>
      </c>
    </row>
    <row r="8615" spans="2:51" s="14" customFormat="1">
      <c r="B8615" s="214"/>
      <c r="C8615" s="215"/>
      <c r="D8615" s="205" t="s">
        <v>453</v>
      </c>
      <c r="E8615" s="216" t="s">
        <v>19</v>
      </c>
      <c r="F8615" s="217" t="s">
        <v>4750</v>
      </c>
      <c r="G8615" s="215"/>
      <c r="H8615" s="218">
        <v>14.3</v>
      </c>
      <c r="I8615" s="219"/>
      <c r="J8615" s="215"/>
      <c r="K8615" s="215"/>
      <c r="L8615" s="220"/>
      <c r="M8615" s="221"/>
      <c r="N8615" s="222"/>
      <c r="O8615" s="222"/>
      <c r="P8615" s="222"/>
      <c r="Q8615" s="222"/>
      <c r="R8615" s="222"/>
      <c r="S8615" s="222"/>
      <c r="T8615" s="223"/>
      <c r="AT8615" s="224" t="s">
        <v>453</v>
      </c>
      <c r="AU8615" s="224" t="s">
        <v>91</v>
      </c>
      <c r="AV8615" s="14" t="s">
        <v>91</v>
      </c>
      <c r="AW8615" s="14" t="s">
        <v>37</v>
      </c>
      <c r="AX8615" s="14" t="s">
        <v>78</v>
      </c>
      <c r="AY8615" s="224" t="s">
        <v>443</v>
      </c>
    </row>
    <row r="8616" spans="2:51" s="14" customFormat="1">
      <c r="B8616" s="214"/>
      <c r="C8616" s="215"/>
      <c r="D8616" s="205" t="s">
        <v>453</v>
      </c>
      <c r="E8616" s="216" t="s">
        <v>19</v>
      </c>
      <c r="F8616" s="217" t="s">
        <v>4751</v>
      </c>
      <c r="G8616" s="215"/>
      <c r="H8616" s="218">
        <v>25.43</v>
      </c>
      <c r="I8616" s="219"/>
      <c r="J8616" s="215"/>
      <c r="K8616" s="215"/>
      <c r="L8616" s="220"/>
      <c r="M8616" s="221"/>
      <c r="N8616" s="222"/>
      <c r="O8616" s="222"/>
      <c r="P8616" s="222"/>
      <c r="Q8616" s="222"/>
      <c r="R8616" s="222"/>
      <c r="S8616" s="222"/>
      <c r="T8616" s="223"/>
      <c r="AT8616" s="224" t="s">
        <v>453</v>
      </c>
      <c r="AU8616" s="224" t="s">
        <v>91</v>
      </c>
      <c r="AV8616" s="14" t="s">
        <v>91</v>
      </c>
      <c r="AW8616" s="14" t="s">
        <v>37</v>
      </c>
      <c r="AX8616" s="14" t="s">
        <v>78</v>
      </c>
      <c r="AY8616" s="224" t="s">
        <v>443</v>
      </c>
    </row>
    <row r="8617" spans="2:51" s="14" customFormat="1">
      <c r="B8617" s="214"/>
      <c r="C8617" s="215"/>
      <c r="D8617" s="205" t="s">
        <v>453</v>
      </c>
      <c r="E8617" s="216" t="s">
        <v>19</v>
      </c>
      <c r="F8617" s="217" t="s">
        <v>4752</v>
      </c>
      <c r="G8617" s="215"/>
      <c r="H8617" s="218">
        <v>19.18</v>
      </c>
      <c r="I8617" s="219"/>
      <c r="J8617" s="215"/>
      <c r="K8617" s="215"/>
      <c r="L8617" s="220"/>
      <c r="M8617" s="221"/>
      <c r="N8617" s="222"/>
      <c r="O8617" s="222"/>
      <c r="P8617" s="222"/>
      <c r="Q8617" s="222"/>
      <c r="R8617" s="222"/>
      <c r="S8617" s="222"/>
      <c r="T8617" s="223"/>
      <c r="AT8617" s="224" t="s">
        <v>453</v>
      </c>
      <c r="AU8617" s="224" t="s">
        <v>91</v>
      </c>
      <c r="AV8617" s="14" t="s">
        <v>91</v>
      </c>
      <c r="AW8617" s="14" t="s">
        <v>37</v>
      </c>
      <c r="AX8617" s="14" t="s">
        <v>78</v>
      </c>
      <c r="AY8617" s="224" t="s">
        <v>443</v>
      </c>
    </row>
    <row r="8618" spans="2:51" s="16" customFormat="1">
      <c r="B8618" s="236"/>
      <c r="C8618" s="237"/>
      <c r="D8618" s="205" t="s">
        <v>453</v>
      </c>
      <c r="E8618" s="238" t="s">
        <v>307</v>
      </c>
      <c r="F8618" s="239" t="s">
        <v>581</v>
      </c>
      <c r="G8618" s="237"/>
      <c r="H8618" s="240">
        <v>354.48</v>
      </c>
      <c r="I8618" s="241"/>
      <c r="J8618" s="237"/>
      <c r="K8618" s="237"/>
      <c r="L8618" s="242"/>
      <c r="M8618" s="243"/>
      <c r="N8618" s="244"/>
      <c r="O8618" s="244"/>
      <c r="P8618" s="244"/>
      <c r="Q8618" s="244"/>
      <c r="R8618" s="244"/>
      <c r="S8618" s="244"/>
      <c r="T8618" s="245"/>
      <c r="AT8618" s="246" t="s">
        <v>453</v>
      </c>
      <c r="AU8618" s="246" t="s">
        <v>91</v>
      </c>
      <c r="AV8618" s="16" t="s">
        <v>98</v>
      </c>
      <c r="AW8618" s="16" t="s">
        <v>37</v>
      </c>
      <c r="AX8618" s="16" t="s">
        <v>78</v>
      </c>
      <c r="AY8618" s="246" t="s">
        <v>443</v>
      </c>
    </row>
    <row r="8619" spans="2:51" s="13" customFormat="1">
      <c r="B8619" s="203"/>
      <c r="C8619" s="204"/>
      <c r="D8619" s="205" t="s">
        <v>453</v>
      </c>
      <c r="E8619" s="206" t="s">
        <v>19</v>
      </c>
      <c r="F8619" s="207" t="s">
        <v>1057</v>
      </c>
      <c r="G8619" s="204"/>
      <c r="H8619" s="206" t="s">
        <v>19</v>
      </c>
      <c r="I8619" s="208"/>
      <c r="J8619" s="204"/>
      <c r="K8619" s="204"/>
      <c r="L8619" s="209"/>
      <c r="M8619" s="210"/>
      <c r="N8619" s="211"/>
      <c r="O8619" s="211"/>
      <c r="P8619" s="211"/>
      <c r="Q8619" s="211"/>
      <c r="R8619" s="211"/>
      <c r="S8619" s="211"/>
      <c r="T8619" s="212"/>
      <c r="AT8619" s="213" t="s">
        <v>453</v>
      </c>
      <c r="AU8619" s="213" t="s">
        <v>91</v>
      </c>
      <c r="AV8619" s="13" t="s">
        <v>85</v>
      </c>
      <c r="AW8619" s="13" t="s">
        <v>37</v>
      </c>
      <c r="AX8619" s="13" t="s">
        <v>78</v>
      </c>
      <c r="AY8619" s="213" t="s">
        <v>443</v>
      </c>
    </row>
    <row r="8620" spans="2:51" s="13" customFormat="1">
      <c r="B8620" s="203"/>
      <c r="C8620" s="204"/>
      <c r="D8620" s="205" t="s">
        <v>453</v>
      </c>
      <c r="E8620" s="206" t="s">
        <v>19</v>
      </c>
      <c r="F8620" s="207" t="s">
        <v>6853</v>
      </c>
      <c r="G8620" s="204"/>
      <c r="H8620" s="206" t="s">
        <v>19</v>
      </c>
      <c r="I8620" s="208"/>
      <c r="J8620" s="204"/>
      <c r="K8620" s="204"/>
      <c r="L8620" s="209"/>
      <c r="M8620" s="210"/>
      <c r="N8620" s="211"/>
      <c r="O8620" s="211"/>
      <c r="P8620" s="211"/>
      <c r="Q8620" s="211"/>
      <c r="R8620" s="211"/>
      <c r="S8620" s="211"/>
      <c r="T8620" s="212"/>
      <c r="AT8620" s="213" t="s">
        <v>453</v>
      </c>
      <c r="AU8620" s="213" t="s">
        <v>91</v>
      </c>
      <c r="AV8620" s="13" t="s">
        <v>85</v>
      </c>
      <c r="AW8620" s="13" t="s">
        <v>37</v>
      </c>
      <c r="AX8620" s="13" t="s">
        <v>78</v>
      </c>
      <c r="AY8620" s="213" t="s">
        <v>443</v>
      </c>
    </row>
    <row r="8621" spans="2:51" s="14" customFormat="1">
      <c r="B8621" s="214"/>
      <c r="C8621" s="215"/>
      <c r="D8621" s="205" t="s">
        <v>453</v>
      </c>
      <c r="E8621" s="216" t="s">
        <v>19</v>
      </c>
      <c r="F8621" s="217" t="s">
        <v>4762</v>
      </c>
      <c r="G8621" s="215"/>
      <c r="H8621" s="218">
        <v>13.24</v>
      </c>
      <c r="I8621" s="219"/>
      <c r="J8621" s="215"/>
      <c r="K8621" s="215"/>
      <c r="L8621" s="220"/>
      <c r="M8621" s="221"/>
      <c r="N8621" s="222"/>
      <c r="O8621" s="222"/>
      <c r="P8621" s="222"/>
      <c r="Q8621" s="222"/>
      <c r="R8621" s="222"/>
      <c r="S8621" s="222"/>
      <c r="T8621" s="223"/>
      <c r="AT8621" s="224" t="s">
        <v>453</v>
      </c>
      <c r="AU8621" s="224" t="s">
        <v>91</v>
      </c>
      <c r="AV8621" s="14" t="s">
        <v>91</v>
      </c>
      <c r="AW8621" s="14" t="s">
        <v>37</v>
      </c>
      <c r="AX8621" s="14" t="s">
        <v>78</v>
      </c>
      <c r="AY8621" s="224" t="s">
        <v>443</v>
      </c>
    </row>
    <row r="8622" spans="2:51" s="14" customFormat="1">
      <c r="B8622" s="214"/>
      <c r="C8622" s="215"/>
      <c r="D8622" s="205" t="s">
        <v>453</v>
      </c>
      <c r="E8622" s="216" t="s">
        <v>19</v>
      </c>
      <c r="F8622" s="217" t="s">
        <v>4763</v>
      </c>
      <c r="G8622" s="215"/>
      <c r="H8622" s="218">
        <v>30.4</v>
      </c>
      <c r="I8622" s="219"/>
      <c r="J8622" s="215"/>
      <c r="K8622" s="215"/>
      <c r="L8622" s="220"/>
      <c r="M8622" s="221"/>
      <c r="N8622" s="222"/>
      <c r="O8622" s="222"/>
      <c r="P8622" s="222"/>
      <c r="Q8622" s="222"/>
      <c r="R8622" s="222"/>
      <c r="S8622" s="222"/>
      <c r="T8622" s="223"/>
      <c r="AT8622" s="224" t="s">
        <v>453</v>
      </c>
      <c r="AU8622" s="224" t="s">
        <v>91</v>
      </c>
      <c r="AV8622" s="14" t="s">
        <v>91</v>
      </c>
      <c r="AW8622" s="14" t="s">
        <v>37</v>
      </c>
      <c r="AX8622" s="14" t="s">
        <v>78</v>
      </c>
      <c r="AY8622" s="224" t="s">
        <v>443</v>
      </c>
    </row>
    <row r="8623" spans="2:51" s="14" customFormat="1">
      <c r="B8623" s="214"/>
      <c r="C8623" s="215"/>
      <c r="D8623" s="205" t="s">
        <v>453</v>
      </c>
      <c r="E8623" s="216" t="s">
        <v>19</v>
      </c>
      <c r="F8623" s="217" t="s">
        <v>4765</v>
      </c>
      <c r="G8623" s="215"/>
      <c r="H8623" s="218">
        <v>2.67</v>
      </c>
      <c r="I8623" s="219"/>
      <c r="J8623" s="215"/>
      <c r="K8623" s="215"/>
      <c r="L8623" s="220"/>
      <c r="M8623" s="221"/>
      <c r="N8623" s="222"/>
      <c r="O8623" s="222"/>
      <c r="P8623" s="222"/>
      <c r="Q8623" s="222"/>
      <c r="R8623" s="222"/>
      <c r="S8623" s="222"/>
      <c r="T8623" s="223"/>
      <c r="AT8623" s="224" t="s">
        <v>453</v>
      </c>
      <c r="AU8623" s="224" t="s">
        <v>91</v>
      </c>
      <c r="AV8623" s="14" t="s">
        <v>91</v>
      </c>
      <c r="AW8623" s="14" t="s">
        <v>37</v>
      </c>
      <c r="AX8623" s="14" t="s">
        <v>78</v>
      </c>
      <c r="AY8623" s="224" t="s">
        <v>443</v>
      </c>
    </row>
    <row r="8624" spans="2:51" s="14" customFormat="1">
      <c r="B8624" s="214"/>
      <c r="C8624" s="215"/>
      <c r="D8624" s="205" t="s">
        <v>453</v>
      </c>
      <c r="E8624" s="216" t="s">
        <v>19</v>
      </c>
      <c r="F8624" s="217" t="s">
        <v>4766</v>
      </c>
      <c r="G8624" s="215"/>
      <c r="H8624" s="218">
        <v>22.88</v>
      </c>
      <c r="I8624" s="219"/>
      <c r="J8624" s="215"/>
      <c r="K8624" s="215"/>
      <c r="L8624" s="220"/>
      <c r="M8624" s="221"/>
      <c r="N8624" s="222"/>
      <c r="O8624" s="222"/>
      <c r="P8624" s="222"/>
      <c r="Q8624" s="222"/>
      <c r="R8624" s="222"/>
      <c r="S8624" s="222"/>
      <c r="T8624" s="223"/>
      <c r="AT8624" s="224" t="s">
        <v>453</v>
      </c>
      <c r="AU8624" s="224" t="s">
        <v>91</v>
      </c>
      <c r="AV8624" s="14" t="s">
        <v>91</v>
      </c>
      <c r="AW8624" s="14" t="s">
        <v>37</v>
      </c>
      <c r="AX8624" s="14" t="s">
        <v>78</v>
      </c>
      <c r="AY8624" s="224" t="s">
        <v>443</v>
      </c>
    </row>
    <row r="8625" spans="1:65" s="14" customFormat="1">
      <c r="B8625" s="214"/>
      <c r="C8625" s="215"/>
      <c r="D8625" s="205" t="s">
        <v>453</v>
      </c>
      <c r="E8625" s="216" t="s">
        <v>19</v>
      </c>
      <c r="F8625" s="217" t="s">
        <v>4767</v>
      </c>
      <c r="G8625" s="215"/>
      <c r="H8625" s="218">
        <v>19.34</v>
      </c>
      <c r="I8625" s="219"/>
      <c r="J8625" s="215"/>
      <c r="K8625" s="215"/>
      <c r="L8625" s="220"/>
      <c r="M8625" s="221"/>
      <c r="N8625" s="222"/>
      <c r="O8625" s="222"/>
      <c r="P8625" s="222"/>
      <c r="Q8625" s="222"/>
      <c r="R8625" s="222"/>
      <c r="S8625" s="222"/>
      <c r="T8625" s="223"/>
      <c r="AT8625" s="224" t="s">
        <v>453</v>
      </c>
      <c r="AU8625" s="224" t="s">
        <v>91</v>
      </c>
      <c r="AV8625" s="14" t="s">
        <v>91</v>
      </c>
      <c r="AW8625" s="14" t="s">
        <v>37</v>
      </c>
      <c r="AX8625" s="14" t="s">
        <v>78</v>
      </c>
      <c r="AY8625" s="224" t="s">
        <v>443</v>
      </c>
    </row>
    <row r="8626" spans="1:65" s="14" customFormat="1">
      <c r="B8626" s="214"/>
      <c r="C8626" s="215"/>
      <c r="D8626" s="205" t="s">
        <v>453</v>
      </c>
      <c r="E8626" s="216" t="s">
        <v>19</v>
      </c>
      <c r="F8626" s="217" t="s">
        <v>4768</v>
      </c>
      <c r="G8626" s="215"/>
      <c r="H8626" s="218">
        <v>12.24</v>
      </c>
      <c r="I8626" s="219"/>
      <c r="J8626" s="215"/>
      <c r="K8626" s="215"/>
      <c r="L8626" s="220"/>
      <c r="M8626" s="221"/>
      <c r="N8626" s="222"/>
      <c r="O8626" s="222"/>
      <c r="P8626" s="222"/>
      <c r="Q8626" s="222"/>
      <c r="R8626" s="222"/>
      <c r="S8626" s="222"/>
      <c r="T8626" s="223"/>
      <c r="AT8626" s="224" t="s">
        <v>453</v>
      </c>
      <c r="AU8626" s="224" t="s">
        <v>91</v>
      </c>
      <c r="AV8626" s="14" t="s">
        <v>91</v>
      </c>
      <c r="AW8626" s="14" t="s">
        <v>37</v>
      </c>
      <c r="AX8626" s="14" t="s">
        <v>78</v>
      </c>
      <c r="AY8626" s="224" t="s">
        <v>443</v>
      </c>
    </row>
    <row r="8627" spans="1:65" s="14" customFormat="1">
      <c r="B8627" s="214"/>
      <c r="C8627" s="215"/>
      <c r="D8627" s="205" t="s">
        <v>453</v>
      </c>
      <c r="E8627" s="216" t="s">
        <v>19</v>
      </c>
      <c r="F8627" s="217" t="s">
        <v>4769</v>
      </c>
      <c r="G8627" s="215"/>
      <c r="H8627" s="218">
        <v>18.39</v>
      </c>
      <c r="I8627" s="219"/>
      <c r="J8627" s="215"/>
      <c r="K8627" s="215"/>
      <c r="L8627" s="220"/>
      <c r="M8627" s="221"/>
      <c r="N8627" s="222"/>
      <c r="O8627" s="222"/>
      <c r="P8627" s="222"/>
      <c r="Q8627" s="222"/>
      <c r="R8627" s="222"/>
      <c r="S8627" s="222"/>
      <c r="T8627" s="223"/>
      <c r="AT8627" s="224" t="s">
        <v>453</v>
      </c>
      <c r="AU8627" s="224" t="s">
        <v>91</v>
      </c>
      <c r="AV8627" s="14" t="s">
        <v>91</v>
      </c>
      <c r="AW8627" s="14" t="s">
        <v>37</v>
      </c>
      <c r="AX8627" s="14" t="s">
        <v>78</v>
      </c>
      <c r="AY8627" s="224" t="s">
        <v>443</v>
      </c>
    </row>
    <row r="8628" spans="1:65" s="14" customFormat="1">
      <c r="B8628" s="214"/>
      <c r="C8628" s="215"/>
      <c r="D8628" s="205" t="s">
        <v>453</v>
      </c>
      <c r="E8628" s="216" t="s">
        <v>19</v>
      </c>
      <c r="F8628" s="217" t="s">
        <v>4770</v>
      </c>
      <c r="G8628" s="215"/>
      <c r="H8628" s="218">
        <v>20.399999999999999</v>
      </c>
      <c r="I8628" s="219"/>
      <c r="J8628" s="215"/>
      <c r="K8628" s="215"/>
      <c r="L8628" s="220"/>
      <c r="M8628" s="221"/>
      <c r="N8628" s="222"/>
      <c r="O8628" s="222"/>
      <c r="P8628" s="222"/>
      <c r="Q8628" s="222"/>
      <c r="R8628" s="222"/>
      <c r="S8628" s="222"/>
      <c r="T8628" s="223"/>
      <c r="AT8628" s="224" t="s">
        <v>453</v>
      </c>
      <c r="AU8628" s="224" t="s">
        <v>91</v>
      </c>
      <c r="AV8628" s="14" t="s">
        <v>91</v>
      </c>
      <c r="AW8628" s="14" t="s">
        <v>37</v>
      </c>
      <c r="AX8628" s="14" t="s">
        <v>78</v>
      </c>
      <c r="AY8628" s="224" t="s">
        <v>443</v>
      </c>
    </row>
    <row r="8629" spans="1:65" s="14" customFormat="1">
      <c r="B8629" s="214"/>
      <c r="C8629" s="215"/>
      <c r="D8629" s="205" t="s">
        <v>453</v>
      </c>
      <c r="E8629" s="216" t="s">
        <v>19</v>
      </c>
      <c r="F8629" s="217" t="s">
        <v>4771</v>
      </c>
      <c r="G8629" s="215"/>
      <c r="H8629" s="218">
        <v>12</v>
      </c>
      <c r="I8629" s="219"/>
      <c r="J8629" s="215"/>
      <c r="K8629" s="215"/>
      <c r="L8629" s="220"/>
      <c r="M8629" s="221"/>
      <c r="N8629" s="222"/>
      <c r="O8629" s="222"/>
      <c r="P8629" s="222"/>
      <c r="Q8629" s="222"/>
      <c r="R8629" s="222"/>
      <c r="S8629" s="222"/>
      <c r="T8629" s="223"/>
      <c r="AT8629" s="224" t="s">
        <v>453</v>
      </c>
      <c r="AU8629" s="224" t="s">
        <v>91</v>
      </c>
      <c r="AV8629" s="14" t="s">
        <v>91</v>
      </c>
      <c r="AW8629" s="14" t="s">
        <v>37</v>
      </c>
      <c r="AX8629" s="14" t="s">
        <v>78</v>
      </c>
      <c r="AY8629" s="224" t="s">
        <v>443</v>
      </c>
    </row>
    <row r="8630" spans="1:65" s="16" customFormat="1">
      <c r="B8630" s="236"/>
      <c r="C8630" s="237"/>
      <c r="D8630" s="205" t="s">
        <v>453</v>
      </c>
      <c r="E8630" s="238" t="s">
        <v>319</v>
      </c>
      <c r="F8630" s="239" t="s">
        <v>581</v>
      </c>
      <c r="G8630" s="237"/>
      <c r="H8630" s="240">
        <v>151.56</v>
      </c>
      <c r="I8630" s="241"/>
      <c r="J8630" s="237"/>
      <c r="K8630" s="237"/>
      <c r="L8630" s="242"/>
      <c r="M8630" s="243"/>
      <c r="N8630" s="244"/>
      <c r="O8630" s="244"/>
      <c r="P8630" s="244"/>
      <c r="Q8630" s="244"/>
      <c r="R8630" s="244"/>
      <c r="S8630" s="244"/>
      <c r="T8630" s="245"/>
      <c r="AT8630" s="246" t="s">
        <v>453</v>
      </c>
      <c r="AU8630" s="246" t="s">
        <v>91</v>
      </c>
      <c r="AV8630" s="16" t="s">
        <v>98</v>
      </c>
      <c r="AW8630" s="16" t="s">
        <v>37</v>
      </c>
      <c r="AX8630" s="16" t="s">
        <v>78</v>
      </c>
      <c r="AY8630" s="246" t="s">
        <v>443</v>
      </c>
    </row>
    <row r="8631" spans="1:65" s="15" customFormat="1">
      <c r="B8631" s="225"/>
      <c r="C8631" s="226"/>
      <c r="D8631" s="205" t="s">
        <v>453</v>
      </c>
      <c r="E8631" s="227" t="s">
        <v>238</v>
      </c>
      <c r="F8631" s="228" t="s">
        <v>456</v>
      </c>
      <c r="G8631" s="226"/>
      <c r="H8631" s="229">
        <v>1435.91</v>
      </c>
      <c r="I8631" s="230"/>
      <c r="J8631" s="226"/>
      <c r="K8631" s="226"/>
      <c r="L8631" s="231"/>
      <c r="M8631" s="232"/>
      <c r="N8631" s="233"/>
      <c r="O8631" s="233"/>
      <c r="P8631" s="233"/>
      <c r="Q8631" s="233"/>
      <c r="R8631" s="233"/>
      <c r="S8631" s="233"/>
      <c r="T8631" s="234"/>
      <c r="AT8631" s="235" t="s">
        <v>453</v>
      </c>
      <c r="AU8631" s="235" t="s">
        <v>91</v>
      </c>
      <c r="AV8631" s="15" t="s">
        <v>449</v>
      </c>
      <c r="AW8631" s="15" t="s">
        <v>37</v>
      </c>
      <c r="AX8631" s="15" t="s">
        <v>85</v>
      </c>
      <c r="AY8631" s="235" t="s">
        <v>443</v>
      </c>
    </row>
    <row r="8632" spans="1:65" s="2" customFormat="1" ht="16.5" customHeight="1">
      <c r="A8632" s="37"/>
      <c r="B8632" s="38"/>
      <c r="C8632" s="185" t="s">
        <v>6854</v>
      </c>
      <c r="D8632" s="185" t="s">
        <v>445</v>
      </c>
      <c r="E8632" s="186" t="s">
        <v>6855</v>
      </c>
      <c r="F8632" s="187" t="s">
        <v>6856</v>
      </c>
      <c r="G8632" s="188" t="s">
        <v>136</v>
      </c>
      <c r="H8632" s="189">
        <v>1435.91</v>
      </c>
      <c r="I8632" s="190"/>
      <c r="J8632" s="191">
        <f>ROUND(I8632*H8632,2)</f>
        <v>0</v>
      </c>
      <c r="K8632" s="187" t="s">
        <v>448</v>
      </c>
      <c r="L8632" s="42"/>
      <c r="M8632" s="192" t="s">
        <v>19</v>
      </c>
      <c r="N8632" s="193" t="s">
        <v>50</v>
      </c>
      <c r="O8632" s="67"/>
      <c r="P8632" s="194">
        <f>O8632*H8632</f>
        <v>0</v>
      </c>
      <c r="Q8632" s="194">
        <v>2.0000000000000001E-4</v>
      </c>
      <c r="R8632" s="194">
        <f>Q8632*H8632</f>
        <v>0.28718200000000005</v>
      </c>
      <c r="S8632" s="194">
        <v>0</v>
      </c>
      <c r="T8632" s="195">
        <f>S8632*H8632</f>
        <v>0</v>
      </c>
      <c r="U8632" s="37"/>
      <c r="V8632" s="37"/>
      <c r="W8632" s="37"/>
      <c r="X8632" s="37"/>
      <c r="Y8632" s="37"/>
      <c r="Z8632" s="37"/>
      <c r="AA8632" s="37"/>
      <c r="AB8632" s="37"/>
      <c r="AC8632" s="37"/>
      <c r="AD8632" s="37"/>
      <c r="AE8632" s="37"/>
      <c r="AR8632" s="196" t="s">
        <v>551</v>
      </c>
      <c r="AT8632" s="196" t="s">
        <v>445</v>
      </c>
      <c r="AU8632" s="196" t="s">
        <v>91</v>
      </c>
      <c r="AY8632" s="20" t="s">
        <v>443</v>
      </c>
      <c r="BE8632" s="197">
        <f>IF(N8632="základní",J8632,0)</f>
        <v>0</v>
      </c>
      <c r="BF8632" s="197">
        <f>IF(N8632="snížená",J8632,0)</f>
        <v>0</v>
      </c>
      <c r="BG8632" s="197">
        <f>IF(N8632="zákl. přenesená",J8632,0)</f>
        <v>0</v>
      </c>
      <c r="BH8632" s="197">
        <f>IF(N8632="sníž. přenesená",J8632,0)</f>
        <v>0</v>
      </c>
      <c r="BI8632" s="197">
        <f>IF(N8632="nulová",J8632,0)</f>
        <v>0</v>
      </c>
      <c r="BJ8632" s="20" t="s">
        <v>91</v>
      </c>
      <c r="BK8632" s="197">
        <f>ROUND(I8632*H8632,2)</f>
        <v>0</v>
      </c>
      <c r="BL8632" s="20" t="s">
        <v>551</v>
      </c>
      <c r="BM8632" s="196" t="s">
        <v>6857</v>
      </c>
    </row>
    <row r="8633" spans="1:65" s="2" customFormat="1">
      <c r="A8633" s="37"/>
      <c r="B8633" s="38"/>
      <c r="C8633" s="39"/>
      <c r="D8633" s="198" t="s">
        <v>451</v>
      </c>
      <c r="E8633" s="39"/>
      <c r="F8633" s="199" t="s">
        <v>6858</v>
      </c>
      <c r="G8633" s="39"/>
      <c r="H8633" s="39"/>
      <c r="I8633" s="200"/>
      <c r="J8633" s="39"/>
      <c r="K8633" s="39"/>
      <c r="L8633" s="42"/>
      <c r="M8633" s="201"/>
      <c r="N8633" s="202"/>
      <c r="O8633" s="67"/>
      <c r="P8633" s="67"/>
      <c r="Q8633" s="67"/>
      <c r="R8633" s="67"/>
      <c r="S8633" s="67"/>
      <c r="T8633" s="68"/>
      <c r="U8633" s="37"/>
      <c r="V8633" s="37"/>
      <c r="W8633" s="37"/>
      <c r="X8633" s="37"/>
      <c r="Y8633" s="37"/>
      <c r="Z8633" s="37"/>
      <c r="AA8633" s="37"/>
      <c r="AB8633" s="37"/>
      <c r="AC8633" s="37"/>
      <c r="AD8633" s="37"/>
      <c r="AE8633" s="37"/>
      <c r="AT8633" s="20" t="s">
        <v>451</v>
      </c>
      <c r="AU8633" s="20" t="s">
        <v>91</v>
      </c>
    </row>
    <row r="8634" spans="1:65" s="14" customFormat="1">
      <c r="B8634" s="214"/>
      <c r="C8634" s="215"/>
      <c r="D8634" s="205" t="s">
        <v>453</v>
      </c>
      <c r="E8634" s="216" t="s">
        <v>19</v>
      </c>
      <c r="F8634" s="217" t="s">
        <v>6859</v>
      </c>
      <c r="G8634" s="215"/>
      <c r="H8634" s="218">
        <v>1435.91</v>
      </c>
      <c r="I8634" s="219"/>
      <c r="J8634" s="215"/>
      <c r="K8634" s="215"/>
      <c r="L8634" s="220"/>
      <c r="M8634" s="221"/>
      <c r="N8634" s="222"/>
      <c r="O8634" s="222"/>
      <c r="P8634" s="222"/>
      <c r="Q8634" s="222"/>
      <c r="R8634" s="222"/>
      <c r="S8634" s="222"/>
      <c r="T8634" s="223"/>
      <c r="AT8634" s="224" t="s">
        <v>453</v>
      </c>
      <c r="AU8634" s="224" t="s">
        <v>91</v>
      </c>
      <c r="AV8634" s="14" t="s">
        <v>91</v>
      </c>
      <c r="AW8634" s="14" t="s">
        <v>37</v>
      </c>
      <c r="AX8634" s="14" t="s">
        <v>78</v>
      </c>
      <c r="AY8634" s="224" t="s">
        <v>443</v>
      </c>
    </row>
    <row r="8635" spans="1:65" s="15" customFormat="1">
      <c r="B8635" s="225"/>
      <c r="C8635" s="226"/>
      <c r="D8635" s="205" t="s">
        <v>453</v>
      </c>
      <c r="E8635" s="227" t="s">
        <v>19</v>
      </c>
      <c r="F8635" s="228" t="s">
        <v>456</v>
      </c>
      <c r="G8635" s="226"/>
      <c r="H8635" s="229">
        <v>1435.91</v>
      </c>
      <c r="I8635" s="230"/>
      <c r="J8635" s="226"/>
      <c r="K8635" s="226"/>
      <c r="L8635" s="231"/>
      <c r="M8635" s="232"/>
      <c r="N8635" s="233"/>
      <c r="O8635" s="233"/>
      <c r="P8635" s="233"/>
      <c r="Q8635" s="233"/>
      <c r="R8635" s="233"/>
      <c r="S8635" s="233"/>
      <c r="T8635" s="234"/>
      <c r="AT8635" s="235" t="s">
        <v>453</v>
      </c>
      <c r="AU8635" s="235" t="s">
        <v>91</v>
      </c>
      <c r="AV8635" s="15" t="s">
        <v>449</v>
      </c>
      <c r="AW8635" s="15" t="s">
        <v>37</v>
      </c>
      <c r="AX8635" s="15" t="s">
        <v>85</v>
      </c>
      <c r="AY8635" s="235" t="s">
        <v>443</v>
      </c>
    </row>
    <row r="8636" spans="1:65" s="2" customFormat="1" ht="33" customHeight="1">
      <c r="A8636" s="37"/>
      <c r="B8636" s="38"/>
      <c r="C8636" s="185" t="s">
        <v>6860</v>
      </c>
      <c r="D8636" s="185" t="s">
        <v>445</v>
      </c>
      <c r="E8636" s="186" t="s">
        <v>6861</v>
      </c>
      <c r="F8636" s="187" t="s">
        <v>6862</v>
      </c>
      <c r="G8636" s="188" t="s">
        <v>136</v>
      </c>
      <c r="H8636" s="189">
        <v>1435.91</v>
      </c>
      <c r="I8636" s="190"/>
      <c r="J8636" s="191">
        <f>ROUND(I8636*H8636,2)</f>
        <v>0</v>
      </c>
      <c r="K8636" s="187" t="s">
        <v>448</v>
      </c>
      <c r="L8636" s="42"/>
      <c r="M8636" s="192" t="s">
        <v>19</v>
      </c>
      <c r="N8636" s="193" t="s">
        <v>50</v>
      </c>
      <c r="O8636" s="67"/>
      <c r="P8636" s="194">
        <f>O8636*H8636</f>
        <v>0</v>
      </c>
      <c r="Q8636" s="194">
        <v>4.4999999999999997E-3</v>
      </c>
      <c r="R8636" s="194">
        <f>Q8636*H8636</f>
        <v>6.461595</v>
      </c>
      <c r="S8636" s="194">
        <v>0</v>
      </c>
      <c r="T8636" s="195">
        <f>S8636*H8636</f>
        <v>0</v>
      </c>
      <c r="U8636" s="37"/>
      <c r="V8636" s="37"/>
      <c r="W8636" s="37"/>
      <c r="X8636" s="37"/>
      <c r="Y8636" s="37"/>
      <c r="Z8636" s="37"/>
      <c r="AA8636" s="37"/>
      <c r="AB8636" s="37"/>
      <c r="AC8636" s="37"/>
      <c r="AD8636" s="37"/>
      <c r="AE8636" s="37"/>
      <c r="AR8636" s="196" t="s">
        <v>551</v>
      </c>
      <c r="AT8636" s="196" t="s">
        <v>445</v>
      </c>
      <c r="AU8636" s="196" t="s">
        <v>91</v>
      </c>
      <c r="AY8636" s="20" t="s">
        <v>443</v>
      </c>
      <c r="BE8636" s="197">
        <f>IF(N8636="základní",J8636,0)</f>
        <v>0</v>
      </c>
      <c r="BF8636" s="197">
        <f>IF(N8636="snížená",J8636,0)</f>
        <v>0</v>
      </c>
      <c r="BG8636" s="197">
        <f>IF(N8636="zákl. přenesená",J8636,0)</f>
        <v>0</v>
      </c>
      <c r="BH8636" s="197">
        <f>IF(N8636="sníž. přenesená",J8636,0)</f>
        <v>0</v>
      </c>
      <c r="BI8636" s="197">
        <f>IF(N8636="nulová",J8636,0)</f>
        <v>0</v>
      </c>
      <c r="BJ8636" s="20" t="s">
        <v>91</v>
      </c>
      <c r="BK8636" s="197">
        <f>ROUND(I8636*H8636,2)</f>
        <v>0</v>
      </c>
      <c r="BL8636" s="20" t="s">
        <v>551</v>
      </c>
      <c r="BM8636" s="196" t="s">
        <v>6863</v>
      </c>
    </row>
    <row r="8637" spans="1:65" s="2" customFormat="1">
      <c r="A8637" s="37"/>
      <c r="B8637" s="38"/>
      <c r="C8637" s="39"/>
      <c r="D8637" s="198" t="s">
        <v>451</v>
      </c>
      <c r="E8637" s="39"/>
      <c r="F8637" s="199" t="s">
        <v>6864</v>
      </c>
      <c r="G8637" s="39"/>
      <c r="H8637" s="39"/>
      <c r="I8637" s="200"/>
      <c r="J8637" s="39"/>
      <c r="K8637" s="39"/>
      <c r="L8637" s="42"/>
      <c r="M8637" s="201"/>
      <c r="N8637" s="202"/>
      <c r="O8637" s="67"/>
      <c r="P8637" s="67"/>
      <c r="Q8637" s="67"/>
      <c r="R8637" s="67"/>
      <c r="S8637" s="67"/>
      <c r="T8637" s="68"/>
      <c r="U8637" s="37"/>
      <c r="V8637" s="37"/>
      <c r="W8637" s="37"/>
      <c r="X8637" s="37"/>
      <c r="Y8637" s="37"/>
      <c r="Z8637" s="37"/>
      <c r="AA8637" s="37"/>
      <c r="AB8637" s="37"/>
      <c r="AC8637" s="37"/>
      <c r="AD8637" s="37"/>
      <c r="AE8637" s="37"/>
      <c r="AT8637" s="20" t="s">
        <v>451</v>
      </c>
      <c r="AU8637" s="20" t="s">
        <v>91</v>
      </c>
    </row>
    <row r="8638" spans="1:65" s="14" customFormat="1">
      <c r="B8638" s="214"/>
      <c r="C8638" s="215"/>
      <c r="D8638" s="205" t="s">
        <v>453</v>
      </c>
      <c r="E8638" s="216" t="s">
        <v>19</v>
      </c>
      <c r="F8638" s="217" t="s">
        <v>6859</v>
      </c>
      <c r="G8638" s="215"/>
      <c r="H8638" s="218">
        <v>1435.91</v>
      </c>
      <c r="I8638" s="219"/>
      <c r="J8638" s="215"/>
      <c r="K8638" s="215"/>
      <c r="L8638" s="220"/>
      <c r="M8638" s="221"/>
      <c r="N8638" s="222"/>
      <c r="O8638" s="222"/>
      <c r="P8638" s="222"/>
      <c r="Q8638" s="222"/>
      <c r="R8638" s="222"/>
      <c r="S8638" s="222"/>
      <c r="T8638" s="223"/>
      <c r="AT8638" s="224" t="s">
        <v>453</v>
      </c>
      <c r="AU8638" s="224" t="s">
        <v>91</v>
      </c>
      <c r="AV8638" s="14" t="s">
        <v>91</v>
      </c>
      <c r="AW8638" s="14" t="s">
        <v>37</v>
      </c>
      <c r="AX8638" s="14" t="s">
        <v>78</v>
      </c>
      <c r="AY8638" s="224" t="s">
        <v>443</v>
      </c>
    </row>
    <row r="8639" spans="1:65" s="15" customFormat="1">
      <c r="B8639" s="225"/>
      <c r="C8639" s="226"/>
      <c r="D8639" s="205" t="s">
        <v>453</v>
      </c>
      <c r="E8639" s="227" t="s">
        <v>19</v>
      </c>
      <c r="F8639" s="228" t="s">
        <v>456</v>
      </c>
      <c r="G8639" s="226"/>
      <c r="H8639" s="229">
        <v>1435.91</v>
      </c>
      <c r="I8639" s="230"/>
      <c r="J8639" s="226"/>
      <c r="K8639" s="226"/>
      <c r="L8639" s="231"/>
      <c r="M8639" s="232"/>
      <c r="N8639" s="233"/>
      <c r="O8639" s="233"/>
      <c r="P8639" s="233"/>
      <c r="Q8639" s="233"/>
      <c r="R8639" s="233"/>
      <c r="S8639" s="233"/>
      <c r="T8639" s="234"/>
      <c r="AT8639" s="235" t="s">
        <v>453</v>
      </c>
      <c r="AU8639" s="235" t="s">
        <v>91</v>
      </c>
      <c r="AV8639" s="15" t="s">
        <v>449</v>
      </c>
      <c r="AW8639" s="15" t="s">
        <v>37</v>
      </c>
      <c r="AX8639" s="15" t="s">
        <v>85</v>
      </c>
      <c r="AY8639" s="235" t="s">
        <v>443</v>
      </c>
    </row>
    <row r="8640" spans="1:65" s="2" customFormat="1" ht="24.2" customHeight="1">
      <c r="A8640" s="37"/>
      <c r="B8640" s="38"/>
      <c r="C8640" s="185" t="s">
        <v>6865</v>
      </c>
      <c r="D8640" s="185" t="s">
        <v>445</v>
      </c>
      <c r="E8640" s="186" t="s">
        <v>6866</v>
      </c>
      <c r="F8640" s="187" t="s">
        <v>6867</v>
      </c>
      <c r="G8640" s="188" t="s">
        <v>136</v>
      </c>
      <c r="H8640" s="189">
        <v>1664.68</v>
      </c>
      <c r="I8640" s="190"/>
      <c r="J8640" s="191">
        <f>ROUND(I8640*H8640,2)</f>
        <v>0</v>
      </c>
      <c r="K8640" s="187" t="s">
        <v>448</v>
      </c>
      <c r="L8640" s="42"/>
      <c r="M8640" s="192" t="s">
        <v>19</v>
      </c>
      <c r="N8640" s="193" t="s">
        <v>50</v>
      </c>
      <c r="O8640" s="67"/>
      <c r="P8640" s="194">
        <f>O8640*H8640</f>
        <v>0</v>
      </c>
      <c r="Q8640" s="194">
        <v>0</v>
      </c>
      <c r="R8640" s="194">
        <f>Q8640*H8640</f>
        <v>0</v>
      </c>
      <c r="S8640" s="194">
        <v>2.5000000000000001E-3</v>
      </c>
      <c r="T8640" s="195">
        <f>S8640*H8640</f>
        <v>4.1617000000000006</v>
      </c>
      <c r="U8640" s="37"/>
      <c r="V8640" s="37"/>
      <c r="W8640" s="37"/>
      <c r="X8640" s="37"/>
      <c r="Y8640" s="37"/>
      <c r="Z8640" s="37"/>
      <c r="AA8640" s="37"/>
      <c r="AB8640" s="37"/>
      <c r="AC8640" s="37"/>
      <c r="AD8640" s="37"/>
      <c r="AE8640" s="37"/>
      <c r="AR8640" s="196" t="s">
        <v>551</v>
      </c>
      <c r="AT8640" s="196" t="s">
        <v>445</v>
      </c>
      <c r="AU8640" s="196" t="s">
        <v>91</v>
      </c>
      <c r="AY8640" s="20" t="s">
        <v>443</v>
      </c>
      <c r="BE8640" s="197">
        <f>IF(N8640="základní",J8640,0)</f>
        <v>0</v>
      </c>
      <c r="BF8640" s="197">
        <f>IF(N8640="snížená",J8640,0)</f>
        <v>0</v>
      </c>
      <c r="BG8640" s="197">
        <f>IF(N8640="zákl. přenesená",J8640,0)</f>
        <v>0</v>
      </c>
      <c r="BH8640" s="197">
        <f>IF(N8640="sníž. přenesená",J8640,0)</f>
        <v>0</v>
      </c>
      <c r="BI8640" s="197">
        <f>IF(N8640="nulová",J8640,0)</f>
        <v>0</v>
      </c>
      <c r="BJ8640" s="20" t="s">
        <v>91</v>
      </c>
      <c r="BK8640" s="197">
        <f>ROUND(I8640*H8640,2)</f>
        <v>0</v>
      </c>
      <c r="BL8640" s="20" t="s">
        <v>551</v>
      </c>
      <c r="BM8640" s="196" t="s">
        <v>6868</v>
      </c>
    </row>
    <row r="8641" spans="1:51" s="2" customFormat="1">
      <c r="A8641" s="37"/>
      <c r="B8641" s="38"/>
      <c r="C8641" s="39"/>
      <c r="D8641" s="198" t="s">
        <v>451</v>
      </c>
      <c r="E8641" s="39"/>
      <c r="F8641" s="199" t="s">
        <v>6869</v>
      </c>
      <c r="G8641" s="39"/>
      <c r="H8641" s="39"/>
      <c r="I8641" s="200"/>
      <c r="J8641" s="39"/>
      <c r="K8641" s="39"/>
      <c r="L8641" s="42"/>
      <c r="M8641" s="201"/>
      <c r="N8641" s="202"/>
      <c r="O8641" s="67"/>
      <c r="P8641" s="67"/>
      <c r="Q8641" s="67"/>
      <c r="R8641" s="67"/>
      <c r="S8641" s="67"/>
      <c r="T8641" s="68"/>
      <c r="U8641" s="37"/>
      <c r="V8641" s="37"/>
      <c r="W8641" s="37"/>
      <c r="X8641" s="37"/>
      <c r="Y8641" s="37"/>
      <c r="Z8641" s="37"/>
      <c r="AA8641" s="37"/>
      <c r="AB8641" s="37"/>
      <c r="AC8641" s="37"/>
      <c r="AD8641" s="37"/>
      <c r="AE8641" s="37"/>
      <c r="AT8641" s="20" t="s">
        <v>451</v>
      </c>
      <c r="AU8641" s="20" t="s">
        <v>91</v>
      </c>
    </row>
    <row r="8642" spans="1:51" s="13" customFormat="1">
      <c r="B8642" s="203"/>
      <c r="C8642" s="204"/>
      <c r="D8642" s="205" t="s">
        <v>453</v>
      </c>
      <c r="E8642" s="206" t="s">
        <v>19</v>
      </c>
      <c r="F8642" s="207" t="s">
        <v>595</v>
      </c>
      <c r="G8642" s="204"/>
      <c r="H8642" s="206" t="s">
        <v>19</v>
      </c>
      <c r="I8642" s="208"/>
      <c r="J8642" s="204"/>
      <c r="K8642" s="204"/>
      <c r="L8642" s="209"/>
      <c r="M8642" s="210"/>
      <c r="N8642" s="211"/>
      <c r="O8642" s="211"/>
      <c r="P8642" s="211"/>
      <c r="Q8642" s="211"/>
      <c r="R8642" s="211"/>
      <c r="S8642" s="211"/>
      <c r="T8642" s="212"/>
      <c r="AT8642" s="213" t="s">
        <v>453</v>
      </c>
      <c r="AU8642" s="213" t="s">
        <v>91</v>
      </c>
      <c r="AV8642" s="13" t="s">
        <v>85</v>
      </c>
      <c r="AW8642" s="13" t="s">
        <v>37</v>
      </c>
      <c r="AX8642" s="13" t="s">
        <v>78</v>
      </c>
      <c r="AY8642" s="213" t="s">
        <v>443</v>
      </c>
    </row>
    <row r="8643" spans="1:51" s="13" customFormat="1">
      <c r="B8643" s="203"/>
      <c r="C8643" s="204"/>
      <c r="D8643" s="205" t="s">
        <v>453</v>
      </c>
      <c r="E8643" s="206" t="s">
        <v>19</v>
      </c>
      <c r="F8643" s="207" t="s">
        <v>6870</v>
      </c>
      <c r="G8643" s="204"/>
      <c r="H8643" s="206" t="s">
        <v>19</v>
      </c>
      <c r="I8643" s="208"/>
      <c r="J8643" s="204"/>
      <c r="K8643" s="204"/>
      <c r="L8643" s="209"/>
      <c r="M8643" s="210"/>
      <c r="N8643" s="211"/>
      <c r="O8643" s="211"/>
      <c r="P8643" s="211"/>
      <c r="Q8643" s="211"/>
      <c r="R8643" s="211"/>
      <c r="S8643" s="211"/>
      <c r="T8643" s="212"/>
      <c r="AT8643" s="213" t="s">
        <v>453</v>
      </c>
      <c r="AU8643" s="213" t="s">
        <v>91</v>
      </c>
      <c r="AV8643" s="13" t="s">
        <v>85</v>
      </c>
      <c r="AW8643" s="13" t="s">
        <v>37</v>
      </c>
      <c r="AX8643" s="13" t="s">
        <v>78</v>
      </c>
      <c r="AY8643" s="213" t="s">
        <v>443</v>
      </c>
    </row>
    <row r="8644" spans="1:51" s="14" customFormat="1">
      <c r="B8644" s="214"/>
      <c r="C8644" s="215"/>
      <c r="D8644" s="205" t="s">
        <v>453</v>
      </c>
      <c r="E8644" s="216" t="s">
        <v>19</v>
      </c>
      <c r="F8644" s="217" t="s">
        <v>6871</v>
      </c>
      <c r="G8644" s="215"/>
      <c r="H8644" s="218">
        <v>47.75</v>
      </c>
      <c r="I8644" s="219"/>
      <c r="J8644" s="215"/>
      <c r="K8644" s="215"/>
      <c r="L8644" s="220"/>
      <c r="M8644" s="221"/>
      <c r="N8644" s="222"/>
      <c r="O8644" s="222"/>
      <c r="P8644" s="222"/>
      <c r="Q8644" s="222"/>
      <c r="R8644" s="222"/>
      <c r="S8644" s="222"/>
      <c r="T8644" s="223"/>
      <c r="AT8644" s="224" t="s">
        <v>453</v>
      </c>
      <c r="AU8644" s="224" t="s">
        <v>91</v>
      </c>
      <c r="AV8644" s="14" t="s">
        <v>91</v>
      </c>
      <c r="AW8644" s="14" t="s">
        <v>37</v>
      </c>
      <c r="AX8644" s="14" t="s">
        <v>78</v>
      </c>
      <c r="AY8644" s="224" t="s">
        <v>443</v>
      </c>
    </row>
    <row r="8645" spans="1:51" s="14" customFormat="1">
      <c r="B8645" s="214"/>
      <c r="C8645" s="215"/>
      <c r="D8645" s="205" t="s">
        <v>453</v>
      </c>
      <c r="E8645" s="216" t="s">
        <v>19</v>
      </c>
      <c r="F8645" s="217" t="s">
        <v>6872</v>
      </c>
      <c r="G8645" s="215"/>
      <c r="H8645" s="218">
        <v>72.11</v>
      </c>
      <c r="I8645" s="219"/>
      <c r="J8645" s="215"/>
      <c r="K8645" s="215"/>
      <c r="L8645" s="220"/>
      <c r="M8645" s="221"/>
      <c r="N8645" s="222"/>
      <c r="O8645" s="222"/>
      <c r="P8645" s="222"/>
      <c r="Q8645" s="222"/>
      <c r="R8645" s="222"/>
      <c r="S8645" s="222"/>
      <c r="T8645" s="223"/>
      <c r="AT8645" s="224" t="s">
        <v>453</v>
      </c>
      <c r="AU8645" s="224" t="s">
        <v>91</v>
      </c>
      <c r="AV8645" s="14" t="s">
        <v>91</v>
      </c>
      <c r="AW8645" s="14" t="s">
        <v>37</v>
      </c>
      <c r="AX8645" s="14" t="s">
        <v>78</v>
      </c>
      <c r="AY8645" s="224" t="s">
        <v>443</v>
      </c>
    </row>
    <row r="8646" spans="1:51" s="14" customFormat="1">
      <c r="B8646" s="214"/>
      <c r="C8646" s="215"/>
      <c r="D8646" s="205" t="s">
        <v>453</v>
      </c>
      <c r="E8646" s="216" t="s">
        <v>19</v>
      </c>
      <c r="F8646" s="217" t="s">
        <v>6873</v>
      </c>
      <c r="G8646" s="215"/>
      <c r="H8646" s="218">
        <v>52.13</v>
      </c>
      <c r="I8646" s="219"/>
      <c r="J8646" s="215"/>
      <c r="K8646" s="215"/>
      <c r="L8646" s="220"/>
      <c r="M8646" s="221"/>
      <c r="N8646" s="222"/>
      <c r="O8646" s="222"/>
      <c r="P8646" s="222"/>
      <c r="Q8646" s="222"/>
      <c r="R8646" s="222"/>
      <c r="S8646" s="222"/>
      <c r="T8646" s="223"/>
      <c r="AT8646" s="224" t="s">
        <v>453</v>
      </c>
      <c r="AU8646" s="224" t="s">
        <v>91</v>
      </c>
      <c r="AV8646" s="14" t="s">
        <v>91</v>
      </c>
      <c r="AW8646" s="14" t="s">
        <v>37</v>
      </c>
      <c r="AX8646" s="14" t="s">
        <v>78</v>
      </c>
      <c r="AY8646" s="224" t="s">
        <v>443</v>
      </c>
    </row>
    <row r="8647" spans="1:51" s="14" customFormat="1">
      <c r="B8647" s="214"/>
      <c r="C8647" s="215"/>
      <c r="D8647" s="205" t="s">
        <v>453</v>
      </c>
      <c r="E8647" s="216" t="s">
        <v>19</v>
      </c>
      <c r="F8647" s="217" t="s">
        <v>4426</v>
      </c>
      <c r="G8647" s="215"/>
      <c r="H8647" s="218">
        <v>15.72</v>
      </c>
      <c r="I8647" s="219"/>
      <c r="J8647" s="215"/>
      <c r="K8647" s="215"/>
      <c r="L8647" s="220"/>
      <c r="M8647" s="221"/>
      <c r="N8647" s="222"/>
      <c r="O8647" s="222"/>
      <c r="P8647" s="222"/>
      <c r="Q8647" s="222"/>
      <c r="R8647" s="222"/>
      <c r="S8647" s="222"/>
      <c r="T8647" s="223"/>
      <c r="AT8647" s="224" t="s">
        <v>453</v>
      </c>
      <c r="AU8647" s="224" t="s">
        <v>91</v>
      </c>
      <c r="AV8647" s="14" t="s">
        <v>91</v>
      </c>
      <c r="AW8647" s="14" t="s">
        <v>37</v>
      </c>
      <c r="AX8647" s="14" t="s">
        <v>78</v>
      </c>
      <c r="AY8647" s="224" t="s">
        <v>443</v>
      </c>
    </row>
    <row r="8648" spans="1:51" s="14" customFormat="1">
      <c r="B8648" s="214"/>
      <c r="C8648" s="215"/>
      <c r="D8648" s="205" t="s">
        <v>453</v>
      </c>
      <c r="E8648" s="216" t="s">
        <v>19</v>
      </c>
      <c r="F8648" s="217" t="s">
        <v>6874</v>
      </c>
      <c r="G8648" s="215"/>
      <c r="H8648" s="218">
        <v>19.579999999999998</v>
      </c>
      <c r="I8648" s="219"/>
      <c r="J8648" s="215"/>
      <c r="K8648" s="215"/>
      <c r="L8648" s="220"/>
      <c r="M8648" s="221"/>
      <c r="N8648" s="222"/>
      <c r="O8648" s="222"/>
      <c r="P8648" s="222"/>
      <c r="Q8648" s="222"/>
      <c r="R8648" s="222"/>
      <c r="S8648" s="222"/>
      <c r="T8648" s="223"/>
      <c r="AT8648" s="224" t="s">
        <v>453</v>
      </c>
      <c r="AU8648" s="224" t="s">
        <v>91</v>
      </c>
      <c r="AV8648" s="14" t="s">
        <v>91</v>
      </c>
      <c r="AW8648" s="14" t="s">
        <v>37</v>
      </c>
      <c r="AX8648" s="14" t="s">
        <v>78</v>
      </c>
      <c r="AY8648" s="224" t="s">
        <v>443</v>
      </c>
    </row>
    <row r="8649" spans="1:51" s="14" customFormat="1">
      <c r="B8649" s="214"/>
      <c r="C8649" s="215"/>
      <c r="D8649" s="205" t="s">
        <v>453</v>
      </c>
      <c r="E8649" s="216" t="s">
        <v>19</v>
      </c>
      <c r="F8649" s="217" t="s">
        <v>6875</v>
      </c>
      <c r="G8649" s="215"/>
      <c r="H8649" s="218">
        <v>18.84</v>
      </c>
      <c r="I8649" s="219"/>
      <c r="J8649" s="215"/>
      <c r="K8649" s="215"/>
      <c r="L8649" s="220"/>
      <c r="M8649" s="221"/>
      <c r="N8649" s="222"/>
      <c r="O8649" s="222"/>
      <c r="P8649" s="222"/>
      <c r="Q8649" s="222"/>
      <c r="R8649" s="222"/>
      <c r="S8649" s="222"/>
      <c r="T8649" s="223"/>
      <c r="AT8649" s="224" t="s">
        <v>453</v>
      </c>
      <c r="AU8649" s="224" t="s">
        <v>91</v>
      </c>
      <c r="AV8649" s="14" t="s">
        <v>91</v>
      </c>
      <c r="AW8649" s="14" t="s">
        <v>37</v>
      </c>
      <c r="AX8649" s="14" t="s">
        <v>78</v>
      </c>
      <c r="AY8649" s="224" t="s">
        <v>443</v>
      </c>
    </row>
    <row r="8650" spans="1:51" s="14" customFormat="1">
      <c r="B8650" s="214"/>
      <c r="C8650" s="215"/>
      <c r="D8650" s="205" t="s">
        <v>453</v>
      </c>
      <c r="E8650" s="216" t="s">
        <v>19</v>
      </c>
      <c r="F8650" s="217" t="s">
        <v>6876</v>
      </c>
      <c r="G8650" s="215"/>
      <c r="H8650" s="218">
        <v>19.91</v>
      </c>
      <c r="I8650" s="219"/>
      <c r="J8650" s="215"/>
      <c r="K8650" s="215"/>
      <c r="L8650" s="220"/>
      <c r="M8650" s="221"/>
      <c r="N8650" s="222"/>
      <c r="O8650" s="222"/>
      <c r="P8650" s="222"/>
      <c r="Q8650" s="222"/>
      <c r="R8650" s="222"/>
      <c r="S8650" s="222"/>
      <c r="T8650" s="223"/>
      <c r="AT8650" s="224" t="s">
        <v>453</v>
      </c>
      <c r="AU8650" s="224" t="s">
        <v>91</v>
      </c>
      <c r="AV8650" s="14" t="s">
        <v>91</v>
      </c>
      <c r="AW8650" s="14" t="s">
        <v>37</v>
      </c>
      <c r="AX8650" s="14" t="s">
        <v>78</v>
      </c>
      <c r="AY8650" s="224" t="s">
        <v>443</v>
      </c>
    </row>
    <row r="8651" spans="1:51" s="14" customFormat="1">
      <c r="B8651" s="214"/>
      <c r="C8651" s="215"/>
      <c r="D8651" s="205" t="s">
        <v>453</v>
      </c>
      <c r="E8651" s="216" t="s">
        <v>19</v>
      </c>
      <c r="F8651" s="217" t="s">
        <v>6877</v>
      </c>
      <c r="G8651" s="215"/>
      <c r="H8651" s="218">
        <v>42.78</v>
      </c>
      <c r="I8651" s="219"/>
      <c r="J8651" s="215"/>
      <c r="K8651" s="215"/>
      <c r="L8651" s="220"/>
      <c r="M8651" s="221"/>
      <c r="N8651" s="222"/>
      <c r="O8651" s="222"/>
      <c r="P8651" s="222"/>
      <c r="Q8651" s="222"/>
      <c r="R8651" s="222"/>
      <c r="S8651" s="222"/>
      <c r="T8651" s="223"/>
      <c r="AT8651" s="224" t="s">
        <v>453</v>
      </c>
      <c r="AU8651" s="224" t="s">
        <v>91</v>
      </c>
      <c r="AV8651" s="14" t="s">
        <v>91</v>
      </c>
      <c r="AW8651" s="14" t="s">
        <v>37</v>
      </c>
      <c r="AX8651" s="14" t="s">
        <v>78</v>
      </c>
      <c r="AY8651" s="224" t="s">
        <v>443</v>
      </c>
    </row>
    <row r="8652" spans="1:51" s="16" customFormat="1">
      <c r="B8652" s="236"/>
      <c r="C8652" s="237"/>
      <c r="D8652" s="205" t="s">
        <v>453</v>
      </c>
      <c r="E8652" s="238" t="s">
        <v>19</v>
      </c>
      <c r="F8652" s="239" t="s">
        <v>581</v>
      </c>
      <c r="G8652" s="237"/>
      <c r="H8652" s="240">
        <v>288.82</v>
      </c>
      <c r="I8652" s="241"/>
      <c r="J8652" s="237"/>
      <c r="K8652" s="237"/>
      <c r="L8652" s="242"/>
      <c r="M8652" s="243"/>
      <c r="N8652" s="244"/>
      <c r="O8652" s="244"/>
      <c r="P8652" s="244"/>
      <c r="Q8652" s="244"/>
      <c r="R8652" s="244"/>
      <c r="S8652" s="244"/>
      <c r="T8652" s="245"/>
      <c r="AT8652" s="246" t="s">
        <v>453</v>
      </c>
      <c r="AU8652" s="246" t="s">
        <v>91</v>
      </c>
      <c r="AV8652" s="16" t="s">
        <v>98</v>
      </c>
      <c r="AW8652" s="16" t="s">
        <v>37</v>
      </c>
      <c r="AX8652" s="16" t="s">
        <v>78</v>
      </c>
      <c r="AY8652" s="246" t="s">
        <v>443</v>
      </c>
    </row>
    <row r="8653" spans="1:51" s="13" customFormat="1">
      <c r="B8653" s="203"/>
      <c r="C8653" s="204"/>
      <c r="D8653" s="205" t="s">
        <v>453</v>
      </c>
      <c r="E8653" s="206" t="s">
        <v>19</v>
      </c>
      <c r="F8653" s="207" t="s">
        <v>1503</v>
      </c>
      <c r="G8653" s="204"/>
      <c r="H8653" s="206" t="s">
        <v>19</v>
      </c>
      <c r="I8653" s="208"/>
      <c r="J8653" s="204"/>
      <c r="K8653" s="204"/>
      <c r="L8653" s="209"/>
      <c r="M8653" s="210"/>
      <c r="N8653" s="211"/>
      <c r="O8653" s="211"/>
      <c r="P8653" s="211"/>
      <c r="Q8653" s="211"/>
      <c r="R8653" s="211"/>
      <c r="S8653" s="211"/>
      <c r="T8653" s="212"/>
      <c r="AT8653" s="213" t="s">
        <v>453</v>
      </c>
      <c r="AU8653" s="213" t="s">
        <v>91</v>
      </c>
      <c r="AV8653" s="13" t="s">
        <v>85</v>
      </c>
      <c r="AW8653" s="13" t="s">
        <v>37</v>
      </c>
      <c r="AX8653" s="13" t="s">
        <v>78</v>
      </c>
      <c r="AY8653" s="213" t="s">
        <v>443</v>
      </c>
    </row>
    <row r="8654" spans="1:51" s="14" customFormat="1">
      <c r="B8654" s="214"/>
      <c r="C8654" s="215"/>
      <c r="D8654" s="205" t="s">
        <v>453</v>
      </c>
      <c r="E8654" s="216" t="s">
        <v>19</v>
      </c>
      <c r="F8654" s="217" t="s">
        <v>4427</v>
      </c>
      <c r="G8654" s="215"/>
      <c r="H8654" s="218">
        <v>23.46</v>
      </c>
      <c r="I8654" s="219"/>
      <c r="J8654" s="215"/>
      <c r="K8654" s="215"/>
      <c r="L8654" s="220"/>
      <c r="M8654" s="221"/>
      <c r="N8654" s="222"/>
      <c r="O8654" s="222"/>
      <c r="P8654" s="222"/>
      <c r="Q8654" s="222"/>
      <c r="R8654" s="222"/>
      <c r="S8654" s="222"/>
      <c r="T8654" s="223"/>
      <c r="AT8654" s="224" t="s">
        <v>453</v>
      </c>
      <c r="AU8654" s="224" t="s">
        <v>91</v>
      </c>
      <c r="AV8654" s="14" t="s">
        <v>91</v>
      </c>
      <c r="AW8654" s="14" t="s">
        <v>37</v>
      </c>
      <c r="AX8654" s="14" t="s">
        <v>78</v>
      </c>
      <c r="AY8654" s="224" t="s">
        <v>443</v>
      </c>
    </row>
    <row r="8655" spans="1:51" s="14" customFormat="1">
      <c r="B8655" s="214"/>
      <c r="C8655" s="215"/>
      <c r="D8655" s="205" t="s">
        <v>453</v>
      </c>
      <c r="E8655" s="216" t="s">
        <v>19</v>
      </c>
      <c r="F8655" s="217" t="s">
        <v>4428</v>
      </c>
      <c r="G8655" s="215"/>
      <c r="H8655" s="218">
        <v>12.9</v>
      </c>
      <c r="I8655" s="219"/>
      <c r="J8655" s="215"/>
      <c r="K8655" s="215"/>
      <c r="L8655" s="220"/>
      <c r="M8655" s="221"/>
      <c r="N8655" s="222"/>
      <c r="O8655" s="222"/>
      <c r="P8655" s="222"/>
      <c r="Q8655" s="222"/>
      <c r="R8655" s="222"/>
      <c r="S8655" s="222"/>
      <c r="T8655" s="223"/>
      <c r="AT8655" s="224" t="s">
        <v>453</v>
      </c>
      <c r="AU8655" s="224" t="s">
        <v>91</v>
      </c>
      <c r="AV8655" s="14" t="s">
        <v>91</v>
      </c>
      <c r="AW8655" s="14" t="s">
        <v>37</v>
      </c>
      <c r="AX8655" s="14" t="s">
        <v>78</v>
      </c>
      <c r="AY8655" s="224" t="s">
        <v>443</v>
      </c>
    </row>
    <row r="8656" spans="1:51" s="14" customFormat="1">
      <c r="B8656" s="214"/>
      <c r="C8656" s="215"/>
      <c r="D8656" s="205" t="s">
        <v>453</v>
      </c>
      <c r="E8656" s="216" t="s">
        <v>19</v>
      </c>
      <c r="F8656" s="217" t="s">
        <v>4429</v>
      </c>
      <c r="G8656" s="215"/>
      <c r="H8656" s="218">
        <v>20.5</v>
      </c>
      <c r="I8656" s="219"/>
      <c r="J8656" s="215"/>
      <c r="K8656" s="215"/>
      <c r="L8656" s="220"/>
      <c r="M8656" s="221"/>
      <c r="N8656" s="222"/>
      <c r="O8656" s="222"/>
      <c r="P8656" s="222"/>
      <c r="Q8656" s="222"/>
      <c r="R8656" s="222"/>
      <c r="S8656" s="222"/>
      <c r="T8656" s="223"/>
      <c r="AT8656" s="224" t="s">
        <v>453</v>
      </c>
      <c r="AU8656" s="224" t="s">
        <v>91</v>
      </c>
      <c r="AV8656" s="14" t="s">
        <v>91</v>
      </c>
      <c r="AW8656" s="14" t="s">
        <v>37</v>
      </c>
      <c r="AX8656" s="14" t="s">
        <v>78</v>
      </c>
      <c r="AY8656" s="224" t="s">
        <v>443</v>
      </c>
    </row>
    <row r="8657" spans="2:51" s="14" customFormat="1">
      <c r="B8657" s="214"/>
      <c r="C8657" s="215"/>
      <c r="D8657" s="205" t="s">
        <v>453</v>
      </c>
      <c r="E8657" s="216" t="s">
        <v>19</v>
      </c>
      <c r="F8657" s="217" t="s">
        <v>4430</v>
      </c>
      <c r="G8657" s="215"/>
      <c r="H8657" s="218">
        <v>16.75</v>
      </c>
      <c r="I8657" s="219"/>
      <c r="J8657" s="215"/>
      <c r="K8657" s="215"/>
      <c r="L8657" s="220"/>
      <c r="M8657" s="221"/>
      <c r="N8657" s="222"/>
      <c r="O8657" s="222"/>
      <c r="P8657" s="222"/>
      <c r="Q8657" s="222"/>
      <c r="R8657" s="222"/>
      <c r="S8657" s="222"/>
      <c r="T8657" s="223"/>
      <c r="AT8657" s="224" t="s">
        <v>453</v>
      </c>
      <c r="AU8657" s="224" t="s">
        <v>91</v>
      </c>
      <c r="AV8657" s="14" t="s">
        <v>91</v>
      </c>
      <c r="AW8657" s="14" t="s">
        <v>37</v>
      </c>
      <c r="AX8657" s="14" t="s">
        <v>78</v>
      </c>
      <c r="AY8657" s="224" t="s">
        <v>443</v>
      </c>
    </row>
    <row r="8658" spans="2:51" s="14" customFormat="1">
      <c r="B8658" s="214"/>
      <c r="C8658" s="215"/>
      <c r="D8658" s="205" t="s">
        <v>453</v>
      </c>
      <c r="E8658" s="216" t="s">
        <v>19</v>
      </c>
      <c r="F8658" s="217" t="s">
        <v>4431</v>
      </c>
      <c r="G8658" s="215"/>
      <c r="H8658" s="218">
        <v>29.35</v>
      </c>
      <c r="I8658" s="219"/>
      <c r="J8658" s="215"/>
      <c r="K8658" s="215"/>
      <c r="L8658" s="220"/>
      <c r="M8658" s="221"/>
      <c r="N8658" s="222"/>
      <c r="O8658" s="222"/>
      <c r="P8658" s="222"/>
      <c r="Q8658" s="222"/>
      <c r="R8658" s="222"/>
      <c r="S8658" s="222"/>
      <c r="T8658" s="223"/>
      <c r="AT8658" s="224" t="s">
        <v>453</v>
      </c>
      <c r="AU8658" s="224" t="s">
        <v>91</v>
      </c>
      <c r="AV8658" s="14" t="s">
        <v>91</v>
      </c>
      <c r="AW8658" s="14" t="s">
        <v>37</v>
      </c>
      <c r="AX8658" s="14" t="s">
        <v>78</v>
      </c>
      <c r="AY8658" s="224" t="s">
        <v>443</v>
      </c>
    </row>
    <row r="8659" spans="2:51" s="14" customFormat="1">
      <c r="B8659" s="214"/>
      <c r="C8659" s="215"/>
      <c r="D8659" s="205" t="s">
        <v>453</v>
      </c>
      <c r="E8659" s="216" t="s">
        <v>19</v>
      </c>
      <c r="F8659" s="217" t="s">
        <v>4432</v>
      </c>
      <c r="G8659" s="215"/>
      <c r="H8659" s="218">
        <v>40.22</v>
      </c>
      <c r="I8659" s="219"/>
      <c r="J8659" s="215"/>
      <c r="K8659" s="215"/>
      <c r="L8659" s="220"/>
      <c r="M8659" s="221"/>
      <c r="N8659" s="222"/>
      <c r="O8659" s="222"/>
      <c r="P8659" s="222"/>
      <c r="Q8659" s="222"/>
      <c r="R8659" s="222"/>
      <c r="S8659" s="222"/>
      <c r="T8659" s="223"/>
      <c r="AT8659" s="224" t="s">
        <v>453</v>
      </c>
      <c r="AU8659" s="224" t="s">
        <v>91</v>
      </c>
      <c r="AV8659" s="14" t="s">
        <v>91</v>
      </c>
      <c r="AW8659" s="14" t="s">
        <v>37</v>
      </c>
      <c r="AX8659" s="14" t="s">
        <v>78</v>
      </c>
      <c r="AY8659" s="224" t="s">
        <v>443</v>
      </c>
    </row>
    <row r="8660" spans="2:51" s="14" customFormat="1">
      <c r="B8660" s="214"/>
      <c r="C8660" s="215"/>
      <c r="D8660" s="205" t="s">
        <v>453</v>
      </c>
      <c r="E8660" s="216" t="s">
        <v>19</v>
      </c>
      <c r="F8660" s="217" t="s">
        <v>4433</v>
      </c>
      <c r="G8660" s="215"/>
      <c r="H8660" s="218">
        <v>21.24</v>
      </c>
      <c r="I8660" s="219"/>
      <c r="J8660" s="215"/>
      <c r="K8660" s="215"/>
      <c r="L8660" s="220"/>
      <c r="M8660" s="221"/>
      <c r="N8660" s="222"/>
      <c r="O8660" s="222"/>
      <c r="P8660" s="222"/>
      <c r="Q8660" s="222"/>
      <c r="R8660" s="222"/>
      <c r="S8660" s="222"/>
      <c r="T8660" s="223"/>
      <c r="AT8660" s="224" t="s">
        <v>453</v>
      </c>
      <c r="AU8660" s="224" t="s">
        <v>91</v>
      </c>
      <c r="AV8660" s="14" t="s">
        <v>91</v>
      </c>
      <c r="AW8660" s="14" t="s">
        <v>37</v>
      </c>
      <c r="AX8660" s="14" t="s">
        <v>78</v>
      </c>
      <c r="AY8660" s="224" t="s">
        <v>443</v>
      </c>
    </row>
    <row r="8661" spans="2:51" s="14" customFormat="1">
      <c r="B8661" s="214"/>
      <c r="C8661" s="215"/>
      <c r="D8661" s="205" t="s">
        <v>453</v>
      </c>
      <c r="E8661" s="216" t="s">
        <v>19</v>
      </c>
      <c r="F8661" s="217" t="s">
        <v>4434</v>
      </c>
      <c r="G8661" s="215"/>
      <c r="H8661" s="218">
        <v>38.700000000000003</v>
      </c>
      <c r="I8661" s="219"/>
      <c r="J8661" s="215"/>
      <c r="K8661" s="215"/>
      <c r="L8661" s="220"/>
      <c r="M8661" s="221"/>
      <c r="N8661" s="222"/>
      <c r="O8661" s="222"/>
      <c r="P8661" s="222"/>
      <c r="Q8661" s="222"/>
      <c r="R8661" s="222"/>
      <c r="S8661" s="222"/>
      <c r="T8661" s="223"/>
      <c r="AT8661" s="224" t="s">
        <v>453</v>
      </c>
      <c r="AU8661" s="224" t="s">
        <v>91</v>
      </c>
      <c r="AV8661" s="14" t="s">
        <v>91</v>
      </c>
      <c r="AW8661" s="14" t="s">
        <v>37</v>
      </c>
      <c r="AX8661" s="14" t="s">
        <v>78</v>
      </c>
      <c r="AY8661" s="224" t="s">
        <v>443</v>
      </c>
    </row>
    <row r="8662" spans="2:51" s="14" customFormat="1">
      <c r="B8662" s="214"/>
      <c r="C8662" s="215"/>
      <c r="D8662" s="205" t="s">
        <v>453</v>
      </c>
      <c r="E8662" s="216" t="s">
        <v>19</v>
      </c>
      <c r="F8662" s="217" t="s">
        <v>4435</v>
      </c>
      <c r="G8662" s="215"/>
      <c r="H8662" s="218">
        <v>42.64</v>
      </c>
      <c r="I8662" s="219"/>
      <c r="J8662" s="215"/>
      <c r="K8662" s="215"/>
      <c r="L8662" s="220"/>
      <c r="M8662" s="221"/>
      <c r="N8662" s="222"/>
      <c r="O8662" s="222"/>
      <c r="P8662" s="222"/>
      <c r="Q8662" s="222"/>
      <c r="R8662" s="222"/>
      <c r="S8662" s="222"/>
      <c r="T8662" s="223"/>
      <c r="AT8662" s="224" t="s">
        <v>453</v>
      </c>
      <c r="AU8662" s="224" t="s">
        <v>91</v>
      </c>
      <c r="AV8662" s="14" t="s">
        <v>91</v>
      </c>
      <c r="AW8662" s="14" t="s">
        <v>37</v>
      </c>
      <c r="AX8662" s="14" t="s">
        <v>78</v>
      </c>
      <c r="AY8662" s="224" t="s">
        <v>443</v>
      </c>
    </row>
    <row r="8663" spans="2:51" s="14" customFormat="1">
      <c r="B8663" s="214"/>
      <c r="C8663" s="215"/>
      <c r="D8663" s="205" t="s">
        <v>453</v>
      </c>
      <c r="E8663" s="216" t="s">
        <v>19</v>
      </c>
      <c r="F8663" s="217" t="s">
        <v>4436</v>
      </c>
      <c r="G8663" s="215"/>
      <c r="H8663" s="218">
        <v>26.09</v>
      </c>
      <c r="I8663" s="219"/>
      <c r="J8663" s="215"/>
      <c r="K8663" s="215"/>
      <c r="L8663" s="220"/>
      <c r="M8663" s="221"/>
      <c r="N8663" s="222"/>
      <c r="O8663" s="222"/>
      <c r="P8663" s="222"/>
      <c r="Q8663" s="222"/>
      <c r="R8663" s="222"/>
      <c r="S8663" s="222"/>
      <c r="T8663" s="223"/>
      <c r="AT8663" s="224" t="s">
        <v>453</v>
      </c>
      <c r="AU8663" s="224" t="s">
        <v>91</v>
      </c>
      <c r="AV8663" s="14" t="s">
        <v>91</v>
      </c>
      <c r="AW8663" s="14" t="s">
        <v>37</v>
      </c>
      <c r="AX8663" s="14" t="s">
        <v>78</v>
      </c>
      <c r="AY8663" s="224" t="s">
        <v>443</v>
      </c>
    </row>
    <row r="8664" spans="2:51" s="14" customFormat="1">
      <c r="B8664" s="214"/>
      <c r="C8664" s="215"/>
      <c r="D8664" s="205" t="s">
        <v>453</v>
      </c>
      <c r="E8664" s="216" t="s">
        <v>19</v>
      </c>
      <c r="F8664" s="217" t="s">
        <v>4437</v>
      </c>
      <c r="G8664" s="215"/>
      <c r="H8664" s="218">
        <v>31.28</v>
      </c>
      <c r="I8664" s="219"/>
      <c r="J8664" s="215"/>
      <c r="K8664" s="215"/>
      <c r="L8664" s="220"/>
      <c r="M8664" s="221"/>
      <c r="N8664" s="222"/>
      <c r="O8664" s="222"/>
      <c r="P8664" s="222"/>
      <c r="Q8664" s="222"/>
      <c r="R8664" s="222"/>
      <c r="S8664" s="222"/>
      <c r="T8664" s="223"/>
      <c r="AT8664" s="224" t="s">
        <v>453</v>
      </c>
      <c r="AU8664" s="224" t="s">
        <v>91</v>
      </c>
      <c r="AV8664" s="14" t="s">
        <v>91</v>
      </c>
      <c r="AW8664" s="14" t="s">
        <v>37</v>
      </c>
      <c r="AX8664" s="14" t="s">
        <v>78</v>
      </c>
      <c r="AY8664" s="224" t="s">
        <v>443</v>
      </c>
    </row>
    <row r="8665" spans="2:51" s="14" customFormat="1">
      <c r="B8665" s="214"/>
      <c r="C8665" s="215"/>
      <c r="D8665" s="205" t="s">
        <v>453</v>
      </c>
      <c r="E8665" s="216" t="s">
        <v>19</v>
      </c>
      <c r="F8665" s="217" t="s">
        <v>4438</v>
      </c>
      <c r="G8665" s="215"/>
      <c r="H8665" s="218">
        <v>15.65</v>
      </c>
      <c r="I8665" s="219"/>
      <c r="J8665" s="215"/>
      <c r="K8665" s="215"/>
      <c r="L8665" s="220"/>
      <c r="M8665" s="221"/>
      <c r="N8665" s="222"/>
      <c r="O8665" s="222"/>
      <c r="P8665" s="222"/>
      <c r="Q8665" s="222"/>
      <c r="R8665" s="222"/>
      <c r="S8665" s="222"/>
      <c r="T8665" s="223"/>
      <c r="AT8665" s="224" t="s">
        <v>453</v>
      </c>
      <c r="AU8665" s="224" t="s">
        <v>91</v>
      </c>
      <c r="AV8665" s="14" t="s">
        <v>91</v>
      </c>
      <c r="AW8665" s="14" t="s">
        <v>37</v>
      </c>
      <c r="AX8665" s="14" t="s">
        <v>78</v>
      </c>
      <c r="AY8665" s="224" t="s">
        <v>443</v>
      </c>
    </row>
    <row r="8666" spans="2:51" s="14" customFormat="1">
      <c r="B8666" s="214"/>
      <c r="C8666" s="215"/>
      <c r="D8666" s="205" t="s">
        <v>453</v>
      </c>
      <c r="E8666" s="216" t="s">
        <v>19</v>
      </c>
      <c r="F8666" s="217" t="s">
        <v>4439</v>
      </c>
      <c r="G8666" s="215"/>
      <c r="H8666" s="218">
        <v>19.75</v>
      </c>
      <c r="I8666" s="219"/>
      <c r="J8666" s="215"/>
      <c r="K8666" s="215"/>
      <c r="L8666" s="220"/>
      <c r="M8666" s="221"/>
      <c r="N8666" s="222"/>
      <c r="O8666" s="222"/>
      <c r="P8666" s="222"/>
      <c r="Q8666" s="222"/>
      <c r="R8666" s="222"/>
      <c r="S8666" s="222"/>
      <c r="T8666" s="223"/>
      <c r="AT8666" s="224" t="s">
        <v>453</v>
      </c>
      <c r="AU8666" s="224" t="s">
        <v>91</v>
      </c>
      <c r="AV8666" s="14" t="s">
        <v>91</v>
      </c>
      <c r="AW8666" s="14" t="s">
        <v>37</v>
      </c>
      <c r="AX8666" s="14" t="s">
        <v>78</v>
      </c>
      <c r="AY8666" s="224" t="s">
        <v>443</v>
      </c>
    </row>
    <row r="8667" spans="2:51" s="14" customFormat="1">
      <c r="B8667" s="214"/>
      <c r="C8667" s="215"/>
      <c r="D8667" s="205" t="s">
        <v>453</v>
      </c>
      <c r="E8667" s="216" t="s">
        <v>19</v>
      </c>
      <c r="F8667" s="217" t="s">
        <v>4440</v>
      </c>
      <c r="G8667" s="215"/>
      <c r="H8667" s="218">
        <v>20.41</v>
      </c>
      <c r="I8667" s="219"/>
      <c r="J8667" s="215"/>
      <c r="K8667" s="215"/>
      <c r="L8667" s="220"/>
      <c r="M8667" s="221"/>
      <c r="N8667" s="222"/>
      <c r="O8667" s="222"/>
      <c r="P8667" s="222"/>
      <c r="Q8667" s="222"/>
      <c r="R8667" s="222"/>
      <c r="S8667" s="222"/>
      <c r="T8667" s="223"/>
      <c r="AT8667" s="224" t="s">
        <v>453</v>
      </c>
      <c r="AU8667" s="224" t="s">
        <v>91</v>
      </c>
      <c r="AV8667" s="14" t="s">
        <v>91</v>
      </c>
      <c r="AW8667" s="14" t="s">
        <v>37</v>
      </c>
      <c r="AX8667" s="14" t="s">
        <v>78</v>
      </c>
      <c r="AY8667" s="224" t="s">
        <v>443</v>
      </c>
    </row>
    <row r="8668" spans="2:51" s="14" customFormat="1">
      <c r="B8668" s="214"/>
      <c r="C8668" s="215"/>
      <c r="D8668" s="205" t="s">
        <v>453</v>
      </c>
      <c r="E8668" s="216" t="s">
        <v>19</v>
      </c>
      <c r="F8668" s="217" t="s">
        <v>4441</v>
      </c>
      <c r="G8668" s="215"/>
      <c r="H8668" s="218">
        <v>19.13</v>
      </c>
      <c r="I8668" s="219"/>
      <c r="J8668" s="215"/>
      <c r="K8668" s="215"/>
      <c r="L8668" s="220"/>
      <c r="M8668" s="221"/>
      <c r="N8668" s="222"/>
      <c r="O8668" s="222"/>
      <c r="P8668" s="222"/>
      <c r="Q8668" s="222"/>
      <c r="R8668" s="222"/>
      <c r="S8668" s="222"/>
      <c r="T8668" s="223"/>
      <c r="AT8668" s="224" t="s">
        <v>453</v>
      </c>
      <c r="AU8668" s="224" t="s">
        <v>91</v>
      </c>
      <c r="AV8668" s="14" t="s">
        <v>91</v>
      </c>
      <c r="AW8668" s="14" t="s">
        <v>37</v>
      </c>
      <c r="AX8668" s="14" t="s">
        <v>78</v>
      </c>
      <c r="AY8668" s="224" t="s">
        <v>443</v>
      </c>
    </row>
    <row r="8669" spans="2:51" s="14" customFormat="1">
      <c r="B8669" s="214"/>
      <c r="C8669" s="215"/>
      <c r="D8669" s="205" t="s">
        <v>453</v>
      </c>
      <c r="E8669" s="216" t="s">
        <v>19</v>
      </c>
      <c r="F8669" s="217" t="s">
        <v>4442</v>
      </c>
      <c r="G8669" s="215"/>
      <c r="H8669" s="218">
        <v>21.05</v>
      </c>
      <c r="I8669" s="219"/>
      <c r="J8669" s="215"/>
      <c r="K8669" s="215"/>
      <c r="L8669" s="220"/>
      <c r="M8669" s="221"/>
      <c r="N8669" s="222"/>
      <c r="O8669" s="222"/>
      <c r="P8669" s="222"/>
      <c r="Q8669" s="222"/>
      <c r="R8669" s="222"/>
      <c r="S8669" s="222"/>
      <c r="T8669" s="223"/>
      <c r="AT8669" s="224" t="s">
        <v>453</v>
      </c>
      <c r="AU8669" s="224" t="s">
        <v>91</v>
      </c>
      <c r="AV8669" s="14" t="s">
        <v>91</v>
      </c>
      <c r="AW8669" s="14" t="s">
        <v>37</v>
      </c>
      <c r="AX8669" s="14" t="s">
        <v>78</v>
      </c>
      <c r="AY8669" s="224" t="s">
        <v>443</v>
      </c>
    </row>
    <row r="8670" spans="2:51" s="16" customFormat="1">
      <c r="B8670" s="236"/>
      <c r="C8670" s="237"/>
      <c r="D8670" s="205" t="s">
        <v>453</v>
      </c>
      <c r="E8670" s="238" t="s">
        <v>19</v>
      </c>
      <c r="F8670" s="239" t="s">
        <v>581</v>
      </c>
      <c r="G8670" s="237"/>
      <c r="H8670" s="240">
        <v>399.12</v>
      </c>
      <c r="I8670" s="241"/>
      <c r="J8670" s="237"/>
      <c r="K8670" s="237"/>
      <c r="L8670" s="242"/>
      <c r="M8670" s="243"/>
      <c r="N8670" s="244"/>
      <c r="O8670" s="244"/>
      <c r="P8670" s="244"/>
      <c r="Q8670" s="244"/>
      <c r="R8670" s="244"/>
      <c r="S8670" s="244"/>
      <c r="T8670" s="245"/>
      <c r="AT8670" s="246" t="s">
        <v>453</v>
      </c>
      <c r="AU8670" s="246" t="s">
        <v>91</v>
      </c>
      <c r="AV8670" s="16" t="s">
        <v>98</v>
      </c>
      <c r="AW8670" s="16" t="s">
        <v>37</v>
      </c>
      <c r="AX8670" s="16" t="s">
        <v>78</v>
      </c>
      <c r="AY8670" s="246" t="s">
        <v>443</v>
      </c>
    </row>
    <row r="8671" spans="2:51" s="13" customFormat="1">
      <c r="B8671" s="203"/>
      <c r="C8671" s="204"/>
      <c r="D8671" s="205" t="s">
        <v>453</v>
      </c>
      <c r="E8671" s="206" t="s">
        <v>19</v>
      </c>
      <c r="F8671" s="207" t="s">
        <v>1505</v>
      </c>
      <c r="G8671" s="204"/>
      <c r="H8671" s="206" t="s">
        <v>19</v>
      </c>
      <c r="I8671" s="208"/>
      <c r="J8671" s="204"/>
      <c r="K8671" s="204"/>
      <c r="L8671" s="209"/>
      <c r="M8671" s="210"/>
      <c r="N8671" s="211"/>
      <c r="O8671" s="211"/>
      <c r="P8671" s="211"/>
      <c r="Q8671" s="211"/>
      <c r="R8671" s="211"/>
      <c r="S8671" s="211"/>
      <c r="T8671" s="212"/>
      <c r="AT8671" s="213" t="s">
        <v>453</v>
      </c>
      <c r="AU8671" s="213" t="s">
        <v>91</v>
      </c>
      <c r="AV8671" s="13" t="s">
        <v>85</v>
      </c>
      <c r="AW8671" s="13" t="s">
        <v>37</v>
      </c>
      <c r="AX8671" s="13" t="s">
        <v>78</v>
      </c>
      <c r="AY8671" s="213" t="s">
        <v>443</v>
      </c>
    </row>
    <row r="8672" spans="2:51" s="14" customFormat="1">
      <c r="B8672" s="214"/>
      <c r="C8672" s="215"/>
      <c r="D8672" s="205" t="s">
        <v>453</v>
      </c>
      <c r="E8672" s="216" t="s">
        <v>19</v>
      </c>
      <c r="F8672" s="217" t="s">
        <v>4443</v>
      </c>
      <c r="G8672" s="215"/>
      <c r="H8672" s="218">
        <v>25.84</v>
      </c>
      <c r="I8672" s="219"/>
      <c r="J8672" s="215"/>
      <c r="K8672" s="215"/>
      <c r="L8672" s="220"/>
      <c r="M8672" s="221"/>
      <c r="N8672" s="222"/>
      <c r="O8672" s="222"/>
      <c r="P8672" s="222"/>
      <c r="Q8672" s="222"/>
      <c r="R8672" s="222"/>
      <c r="S8672" s="222"/>
      <c r="T8672" s="223"/>
      <c r="AT8672" s="224" t="s">
        <v>453</v>
      </c>
      <c r="AU8672" s="224" t="s">
        <v>91</v>
      </c>
      <c r="AV8672" s="14" t="s">
        <v>91</v>
      </c>
      <c r="AW8672" s="14" t="s">
        <v>37</v>
      </c>
      <c r="AX8672" s="14" t="s">
        <v>78</v>
      </c>
      <c r="AY8672" s="224" t="s">
        <v>443</v>
      </c>
    </row>
    <row r="8673" spans="2:51" s="14" customFormat="1">
      <c r="B8673" s="214"/>
      <c r="C8673" s="215"/>
      <c r="D8673" s="205" t="s">
        <v>453</v>
      </c>
      <c r="E8673" s="216" t="s">
        <v>19</v>
      </c>
      <c r="F8673" s="217" t="s">
        <v>4444</v>
      </c>
      <c r="G8673" s="215"/>
      <c r="H8673" s="218">
        <v>42.62</v>
      </c>
      <c r="I8673" s="219"/>
      <c r="J8673" s="215"/>
      <c r="K8673" s="215"/>
      <c r="L8673" s="220"/>
      <c r="M8673" s="221"/>
      <c r="N8673" s="222"/>
      <c r="O8673" s="222"/>
      <c r="P8673" s="222"/>
      <c r="Q8673" s="222"/>
      <c r="R8673" s="222"/>
      <c r="S8673" s="222"/>
      <c r="T8673" s="223"/>
      <c r="AT8673" s="224" t="s">
        <v>453</v>
      </c>
      <c r="AU8673" s="224" t="s">
        <v>91</v>
      </c>
      <c r="AV8673" s="14" t="s">
        <v>91</v>
      </c>
      <c r="AW8673" s="14" t="s">
        <v>37</v>
      </c>
      <c r="AX8673" s="14" t="s">
        <v>78</v>
      </c>
      <c r="AY8673" s="224" t="s">
        <v>443</v>
      </c>
    </row>
    <row r="8674" spans="2:51" s="14" customFormat="1">
      <c r="B8674" s="214"/>
      <c r="C8674" s="215"/>
      <c r="D8674" s="205" t="s">
        <v>453</v>
      </c>
      <c r="E8674" s="216" t="s">
        <v>19</v>
      </c>
      <c r="F8674" s="217" t="s">
        <v>4445</v>
      </c>
      <c r="G8674" s="215"/>
      <c r="H8674" s="218">
        <v>18.89</v>
      </c>
      <c r="I8674" s="219"/>
      <c r="J8674" s="215"/>
      <c r="K8674" s="215"/>
      <c r="L8674" s="220"/>
      <c r="M8674" s="221"/>
      <c r="N8674" s="222"/>
      <c r="O8674" s="222"/>
      <c r="P8674" s="222"/>
      <c r="Q8674" s="222"/>
      <c r="R8674" s="222"/>
      <c r="S8674" s="222"/>
      <c r="T8674" s="223"/>
      <c r="AT8674" s="224" t="s">
        <v>453</v>
      </c>
      <c r="AU8674" s="224" t="s">
        <v>91</v>
      </c>
      <c r="AV8674" s="14" t="s">
        <v>91</v>
      </c>
      <c r="AW8674" s="14" t="s">
        <v>37</v>
      </c>
      <c r="AX8674" s="14" t="s">
        <v>78</v>
      </c>
      <c r="AY8674" s="224" t="s">
        <v>443</v>
      </c>
    </row>
    <row r="8675" spans="2:51" s="14" customFormat="1">
      <c r="B8675" s="214"/>
      <c r="C8675" s="215"/>
      <c r="D8675" s="205" t="s">
        <v>453</v>
      </c>
      <c r="E8675" s="216" t="s">
        <v>19</v>
      </c>
      <c r="F8675" s="217" t="s">
        <v>4446</v>
      </c>
      <c r="G8675" s="215"/>
      <c r="H8675" s="218">
        <v>38.79</v>
      </c>
      <c r="I8675" s="219"/>
      <c r="J8675" s="215"/>
      <c r="K8675" s="215"/>
      <c r="L8675" s="220"/>
      <c r="M8675" s="221"/>
      <c r="N8675" s="222"/>
      <c r="O8675" s="222"/>
      <c r="P8675" s="222"/>
      <c r="Q8675" s="222"/>
      <c r="R8675" s="222"/>
      <c r="S8675" s="222"/>
      <c r="T8675" s="223"/>
      <c r="AT8675" s="224" t="s">
        <v>453</v>
      </c>
      <c r="AU8675" s="224" t="s">
        <v>91</v>
      </c>
      <c r="AV8675" s="14" t="s">
        <v>91</v>
      </c>
      <c r="AW8675" s="14" t="s">
        <v>37</v>
      </c>
      <c r="AX8675" s="14" t="s">
        <v>78</v>
      </c>
      <c r="AY8675" s="224" t="s">
        <v>443</v>
      </c>
    </row>
    <row r="8676" spans="2:51" s="14" customFormat="1">
      <c r="B8676" s="214"/>
      <c r="C8676" s="215"/>
      <c r="D8676" s="205" t="s">
        <v>453</v>
      </c>
      <c r="E8676" s="216" t="s">
        <v>19</v>
      </c>
      <c r="F8676" s="217" t="s">
        <v>4447</v>
      </c>
      <c r="G8676" s="215"/>
      <c r="H8676" s="218">
        <v>39.159999999999997</v>
      </c>
      <c r="I8676" s="219"/>
      <c r="J8676" s="215"/>
      <c r="K8676" s="215"/>
      <c r="L8676" s="220"/>
      <c r="M8676" s="221"/>
      <c r="N8676" s="222"/>
      <c r="O8676" s="222"/>
      <c r="P8676" s="222"/>
      <c r="Q8676" s="222"/>
      <c r="R8676" s="222"/>
      <c r="S8676" s="222"/>
      <c r="T8676" s="223"/>
      <c r="AT8676" s="224" t="s">
        <v>453</v>
      </c>
      <c r="AU8676" s="224" t="s">
        <v>91</v>
      </c>
      <c r="AV8676" s="14" t="s">
        <v>91</v>
      </c>
      <c r="AW8676" s="14" t="s">
        <v>37</v>
      </c>
      <c r="AX8676" s="14" t="s">
        <v>78</v>
      </c>
      <c r="AY8676" s="224" t="s">
        <v>443</v>
      </c>
    </row>
    <row r="8677" spans="2:51" s="14" customFormat="1">
      <c r="B8677" s="214"/>
      <c r="C8677" s="215"/>
      <c r="D8677" s="205" t="s">
        <v>453</v>
      </c>
      <c r="E8677" s="216" t="s">
        <v>19</v>
      </c>
      <c r="F8677" s="217" t="s">
        <v>4448</v>
      </c>
      <c r="G8677" s="215"/>
      <c r="H8677" s="218">
        <v>29.42</v>
      </c>
      <c r="I8677" s="219"/>
      <c r="J8677" s="215"/>
      <c r="K8677" s="215"/>
      <c r="L8677" s="220"/>
      <c r="M8677" s="221"/>
      <c r="N8677" s="222"/>
      <c r="O8677" s="222"/>
      <c r="P8677" s="222"/>
      <c r="Q8677" s="222"/>
      <c r="R8677" s="222"/>
      <c r="S8677" s="222"/>
      <c r="T8677" s="223"/>
      <c r="AT8677" s="224" t="s">
        <v>453</v>
      </c>
      <c r="AU8677" s="224" t="s">
        <v>91</v>
      </c>
      <c r="AV8677" s="14" t="s">
        <v>91</v>
      </c>
      <c r="AW8677" s="14" t="s">
        <v>37</v>
      </c>
      <c r="AX8677" s="14" t="s">
        <v>78</v>
      </c>
      <c r="AY8677" s="224" t="s">
        <v>443</v>
      </c>
    </row>
    <row r="8678" spans="2:51" s="14" customFormat="1">
      <c r="B8678" s="214"/>
      <c r="C8678" s="215"/>
      <c r="D8678" s="205" t="s">
        <v>453</v>
      </c>
      <c r="E8678" s="216" t="s">
        <v>19</v>
      </c>
      <c r="F8678" s="217" t="s">
        <v>4449</v>
      </c>
      <c r="G8678" s="215"/>
      <c r="H8678" s="218">
        <v>22.54</v>
      </c>
      <c r="I8678" s="219"/>
      <c r="J8678" s="215"/>
      <c r="K8678" s="215"/>
      <c r="L8678" s="220"/>
      <c r="M8678" s="221"/>
      <c r="N8678" s="222"/>
      <c r="O8678" s="222"/>
      <c r="P8678" s="222"/>
      <c r="Q8678" s="222"/>
      <c r="R8678" s="222"/>
      <c r="S8678" s="222"/>
      <c r="T8678" s="223"/>
      <c r="AT8678" s="224" t="s">
        <v>453</v>
      </c>
      <c r="AU8678" s="224" t="s">
        <v>91</v>
      </c>
      <c r="AV8678" s="14" t="s">
        <v>91</v>
      </c>
      <c r="AW8678" s="14" t="s">
        <v>37</v>
      </c>
      <c r="AX8678" s="14" t="s">
        <v>78</v>
      </c>
      <c r="AY8678" s="224" t="s">
        <v>443</v>
      </c>
    </row>
    <row r="8679" spans="2:51" s="14" customFormat="1">
      <c r="B8679" s="214"/>
      <c r="C8679" s="215"/>
      <c r="D8679" s="205" t="s">
        <v>453</v>
      </c>
      <c r="E8679" s="216" t="s">
        <v>19</v>
      </c>
      <c r="F8679" s="217" t="s">
        <v>4450</v>
      </c>
      <c r="G8679" s="215"/>
      <c r="H8679" s="218">
        <v>15.79</v>
      </c>
      <c r="I8679" s="219"/>
      <c r="J8679" s="215"/>
      <c r="K8679" s="215"/>
      <c r="L8679" s="220"/>
      <c r="M8679" s="221"/>
      <c r="N8679" s="222"/>
      <c r="O8679" s="222"/>
      <c r="P8679" s="222"/>
      <c r="Q8679" s="222"/>
      <c r="R8679" s="222"/>
      <c r="S8679" s="222"/>
      <c r="T8679" s="223"/>
      <c r="AT8679" s="224" t="s">
        <v>453</v>
      </c>
      <c r="AU8679" s="224" t="s">
        <v>91</v>
      </c>
      <c r="AV8679" s="14" t="s">
        <v>91</v>
      </c>
      <c r="AW8679" s="14" t="s">
        <v>37</v>
      </c>
      <c r="AX8679" s="14" t="s">
        <v>78</v>
      </c>
      <c r="AY8679" s="224" t="s">
        <v>443</v>
      </c>
    </row>
    <row r="8680" spans="2:51" s="14" customFormat="1">
      <c r="B8680" s="214"/>
      <c r="C8680" s="215"/>
      <c r="D8680" s="205" t="s">
        <v>453</v>
      </c>
      <c r="E8680" s="216" t="s">
        <v>19</v>
      </c>
      <c r="F8680" s="217" t="s">
        <v>4451</v>
      </c>
      <c r="G8680" s="215"/>
      <c r="H8680" s="218">
        <v>13</v>
      </c>
      <c r="I8680" s="219"/>
      <c r="J8680" s="215"/>
      <c r="K8680" s="215"/>
      <c r="L8680" s="220"/>
      <c r="M8680" s="221"/>
      <c r="N8680" s="222"/>
      <c r="O8680" s="222"/>
      <c r="P8680" s="222"/>
      <c r="Q8680" s="222"/>
      <c r="R8680" s="222"/>
      <c r="S8680" s="222"/>
      <c r="T8680" s="223"/>
      <c r="AT8680" s="224" t="s">
        <v>453</v>
      </c>
      <c r="AU8680" s="224" t="s">
        <v>91</v>
      </c>
      <c r="AV8680" s="14" t="s">
        <v>91</v>
      </c>
      <c r="AW8680" s="14" t="s">
        <v>37</v>
      </c>
      <c r="AX8680" s="14" t="s">
        <v>78</v>
      </c>
      <c r="AY8680" s="224" t="s">
        <v>443</v>
      </c>
    </row>
    <row r="8681" spans="2:51" s="14" customFormat="1">
      <c r="B8681" s="214"/>
      <c r="C8681" s="215"/>
      <c r="D8681" s="205" t="s">
        <v>453</v>
      </c>
      <c r="E8681" s="216" t="s">
        <v>19</v>
      </c>
      <c r="F8681" s="217" t="s">
        <v>4452</v>
      </c>
      <c r="G8681" s="215"/>
      <c r="H8681" s="218">
        <v>13.31</v>
      </c>
      <c r="I8681" s="219"/>
      <c r="J8681" s="215"/>
      <c r="K8681" s="215"/>
      <c r="L8681" s="220"/>
      <c r="M8681" s="221"/>
      <c r="N8681" s="222"/>
      <c r="O8681" s="222"/>
      <c r="P8681" s="222"/>
      <c r="Q8681" s="222"/>
      <c r="R8681" s="222"/>
      <c r="S8681" s="222"/>
      <c r="T8681" s="223"/>
      <c r="AT8681" s="224" t="s">
        <v>453</v>
      </c>
      <c r="AU8681" s="224" t="s">
        <v>91</v>
      </c>
      <c r="AV8681" s="14" t="s">
        <v>91</v>
      </c>
      <c r="AW8681" s="14" t="s">
        <v>37</v>
      </c>
      <c r="AX8681" s="14" t="s">
        <v>78</v>
      </c>
      <c r="AY8681" s="224" t="s">
        <v>443</v>
      </c>
    </row>
    <row r="8682" spans="2:51" s="14" customFormat="1">
      <c r="B8682" s="214"/>
      <c r="C8682" s="215"/>
      <c r="D8682" s="205" t="s">
        <v>453</v>
      </c>
      <c r="E8682" s="216" t="s">
        <v>19</v>
      </c>
      <c r="F8682" s="217" t="s">
        <v>4453</v>
      </c>
      <c r="G8682" s="215"/>
      <c r="H8682" s="218">
        <v>27.4</v>
      </c>
      <c r="I8682" s="219"/>
      <c r="J8682" s="215"/>
      <c r="K8682" s="215"/>
      <c r="L8682" s="220"/>
      <c r="M8682" s="221"/>
      <c r="N8682" s="222"/>
      <c r="O8682" s="222"/>
      <c r="P8682" s="222"/>
      <c r="Q8682" s="222"/>
      <c r="R8682" s="222"/>
      <c r="S8682" s="222"/>
      <c r="T8682" s="223"/>
      <c r="AT8682" s="224" t="s">
        <v>453</v>
      </c>
      <c r="AU8682" s="224" t="s">
        <v>91</v>
      </c>
      <c r="AV8682" s="14" t="s">
        <v>91</v>
      </c>
      <c r="AW8682" s="14" t="s">
        <v>37</v>
      </c>
      <c r="AX8682" s="14" t="s">
        <v>78</v>
      </c>
      <c r="AY8682" s="224" t="s">
        <v>443</v>
      </c>
    </row>
    <row r="8683" spans="2:51" s="14" customFormat="1">
      <c r="B8683" s="214"/>
      <c r="C8683" s="215"/>
      <c r="D8683" s="205" t="s">
        <v>453</v>
      </c>
      <c r="E8683" s="216" t="s">
        <v>19</v>
      </c>
      <c r="F8683" s="217" t="s">
        <v>4454</v>
      </c>
      <c r="G8683" s="215"/>
      <c r="H8683" s="218">
        <v>32.75</v>
      </c>
      <c r="I8683" s="219"/>
      <c r="J8683" s="215"/>
      <c r="K8683" s="215"/>
      <c r="L8683" s="220"/>
      <c r="M8683" s="221"/>
      <c r="N8683" s="222"/>
      <c r="O8683" s="222"/>
      <c r="P8683" s="222"/>
      <c r="Q8683" s="222"/>
      <c r="R8683" s="222"/>
      <c r="S8683" s="222"/>
      <c r="T8683" s="223"/>
      <c r="AT8683" s="224" t="s">
        <v>453</v>
      </c>
      <c r="AU8683" s="224" t="s">
        <v>91</v>
      </c>
      <c r="AV8683" s="14" t="s">
        <v>91</v>
      </c>
      <c r="AW8683" s="14" t="s">
        <v>37</v>
      </c>
      <c r="AX8683" s="14" t="s">
        <v>78</v>
      </c>
      <c r="AY8683" s="224" t="s">
        <v>443</v>
      </c>
    </row>
    <row r="8684" spans="2:51" s="14" customFormat="1">
      <c r="B8684" s="214"/>
      <c r="C8684" s="215"/>
      <c r="D8684" s="205" t="s">
        <v>453</v>
      </c>
      <c r="E8684" s="216" t="s">
        <v>19</v>
      </c>
      <c r="F8684" s="217" t="s">
        <v>4455</v>
      </c>
      <c r="G8684" s="215"/>
      <c r="H8684" s="218">
        <v>16.329999999999998</v>
      </c>
      <c r="I8684" s="219"/>
      <c r="J8684" s="215"/>
      <c r="K8684" s="215"/>
      <c r="L8684" s="220"/>
      <c r="M8684" s="221"/>
      <c r="N8684" s="222"/>
      <c r="O8684" s="222"/>
      <c r="P8684" s="222"/>
      <c r="Q8684" s="222"/>
      <c r="R8684" s="222"/>
      <c r="S8684" s="222"/>
      <c r="T8684" s="223"/>
      <c r="AT8684" s="224" t="s">
        <v>453</v>
      </c>
      <c r="AU8684" s="224" t="s">
        <v>91</v>
      </c>
      <c r="AV8684" s="14" t="s">
        <v>91</v>
      </c>
      <c r="AW8684" s="14" t="s">
        <v>37</v>
      </c>
      <c r="AX8684" s="14" t="s">
        <v>78</v>
      </c>
      <c r="AY8684" s="224" t="s">
        <v>443</v>
      </c>
    </row>
    <row r="8685" spans="2:51" s="14" customFormat="1">
      <c r="B8685" s="214"/>
      <c r="C8685" s="215"/>
      <c r="D8685" s="205" t="s">
        <v>453</v>
      </c>
      <c r="E8685" s="216" t="s">
        <v>19</v>
      </c>
      <c r="F8685" s="217" t="s">
        <v>4456</v>
      </c>
      <c r="G8685" s="215"/>
      <c r="H8685" s="218">
        <v>40.119999999999997</v>
      </c>
      <c r="I8685" s="219"/>
      <c r="J8685" s="215"/>
      <c r="K8685" s="215"/>
      <c r="L8685" s="220"/>
      <c r="M8685" s="221"/>
      <c r="N8685" s="222"/>
      <c r="O8685" s="222"/>
      <c r="P8685" s="222"/>
      <c r="Q8685" s="222"/>
      <c r="R8685" s="222"/>
      <c r="S8685" s="222"/>
      <c r="T8685" s="223"/>
      <c r="AT8685" s="224" t="s">
        <v>453</v>
      </c>
      <c r="AU8685" s="224" t="s">
        <v>91</v>
      </c>
      <c r="AV8685" s="14" t="s">
        <v>91</v>
      </c>
      <c r="AW8685" s="14" t="s">
        <v>37</v>
      </c>
      <c r="AX8685" s="14" t="s">
        <v>78</v>
      </c>
      <c r="AY8685" s="224" t="s">
        <v>443</v>
      </c>
    </row>
    <row r="8686" spans="2:51" s="14" customFormat="1">
      <c r="B8686" s="214"/>
      <c r="C8686" s="215"/>
      <c r="D8686" s="205" t="s">
        <v>453</v>
      </c>
      <c r="E8686" s="216" t="s">
        <v>19</v>
      </c>
      <c r="F8686" s="217" t="s">
        <v>4457</v>
      </c>
      <c r="G8686" s="215"/>
      <c r="H8686" s="218">
        <v>40.700000000000003</v>
      </c>
      <c r="I8686" s="219"/>
      <c r="J8686" s="215"/>
      <c r="K8686" s="215"/>
      <c r="L8686" s="220"/>
      <c r="M8686" s="221"/>
      <c r="N8686" s="222"/>
      <c r="O8686" s="222"/>
      <c r="P8686" s="222"/>
      <c r="Q8686" s="222"/>
      <c r="R8686" s="222"/>
      <c r="S8686" s="222"/>
      <c r="T8686" s="223"/>
      <c r="AT8686" s="224" t="s">
        <v>453</v>
      </c>
      <c r="AU8686" s="224" t="s">
        <v>91</v>
      </c>
      <c r="AV8686" s="14" t="s">
        <v>91</v>
      </c>
      <c r="AW8686" s="14" t="s">
        <v>37</v>
      </c>
      <c r="AX8686" s="14" t="s">
        <v>78</v>
      </c>
      <c r="AY8686" s="224" t="s">
        <v>443</v>
      </c>
    </row>
    <row r="8687" spans="2:51" s="16" customFormat="1">
      <c r="B8687" s="236"/>
      <c r="C8687" s="237"/>
      <c r="D8687" s="205" t="s">
        <v>453</v>
      </c>
      <c r="E8687" s="238" t="s">
        <v>19</v>
      </c>
      <c r="F8687" s="239" t="s">
        <v>581</v>
      </c>
      <c r="G8687" s="237"/>
      <c r="H8687" s="240">
        <v>416.66</v>
      </c>
      <c r="I8687" s="241"/>
      <c r="J8687" s="237"/>
      <c r="K8687" s="237"/>
      <c r="L8687" s="242"/>
      <c r="M8687" s="243"/>
      <c r="N8687" s="244"/>
      <c r="O8687" s="244"/>
      <c r="P8687" s="244"/>
      <c r="Q8687" s="244"/>
      <c r="R8687" s="244"/>
      <c r="S8687" s="244"/>
      <c r="T8687" s="245"/>
      <c r="AT8687" s="246" t="s">
        <v>453</v>
      </c>
      <c r="AU8687" s="246" t="s">
        <v>91</v>
      </c>
      <c r="AV8687" s="16" t="s">
        <v>98</v>
      </c>
      <c r="AW8687" s="16" t="s">
        <v>37</v>
      </c>
      <c r="AX8687" s="16" t="s">
        <v>78</v>
      </c>
      <c r="AY8687" s="246" t="s">
        <v>443</v>
      </c>
    </row>
    <row r="8688" spans="2:51" s="13" customFormat="1">
      <c r="B8688" s="203"/>
      <c r="C8688" s="204"/>
      <c r="D8688" s="205" t="s">
        <v>453</v>
      </c>
      <c r="E8688" s="206" t="s">
        <v>19</v>
      </c>
      <c r="F8688" s="207" t="s">
        <v>1507</v>
      </c>
      <c r="G8688" s="204"/>
      <c r="H8688" s="206" t="s">
        <v>19</v>
      </c>
      <c r="I8688" s="208"/>
      <c r="J8688" s="204"/>
      <c r="K8688" s="204"/>
      <c r="L8688" s="209"/>
      <c r="M8688" s="210"/>
      <c r="N8688" s="211"/>
      <c r="O8688" s="211"/>
      <c r="P8688" s="211"/>
      <c r="Q8688" s="211"/>
      <c r="R8688" s="211"/>
      <c r="S8688" s="211"/>
      <c r="T8688" s="212"/>
      <c r="AT8688" s="213" t="s">
        <v>453</v>
      </c>
      <c r="AU8688" s="213" t="s">
        <v>91</v>
      </c>
      <c r="AV8688" s="13" t="s">
        <v>85</v>
      </c>
      <c r="AW8688" s="13" t="s">
        <v>37</v>
      </c>
      <c r="AX8688" s="13" t="s">
        <v>78</v>
      </c>
      <c r="AY8688" s="213" t="s">
        <v>443</v>
      </c>
    </row>
    <row r="8689" spans="2:51" s="14" customFormat="1">
      <c r="B8689" s="214"/>
      <c r="C8689" s="215"/>
      <c r="D8689" s="205" t="s">
        <v>453</v>
      </c>
      <c r="E8689" s="216" t="s">
        <v>19</v>
      </c>
      <c r="F8689" s="217" t="s">
        <v>4458</v>
      </c>
      <c r="G8689" s="215"/>
      <c r="H8689" s="218">
        <v>28.34</v>
      </c>
      <c r="I8689" s="219"/>
      <c r="J8689" s="215"/>
      <c r="K8689" s="215"/>
      <c r="L8689" s="220"/>
      <c r="M8689" s="221"/>
      <c r="N8689" s="222"/>
      <c r="O8689" s="222"/>
      <c r="P8689" s="222"/>
      <c r="Q8689" s="222"/>
      <c r="R8689" s="222"/>
      <c r="S8689" s="222"/>
      <c r="T8689" s="223"/>
      <c r="AT8689" s="224" t="s">
        <v>453</v>
      </c>
      <c r="AU8689" s="224" t="s">
        <v>91</v>
      </c>
      <c r="AV8689" s="14" t="s">
        <v>91</v>
      </c>
      <c r="AW8689" s="14" t="s">
        <v>37</v>
      </c>
      <c r="AX8689" s="14" t="s">
        <v>78</v>
      </c>
      <c r="AY8689" s="224" t="s">
        <v>443</v>
      </c>
    </row>
    <row r="8690" spans="2:51" s="14" customFormat="1">
      <c r="B8690" s="214"/>
      <c r="C8690" s="215"/>
      <c r="D8690" s="205" t="s">
        <v>453</v>
      </c>
      <c r="E8690" s="216" t="s">
        <v>19</v>
      </c>
      <c r="F8690" s="217" t="s">
        <v>4459</v>
      </c>
      <c r="G8690" s="215"/>
      <c r="H8690" s="218">
        <v>44.08</v>
      </c>
      <c r="I8690" s="219"/>
      <c r="J8690" s="215"/>
      <c r="K8690" s="215"/>
      <c r="L8690" s="220"/>
      <c r="M8690" s="221"/>
      <c r="N8690" s="222"/>
      <c r="O8690" s="222"/>
      <c r="P8690" s="222"/>
      <c r="Q8690" s="222"/>
      <c r="R8690" s="222"/>
      <c r="S8690" s="222"/>
      <c r="T8690" s="223"/>
      <c r="AT8690" s="224" t="s">
        <v>453</v>
      </c>
      <c r="AU8690" s="224" t="s">
        <v>91</v>
      </c>
      <c r="AV8690" s="14" t="s">
        <v>91</v>
      </c>
      <c r="AW8690" s="14" t="s">
        <v>37</v>
      </c>
      <c r="AX8690" s="14" t="s">
        <v>78</v>
      </c>
      <c r="AY8690" s="224" t="s">
        <v>443</v>
      </c>
    </row>
    <row r="8691" spans="2:51" s="14" customFormat="1">
      <c r="B8691" s="214"/>
      <c r="C8691" s="215"/>
      <c r="D8691" s="205" t="s">
        <v>453</v>
      </c>
      <c r="E8691" s="216" t="s">
        <v>19</v>
      </c>
      <c r="F8691" s="217" t="s">
        <v>4460</v>
      </c>
      <c r="G8691" s="215"/>
      <c r="H8691" s="218">
        <v>19.760000000000002</v>
      </c>
      <c r="I8691" s="219"/>
      <c r="J8691" s="215"/>
      <c r="K8691" s="215"/>
      <c r="L8691" s="220"/>
      <c r="M8691" s="221"/>
      <c r="N8691" s="222"/>
      <c r="O8691" s="222"/>
      <c r="P8691" s="222"/>
      <c r="Q8691" s="222"/>
      <c r="R8691" s="222"/>
      <c r="S8691" s="222"/>
      <c r="T8691" s="223"/>
      <c r="AT8691" s="224" t="s">
        <v>453</v>
      </c>
      <c r="AU8691" s="224" t="s">
        <v>91</v>
      </c>
      <c r="AV8691" s="14" t="s">
        <v>91</v>
      </c>
      <c r="AW8691" s="14" t="s">
        <v>37</v>
      </c>
      <c r="AX8691" s="14" t="s">
        <v>78</v>
      </c>
      <c r="AY8691" s="224" t="s">
        <v>443</v>
      </c>
    </row>
    <row r="8692" spans="2:51" s="14" customFormat="1">
      <c r="B8692" s="214"/>
      <c r="C8692" s="215"/>
      <c r="D8692" s="205" t="s">
        <v>453</v>
      </c>
      <c r="E8692" s="216" t="s">
        <v>19</v>
      </c>
      <c r="F8692" s="217" t="s">
        <v>4461</v>
      </c>
      <c r="G8692" s="215"/>
      <c r="H8692" s="218">
        <v>39.700000000000003</v>
      </c>
      <c r="I8692" s="219"/>
      <c r="J8692" s="215"/>
      <c r="K8692" s="215"/>
      <c r="L8692" s="220"/>
      <c r="M8692" s="221"/>
      <c r="N8692" s="222"/>
      <c r="O8692" s="222"/>
      <c r="P8692" s="222"/>
      <c r="Q8692" s="222"/>
      <c r="R8692" s="222"/>
      <c r="S8692" s="222"/>
      <c r="T8692" s="223"/>
      <c r="AT8692" s="224" t="s">
        <v>453</v>
      </c>
      <c r="AU8692" s="224" t="s">
        <v>91</v>
      </c>
      <c r="AV8692" s="14" t="s">
        <v>91</v>
      </c>
      <c r="AW8692" s="14" t="s">
        <v>37</v>
      </c>
      <c r="AX8692" s="14" t="s">
        <v>78</v>
      </c>
      <c r="AY8692" s="224" t="s">
        <v>443</v>
      </c>
    </row>
    <row r="8693" spans="2:51" s="14" customFormat="1">
      <c r="B8693" s="214"/>
      <c r="C8693" s="215"/>
      <c r="D8693" s="205" t="s">
        <v>453</v>
      </c>
      <c r="E8693" s="216" t="s">
        <v>19</v>
      </c>
      <c r="F8693" s="217" t="s">
        <v>4462</v>
      </c>
      <c r="G8693" s="215"/>
      <c r="H8693" s="218">
        <v>18.32</v>
      </c>
      <c r="I8693" s="219"/>
      <c r="J8693" s="215"/>
      <c r="K8693" s="215"/>
      <c r="L8693" s="220"/>
      <c r="M8693" s="221"/>
      <c r="N8693" s="222"/>
      <c r="O8693" s="222"/>
      <c r="P8693" s="222"/>
      <c r="Q8693" s="222"/>
      <c r="R8693" s="222"/>
      <c r="S8693" s="222"/>
      <c r="T8693" s="223"/>
      <c r="AT8693" s="224" t="s">
        <v>453</v>
      </c>
      <c r="AU8693" s="224" t="s">
        <v>91</v>
      </c>
      <c r="AV8693" s="14" t="s">
        <v>91</v>
      </c>
      <c r="AW8693" s="14" t="s">
        <v>37</v>
      </c>
      <c r="AX8693" s="14" t="s">
        <v>78</v>
      </c>
      <c r="AY8693" s="224" t="s">
        <v>443</v>
      </c>
    </row>
    <row r="8694" spans="2:51" s="14" customFormat="1">
      <c r="B8694" s="214"/>
      <c r="C8694" s="215"/>
      <c r="D8694" s="205" t="s">
        <v>453</v>
      </c>
      <c r="E8694" s="216" t="s">
        <v>19</v>
      </c>
      <c r="F8694" s="217" t="s">
        <v>4463</v>
      </c>
      <c r="G8694" s="215"/>
      <c r="H8694" s="218">
        <v>21.16</v>
      </c>
      <c r="I8694" s="219"/>
      <c r="J8694" s="215"/>
      <c r="K8694" s="215"/>
      <c r="L8694" s="220"/>
      <c r="M8694" s="221"/>
      <c r="N8694" s="222"/>
      <c r="O8694" s="222"/>
      <c r="P8694" s="222"/>
      <c r="Q8694" s="222"/>
      <c r="R8694" s="222"/>
      <c r="S8694" s="222"/>
      <c r="T8694" s="223"/>
      <c r="AT8694" s="224" t="s">
        <v>453</v>
      </c>
      <c r="AU8694" s="224" t="s">
        <v>91</v>
      </c>
      <c r="AV8694" s="14" t="s">
        <v>91</v>
      </c>
      <c r="AW8694" s="14" t="s">
        <v>37</v>
      </c>
      <c r="AX8694" s="14" t="s">
        <v>78</v>
      </c>
      <c r="AY8694" s="224" t="s">
        <v>443</v>
      </c>
    </row>
    <row r="8695" spans="2:51" s="14" customFormat="1">
      <c r="B8695" s="214"/>
      <c r="C8695" s="215"/>
      <c r="D8695" s="205" t="s">
        <v>453</v>
      </c>
      <c r="E8695" s="216" t="s">
        <v>19</v>
      </c>
      <c r="F8695" s="217" t="s">
        <v>4464</v>
      </c>
      <c r="G8695" s="215"/>
      <c r="H8695" s="218">
        <v>29.96</v>
      </c>
      <c r="I8695" s="219"/>
      <c r="J8695" s="215"/>
      <c r="K8695" s="215"/>
      <c r="L8695" s="220"/>
      <c r="M8695" s="221"/>
      <c r="N8695" s="222"/>
      <c r="O8695" s="222"/>
      <c r="P8695" s="222"/>
      <c r="Q8695" s="222"/>
      <c r="R8695" s="222"/>
      <c r="S8695" s="222"/>
      <c r="T8695" s="223"/>
      <c r="AT8695" s="224" t="s">
        <v>453</v>
      </c>
      <c r="AU8695" s="224" t="s">
        <v>91</v>
      </c>
      <c r="AV8695" s="14" t="s">
        <v>91</v>
      </c>
      <c r="AW8695" s="14" t="s">
        <v>37</v>
      </c>
      <c r="AX8695" s="14" t="s">
        <v>78</v>
      </c>
      <c r="AY8695" s="224" t="s">
        <v>443</v>
      </c>
    </row>
    <row r="8696" spans="2:51" s="14" customFormat="1">
      <c r="B8696" s="214"/>
      <c r="C8696" s="215"/>
      <c r="D8696" s="205" t="s">
        <v>453</v>
      </c>
      <c r="E8696" s="216" t="s">
        <v>19</v>
      </c>
      <c r="F8696" s="217" t="s">
        <v>4465</v>
      </c>
      <c r="G8696" s="215"/>
      <c r="H8696" s="218">
        <v>13.11</v>
      </c>
      <c r="I8696" s="219"/>
      <c r="J8696" s="215"/>
      <c r="K8696" s="215"/>
      <c r="L8696" s="220"/>
      <c r="M8696" s="221"/>
      <c r="N8696" s="222"/>
      <c r="O8696" s="222"/>
      <c r="P8696" s="222"/>
      <c r="Q8696" s="222"/>
      <c r="R8696" s="222"/>
      <c r="S8696" s="222"/>
      <c r="T8696" s="223"/>
      <c r="AT8696" s="224" t="s">
        <v>453</v>
      </c>
      <c r="AU8696" s="224" t="s">
        <v>91</v>
      </c>
      <c r="AV8696" s="14" t="s">
        <v>91</v>
      </c>
      <c r="AW8696" s="14" t="s">
        <v>37</v>
      </c>
      <c r="AX8696" s="14" t="s">
        <v>78</v>
      </c>
      <c r="AY8696" s="224" t="s">
        <v>443</v>
      </c>
    </row>
    <row r="8697" spans="2:51" s="14" customFormat="1">
      <c r="B8697" s="214"/>
      <c r="C8697" s="215"/>
      <c r="D8697" s="205" t="s">
        <v>453</v>
      </c>
      <c r="E8697" s="216" t="s">
        <v>19</v>
      </c>
      <c r="F8697" s="217" t="s">
        <v>4466</v>
      </c>
      <c r="G8697" s="215"/>
      <c r="H8697" s="218">
        <v>27.08</v>
      </c>
      <c r="I8697" s="219"/>
      <c r="J8697" s="215"/>
      <c r="K8697" s="215"/>
      <c r="L8697" s="220"/>
      <c r="M8697" s="221"/>
      <c r="N8697" s="222"/>
      <c r="O8697" s="222"/>
      <c r="P8697" s="222"/>
      <c r="Q8697" s="222"/>
      <c r="R8697" s="222"/>
      <c r="S8697" s="222"/>
      <c r="T8697" s="223"/>
      <c r="AT8697" s="224" t="s">
        <v>453</v>
      </c>
      <c r="AU8697" s="224" t="s">
        <v>91</v>
      </c>
      <c r="AV8697" s="14" t="s">
        <v>91</v>
      </c>
      <c r="AW8697" s="14" t="s">
        <v>37</v>
      </c>
      <c r="AX8697" s="14" t="s">
        <v>78</v>
      </c>
      <c r="AY8697" s="224" t="s">
        <v>443</v>
      </c>
    </row>
    <row r="8698" spans="2:51" s="14" customFormat="1">
      <c r="B8698" s="214"/>
      <c r="C8698" s="215"/>
      <c r="D8698" s="205" t="s">
        <v>453</v>
      </c>
      <c r="E8698" s="216" t="s">
        <v>19</v>
      </c>
      <c r="F8698" s="217" t="s">
        <v>4467</v>
      </c>
      <c r="G8698" s="215"/>
      <c r="H8698" s="218">
        <v>32.58</v>
      </c>
      <c r="I8698" s="219"/>
      <c r="J8698" s="215"/>
      <c r="K8698" s="215"/>
      <c r="L8698" s="220"/>
      <c r="M8698" s="221"/>
      <c r="N8698" s="222"/>
      <c r="O8698" s="222"/>
      <c r="P8698" s="222"/>
      <c r="Q8698" s="222"/>
      <c r="R8698" s="222"/>
      <c r="S8698" s="222"/>
      <c r="T8698" s="223"/>
      <c r="AT8698" s="224" t="s">
        <v>453</v>
      </c>
      <c r="AU8698" s="224" t="s">
        <v>91</v>
      </c>
      <c r="AV8698" s="14" t="s">
        <v>91</v>
      </c>
      <c r="AW8698" s="14" t="s">
        <v>37</v>
      </c>
      <c r="AX8698" s="14" t="s">
        <v>78</v>
      </c>
      <c r="AY8698" s="224" t="s">
        <v>443</v>
      </c>
    </row>
    <row r="8699" spans="2:51" s="14" customFormat="1">
      <c r="B8699" s="214"/>
      <c r="C8699" s="215"/>
      <c r="D8699" s="205" t="s">
        <v>453</v>
      </c>
      <c r="E8699" s="216" t="s">
        <v>19</v>
      </c>
      <c r="F8699" s="217" t="s">
        <v>4468</v>
      </c>
      <c r="G8699" s="215"/>
      <c r="H8699" s="218">
        <v>16.989999999999998</v>
      </c>
      <c r="I8699" s="219"/>
      <c r="J8699" s="215"/>
      <c r="K8699" s="215"/>
      <c r="L8699" s="220"/>
      <c r="M8699" s="221"/>
      <c r="N8699" s="222"/>
      <c r="O8699" s="222"/>
      <c r="P8699" s="222"/>
      <c r="Q8699" s="222"/>
      <c r="R8699" s="222"/>
      <c r="S8699" s="222"/>
      <c r="T8699" s="223"/>
      <c r="AT8699" s="224" t="s">
        <v>453</v>
      </c>
      <c r="AU8699" s="224" t="s">
        <v>91</v>
      </c>
      <c r="AV8699" s="14" t="s">
        <v>91</v>
      </c>
      <c r="AW8699" s="14" t="s">
        <v>37</v>
      </c>
      <c r="AX8699" s="14" t="s">
        <v>78</v>
      </c>
      <c r="AY8699" s="224" t="s">
        <v>443</v>
      </c>
    </row>
    <row r="8700" spans="2:51" s="14" customFormat="1">
      <c r="B8700" s="214"/>
      <c r="C8700" s="215"/>
      <c r="D8700" s="205" t="s">
        <v>453</v>
      </c>
      <c r="E8700" s="216" t="s">
        <v>19</v>
      </c>
      <c r="F8700" s="217" t="s">
        <v>4469</v>
      </c>
      <c r="G8700" s="215"/>
      <c r="H8700" s="218">
        <v>16.09</v>
      </c>
      <c r="I8700" s="219"/>
      <c r="J8700" s="215"/>
      <c r="K8700" s="215"/>
      <c r="L8700" s="220"/>
      <c r="M8700" s="221"/>
      <c r="N8700" s="222"/>
      <c r="O8700" s="222"/>
      <c r="P8700" s="222"/>
      <c r="Q8700" s="222"/>
      <c r="R8700" s="222"/>
      <c r="S8700" s="222"/>
      <c r="T8700" s="223"/>
      <c r="AT8700" s="224" t="s">
        <v>453</v>
      </c>
      <c r="AU8700" s="224" t="s">
        <v>91</v>
      </c>
      <c r="AV8700" s="14" t="s">
        <v>91</v>
      </c>
      <c r="AW8700" s="14" t="s">
        <v>37</v>
      </c>
      <c r="AX8700" s="14" t="s">
        <v>78</v>
      </c>
      <c r="AY8700" s="224" t="s">
        <v>443</v>
      </c>
    </row>
    <row r="8701" spans="2:51" s="14" customFormat="1">
      <c r="B8701" s="214"/>
      <c r="C8701" s="215"/>
      <c r="D8701" s="205" t="s">
        <v>453</v>
      </c>
      <c r="E8701" s="216" t="s">
        <v>19</v>
      </c>
      <c r="F8701" s="217" t="s">
        <v>4470</v>
      </c>
      <c r="G8701" s="215"/>
      <c r="H8701" s="218">
        <v>22.07</v>
      </c>
      <c r="I8701" s="219"/>
      <c r="J8701" s="215"/>
      <c r="K8701" s="215"/>
      <c r="L8701" s="220"/>
      <c r="M8701" s="221"/>
      <c r="N8701" s="222"/>
      <c r="O8701" s="222"/>
      <c r="P8701" s="222"/>
      <c r="Q8701" s="222"/>
      <c r="R8701" s="222"/>
      <c r="S8701" s="222"/>
      <c r="T8701" s="223"/>
      <c r="AT8701" s="224" t="s">
        <v>453</v>
      </c>
      <c r="AU8701" s="224" t="s">
        <v>91</v>
      </c>
      <c r="AV8701" s="14" t="s">
        <v>91</v>
      </c>
      <c r="AW8701" s="14" t="s">
        <v>37</v>
      </c>
      <c r="AX8701" s="14" t="s">
        <v>78</v>
      </c>
      <c r="AY8701" s="224" t="s">
        <v>443</v>
      </c>
    </row>
    <row r="8702" spans="2:51" s="14" customFormat="1">
      <c r="B8702" s="214"/>
      <c r="C8702" s="215"/>
      <c r="D8702" s="205" t="s">
        <v>453</v>
      </c>
      <c r="E8702" s="216" t="s">
        <v>19</v>
      </c>
      <c r="F8702" s="217" t="s">
        <v>4471</v>
      </c>
      <c r="G8702" s="215"/>
      <c r="H8702" s="218">
        <v>40.46</v>
      </c>
      <c r="I8702" s="219"/>
      <c r="J8702" s="215"/>
      <c r="K8702" s="215"/>
      <c r="L8702" s="220"/>
      <c r="M8702" s="221"/>
      <c r="N8702" s="222"/>
      <c r="O8702" s="222"/>
      <c r="P8702" s="222"/>
      <c r="Q8702" s="222"/>
      <c r="R8702" s="222"/>
      <c r="S8702" s="222"/>
      <c r="T8702" s="223"/>
      <c r="AT8702" s="224" t="s">
        <v>453</v>
      </c>
      <c r="AU8702" s="224" t="s">
        <v>91</v>
      </c>
      <c r="AV8702" s="14" t="s">
        <v>91</v>
      </c>
      <c r="AW8702" s="14" t="s">
        <v>37</v>
      </c>
      <c r="AX8702" s="14" t="s">
        <v>78</v>
      </c>
      <c r="AY8702" s="224" t="s">
        <v>443</v>
      </c>
    </row>
    <row r="8703" spans="2:51" s="14" customFormat="1">
      <c r="B8703" s="214"/>
      <c r="C8703" s="215"/>
      <c r="D8703" s="205" t="s">
        <v>453</v>
      </c>
      <c r="E8703" s="216" t="s">
        <v>19</v>
      </c>
      <c r="F8703" s="217" t="s">
        <v>4472</v>
      </c>
      <c r="G8703" s="215"/>
      <c r="H8703" s="218">
        <v>40.85</v>
      </c>
      <c r="I8703" s="219"/>
      <c r="J8703" s="215"/>
      <c r="K8703" s="215"/>
      <c r="L8703" s="220"/>
      <c r="M8703" s="221"/>
      <c r="N8703" s="222"/>
      <c r="O8703" s="222"/>
      <c r="P8703" s="222"/>
      <c r="Q8703" s="222"/>
      <c r="R8703" s="222"/>
      <c r="S8703" s="222"/>
      <c r="T8703" s="223"/>
      <c r="AT8703" s="224" t="s">
        <v>453</v>
      </c>
      <c r="AU8703" s="224" t="s">
        <v>91</v>
      </c>
      <c r="AV8703" s="14" t="s">
        <v>91</v>
      </c>
      <c r="AW8703" s="14" t="s">
        <v>37</v>
      </c>
      <c r="AX8703" s="14" t="s">
        <v>78</v>
      </c>
      <c r="AY8703" s="224" t="s">
        <v>443</v>
      </c>
    </row>
    <row r="8704" spans="2:51" s="16" customFormat="1">
      <c r="B8704" s="236"/>
      <c r="C8704" s="237"/>
      <c r="D8704" s="205" t="s">
        <v>453</v>
      </c>
      <c r="E8704" s="238" t="s">
        <v>19</v>
      </c>
      <c r="F8704" s="239" t="s">
        <v>581</v>
      </c>
      <c r="G8704" s="237"/>
      <c r="H8704" s="240">
        <v>410.55</v>
      </c>
      <c r="I8704" s="241"/>
      <c r="J8704" s="237"/>
      <c r="K8704" s="237"/>
      <c r="L8704" s="242"/>
      <c r="M8704" s="243"/>
      <c r="N8704" s="244"/>
      <c r="O8704" s="244"/>
      <c r="P8704" s="244"/>
      <c r="Q8704" s="244"/>
      <c r="R8704" s="244"/>
      <c r="S8704" s="244"/>
      <c r="T8704" s="245"/>
      <c r="AT8704" s="246" t="s">
        <v>453</v>
      </c>
      <c r="AU8704" s="246" t="s">
        <v>91</v>
      </c>
      <c r="AV8704" s="16" t="s">
        <v>98</v>
      </c>
      <c r="AW8704" s="16" t="s">
        <v>37</v>
      </c>
      <c r="AX8704" s="16" t="s">
        <v>78</v>
      </c>
      <c r="AY8704" s="246" t="s">
        <v>443</v>
      </c>
    </row>
    <row r="8705" spans="1:65" s="13" customFormat="1">
      <c r="B8705" s="203"/>
      <c r="C8705" s="204"/>
      <c r="D8705" s="205" t="s">
        <v>453</v>
      </c>
      <c r="E8705" s="206" t="s">
        <v>19</v>
      </c>
      <c r="F8705" s="207" t="s">
        <v>2734</v>
      </c>
      <c r="G8705" s="204"/>
      <c r="H8705" s="206" t="s">
        <v>19</v>
      </c>
      <c r="I8705" s="208"/>
      <c r="J8705" s="204"/>
      <c r="K8705" s="204"/>
      <c r="L8705" s="209"/>
      <c r="M8705" s="210"/>
      <c r="N8705" s="211"/>
      <c r="O8705" s="211"/>
      <c r="P8705" s="211"/>
      <c r="Q8705" s="211"/>
      <c r="R8705" s="211"/>
      <c r="S8705" s="211"/>
      <c r="T8705" s="212"/>
      <c r="AT8705" s="213" t="s">
        <v>453</v>
      </c>
      <c r="AU8705" s="213" t="s">
        <v>91</v>
      </c>
      <c r="AV8705" s="13" t="s">
        <v>85</v>
      </c>
      <c r="AW8705" s="13" t="s">
        <v>37</v>
      </c>
      <c r="AX8705" s="13" t="s">
        <v>78</v>
      </c>
      <c r="AY8705" s="213" t="s">
        <v>443</v>
      </c>
    </row>
    <row r="8706" spans="1:65" s="14" customFormat="1">
      <c r="B8706" s="214"/>
      <c r="C8706" s="215"/>
      <c r="D8706" s="205" t="s">
        <v>453</v>
      </c>
      <c r="E8706" s="216" t="s">
        <v>19</v>
      </c>
      <c r="F8706" s="217" t="s">
        <v>4473</v>
      </c>
      <c r="G8706" s="215"/>
      <c r="H8706" s="218">
        <v>40.409999999999997</v>
      </c>
      <c r="I8706" s="219"/>
      <c r="J8706" s="215"/>
      <c r="K8706" s="215"/>
      <c r="L8706" s="220"/>
      <c r="M8706" s="221"/>
      <c r="N8706" s="222"/>
      <c r="O8706" s="222"/>
      <c r="P8706" s="222"/>
      <c r="Q8706" s="222"/>
      <c r="R8706" s="222"/>
      <c r="S8706" s="222"/>
      <c r="T8706" s="223"/>
      <c r="AT8706" s="224" t="s">
        <v>453</v>
      </c>
      <c r="AU8706" s="224" t="s">
        <v>91</v>
      </c>
      <c r="AV8706" s="14" t="s">
        <v>91</v>
      </c>
      <c r="AW8706" s="14" t="s">
        <v>37</v>
      </c>
      <c r="AX8706" s="14" t="s">
        <v>78</v>
      </c>
      <c r="AY8706" s="224" t="s">
        <v>443</v>
      </c>
    </row>
    <row r="8707" spans="1:65" s="14" customFormat="1">
      <c r="B8707" s="214"/>
      <c r="C8707" s="215"/>
      <c r="D8707" s="205" t="s">
        <v>453</v>
      </c>
      <c r="E8707" s="216" t="s">
        <v>19</v>
      </c>
      <c r="F8707" s="217" t="s">
        <v>4474</v>
      </c>
      <c r="G8707" s="215"/>
      <c r="H8707" s="218">
        <v>27.7</v>
      </c>
      <c r="I8707" s="219"/>
      <c r="J8707" s="215"/>
      <c r="K8707" s="215"/>
      <c r="L8707" s="220"/>
      <c r="M8707" s="221"/>
      <c r="N8707" s="222"/>
      <c r="O8707" s="222"/>
      <c r="P8707" s="222"/>
      <c r="Q8707" s="222"/>
      <c r="R8707" s="222"/>
      <c r="S8707" s="222"/>
      <c r="T8707" s="223"/>
      <c r="AT8707" s="224" t="s">
        <v>453</v>
      </c>
      <c r="AU8707" s="224" t="s">
        <v>91</v>
      </c>
      <c r="AV8707" s="14" t="s">
        <v>91</v>
      </c>
      <c r="AW8707" s="14" t="s">
        <v>37</v>
      </c>
      <c r="AX8707" s="14" t="s">
        <v>78</v>
      </c>
      <c r="AY8707" s="224" t="s">
        <v>443</v>
      </c>
    </row>
    <row r="8708" spans="1:65" s="14" customFormat="1">
      <c r="B8708" s="214"/>
      <c r="C8708" s="215"/>
      <c r="D8708" s="205" t="s">
        <v>453</v>
      </c>
      <c r="E8708" s="216" t="s">
        <v>19</v>
      </c>
      <c r="F8708" s="217" t="s">
        <v>4475</v>
      </c>
      <c r="G8708" s="215"/>
      <c r="H8708" s="218">
        <v>19.940000000000001</v>
      </c>
      <c r="I8708" s="219"/>
      <c r="J8708" s="215"/>
      <c r="K8708" s="215"/>
      <c r="L8708" s="220"/>
      <c r="M8708" s="221"/>
      <c r="N8708" s="222"/>
      <c r="O8708" s="222"/>
      <c r="P8708" s="222"/>
      <c r="Q8708" s="222"/>
      <c r="R8708" s="222"/>
      <c r="S8708" s="222"/>
      <c r="T8708" s="223"/>
      <c r="AT8708" s="224" t="s">
        <v>453</v>
      </c>
      <c r="AU8708" s="224" t="s">
        <v>91</v>
      </c>
      <c r="AV8708" s="14" t="s">
        <v>91</v>
      </c>
      <c r="AW8708" s="14" t="s">
        <v>37</v>
      </c>
      <c r="AX8708" s="14" t="s">
        <v>78</v>
      </c>
      <c r="AY8708" s="224" t="s">
        <v>443</v>
      </c>
    </row>
    <row r="8709" spans="1:65" s="14" customFormat="1">
      <c r="B8709" s="214"/>
      <c r="C8709" s="215"/>
      <c r="D8709" s="205" t="s">
        <v>453</v>
      </c>
      <c r="E8709" s="216" t="s">
        <v>19</v>
      </c>
      <c r="F8709" s="217" t="s">
        <v>4476</v>
      </c>
      <c r="G8709" s="215"/>
      <c r="H8709" s="218">
        <v>21.42</v>
      </c>
      <c r="I8709" s="219"/>
      <c r="J8709" s="215"/>
      <c r="K8709" s="215"/>
      <c r="L8709" s="220"/>
      <c r="M8709" s="221"/>
      <c r="N8709" s="222"/>
      <c r="O8709" s="222"/>
      <c r="P8709" s="222"/>
      <c r="Q8709" s="222"/>
      <c r="R8709" s="222"/>
      <c r="S8709" s="222"/>
      <c r="T8709" s="223"/>
      <c r="AT8709" s="224" t="s">
        <v>453</v>
      </c>
      <c r="AU8709" s="224" t="s">
        <v>91</v>
      </c>
      <c r="AV8709" s="14" t="s">
        <v>91</v>
      </c>
      <c r="AW8709" s="14" t="s">
        <v>37</v>
      </c>
      <c r="AX8709" s="14" t="s">
        <v>78</v>
      </c>
      <c r="AY8709" s="224" t="s">
        <v>443</v>
      </c>
    </row>
    <row r="8710" spans="1:65" s="14" customFormat="1">
      <c r="B8710" s="214"/>
      <c r="C8710" s="215"/>
      <c r="D8710" s="205" t="s">
        <v>453</v>
      </c>
      <c r="E8710" s="216" t="s">
        <v>19</v>
      </c>
      <c r="F8710" s="217" t="s">
        <v>4477</v>
      </c>
      <c r="G8710" s="215"/>
      <c r="H8710" s="218">
        <v>19.66</v>
      </c>
      <c r="I8710" s="219"/>
      <c r="J8710" s="215"/>
      <c r="K8710" s="215"/>
      <c r="L8710" s="220"/>
      <c r="M8710" s="221"/>
      <c r="N8710" s="222"/>
      <c r="O8710" s="222"/>
      <c r="P8710" s="222"/>
      <c r="Q8710" s="222"/>
      <c r="R8710" s="222"/>
      <c r="S8710" s="222"/>
      <c r="T8710" s="223"/>
      <c r="AT8710" s="224" t="s">
        <v>453</v>
      </c>
      <c r="AU8710" s="224" t="s">
        <v>91</v>
      </c>
      <c r="AV8710" s="14" t="s">
        <v>91</v>
      </c>
      <c r="AW8710" s="14" t="s">
        <v>37</v>
      </c>
      <c r="AX8710" s="14" t="s">
        <v>78</v>
      </c>
      <c r="AY8710" s="224" t="s">
        <v>443</v>
      </c>
    </row>
    <row r="8711" spans="1:65" s="14" customFormat="1">
      <c r="B8711" s="214"/>
      <c r="C8711" s="215"/>
      <c r="D8711" s="205" t="s">
        <v>453</v>
      </c>
      <c r="E8711" s="216" t="s">
        <v>19</v>
      </c>
      <c r="F8711" s="217" t="s">
        <v>4478</v>
      </c>
      <c r="G8711" s="215"/>
      <c r="H8711" s="218">
        <v>20.399999999999999</v>
      </c>
      <c r="I8711" s="219"/>
      <c r="J8711" s="215"/>
      <c r="K8711" s="215"/>
      <c r="L8711" s="220"/>
      <c r="M8711" s="221"/>
      <c r="N8711" s="222"/>
      <c r="O8711" s="222"/>
      <c r="P8711" s="222"/>
      <c r="Q8711" s="222"/>
      <c r="R8711" s="222"/>
      <c r="S8711" s="222"/>
      <c r="T8711" s="223"/>
      <c r="AT8711" s="224" t="s">
        <v>453</v>
      </c>
      <c r="AU8711" s="224" t="s">
        <v>91</v>
      </c>
      <c r="AV8711" s="14" t="s">
        <v>91</v>
      </c>
      <c r="AW8711" s="14" t="s">
        <v>37</v>
      </c>
      <c r="AX8711" s="14" t="s">
        <v>78</v>
      </c>
      <c r="AY8711" s="224" t="s">
        <v>443</v>
      </c>
    </row>
    <row r="8712" spans="1:65" s="16" customFormat="1">
      <c r="B8712" s="236"/>
      <c r="C8712" s="237"/>
      <c r="D8712" s="205" t="s">
        <v>453</v>
      </c>
      <c r="E8712" s="238" t="s">
        <v>19</v>
      </c>
      <c r="F8712" s="239" t="s">
        <v>581</v>
      </c>
      <c r="G8712" s="237"/>
      <c r="H8712" s="240">
        <v>149.53</v>
      </c>
      <c r="I8712" s="241"/>
      <c r="J8712" s="237"/>
      <c r="K8712" s="237"/>
      <c r="L8712" s="242"/>
      <c r="M8712" s="243"/>
      <c r="N8712" s="244"/>
      <c r="O8712" s="244"/>
      <c r="P8712" s="244"/>
      <c r="Q8712" s="244"/>
      <c r="R8712" s="244"/>
      <c r="S8712" s="244"/>
      <c r="T8712" s="245"/>
      <c r="AT8712" s="246" t="s">
        <v>453</v>
      </c>
      <c r="AU8712" s="246" t="s">
        <v>91</v>
      </c>
      <c r="AV8712" s="16" t="s">
        <v>98</v>
      </c>
      <c r="AW8712" s="16" t="s">
        <v>37</v>
      </c>
      <c r="AX8712" s="16" t="s">
        <v>78</v>
      </c>
      <c r="AY8712" s="246" t="s">
        <v>443</v>
      </c>
    </row>
    <row r="8713" spans="1:65" s="15" customFormat="1">
      <c r="B8713" s="225"/>
      <c r="C8713" s="226"/>
      <c r="D8713" s="205" t="s">
        <v>453</v>
      </c>
      <c r="E8713" s="227" t="s">
        <v>19</v>
      </c>
      <c r="F8713" s="228" t="s">
        <v>456</v>
      </c>
      <c r="G8713" s="226"/>
      <c r="H8713" s="229">
        <v>1664.68</v>
      </c>
      <c r="I8713" s="230"/>
      <c r="J8713" s="226"/>
      <c r="K8713" s="226"/>
      <c r="L8713" s="231"/>
      <c r="M8713" s="232"/>
      <c r="N8713" s="233"/>
      <c r="O8713" s="233"/>
      <c r="P8713" s="233"/>
      <c r="Q8713" s="233"/>
      <c r="R8713" s="233"/>
      <c r="S8713" s="233"/>
      <c r="T8713" s="234"/>
      <c r="AT8713" s="235" t="s">
        <v>453</v>
      </c>
      <c r="AU8713" s="235" t="s">
        <v>91</v>
      </c>
      <c r="AV8713" s="15" t="s">
        <v>449</v>
      </c>
      <c r="AW8713" s="15" t="s">
        <v>37</v>
      </c>
      <c r="AX8713" s="15" t="s">
        <v>85</v>
      </c>
      <c r="AY8713" s="235" t="s">
        <v>443</v>
      </c>
    </row>
    <row r="8714" spans="1:65" s="2" customFormat="1" ht="24.2" customHeight="1">
      <c r="A8714" s="37"/>
      <c r="B8714" s="38"/>
      <c r="C8714" s="185" t="s">
        <v>6878</v>
      </c>
      <c r="D8714" s="185" t="s">
        <v>445</v>
      </c>
      <c r="E8714" s="186" t="s">
        <v>6879</v>
      </c>
      <c r="F8714" s="187" t="s">
        <v>6880</v>
      </c>
      <c r="G8714" s="188" t="s">
        <v>136</v>
      </c>
      <c r="H8714" s="189">
        <v>1435.91</v>
      </c>
      <c r="I8714" s="190"/>
      <c r="J8714" s="191">
        <f>ROUND(I8714*H8714,2)</f>
        <v>0</v>
      </c>
      <c r="K8714" s="187" t="s">
        <v>448</v>
      </c>
      <c r="L8714" s="42"/>
      <c r="M8714" s="192" t="s">
        <v>19</v>
      </c>
      <c r="N8714" s="193" t="s">
        <v>50</v>
      </c>
      <c r="O8714" s="67"/>
      <c r="P8714" s="194">
        <f>O8714*H8714</f>
        <v>0</v>
      </c>
      <c r="Q8714" s="194">
        <v>2.9999999999999997E-4</v>
      </c>
      <c r="R8714" s="194">
        <f>Q8714*H8714</f>
        <v>0.43077299999999996</v>
      </c>
      <c r="S8714" s="194">
        <v>0</v>
      </c>
      <c r="T8714" s="195">
        <f>S8714*H8714</f>
        <v>0</v>
      </c>
      <c r="U8714" s="37"/>
      <c r="V8714" s="37"/>
      <c r="W8714" s="37"/>
      <c r="X8714" s="37"/>
      <c r="Y8714" s="37"/>
      <c r="Z8714" s="37"/>
      <c r="AA8714" s="37"/>
      <c r="AB8714" s="37"/>
      <c r="AC8714" s="37"/>
      <c r="AD8714" s="37"/>
      <c r="AE8714" s="37"/>
      <c r="AR8714" s="196" t="s">
        <v>551</v>
      </c>
      <c r="AT8714" s="196" t="s">
        <v>445</v>
      </c>
      <c r="AU8714" s="196" t="s">
        <v>91</v>
      </c>
      <c r="AY8714" s="20" t="s">
        <v>443</v>
      </c>
      <c r="BE8714" s="197">
        <f>IF(N8714="základní",J8714,0)</f>
        <v>0</v>
      </c>
      <c r="BF8714" s="197">
        <f>IF(N8714="snížená",J8714,0)</f>
        <v>0</v>
      </c>
      <c r="BG8714" s="197">
        <f>IF(N8714="zákl. přenesená",J8714,0)</f>
        <v>0</v>
      </c>
      <c r="BH8714" s="197">
        <f>IF(N8714="sníž. přenesená",J8714,0)</f>
        <v>0</v>
      </c>
      <c r="BI8714" s="197">
        <f>IF(N8714="nulová",J8714,0)</f>
        <v>0</v>
      </c>
      <c r="BJ8714" s="20" t="s">
        <v>91</v>
      </c>
      <c r="BK8714" s="197">
        <f>ROUND(I8714*H8714,2)</f>
        <v>0</v>
      </c>
      <c r="BL8714" s="20" t="s">
        <v>551</v>
      </c>
      <c r="BM8714" s="196" t="s">
        <v>6881</v>
      </c>
    </row>
    <row r="8715" spans="1:65" s="2" customFormat="1">
      <c r="A8715" s="37"/>
      <c r="B8715" s="38"/>
      <c r="C8715" s="39"/>
      <c r="D8715" s="198" t="s">
        <v>451</v>
      </c>
      <c r="E8715" s="39"/>
      <c r="F8715" s="199" t="s">
        <v>6882</v>
      </c>
      <c r="G8715" s="39"/>
      <c r="H8715" s="39"/>
      <c r="I8715" s="200"/>
      <c r="J8715" s="39"/>
      <c r="K8715" s="39"/>
      <c r="L8715" s="42"/>
      <c r="M8715" s="201"/>
      <c r="N8715" s="202"/>
      <c r="O8715" s="67"/>
      <c r="P8715" s="67"/>
      <c r="Q8715" s="67"/>
      <c r="R8715" s="67"/>
      <c r="S8715" s="67"/>
      <c r="T8715" s="68"/>
      <c r="U8715" s="37"/>
      <c r="V8715" s="37"/>
      <c r="W8715" s="37"/>
      <c r="X8715" s="37"/>
      <c r="Y8715" s="37"/>
      <c r="Z8715" s="37"/>
      <c r="AA8715" s="37"/>
      <c r="AB8715" s="37"/>
      <c r="AC8715" s="37"/>
      <c r="AD8715" s="37"/>
      <c r="AE8715" s="37"/>
      <c r="AT8715" s="20" t="s">
        <v>451</v>
      </c>
      <c r="AU8715" s="20" t="s">
        <v>91</v>
      </c>
    </row>
    <row r="8716" spans="1:65" s="14" customFormat="1">
      <c r="B8716" s="214"/>
      <c r="C8716" s="215"/>
      <c r="D8716" s="205" t="s">
        <v>453</v>
      </c>
      <c r="E8716" s="216" t="s">
        <v>19</v>
      </c>
      <c r="F8716" s="217" t="s">
        <v>6859</v>
      </c>
      <c r="G8716" s="215"/>
      <c r="H8716" s="218">
        <v>1435.91</v>
      </c>
      <c r="I8716" s="219"/>
      <c r="J8716" s="215"/>
      <c r="K8716" s="215"/>
      <c r="L8716" s="220"/>
      <c r="M8716" s="221"/>
      <c r="N8716" s="222"/>
      <c r="O8716" s="222"/>
      <c r="P8716" s="222"/>
      <c r="Q8716" s="222"/>
      <c r="R8716" s="222"/>
      <c r="S8716" s="222"/>
      <c r="T8716" s="223"/>
      <c r="AT8716" s="224" t="s">
        <v>453</v>
      </c>
      <c r="AU8716" s="224" t="s">
        <v>91</v>
      </c>
      <c r="AV8716" s="14" t="s">
        <v>91</v>
      </c>
      <c r="AW8716" s="14" t="s">
        <v>37</v>
      </c>
      <c r="AX8716" s="14" t="s">
        <v>78</v>
      </c>
      <c r="AY8716" s="224" t="s">
        <v>443</v>
      </c>
    </row>
    <row r="8717" spans="1:65" s="15" customFormat="1">
      <c r="B8717" s="225"/>
      <c r="C8717" s="226"/>
      <c r="D8717" s="205" t="s">
        <v>453</v>
      </c>
      <c r="E8717" s="227" t="s">
        <v>19</v>
      </c>
      <c r="F8717" s="228" t="s">
        <v>456</v>
      </c>
      <c r="G8717" s="226"/>
      <c r="H8717" s="229">
        <v>1435.91</v>
      </c>
      <c r="I8717" s="230"/>
      <c r="J8717" s="226"/>
      <c r="K8717" s="226"/>
      <c r="L8717" s="231"/>
      <c r="M8717" s="232"/>
      <c r="N8717" s="233"/>
      <c r="O8717" s="233"/>
      <c r="P8717" s="233"/>
      <c r="Q8717" s="233"/>
      <c r="R8717" s="233"/>
      <c r="S8717" s="233"/>
      <c r="T8717" s="234"/>
      <c r="AT8717" s="235" t="s">
        <v>453</v>
      </c>
      <c r="AU8717" s="235" t="s">
        <v>91</v>
      </c>
      <c r="AV8717" s="15" t="s">
        <v>449</v>
      </c>
      <c r="AW8717" s="15" t="s">
        <v>37</v>
      </c>
      <c r="AX8717" s="15" t="s">
        <v>85</v>
      </c>
      <c r="AY8717" s="235" t="s">
        <v>443</v>
      </c>
    </row>
    <row r="8718" spans="1:65" s="2" customFormat="1" ht="66.75" customHeight="1">
      <c r="A8718" s="37"/>
      <c r="B8718" s="38"/>
      <c r="C8718" s="247" t="s">
        <v>6883</v>
      </c>
      <c r="D8718" s="247" t="s">
        <v>731</v>
      </c>
      <c r="E8718" s="248" t="s">
        <v>6884</v>
      </c>
      <c r="F8718" s="249" t="s">
        <v>6885</v>
      </c>
      <c r="G8718" s="250" t="s">
        <v>136</v>
      </c>
      <c r="H8718" s="251">
        <v>1579.501</v>
      </c>
      <c r="I8718" s="252"/>
      <c r="J8718" s="253">
        <f>ROUND(I8718*H8718,2)</f>
        <v>0</v>
      </c>
      <c r="K8718" s="249" t="s">
        <v>448</v>
      </c>
      <c r="L8718" s="254"/>
      <c r="M8718" s="255" t="s">
        <v>19</v>
      </c>
      <c r="N8718" s="256" t="s">
        <v>50</v>
      </c>
      <c r="O8718" s="67"/>
      <c r="P8718" s="194">
        <f>O8718*H8718</f>
        <v>0</v>
      </c>
      <c r="Q8718" s="194">
        <v>2.5799999999999998E-3</v>
      </c>
      <c r="R8718" s="194">
        <f>Q8718*H8718</f>
        <v>4.0751125799999999</v>
      </c>
      <c r="S8718" s="194">
        <v>0</v>
      </c>
      <c r="T8718" s="195">
        <f>S8718*H8718</f>
        <v>0</v>
      </c>
      <c r="U8718" s="37"/>
      <c r="V8718" s="37"/>
      <c r="W8718" s="37"/>
      <c r="X8718" s="37"/>
      <c r="Y8718" s="37"/>
      <c r="Z8718" s="37"/>
      <c r="AA8718" s="37"/>
      <c r="AB8718" s="37"/>
      <c r="AC8718" s="37"/>
      <c r="AD8718" s="37"/>
      <c r="AE8718" s="37"/>
      <c r="AR8718" s="196" t="s">
        <v>652</v>
      </c>
      <c r="AT8718" s="196" t="s">
        <v>731</v>
      </c>
      <c r="AU8718" s="196" t="s">
        <v>91</v>
      </c>
      <c r="AY8718" s="20" t="s">
        <v>443</v>
      </c>
      <c r="BE8718" s="197">
        <f>IF(N8718="základní",J8718,0)</f>
        <v>0</v>
      </c>
      <c r="BF8718" s="197">
        <f>IF(N8718="snížená",J8718,0)</f>
        <v>0</v>
      </c>
      <c r="BG8718" s="197">
        <f>IF(N8718="zákl. přenesená",J8718,0)</f>
        <v>0</v>
      </c>
      <c r="BH8718" s="197">
        <f>IF(N8718="sníž. přenesená",J8718,0)</f>
        <v>0</v>
      </c>
      <c r="BI8718" s="197">
        <f>IF(N8718="nulová",J8718,0)</f>
        <v>0</v>
      </c>
      <c r="BJ8718" s="20" t="s">
        <v>91</v>
      </c>
      <c r="BK8718" s="197">
        <f>ROUND(I8718*H8718,2)</f>
        <v>0</v>
      </c>
      <c r="BL8718" s="20" t="s">
        <v>551</v>
      </c>
      <c r="BM8718" s="196" t="s">
        <v>6886</v>
      </c>
    </row>
    <row r="8719" spans="1:65" s="14" customFormat="1">
      <c r="B8719" s="214"/>
      <c r="C8719" s="215"/>
      <c r="D8719" s="205" t="s">
        <v>453</v>
      </c>
      <c r="E8719" s="216" t="s">
        <v>19</v>
      </c>
      <c r="F8719" s="217" t="s">
        <v>6859</v>
      </c>
      <c r="G8719" s="215"/>
      <c r="H8719" s="218">
        <v>1435.91</v>
      </c>
      <c r="I8719" s="219"/>
      <c r="J8719" s="215"/>
      <c r="K8719" s="215"/>
      <c r="L8719" s="220"/>
      <c r="M8719" s="221"/>
      <c r="N8719" s="222"/>
      <c r="O8719" s="222"/>
      <c r="P8719" s="222"/>
      <c r="Q8719" s="222"/>
      <c r="R8719" s="222"/>
      <c r="S8719" s="222"/>
      <c r="T8719" s="223"/>
      <c r="AT8719" s="224" t="s">
        <v>453</v>
      </c>
      <c r="AU8719" s="224" t="s">
        <v>91</v>
      </c>
      <c r="AV8719" s="14" t="s">
        <v>91</v>
      </c>
      <c r="AW8719" s="14" t="s">
        <v>37</v>
      </c>
      <c r="AX8719" s="14" t="s">
        <v>78</v>
      </c>
      <c r="AY8719" s="224" t="s">
        <v>443</v>
      </c>
    </row>
    <row r="8720" spans="1:65" s="15" customFormat="1">
      <c r="B8720" s="225"/>
      <c r="C8720" s="226"/>
      <c r="D8720" s="205" t="s">
        <v>453</v>
      </c>
      <c r="E8720" s="227" t="s">
        <v>19</v>
      </c>
      <c r="F8720" s="228" t="s">
        <v>456</v>
      </c>
      <c r="G8720" s="226"/>
      <c r="H8720" s="229">
        <v>1435.91</v>
      </c>
      <c r="I8720" s="230"/>
      <c r="J8720" s="226"/>
      <c r="K8720" s="226"/>
      <c r="L8720" s="231"/>
      <c r="M8720" s="232"/>
      <c r="N8720" s="233"/>
      <c r="O8720" s="233"/>
      <c r="P8720" s="233"/>
      <c r="Q8720" s="233"/>
      <c r="R8720" s="233"/>
      <c r="S8720" s="233"/>
      <c r="T8720" s="234"/>
      <c r="AT8720" s="235" t="s">
        <v>453</v>
      </c>
      <c r="AU8720" s="235" t="s">
        <v>91</v>
      </c>
      <c r="AV8720" s="15" t="s">
        <v>449</v>
      </c>
      <c r="AW8720" s="15" t="s">
        <v>37</v>
      </c>
      <c r="AX8720" s="15" t="s">
        <v>85</v>
      </c>
      <c r="AY8720" s="235" t="s">
        <v>443</v>
      </c>
    </row>
    <row r="8721" spans="1:65" s="14" customFormat="1">
      <c r="B8721" s="214"/>
      <c r="C8721" s="215"/>
      <c r="D8721" s="205" t="s">
        <v>453</v>
      </c>
      <c r="E8721" s="215"/>
      <c r="F8721" s="217" t="s">
        <v>6887</v>
      </c>
      <c r="G8721" s="215"/>
      <c r="H8721" s="218">
        <v>1579.501</v>
      </c>
      <c r="I8721" s="219"/>
      <c r="J8721" s="215"/>
      <c r="K8721" s="215"/>
      <c r="L8721" s="220"/>
      <c r="M8721" s="221"/>
      <c r="N8721" s="222"/>
      <c r="O8721" s="222"/>
      <c r="P8721" s="222"/>
      <c r="Q8721" s="222"/>
      <c r="R8721" s="222"/>
      <c r="S8721" s="222"/>
      <c r="T8721" s="223"/>
      <c r="AT8721" s="224" t="s">
        <v>453</v>
      </c>
      <c r="AU8721" s="224" t="s">
        <v>91</v>
      </c>
      <c r="AV8721" s="14" t="s">
        <v>91</v>
      </c>
      <c r="AW8721" s="14" t="s">
        <v>4</v>
      </c>
      <c r="AX8721" s="14" t="s">
        <v>85</v>
      </c>
      <c r="AY8721" s="224" t="s">
        <v>443</v>
      </c>
    </row>
    <row r="8722" spans="1:65" s="2" customFormat="1" ht="24.2" customHeight="1">
      <c r="A8722" s="37"/>
      <c r="B8722" s="38"/>
      <c r="C8722" s="185" t="s">
        <v>6888</v>
      </c>
      <c r="D8722" s="185" t="s">
        <v>445</v>
      </c>
      <c r="E8722" s="186" t="s">
        <v>6889</v>
      </c>
      <c r="F8722" s="187" t="s">
        <v>6890</v>
      </c>
      <c r="G8722" s="188" t="s">
        <v>132</v>
      </c>
      <c r="H8722" s="189">
        <v>1455</v>
      </c>
      <c r="I8722" s="190"/>
      <c r="J8722" s="191">
        <f>ROUND(I8722*H8722,2)</f>
        <v>0</v>
      </c>
      <c r="K8722" s="187" t="s">
        <v>448</v>
      </c>
      <c r="L8722" s="42"/>
      <c r="M8722" s="192" t="s">
        <v>19</v>
      </c>
      <c r="N8722" s="193" t="s">
        <v>50</v>
      </c>
      <c r="O8722" s="67"/>
      <c r="P8722" s="194">
        <f>O8722*H8722</f>
        <v>0</v>
      </c>
      <c r="Q8722" s="194">
        <v>3.0000000000000001E-5</v>
      </c>
      <c r="R8722" s="194">
        <f>Q8722*H8722</f>
        <v>4.3650000000000001E-2</v>
      </c>
      <c r="S8722" s="194">
        <v>0</v>
      </c>
      <c r="T8722" s="195">
        <f>S8722*H8722</f>
        <v>0</v>
      </c>
      <c r="U8722" s="37"/>
      <c r="V8722" s="37"/>
      <c r="W8722" s="37"/>
      <c r="X8722" s="37"/>
      <c r="Y8722" s="37"/>
      <c r="Z8722" s="37"/>
      <c r="AA8722" s="37"/>
      <c r="AB8722" s="37"/>
      <c r="AC8722" s="37"/>
      <c r="AD8722" s="37"/>
      <c r="AE8722" s="37"/>
      <c r="AR8722" s="196" t="s">
        <v>551</v>
      </c>
      <c r="AT8722" s="196" t="s">
        <v>445</v>
      </c>
      <c r="AU8722" s="196" t="s">
        <v>91</v>
      </c>
      <c r="AY8722" s="20" t="s">
        <v>443</v>
      </c>
      <c r="BE8722" s="197">
        <f>IF(N8722="základní",J8722,0)</f>
        <v>0</v>
      </c>
      <c r="BF8722" s="197">
        <f>IF(N8722="snížená",J8722,0)</f>
        <v>0</v>
      </c>
      <c r="BG8722" s="197">
        <f>IF(N8722="zákl. přenesená",J8722,0)</f>
        <v>0</v>
      </c>
      <c r="BH8722" s="197">
        <f>IF(N8722="sníž. přenesená",J8722,0)</f>
        <v>0</v>
      </c>
      <c r="BI8722" s="197">
        <f>IF(N8722="nulová",J8722,0)</f>
        <v>0</v>
      </c>
      <c r="BJ8722" s="20" t="s">
        <v>91</v>
      </c>
      <c r="BK8722" s="197">
        <f>ROUND(I8722*H8722,2)</f>
        <v>0</v>
      </c>
      <c r="BL8722" s="20" t="s">
        <v>551</v>
      </c>
      <c r="BM8722" s="196" t="s">
        <v>6891</v>
      </c>
    </row>
    <row r="8723" spans="1:65" s="2" customFormat="1">
      <c r="A8723" s="37"/>
      <c r="B8723" s="38"/>
      <c r="C8723" s="39"/>
      <c r="D8723" s="198" t="s">
        <v>451</v>
      </c>
      <c r="E8723" s="39"/>
      <c r="F8723" s="199" t="s">
        <v>6892</v>
      </c>
      <c r="G8723" s="39"/>
      <c r="H8723" s="39"/>
      <c r="I8723" s="200"/>
      <c r="J8723" s="39"/>
      <c r="K8723" s="39"/>
      <c r="L8723" s="42"/>
      <c r="M8723" s="201"/>
      <c r="N8723" s="202"/>
      <c r="O8723" s="67"/>
      <c r="P8723" s="67"/>
      <c r="Q8723" s="67"/>
      <c r="R8723" s="67"/>
      <c r="S8723" s="67"/>
      <c r="T8723" s="68"/>
      <c r="U8723" s="37"/>
      <c r="V8723" s="37"/>
      <c r="W8723" s="37"/>
      <c r="X8723" s="37"/>
      <c r="Y8723" s="37"/>
      <c r="Z8723" s="37"/>
      <c r="AA8723" s="37"/>
      <c r="AB8723" s="37"/>
      <c r="AC8723" s="37"/>
      <c r="AD8723" s="37"/>
      <c r="AE8723" s="37"/>
      <c r="AT8723" s="20" t="s">
        <v>451</v>
      </c>
      <c r="AU8723" s="20" t="s">
        <v>91</v>
      </c>
    </row>
    <row r="8724" spans="1:65" s="13" customFormat="1">
      <c r="B8724" s="203"/>
      <c r="C8724" s="204"/>
      <c r="D8724" s="205" t="s">
        <v>453</v>
      </c>
      <c r="E8724" s="206" t="s">
        <v>19</v>
      </c>
      <c r="F8724" s="207" t="s">
        <v>1664</v>
      </c>
      <c r="G8724" s="204"/>
      <c r="H8724" s="206" t="s">
        <v>19</v>
      </c>
      <c r="I8724" s="208"/>
      <c r="J8724" s="204"/>
      <c r="K8724" s="204"/>
      <c r="L8724" s="209"/>
      <c r="M8724" s="210"/>
      <c r="N8724" s="211"/>
      <c r="O8724" s="211"/>
      <c r="P8724" s="211"/>
      <c r="Q8724" s="211"/>
      <c r="R8724" s="211"/>
      <c r="S8724" s="211"/>
      <c r="T8724" s="212"/>
      <c r="AT8724" s="213" t="s">
        <v>453</v>
      </c>
      <c r="AU8724" s="213" t="s">
        <v>91</v>
      </c>
      <c r="AV8724" s="13" t="s">
        <v>85</v>
      </c>
      <c r="AW8724" s="13" t="s">
        <v>37</v>
      </c>
      <c r="AX8724" s="13" t="s">
        <v>78</v>
      </c>
      <c r="AY8724" s="213" t="s">
        <v>443</v>
      </c>
    </row>
    <row r="8725" spans="1:65" s="13" customFormat="1">
      <c r="B8725" s="203"/>
      <c r="C8725" s="204"/>
      <c r="D8725" s="205" t="s">
        <v>453</v>
      </c>
      <c r="E8725" s="206" t="s">
        <v>19</v>
      </c>
      <c r="F8725" s="207" t="s">
        <v>1665</v>
      </c>
      <c r="G8725" s="204"/>
      <c r="H8725" s="206" t="s">
        <v>19</v>
      </c>
      <c r="I8725" s="208"/>
      <c r="J8725" s="204"/>
      <c r="K8725" s="204"/>
      <c r="L8725" s="209"/>
      <c r="M8725" s="210"/>
      <c r="N8725" s="211"/>
      <c r="O8725" s="211"/>
      <c r="P8725" s="211"/>
      <c r="Q8725" s="211"/>
      <c r="R8725" s="211"/>
      <c r="S8725" s="211"/>
      <c r="T8725" s="212"/>
      <c r="AT8725" s="213" t="s">
        <v>453</v>
      </c>
      <c r="AU8725" s="213" t="s">
        <v>91</v>
      </c>
      <c r="AV8725" s="13" t="s">
        <v>85</v>
      </c>
      <c r="AW8725" s="13" t="s">
        <v>37</v>
      </c>
      <c r="AX8725" s="13" t="s">
        <v>78</v>
      </c>
      <c r="AY8725" s="213" t="s">
        <v>443</v>
      </c>
    </row>
    <row r="8726" spans="1:65" s="13" customFormat="1">
      <c r="B8726" s="203"/>
      <c r="C8726" s="204"/>
      <c r="D8726" s="205" t="s">
        <v>453</v>
      </c>
      <c r="E8726" s="206" t="s">
        <v>19</v>
      </c>
      <c r="F8726" s="207" t="s">
        <v>6589</v>
      </c>
      <c r="G8726" s="204"/>
      <c r="H8726" s="206" t="s">
        <v>19</v>
      </c>
      <c r="I8726" s="208"/>
      <c r="J8726" s="204"/>
      <c r="K8726" s="204"/>
      <c r="L8726" s="209"/>
      <c r="M8726" s="210"/>
      <c r="N8726" s="211"/>
      <c r="O8726" s="211"/>
      <c r="P8726" s="211"/>
      <c r="Q8726" s="211"/>
      <c r="R8726" s="211"/>
      <c r="S8726" s="211"/>
      <c r="T8726" s="212"/>
      <c r="AT8726" s="213" t="s">
        <v>453</v>
      </c>
      <c r="AU8726" s="213" t="s">
        <v>91</v>
      </c>
      <c r="AV8726" s="13" t="s">
        <v>85</v>
      </c>
      <c r="AW8726" s="13" t="s">
        <v>37</v>
      </c>
      <c r="AX8726" s="13" t="s">
        <v>78</v>
      </c>
      <c r="AY8726" s="213" t="s">
        <v>443</v>
      </c>
    </row>
    <row r="8727" spans="1:65" s="13" customFormat="1">
      <c r="B8727" s="203"/>
      <c r="C8727" s="204"/>
      <c r="D8727" s="205" t="s">
        <v>453</v>
      </c>
      <c r="E8727" s="206" t="s">
        <v>19</v>
      </c>
      <c r="F8727" s="207" t="s">
        <v>1090</v>
      </c>
      <c r="G8727" s="204"/>
      <c r="H8727" s="206" t="s">
        <v>19</v>
      </c>
      <c r="I8727" s="208"/>
      <c r="J8727" s="204"/>
      <c r="K8727" s="204"/>
      <c r="L8727" s="209"/>
      <c r="M8727" s="210"/>
      <c r="N8727" s="211"/>
      <c r="O8727" s="211"/>
      <c r="P8727" s="211"/>
      <c r="Q8727" s="211"/>
      <c r="R8727" s="211"/>
      <c r="S8727" s="211"/>
      <c r="T8727" s="212"/>
      <c r="AT8727" s="213" t="s">
        <v>453</v>
      </c>
      <c r="AU8727" s="213" t="s">
        <v>91</v>
      </c>
      <c r="AV8727" s="13" t="s">
        <v>85</v>
      </c>
      <c r="AW8727" s="13" t="s">
        <v>37</v>
      </c>
      <c r="AX8727" s="13" t="s">
        <v>78</v>
      </c>
      <c r="AY8727" s="213" t="s">
        <v>443</v>
      </c>
    </row>
    <row r="8728" spans="1:65" s="13" customFormat="1">
      <c r="B8728" s="203"/>
      <c r="C8728" s="204"/>
      <c r="D8728" s="205" t="s">
        <v>453</v>
      </c>
      <c r="E8728" s="206" t="s">
        <v>19</v>
      </c>
      <c r="F8728" s="207" t="s">
        <v>743</v>
      </c>
      <c r="G8728" s="204"/>
      <c r="H8728" s="206" t="s">
        <v>19</v>
      </c>
      <c r="I8728" s="208"/>
      <c r="J8728" s="204"/>
      <c r="K8728" s="204"/>
      <c r="L8728" s="209"/>
      <c r="M8728" s="210"/>
      <c r="N8728" s="211"/>
      <c r="O8728" s="211"/>
      <c r="P8728" s="211"/>
      <c r="Q8728" s="211"/>
      <c r="R8728" s="211"/>
      <c r="S8728" s="211"/>
      <c r="T8728" s="212"/>
      <c r="AT8728" s="213" t="s">
        <v>453</v>
      </c>
      <c r="AU8728" s="213" t="s">
        <v>91</v>
      </c>
      <c r="AV8728" s="13" t="s">
        <v>85</v>
      </c>
      <c r="AW8728" s="13" t="s">
        <v>37</v>
      </c>
      <c r="AX8728" s="13" t="s">
        <v>78</v>
      </c>
      <c r="AY8728" s="213" t="s">
        <v>443</v>
      </c>
    </row>
    <row r="8729" spans="1:65" s="13" customFormat="1">
      <c r="B8729" s="203"/>
      <c r="C8729" s="204"/>
      <c r="D8729" s="205" t="s">
        <v>453</v>
      </c>
      <c r="E8729" s="206" t="s">
        <v>19</v>
      </c>
      <c r="F8729" s="207" t="s">
        <v>530</v>
      </c>
      <c r="G8729" s="204"/>
      <c r="H8729" s="206" t="s">
        <v>19</v>
      </c>
      <c r="I8729" s="208"/>
      <c r="J8729" s="204"/>
      <c r="K8729" s="204"/>
      <c r="L8729" s="209"/>
      <c r="M8729" s="210"/>
      <c r="N8729" s="211"/>
      <c r="O8729" s="211"/>
      <c r="P8729" s="211"/>
      <c r="Q8729" s="211"/>
      <c r="R8729" s="211"/>
      <c r="S8729" s="211"/>
      <c r="T8729" s="212"/>
      <c r="AT8729" s="213" t="s">
        <v>453</v>
      </c>
      <c r="AU8729" s="213" t="s">
        <v>91</v>
      </c>
      <c r="AV8729" s="13" t="s">
        <v>85</v>
      </c>
      <c r="AW8729" s="13" t="s">
        <v>37</v>
      </c>
      <c r="AX8729" s="13" t="s">
        <v>78</v>
      </c>
      <c r="AY8729" s="213" t="s">
        <v>443</v>
      </c>
    </row>
    <row r="8730" spans="1:65" s="14" customFormat="1" ht="22.5">
      <c r="B8730" s="214"/>
      <c r="C8730" s="215"/>
      <c r="D8730" s="205" t="s">
        <v>453</v>
      </c>
      <c r="E8730" s="216" t="s">
        <v>19</v>
      </c>
      <c r="F8730" s="217" t="s">
        <v>6893</v>
      </c>
      <c r="G8730" s="215"/>
      <c r="H8730" s="218">
        <v>248.4</v>
      </c>
      <c r="I8730" s="219"/>
      <c r="J8730" s="215"/>
      <c r="K8730" s="215"/>
      <c r="L8730" s="220"/>
      <c r="M8730" s="221"/>
      <c r="N8730" s="222"/>
      <c r="O8730" s="222"/>
      <c r="P8730" s="222"/>
      <c r="Q8730" s="222"/>
      <c r="R8730" s="222"/>
      <c r="S8730" s="222"/>
      <c r="T8730" s="223"/>
      <c r="AT8730" s="224" t="s">
        <v>453</v>
      </c>
      <c r="AU8730" s="224" t="s">
        <v>91</v>
      </c>
      <c r="AV8730" s="14" t="s">
        <v>91</v>
      </c>
      <c r="AW8730" s="14" t="s">
        <v>37</v>
      </c>
      <c r="AX8730" s="14" t="s">
        <v>78</v>
      </c>
      <c r="AY8730" s="224" t="s">
        <v>443</v>
      </c>
    </row>
    <row r="8731" spans="1:65" s="13" customFormat="1">
      <c r="B8731" s="203"/>
      <c r="C8731" s="204"/>
      <c r="D8731" s="205" t="s">
        <v>453</v>
      </c>
      <c r="E8731" s="206" t="s">
        <v>19</v>
      </c>
      <c r="F8731" s="207" t="s">
        <v>955</v>
      </c>
      <c r="G8731" s="204"/>
      <c r="H8731" s="206" t="s">
        <v>19</v>
      </c>
      <c r="I8731" s="208"/>
      <c r="J8731" s="204"/>
      <c r="K8731" s="204"/>
      <c r="L8731" s="209"/>
      <c r="M8731" s="210"/>
      <c r="N8731" s="211"/>
      <c r="O8731" s="211"/>
      <c r="P8731" s="211"/>
      <c r="Q8731" s="211"/>
      <c r="R8731" s="211"/>
      <c r="S8731" s="211"/>
      <c r="T8731" s="212"/>
      <c r="AT8731" s="213" t="s">
        <v>453</v>
      </c>
      <c r="AU8731" s="213" t="s">
        <v>91</v>
      </c>
      <c r="AV8731" s="13" t="s">
        <v>85</v>
      </c>
      <c r="AW8731" s="13" t="s">
        <v>37</v>
      </c>
      <c r="AX8731" s="13" t="s">
        <v>78</v>
      </c>
      <c r="AY8731" s="213" t="s">
        <v>443</v>
      </c>
    </row>
    <row r="8732" spans="1:65" s="14" customFormat="1" ht="22.5">
      <c r="B8732" s="214"/>
      <c r="C8732" s="215"/>
      <c r="D8732" s="205" t="s">
        <v>453</v>
      </c>
      <c r="E8732" s="216" t="s">
        <v>19</v>
      </c>
      <c r="F8732" s="217" t="s">
        <v>6894</v>
      </c>
      <c r="G8732" s="215"/>
      <c r="H8732" s="218">
        <v>347.3</v>
      </c>
      <c r="I8732" s="219"/>
      <c r="J8732" s="215"/>
      <c r="K8732" s="215"/>
      <c r="L8732" s="220"/>
      <c r="M8732" s="221"/>
      <c r="N8732" s="222"/>
      <c r="O8732" s="222"/>
      <c r="P8732" s="222"/>
      <c r="Q8732" s="222"/>
      <c r="R8732" s="222"/>
      <c r="S8732" s="222"/>
      <c r="T8732" s="223"/>
      <c r="AT8732" s="224" t="s">
        <v>453</v>
      </c>
      <c r="AU8732" s="224" t="s">
        <v>91</v>
      </c>
      <c r="AV8732" s="14" t="s">
        <v>91</v>
      </c>
      <c r="AW8732" s="14" t="s">
        <v>37</v>
      </c>
      <c r="AX8732" s="14" t="s">
        <v>78</v>
      </c>
      <c r="AY8732" s="224" t="s">
        <v>443</v>
      </c>
    </row>
    <row r="8733" spans="1:65" s="13" customFormat="1">
      <c r="B8733" s="203"/>
      <c r="C8733" s="204"/>
      <c r="D8733" s="205" t="s">
        <v>453</v>
      </c>
      <c r="E8733" s="206" t="s">
        <v>19</v>
      </c>
      <c r="F8733" s="207" t="s">
        <v>985</v>
      </c>
      <c r="G8733" s="204"/>
      <c r="H8733" s="206" t="s">
        <v>19</v>
      </c>
      <c r="I8733" s="208"/>
      <c r="J8733" s="204"/>
      <c r="K8733" s="204"/>
      <c r="L8733" s="209"/>
      <c r="M8733" s="210"/>
      <c r="N8733" s="211"/>
      <c r="O8733" s="211"/>
      <c r="P8733" s="211"/>
      <c r="Q8733" s="211"/>
      <c r="R8733" s="211"/>
      <c r="S8733" s="211"/>
      <c r="T8733" s="212"/>
      <c r="AT8733" s="213" t="s">
        <v>453</v>
      </c>
      <c r="AU8733" s="213" t="s">
        <v>91</v>
      </c>
      <c r="AV8733" s="13" t="s">
        <v>85</v>
      </c>
      <c r="AW8733" s="13" t="s">
        <v>37</v>
      </c>
      <c r="AX8733" s="13" t="s">
        <v>78</v>
      </c>
      <c r="AY8733" s="213" t="s">
        <v>443</v>
      </c>
    </row>
    <row r="8734" spans="1:65" s="14" customFormat="1" ht="22.5">
      <c r="B8734" s="214"/>
      <c r="C8734" s="215"/>
      <c r="D8734" s="205" t="s">
        <v>453</v>
      </c>
      <c r="E8734" s="216" t="s">
        <v>19</v>
      </c>
      <c r="F8734" s="217" t="s">
        <v>6895</v>
      </c>
      <c r="G8734" s="215"/>
      <c r="H8734" s="218">
        <v>348.4</v>
      </c>
      <c r="I8734" s="219"/>
      <c r="J8734" s="215"/>
      <c r="K8734" s="215"/>
      <c r="L8734" s="220"/>
      <c r="M8734" s="221"/>
      <c r="N8734" s="222"/>
      <c r="O8734" s="222"/>
      <c r="P8734" s="222"/>
      <c r="Q8734" s="222"/>
      <c r="R8734" s="222"/>
      <c r="S8734" s="222"/>
      <c r="T8734" s="223"/>
      <c r="AT8734" s="224" t="s">
        <v>453</v>
      </c>
      <c r="AU8734" s="224" t="s">
        <v>91</v>
      </c>
      <c r="AV8734" s="14" t="s">
        <v>91</v>
      </c>
      <c r="AW8734" s="14" t="s">
        <v>37</v>
      </c>
      <c r="AX8734" s="14" t="s">
        <v>78</v>
      </c>
      <c r="AY8734" s="224" t="s">
        <v>443</v>
      </c>
    </row>
    <row r="8735" spans="1:65" s="13" customFormat="1">
      <c r="B8735" s="203"/>
      <c r="C8735" s="204"/>
      <c r="D8735" s="205" t="s">
        <v>453</v>
      </c>
      <c r="E8735" s="206" t="s">
        <v>19</v>
      </c>
      <c r="F8735" s="207" t="s">
        <v>1016</v>
      </c>
      <c r="G8735" s="204"/>
      <c r="H8735" s="206" t="s">
        <v>19</v>
      </c>
      <c r="I8735" s="208"/>
      <c r="J8735" s="204"/>
      <c r="K8735" s="204"/>
      <c r="L8735" s="209"/>
      <c r="M8735" s="210"/>
      <c r="N8735" s="211"/>
      <c r="O8735" s="211"/>
      <c r="P8735" s="211"/>
      <c r="Q8735" s="211"/>
      <c r="R8735" s="211"/>
      <c r="S8735" s="211"/>
      <c r="T8735" s="212"/>
      <c r="AT8735" s="213" t="s">
        <v>453</v>
      </c>
      <c r="AU8735" s="213" t="s">
        <v>91</v>
      </c>
      <c r="AV8735" s="13" t="s">
        <v>85</v>
      </c>
      <c r="AW8735" s="13" t="s">
        <v>37</v>
      </c>
      <c r="AX8735" s="13" t="s">
        <v>78</v>
      </c>
      <c r="AY8735" s="213" t="s">
        <v>443</v>
      </c>
    </row>
    <row r="8736" spans="1:65" s="14" customFormat="1" ht="22.5">
      <c r="B8736" s="214"/>
      <c r="C8736" s="215"/>
      <c r="D8736" s="205" t="s">
        <v>453</v>
      </c>
      <c r="E8736" s="216" t="s">
        <v>19</v>
      </c>
      <c r="F8736" s="217" t="s">
        <v>6896</v>
      </c>
      <c r="G8736" s="215"/>
      <c r="H8736" s="218">
        <v>349.8</v>
      </c>
      <c r="I8736" s="219"/>
      <c r="J8736" s="215"/>
      <c r="K8736" s="215"/>
      <c r="L8736" s="220"/>
      <c r="M8736" s="221"/>
      <c r="N8736" s="222"/>
      <c r="O8736" s="222"/>
      <c r="P8736" s="222"/>
      <c r="Q8736" s="222"/>
      <c r="R8736" s="222"/>
      <c r="S8736" s="222"/>
      <c r="T8736" s="223"/>
      <c r="AT8736" s="224" t="s">
        <v>453</v>
      </c>
      <c r="AU8736" s="224" t="s">
        <v>91</v>
      </c>
      <c r="AV8736" s="14" t="s">
        <v>91</v>
      </c>
      <c r="AW8736" s="14" t="s">
        <v>37</v>
      </c>
      <c r="AX8736" s="14" t="s">
        <v>78</v>
      </c>
      <c r="AY8736" s="224" t="s">
        <v>443</v>
      </c>
    </row>
    <row r="8737" spans="1:65" s="13" customFormat="1">
      <c r="B8737" s="203"/>
      <c r="C8737" s="204"/>
      <c r="D8737" s="205" t="s">
        <v>453</v>
      </c>
      <c r="E8737" s="206" t="s">
        <v>19</v>
      </c>
      <c r="F8737" s="207" t="s">
        <v>1057</v>
      </c>
      <c r="G8737" s="204"/>
      <c r="H8737" s="206" t="s">
        <v>19</v>
      </c>
      <c r="I8737" s="208"/>
      <c r="J8737" s="204"/>
      <c r="K8737" s="204"/>
      <c r="L8737" s="209"/>
      <c r="M8737" s="210"/>
      <c r="N8737" s="211"/>
      <c r="O8737" s="211"/>
      <c r="P8737" s="211"/>
      <c r="Q8737" s="211"/>
      <c r="R8737" s="211"/>
      <c r="S8737" s="211"/>
      <c r="T8737" s="212"/>
      <c r="AT8737" s="213" t="s">
        <v>453</v>
      </c>
      <c r="AU8737" s="213" t="s">
        <v>91</v>
      </c>
      <c r="AV8737" s="13" t="s">
        <v>85</v>
      </c>
      <c r="AW8737" s="13" t="s">
        <v>37</v>
      </c>
      <c r="AX8737" s="13" t="s">
        <v>78</v>
      </c>
      <c r="AY8737" s="213" t="s">
        <v>443</v>
      </c>
    </row>
    <row r="8738" spans="1:65" s="14" customFormat="1">
      <c r="B8738" s="214"/>
      <c r="C8738" s="215"/>
      <c r="D8738" s="205" t="s">
        <v>453</v>
      </c>
      <c r="E8738" s="216" t="s">
        <v>19</v>
      </c>
      <c r="F8738" s="217" t="s">
        <v>6897</v>
      </c>
      <c r="G8738" s="215"/>
      <c r="H8738" s="218">
        <v>161.1</v>
      </c>
      <c r="I8738" s="219"/>
      <c r="J8738" s="215"/>
      <c r="K8738" s="215"/>
      <c r="L8738" s="220"/>
      <c r="M8738" s="221"/>
      <c r="N8738" s="222"/>
      <c r="O8738" s="222"/>
      <c r="P8738" s="222"/>
      <c r="Q8738" s="222"/>
      <c r="R8738" s="222"/>
      <c r="S8738" s="222"/>
      <c r="T8738" s="223"/>
      <c r="AT8738" s="224" t="s">
        <v>453</v>
      </c>
      <c r="AU8738" s="224" t="s">
        <v>91</v>
      </c>
      <c r="AV8738" s="14" t="s">
        <v>91</v>
      </c>
      <c r="AW8738" s="14" t="s">
        <v>37</v>
      </c>
      <c r="AX8738" s="14" t="s">
        <v>78</v>
      </c>
      <c r="AY8738" s="224" t="s">
        <v>443</v>
      </c>
    </row>
    <row r="8739" spans="1:65" s="15" customFormat="1">
      <c r="B8739" s="225"/>
      <c r="C8739" s="226"/>
      <c r="D8739" s="205" t="s">
        <v>453</v>
      </c>
      <c r="E8739" s="227" t="s">
        <v>391</v>
      </c>
      <c r="F8739" s="228" t="s">
        <v>456</v>
      </c>
      <c r="G8739" s="226"/>
      <c r="H8739" s="229">
        <v>1455</v>
      </c>
      <c r="I8739" s="230"/>
      <c r="J8739" s="226"/>
      <c r="K8739" s="226"/>
      <c r="L8739" s="231"/>
      <c r="M8739" s="232"/>
      <c r="N8739" s="233"/>
      <c r="O8739" s="233"/>
      <c r="P8739" s="233"/>
      <c r="Q8739" s="233"/>
      <c r="R8739" s="233"/>
      <c r="S8739" s="233"/>
      <c r="T8739" s="234"/>
      <c r="AT8739" s="235" t="s">
        <v>453</v>
      </c>
      <c r="AU8739" s="235" t="s">
        <v>91</v>
      </c>
      <c r="AV8739" s="15" t="s">
        <v>449</v>
      </c>
      <c r="AW8739" s="15" t="s">
        <v>37</v>
      </c>
      <c r="AX8739" s="15" t="s">
        <v>85</v>
      </c>
      <c r="AY8739" s="235" t="s">
        <v>443</v>
      </c>
    </row>
    <row r="8740" spans="1:65" s="2" customFormat="1" ht="16.5" customHeight="1">
      <c r="A8740" s="37"/>
      <c r="B8740" s="38"/>
      <c r="C8740" s="247" t="s">
        <v>6898</v>
      </c>
      <c r="D8740" s="247" t="s">
        <v>731</v>
      </c>
      <c r="E8740" s="248" t="s">
        <v>6899</v>
      </c>
      <c r="F8740" s="249" t="s">
        <v>6900</v>
      </c>
      <c r="G8740" s="250" t="s">
        <v>132</v>
      </c>
      <c r="H8740" s="251">
        <v>1527.75</v>
      </c>
      <c r="I8740" s="252"/>
      <c r="J8740" s="253">
        <f>ROUND(I8740*H8740,2)</f>
        <v>0</v>
      </c>
      <c r="K8740" s="249" t="s">
        <v>19</v>
      </c>
      <c r="L8740" s="254"/>
      <c r="M8740" s="255" t="s">
        <v>19</v>
      </c>
      <c r="N8740" s="256" t="s">
        <v>50</v>
      </c>
      <c r="O8740" s="67"/>
      <c r="P8740" s="194">
        <f>O8740*H8740</f>
        <v>0</v>
      </c>
      <c r="Q8740" s="194">
        <v>3.8000000000000002E-4</v>
      </c>
      <c r="R8740" s="194">
        <f>Q8740*H8740</f>
        <v>0.58054499999999998</v>
      </c>
      <c r="S8740" s="194">
        <v>0</v>
      </c>
      <c r="T8740" s="195">
        <f>S8740*H8740</f>
        <v>0</v>
      </c>
      <c r="U8740" s="37"/>
      <c r="V8740" s="37"/>
      <c r="W8740" s="37"/>
      <c r="X8740" s="37"/>
      <c r="Y8740" s="37"/>
      <c r="Z8740" s="37"/>
      <c r="AA8740" s="37"/>
      <c r="AB8740" s="37"/>
      <c r="AC8740" s="37"/>
      <c r="AD8740" s="37"/>
      <c r="AE8740" s="37"/>
      <c r="AR8740" s="196" t="s">
        <v>652</v>
      </c>
      <c r="AT8740" s="196" t="s">
        <v>731</v>
      </c>
      <c r="AU8740" s="196" t="s">
        <v>91</v>
      </c>
      <c r="AY8740" s="20" t="s">
        <v>443</v>
      </c>
      <c r="BE8740" s="197">
        <f>IF(N8740="základní",J8740,0)</f>
        <v>0</v>
      </c>
      <c r="BF8740" s="197">
        <f>IF(N8740="snížená",J8740,0)</f>
        <v>0</v>
      </c>
      <c r="BG8740" s="197">
        <f>IF(N8740="zákl. přenesená",J8740,0)</f>
        <v>0</v>
      </c>
      <c r="BH8740" s="197">
        <f>IF(N8740="sníž. přenesená",J8740,0)</f>
        <v>0</v>
      </c>
      <c r="BI8740" s="197">
        <f>IF(N8740="nulová",J8740,0)</f>
        <v>0</v>
      </c>
      <c r="BJ8740" s="20" t="s">
        <v>91</v>
      </c>
      <c r="BK8740" s="197">
        <f>ROUND(I8740*H8740,2)</f>
        <v>0</v>
      </c>
      <c r="BL8740" s="20" t="s">
        <v>551</v>
      </c>
      <c r="BM8740" s="196" t="s">
        <v>6901</v>
      </c>
    </row>
    <row r="8741" spans="1:65" s="14" customFormat="1">
      <c r="B8741" s="214"/>
      <c r="C8741" s="215"/>
      <c r="D8741" s="205" t="s">
        <v>453</v>
      </c>
      <c r="E8741" s="216" t="s">
        <v>19</v>
      </c>
      <c r="F8741" s="217" t="s">
        <v>391</v>
      </c>
      <c r="G8741" s="215"/>
      <c r="H8741" s="218">
        <v>1455</v>
      </c>
      <c r="I8741" s="219"/>
      <c r="J8741" s="215"/>
      <c r="K8741" s="215"/>
      <c r="L8741" s="220"/>
      <c r="M8741" s="221"/>
      <c r="N8741" s="222"/>
      <c r="O8741" s="222"/>
      <c r="P8741" s="222"/>
      <c r="Q8741" s="222"/>
      <c r="R8741" s="222"/>
      <c r="S8741" s="222"/>
      <c r="T8741" s="223"/>
      <c r="AT8741" s="224" t="s">
        <v>453</v>
      </c>
      <c r="AU8741" s="224" t="s">
        <v>91</v>
      </c>
      <c r="AV8741" s="14" t="s">
        <v>91</v>
      </c>
      <c r="AW8741" s="14" t="s">
        <v>37</v>
      </c>
      <c r="AX8741" s="14" t="s">
        <v>78</v>
      </c>
      <c r="AY8741" s="224" t="s">
        <v>443</v>
      </c>
    </row>
    <row r="8742" spans="1:65" s="15" customFormat="1">
      <c r="B8742" s="225"/>
      <c r="C8742" s="226"/>
      <c r="D8742" s="205" t="s">
        <v>453</v>
      </c>
      <c r="E8742" s="227" t="s">
        <v>19</v>
      </c>
      <c r="F8742" s="228" t="s">
        <v>456</v>
      </c>
      <c r="G8742" s="226"/>
      <c r="H8742" s="229">
        <v>1455</v>
      </c>
      <c r="I8742" s="230"/>
      <c r="J8742" s="226"/>
      <c r="K8742" s="226"/>
      <c r="L8742" s="231"/>
      <c r="M8742" s="232"/>
      <c r="N8742" s="233"/>
      <c r="O8742" s="233"/>
      <c r="P8742" s="233"/>
      <c r="Q8742" s="233"/>
      <c r="R8742" s="233"/>
      <c r="S8742" s="233"/>
      <c r="T8742" s="234"/>
      <c r="AT8742" s="235" t="s">
        <v>453</v>
      </c>
      <c r="AU8742" s="235" t="s">
        <v>91</v>
      </c>
      <c r="AV8742" s="15" t="s">
        <v>449</v>
      </c>
      <c r="AW8742" s="15" t="s">
        <v>37</v>
      </c>
      <c r="AX8742" s="15" t="s">
        <v>85</v>
      </c>
      <c r="AY8742" s="235" t="s">
        <v>443</v>
      </c>
    </row>
    <row r="8743" spans="1:65" s="14" customFormat="1">
      <c r="B8743" s="214"/>
      <c r="C8743" s="215"/>
      <c r="D8743" s="205" t="s">
        <v>453</v>
      </c>
      <c r="E8743" s="215"/>
      <c r="F8743" s="217" t="s">
        <v>6902</v>
      </c>
      <c r="G8743" s="215"/>
      <c r="H8743" s="218">
        <v>1527.75</v>
      </c>
      <c r="I8743" s="219"/>
      <c r="J8743" s="215"/>
      <c r="K8743" s="215"/>
      <c r="L8743" s="220"/>
      <c r="M8743" s="221"/>
      <c r="N8743" s="222"/>
      <c r="O8743" s="222"/>
      <c r="P8743" s="222"/>
      <c r="Q8743" s="222"/>
      <c r="R8743" s="222"/>
      <c r="S8743" s="222"/>
      <c r="T8743" s="223"/>
      <c r="AT8743" s="224" t="s">
        <v>453</v>
      </c>
      <c r="AU8743" s="224" t="s">
        <v>91</v>
      </c>
      <c r="AV8743" s="14" t="s">
        <v>91</v>
      </c>
      <c r="AW8743" s="14" t="s">
        <v>4</v>
      </c>
      <c r="AX8743" s="14" t="s">
        <v>85</v>
      </c>
      <c r="AY8743" s="224" t="s">
        <v>443</v>
      </c>
    </row>
    <row r="8744" spans="1:65" s="2" customFormat="1" ht="16.5" customHeight="1">
      <c r="A8744" s="37"/>
      <c r="B8744" s="38"/>
      <c r="C8744" s="185" t="s">
        <v>6903</v>
      </c>
      <c r="D8744" s="185" t="s">
        <v>445</v>
      </c>
      <c r="E8744" s="186" t="s">
        <v>6904</v>
      </c>
      <c r="F8744" s="187" t="s">
        <v>6905</v>
      </c>
      <c r="G8744" s="188" t="s">
        <v>132</v>
      </c>
      <c r="H8744" s="189">
        <v>1455</v>
      </c>
      <c r="I8744" s="190"/>
      <c r="J8744" s="191">
        <f>ROUND(I8744*H8744,2)</f>
        <v>0</v>
      </c>
      <c r="K8744" s="187" t="s">
        <v>448</v>
      </c>
      <c r="L8744" s="42"/>
      <c r="M8744" s="192" t="s">
        <v>19</v>
      </c>
      <c r="N8744" s="193" t="s">
        <v>50</v>
      </c>
      <c r="O8744" s="67"/>
      <c r="P8744" s="194">
        <f>O8744*H8744</f>
        <v>0</v>
      </c>
      <c r="Q8744" s="194">
        <v>3.0000000000000001E-5</v>
      </c>
      <c r="R8744" s="194">
        <f>Q8744*H8744</f>
        <v>4.3650000000000001E-2</v>
      </c>
      <c r="S8744" s="194">
        <v>0</v>
      </c>
      <c r="T8744" s="195">
        <f>S8744*H8744</f>
        <v>0</v>
      </c>
      <c r="U8744" s="37"/>
      <c r="V8744" s="37"/>
      <c r="W8744" s="37"/>
      <c r="X8744" s="37"/>
      <c r="Y8744" s="37"/>
      <c r="Z8744" s="37"/>
      <c r="AA8744" s="37"/>
      <c r="AB8744" s="37"/>
      <c r="AC8744" s="37"/>
      <c r="AD8744" s="37"/>
      <c r="AE8744" s="37"/>
      <c r="AR8744" s="196" t="s">
        <v>551</v>
      </c>
      <c r="AT8744" s="196" t="s">
        <v>445</v>
      </c>
      <c r="AU8744" s="196" t="s">
        <v>91</v>
      </c>
      <c r="AY8744" s="20" t="s">
        <v>443</v>
      </c>
      <c r="BE8744" s="197">
        <f>IF(N8744="základní",J8744,0)</f>
        <v>0</v>
      </c>
      <c r="BF8744" s="197">
        <f>IF(N8744="snížená",J8744,0)</f>
        <v>0</v>
      </c>
      <c r="BG8744" s="197">
        <f>IF(N8744="zákl. přenesená",J8744,0)</f>
        <v>0</v>
      </c>
      <c r="BH8744" s="197">
        <f>IF(N8744="sníž. přenesená",J8744,0)</f>
        <v>0</v>
      </c>
      <c r="BI8744" s="197">
        <f>IF(N8744="nulová",J8744,0)</f>
        <v>0</v>
      </c>
      <c r="BJ8744" s="20" t="s">
        <v>91</v>
      </c>
      <c r="BK8744" s="197">
        <f>ROUND(I8744*H8744,2)</f>
        <v>0</v>
      </c>
      <c r="BL8744" s="20" t="s">
        <v>551</v>
      </c>
      <c r="BM8744" s="196" t="s">
        <v>6906</v>
      </c>
    </row>
    <row r="8745" spans="1:65" s="2" customFormat="1">
      <c r="A8745" s="37"/>
      <c r="B8745" s="38"/>
      <c r="C8745" s="39"/>
      <c r="D8745" s="198" t="s">
        <v>451</v>
      </c>
      <c r="E8745" s="39"/>
      <c r="F8745" s="199" t="s">
        <v>6907</v>
      </c>
      <c r="G8745" s="39"/>
      <c r="H8745" s="39"/>
      <c r="I8745" s="200"/>
      <c r="J8745" s="39"/>
      <c r="K8745" s="39"/>
      <c r="L8745" s="42"/>
      <c r="M8745" s="201"/>
      <c r="N8745" s="202"/>
      <c r="O8745" s="67"/>
      <c r="P8745" s="67"/>
      <c r="Q8745" s="67"/>
      <c r="R8745" s="67"/>
      <c r="S8745" s="67"/>
      <c r="T8745" s="68"/>
      <c r="U8745" s="37"/>
      <c r="V8745" s="37"/>
      <c r="W8745" s="37"/>
      <c r="X8745" s="37"/>
      <c r="Y8745" s="37"/>
      <c r="Z8745" s="37"/>
      <c r="AA8745" s="37"/>
      <c r="AB8745" s="37"/>
      <c r="AC8745" s="37"/>
      <c r="AD8745" s="37"/>
      <c r="AE8745" s="37"/>
      <c r="AT8745" s="20" t="s">
        <v>451</v>
      </c>
      <c r="AU8745" s="20" t="s">
        <v>91</v>
      </c>
    </row>
    <row r="8746" spans="1:65" s="14" customFormat="1">
      <c r="B8746" s="214"/>
      <c r="C8746" s="215"/>
      <c r="D8746" s="205" t="s">
        <v>453</v>
      </c>
      <c r="E8746" s="216" t="s">
        <v>19</v>
      </c>
      <c r="F8746" s="217" t="s">
        <v>391</v>
      </c>
      <c r="G8746" s="215"/>
      <c r="H8746" s="218">
        <v>1455</v>
      </c>
      <c r="I8746" s="219"/>
      <c r="J8746" s="215"/>
      <c r="K8746" s="215"/>
      <c r="L8746" s="220"/>
      <c r="M8746" s="221"/>
      <c r="N8746" s="222"/>
      <c r="O8746" s="222"/>
      <c r="P8746" s="222"/>
      <c r="Q8746" s="222"/>
      <c r="R8746" s="222"/>
      <c r="S8746" s="222"/>
      <c r="T8746" s="223"/>
      <c r="AT8746" s="224" t="s">
        <v>453</v>
      </c>
      <c r="AU8746" s="224" t="s">
        <v>91</v>
      </c>
      <c r="AV8746" s="14" t="s">
        <v>91</v>
      </c>
      <c r="AW8746" s="14" t="s">
        <v>37</v>
      </c>
      <c r="AX8746" s="14" t="s">
        <v>78</v>
      </c>
      <c r="AY8746" s="224" t="s">
        <v>443</v>
      </c>
    </row>
    <row r="8747" spans="1:65" s="15" customFormat="1">
      <c r="B8747" s="225"/>
      <c r="C8747" s="226"/>
      <c r="D8747" s="205" t="s">
        <v>453</v>
      </c>
      <c r="E8747" s="227" t="s">
        <v>19</v>
      </c>
      <c r="F8747" s="228" t="s">
        <v>456</v>
      </c>
      <c r="G8747" s="226"/>
      <c r="H8747" s="229">
        <v>1455</v>
      </c>
      <c r="I8747" s="230"/>
      <c r="J8747" s="226"/>
      <c r="K8747" s="226"/>
      <c r="L8747" s="231"/>
      <c r="M8747" s="232"/>
      <c r="N8747" s="233"/>
      <c r="O8747" s="233"/>
      <c r="P8747" s="233"/>
      <c r="Q8747" s="233"/>
      <c r="R8747" s="233"/>
      <c r="S8747" s="233"/>
      <c r="T8747" s="234"/>
      <c r="AT8747" s="235" t="s">
        <v>453</v>
      </c>
      <c r="AU8747" s="235" t="s">
        <v>91</v>
      </c>
      <c r="AV8747" s="15" t="s">
        <v>449</v>
      </c>
      <c r="AW8747" s="15" t="s">
        <v>37</v>
      </c>
      <c r="AX8747" s="15" t="s">
        <v>85</v>
      </c>
      <c r="AY8747" s="235" t="s">
        <v>443</v>
      </c>
    </row>
    <row r="8748" spans="1:65" s="2" customFormat="1" ht="24.2" customHeight="1">
      <c r="A8748" s="37"/>
      <c r="B8748" s="38"/>
      <c r="C8748" s="185" t="s">
        <v>6908</v>
      </c>
      <c r="D8748" s="185" t="s">
        <v>445</v>
      </c>
      <c r="E8748" s="186" t="s">
        <v>6909</v>
      </c>
      <c r="F8748" s="187" t="s">
        <v>6910</v>
      </c>
      <c r="G8748" s="188" t="s">
        <v>136</v>
      </c>
      <c r="H8748" s="189">
        <v>1435.91</v>
      </c>
      <c r="I8748" s="190"/>
      <c r="J8748" s="191">
        <f>ROUND(I8748*H8748,2)</f>
        <v>0</v>
      </c>
      <c r="K8748" s="187" t="s">
        <v>448</v>
      </c>
      <c r="L8748" s="42"/>
      <c r="M8748" s="192" t="s">
        <v>19</v>
      </c>
      <c r="N8748" s="193" t="s">
        <v>50</v>
      </c>
      <c r="O8748" s="67"/>
      <c r="P8748" s="194">
        <f>O8748*H8748</f>
        <v>0</v>
      </c>
      <c r="Q8748" s="194">
        <v>0</v>
      </c>
      <c r="R8748" s="194">
        <f>Q8748*H8748</f>
        <v>0</v>
      </c>
      <c r="S8748" s="194">
        <v>0</v>
      </c>
      <c r="T8748" s="195">
        <f>S8748*H8748</f>
        <v>0</v>
      </c>
      <c r="U8748" s="37"/>
      <c r="V8748" s="37"/>
      <c r="W8748" s="37"/>
      <c r="X8748" s="37"/>
      <c r="Y8748" s="37"/>
      <c r="Z8748" s="37"/>
      <c r="AA8748" s="37"/>
      <c r="AB8748" s="37"/>
      <c r="AC8748" s="37"/>
      <c r="AD8748" s="37"/>
      <c r="AE8748" s="37"/>
      <c r="AR8748" s="196" t="s">
        <v>551</v>
      </c>
      <c r="AT8748" s="196" t="s">
        <v>445</v>
      </c>
      <c r="AU8748" s="196" t="s">
        <v>91</v>
      </c>
      <c r="AY8748" s="20" t="s">
        <v>443</v>
      </c>
      <c r="BE8748" s="197">
        <f>IF(N8748="základní",J8748,0)</f>
        <v>0</v>
      </c>
      <c r="BF8748" s="197">
        <f>IF(N8748="snížená",J8748,0)</f>
        <v>0</v>
      </c>
      <c r="BG8748" s="197">
        <f>IF(N8748="zákl. přenesená",J8748,0)</f>
        <v>0</v>
      </c>
      <c r="BH8748" s="197">
        <f>IF(N8748="sníž. přenesená",J8748,0)</f>
        <v>0</v>
      </c>
      <c r="BI8748" s="197">
        <f>IF(N8748="nulová",J8748,0)</f>
        <v>0</v>
      </c>
      <c r="BJ8748" s="20" t="s">
        <v>91</v>
      </c>
      <c r="BK8748" s="197">
        <f>ROUND(I8748*H8748,2)</f>
        <v>0</v>
      </c>
      <c r="BL8748" s="20" t="s">
        <v>551</v>
      </c>
      <c r="BM8748" s="196" t="s">
        <v>6911</v>
      </c>
    </row>
    <row r="8749" spans="1:65" s="2" customFormat="1">
      <c r="A8749" s="37"/>
      <c r="B8749" s="38"/>
      <c r="C8749" s="39"/>
      <c r="D8749" s="198" t="s">
        <v>451</v>
      </c>
      <c r="E8749" s="39"/>
      <c r="F8749" s="199" t="s">
        <v>6912</v>
      </c>
      <c r="G8749" s="39"/>
      <c r="H8749" s="39"/>
      <c r="I8749" s="200"/>
      <c r="J8749" s="39"/>
      <c r="K8749" s="39"/>
      <c r="L8749" s="42"/>
      <c r="M8749" s="201"/>
      <c r="N8749" s="202"/>
      <c r="O8749" s="67"/>
      <c r="P8749" s="67"/>
      <c r="Q8749" s="67"/>
      <c r="R8749" s="67"/>
      <c r="S8749" s="67"/>
      <c r="T8749" s="68"/>
      <c r="U8749" s="37"/>
      <c r="V8749" s="37"/>
      <c r="W8749" s="37"/>
      <c r="X8749" s="37"/>
      <c r="Y8749" s="37"/>
      <c r="Z8749" s="37"/>
      <c r="AA8749" s="37"/>
      <c r="AB8749" s="37"/>
      <c r="AC8749" s="37"/>
      <c r="AD8749" s="37"/>
      <c r="AE8749" s="37"/>
      <c r="AT8749" s="20" t="s">
        <v>451</v>
      </c>
      <c r="AU8749" s="20" t="s">
        <v>91</v>
      </c>
    </row>
    <row r="8750" spans="1:65" s="14" customFormat="1">
      <c r="B8750" s="214"/>
      <c r="C8750" s="215"/>
      <c r="D8750" s="205" t="s">
        <v>453</v>
      </c>
      <c r="E8750" s="216" t="s">
        <v>19</v>
      </c>
      <c r="F8750" s="217" t="s">
        <v>6859</v>
      </c>
      <c r="G8750" s="215"/>
      <c r="H8750" s="218">
        <v>1435.91</v>
      </c>
      <c r="I8750" s="219"/>
      <c r="J8750" s="215"/>
      <c r="K8750" s="215"/>
      <c r="L8750" s="220"/>
      <c r="M8750" s="221"/>
      <c r="N8750" s="222"/>
      <c r="O8750" s="222"/>
      <c r="P8750" s="222"/>
      <c r="Q8750" s="222"/>
      <c r="R8750" s="222"/>
      <c r="S8750" s="222"/>
      <c r="T8750" s="223"/>
      <c r="AT8750" s="224" t="s">
        <v>453</v>
      </c>
      <c r="AU8750" s="224" t="s">
        <v>91</v>
      </c>
      <c r="AV8750" s="14" t="s">
        <v>91</v>
      </c>
      <c r="AW8750" s="14" t="s">
        <v>37</v>
      </c>
      <c r="AX8750" s="14" t="s">
        <v>78</v>
      </c>
      <c r="AY8750" s="224" t="s">
        <v>443</v>
      </c>
    </row>
    <row r="8751" spans="1:65" s="15" customFormat="1">
      <c r="B8751" s="225"/>
      <c r="C8751" s="226"/>
      <c r="D8751" s="205" t="s">
        <v>453</v>
      </c>
      <c r="E8751" s="227" t="s">
        <v>19</v>
      </c>
      <c r="F8751" s="228" t="s">
        <v>456</v>
      </c>
      <c r="G8751" s="226"/>
      <c r="H8751" s="229">
        <v>1435.91</v>
      </c>
      <c r="I8751" s="230"/>
      <c r="J8751" s="226"/>
      <c r="K8751" s="226"/>
      <c r="L8751" s="231"/>
      <c r="M8751" s="232"/>
      <c r="N8751" s="233"/>
      <c r="O8751" s="233"/>
      <c r="P8751" s="233"/>
      <c r="Q8751" s="233"/>
      <c r="R8751" s="233"/>
      <c r="S8751" s="233"/>
      <c r="T8751" s="234"/>
      <c r="AT8751" s="235" t="s">
        <v>453</v>
      </c>
      <c r="AU8751" s="235" t="s">
        <v>91</v>
      </c>
      <c r="AV8751" s="15" t="s">
        <v>449</v>
      </c>
      <c r="AW8751" s="15" t="s">
        <v>37</v>
      </c>
      <c r="AX8751" s="15" t="s">
        <v>85</v>
      </c>
      <c r="AY8751" s="235" t="s">
        <v>443</v>
      </c>
    </row>
    <row r="8752" spans="1:65" s="2" customFormat="1" ht="37.9" customHeight="1">
      <c r="A8752" s="37"/>
      <c r="B8752" s="38"/>
      <c r="C8752" s="185" t="s">
        <v>6913</v>
      </c>
      <c r="D8752" s="185" t="s">
        <v>445</v>
      </c>
      <c r="E8752" s="186" t="s">
        <v>6914</v>
      </c>
      <c r="F8752" s="187" t="s">
        <v>6915</v>
      </c>
      <c r="G8752" s="188" t="s">
        <v>136</v>
      </c>
      <c r="H8752" s="189">
        <v>1435.91</v>
      </c>
      <c r="I8752" s="190"/>
      <c r="J8752" s="191">
        <f>ROUND(I8752*H8752,2)</f>
        <v>0</v>
      </c>
      <c r="K8752" s="187" t="s">
        <v>448</v>
      </c>
      <c r="L8752" s="42"/>
      <c r="M8752" s="192" t="s">
        <v>19</v>
      </c>
      <c r="N8752" s="193" t="s">
        <v>50</v>
      </c>
      <c r="O8752" s="67"/>
      <c r="P8752" s="194">
        <f>O8752*H8752</f>
        <v>0</v>
      </c>
      <c r="Q8752" s="194">
        <v>5.0000000000000002E-5</v>
      </c>
      <c r="R8752" s="194">
        <f>Q8752*H8752</f>
        <v>7.1795500000000012E-2</v>
      </c>
      <c r="S8752" s="194">
        <v>0</v>
      </c>
      <c r="T8752" s="195">
        <f>S8752*H8752</f>
        <v>0</v>
      </c>
      <c r="U8752" s="37"/>
      <c r="V8752" s="37"/>
      <c r="W8752" s="37"/>
      <c r="X8752" s="37"/>
      <c r="Y8752" s="37"/>
      <c r="Z8752" s="37"/>
      <c r="AA8752" s="37"/>
      <c r="AB8752" s="37"/>
      <c r="AC8752" s="37"/>
      <c r="AD8752" s="37"/>
      <c r="AE8752" s="37"/>
      <c r="AR8752" s="196" t="s">
        <v>551</v>
      </c>
      <c r="AT8752" s="196" t="s">
        <v>445</v>
      </c>
      <c r="AU8752" s="196" t="s">
        <v>91</v>
      </c>
      <c r="AY8752" s="20" t="s">
        <v>443</v>
      </c>
      <c r="BE8752" s="197">
        <f>IF(N8752="základní",J8752,0)</f>
        <v>0</v>
      </c>
      <c r="BF8752" s="197">
        <f>IF(N8752="snížená",J8752,0)</f>
        <v>0</v>
      </c>
      <c r="BG8752" s="197">
        <f>IF(N8752="zákl. přenesená",J8752,0)</f>
        <v>0</v>
      </c>
      <c r="BH8752" s="197">
        <f>IF(N8752="sníž. přenesená",J8752,0)</f>
        <v>0</v>
      </c>
      <c r="BI8752" s="197">
        <f>IF(N8752="nulová",J8752,0)</f>
        <v>0</v>
      </c>
      <c r="BJ8752" s="20" t="s">
        <v>91</v>
      </c>
      <c r="BK8752" s="197">
        <f>ROUND(I8752*H8752,2)</f>
        <v>0</v>
      </c>
      <c r="BL8752" s="20" t="s">
        <v>551</v>
      </c>
      <c r="BM8752" s="196" t="s">
        <v>6916</v>
      </c>
    </row>
    <row r="8753" spans="1:65" s="2" customFormat="1">
      <c r="A8753" s="37"/>
      <c r="B8753" s="38"/>
      <c r="C8753" s="39"/>
      <c r="D8753" s="198" t="s">
        <v>451</v>
      </c>
      <c r="E8753" s="39"/>
      <c r="F8753" s="199" t="s">
        <v>6917</v>
      </c>
      <c r="G8753" s="39"/>
      <c r="H8753" s="39"/>
      <c r="I8753" s="200"/>
      <c r="J8753" s="39"/>
      <c r="K8753" s="39"/>
      <c r="L8753" s="42"/>
      <c r="M8753" s="201"/>
      <c r="N8753" s="202"/>
      <c r="O8753" s="67"/>
      <c r="P8753" s="67"/>
      <c r="Q8753" s="67"/>
      <c r="R8753" s="67"/>
      <c r="S8753" s="67"/>
      <c r="T8753" s="68"/>
      <c r="U8753" s="37"/>
      <c r="V8753" s="37"/>
      <c r="W8753" s="37"/>
      <c r="X8753" s="37"/>
      <c r="Y8753" s="37"/>
      <c r="Z8753" s="37"/>
      <c r="AA8753" s="37"/>
      <c r="AB8753" s="37"/>
      <c r="AC8753" s="37"/>
      <c r="AD8753" s="37"/>
      <c r="AE8753" s="37"/>
      <c r="AT8753" s="20" t="s">
        <v>451</v>
      </c>
      <c r="AU8753" s="20" t="s">
        <v>91</v>
      </c>
    </row>
    <row r="8754" spans="1:65" s="14" customFormat="1">
      <c r="B8754" s="214"/>
      <c r="C8754" s="215"/>
      <c r="D8754" s="205" t="s">
        <v>453</v>
      </c>
      <c r="E8754" s="216" t="s">
        <v>19</v>
      </c>
      <c r="F8754" s="217" t="s">
        <v>6859</v>
      </c>
      <c r="G8754" s="215"/>
      <c r="H8754" s="218">
        <v>1435.91</v>
      </c>
      <c r="I8754" s="219"/>
      <c r="J8754" s="215"/>
      <c r="K8754" s="215"/>
      <c r="L8754" s="220"/>
      <c r="M8754" s="221"/>
      <c r="N8754" s="222"/>
      <c r="O8754" s="222"/>
      <c r="P8754" s="222"/>
      <c r="Q8754" s="222"/>
      <c r="R8754" s="222"/>
      <c r="S8754" s="222"/>
      <c r="T8754" s="223"/>
      <c r="AT8754" s="224" t="s">
        <v>453</v>
      </c>
      <c r="AU8754" s="224" t="s">
        <v>91</v>
      </c>
      <c r="AV8754" s="14" t="s">
        <v>91</v>
      </c>
      <c r="AW8754" s="14" t="s">
        <v>37</v>
      </c>
      <c r="AX8754" s="14" t="s">
        <v>78</v>
      </c>
      <c r="AY8754" s="224" t="s">
        <v>443</v>
      </c>
    </row>
    <row r="8755" spans="1:65" s="15" customFormat="1">
      <c r="B8755" s="225"/>
      <c r="C8755" s="226"/>
      <c r="D8755" s="205" t="s">
        <v>453</v>
      </c>
      <c r="E8755" s="227" t="s">
        <v>19</v>
      </c>
      <c r="F8755" s="228" t="s">
        <v>456</v>
      </c>
      <c r="G8755" s="226"/>
      <c r="H8755" s="229">
        <v>1435.91</v>
      </c>
      <c r="I8755" s="230"/>
      <c r="J8755" s="226"/>
      <c r="K8755" s="226"/>
      <c r="L8755" s="231"/>
      <c r="M8755" s="232"/>
      <c r="N8755" s="233"/>
      <c r="O8755" s="233"/>
      <c r="P8755" s="233"/>
      <c r="Q8755" s="233"/>
      <c r="R8755" s="233"/>
      <c r="S8755" s="233"/>
      <c r="T8755" s="234"/>
      <c r="AT8755" s="235" t="s">
        <v>453</v>
      </c>
      <c r="AU8755" s="235" t="s">
        <v>91</v>
      </c>
      <c r="AV8755" s="15" t="s">
        <v>449</v>
      </c>
      <c r="AW8755" s="15" t="s">
        <v>37</v>
      </c>
      <c r="AX8755" s="15" t="s">
        <v>85</v>
      </c>
      <c r="AY8755" s="235" t="s">
        <v>443</v>
      </c>
    </row>
    <row r="8756" spans="1:65" s="2" customFormat="1" ht="44.25" customHeight="1">
      <c r="A8756" s="37"/>
      <c r="B8756" s="38"/>
      <c r="C8756" s="185" t="s">
        <v>6918</v>
      </c>
      <c r="D8756" s="185" t="s">
        <v>445</v>
      </c>
      <c r="E8756" s="186" t="s">
        <v>6919</v>
      </c>
      <c r="F8756" s="187" t="s">
        <v>6920</v>
      </c>
      <c r="G8756" s="188" t="s">
        <v>3733</v>
      </c>
      <c r="H8756" s="258"/>
      <c r="I8756" s="190"/>
      <c r="J8756" s="191">
        <f>ROUND(I8756*H8756,2)</f>
        <v>0</v>
      </c>
      <c r="K8756" s="187" t="s">
        <v>448</v>
      </c>
      <c r="L8756" s="42"/>
      <c r="M8756" s="192" t="s">
        <v>19</v>
      </c>
      <c r="N8756" s="193" t="s">
        <v>50</v>
      </c>
      <c r="O8756" s="67"/>
      <c r="P8756" s="194">
        <f>O8756*H8756</f>
        <v>0</v>
      </c>
      <c r="Q8756" s="194">
        <v>0</v>
      </c>
      <c r="R8756" s="194">
        <f>Q8756*H8756</f>
        <v>0</v>
      </c>
      <c r="S8756" s="194">
        <v>0</v>
      </c>
      <c r="T8756" s="195">
        <f>S8756*H8756</f>
        <v>0</v>
      </c>
      <c r="U8756" s="37"/>
      <c r="V8756" s="37"/>
      <c r="W8756" s="37"/>
      <c r="X8756" s="37"/>
      <c r="Y8756" s="37"/>
      <c r="Z8756" s="37"/>
      <c r="AA8756" s="37"/>
      <c r="AB8756" s="37"/>
      <c r="AC8756" s="37"/>
      <c r="AD8756" s="37"/>
      <c r="AE8756" s="37"/>
      <c r="AR8756" s="196" t="s">
        <v>551</v>
      </c>
      <c r="AT8756" s="196" t="s">
        <v>445</v>
      </c>
      <c r="AU8756" s="196" t="s">
        <v>91</v>
      </c>
      <c r="AY8756" s="20" t="s">
        <v>443</v>
      </c>
      <c r="BE8756" s="197">
        <f>IF(N8756="základní",J8756,0)</f>
        <v>0</v>
      </c>
      <c r="BF8756" s="197">
        <f>IF(N8756="snížená",J8756,0)</f>
        <v>0</v>
      </c>
      <c r="BG8756" s="197">
        <f>IF(N8756="zákl. přenesená",J8756,0)</f>
        <v>0</v>
      </c>
      <c r="BH8756" s="197">
        <f>IF(N8756="sníž. přenesená",J8756,0)</f>
        <v>0</v>
      </c>
      <c r="BI8756" s="197">
        <f>IF(N8756="nulová",J8756,0)</f>
        <v>0</v>
      </c>
      <c r="BJ8756" s="20" t="s">
        <v>91</v>
      </c>
      <c r="BK8756" s="197">
        <f>ROUND(I8756*H8756,2)</f>
        <v>0</v>
      </c>
      <c r="BL8756" s="20" t="s">
        <v>551</v>
      </c>
      <c r="BM8756" s="196" t="s">
        <v>6921</v>
      </c>
    </row>
    <row r="8757" spans="1:65" s="2" customFormat="1">
      <c r="A8757" s="37"/>
      <c r="B8757" s="38"/>
      <c r="C8757" s="39"/>
      <c r="D8757" s="198" t="s">
        <v>451</v>
      </c>
      <c r="E8757" s="39"/>
      <c r="F8757" s="199" t="s">
        <v>6922</v>
      </c>
      <c r="G8757" s="39"/>
      <c r="H8757" s="39"/>
      <c r="I8757" s="200"/>
      <c r="J8757" s="39"/>
      <c r="K8757" s="39"/>
      <c r="L8757" s="42"/>
      <c r="M8757" s="201"/>
      <c r="N8757" s="202"/>
      <c r="O8757" s="67"/>
      <c r="P8757" s="67"/>
      <c r="Q8757" s="67"/>
      <c r="R8757" s="67"/>
      <c r="S8757" s="67"/>
      <c r="T8757" s="68"/>
      <c r="U8757" s="37"/>
      <c r="V8757" s="37"/>
      <c r="W8757" s="37"/>
      <c r="X8757" s="37"/>
      <c r="Y8757" s="37"/>
      <c r="Z8757" s="37"/>
      <c r="AA8757" s="37"/>
      <c r="AB8757" s="37"/>
      <c r="AC8757" s="37"/>
      <c r="AD8757" s="37"/>
      <c r="AE8757" s="37"/>
      <c r="AT8757" s="20" t="s">
        <v>451</v>
      </c>
      <c r="AU8757" s="20" t="s">
        <v>91</v>
      </c>
    </row>
    <row r="8758" spans="1:65" s="12" customFormat="1" ht="22.9" customHeight="1">
      <c r="B8758" s="169"/>
      <c r="C8758" s="170"/>
      <c r="D8758" s="171" t="s">
        <v>77</v>
      </c>
      <c r="E8758" s="183" t="s">
        <v>6455</v>
      </c>
      <c r="F8758" s="183" t="s">
        <v>6923</v>
      </c>
      <c r="G8758" s="170"/>
      <c r="H8758" s="170"/>
      <c r="I8758" s="173"/>
      <c r="J8758" s="184">
        <f>BK8758</f>
        <v>0</v>
      </c>
      <c r="K8758" s="170"/>
      <c r="L8758" s="175"/>
      <c r="M8758" s="176"/>
      <c r="N8758" s="177"/>
      <c r="O8758" s="177"/>
      <c r="P8758" s="178">
        <f>SUM(P8759:P8920)</f>
        <v>0</v>
      </c>
      <c r="Q8758" s="177"/>
      <c r="R8758" s="178">
        <f>SUM(R8759:R8920)</f>
        <v>7.8209370000000016</v>
      </c>
      <c r="S8758" s="177"/>
      <c r="T8758" s="179">
        <f>SUM(T8759:T8920)</f>
        <v>0</v>
      </c>
      <c r="AR8758" s="180" t="s">
        <v>91</v>
      </c>
      <c r="AT8758" s="181" t="s">
        <v>77</v>
      </c>
      <c r="AU8758" s="181" t="s">
        <v>85</v>
      </c>
      <c r="AY8758" s="180" t="s">
        <v>443</v>
      </c>
      <c r="BK8758" s="182">
        <f>SUM(BK8759:BK8920)</f>
        <v>0</v>
      </c>
    </row>
    <row r="8759" spans="1:65" s="2" customFormat="1" ht="21.75" customHeight="1">
      <c r="A8759" s="37"/>
      <c r="B8759" s="38"/>
      <c r="C8759" s="185" t="s">
        <v>6924</v>
      </c>
      <c r="D8759" s="185" t="s">
        <v>445</v>
      </c>
      <c r="E8759" s="186" t="s">
        <v>6925</v>
      </c>
      <c r="F8759" s="187" t="s">
        <v>6926</v>
      </c>
      <c r="G8759" s="188" t="s">
        <v>136</v>
      </c>
      <c r="H8759" s="189">
        <v>873.83</v>
      </c>
      <c r="I8759" s="190"/>
      <c r="J8759" s="191">
        <f>ROUND(I8759*H8759,2)</f>
        <v>0</v>
      </c>
      <c r="K8759" s="187" t="s">
        <v>448</v>
      </c>
      <c r="L8759" s="42"/>
      <c r="M8759" s="192" t="s">
        <v>19</v>
      </c>
      <c r="N8759" s="193" t="s">
        <v>50</v>
      </c>
      <c r="O8759" s="67"/>
      <c r="P8759" s="194">
        <f>O8759*H8759</f>
        <v>0</v>
      </c>
      <c r="Q8759" s="194">
        <v>0</v>
      </c>
      <c r="R8759" s="194">
        <f>Q8759*H8759</f>
        <v>0</v>
      </c>
      <c r="S8759" s="194">
        <v>0</v>
      </c>
      <c r="T8759" s="195">
        <f>S8759*H8759</f>
        <v>0</v>
      </c>
      <c r="U8759" s="37"/>
      <c r="V8759" s="37"/>
      <c r="W8759" s="37"/>
      <c r="X8759" s="37"/>
      <c r="Y8759" s="37"/>
      <c r="Z8759" s="37"/>
      <c r="AA8759" s="37"/>
      <c r="AB8759" s="37"/>
      <c r="AC8759" s="37"/>
      <c r="AD8759" s="37"/>
      <c r="AE8759" s="37"/>
      <c r="AR8759" s="196" t="s">
        <v>551</v>
      </c>
      <c r="AT8759" s="196" t="s">
        <v>445</v>
      </c>
      <c r="AU8759" s="196" t="s">
        <v>91</v>
      </c>
      <c r="AY8759" s="20" t="s">
        <v>443</v>
      </c>
      <c r="BE8759" s="197">
        <f>IF(N8759="základní",J8759,0)</f>
        <v>0</v>
      </c>
      <c r="BF8759" s="197">
        <f>IF(N8759="snížená",J8759,0)</f>
        <v>0</v>
      </c>
      <c r="BG8759" s="197">
        <f>IF(N8759="zákl. přenesená",J8759,0)</f>
        <v>0</v>
      </c>
      <c r="BH8759" s="197">
        <f>IF(N8759="sníž. přenesená",J8759,0)</f>
        <v>0</v>
      </c>
      <c r="BI8759" s="197">
        <f>IF(N8759="nulová",J8759,0)</f>
        <v>0</v>
      </c>
      <c r="BJ8759" s="20" t="s">
        <v>91</v>
      </c>
      <c r="BK8759" s="197">
        <f>ROUND(I8759*H8759,2)</f>
        <v>0</v>
      </c>
      <c r="BL8759" s="20" t="s">
        <v>551</v>
      </c>
      <c r="BM8759" s="196" t="s">
        <v>6927</v>
      </c>
    </row>
    <row r="8760" spans="1:65" s="2" customFormat="1">
      <c r="A8760" s="37"/>
      <c r="B8760" s="38"/>
      <c r="C8760" s="39"/>
      <c r="D8760" s="198" t="s">
        <v>451</v>
      </c>
      <c r="E8760" s="39"/>
      <c r="F8760" s="199" t="s">
        <v>6928</v>
      </c>
      <c r="G8760" s="39"/>
      <c r="H8760" s="39"/>
      <c r="I8760" s="200"/>
      <c r="J8760" s="39"/>
      <c r="K8760" s="39"/>
      <c r="L8760" s="42"/>
      <c r="M8760" s="201"/>
      <c r="N8760" s="202"/>
      <c r="O8760" s="67"/>
      <c r="P8760" s="67"/>
      <c r="Q8760" s="67"/>
      <c r="R8760" s="67"/>
      <c r="S8760" s="67"/>
      <c r="T8760" s="68"/>
      <c r="U8760" s="37"/>
      <c r="V8760" s="37"/>
      <c r="W8760" s="37"/>
      <c r="X8760" s="37"/>
      <c r="Y8760" s="37"/>
      <c r="Z8760" s="37"/>
      <c r="AA8760" s="37"/>
      <c r="AB8760" s="37"/>
      <c r="AC8760" s="37"/>
      <c r="AD8760" s="37"/>
      <c r="AE8760" s="37"/>
      <c r="AT8760" s="20" t="s">
        <v>451</v>
      </c>
      <c r="AU8760" s="20" t="s">
        <v>91</v>
      </c>
    </row>
    <row r="8761" spans="1:65" s="13" customFormat="1">
      <c r="B8761" s="203"/>
      <c r="C8761" s="204"/>
      <c r="D8761" s="205" t="s">
        <v>453</v>
      </c>
      <c r="E8761" s="206" t="s">
        <v>19</v>
      </c>
      <c r="F8761" s="207" t="s">
        <v>1664</v>
      </c>
      <c r="G8761" s="204"/>
      <c r="H8761" s="206" t="s">
        <v>19</v>
      </c>
      <c r="I8761" s="208"/>
      <c r="J8761" s="204"/>
      <c r="K8761" s="204"/>
      <c r="L8761" s="209"/>
      <c r="M8761" s="210"/>
      <c r="N8761" s="211"/>
      <c r="O8761" s="211"/>
      <c r="P8761" s="211"/>
      <c r="Q8761" s="211"/>
      <c r="R8761" s="211"/>
      <c r="S8761" s="211"/>
      <c r="T8761" s="212"/>
      <c r="AT8761" s="213" t="s">
        <v>453</v>
      </c>
      <c r="AU8761" s="213" t="s">
        <v>91</v>
      </c>
      <c r="AV8761" s="13" t="s">
        <v>85</v>
      </c>
      <c r="AW8761" s="13" t="s">
        <v>37</v>
      </c>
      <c r="AX8761" s="13" t="s">
        <v>78</v>
      </c>
      <c r="AY8761" s="213" t="s">
        <v>443</v>
      </c>
    </row>
    <row r="8762" spans="1:65" s="13" customFormat="1">
      <c r="B8762" s="203"/>
      <c r="C8762" s="204"/>
      <c r="D8762" s="205" t="s">
        <v>453</v>
      </c>
      <c r="E8762" s="206" t="s">
        <v>19</v>
      </c>
      <c r="F8762" s="207" t="s">
        <v>1665</v>
      </c>
      <c r="G8762" s="204"/>
      <c r="H8762" s="206" t="s">
        <v>19</v>
      </c>
      <c r="I8762" s="208"/>
      <c r="J8762" s="204"/>
      <c r="K8762" s="204"/>
      <c r="L8762" s="209"/>
      <c r="M8762" s="210"/>
      <c r="N8762" s="211"/>
      <c r="O8762" s="211"/>
      <c r="P8762" s="211"/>
      <c r="Q8762" s="211"/>
      <c r="R8762" s="211"/>
      <c r="S8762" s="211"/>
      <c r="T8762" s="212"/>
      <c r="AT8762" s="213" t="s">
        <v>453</v>
      </c>
      <c r="AU8762" s="213" t="s">
        <v>91</v>
      </c>
      <c r="AV8762" s="13" t="s">
        <v>85</v>
      </c>
      <c r="AW8762" s="13" t="s">
        <v>37</v>
      </c>
      <c r="AX8762" s="13" t="s">
        <v>78</v>
      </c>
      <c r="AY8762" s="213" t="s">
        <v>443</v>
      </c>
    </row>
    <row r="8763" spans="1:65" s="13" customFormat="1">
      <c r="B8763" s="203"/>
      <c r="C8763" s="204"/>
      <c r="D8763" s="205" t="s">
        <v>453</v>
      </c>
      <c r="E8763" s="206" t="s">
        <v>19</v>
      </c>
      <c r="F8763" s="207" t="s">
        <v>6589</v>
      </c>
      <c r="G8763" s="204"/>
      <c r="H8763" s="206" t="s">
        <v>19</v>
      </c>
      <c r="I8763" s="208"/>
      <c r="J8763" s="204"/>
      <c r="K8763" s="204"/>
      <c r="L8763" s="209"/>
      <c r="M8763" s="210"/>
      <c r="N8763" s="211"/>
      <c r="O8763" s="211"/>
      <c r="P8763" s="211"/>
      <c r="Q8763" s="211"/>
      <c r="R8763" s="211"/>
      <c r="S8763" s="211"/>
      <c r="T8763" s="212"/>
      <c r="AT8763" s="213" t="s">
        <v>453</v>
      </c>
      <c r="AU8763" s="213" t="s">
        <v>91</v>
      </c>
      <c r="AV8763" s="13" t="s">
        <v>85</v>
      </c>
      <c r="AW8763" s="13" t="s">
        <v>37</v>
      </c>
      <c r="AX8763" s="13" t="s">
        <v>78</v>
      </c>
      <c r="AY8763" s="213" t="s">
        <v>443</v>
      </c>
    </row>
    <row r="8764" spans="1:65" s="13" customFormat="1">
      <c r="B8764" s="203"/>
      <c r="C8764" s="204"/>
      <c r="D8764" s="205" t="s">
        <v>453</v>
      </c>
      <c r="E8764" s="206" t="s">
        <v>19</v>
      </c>
      <c r="F8764" s="207" t="s">
        <v>1090</v>
      </c>
      <c r="G8764" s="204"/>
      <c r="H8764" s="206" t="s">
        <v>19</v>
      </c>
      <c r="I8764" s="208"/>
      <c r="J8764" s="204"/>
      <c r="K8764" s="204"/>
      <c r="L8764" s="209"/>
      <c r="M8764" s="210"/>
      <c r="N8764" s="211"/>
      <c r="O8764" s="211"/>
      <c r="P8764" s="211"/>
      <c r="Q8764" s="211"/>
      <c r="R8764" s="211"/>
      <c r="S8764" s="211"/>
      <c r="T8764" s="212"/>
      <c r="AT8764" s="213" t="s">
        <v>453</v>
      </c>
      <c r="AU8764" s="213" t="s">
        <v>91</v>
      </c>
      <c r="AV8764" s="13" t="s">
        <v>85</v>
      </c>
      <c r="AW8764" s="13" t="s">
        <v>37</v>
      </c>
      <c r="AX8764" s="13" t="s">
        <v>78</v>
      </c>
      <c r="AY8764" s="213" t="s">
        <v>443</v>
      </c>
    </row>
    <row r="8765" spans="1:65" s="13" customFormat="1">
      <c r="B8765" s="203"/>
      <c r="C8765" s="204"/>
      <c r="D8765" s="205" t="s">
        <v>453</v>
      </c>
      <c r="E8765" s="206" t="s">
        <v>19</v>
      </c>
      <c r="F8765" s="207" t="s">
        <v>530</v>
      </c>
      <c r="G8765" s="204"/>
      <c r="H8765" s="206" t="s">
        <v>19</v>
      </c>
      <c r="I8765" s="208"/>
      <c r="J8765" s="204"/>
      <c r="K8765" s="204"/>
      <c r="L8765" s="209"/>
      <c r="M8765" s="210"/>
      <c r="N8765" s="211"/>
      <c r="O8765" s="211"/>
      <c r="P8765" s="211"/>
      <c r="Q8765" s="211"/>
      <c r="R8765" s="211"/>
      <c r="S8765" s="211"/>
      <c r="T8765" s="212"/>
      <c r="AT8765" s="213" t="s">
        <v>453</v>
      </c>
      <c r="AU8765" s="213" t="s">
        <v>91</v>
      </c>
      <c r="AV8765" s="13" t="s">
        <v>85</v>
      </c>
      <c r="AW8765" s="13" t="s">
        <v>37</v>
      </c>
      <c r="AX8765" s="13" t="s">
        <v>78</v>
      </c>
      <c r="AY8765" s="213" t="s">
        <v>443</v>
      </c>
    </row>
    <row r="8766" spans="1:65" s="13" customFormat="1">
      <c r="B8766" s="203"/>
      <c r="C8766" s="204"/>
      <c r="D8766" s="205" t="s">
        <v>453</v>
      </c>
      <c r="E8766" s="206" t="s">
        <v>19</v>
      </c>
      <c r="F8766" s="207" t="s">
        <v>6929</v>
      </c>
      <c r="G8766" s="204"/>
      <c r="H8766" s="206" t="s">
        <v>19</v>
      </c>
      <c r="I8766" s="208"/>
      <c r="J8766" s="204"/>
      <c r="K8766" s="204"/>
      <c r="L8766" s="209"/>
      <c r="M8766" s="210"/>
      <c r="N8766" s="211"/>
      <c r="O8766" s="211"/>
      <c r="P8766" s="211"/>
      <c r="Q8766" s="211"/>
      <c r="R8766" s="211"/>
      <c r="S8766" s="211"/>
      <c r="T8766" s="212"/>
      <c r="AT8766" s="213" t="s">
        <v>453</v>
      </c>
      <c r="AU8766" s="213" t="s">
        <v>91</v>
      </c>
      <c r="AV8766" s="13" t="s">
        <v>85</v>
      </c>
      <c r="AW8766" s="13" t="s">
        <v>37</v>
      </c>
      <c r="AX8766" s="13" t="s">
        <v>78</v>
      </c>
      <c r="AY8766" s="213" t="s">
        <v>443</v>
      </c>
    </row>
    <row r="8767" spans="1:65" s="14" customFormat="1">
      <c r="B8767" s="214"/>
      <c r="C8767" s="215"/>
      <c r="D8767" s="205" t="s">
        <v>453</v>
      </c>
      <c r="E8767" s="216" t="s">
        <v>19</v>
      </c>
      <c r="F8767" s="217" t="s">
        <v>4827</v>
      </c>
      <c r="G8767" s="215"/>
      <c r="H8767" s="218">
        <v>41.54</v>
      </c>
      <c r="I8767" s="219"/>
      <c r="J8767" s="215"/>
      <c r="K8767" s="215"/>
      <c r="L8767" s="220"/>
      <c r="M8767" s="221"/>
      <c r="N8767" s="222"/>
      <c r="O8767" s="222"/>
      <c r="P8767" s="222"/>
      <c r="Q8767" s="222"/>
      <c r="R8767" s="222"/>
      <c r="S8767" s="222"/>
      <c r="T8767" s="223"/>
      <c r="AT8767" s="224" t="s">
        <v>453</v>
      </c>
      <c r="AU8767" s="224" t="s">
        <v>91</v>
      </c>
      <c r="AV8767" s="14" t="s">
        <v>91</v>
      </c>
      <c r="AW8767" s="14" t="s">
        <v>37</v>
      </c>
      <c r="AX8767" s="14" t="s">
        <v>78</v>
      </c>
      <c r="AY8767" s="224" t="s">
        <v>443</v>
      </c>
    </row>
    <row r="8768" spans="1:65" s="14" customFormat="1">
      <c r="B8768" s="214"/>
      <c r="C8768" s="215"/>
      <c r="D8768" s="205" t="s">
        <v>453</v>
      </c>
      <c r="E8768" s="216" t="s">
        <v>19</v>
      </c>
      <c r="F8768" s="217" t="s">
        <v>1689</v>
      </c>
      <c r="G8768" s="215"/>
      <c r="H8768" s="218">
        <v>17.89</v>
      </c>
      <c r="I8768" s="219"/>
      <c r="J8768" s="215"/>
      <c r="K8768" s="215"/>
      <c r="L8768" s="220"/>
      <c r="M8768" s="221"/>
      <c r="N8768" s="222"/>
      <c r="O8768" s="222"/>
      <c r="P8768" s="222"/>
      <c r="Q8768" s="222"/>
      <c r="R8768" s="222"/>
      <c r="S8768" s="222"/>
      <c r="T8768" s="223"/>
      <c r="AT8768" s="224" t="s">
        <v>453</v>
      </c>
      <c r="AU8768" s="224" t="s">
        <v>91</v>
      </c>
      <c r="AV8768" s="14" t="s">
        <v>91</v>
      </c>
      <c r="AW8768" s="14" t="s">
        <v>37</v>
      </c>
      <c r="AX8768" s="14" t="s">
        <v>78</v>
      </c>
      <c r="AY8768" s="224" t="s">
        <v>443</v>
      </c>
    </row>
    <row r="8769" spans="2:51" s="14" customFormat="1">
      <c r="B8769" s="214"/>
      <c r="C8769" s="215"/>
      <c r="D8769" s="205" t="s">
        <v>453</v>
      </c>
      <c r="E8769" s="216" t="s">
        <v>19</v>
      </c>
      <c r="F8769" s="217" t="s">
        <v>6930</v>
      </c>
      <c r="G8769" s="215"/>
      <c r="H8769" s="218">
        <v>19.59</v>
      </c>
      <c r="I8769" s="219"/>
      <c r="J8769" s="215"/>
      <c r="K8769" s="215"/>
      <c r="L8769" s="220"/>
      <c r="M8769" s="221"/>
      <c r="N8769" s="222"/>
      <c r="O8769" s="222"/>
      <c r="P8769" s="222"/>
      <c r="Q8769" s="222"/>
      <c r="R8769" s="222"/>
      <c r="S8769" s="222"/>
      <c r="T8769" s="223"/>
      <c r="AT8769" s="224" t="s">
        <v>453</v>
      </c>
      <c r="AU8769" s="224" t="s">
        <v>91</v>
      </c>
      <c r="AV8769" s="14" t="s">
        <v>91</v>
      </c>
      <c r="AW8769" s="14" t="s">
        <v>37</v>
      </c>
      <c r="AX8769" s="14" t="s">
        <v>78</v>
      </c>
      <c r="AY8769" s="224" t="s">
        <v>443</v>
      </c>
    </row>
    <row r="8770" spans="2:51" s="14" customFormat="1">
      <c r="B8770" s="214"/>
      <c r="C8770" s="215"/>
      <c r="D8770" s="205" t="s">
        <v>453</v>
      </c>
      <c r="E8770" s="216" t="s">
        <v>19</v>
      </c>
      <c r="F8770" s="217" t="s">
        <v>6931</v>
      </c>
      <c r="G8770" s="215"/>
      <c r="H8770" s="218">
        <v>7.59</v>
      </c>
      <c r="I8770" s="219"/>
      <c r="J8770" s="215"/>
      <c r="K8770" s="215"/>
      <c r="L8770" s="220"/>
      <c r="M8770" s="221"/>
      <c r="N8770" s="222"/>
      <c r="O8770" s="222"/>
      <c r="P8770" s="222"/>
      <c r="Q8770" s="222"/>
      <c r="R8770" s="222"/>
      <c r="S8770" s="222"/>
      <c r="T8770" s="223"/>
      <c r="AT8770" s="224" t="s">
        <v>453</v>
      </c>
      <c r="AU8770" s="224" t="s">
        <v>91</v>
      </c>
      <c r="AV8770" s="14" t="s">
        <v>91</v>
      </c>
      <c r="AW8770" s="14" t="s">
        <v>37</v>
      </c>
      <c r="AX8770" s="14" t="s">
        <v>78</v>
      </c>
      <c r="AY8770" s="224" t="s">
        <v>443</v>
      </c>
    </row>
    <row r="8771" spans="2:51" s="14" customFormat="1">
      <c r="B8771" s="214"/>
      <c r="C8771" s="215"/>
      <c r="D8771" s="205" t="s">
        <v>453</v>
      </c>
      <c r="E8771" s="216" t="s">
        <v>19</v>
      </c>
      <c r="F8771" s="217" t="s">
        <v>6932</v>
      </c>
      <c r="G8771" s="215"/>
      <c r="H8771" s="218">
        <v>12.72</v>
      </c>
      <c r="I8771" s="219"/>
      <c r="J8771" s="215"/>
      <c r="K8771" s="215"/>
      <c r="L8771" s="220"/>
      <c r="M8771" s="221"/>
      <c r="N8771" s="222"/>
      <c r="O8771" s="222"/>
      <c r="P8771" s="222"/>
      <c r="Q8771" s="222"/>
      <c r="R8771" s="222"/>
      <c r="S8771" s="222"/>
      <c r="T8771" s="223"/>
      <c r="AT8771" s="224" t="s">
        <v>453</v>
      </c>
      <c r="AU8771" s="224" t="s">
        <v>91</v>
      </c>
      <c r="AV8771" s="14" t="s">
        <v>91</v>
      </c>
      <c r="AW8771" s="14" t="s">
        <v>37</v>
      </c>
      <c r="AX8771" s="14" t="s">
        <v>78</v>
      </c>
      <c r="AY8771" s="224" t="s">
        <v>443</v>
      </c>
    </row>
    <row r="8772" spans="2:51" s="14" customFormat="1">
      <c r="B8772" s="214"/>
      <c r="C8772" s="215"/>
      <c r="D8772" s="205" t="s">
        <v>453</v>
      </c>
      <c r="E8772" s="216" t="s">
        <v>19</v>
      </c>
      <c r="F8772" s="217" t="s">
        <v>6933</v>
      </c>
      <c r="G8772" s="215"/>
      <c r="H8772" s="218">
        <v>37.67</v>
      </c>
      <c r="I8772" s="219"/>
      <c r="J8772" s="215"/>
      <c r="K8772" s="215"/>
      <c r="L8772" s="220"/>
      <c r="M8772" s="221"/>
      <c r="N8772" s="222"/>
      <c r="O8772" s="222"/>
      <c r="P8772" s="222"/>
      <c r="Q8772" s="222"/>
      <c r="R8772" s="222"/>
      <c r="S8772" s="222"/>
      <c r="T8772" s="223"/>
      <c r="AT8772" s="224" t="s">
        <v>453</v>
      </c>
      <c r="AU8772" s="224" t="s">
        <v>91</v>
      </c>
      <c r="AV8772" s="14" t="s">
        <v>91</v>
      </c>
      <c r="AW8772" s="14" t="s">
        <v>37</v>
      </c>
      <c r="AX8772" s="14" t="s">
        <v>78</v>
      </c>
      <c r="AY8772" s="224" t="s">
        <v>443</v>
      </c>
    </row>
    <row r="8773" spans="2:51" s="14" customFormat="1">
      <c r="B8773" s="214"/>
      <c r="C8773" s="215"/>
      <c r="D8773" s="205" t="s">
        <v>453</v>
      </c>
      <c r="E8773" s="216" t="s">
        <v>19</v>
      </c>
      <c r="F8773" s="217" t="s">
        <v>4634</v>
      </c>
      <c r="G8773" s="215"/>
      <c r="H8773" s="218">
        <v>5.74</v>
      </c>
      <c r="I8773" s="219"/>
      <c r="J8773" s="215"/>
      <c r="K8773" s="215"/>
      <c r="L8773" s="220"/>
      <c r="M8773" s="221"/>
      <c r="N8773" s="222"/>
      <c r="O8773" s="222"/>
      <c r="P8773" s="222"/>
      <c r="Q8773" s="222"/>
      <c r="R8773" s="222"/>
      <c r="S8773" s="222"/>
      <c r="T8773" s="223"/>
      <c r="AT8773" s="224" t="s">
        <v>453</v>
      </c>
      <c r="AU8773" s="224" t="s">
        <v>91</v>
      </c>
      <c r="AV8773" s="14" t="s">
        <v>91</v>
      </c>
      <c r="AW8773" s="14" t="s">
        <v>37</v>
      </c>
      <c r="AX8773" s="14" t="s">
        <v>78</v>
      </c>
      <c r="AY8773" s="224" t="s">
        <v>443</v>
      </c>
    </row>
    <row r="8774" spans="2:51" s="14" customFormat="1">
      <c r="B8774" s="214"/>
      <c r="C8774" s="215"/>
      <c r="D8774" s="205" t="s">
        <v>453</v>
      </c>
      <c r="E8774" s="216" t="s">
        <v>19</v>
      </c>
      <c r="F8774" s="217" t="s">
        <v>6934</v>
      </c>
      <c r="G8774" s="215"/>
      <c r="H8774" s="218">
        <v>98.62</v>
      </c>
      <c r="I8774" s="219"/>
      <c r="J8774" s="215"/>
      <c r="K8774" s="215"/>
      <c r="L8774" s="220"/>
      <c r="M8774" s="221"/>
      <c r="N8774" s="222"/>
      <c r="O8774" s="222"/>
      <c r="P8774" s="222"/>
      <c r="Q8774" s="222"/>
      <c r="R8774" s="222"/>
      <c r="S8774" s="222"/>
      <c r="T8774" s="223"/>
      <c r="AT8774" s="224" t="s">
        <v>453</v>
      </c>
      <c r="AU8774" s="224" t="s">
        <v>91</v>
      </c>
      <c r="AV8774" s="14" t="s">
        <v>91</v>
      </c>
      <c r="AW8774" s="14" t="s">
        <v>37</v>
      </c>
      <c r="AX8774" s="14" t="s">
        <v>78</v>
      </c>
      <c r="AY8774" s="224" t="s">
        <v>443</v>
      </c>
    </row>
    <row r="8775" spans="2:51" s="14" customFormat="1">
      <c r="B8775" s="214"/>
      <c r="C8775" s="215"/>
      <c r="D8775" s="205" t="s">
        <v>453</v>
      </c>
      <c r="E8775" s="216" t="s">
        <v>19</v>
      </c>
      <c r="F8775" s="217" t="s">
        <v>4644</v>
      </c>
      <c r="G8775" s="215"/>
      <c r="H8775" s="218">
        <v>4.12</v>
      </c>
      <c r="I8775" s="219"/>
      <c r="J8775" s="215"/>
      <c r="K8775" s="215"/>
      <c r="L8775" s="220"/>
      <c r="M8775" s="221"/>
      <c r="N8775" s="222"/>
      <c r="O8775" s="222"/>
      <c r="P8775" s="222"/>
      <c r="Q8775" s="222"/>
      <c r="R8775" s="222"/>
      <c r="S8775" s="222"/>
      <c r="T8775" s="223"/>
      <c r="AT8775" s="224" t="s">
        <v>453</v>
      </c>
      <c r="AU8775" s="224" t="s">
        <v>91</v>
      </c>
      <c r="AV8775" s="14" t="s">
        <v>91</v>
      </c>
      <c r="AW8775" s="14" t="s">
        <v>37</v>
      </c>
      <c r="AX8775" s="14" t="s">
        <v>78</v>
      </c>
      <c r="AY8775" s="224" t="s">
        <v>443</v>
      </c>
    </row>
    <row r="8776" spans="2:51" s="14" customFormat="1">
      <c r="B8776" s="214"/>
      <c r="C8776" s="215"/>
      <c r="D8776" s="205" t="s">
        <v>453</v>
      </c>
      <c r="E8776" s="216" t="s">
        <v>19</v>
      </c>
      <c r="F8776" s="217" t="s">
        <v>4645</v>
      </c>
      <c r="G8776" s="215"/>
      <c r="H8776" s="218">
        <v>4.12</v>
      </c>
      <c r="I8776" s="219"/>
      <c r="J8776" s="215"/>
      <c r="K8776" s="215"/>
      <c r="L8776" s="220"/>
      <c r="M8776" s="221"/>
      <c r="N8776" s="222"/>
      <c r="O8776" s="222"/>
      <c r="P8776" s="222"/>
      <c r="Q8776" s="222"/>
      <c r="R8776" s="222"/>
      <c r="S8776" s="222"/>
      <c r="T8776" s="223"/>
      <c r="AT8776" s="224" t="s">
        <v>453</v>
      </c>
      <c r="AU8776" s="224" t="s">
        <v>91</v>
      </c>
      <c r="AV8776" s="14" t="s">
        <v>91</v>
      </c>
      <c r="AW8776" s="14" t="s">
        <v>37</v>
      </c>
      <c r="AX8776" s="14" t="s">
        <v>78</v>
      </c>
      <c r="AY8776" s="224" t="s">
        <v>443</v>
      </c>
    </row>
    <row r="8777" spans="2:51" s="14" customFormat="1">
      <c r="B8777" s="214"/>
      <c r="C8777" s="215"/>
      <c r="D8777" s="205" t="s">
        <v>453</v>
      </c>
      <c r="E8777" s="216" t="s">
        <v>19</v>
      </c>
      <c r="F8777" s="217" t="s">
        <v>4646</v>
      </c>
      <c r="G8777" s="215"/>
      <c r="H8777" s="218">
        <v>4.12</v>
      </c>
      <c r="I8777" s="219"/>
      <c r="J8777" s="215"/>
      <c r="K8777" s="215"/>
      <c r="L8777" s="220"/>
      <c r="M8777" s="221"/>
      <c r="N8777" s="222"/>
      <c r="O8777" s="222"/>
      <c r="P8777" s="222"/>
      <c r="Q8777" s="222"/>
      <c r="R8777" s="222"/>
      <c r="S8777" s="222"/>
      <c r="T8777" s="223"/>
      <c r="AT8777" s="224" t="s">
        <v>453</v>
      </c>
      <c r="AU8777" s="224" t="s">
        <v>91</v>
      </c>
      <c r="AV8777" s="14" t="s">
        <v>91</v>
      </c>
      <c r="AW8777" s="14" t="s">
        <v>37</v>
      </c>
      <c r="AX8777" s="14" t="s">
        <v>78</v>
      </c>
      <c r="AY8777" s="224" t="s">
        <v>443</v>
      </c>
    </row>
    <row r="8778" spans="2:51" s="14" customFormat="1">
      <c r="B8778" s="214"/>
      <c r="C8778" s="215"/>
      <c r="D8778" s="205" t="s">
        <v>453</v>
      </c>
      <c r="E8778" s="216" t="s">
        <v>19</v>
      </c>
      <c r="F8778" s="217" t="s">
        <v>4647</v>
      </c>
      <c r="G8778" s="215"/>
      <c r="H8778" s="218">
        <v>4.12</v>
      </c>
      <c r="I8778" s="219"/>
      <c r="J8778" s="215"/>
      <c r="K8778" s="215"/>
      <c r="L8778" s="220"/>
      <c r="M8778" s="221"/>
      <c r="N8778" s="222"/>
      <c r="O8778" s="222"/>
      <c r="P8778" s="222"/>
      <c r="Q8778" s="222"/>
      <c r="R8778" s="222"/>
      <c r="S8778" s="222"/>
      <c r="T8778" s="223"/>
      <c r="AT8778" s="224" t="s">
        <v>453</v>
      </c>
      <c r="AU8778" s="224" t="s">
        <v>91</v>
      </c>
      <c r="AV8778" s="14" t="s">
        <v>91</v>
      </c>
      <c r="AW8778" s="14" t="s">
        <v>37</v>
      </c>
      <c r="AX8778" s="14" t="s">
        <v>78</v>
      </c>
      <c r="AY8778" s="224" t="s">
        <v>443</v>
      </c>
    </row>
    <row r="8779" spans="2:51" s="14" customFormat="1">
      <c r="B8779" s="214"/>
      <c r="C8779" s="215"/>
      <c r="D8779" s="205" t="s">
        <v>453</v>
      </c>
      <c r="E8779" s="216" t="s">
        <v>19</v>
      </c>
      <c r="F8779" s="217" t="s">
        <v>4648</v>
      </c>
      <c r="G8779" s="215"/>
      <c r="H8779" s="218">
        <v>5.71</v>
      </c>
      <c r="I8779" s="219"/>
      <c r="J8779" s="215"/>
      <c r="K8779" s="215"/>
      <c r="L8779" s="220"/>
      <c r="M8779" s="221"/>
      <c r="N8779" s="222"/>
      <c r="O8779" s="222"/>
      <c r="P8779" s="222"/>
      <c r="Q8779" s="222"/>
      <c r="R8779" s="222"/>
      <c r="S8779" s="222"/>
      <c r="T8779" s="223"/>
      <c r="AT8779" s="224" t="s">
        <v>453</v>
      </c>
      <c r="AU8779" s="224" t="s">
        <v>91</v>
      </c>
      <c r="AV8779" s="14" t="s">
        <v>91</v>
      </c>
      <c r="AW8779" s="14" t="s">
        <v>37</v>
      </c>
      <c r="AX8779" s="14" t="s">
        <v>78</v>
      </c>
      <c r="AY8779" s="224" t="s">
        <v>443</v>
      </c>
    </row>
    <row r="8780" spans="2:51" s="14" customFormat="1">
      <c r="B8780" s="214"/>
      <c r="C8780" s="215"/>
      <c r="D8780" s="205" t="s">
        <v>453</v>
      </c>
      <c r="E8780" s="216" t="s">
        <v>19</v>
      </c>
      <c r="F8780" s="217" t="s">
        <v>6935</v>
      </c>
      <c r="G8780" s="215"/>
      <c r="H8780" s="218">
        <v>3.04</v>
      </c>
      <c r="I8780" s="219"/>
      <c r="J8780" s="215"/>
      <c r="K8780" s="215"/>
      <c r="L8780" s="220"/>
      <c r="M8780" s="221"/>
      <c r="N8780" s="222"/>
      <c r="O8780" s="222"/>
      <c r="P8780" s="222"/>
      <c r="Q8780" s="222"/>
      <c r="R8780" s="222"/>
      <c r="S8780" s="222"/>
      <c r="T8780" s="223"/>
      <c r="AT8780" s="224" t="s">
        <v>453</v>
      </c>
      <c r="AU8780" s="224" t="s">
        <v>91</v>
      </c>
      <c r="AV8780" s="14" t="s">
        <v>91</v>
      </c>
      <c r="AW8780" s="14" t="s">
        <v>37</v>
      </c>
      <c r="AX8780" s="14" t="s">
        <v>78</v>
      </c>
      <c r="AY8780" s="224" t="s">
        <v>443</v>
      </c>
    </row>
    <row r="8781" spans="2:51" s="16" customFormat="1">
      <c r="B8781" s="236"/>
      <c r="C8781" s="237"/>
      <c r="D8781" s="205" t="s">
        <v>453</v>
      </c>
      <c r="E8781" s="238" t="s">
        <v>278</v>
      </c>
      <c r="F8781" s="239" t="s">
        <v>581</v>
      </c>
      <c r="G8781" s="237"/>
      <c r="H8781" s="240">
        <v>266.58999999999997</v>
      </c>
      <c r="I8781" s="241"/>
      <c r="J8781" s="237"/>
      <c r="K8781" s="237"/>
      <c r="L8781" s="242"/>
      <c r="M8781" s="243"/>
      <c r="N8781" s="244"/>
      <c r="O8781" s="244"/>
      <c r="P8781" s="244"/>
      <c r="Q8781" s="244"/>
      <c r="R8781" s="244"/>
      <c r="S8781" s="244"/>
      <c r="T8781" s="245"/>
      <c r="AT8781" s="246" t="s">
        <v>453</v>
      </c>
      <c r="AU8781" s="246" t="s">
        <v>91</v>
      </c>
      <c r="AV8781" s="16" t="s">
        <v>98</v>
      </c>
      <c r="AW8781" s="16" t="s">
        <v>37</v>
      </c>
      <c r="AX8781" s="16" t="s">
        <v>78</v>
      </c>
      <c r="AY8781" s="246" t="s">
        <v>443</v>
      </c>
    </row>
    <row r="8782" spans="2:51" s="13" customFormat="1">
      <c r="B8782" s="203"/>
      <c r="C8782" s="204"/>
      <c r="D8782" s="205" t="s">
        <v>453</v>
      </c>
      <c r="E8782" s="206" t="s">
        <v>19</v>
      </c>
      <c r="F8782" s="207" t="s">
        <v>6936</v>
      </c>
      <c r="G8782" s="204"/>
      <c r="H8782" s="206" t="s">
        <v>19</v>
      </c>
      <c r="I8782" s="208"/>
      <c r="J8782" s="204"/>
      <c r="K8782" s="204"/>
      <c r="L8782" s="209"/>
      <c r="M8782" s="210"/>
      <c r="N8782" s="211"/>
      <c r="O8782" s="211"/>
      <c r="P8782" s="211"/>
      <c r="Q8782" s="211"/>
      <c r="R8782" s="211"/>
      <c r="S8782" s="211"/>
      <c r="T8782" s="212"/>
      <c r="AT8782" s="213" t="s">
        <v>453</v>
      </c>
      <c r="AU8782" s="213" t="s">
        <v>91</v>
      </c>
      <c r="AV8782" s="13" t="s">
        <v>85</v>
      </c>
      <c r="AW8782" s="13" t="s">
        <v>37</v>
      </c>
      <c r="AX8782" s="13" t="s">
        <v>78</v>
      </c>
      <c r="AY8782" s="213" t="s">
        <v>443</v>
      </c>
    </row>
    <row r="8783" spans="2:51" s="14" customFormat="1">
      <c r="B8783" s="214"/>
      <c r="C8783" s="215"/>
      <c r="D8783" s="205" t="s">
        <v>453</v>
      </c>
      <c r="E8783" s="216" t="s">
        <v>19</v>
      </c>
      <c r="F8783" s="217" t="s">
        <v>4628</v>
      </c>
      <c r="G8783" s="215"/>
      <c r="H8783" s="218">
        <v>12.42</v>
      </c>
      <c r="I8783" s="219"/>
      <c r="J8783" s="215"/>
      <c r="K8783" s="215"/>
      <c r="L8783" s="220"/>
      <c r="M8783" s="221"/>
      <c r="N8783" s="222"/>
      <c r="O8783" s="222"/>
      <c r="P8783" s="222"/>
      <c r="Q8783" s="222"/>
      <c r="R8783" s="222"/>
      <c r="S8783" s="222"/>
      <c r="T8783" s="223"/>
      <c r="AT8783" s="224" t="s">
        <v>453</v>
      </c>
      <c r="AU8783" s="224" t="s">
        <v>91</v>
      </c>
      <c r="AV8783" s="14" t="s">
        <v>91</v>
      </c>
      <c r="AW8783" s="14" t="s">
        <v>37</v>
      </c>
      <c r="AX8783" s="14" t="s">
        <v>78</v>
      </c>
      <c r="AY8783" s="224" t="s">
        <v>443</v>
      </c>
    </row>
    <row r="8784" spans="2:51" s="14" customFormat="1">
      <c r="B8784" s="214"/>
      <c r="C8784" s="215"/>
      <c r="D8784" s="205" t="s">
        <v>453</v>
      </c>
      <c r="E8784" s="216" t="s">
        <v>19</v>
      </c>
      <c r="F8784" s="217" t="s">
        <v>4629</v>
      </c>
      <c r="G8784" s="215"/>
      <c r="H8784" s="218">
        <v>20.95</v>
      </c>
      <c r="I8784" s="219"/>
      <c r="J8784" s="215"/>
      <c r="K8784" s="215"/>
      <c r="L8784" s="220"/>
      <c r="M8784" s="221"/>
      <c r="N8784" s="222"/>
      <c r="O8784" s="222"/>
      <c r="P8784" s="222"/>
      <c r="Q8784" s="222"/>
      <c r="R8784" s="222"/>
      <c r="S8784" s="222"/>
      <c r="T8784" s="223"/>
      <c r="AT8784" s="224" t="s">
        <v>453</v>
      </c>
      <c r="AU8784" s="224" t="s">
        <v>91</v>
      </c>
      <c r="AV8784" s="14" t="s">
        <v>91</v>
      </c>
      <c r="AW8784" s="14" t="s">
        <v>37</v>
      </c>
      <c r="AX8784" s="14" t="s">
        <v>78</v>
      </c>
      <c r="AY8784" s="224" t="s">
        <v>443</v>
      </c>
    </row>
    <row r="8785" spans="2:51" s="14" customFormat="1">
      <c r="B8785" s="214"/>
      <c r="C8785" s="215"/>
      <c r="D8785" s="205" t="s">
        <v>453</v>
      </c>
      <c r="E8785" s="216" t="s">
        <v>19</v>
      </c>
      <c r="F8785" s="217" t="s">
        <v>4630</v>
      </c>
      <c r="G8785" s="215"/>
      <c r="H8785" s="218">
        <v>6.39</v>
      </c>
      <c r="I8785" s="219"/>
      <c r="J8785" s="215"/>
      <c r="K8785" s="215"/>
      <c r="L8785" s="220"/>
      <c r="M8785" s="221"/>
      <c r="N8785" s="222"/>
      <c r="O8785" s="222"/>
      <c r="P8785" s="222"/>
      <c r="Q8785" s="222"/>
      <c r="R8785" s="222"/>
      <c r="S8785" s="222"/>
      <c r="T8785" s="223"/>
      <c r="AT8785" s="224" t="s">
        <v>453</v>
      </c>
      <c r="AU8785" s="224" t="s">
        <v>91</v>
      </c>
      <c r="AV8785" s="14" t="s">
        <v>91</v>
      </c>
      <c r="AW8785" s="14" t="s">
        <v>37</v>
      </c>
      <c r="AX8785" s="14" t="s">
        <v>78</v>
      </c>
      <c r="AY8785" s="224" t="s">
        <v>443</v>
      </c>
    </row>
    <row r="8786" spans="2:51" s="14" customFormat="1">
      <c r="B8786" s="214"/>
      <c r="C8786" s="215"/>
      <c r="D8786" s="205" t="s">
        <v>453</v>
      </c>
      <c r="E8786" s="216" t="s">
        <v>19</v>
      </c>
      <c r="F8786" s="217" t="s">
        <v>4631</v>
      </c>
      <c r="G8786" s="215"/>
      <c r="H8786" s="218">
        <v>4.2</v>
      </c>
      <c r="I8786" s="219"/>
      <c r="J8786" s="215"/>
      <c r="K8786" s="215"/>
      <c r="L8786" s="220"/>
      <c r="M8786" s="221"/>
      <c r="N8786" s="222"/>
      <c r="O8786" s="222"/>
      <c r="P8786" s="222"/>
      <c r="Q8786" s="222"/>
      <c r="R8786" s="222"/>
      <c r="S8786" s="222"/>
      <c r="T8786" s="223"/>
      <c r="AT8786" s="224" t="s">
        <v>453</v>
      </c>
      <c r="AU8786" s="224" t="s">
        <v>91</v>
      </c>
      <c r="AV8786" s="14" t="s">
        <v>91</v>
      </c>
      <c r="AW8786" s="14" t="s">
        <v>37</v>
      </c>
      <c r="AX8786" s="14" t="s">
        <v>78</v>
      </c>
      <c r="AY8786" s="224" t="s">
        <v>443</v>
      </c>
    </row>
    <row r="8787" spans="2:51" s="14" customFormat="1">
      <c r="B8787" s="214"/>
      <c r="C8787" s="215"/>
      <c r="D8787" s="205" t="s">
        <v>453</v>
      </c>
      <c r="E8787" s="216" t="s">
        <v>19</v>
      </c>
      <c r="F8787" s="217" t="s">
        <v>4635</v>
      </c>
      <c r="G8787" s="215"/>
      <c r="H8787" s="218">
        <v>4.7</v>
      </c>
      <c r="I8787" s="219"/>
      <c r="J8787" s="215"/>
      <c r="K8787" s="215"/>
      <c r="L8787" s="220"/>
      <c r="M8787" s="221"/>
      <c r="N8787" s="222"/>
      <c r="O8787" s="222"/>
      <c r="P8787" s="222"/>
      <c r="Q8787" s="222"/>
      <c r="R8787" s="222"/>
      <c r="S8787" s="222"/>
      <c r="T8787" s="223"/>
      <c r="AT8787" s="224" t="s">
        <v>453</v>
      </c>
      <c r="AU8787" s="224" t="s">
        <v>91</v>
      </c>
      <c r="AV8787" s="14" t="s">
        <v>91</v>
      </c>
      <c r="AW8787" s="14" t="s">
        <v>37</v>
      </c>
      <c r="AX8787" s="14" t="s">
        <v>78</v>
      </c>
      <c r="AY8787" s="224" t="s">
        <v>443</v>
      </c>
    </row>
    <row r="8788" spans="2:51" s="14" customFormat="1">
      <c r="B8788" s="214"/>
      <c r="C8788" s="215"/>
      <c r="D8788" s="205" t="s">
        <v>453</v>
      </c>
      <c r="E8788" s="216" t="s">
        <v>19</v>
      </c>
      <c r="F8788" s="217" t="s">
        <v>4636</v>
      </c>
      <c r="G8788" s="215"/>
      <c r="H8788" s="218">
        <v>3.54</v>
      </c>
      <c r="I8788" s="219"/>
      <c r="J8788" s="215"/>
      <c r="K8788" s="215"/>
      <c r="L8788" s="220"/>
      <c r="M8788" s="221"/>
      <c r="N8788" s="222"/>
      <c r="O8788" s="222"/>
      <c r="P8788" s="222"/>
      <c r="Q8788" s="222"/>
      <c r="R8788" s="222"/>
      <c r="S8788" s="222"/>
      <c r="T8788" s="223"/>
      <c r="AT8788" s="224" t="s">
        <v>453</v>
      </c>
      <c r="AU8788" s="224" t="s">
        <v>91</v>
      </c>
      <c r="AV8788" s="14" t="s">
        <v>91</v>
      </c>
      <c r="AW8788" s="14" t="s">
        <v>37</v>
      </c>
      <c r="AX8788" s="14" t="s">
        <v>78</v>
      </c>
      <c r="AY8788" s="224" t="s">
        <v>443</v>
      </c>
    </row>
    <row r="8789" spans="2:51" s="14" customFormat="1">
      <c r="B8789" s="214"/>
      <c r="C8789" s="215"/>
      <c r="D8789" s="205" t="s">
        <v>453</v>
      </c>
      <c r="E8789" s="216" t="s">
        <v>19</v>
      </c>
      <c r="F8789" s="217" t="s">
        <v>4637</v>
      </c>
      <c r="G8789" s="215"/>
      <c r="H8789" s="218">
        <v>3.29</v>
      </c>
      <c r="I8789" s="219"/>
      <c r="J8789" s="215"/>
      <c r="K8789" s="215"/>
      <c r="L8789" s="220"/>
      <c r="M8789" s="221"/>
      <c r="N8789" s="222"/>
      <c r="O8789" s="222"/>
      <c r="P8789" s="222"/>
      <c r="Q8789" s="222"/>
      <c r="R8789" s="222"/>
      <c r="S8789" s="222"/>
      <c r="T8789" s="223"/>
      <c r="AT8789" s="224" t="s">
        <v>453</v>
      </c>
      <c r="AU8789" s="224" t="s">
        <v>91</v>
      </c>
      <c r="AV8789" s="14" t="s">
        <v>91</v>
      </c>
      <c r="AW8789" s="14" t="s">
        <v>37</v>
      </c>
      <c r="AX8789" s="14" t="s">
        <v>78</v>
      </c>
      <c r="AY8789" s="224" t="s">
        <v>443</v>
      </c>
    </row>
    <row r="8790" spans="2:51" s="14" customFormat="1">
      <c r="B8790" s="214"/>
      <c r="C8790" s="215"/>
      <c r="D8790" s="205" t="s">
        <v>453</v>
      </c>
      <c r="E8790" s="216" t="s">
        <v>19</v>
      </c>
      <c r="F8790" s="217" t="s">
        <v>4638</v>
      </c>
      <c r="G8790" s="215"/>
      <c r="H8790" s="218">
        <v>3.54</v>
      </c>
      <c r="I8790" s="219"/>
      <c r="J8790" s="215"/>
      <c r="K8790" s="215"/>
      <c r="L8790" s="220"/>
      <c r="M8790" s="221"/>
      <c r="N8790" s="222"/>
      <c r="O8790" s="222"/>
      <c r="P8790" s="222"/>
      <c r="Q8790" s="222"/>
      <c r="R8790" s="222"/>
      <c r="S8790" s="222"/>
      <c r="T8790" s="223"/>
      <c r="AT8790" s="224" t="s">
        <v>453</v>
      </c>
      <c r="AU8790" s="224" t="s">
        <v>91</v>
      </c>
      <c r="AV8790" s="14" t="s">
        <v>91</v>
      </c>
      <c r="AW8790" s="14" t="s">
        <v>37</v>
      </c>
      <c r="AX8790" s="14" t="s">
        <v>78</v>
      </c>
      <c r="AY8790" s="224" t="s">
        <v>443</v>
      </c>
    </row>
    <row r="8791" spans="2:51" s="14" customFormat="1">
      <c r="B8791" s="214"/>
      <c r="C8791" s="215"/>
      <c r="D8791" s="205" t="s">
        <v>453</v>
      </c>
      <c r="E8791" s="216" t="s">
        <v>19</v>
      </c>
      <c r="F8791" s="217" t="s">
        <v>4639</v>
      </c>
      <c r="G8791" s="215"/>
      <c r="H8791" s="218">
        <v>3.22</v>
      </c>
      <c r="I8791" s="219"/>
      <c r="J8791" s="215"/>
      <c r="K8791" s="215"/>
      <c r="L8791" s="220"/>
      <c r="M8791" s="221"/>
      <c r="N8791" s="222"/>
      <c r="O8791" s="222"/>
      <c r="P8791" s="222"/>
      <c r="Q8791" s="222"/>
      <c r="R8791" s="222"/>
      <c r="S8791" s="222"/>
      <c r="T8791" s="223"/>
      <c r="AT8791" s="224" t="s">
        <v>453</v>
      </c>
      <c r="AU8791" s="224" t="s">
        <v>91</v>
      </c>
      <c r="AV8791" s="14" t="s">
        <v>91</v>
      </c>
      <c r="AW8791" s="14" t="s">
        <v>37</v>
      </c>
      <c r="AX8791" s="14" t="s">
        <v>78</v>
      </c>
      <c r="AY8791" s="224" t="s">
        <v>443</v>
      </c>
    </row>
    <row r="8792" spans="2:51" s="14" customFormat="1">
      <c r="B8792" s="214"/>
      <c r="C8792" s="215"/>
      <c r="D8792" s="205" t="s">
        <v>453</v>
      </c>
      <c r="E8792" s="216" t="s">
        <v>19</v>
      </c>
      <c r="F8792" s="217" t="s">
        <v>4640</v>
      </c>
      <c r="G8792" s="215"/>
      <c r="H8792" s="218">
        <v>2.42</v>
      </c>
      <c r="I8792" s="219"/>
      <c r="J8792" s="215"/>
      <c r="K8792" s="215"/>
      <c r="L8792" s="220"/>
      <c r="M8792" s="221"/>
      <c r="N8792" s="222"/>
      <c r="O8792" s="222"/>
      <c r="P8792" s="222"/>
      <c r="Q8792" s="222"/>
      <c r="R8792" s="222"/>
      <c r="S8792" s="222"/>
      <c r="T8792" s="223"/>
      <c r="AT8792" s="224" t="s">
        <v>453</v>
      </c>
      <c r="AU8792" s="224" t="s">
        <v>91</v>
      </c>
      <c r="AV8792" s="14" t="s">
        <v>91</v>
      </c>
      <c r="AW8792" s="14" t="s">
        <v>37</v>
      </c>
      <c r="AX8792" s="14" t="s">
        <v>78</v>
      </c>
      <c r="AY8792" s="224" t="s">
        <v>443</v>
      </c>
    </row>
    <row r="8793" spans="2:51" s="14" customFormat="1">
      <c r="B8793" s="214"/>
      <c r="C8793" s="215"/>
      <c r="D8793" s="205" t="s">
        <v>453</v>
      </c>
      <c r="E8793" s="216" t="s">
        <v>19</v>
      </c>
      <c r="F8793" s="217" t="s">
        <v>4641</v>
      </c>
      <c r="G8793" s="215"/>
      <c r="H8793" s="218">
        <v>2.9</v>
      </c>
      <c r="I8793" s="219"/>
      <c r="J8793" s="215"/>
      <c r="K8793" s="215"/>
      <c r="L8793" s="220"/>
      <c r="M8793" s="221"/>
      <c r="N8793" s="222"/>
      <c r="O8793" s="222"/>
      <c r="P8793" s="222"/>
      <c r="Q8793" s="222"/>
      <c r="R8793" s="222"/>
      <c r="S8793" s="222"/>
      <c r="T8793" s="223"/>
      <c r="AT8793" s="224" t="s">
        <v>453</v>
      </c>
      <c r="AU8793" s="224" t="s">
        <v>91</v>
      </c>
      <c r="AV8793" s="14" t="s">
        <v>91</v>
      </c>
      <c r="AW8793" s="14" t="s">
        <v>37</v>
      </c>
      <c r="AX8793" s="14" t="s">
        <v>78</v>
      </c>
      <c r="AY8793" s="224" t="s">
        <v>443</v>
      </c>
    </row>
    <row r="8794" spans="2:51" s="14" customFormat="1">
      <c r="B8794" s="214"/>
      <c r="C8794" s="215"/>
      <c r="D8794" s="205" t="s">
        <v>453</v>
      </c>
      <c r="E8794" s="216" t="s">
        <v>19</v>
      </c>
      <c r="F8794" s="217" t="s">
        <v>4642</v>
      </c>
      <c r="G8794" s="215"/>
      <c r="H8794" s="218">
        <v>2.91</v>
      </c>
      <c r="I8794" s="219"/>
      <c r="J8794" s="215"/>
      <c r="K8794" s="215"/>
      <c r="L8794" s="220"/>
      <c r="M8794" s="221"/>
      <c r="N8794" s="222"/>
      <c r="O8794" s="222"/>
      <c r="P8794" s="222"/>
      <c r="Q8794" s="222"/>
      <c r="R8794" s="222"/>
      <c r="S8794" s="222"/>
      <c r="T8794" s="223"/>
      <c r="AT8794" s="224" t="s">
        <v>453</v>
      </c>
      <c r="AU8794" s="224" t="s">
        <v>91</v>
      </c>
      <c r="AV8794" s="14" t="s">
        <v>91</v>
      </c>
      <c r="AW8794" s="14" t="s">
        <v>37</v>
      </c>
      <c r="AX8794" s="14" t="s">
        <v>78</v>
      </c>
      <c r="AY8794" s="224" t="s">
        <v>443</v>
      </c>
    </row>
    <row r="8795" spans="2:51" s="14" customFormat="1">
      <c r="B8795" s="214"/>
      <c r="C8795" s="215"/>
      <c r="D8795" s="205" t="s">
        <v>453</v>
      </c>
      <c r="E8795" s="216" t="s">
        <v>19</v>
      </c>
      <c r="F8795" s="217" t="s">
        <v>4643</v>
      </c>
      <c r="G8795" s="215"/>
      <c r="H8795" s="218">
        <v>3.87</v>
      </c>
      <c r="I8795" s="219"/>
      <c r="J8795" s="215"/>
      <c r="K8795" s="215"/>
      <c r="L8795" s="220"/>
      <c r="M8795" s="221"/>
      <c r="N8795" s="222"/>
      <c r="O8795" s="222"/>
      <c r="P8795" s="222"/>
      <c r="Q8795" s="222"/>
      <c r="R8795" s="222"/>
      <c r="S8795" s="222"/>
      <c r="T8795" s="223"/>
      <c r="AT8795" s="224" t="s">
        <v>453</v>
      </c>
      <c r="AU8795" s="224" t="s">
        <v>91</v>
      </c>
      <c r="AV8795" s="14" t="s">
        <v>91</v>
      </c>
      <c r="AW8795" s="14" t="s">
        <v>37</v>
      </c>
      <c r="AX8795" s="14" t="s">
        <v>78</v>
      </c>
      <c r="AY8795" s="224" t="s">
        <v>443</v>
      </c>
    </row>
    <row r="8796" spans="2:51" s="16" customFormat="1">
      <c r="B8796" s="236"/>
      <c r="C8796" s="237"/>
      <c r="D8796" s="205" t="s">
        <v>453</v>
      </c>
      <c r="E8796" s="238" t="s">
        <v>287</v>
      </c>
      <c r="F8796" s="239" t="s">
        <v>581</v>
      </c>
      <c r="G8796" s="237"/>
      <c r="H8796" s="240">
        <v>74.349999999999994</v>
      </c>
      <c r="I8796" s="241"/>
      <c r="J8796" s="237"/>
      <c r="K8796" s="237"/>
      <c r="L8796" s="242"/>
      <c r="M8796" s="243"/>
      <c r="N8796" s="244"/>
      <c r="O8796" s="244"/>
      <c r="P8796" s="244"/>
      <c r="Q8796" s="244"/>
      <c r="R8796" s="244"/>
      <c r="S8796" s="244"/>
      <c r="T8796" s="245"/>
      <c r="AT8796" s="246" t="s">
        <v>453</v>
      </c>
      <c r="AU8796" s="246" t="s">
        <v>91</v>
      </c>
      <c r="AV8796" s="16" t="s">
        <v>98</v>
      </c>
      <c r="AW8796" s="16" t="s">
        <v>37</v>
      </c>
      <c r="AX8796" s="16" t="s">
        <v>78</v>
      </c>
      <c r="AY8796" s="246" t="s">
        <v>443</v>
      </c>
    </row>
    <row r="8797" spans="2:51" s="13" customFormat="1">
      <c r="B8797" s="203"/>
      <c r="C8797" s="204"/>
      <c r="D8797" s="205" t="s">
        <v>453</v>
      </c>
      <c r="E8797" s="206" t="s">
        <v>19</v>
      </c>
      <c r="F8797" s="207" t="s">
        <v>955</v>
      </c>
      <c r="G8797" s="204"/>
      <c r="H8797" s="206" t="s">
        <v>19</v>
      </c>
      <c r="I8797" s="208"/>
      <c r="J8797" s="204"/>
      <c r="K8797" s="204"/>
      <c r="L8797" s="209"/>
      <c r="M8797" s="210"/>
      <c r="N8797" s="211"/>
      <c r="O8797" s="211"/>
      <c r="P8797" s="211"/>
      <c r="Q8797" s="211"/>
      <c r="R8797" s="211"/>
      <c r="S8797" s="211"/>
      <c r="T8797" s="212"/>
      <c r="AT8797" s="213" t="s">
        <v>453</v>
      </c>
      <c r="AU8797" s="213" t="s">
        <v>91</v>
      </c>
      <c r="AV8797" s="13" t="s">
        <v>85</v>
      </c>
      <c r="AW8797" s="13" t="s">
        <v>37</v>
      </c>
      <c r="AX8797" s="13" t="s">
        <v>78</v>
      </c>
      <c r="AY8797" s="213" t="s">
        <v>443</v>
      </c>
    </row>
    <row r="8798" spans="2:51" s="13" customFormat="1">
      <c r="B8798" s="203"/>
      <c r="C8798" s="204"/>
      <c r="D8798" s="205" t="s">
        <v>453</v>
      </c>
      <c r="E8798" s="206" t="s">
        <v>19</v>
      </c>
      <c r="F8798" s="207" t="s">
        <v>6937</v>
      </c>
      <c r="G8798" s="204"/>
      <c r="H8798" s="206" t="s">
        <v>19</v>
      </c>
      <c r="I8798" s="208"/>
      <c r="J8798" s="204"/>
      <c r="K8798" s="204"/>
      <c r="L8798" s="209"/>
      <c r="M8798" s="210"/>
      <c r="N8798" s="211"/>
      <c r="O8798" s="211"/>
      <c r="P8798" s="211"/>
      <c r="Q8798" s="211"/>
      <c r="R8798" s="211"/>
      <c r="S8798" s="211"/>
      <c r="T8798" s="212"/>
      <c r="AT8798" s="213" t="s">
        <v>453</v>
      </c>
      <c r="AU8798" s="213" t="s">
        <v>91</v>
      </c>
      <c r="AV8798" s="13" t="s">
        <v>85</v>
      </c>
      <c r="AW8798" s="13" t="s">
        <v>37</v>
      </c>
      <c r="AX8798" s="13" t="s">
        <v>78</v>
      </c>
      <c r="AY8798" s="213" t="s">
        <v>443</v>
      </c>
    </row>
    <row r="8799" spans="2:51" s="14" customFormat="1">
      <c r="B8799" s="214"/>
      <c r="C8799" s="215"/>
      <c r="D8799" s="205" t="s">
        <v>453</v>
      </c>
      <c r="E8799" s="216" t="s">
        <v>19</v>
      </c>
      <c r="F8799" s="217" t="s">
        <v>4678</v>
      </c>
      <c r="G8799" s="215"/>
      <c r="H8799" s="218">
        <v>56.42</v>
      </c>
      <c r="I8799" s="219"/>
      <c r="J8799" s="215"/>
      <c r="K8799" s="215"/>
      <c r="L8799" s="220"/>
      <c r="M8799" s="221"/>
      <c r="N8799" s="222"/>
      <c r="O8799" s="222"/>
      <c r="P8799" s="222"/>
      <c r="Q8799" s="222"/>
      <c r="R8799" s="222"/>
      <c r="S8799" s="222"/>
      <c r="T8799" s="223"/>
      <c r="AT8799" s="224" t="s">
        <v>453</v>
      </c>
      <c r="AU8799" s="224" t="s">
        <v>91</v>
      </c>
      <c r="AV8799" s="14" t="s">
        <v>91</v>
      </c>
      <c r="AW8799" s="14" t="s">
        <v>37</v>
      </c>
      <c r="AX8799" s="14" t="s">
        <v>78</v>
      </c>
      <c r="AY8799" s="224" t="s">
        <v>443</v>
      </c>
    </row>
    <row r="8800" spans="2:51" s="14" customFormat="1">
      <c r="B8800" s="214"/>
      <c r="C8800" s="215"/>
      <c r="D8800" s="205" t="s">
        <v>453</v>
      </c>
      <c r="E8800" s="216" t="s">
        <v>19</v>
      </c>
      <c r="F8800" s="217" t="s">
        <v>4679</v>
      </c>
      <c r="G8800" s="215"/>
      <c r="H8800" s="218">
        <v>40.14</v>
      </c>
      <c r="I8800" s="219"/>
      <c r="J8800" s="215"/>
      <c r="K8800" s="215"/>
      <c r="L8800" s="220"/>
      <c r="M8800" s="221"/>
      <c r="N8800" s="222"/>
      <c r="O8800" s="222"/>
      <c r="P8800" s="222"/>
      <c r="Q8800" s="222"/>
      <c r="R8800" s="222"/>
      <c r="S8800" s="222"/>
      <c r="T8800" s="223"/>
      <c r="AT8800" s="224" t="s">
        <v>453</v>
      </c>
      <c r="AU8800" s="224" t="s">
        <v>91</v>
      </c>
      <c r="AV8800" s="14" t="s">
        <v>91</v>
      </c>
      <c r="AW8800" s="14" t="s">
        <v>37</v>
      </c>
      <c r="AX8800" s="14" t="s">
        <v>78</v>
      </c>
      <c r="AY8800" s="224" t="s">
        <v>443</v>
      </c>
    </row>
    <row r="8801" spans="2:51" s="14" customFormat="1">
      <c r="B8801" s="214"/>
      <c r="C8801" s="215"/>
      <c r="D8801" s="205" t="s">
        <v>453</v>
      </c>
      <c r="E8801" s="216" t="s">
        <v>19</v>
      </c>
      <c r="F8801" s="217" t="s">
        <v>4680</v>
      </c>
      <c r="G8801" s="215"/>
      <c r="H8801" s="218">
        <v>4.5999999999999996</v>
      </c>
      <c r="I8801" s="219"/>
      <c r="J8801" s="215"/>
      <c r="K8801" s="215"/>
      <c r="L8801" s="220"/>
      <c r="M8801" s="221"/>
      <c r="N8801" s="222"/>
      <c r="O8801" s="222"/>
      <c r="P8801" s="222"/>
      <c r="Q8801" s="222"/>
      <c r="R8801" s="222"/>
      <c r="S8801" s="222"/>
      <c r="T8801" s="223"/>
      <c r="AT8801" s="224" t="s">
        <v>453</v>
      </c>
      <c r="AU8801" s="224" t="s">
        <v>91</v>
      </c>
      <c r="AV8801" s="14" t="s">
        <v>91</v>
      </c>
      <c r="AW8801" s="14" t="s">
        <v>37</v>
      </c>
      <c r="AX8801" s="14" t="s">
        <v>78</v>
      </c>
      <c r="AY8801" s="224" t="s">
        <v>443</v>
      </c>
    </row>
    <row r="8802" spans="2:51" s="14" customFormat="1">
      <c r="B8802" s="214"/>
      <c r="C8802" s="215"/>
      <c r="D8802" s="205" t="s">
        <v>453</v>
      </c>
      <c r="E8802" s="216" t="s">
        <v>19</v>
      </c>
      <c r="F8802" s="217" t="s">
        <v>4681</v>
      </c>
      <c r="G8802" s="215"/>
      <c r="H8802" s="218">
        <v>27.9</v>
      </c>
      <c r="I8802" s="219"/>
      <c r="J8802" s="215"/>
      <c r="K8802" s="215"/>
      <c r="L8802" s="220"/>
      <c r="M8802" s="221"/>
      <c r="N8802" s="222"/>
      <c r="O8802" s="222"/>
      <c r="P8802" s="222"/>
      <c r="Q8802" s="222"/>
      <c r="R8802" s="222"/>
      <c r="S8802" s="222"/>
      <c r="T8802" s="223"/>
      <c r="AT8802" s="224" t="s">
        <v>453</v>
      </c>
      <c r="AU8802" s="224" t="s">
        <v>91</v>
      </c>
      <c r="AV8802" s="14" t="s">
        <v>91</v>
      </c>
      <c r="AW8802" s="14" t="s">
        <v>37</v>
      </c>
      <c r="AX8802" s="14" t="s">
        <v>78</v>
      </c>
      <c r="AY8802" s="224" t="s">
        <v>443</v>
      </c>
    </row>
    <row r="8803" spans="2:51" s="14" customFormat="1">
      <c r="B8803" s="214"/>
      <c r="C8803" s="215"/>
      <c r="D8803" s="205" t="s">
        <v>453</v>
      </c>
      <c r="E8803" s="216" t="s">
        <v>19</v>
      </c>
      <c r="F8803" s="217" t="s">
        <v>4682</v>
      </c>
      <c r="G8803" s="215"/>
      <c r="H8803" s="218">
        <v>3.02</v>
      </c>
      <c r="I8803" s="219"/>
      <c r="J8803" s="215"/>
      <c r="K8803" s="215"/>
      <c r="L8803" s="220"/>
      <c r="M8803" s="221"/>
      <c r="N8803" s="222"/>
      <c r="O8803" s="222"/>
      <c r="P8803" s="222"/>
      <c r="Q8803" s="222"/>
      <c r="R8803" s="222"/>
      <c r="S8803" s="222"/>
      <c r="T8803" s="223"/>
      <c r="AT8803" s="224" t="s">
        <v>453</v>
      </c>
      <c r="AU8803" s="224" t="s">
        <v>91</v>
      </c>
      <c r="AV8803" s="14" t="s">
        <v>91</v>
      </c>
      <c r="AW8803" s="14" t="s">
        <v>37</v>
      </c>
      <c r="AX8803" s="14" t="s">
        <v>78</v>
      </c>
      <c r="AY8803" s="224" t="s">
        <v>443</v>
      </c>
    </row>
    <row r="8804" spans="2:51" s="14" customFormat="1">
      <c r="B8804" s="214"/>
      <c r="C8804" s="215"/>
      <c r="D8804" s="205" t="s">
        <v>453</v>
      </c>
      <c r="E8804" s="216" t="s">
        <v>19</v>
      </c>
      <c r="F8804" s="217" t="s">
        <v>4683</v>
      </c>
      <c r="G8804" s="215"/>
      <c r="H8804" s="218">
        <v>3.04</v>
      </c>
      <c r="I8804" s="219"/>
      <c r="J8804" s="215"/>
      <c r="K8804" s="215"/>
      <c r="L8804" s="220"/>
      <c r="M8804" s="221"/>
      <c r="N8804" s="222"/>
      <c r="O8804" s="222"/>
      <c r="P8804" s="222"/>
      <c r="Q8804" s="222"/>
      <c r="R8804" s="222"/>
      <c r="S8804" s="222"/>
      <c r="T8804" s="223"/>
      <c r="AT8804" s="224" t="s">
        <v>453</v>
      </c>
      <c r="AU8804" s="224" t="s">
        <v>91</v>
      </c>
      <c r="AV8804" s="14" t="s">
        <v>91</v>
      </c>
      <c r="AW8804" s="14" t="s">
        <v>37</v>
      </c>
      <c r="AX8804" s="14" t="s">
        <v>78</v>
      </c>
      <c r="AY8804" s="224" t="s">
        <v>443</v>
      </c>
    </row>
    <row r="8805" spans="2:51" s="14" customFormat="1">
      <c r="B8805" s="214"/>
      <c r="C8805" s="215"/>
      <c r="D8805" s="205" t="s">
        <v>453</v>
      </c>
      <c r="E8805" s="216" t="s">
        <v>19</v>
      </c>
      <c r="F8805" s="217" t="s">
        <v>4684</v>
      </c>
      <c r="G8805" s="215"/>
      <c r="H8805" s="218">
        <v>3.03</v>
      </c>
      <c r="I8805" s="219"/>
      <c r="J8805" s="215"/>
      <c r="K8805" s="215"/>
      <c r="L8805" s="220"/>
      <c r="M8805" s="221"/>
      <c r="N8805" s="222"/>
      <c r="O8805" s="222"/>
      <c r="P8805" s="222"/>
      <c r="Q8805" s="222"/>
      <c r="R8805" s="222"/>
      <c r="S8805" s="222"/>
      <c r="T8805" s="223"/>
      <c r="AT8805" s="224" t="s">
        <v>453</v>
      </c>
      <c r="AU8805" s="224" t="s">
        <v>91</v>
      </c>
      <c r="AV8805" s="14" t="s">
        <v>91</v>
      </c>
      <c r="AW8805" s="14" t="s">
        <v>37</v>
      </c>
      <c r="AX8805" s="14" t="s">
        <v>78</v>
      </c>
      <c r="AY8805" s="224" t="s">
        <v>443</v>
      </c>
    </row>
    <row r="8806" spans="2:51" s="14" customFormat="1">
      <c r="B8806" s="214"/>
      <c r="C8806" s="215"/>
      <c r="D8806" s="205" t="s">
        <v>453</v>
      </c>
      <c r="E8806" s="216" t="s">
        <v>19</v>
      </c>
      <c r="F8806" s="217" t="s">
        <v>4685</v>
      </c>
      <c r="G8806" s="215"/>
      <c r="H8806" s="218">
        <v>4.01</v>
      </c>
      <c r="I8806" s="219"/>
      <c r="J8806" s="215"/>
      <c r="K8806" s="215"/>
      <c r="L8806" s="220"/>
      <c r="M8806" s="221"/>
      <c r="N8806" s="222"/>
      <c r="O8806" s="222"/>
      <c r="P8806" s="222"/>
      <c r="Q8806" s="222"/>
      <c r="R8806" s="222"/>
      <c r="S8806" s="222"/>
      <c r="T8806" s="223"/>
      <c r="AT8806" s="224" t="s">
        <v>453</v>
      </c>
      <c r="AU8806" s="224" t="s">
        <v>91</v>
      </c>
      <c r="AV8806" s="14" t="s">
        <v>91</v>
      </c>
      <c r="AW8806" s="14" t="s">
        <v>37</v>
      </c>
      <c r="AX8806" s="14" t="s">
        <v>78</v>
      </c>
      <c r="AY8806" s="224" t="s">
        <v>443</v>
      </c>
    </row>
    <row r="8807" spans="2:51" s="14" customFormat="1">
      <c r="B8807" s="214"/>
      <c r="C8807" s="215"/>
      <c r="D8807" s="205" t="s">
        <v>453</v>
      </c>
      <c r="E8807" s="216" t="s">
        <v>19</v>
      </c>
      <c r="F8807" s="217" t="s">
        <v>4686</v>
      </c>
      <c r="G8807" s="215"/>
      <c r="H8807" s="218">
        <v>4</v>
      </c>
      <c r="I8807" s="219"/>
      <c r="J8807" s="215"/>
      <c r="K8807" s="215"/>
      <c r="L8807" s="220"/>
      <c r="M8807" s="221"/>
      <c r="N8807" s="222"/>
      <c r="O8807" s="222"/>
      <c r="P8807" s="222"/>
      <c r="Q8807" s="222"/>
      <c r="R8807" s="222"/>
      <c r="S8807" s="222"/>
      <c r="T8807" s="223"/>
      <c r="AT8807" s="224" t="s">
        <v>453</v>
      </c>
      <c r="AU8807" s="224" t="s">
        <v>91</v>
      </c>
      <c r="AV8807" s="14" t="s">
        <v>91</v>
      </c>
      <c r="AW8807" s="14" t="s">
        <v>37</v>
      </c>
      <c r="AX8807" s="14" t="s">
        <v>78</v>
      </c>
      <c r="AY8807" s="224" t="s">
        <v>443</v>
      </c>
    </row>
    <row r="8808" spans="2:51" s="16" customFormat="1">
      <c r="B8808" s="236"/>
      <c r="C8808" s="237"/>
      <c r="D8808" s="205" t="s">
        <v>453</v>
      </c>
      <c r="E8808" s="238" t="s">
        <v>296</v>
      </c>
      <c r="F8808" s="239" t="s">
        <v>581</v>
      </c>
      <c r="G8808" s="237"/>
      <c r="H8808" s="240">
        <v>146.16</v>
      </c>
      <c r="I8808" s="241"/>
      <c r="J8808" s="237"/>
      <c r="K8808" s="237"/>
      <c r="L8808" s="242"/>
      <c r="M8808" s="243"/>
      <c r="N8808" s="244"/>
      <c r="O8808" s="244"/>
      <c r="P8808" s="244"/>
      <c r="Q8808" s="244"/>
      <c r="R8808" s="244"/>
      <c r="S8808" s="244"/>
      <c r="T8808" s="245"/>
      <c r="AT8808" s="246" t="s">
        <v>453</v>
      </c>
      <c r="AU8808" s="246" t="s">
        <v>91</v>
      </c>
      <c r="AV8808" s="16" t="s">
        <v>98</v>
      </c>
      <c r="AW8808" s="16" t="s">
        <v>37</v>
      </c>
      <c r="AX8808" s="16" t="s">
        <v>78</v>
      </c>
      <c r="AY8808" s="246" t="s">
        <v>443</v>
      </c>
    </row>
    <row r="8809" spans="2:51" s="13" customFormat="1">
      <c r="B8809" s="203"/>
      <c r="C8809" s="204"/>
      <c r="D8809" s="205" t="s">
        <v>453</v>
      </c>
      <c r="E8809" s="206" t="s">
        <v>19</v>
      </c>
      <c r="F8809" s="207" t="s">
        <v>985</v>
      </c>
      <c r="G8809" s="204"/>
      <c r="H8809" s="206" t="s">
        <v>19</v>
      </c>
      <c r="I8809" s="208"/>
      <c r="J8809" s="204"/>
      <c r="K8809" s="204"/>
      <c r="L8809" s="209"/>
      <c r="M8809" s="210"/>
      <c r="N8809" s="211"/>
      <c r="O8809" s="211"/>
      <c r="P8809" s="211"/>
      <c r="Q8809" s="211"/>
      <c r="R8809" s="211"/>
      <c r="S8809" s="211"/>
      <c r="T8809" s="212"/>
      <c r="AT8809" s="213" t="s">
        <v>453</v>
      </c>
      <c r="AU8809" s="213" t="s">
        <v>91</v>
      </c>
      <c r="AV8809" s="13" t="s">
        <v>85</v>
      </c>
      <c r="AW8809" s="13" t="s">
        <v>37</v>
      </c>
      <c r="AX8809" s="13" t="s">
        <v>78</v>
      </c>
      <c r="AY8809" s="213" t="s">
        <v>443</v>
      </c>
    </row>
    <row r="8810" spans="2:51" s="13" customFormat="1">
      <c r="B8810" s="203"/>
      <c r="C8810" s="204"/>
      <c r="D8810" s="205" t="s">
        <v>453</v>
      </c>
      <c r="E8810" s="206" t="s">
        <v>19</v>
      </c>
      <c r="F8810" s="207" t="s">
        <v>6938</v>
      </c>
      <c r="G8810" s="204"/>
      <c r="H8810" s="206" t="s">
        <v>19</v>
      </c>
      <c r="I8810" s="208"/>
      <c r="J8810" s="204"/>
      <c r="K8810" s="204"/>
      <c r="L8810" s="209"/>
      <c r="M8810" s="210"/>
      <c r="N8810" s="211"/>
      <c r="O8810" s="211"/>
      <c r="P8810" s="211"/>
      <c r="Q8810" s="211"/>
      <c r="R8810" s="211"/>
      <c r="S8810" s="211"/>
      <c r="T8810" s="212"/>
      <c r="AT8810" s="213" t="s">
        <v>453</v>
      </c>
      <c r="AU8810" s="213" t="s">
        <v>91</v>
      </c>
      <c r="AV8810" s="13" t="s">
        <v>85</v>
      </c>
      <c r="AW8810" s="13" t="s">
        <v>37</v>
      </c>
      <c r="AX8810" s="13" t="s">
        <v>78</v>
      </c>
      <c r="AY8810" s="213" t="s">
        <v>443</v>
      </c>
    </row>
    <row r="8811" spans="2:51" s="14" customFormat="1">
      <c r="B8811" s="214"/>
      <c r="C8811" s="215"/>
      <c r="D8811" s="205" t="s">
        <v>453</v>
      </c>
      <c r="E8811" s="216" t="s">
        <v>19</v>
      </c>
      <c r="F8811" s="217" t="s">
        <v>4716</v>
      </c>
      <c r="G8811" s="215"/>
      <c r="H8811" s="218">
        <v>55.65</v>
      </c>
      <c r="I8811" s="219"/>
      <c r="J8811" s="215"/>
      <c r="K8811" s="215"/>
      <c r="L8811" s="220"/>
      <c r="M8811" s="221"/>
      <c r="N8811" s="222"/>
      <c r="O8811" s="222"/>
      <c r="P8811" s="222"/>
      <c r="Q8811" s="222"/>
      <c r="R8811" s="222"/>
      <c r="S8811" s="222"/>
      <c r="T8811" s="223"/>
      <c r="AT8811" s="224" t="s">
        <v>453</v>
      </c>
      <c r="AU8811" s="224" t="s">
        <v>91</v>
      </c>
      <c r="AV8811" s="14" t="s">
        <v>91</v>
      </c>
      <c r="AW8811" s="14" t="s">
        <v>37</v>
      </c>
      <c r="AX8811" s="14" t="s">
        <v>78</v>
      </c>
      <c r="AY8811" s="224" t="s">
        <v>443</v>
      </c>
    </row>
    <row r="8812" spans="2:51" s="16" customFormat="1">
      <c r="B8812" s="236"/>
      <c r="C8812" s="237"/>
      <c r="D8812" s="205" t="s">
        <v>453</v>
      </c>
      <c r="E8812" s="238" t="s">
        <v>331</v>
      </c>
      <c r="F8812" s="239" t="s">
        <v>581</v>
      </c>
      <c r="G8812" s="237"/>
      <c r="H8812" s="240">
        <v>55.65</v>
      </c>
      <c r="I8812" s="241"/>
      <c r="J8812" s="237"/>
      <c r="K8812" s="237"/>
      <c r="L8812" s="242"/>
      <c r="M8812" s="243"/>
      <c r="N8812" s="244"/>
      <c r="O8812" s="244"/>
      <c r="P8812" s="244"/>
      <c r="Q8812" s="244"/>
      <c r="R8812" s="244"/>
      <c r="S8812" s="244"/>
      <c r="T8812" s="245"/>
      <c r="AT8812" s="246" t="s">
        <v>453</v>
      </c>
      <c r="AU8812" s="246" t="s">
        <v>91</v>
      </c>
      <c r="AV8812" s="16" t="s">
        <v>98</v>
      </c>
      <c r="AW8812" s="16" t="s">
        <v>37</v>
      </c>
      <c r="AX8812" s="16" t="s">
        <v>78</v>
      </c>
      <c r="AY8812" s="246" t="s">
        <v>443</v>
      </c>
    </row>
    <row r="8813" spans="2:51" s="13" customFormat="1">
      <c r="B8813" s="203"/>
      <c r="C8813" s="204"/>
      <c r="D8813" s="205" t="s">
        <v>453</v>
      </c>
      <c r="E8813" s="206" t="s">
        <v>19</v>
      </c>
      <c r="F8813" s="207" t="s">
        <v>6939</v>
      </c>
      <c r="G8813" s="204"/>
      <c r="H8813" s="206" t="s">
        <v>19</v>
      </c>
      <c r="I8813" s="208"/>
      <c r="J8813" s="204"/>
      <c r="K8813" s="204"/>
      <c r="L8813" s="209"/>
      <c r="M8813" s="210"/>
      <c r="N8813" s="211"/>
      <c r="O8813" s="211"/>
      <c r="P8813" s="211"/>
      <c r="Q8813" s="211"/>
      <c r="R8813" s="211"/>
      <c r="S8813" s="211"/>
      <c r="T8813" s="212"/>
      <c r="AT8813" s="213" t="s">
        <v>453</v>
      </c>
      <c r="AU8813" s="213" t="s">
        <v>91</v>
      </c>
      <c r="AV8813" s="13" t="s">
        <v>85</v>
      </c>
      <c r="AW8813" s="13" t="s">
        <v>37</v>
      </c>
      <c r="AX8813" s="13" t="s">
        <v>78</v>
      </c>
      <c r="AY8813" s="213" t="s">
        <v>443</v>
      </c>
    </row>
    <row r="8814" spans="2:51" s="14" customFormat="1">
      <c r="B8814" s="214"/>
      <c r="C8814" s="215"/>
      <c r="D8814" s="205" t="s">
        <v>453</v>
      </c>
      <c r="E8814" s="216" t="s">
        <v>19</v>
      </c>
      <c r="F8814" s="217" t="s">
        <v>4717</v>
      </c>
      <c r="G8814" s="215"/>
      <c r="H8814" s="218">
        <v>45.86</v>
      </c>
      <c r="I8814" s="219"/>
      <c r="J8814" s="215"/>
      <c r="K8814" s="215"/>
      <c r="L8814" s="220"/>
      <c r="M8814" s="221"/>
      <c r="N8814" s="222"/>
      <c r="O8814" s="222"/>
      <c r="P8814" s="222"/>
      <c r="Q8814" s="222"/>
      <c r="R8814" s="222"/>
      <c r="S8814" s="222"/>
      <c r="T8814" s="223"/>
      <c r="AT8814" s="224" t="s">
        <v>453</v>
      </c>
      <c r="AU8814" s="224" t="s">
        <v>91</v>
      </c>
      <c r="AV8814" s="14" t="s">
        <v>91</v>
      </c>
      <c r="AW8814" s="14" t="s">
        <v>37</v>
      </c>
      <c r="AX8814" s="14" t="s">
        <v>78</v>
      </c>
      <c r="AY8814" s="224" t="s">
        <v>443</v>
      </c>
    </row>
    <row r="8815" spans="2:51" s="14" customFormat="1">
      <c r="B8815" s="214"/>
      <c r="C8815" s="215"/>
      <c r="D8815" s="205" t="s">
        <v>453</v>
      </c>
      <c r="E8815" s="216" t="s">
        <v>19</v>
      </c>
      <c r="F8815" s="217" t="s">
        <v>4718</v>
      </c>
      <c r="G8815" s="215"/>
      <c r="H8815" s="218">
        <v>4.55</v>
      </c>
      <c r="I8815" s="219"/>
      <c r="J8815" s="215"/>
      <c r="K8815" s="215"/>
      <c r="L8815" s="220"/>
      <c r="M8815" s="221"/>
      <c r="N8815" s="222"/>
      <c r="O8815" s="222"/>
      <c r="P8815" s="222"/>
      <c r="Q8815" s="222"/>
      <c r="R8815" s="222"/>
      <c r="S8815" s="222"/>
      <c r="T8815" s="223"/>
      <c r="AT8815" s="224" t="s">
        <v>453</v>
      </c>
      <c r="AU8815" s="224" t="s">
        <v>91</v>
      </c>
      <c r="AV8815" s="14" t="s">
        <v>91</v>
      </c>
      <c r="AW8815" s="14" t="s">
        <v>37</v>
      </c>
      <c r="AX8815" s="14" t="s">
        <v>78</v>
      </c>
      <c r="AY8815" s="224" t="s">
        <v>443</v>
      </c>
    </row>
    <row r="8816" spans="2:51" s="14" customFormat="1">
      <c r="B8816" s="214"/>
      <c r="C8816" s="215"/>
      <c r="D8816" s="205" t="s">
        <v>453</v>
      </c>
      <c r="E8816" s="216" t="s">
        <v>19</v>
      </c>
      <c r="F8816" s="217" t="s">
        <v>4719</v>
      </c>
      <c r="G8816" s="215"/>
      <c r="H8816" s="218">
        <v>28.02</v>
      </c>
      <c r="I8816" s="219"/>
      <c r="J8816" s="215"/>
      <c r="K8816" s="215"/>
      <c r="L8816" s="220"/>
      <c r="M8816" s="221"/>
      <c r="N8816" s="222"/>
      <c r="O8816" s="222"/>
      <c r="P8816" s="222"/>
      <c r="Q8816" s="222"/>
      <c r="R8816" s="222"/>
      <c r="S8816" s="222"/>
      <c r="T8816" s="223"/>
      <c r="AT8816" s="224" t="s">
        <v>453</v>
      </c>
      <c r="AU8816" s="224" t="s">
        <v>91</v>
      </c>
      <c r="AV8816" s="14" t="s">
        <v>91</v>
      </c>
      <c r="AW8816" s="14" t="s">
        <v>37</v>
      </c>
      <c r="AX8816" s="14" t="s">
        <v>78</v>
      </c>
      <c r="AY8816" s="224" t="s">
        <v>443</v>
      </c>
    </row>
    <row r="8817" spans="2:51" s="14" customFormat="1">
      <c r="B8817" s="214"/>
      <c r="C8817" s="215"/>
      <c r="D8817" s="205" t="s">
        <v>453</v>
      </c>
      <c r="E8817" s="216" t="s">
        <v>19</v>
      </c>
      <c r="F8817" s="217" t="s">
        <v>4720</v>
      </c>
      <c r="G8817" s="215"/>
      <c r="H8817" s="218">
        <v>3.05</v>
      </c>
      <c r="I8817" s="219"/>
      <c r="J8817" s="215"/>
      <c r="K8817" s="215"/>
      <c r="L8817" s="220"/>
      <c r="M8817" s="221"/>
      <c r="N8817" s="222"/>
      <c r="O8817" s="222"/>
      <c r="P8817" s="222"/>
      <c r="Q8817" s="222"/>
      <c r="R8817" s="222"/>
      <c r="S8817" s="222"/>
      <c r="T8817" s="223"/>
      <c r="AT8817" s="224" t="s">
        <v>453</v>
      </c>
      <c r="AU8817" s="224" t="s">
        <v>91</v>
      </c>
      <c r="AV8817" s="14" t="s">
        <v>91</v>
      </c>
      <c r="AW8817" s="14" t="s">
        <v>37</v>
      </c>
      <c r="AX8817" s="14" t="s">
        <v>78</v>
      </c>
      <c r="AY8817" s="224" t="s">
        <v>443</v>
      </c>
    </row>
    <row r="8818" spans="2:51" s="14" customFormat="1">
      <c r="B8818" s="214"/>
      <c r="C8818" s="215"/>
      <c r="D8818" s="205" t="s">
        <v>453</v>
      </c>
      <c r="E8818" s="216" t="s">
        <v>19</v>
      </c>
      <c r="F8818" s="217" t="s">
        <v>4721</v>
      </c>
      <c r="G8818" s="215"/>
      <c r="H8818" s="218">
        <v>3.19</v>
      </c>
      <c r="I8818" s="219"/>
      <c r="J8818" s="215"/>
      <c r="K8818" s="215"/>
      <c r="L8818" s="220"/>
      <c r="M8818" s="221"/>
      <c r="N8818" s="222"/>
      <c r="O8818" s="222"/>
      <c r="P8818" s="222"/>
      <c r="Q8818" s="222"/>
      <c r="R8818" s="222"/>
      <c r="S8818" s="222"/>
      <c r="T8818" s="223"/>
      <c r="AT8818" s="224" t="s">
        <v>453</v>
      </c>
      <c r="AU8818" s="224" t="s">
        <v>91</v>
      </c>
      <c r="AV8818" s="14" t="s">
        <v>91</v>
      </c>
      <c r="AW8818" s="14" t="s">
        <v>37</v>
      </c>
      <c r="AX8818" s="14" t="s">
        <v>78</v>
      </c>
      <c r="AY8818" s="224" t="s">
        <v>443</v>
      </c>
    </row>
    <row r="8819" spans="2:51" s="14" customFormat="1">
      <c r="B8819" s="214"/>
      <c r="C8819" s="215"/>
      <c r="D8819" s="205" t="s">
        <v>453</v>
      </c>
      <c r="E8819" s="216" t="s">
        <v>19</v>
      </c>
      <c r="F8819" s="217" t="s">
        <v>4722</v>
      </c>
      <c r="G8819" s="215"/>
      <c r="H8819" s="218">
        <v>3.17</v>
      </c>
      <c r="I8819" s="219"/>
      <c r="J8819" s="215"/>
      <c r="K8819" s="215"/>
      <c r="L8819" s="220"/>
      <c r="M8819" s="221"/>
      <c r="N8819" s="222"/>
      <c r="O8819" s="222"/>
      <c r="P8819" s="222"/>
      <c r="Q8819" s="222"/>
      <c r="R8819" s="222"/>
      <c r="S8819" s="222"/>
      <c r="T8819" s="223"/>
      <c r="AT8819" s="224" t="s">
        <v>453</v>
      </c>
      <c r="AU8819" s="224" t="s">
        <v>91</v>
      </c>
      <c r="AV8819" s="14" t="s">
        <v>91</v>
      </c>
      <c r="AW8819" s="14" t="s">
        <v>37</v>
      </c>
      <c r="AX8819" s="14" t="s">
        <v>78</v>
      </c>
      <c r="AY8819" s="224" t="s">
        <v>443</v>
      </c>
    </row>
    <row r="8820" spans="2:51" s="14" customFormat="1">
      <c r="B8820" s="214"/>
      <c r="C8820" s="215"/>
      <c r="D8820" s="205" t="s">
        <v>453</v>
      </c>
      <c r="E8820" s="216" t="s">
        <v>19</v>
      </c>
      <c r="F8820" s="217" t="s">
        <v>4723</v>
      </c>
      <c r="G8820" s="215"/>
      <c r="H8820" s="218">
        <v>4.1500000000000004</v>
      </c>
      <c r="I8820" s="219"/>
      <c r="J8820" s="215"/>
      <c r="K8820" s="215"/>
      <c r="L8820" s="220"/>
      <c r="M8820" s="221"/>
      <c r="N8820" s="222"/>
      <c r="O8820" s="222"/>
      <c r="P8820" s="222"/>
      <c r="Q8820" s="222"/>
      <c r="R8820" s="222"/>
      <c r="S8820" s="222"/>
      <c r="T8820" s="223"/>
      <c r="AT8820" s="224" t="s">
        <v>453</v>
      </c>
      <c r="AU8820" s="224" t="s">
        <v>91</v>
      </c>
      <c r="AV8820" s="14" t="s">
        <v>91</v>
      </c>
      <c r="AW8820" s="14" t="s">
        <v>37</v>
      </c>
      <c r="AX8820" s="14" t="s">
        <v>78</v>
      </c>
      <c r="AY8820" s="224" t="s">
        <v>443</v>
      </c>
    </row>
    <row r="8821" spans="2:51" s="16" customFormat="1">
      <c r="B8821" s="236"/>
      <c r="C8821" s="237"/>
      <c r="D8821" s="205" t="s">
        <v>453</v>
      </c>
      <c r="E8821" s="238" t="s">
        <v>304</v>
      </c>
      <c r="F8821" s="239" t="s">
        <v>581</v>
      </c>
      <c r="G8821" s="237"/>
      <c r="H8821" s="240">
        <v>91.99</v>
      </c>
      <c r="I8821" s="241"/>
      <c r="J8821" s="237"/>
      <c r="K8821" s="237"/>
      <c r="L8821" s="242"/>
      <c r="M8821" s="243"/>
      <c r="N8821" s="244"/>
      <c r="O8821" s="244"/>
      <c r="P8821" s="244"/>
      <c r="Q8821" s="244"/>
      <c r="R8821" s="244"/>
      <c r="S8821" s="244"/>
      <c r="T8821" s="245"/>
      <c r="AT8821" s="246" t="s">
        <v>453</v>
      </c>
      <c r="AU8821" s="246" t="s">
        <v>91</v>
      </c>
      <c r="AV8821" s="16" t="s">
        <v>98</v>
      </c>
      <c r="AW8821" s="16" t="s">
        <v>37</v>
      </c>
      <c r="AX8821" s="16" t="s">
        <v>78</v>
      </c>
      <c r="AY8821" s="246" t="s">
        <v>443</v>
      </c>
    </row>
    <row r="8822" spans="2:51" s="13" customFormat="1">
      <c r="B8822" s="203"/>
      <c r="C8822" s="204"/>
      <c r="D8822" s="205" t="s">
        <v>453</v>
      </c>
      <c r="E8822" s="206" t="s">
        <v>19</v>
      </c>
      <c r="F8822" s="207" t="s">
        <v>1016</v>
      </c>
      <c r="G8822" s="204"/>
      <c r="H8822" s="206" t="s">
        <v>19</v>
      </c>
      <c r="I8822" s="208"/>
      <c r="J8822" s="204"/>
      <c r="K8822" s="204"/>
      <c r="L8822" s="209"/>
      <c r="M8822" s="210"/>
      <c r="N8822" s="211"/>
      <c r="O8822" s="211"/>
      <c r="P8822" s="211"/>
      <c r="Q8822" s="211"/>
      <c r="R8822" s="211"/>
      <c r="S8822" s="211"/>
      <c r="T8822" s="212"/>
      <c r="AT8822" s="213" t="s">
        <v>453</v>
      </c>
      <c r="AU8822" s="213" t="s">
        <v>91</v>
      </c>
      <c r="AV8822" s="13" t="s">
        <v>85</v>
      </c>
      <c r="AW8822" s="13" t="s">
        <v>37</v>
      </c>
      <c r="AX8822" s="13" t="s">
        <v>78</v>
      </c>
      <c r="AY8822" s="213" t="s">
        <v>443</v>
      </c>
    </row>
    <row r="8823" spans="2:51" s="13" customFormat="1">
      <c r="B8823" s="203"/>
      <c r="C8823" s="204"/>
      <c r="D8823" s="205" t="s">
        <v>453</v>
      </c>
      <c r="E8823" s="206" t="s">
        <v>19</v>
      </c>
      <c r="F8823" s="207" t="s">
        <v>6940</v>
      </c>
      <c r="G8823" s="204"/>
      <c r="H8823" s="206" t="s">
        <v>19</v>
      </c>
      <c r="I8823" s="208"/>
      <c r="J8823" s="204"/>
      <c r="K8823" s="204"/>
      <c r="L8823" s="209"/>
      <c r="M8823" s="210"/>
      <c r="N8823" s="211"/>
      <c r="O8823" s="211"/>
      <c r="P8823" s="211"/>
      <c r="Q8823" s="211"/>
      <c r="R8823" s="211"/>
      <c r="S8823" s="211"/>
      <c r="T8823" s="212"/>
      <c r="AT8823" s="213" t="s">
        <v>453</v>
      </c>
      <c r="AU8823" s="213" t="s">
        <v>91</v>
      </c>
      <c r="AV8823" s="13" t="s">
        <v>85</v>
      </c>
      <c r="AW8823" s="13" t="s">
        <v>37</v>
      </c>
      <c r="AX8823" s="13" t="s">
        <v>78</v>
      </c>
      <c r="AY8823" s="213" t="s">
        <v>443</v>
      </c>
    </row>
    <row r="8824" spans="2:51" s="14" customFormat="1">
      <c r="B8824" s="214"/>
      <c r="C8824" s="215"/>
      <c r="D8824" s="205" t="s">
        <v>453</v>
      </c>
      <c r="E8824" s="216" t="s">
        <v>19</v>
      </c>
      <c r="F8824" s="217" t="s">
        <v>4753</v>
      </c>
      <c r="G8824" s="215"/>
      <c r="H8824" s="218">
        <v>56.85</v>
      </c>
      <c r="I8824" s="219"/>
      <c r="J8824" s="215"/>
      <c r="K8824" s="215"/>
      <c r="L8824" s="220"/>
      <c r="M8824" s="221"/>
      <c r="N8824" s="222"/>
      <c r="O8824" s="222"/>
      <c r="P8824" s="222"/>
      <c r="Q8824" s="222"/>
      <c r="R8824" s="222"/>
      <c r="S8824" s="222"/>
      <c r="T8824" s="223"/>
      <c r="AT8824" s="224" t="s">
        <v>453</v>
      </c>
      <c r="AU8824" s="224" t="s">
        <v>91</v>
      </c>
      <c r="AV8824" s="14" t="s">
        <v>91</v>
      </c>
      <c r="AW8824" s="14" t="s">
        <v>37</v>
      </c>
      <c r="AX8824" s="14" t="s">
        <v>78</v>
      </c>
      <c r="AY8824" s="224" t="s">
        <v>443</v>
      </c>
    </row>
    <row r="8825" spans="2:51" s="16" customFormat="1">
      <c r="B8825" s="236"/>
      <c r="C8825" s="237"/>
      <c r="D8825" s="205" t="s">
        <v>453</v>
      </c>
      <c r="E8825" s="238" t="s">
        <v>335</v>
      </c>
      <c r="F8825" s="239" t="s">
        <v>581</v>
      </c>
      <c r="G8825" s="237"/>
      <c r="H8825" s="240">
        <v>56.85</v>
      </c>
      <c r="I8825" s="241"/>
      <c r="J8825" s="237"/>
      <c r="K8825" s="237"/>
      <c r="L8825" s="242"/>
      <c r="M8825" s="243"/>
      <c r="N8825" s="244"/>
      <c r="O8825" s="244"/>
      <c r="P8825" s="244"/>
      <c r="Q8825" s="244"/>
      <c r="R8825" s="244"/>
      <c r="S8825" s="244"/>
      <c r="T8825" s="245"/>
      <c r="AT8825" s="246" t="s">
        <v>453</v>
      </c>
      <c r="AU8825" s="246" t="s">
        <v>91</v>
      </c>
      <c r="AV8825" s="16" t="s">
        <v>98</v>
      </c>
      <c r="AW8825" s="16" t="s">
        <v>37</v>
      </c>
      <c r="AX8825" s="16" t="s">
        <v>78</v>
      </c>
      <c r="AY8825" s="246" t="s">
        <v>443</v>
      </c>
    </row>
    <row r="8826" spans="2:51" s="13" customFormat="1">
      <c r="B8826" s="203"/>
      <c r="C8826" s="204"/>
      <c r="D8826" s="205" t="s">
        <v>453</v>
      </c>
      <c r="E8826" s="206" t="s">
        <v>19</v>
      </c>
      <c r="F8826" s="207" t="s">
        <v>6941</v>
      </c>
      <c r="G8826" s="204"/>
      <c r="H8826" s="206" t="s">
        <v>19</v>
      </c>
      <c r="I8826" s="208"/>
      <c r="J8826" s="204"/>
      <c r="K8826" s="204"/>
      <c r="L8826" s="209"/>
      <c r="M8826" s="210"/>
      <c r="N8826" s="211"/>
      <c r="O8826" s="211"/>
      <c r="P8826" s="211"/>
      <c r="Q8826" s="211"/>
      <c r="R8826" s="211"/>
      <c r="S8826" s="211"/>
      <c r="T8826" s="212"/>
      <c r="AT8826" s="213" t="s">
        <v>453</v>
      </c>
      <c r="AU8826" s="213" t="s">
        <v>91</v>
      </c>
      <c r="AV8826" s="13" t="s">
        <v>85</v>
      </c>
      <c r="AW8826" s="13" t="s">
        <v>37</v>
      </c>
      <c r="AX8826" s="13" t="s">
        <v>78</v>
      </c>
      <c r="AY8826" s="213" t="s">
        <v>443</v>
      </c>
    </row>
    <row r="8827" spans="2:51" s="14" customFormat="1">
      <c r="B8827" s="214"/>
      <c r="C8827" s="215"/>
      <c r="D8827" s="205" t="s">
        <v>453</v>
      </c>
      <c r="E8827" s="216" t="s">
        <v>19</v>
      </c>
      <c r="F8827" s="217" t="s">
        <v>4754</v>
      </c>
      <c r="G8827" s="215"/>
      <c r="H8827" s="218">
        <v>45.33</v>
      </c>
      <c r="I8827" s="219"/>
      <c r="J8827" s="215"/>
      <c r="K8827" s="215"/>
      <c r="L8827" s="220"/>
      <c r="M8827" s="221"/>
      <c r="N8827" s="222"/>
      <c r="O8827" s="222"/>
      <c r="P8827" s="222"/>
      <c r="Q8827" s="222"/>
      <c r="R8827" s="222"/>
      <c r="S8827" s="222"/>
      <c r="T8827" s="223"/>
      <c r="AT8827" s="224" t="s">
        <v>453</v>
      </c>
      <c r="AU8827" s="224" t="s">
        <v>91</v>
      </c>
      <c r="AV8827" s="14" t="s">
        <v>91</v>
      </c>
      <c r="AW8827" s="14" t="s">
        <v>37</v>
      </c>
      <c r="AX8827" s="14" t="s">
        <v>78</v>
      </c>
      <c r="AY8827" s="224" t="s">
        <v>443</v>
      </c>
    </row>
    <row r="8828" spans="2:51" s="14" customFormat="1">
      <c r="B8828" s="214"/>
      <c r="C8828" s="215"/>
      <c r="D8828" s="205" t="s">
        <v>453</v>
      </c>
      <c r="E8828" s="216" t="s">
        <v>19</v>
      </c>
      <c r="F8828" s="217" t="s">
        <v>4755</v>
      </c>
      <c r="G8828" s="215"/>
      <c r="H8828" s="218">
        <v>4.71</v>
      </c>
      <c r="I8828" s="219"/>
      <c r="J8828" s="215"/>
      <c r="K8828" s="215"/>
      <c r="L8828" s="220"/>
      <c r="M8828" s="221"/>
      <c r="N8828" s="222"/>
      <c r="O8828" s="222"/>
      <c r="P8828" s="222"/>
      <c r="Q8828" s="222"/>
      <c r="R8828" s="222"/>
      <c r="S8828" s="222"/>
      <c r="T8828" s="223"/>
      <c r="AT8828" s="224" t="s">
        <v>453</v>
      </c>
      <c r="AU8828" s="224" t="s">
        <v>91</v>
      </c>
      <c r="AV8828" s="14" t="s">
        <v>91</v>
      </c>
      <c r="AW8828" s="14" t="s">
        <v>37</v>
      </c>
      <c r="AX8828" s="14" t="s">
        <v>78</v>
      </c>
      <c r="AY8828" s="224" t="s">
        <v>443</v>
      </c>
    </row>
    <row r="8829" spans="2:51" s="14" customFormat="1">
      <c r="B8829" s="214"/>
      <c r="C8829" s="215"/>
      <c r="D8829" s="205" t="s">
        <v>453</v>
      </c>
      <c r="E8829" s="216" t="s">
        <v>19</v>
      </c>
      <c r="F8829" s="217" t="s">
        <v>4756</v>
      </c>
      <c r="G8829" s="215"/>
      <c r="H8829" s="218">
        <v>29.19</v>
      </c>
      <c r="I8829" s="219"/>
      <c r="J8829" s="215"/>
      <c r="K8829" s="215"/>
      <c r="L8829" s="220"/>
      <c r="M8829" s="221"/>
      <c r="N8829" s="222"/>
      <c r="O8829" s="222"/>
      <c r="P8829" s="222"/>
      <c r="Q8829" s="222"/>
      <c r="R8829" s="222"/>
      <c r="S8829" s="222"/>
      <c r="T8829" s="223"/>
      <c r="AT8829" s="224" t="s">
        <v>453</v>
      </c>
      <c r="AU8829" s="224" t="s">
        <v>91</v>
      </c>
      <c r="AV8829" s="14" t="s">
        <v>91</v>
      </c>
      <c r="AW8829" s="14" t="s">
        <v>37</v>
      </c>
      <c r="AX8829" s="14" t="s">
        <v>78</v>
      </c>
      <c r="AY8829" s="224" t="s">
        <v>443</v>
      </c>
    </row>
    <row r="8830" spans="2:51" s="14" customFormat="1">
      <c r="B8830" s="214"/>
      <c r="C8830" s="215"/>
      <c r="D8830" s="205" t="s">
        <v>453</v>
      </c>
      <c r="E8830" s="216" t="s">
        <v>19</v>
      </c>
      <c r="F8830" s="217" t="s">
        <v>4757</v>
      </c>
      <c r="G8830" s="215"/>
      <c r="H8830" s="218">
        <v>3.99</v>
      </c>
      <c r="I8830" s="219"/>
      <c r="J8830" s="215"/>
      <c r="K8830" s="215"/>
      <c r="L8830" s="220"/>
      <c r="M8830" s="221"/>
      <c r="N8830" s="222"/>
      <c r="O8830" s="222"/>
      <c r="P8830" s="222"/>
      <c r="Q8830" s="222"/>
      <c r="R8830" s="222"/>
      <c r="S8830" s="222"/>
      <c r="T8830" s="223"/>
      <c r="AT8830" s="224" t="s">
        <v>453</v>
      </c>
      <c r="AU8830" s="224" t="s">
        <v>91</v>
      </c>
      <c r="AV8830" s="14" t="s">
        <v>91</v>
      </c>
      <c r="AW8830" s="14" t="s">
        <v>37</v>
      </c>
      <c r="AX8830" s="14" t="s">
        <v>78</v>
      </c>
      <c r="AY8830" s="224" t="s">
        <v>443</v>
      </c>
    </row>
    <row r="8831" spans="2:51" s="14" customFormat="1">
      <c r="B8831" s="214"/>
      <c r="C8831" s="215"/>
      <c r="D8831" s="205" t="s">
        <v>453</v>
      </c>
      <c r="E8831" s="216" t="s">
        <v>19</v>
      </c>
      <c r="F8831" s="217" t="s">
        <v>4758</v>
      </c>
      <c r="G8831" s="215"/>
      <c r="H8831" s="218">
        <v>3.75</v>
      </c>
      <c r="I8831" s="219"/>
      <c r="J8831" s="215"/>
      <c r="K8831" s="215"/>
      <c r="L8831" s="220"/>
      <c r="M8831" s="221"/>
      <c r="N8831" s="222"/>
      <c r="O8831" s="222"/>
      <c r="P8831" s="222"/>
      <c r="Q8831" s="222"/>
      <c r="R8831" s="222"/>
      <c r="S8831" s="222"/>
      <c r="T8831" s="223"/>
      <c r="AT8831" s="224" t="s">
        <v>453</v>
      </c>
      <c r="AU8831" s="224" t="s">
        <v>91</v>
      </c>
      <c r="AV8831" s="14" t="s">
        <v>91</v>
      </c>
      <c r="AW8831" s="14" t="s">
        <v>37</v>
      </c>
      <c r="AX8831" s="14" t="s">
        <v>78</v>
      </c>
      <c r="AY8831" s="224" t="s">
        <v>443</v>
      </c>
    </row>
    <row r="8832" spans="2:51" s="14" customFormat="1">
      <c r="B8832" s="214"/>
      <c r="C8832" s="215"/>
      <c r="D8832" s="205" t="s">
        <v>453</v>
      </c>
      <c r="E8832" s="216" t="s">
        <v>19</v>
      </c>
      <c r="F8832" s="217" t="s">
        <v>4759</v>
      </c>
      <c r="G8832" s="215"/>
      <c r="H8832" s="218">
        <v>3.73</v>
      </c>
      <c r="I8832" s="219"/>
      <c r="J8832" s="215"/>
      <c r="K8832" s="215"/>
      <c r="L8832" s="220"/>
      <c r="M8832" s="221"/>
      <c r="N8832" s="222"/>
      <c r="O8832" s="222"/>
      <c r="P8832" s="222"/>
      <c r="Q8832" s="222"/>
      <c r="R8832" s="222"/>
      <c r="S8832" s="222"/>
      <c r="T8832" s="223"/>
      <c r="AT8832" s="224" t="s">
        <v>453</v>
      </c>
      <c r="AU8832" s="224" t="s">
        <v>91</v>
      </c>
      <c r="AV8832" s="14" t="s">
        <v>91</v>
      </c>
      <c r="AW8832" s="14" t="s">
        <v>37</v>
      </c>
      <c r="AX8832" s="14" t="s">
        <v>78</v>
      </c>
      <c r="AY8832" s="224" t="s">
        <v>443</v>
      </c>
    </row>
    <row r="8833" spans="1:65" s="14" customFormat="1">
      <c r="B8833" s="214"/>
      <c r="C8833" s="215"/>
      <c r="D8833" s="205" t="s">
        <v>453</v>
      </c>
      <c r="E8833" s="216" t="s">
        <v>19</v>
      </c>
      <c r="F8833" s="217" t="s">
        <v>4760</v>
      </c>
      <c r="G8833" s="215"/>
      <c r="H8833" s="218">
        <v>4.6100000000000003</v>
      </c>
      <c r="I8833" s="219"/>
      <c r="J8833" s="215"/>
      <c r="K8833" s="215"/>
      <c r="L8833" s="220"/>
      <c r="M8833" s="221"/>
      <c r="N8833" s="222"/>
      <c r="O8833" s="222"/>
      <c r="P8833" s="222"/>
      <c r="Q8833" s="222"/>
      <c r="R8833" s="222"/>
      <c r="S8833" s="222"/>
      <c r="T8833" s="223"/>
      <c r="AT8833" s="224" t="s">
        <v>453</v>
      </c>
      <c r="AU8833" s="224" t="s">
        <v>91</v>
      </c>
      <c r="AV8833" s="14" t="s">
        <v>91</v>
      </c>
      <c r="AW8833" s="14" t="s">
        <v>37</v>
      </c>
      <c r="AX8833" s="14" t="s">
        <v>78</v>
      </c>
      <c r="AY8833" s="224" t="s">
        <v>443</v>
      </c>
    </row>
    <row r="8834" spans="1:65" s="16" customFormat="1">
      <c r="B8834" s="236"/>
      <c r="C8834" s="237"/>
      <c r="D8834" s="205" t="s">
        <v>453</v>
      </c>
      <c r="E8834" s="238" t="s">
        <v>315</v>
      </c>
      <c r="F8834" s="239" t="s">
        <v>581</v>
      </c>
      <c r="G8834" s="237"/>
      <c r="H8834" s="240">
        <v>95.31</v>
      </c>
      <c r="I8834" s="241"/>
      <c r="J8834" s="237"/>
      <c r="K8834" s="237"/>
      <c r="L8834" s="242"/>
      <c r="M8834" s="243"/>
      <c r="N8834" s="244"/>
      <c r="O8834" s="244"/>
      <c r="P8834" s="244"/>
      <c r="Q8834" s="244"/>
      <c r="R8834" s="244"/>
      <c r="S8834" s="244"/>
      <c r="T8834" s="245"/>
      <c r="AT8834" s="246" t="s">
        <v>453</v>
      </c>
      <c r="AU8834" s="246" t="s">
        <v>91</v>
      </c>
      <c r="AV8834" s="16" t="s">
        <v>98</v>
      </c>
      <c r="AW8834" s="16" t="s">
        <v>37</v>
      </c>
      <c r="AX8834" s="16" t="s">
        <v>78</v>
      </c>
      <c r="AY8834" s="246" t="s">
        <v>443</v>
      </c>
    </row>
    <row r="8835" spans="1:65" s="13" customFormat="1">
      <c r="B8835" s="203"/>
      <c r="C8835" s="204"/>
      <c r="D8835" s="205" t="s">
        <v>453</v>
      </c>
      <c r="E8835" s="206" t="s">
        <v>19</v>
      </c>
      <c r="F8835" s="207" t="s">
        <v>1057</v>
      </c>
      <c r="G8835" s="204"/>
      <c r="H8835" s="206" t="s">
        <v>19</v>
      </c>
      <c r="I8835" s="208"/>
      <c r="J8835" s="204"/>
      <c r="K8835" s="204"/>
      <c r="L8835" s="209"/>
      <c r="M8835" s="210"/>
      <c r="N8835" s="211"/>
      <c r="O8835" s="211"/>
      <c r="P8835" s="211"/>
      <c r="Q8835" s="211"/>
      <c r="R8835" s="211"/>
      <c r="S8835" s="211"/>
      <c r="T8835" s="212"/>
      <c r="AT8835" s="213" t="s">
        <v>453</v>
      </c>
      <c r="AU8835" s="213" t="s">
        <v>91</v>
      </c>
      <c r="AV8835" s="13" t="s">
        <v>85</v>
      </c>
      <c r="AW8835" s="13" t="s">
        <v>37</v>
      </c>
      <c r="AX8835" s="13" t="s">
        <v>78</v>
      </c>
      <c r="AY8835" s="213" t="s">
        <v>443</v>
      </c>
    </row>
    <row r="8836" spans="1:65" s="13" customFormat="1">
      <c r="B8836" s="203"/>
      <c r="C8836" s="204"/>
      <c r="D8836" s="205" t="s">
        <v>453</v>
      </c>
      <c r="E8836" s="206" t="s">
        <v>19</v>
      </c>
      <c r="F8836" s="207" t="s">
        <v>6942</v>
      </c>
      <c r="G8836" s="204"/>
      <c r="H8836" s="206" t="s">
        <v>19</v>
      </c>
      <c r="I8836" s="208"/>
      <c r="J8836" s="204"/>
      <c r="K8836" s="204"/>
      <c r="L8836" s="209"/>
      <c r="M8836" s="210"/>
      <c r="N8836" s="211"/>
      <c r="O8836" s="211"/>
      <c r="P8836" s="211"/>
      <c r="Q8836" s="211"/>
      <c r="R8836" s="211"/>
      <c r="S8836" s="211"/>
      <c r="T8836" s="212"/>
      <c r="AT8836" s="213" t="s">
        <v>453</v>
      </c>
      <c r="AU8836" s="213" t="s">
        <v>91</v>
      </c>
      <c r="AV8836" s="13" t="s">
        <v>85</v>
      </c>
      <c r="AW8836" s="13" t="s">
        <v>37</v>
      </c>
      <c r="AX8836" s="13" t="s">
        <v>78</v>
      </c>
      <c r="AY8836" s="213" t="s">
        <v>443</v>
      </c>
    </row>
    <row r="8837" spans="1:65" s="14" customFormat="1">
      <c r="B8837" s="214"/>
      <c r="C8837" s="215"/>
      <c r="D8837" s="205" t="s">
        <v>453</v>
      </c>
      <c r="E8837" s="216" t="s">
        <v>19</v>
      </c>
      <c r="F8837" s="217" t="s">
        <v>6943</v>
      </c>
      <c r="G8837" s="215"/>
      <c r="H8837" s="218">
        <v>56.22</v>
      </c>
      <c r="I8837" s="219"/>
      <c r="J8837" s="215"/>
      <c r="K8837" s="215"/>
      <c r="L8837" s="220"/>
      <c r="M8837" s="221"/>
      <c r="N8837" s="222"/>
      <c r="O8837" s="222"/>
      <c r="P8837" s="222"/>
      <c r="Q8837" s="222"/>
      <c r="R8837" s="222"/>
      <c r="S8837" s="222"/>
      <c r="T8837" s="223"/>
      <c r="AT8837" s="224" t="s">
        <v>453</v>
      </c>
      <c r="AU8837" s="224" t="s">
        <v>91</v>
      </c>
      <c r="AV8837" s="14" t="s">
        <v>91</v>
      </c>
      <c r="AW8837" s="14" t="s">
        <v>37</v>
      </c>
      <c r="AX8837" s="14" t="s">
        <v>78</v>
      </c>
      <c r="AY8837" s="224" t="s">
        <v>443</v>
      </c>
    </row>
    <row r="8838" spans="1:65" s="16" customFormat="1">
      <c r="B8838" s="236"/>
      <c r="C8838" s="237"/>
      <c r="D8838" s="205" t="s">
        <v>453</v>
      </c>
      <c r="E8838" s="238" t="s">
        <v>339</v>
      </c>
      <c r="F8838" s="239" t="s">
        <v>581</v>
      </c>
      <c r="G8838" s="237"/>
      <c r="H8838" s="240">
        <v>56.22</v>
      </c>
      <c r="I8838" s="241"/>
      <c r="J8838" s="237"/>
      <c r="K8838" s="237"/>
      <c r="L8838" s="242"/>
      <c r="M8838" s="243"/>
      <c r="N8838" s="244"/>
      <c r="O8838" s="244"/>
      <c r="P8838" s="244"/>
      <c r="Q8838" s="244"/>
      <c r="R8838" s="244"/>
      <c r="S8838" s="244"/>
      <c r="T8838" s="245"/>
      <c r="AT8838" s="246" t="s">
        <v>453</v>
      </c>
      <c r="AU8838" s="246" t="s">
        <v>91</v>
      </c>
      <c r="AV8838" s="16" t="s">
        <v>98</v>
      </c>
      <c r="AW8838" s="16" t="s">
        <v>37</v>
      </c>
      <c r="AX8838" s="16" t="s">
        <v>78</v>
      </c>
      <c r="AY8838" s="246" t="s">
        <v>443</v>
      </c>
    </row>
    <row r="8839" spans="1:65" s="13" customFormat="1">
      <c r="B8839" s="203"/>
      <c r="C8839" s="204"/>
      <c r="D8839" s="205" t="s">
        <v>453</v>
      </c>
      <c r="E8839" s="206" t="s">
        <v>19</v>
      </c>
      <c r="F8839" s="207" t="s">
        <v>6944</v>
      </c>
      <c r="G8839" s="204"/>
      <c r="H8839" s="206" t="s">
        <v>19</v>
      </c>
      <c r="I8839" s="208"/>
      <c r="J8839" s="204"/>
      <c r="K8839" s="204"/>
      <c r="L8839" s="209"/>
      <c r="M8839" s="210"/>
      <c r="N8839" s="211"/>
      <c r="O8839" s="211"/>
      <c r="P8839" s="211"/>
      <c r="Q8839" s="211"/>
      <c r="R8839" s="211"/>
      <c r="S8839" s="211"/>
      <c r="T8839" s="212"/>
      <c r="AT8839" s="213" t="s">
        <v>453</v>
      </c>
      <c r="AU8839" s="213" t="s">
        <v>91</v>
      </c>
      <c r="AV8839" s="13" t="s">
        <v>85</v>
      </c>
      <c r="AW8839" s="13" t="s">
        <v>37</v>
      </c>
      <c r="AX8839" s="13" t="s">
        <v>78</v>
      </c>
      <c r="AY8839" s="213" t="s">
        <v>443</v>
      </c>
    </row>
    <row r="8840" spans="1:65" s="14" customFormat="1">
      <c r="B8840" s="214"/>
      <c r="C8840" s="215"/>
      <c r="D8840" s="205" t="s">
        <v>453</v>
      </c>
      <c r="E8840" s="216" t="s">
        <v>19</v>
      </c>
      <c r="F8840" s="217" t="s">
        <v>4773</v>
      </c>
      <c r="G8840" s="215"/>
      <c r="H8840" s="218">
        <v>30.71</v>
      </c>
      <c r="I8840" s="219"/>
      <c r="J8840" s="215"/>
      <c r="K8840" s="215"/>
      <c r="L8840" s="220"/>
      <c r="M8840" s="221"/>
      <c r="N8840" s="222"/>
      <c r="O8840" s="222"/>
      <c r="P8840" s="222"/>
      <c r="Q8840" s="222"/>
      <c r="R8840" s="222"/>
      <c r="S8840" s="222"/>
      <c r="T8840" s="223"/>
      <c r="AT8840" s="224" t="s">
        <v>453</v>
      </c>
      <c r="AU8840" s="224" t="s">
        <v>91</v>
      </c>
      <c r="AV8840" s="14" t="s">
        <v>91</v>
      </c>
      <c r="AW8840" s="14" t="s">
        <v>37</v>
      </c>
      <c r="AX8840" s="14" t="s">
        <v>78</v>
      </c>
      <c r="AY8840" s="224" t="s">
        <v>443</v>
      </c>
    </row>
    <row r="8841" spans="1:65" s="16" customFormat="1">
      <c r="B8841" s="236"/>
      <c r="C8841" s="237"/>
      <c r="D8841" s="205" t="s">
        <v>453</v>
      </c>
      <c r="E8841" s="238" t="s">
        <v>327</v>
      </c>
      <c r="F8841" s="239" t="s">
        <v>581</v>
      </c>
      <c r="G8841" s="237"/>
      <c r="H8841" s="240">
        <v>30.71</v>
      </c>
      <c r="I8841" s="241"/>
      <c r="J8841" s="237"/>
      <c r="K8841" s="237"/>
      <c r="L8841" s="242"/>
      <c r="M8841" s="243"/>
      <c r="N8841" s="244"/>
      <c r="O8841" s="244"/>
      <c r="P8841" s="244"/>
      <c r="Q8841" s="244"/>
      <c r="R8841" s="244"/>
      <c r="S8841" s="244"/>
      <c r="T8841" s="245"/>
      <c r="AT8841" s="246" t="s">
        <v>453</v>
      </c>
      <c r="AU8841" s="246" t="s">
        <v>91</v>
      </c>
      <c r="AV8841" s="16" t="s">
        <v>98</v>
      </c>
      <c r="AW8841" s="16" t="s">
        <v>37</v>
      </c>
      <c r="AX8841" s="16" t="s">
        <v>78</v>
      </c>
      <c r="AY8841" s="246" t="s">
        <v>443</v>
      </c>
    </row>
    <row r="8842" spans="1:65" s="15" customFormat="1">
      <c r="B8842" s="225"/>
      <c r="C8842" s="226"/>
      <c r="D8842" s="205" t="s">
        <v>453</v>
      </c>
      <c r="E8842" s="227" t="s">
        <v>167</v>
      </c>
      <c r="F8842" s="228" t="s">
        <v>456</v>
      </c>
      <c r="G8842" s="226"/>
      <c r="H8842" s="229">
        <v>873.83</v>
      </c>
      <c r="I8842" s="230"/>
      <c r="J8842" s="226"/>
      <c r="K8842" s="226"/>
      <c r="L8842" s="231"/>
      <c r="M8842" s="232"/>
      <c r="N8842" s="233"/>
      <c r="O8842" s="233"/>
      <c r="P8842" s="233"/>
      <c r="Q8842" s="233"/>
      <c r="R8842" s="233"/>
      <c r="S8842" s="233"/>
      <c r="T8842" s="234"/>
      <c r="AT8842" s="235" t="s">
        <v>453</v>
      </c>
      <c r="AU8842" s="235" t="s">
        <v>91</v>
      </c>
      <c r="AV8842" s="15" t="s">
        <v>449</v>
      </c>
      <c r="AW8842" s="15" t="s">
        <v>37</v>
      </c>
      <c r="AX8842" s="15" t="s">
        <v>85</v>
      </c>
      <c r="AY8842" s="235" t="s">
        <v>443</v>
      </c>
    </row>
    <row r="8843" spans="1:65" s="2" customFormat="1" ht="24.2" customHeight="1">
      <c r="A8843" s="37"/>
      <c r="B8843" s="38"/>
      <c r="C8843" s="185" t="s">
        <v>6945</v>
      </c>
      <c r="D8843" s="185" t="s">
        <v>445</v>
      </c>
      <c r="E8843" s="186" t="s">
        <v>6946</v>
      </c>
      <c r="F8843" s="187" t="s">
        <v>6947</v>
      </c>
      <c r="G8843" s="188" t="s">
        <v>136</v>
      </c>
      <c r="H8843" s="189">
        <v>13.17</v>
      </c>
      <c r="I8843" s="190"/>
      <c r="J8843" s="191">
        <f>ROUND(I8843*H8843,2)</f>
        <v>0</v>
      </c>
      <c r="K8843" s="187" t="s">
        <v>448</v>
      </c>
      <c r="L8843" s="42"/>
      <c r="M8843" s="192" t="s">
        <v>19</v>
      </c>
      <c r="N8843" s="193" t="s">
        <v>50</v>
      </c>
      <c r="O8843" s="67"/>
      <c r="P8843" s="194">
        <f>O8843*H8843</f>
        <v>0</v>
      </c>
      <c r="Q8843" s="194">
        <v>3.2000000000000003E-4</v>
      </c>
      <c r="R8843" s="194">
        <f>Q8843*H8843</f>
        <v>4.2144000000000001E-3</v>
      </c>
      <c r="S8843" s="194">
        <v>0</v>
      </c>
      <c r="T8843" s="195">
        <f>S8843*H8843</f>
        <v>0</v>
      </c>
      <c r="U8843" s="37"/>
      <c r="V8843" s="37"/>
      <c r="W8843" s="37"/>
      <c r="X8843" s="37"/>
      <c r="Y8843" s="37"/>
      <c r="Z8843" s="37"/>
      <c r="AA8843" s="37"/>
      <c r="AB8843" s="37"/>
      <c r="AC8843" s="37"/>
      <c r="AD8843" s="37"/>
      <c r="AE8843" s="37"/>
      <c r="AR8843" s="196" t="s">
        <v>551</v>
      </c>
      <c r="AT8843" s="196" t="s">
        <v>445</v>
      </c>
      <c r="AU8843" s="196" t="s">
        <v>91</v>
      </c>
      <c r="AY8843" s="20" t="s">
        <v>443</v>
      </c>
      <c r="BE8843" s="197">
        <f>IF(N8843="základní",J8843,0)</f>
        <v>0</v>
      </c>
      <c r="BF8843" s="197">
        <f>IF(N8843="snížená",J8843,0)</f>
        <v>0</v>
      </c>
      <c r="BG8843" s="197">
        <f>IF(N8843="zákl. přenesená",J8843,0)</f>
        <v>0</v>
      </c>
      <c r="BH8843" s="197">
        <f>IF(N8843="sníž. přenesená",J8843,0)</f>
        <v>0</v>
      </c>
      <c r="BI8843" s="197">
        <f>IF(N8843="nulová",J8843,0)</f>
        <v>0</v>
      </c>
      <c r="BJ8843" s="20" t="s">
        <v>91</v>
      </c>
      <c r="BK8843" s="197">
        <f>ROUND(I8843*H8843,2)</f>
        <v>0</v>
      </c>
      <c r="BL8843" s="20" t="s">
        <v>551</v>
      </c>
      <c r="BM8843" s="196" t="s">
        <v>6948</v>
      </c>
    </row>
    <row r="8844" spans="1:65" s="2" customFormat="1">
      <c r="A8844" s="37"/>
      <c r="B8844" s="38"/>
      <c r="C8844" s="39"/>
      <c r="D8844" s="198" t="s">
        <v>451</v>
      </c>
      <c r="E8844" s="39"/>
      <c r="F8844" s="199" t="s">
        <v>6949</v>
      </c>
      <c r="G8844" s="39"/>
      <c r="H8844" s="39"/>
      <c r="I8844" s="200"/>
      <c r="J8844" s="39"/>
      <c r="K8844" s="39"/>
      <c r="L8844" s="42"/>
      <c r="M8844" s="201"/>
      <c r="N8844" s="202"/>
      <c r="O8844" s="67"/>
      <c r="P8844" s="67"/>
      <c r="Q8844" s="67"/>
      <c r="R8844" s="67"/>
      <c r="S8844" s="67"/>
      <c r="T8844" s="68"/>
      <c r="U8844" s="37"/>
      <c r="V8844" s="37"/>
      <c r="W8844" s="37"/>
      <c r="X8844" s="37"/>
      <c r="Y8844" s="37"/>
      <c r="Z8844" s="37"/>
      <c r="AA8844" s="37"/>
      <c r="AB8844" s="37"/>
      <c r="AC8844" s="37"/>
      <c r="AD8844" s="37"/>
      <c r="AE8844" s="37"/>
      <c r="AT8844" s="20" t="s">
        <v>451</v>
      </c>
      <c r="AU8844" s="20" t="s">
        <v>91</v>
      </c>
    </row>
    <row r="8845" spans="1:65" s="13" customFormat="1">
      <c r="B8845" s="203"/>
      <c r="C8845" s="204"/>
      <c r="D8845" s="205" t="s">
        <v>453</v>
      </c>
      <c r="E8845" s="206" t="s">
        <v>19</v>
      </c>
      <c r="F8845" s="207" t="s">
        <v>1664</v>
      </c>
      <c r="G8845" s="204"/>
      <c r="H8845" s="206" t="s">
        <v>19</v>
      </c>
      <c r="I8845" s="208"/>
      <c r="J8845" s="204"/>
      <c r="K8845" s="204"/>
      <c r="L8845" s="209"/>
      <c r="M8845" s="210"/>
      <c r="N8845" s="211"/>
      <c r="O8845" s="211"/>
      <c r="P8845" s="211"/>
      <c r="Q8845" s="211"/>
      <c r="R8845" s="211"/>
      <c r="S8845" s="211"/>
      <c r="T8845" s="212"/>
      <c r="AT8845" s="213" t="s">
        <v>453</v>
      </c>
      <c r="AU8845" s="213" t="s">
        <v>91</v>
      </c>
      <c r="AV8845" s="13" t="s">
        <v>85</v>
      </c>
      <c r="AW8845" s="13" t="s">
        <v>37</v>
      </c>
      <c r="AX8845" s="13" t="s">
        <v>78</v>
      </c>
      <c r="AY8845" s="213" t="s">
        <v>443</v>
      </c>
    </row>
    <row r="8846" spans="1:65" s="13" customFormat="1">
      <c r="B8846" s="203"/>
      <c r="C8846" s="204"/>
      <c r="D8846" s="205" t="s">
        <v>453</v>
      </c>
      <c r="E8846" s="206" t="s">
        <v>19</v>
      </c>
      <c r="F8846" s="207" t="s">
        <v>1665</v>
      </c>
      <c r="G8846" s="204"/>
      <c r="H8846" s="206" t="s">
        <v>19</v>
      </c>
      <c r="I8846" s="208"/>
      <c r="J8846" s="204"/>
      <c r="K8846" s="204"/>
      <c r="L8846" s="209"/>
      <c r="M8846" s="210"/>
      <c r="N8846" s="211"/>
      <c r="O8846" s="211"/>
      <c r="P8846" s="211"/>
      <c r="Q8846" s="211"/>
      <c r="R8846" s="211"/>
      <c r="S8846" s="211"/>
      <c r="T8846" s="212"/>
      <c r="AT8846" s="213" t="s">
        <v>453</v>
      </c>
      <c r="AU8846" s="213" t="s">
        <v>91</v>
      </c>
      <c r="AV8846" s="13" t="s">
        <v>85</v>
      </c>
      <c r="AW8846" s="13" t="s">
        <v>37</v>
      </c>
      <c r="AX8846" s="13" t="s">
        <v>78</v>
      </c>
      <c r="AY8846" s="213" t="s">
        <v>443</v>
      </c>
    </row>
    <row r="8847" spans="1:65" s="13" customFormat="1">
      <c r="B8847" s="203"/>
      <c r="C8847" s="204"/>
      <c r="D8847" s="205" t="s">
        <v>453</v>
      </c>
      <c r="E8847" s="206" t="s">
        <v>19</v>
      </c>
      <c r="F8847" s="207" t="s">
        <v>6589</v>
      </c>
      <c r="G8847" s="204"/>
      <c r="H8847" s="206" t="s">
        <v>19</v>
      </c>
      <c r="I8847" s="208"/>
      <c r="J8847" s="204"/>
      <c r="K8847" s="204"/>
      <c r="L8847" s="209"/>
      <c r="M8847" s="210"/>
      <c r="N8847" s="211"/>
      <c r="O8847" s="211"/>
      <c r="P8847" s="211"/>
      <c r="Q8847" s="211"/>
      <c r="R8847" s="211"/>
      <c r="S8847" s="211"/>
      <c r="T8847" s="212"/>
      <c r="AT8847" s="213" t="s">
        <v>453</v>
      </c>
      <c r="AU8847" s="213" t="s">
        <v>91</v>
      </c>
      <c r="AV8847" s="13" t="s">
        <v>85</v>
      </c>
      <c r="AW8847" s="13" t="s">
        <v>37</v>
      </c>
      <c r="AX8847" s="13" t="s">
        <v>78</v>
      </c>
      <c r="AY8847" s="213" t="s">
        <v>443</v>
      </c>
    </row>
    <row r="8848" spans="1:65" s="13" customFormat="1">
      <c r="B8848" s="203"/>
      <c r="C8848" s="204"/>
      <c r="D8848" s="205" t="s">
        <v>453</v>
      </c>
      <c r="E8848" s="206" t="s">
        <v>19</v>
      </c>
      <c r="F8848" s="207" t="s">
        <v>530</v>
      </c>
      <c r="G8848" s="204"/>
      <c r="H8848" s="206" t="s">
        <v>19</v>
      </c>
      <c r="I8848" s="208"/>
      <c r="J8848" s="204"/>
      <c r="K8848" s="204"/>
      <c r="L8848" s="209"/>
      <c r="M8848" s="210"/>
      <c r="N8848" s="211"/>
      <c r="O8848" s="211"/>
      <c r="P8848" s="211"/>
      <c r="Q8848" s="211"/>
      <c r="R8848" s="211"/>
      <c r="S8848" s="211"/>
      <c r="T8848" s="212"/>
      <c r="AT8848" s="213" t="s">
        <v>453</v>
      </c>
      <c r="AU8848" s="213" t="s">
        <v>91</v>
      </c>
      <c r="AV8848" s="13" t="s">
        <v>85</v>
      </c>
      <c r="AW8848" s="13" t="s">
        <v>37</v>
      </c>
      <c r="AX8848" s="13" t="s">
        <v>78</v>
      </c>
      <c r="AY8848" s="213" t="s">
        <v>443</v>
      </c>
    </row>
    <row r="8849" spans="1:65" s="14" customFormat="1">
      <c r="B8849" s="214"/>
      <c r="C8849" s="215"/>
      <c r="D8849" s="205" t="s">
        <v>453</v>
      </c>
      <c r="E8849" s="216" t="s">
        <v>19</v>
      </c>
      <c r="F8849" s="217" t="s">
        <v>6950</v>
      </c>
      <c r="G8849" s="215"/>
      <c r="H8849" s="218">
        <v>9.44</v>
      </c>
      <c r="I8849" s="219"/>
      <c r="J8849" s="215"/>
      <c r="K8849" s="215"/>
      <c r="L8849" s="220"/>
      <c r="M8849" s="221"/>
      <c r="N8849" s="222"/>
      <c r="O8849" s="222"/>
      <c r="P8849" s="222"/>
      <c r="Q8849" s="222"/>
      <c r="R8849" s="222"/>
      <c r="S8849" s="222"/>
      <c r="T8849" s="223"/>
      <c r="AT8849" s="224" t="s">
        <v>453</v>
      </c>
      <c r="AU8849" s="224" t="s">
        <v>91</v>
      </c>
      <c r="AV8849" s="14" t="s">
        <v>91</v>
      </c>
      <c r="AW8849" s="14" t="s">
        <v>37</v>
      </c>
      <c r="AX8849" s="14" t="s">
        <v>78</v>
      </c>
      <c r="AY8849" s="224" t="s">
        <v>443</v>
      </c>
    </row>
    <row r="8850" spans="1:65" s="14" customFormat="1">
      <c r="B8850" s="214"/>
      <c r="C8850" s="215"/>
      <c r="D8850" s="205" t="s">
        <v>453</v>
      </c>
      <c r="E8850" s="216" t="s">
        <v>19</v>
      </c>
      <c r="F8850" s="217" t="s">
        <v>6951</v>
      </c>
      <c r="G8850" s="215"/>
      <c r="H8850" s="218">
        <v>3.73</v>
      </c>
      <c r="I8850" s="219"/>
      <c r="J8850" s="215"/>
      <c r="K8850" s="215"/>
      <c r="L8850" s="220"/>
      <c r="M8850" s="221"/>
      <c r="N8850" s="222"/>
      <c r="O8850" s="222"/>
      <c r="P8850" s="222"/>
      <c r="Q8850" s="222"/>
      <c r="R8850" s="222"/>
      <c r="S8850" s="222"/>
      <c r="T8850" s="223"/>
      <c r="AT8850" s="224" t="s">
        <v>453</v>
      </c>
      <c r="AU8850" s="224" t="s">
        <v>91</v>
      </c>
      <c r="AV8850" s="14" t="s">
        <v>91</v>
      </c>
      <c r="AW8850" s="14" t="s">
        <v>37</v>
      </c>
      <c r="AX8850" s="14" t="s">
        <v>78</v>
      </c>
      <c r="AY8850" s="224" t="s">
        <v>443</v>
      </c>
    </row>
    <row r="8851" spans="1:65" s="15" customFormat="1">
      <c r="B8851" s="225"/>
      <c r="C8851" s="226"/>
      <c r="D8851" s="205" t="s">
        <v>453</v>
      </c>
      <c r="E8851" s="227" t="s">
        <v>19</v>
      </c>
      <c r="F8851" s="228" t="s">
        <v>456</v>
      </c>
      <c r="G8851" s="226"/>
      <c r="H8851" s="229">
        <v>13.17</v>
      </c>
      <c r="I8851" s="230"/>
      <c r="J8851" s="226"/>
      <c r="K8851" s="226"/>
      <c r="L8851" s="231"/>
      <c r="M8851" s="232"/>
      <c r="N8851" s="233"/>
      <c r="O8851" s="233"/>
      <c r="P8851" s="233"/>
      <c r="Q8851" s="233"/>
      <c r="R8851" s="233"/>
      <c r="S8851" s="233"/>
      <c r="T8851" s="234"/>
      <c r="AT8851" s="235" t="s">
        <v>453</v>
      </c>
      <c r="AU8851" s="235" t="s">
        <v>91</v>
      </c>
      <c r="AV8851" s="15" t="s">
        <v>449</v>
      </c>
      <c r="AW8851" s="15" t="s">
        <v>37</v>
      </c>
      <c r="AX8851" s="15" t="s">
        <v>85</v>
      </c>
      <c r="AY8851" s="235" t="s">
        <v>443</v>
      </c>
    </row>
    <row r="8852" spans="1:65" s="2" customFormat="1" ht="37.9" customHeight="1">
      <c r="A8852" s="37"/>
      <c r="B8852" s="38"/>
      <c r="C8852" s="185" t="s">
        <v>6952</v>
      </c>
      <c r="D8852" s="185" t="s">
        <v>445</v>
      </c>
      <c r="E8852" s="186" t="s">
        <v>6953</v>
      </c>
      <c r="F8852" s="187" t="s">
        <v>6954</v>
      </c>
      <c r="G8852" s="188" t="s">
        <v>136</v>
      </c>
      <c r="H8852" s="189">
        <v>13.17</v>
      </c>
      <c r="I8852" s="190"/>
      <c r="J8852" s="191">
        <f>ROUND(I8852*H8852,2)</f>
        <v>0</v>
      </c>
      <c r="K8852" s="187" t="s">
        <v>448</v>
      </c>
      <c r="L8852" s="42"/>
      <c r="M8852" s="192" t="s">
        <v>19</v>
      </c>
      <c r="N8852" s="193" t="s">
        <v>50</v>
      </c>
      <c r="O8852" s="67"/>
      <c r="P8852" s="194">
        <f>O8852*H8852</f>
        <v>0</v>
      </c>
      <c r="Q8852" s="194">
        <v>0</v>
      </c>
      <c r="R8852" s="194">
        <f>Q8852*H8852</f>
        <v>0</v>
      </c>
      <c r="S8852" s="194">
        <v>0</v>
      </c>
      <c r="T8852" s="195">
        <f>S8852*H8852</f>
        <v>0</v>
      </c>
      <c r="U8852" s="37"/>
      <c r="V8852" s="37"/>
      <c r="W8852" s="37"/>
      <c r="X8852" s="37"/>
      <c r="Y8852" s="37"/>
      <c r="Z8852" s="37"/>
      <c r="AA8852" s="37"/>
      <c r="AB8852" s="37"/>
      <c r="AC8852" s="37"/>
      <c r="AD8852" s="37"/>
      <c r="AE8852" s="37"/>
      <c r="AR8852" s="196" t="s">
        <v>551</v>
      </c>
      <c r="AT8852" s="196" t="s">
        <v>445</v>
      </c>
      <c r="AU8852" s="196" t="s">
        <v>91</v>
      </c>
      <c r="AY8852" s="20" t="s">
        <v>443</v>
      </c>
      <c r="BE8852" s="197">
        <f>IF(N8852="základní",J8852,0)</f>
        <v>0</v>
      </c>
      <c r="BF8852" s="197">
        <f>IF(N8852="snížená",J8852,0)</f>
        <v>0</v>
      </c>
      <c r="BG8852" s="197">
        <f>IF(N8852="zákl. přenesená",J8852,0)</f>
        <v>0</v>
      </c>
      <c r="BH8852" s="197">
        <f>IF(N8852="sníž. přenesená",J8852,0)</f>
        <v>0</v>
      </c>
      <c r="BI8852" s="197">
        <f>IF(N8852="nulová",J8852,0)</f>
        <v>0</v>
      </c>
      <c r="BJ8852" s="20" t="s">
        <v>91</v>
      </c>
      <c r="BK8852" s="197">
        <f>ROUND(I8852*H8852,2)</f>
        <v>0</v>
      </c>
      <c r="BL8852" s="20" t="s">
        <v>551</v>
      </c>
      <c r="BM8852" s="196" t="s">
        <v>6955</v>
      </c>
    </row>
    <row r="8853" spans="1:65" s="2" customFormat="1">
      <c r="A8853" s="37"/>
      <c r="B8853" s="38"/>
      <c r="C8853" s="39"/>
      <c r="D8853" s="198" t="s">
        <v>451</v>
      </c>
      <c r="E8853" s="39"/>
      <c r="F8853" s="199" t="s">
        <v>6956</v>
      </c>
      <c r="G8853" s="39"/>
      <c r="H8853" s="39"/>
      <c r="I8853" s="200"/>
      <c r="J8853" s="39"/>
      <c r="K8853" s="39"/>
      <c r="L8853" s="42"/>
      <c r="M8853" s="201"/>
      <c r="N8853" s="202"/>
      <c r="O8853" s="67"/>
      <c r="P8853" s="67"/>
      <c r="Q8853" s="67"/>
      <c r="R8853" s="67"/>
      <c r="S8853" s="67"/>
      <c r="T8853" s="68"/>
      <c r="U8853" s="37"/>
      <c r="V8853" s="37"/>
      <c r="W8853" s="37"/>
      <c r="X8853" s="37"/>
      <c r="Y8853" s="37"/>
      <c r="Z8853" s="37"/>
      <c r="AA8853" s="37"/>
      <c r="AB8853" s="37"/>
      <c r="AC8853" s="37"/>
      <c r="AD8853" s="37"/>
      <c r="AE8853" s="37"/>
      <c r="AT8853" s="20" t="s">
        <v>451</v>
      </c>
      <c r="AU8853" s="20" t="s">
        <v>91</v>
      </c>
    </row>
    <row r="8854" spans="1:65" s="2" customFormat="1" ht="16.5" customHeight="1">
      <c r="A8854" s="37"/>
      <c r="B8854" s="38"/>
      <c r="C8854" s="185" t="s">
        <v>6957</v>
      </c>
      <c r="D8854" s="185" t="s">
        <v>445</v>
      </c>
      <c r="E8854" s="186" t="s">
        <v>6958</v>
      </c>
      <c r="F8854" s="187" t="s">
        <v>6959</v>
      </c>
      <c r="G8854" s="188" t="s">
        <v>132</v>
      </c>
      <c r="H8854" s="189">
        <v>1039.5</v>
      </c>
      <c r="I8854" s="190"/>
      <c r="J8854" s="191">
        <f>ROUND(I8854*H8854,2)</f>
        <v>0</v>
      </c>
      <c r="K8854" s="187" t="s">
        <v>19</v>
      </c>
      <c r="L8854" s="42"/>
      <c r="M8854" s="192" t="s">
        <v>19</v>
      </c>
      <c r="N8854" s="193" t="s">
        <v>50</v>
      </c>
      <c r="O8854" s="67"/>
      <c r="P8854" s="194">
        <f>O8854*H8854</f>
        <v>0</v>
      </c>
      <c r="Q8854" s="194">
        <v>1.0000000000000001E-5</v>
      </c>
      <c r="R8854" s="194">
        <f>Q8854*H8854</f>
        <v>1.0395000000000001E-2</v>
      </c>
      <c r="S8854" s="194">
        <v>0</v>
      </c>
      <c r="T8854" s="195">
        <f>S8854*H8854</f>
        <v>0</v>
      </c>
      <c r="U8854" s="37"/>
      <c r="V8854" s="37"/>
      <c r="W8854" s="37"/>
      <c r="X8854" s="37"/>
      <c r="Y8854" s="37"/>
      <c r="Z8854" s="37"/>
      <c r="AA8854" s="37"/>
      <c r="AB8854" s="37"/>
      <c r="AC8854" s="37"/>
      <c r="AD8854" s="37"/>
      <c r="AE8854" s="37"/>
      <c r="AR8854" s="196" t="s">
        <v>551</v>
      </c>
      <c r="AT8854" s="196" t="s">
        <v>445</v>
      </c>
      <c r="AU8854" s="196" t="s">
        <v>91</v>
      </c>
      <c r="AY8854" s="20" t="s">
        <v>443</v>
      </c>
      <c r="BE8854" s="197">
        <f>IF(N8854="základní",J8854,0)</f>
        <v>0</v>
      </c>
      <c r="BF8854" s="197">
        <f>IF(N8854="snížená",J8854,0)</f>
        <v>0</v>
      </c>
      <c r="BG8854" s="197">
        <f>IF(N8854="zákl. přenesená",J8854,0)</f>
        <v>0</v>
      </c>
      <c r="BH8854" s="197">
        <f>IF(N8854="sníž. přenesená",J8854,0)</f>
        <v>0</v>
      </c>
      <c r="BI8854" s="197">
        <f>IF(N8854="nulová",J8854,0)</f>
        <v>0</v>
      </c>
      <c r="BJ8854" s="20" t="s">
        <v>91</v>
      </c>
      <c r="BK8854" s="197">
        <f>ROUND(I8854*H8854,2)</f>
        <v>0</v>
      </c>
      <c r="BL8854" s="20" t="s">
        <v>551</v>
      </c>
      <c r="BM8854" s="196" t="s">
        <v>6960</v>
      </c>
    </row>
    <row r="8855" spans="1:65" s="13" customFormat="1">
      <c r="B8855" s="203"/>
      <c r="C8855" s="204"/>
      <c r="D8855" s="205" t="s">
        <v>453</v>
      </c>
      <c r="E8855" s="206" t="s">
        <v>19</v>
      </c>
      <c r="F8855" s="207" t="s">
        <v>1664</v>
      </c>
      <c r="G8855" s="204"/>
      <c r="H8855" s="206" t="s">
        <v>19</v>
      </c>
      <c r="I8855" s="208"/>
      <c r="J8855" s="204"/>
      <c r="K8855" s="204"/>
      <c r="L8855" s="209"/>
      <c r="M8855" s="210"/>
      <c r="N8855" s="211"/>
      <c r="O8855" s="211"/>
      <c r="P8855" s="211"/>
      <c r="Q8855" s="211"/>
      <c r="R8855" s="211"/>
      <c r="S8855" s="211"/>
      <c r="T8855" s="212"/>
      <c r="AT8855" s="213" t="s">
        <v>453</v>
      </c>
      <c r="AU8855" s="213" t="s">
        <v>91</v>
      </c>
      <c r="AV8855" s="13" t="s">
        <v>85</v>
      </c>
      <c r="AW8855" s="13" t="s">
        <v>37</v>
      </c>
      <c r="AX8855" s="13" t="s">
        <v>78</v>
      </c>
      <c r="AY8855" s="213" t="s">
        <v>443</v>
      </c>
    </row>
    <row r="8856" spans="1:65" s="13" customFormat="1">
      <c r="B8856" s="203"/>
      <c r="C8856" s="204"/>
      <c r="D8856" s="205" t="s">
        <v>453</v>
      </c>
      <c r="E8856" s="206" t="s">
        <v>19</v>
      </c>
      <c r="F8856" s="207" t="s">
        <v>1665</v>
      </c>
      <c r="G8856" s="204"/>
      <c r="H8856" s="206" t="s">
        <v>19</v>
      </c>
      <c r="I8856" s="208"/>
      <c r="J8856" s="204"/>
      <c r="K8856" s="204"/>
      <c r="L8856" s="209"/>
      <c r="M8856" s="210"/>
      <c r="N8856" s="211"/>
      <c r="O8856" s="211"/>
      <c r="P8856" s="211"/>
      <c r="Q8856" s="211"/>
      <c r="R8856" s="211"/>
      <c r="S8856" s="211"/>
      <c r="T8856" s="212"/>
      <c r="AT8856" s="213" t="s">
        <v>453</v>
      </c>
      <c r="AU8856" s="213" t="s">
        <v>91</v>
      </c>
      <c r="AV8856" s="13" t="s">
        <v>85</v>
      </c>
      <c r="AW8856" s="13" t="s">
        <v>37</v>
      </c>
      <c r="AX8856" s="13" t="s">
        <v>78</v>
      </c>
      <c r="AY8856" s="213" t="s">
        <v>443</v>
      </c>
    </row>
    <row r="8857" spans="1:65" s="13" customFormat="1">
      <c r="B8857" s="203"/>
      <c r="C8857" s="204"/>
      <c r="D8857" s="205" t="s">
        <v>453</v>
      </c>
      <c r="E8857" s="206" t="s">
        <v>19</v>
      </c>
      <c r="F8857" s="207" t="s">
        <v>6589</v>
      </c>
      <c r="G8857" s="204"/>
      <c r="H8857" s="206" t="s">
        <v>19</v>
      </c>
      <c r="I8857" s="208"/>
      <c r="J8857" s="204"/>
      <c r="K8857" s="204"/>
      <c r="L8857" s="209"/>
      <c r="M8857" s="210"/>
      <c r="N8857" s="211"/>
      <c r="O8857" s="211"/>
      <c r="P8857" s="211"/>
      <c r="Q8857" s="211"/>
      <c r="R8857" s="211"/>
      <c r="S8857" s="211"/>
      <c r="T8857" s="212"/>
      <c r="AT8857" s="213" t="s">
        <v>453</v>
      </c>
      <c r="AU8857" s="213" t="s">
        <v>91</v>
      </c>
      <c r="AV8857" s="13" t="s">
        <v>85</v>
      </c>
      <c r="AW8857" s="13" t="s">
        <v>37</v>
      </c>
      <c r="AX8857" s="13" t="s">
        <v>78</v>
      </c>
      <c r="AY8857" s="213" t="s">
        <v>443</v>
      </c>
    </row>
    <row r="8858" spans="1:65" s="13" customFormat="1">
      <c r="B8858" s="203"/>
      <c r="C8858" s="204"/>
      <c r="D8858" s="205" t="s">
        <v>453</v>
      </c>
      <c r="E8858" s="206" t="s">
        <v>19</v>
      </c>
      <c r="F8858" s="207" t="s">
        <v>1090</v>
      </c>
      <c r="G8858" s="204"/>
      <c r="H8858" s="206" t="s">
        <v>19</v>
      </c>
      <c r="I8858" s="208"/>
      <c r="J8858" s="204"/>
      <c r="K8858" s="204"/>
      <c r="L8858" s="209"/>
      <c r="M8858" s="210"/>
      <c r="N8858" s="211"/>
      <c r="O8858" s="211"/>
      <c r="P8858" s="211"/>
      <c r="Q8858" s="211"/>
      <c r="R8858" s="211"/>
      <c r="S8858" s="211"/>
      <c r="T8858" s="212"/>
      <c r="AT8858" s="213" t="s">
        <v>453</v>
      </c>
      <c r="AU8858" s="213" t="s">
        <v>91</v>
      </c>
      <c r="AV8858" s="13" t="s">
        <v>85</v>
      </c>
      <c r="AW8858" s="13" t="s">
        <v>37</v>
      </c>
      <c r="AX8858" s="13" t="s">
        <v>78</v>
      </c>
      <c r="AY8858" s="213" t="s">
        <v>443</v>
      </c>
    </row>
    <row r="8859" spans="1:65" s="13" customFormat="1">
      <c r="B8859" s="203"/>
      <c r="C8859" s="204"/>
      <c r="D8859" s="205" t="s">
        <v>453</v>
      </c>
      <c r="E8859" s="206" t="s">
        <v>19</v>
      </c>
      <c r="F8859" s="207" t="s">
        <v>743</v>
      </c>
      <c r="G8859" s="204"/>
      <c r="H8859" s="206" t="s">
        <v>19</v>
      </c>
      <c r="I8859" s="208"/>
      <c r="J8859" s="204"/>
      <c r="K8859" s="204"/>
      <c r="L8859" s="209"/>
      <c r="M8859" s="210"/>
      <c r="N8859" s="211"/>
      <c r="O8859" s="211"/>
      <c r="P8859" s="211"/>
      <c r="Q8859" s="211"/>
      <c r="R8859" s="211"/>
      <c r="S8859" s="211"/>
      <c r="T8859" s="212"/>
      <c r="AT8859" s="213" t="s">
        <v>453</v>
      </c>
      <c r="AU8859" s="213" t="s">
        <v>91</v>
      </c>
      <c r="AV8859" s="13" t="s">
        <v>85</v>
      </c>
      <c r="AW8859" s="13" t="s">
        <v>37</v>
      </c>
      <c r="AX8859" s="13" t="s">
        <v>78</v>
      </c>
      <c r="AY8859" s="213" t="s">
        <v>443</v>
      </c>
    </row>
    <row r="8860" spans="1:65" s="13" customFormat="1">
      <c r="B8860" s="203"/>
      <c r="C8860" s="204"/>
      <c r="D8860" s="205" t="s">
        <v>453</v>
      </c>
      <c r="E8860" s="206" t="s">
        <v>19</v>
      </c>
      <c r="F8860" s="207" t="s">
        <v>530</v>
      </c>
      <c r="G8860" s="204"/>
      <c r="H8860" s="206" t="s">
        <v>19</v>
      </c>
      <c r="I8860" s="208"/>
      <c r="J8860" s="204"/>
      <c r="K8860" s="204"/>
      <c r="L8860" s="209"/>
      <c r="M8860" s="210"/>
      <c r="N8860" s="211"/>
      <c r="O8860" s="211"/>
      <c r="P8860" s="211"/>
      <c r="Q8860" s="211"/>
      <c r="R8860" s="211"/>
      <c r="S8860" s="211"/>
      <c r="T8860" s="212"/>
      <c r="AT8860" s="213" t="s">
        <v>453</v>
      </c>
      <c r="AU8860" s="213" t="s">
        <v>91</v>
      </c>
      <c r="AV8860" s="13" t="s">
        <v>85</v>
      </c>
      <c r="AW8860" s="13" t="s">
        <v>37</v>
      </c>
      <c r="AX8860" s="13" t="s">
        <v>78</v>
      </c>
      <c r="AY8860" s="213" t="s">
        <v>443</v>
      </c>
    </row>
    <row r="8861" spans="1:65" s="14" customFormat="1">
      <c r="B8861" s="214"/>
      <c r="C8861" s="215"/>
      <c r="D8861" s="205" t="s">
        <v>453</v>
      </c>
      <c r="E8861" s="216" t="s">
        <v>19</v>
      </c>
      <c r="F8861" s="217" t="s">
        <v>4396</v>
      </c>
      <c r="G8861" s="215"/>
      <c r="H8861" s="218">
        <v>443</v>
      </c>
      <c r="I8861" s="219"/>
      <c r="J8861" s="215"/>
      <c r="K8861" s="215"/>
      <c r="L8861" s="220"/>
      <c r="M8861" s="221"/>
      <c r="N8861" s="222"/>
      <c r="O8861" s="222"/>
      <c r="P8861" s="222"/>
      <c r="Q8861" s="222"/>
      <c r="R8861" s="222"/>
      <c r="S8861" s="222"/>
      <c r="T8861" s="223"/>
      <c r="AT8861" s="224" t="s">
        <v>453</v>
      </c>
      <c r="AU8861" s="224" t="s">
        <v>91</v>
      </c>
      <c r="AV8861" s="14" t="s">
        <v>91</v>
      </c>
      <c r="AW8861" s="14" t="s">
        <v>37</v>
      </c>
      <c r="AX8861" s="14" t="s">
        <v>78</v>
      </c>
      <c r="AY8861" s="224" t="s">
        <v>443</v>
      </c>
    </row>
    <row r="8862" spans="1:65" s="13" customFormat="1">
      <c r="B8862" s="203"/>
      <c r="C8862" s="204"/>
      <c r="D8862" s="205" t="s">
        <v>453</v>
      </c>
      <c r="E8862" s="206" t="s">
        <v>19</v>
      </c>
      <c r="F8862" s="207" t="s">
        <v>955</v>
      </c>
      <c r="G8862" s="204"/>
      <c r="H8862" s="206" t="s">
        <v>19</v>
      </c>
      <c r="I8862" s="208"/>
      <c r="J8862" s="204"/>
      <c r="K8862" s="204"/>
      <c r="L8862" s="209"/>
      <c r="M8862" s="210"/>
      <c r="N8862" s="211"/>
      <c r="O8862" s="211"/>
      <c r="P8862" s="211"/>
      <c r="Q8862" s="211"/>
      <c r="R8862" s="211"/>
      <c r="S8862" s="211"/>
      <c r="T8862" s="212"/>
      <c r="AT8862" s="213" t="s">
        <v>453</v>
      </c>
      <c r="AU8862" s="213" t="s">
        <v>91</v>
      </c>
      <c r="AV8862" s="13" t="s">
        <v>85</v>
      </c>
      <c r="AW8862" s="13" t="s">
        <v>37</v>
      </c>
      <c r="AX8862" s="13" t="s">
        <v>78</v>
      </c>
      <c r="AY8862" s="213" t="s">
        <v>443</v>
      </c>
    </row>
    <row r="8863" spans="1:65" s="14" customFormat="1">
      <c r="B8863" s="214"/>
      <c r="C8863" s="215"/>
      <c r="D8863" s="205" t="s">
        <v>453</v>
      </c>
      <c r="E8863" s="216" t="s">
        <v>19</v>
      </c>
      <c r="F8863" s="217" t="s">
        <v>2348</v>
      </c>
      <c r="G8863" s="215"/>
      <c r="H8863" s="218">
        <v>175</v>
      </c>
      <c r="I8863" s="219"/>
      <c r="J8863" s="215"/>
      <c r="K8863" s="215"/>
      <c r="L8863" s="220"/>
      <c r="M8863" s="221"/>
      <c r="N8863" s="222"/>
      <c r="O8863" s="222"/>
      <c r="P8863" s="222"/>
      <c r="Q8863" s="222"/>
      <c r="R8863" s="222"/>
      <c r="S8863" s="222"/>
      <c r="T8863" s="223"/>
      <c r="AT8863" s="224" t="s">
        <v>453</v>
      </c>
      <c r="AU8863" s="224" t="s">
        <v>91</v>
      </c>
      <c r="AV8863" s="14" t="s">
        <v>91</v>
      </c>
      <c r="AW8863" s="14" t="s">
        <v>37</v>
      </c>
      <c r="AX8863" s="14" t="s">
        <v>78</v>
      </c>
      <c r="AY8863" s="224" t="s">
        <v>443</v>
      </c>
    </row>
    <row r="8864" spans="1:65" s="13" customFormat="1">
      <c r="B8864" s="203"/>
      <c r="C8864" s="204"/>
      <c r="D8864" s="205" t="s">
        <v>453</v>
      </c>
      <c r="E8864" s="206" t="s">
        <v>19</v>
      </c>
      <c r="F8864" s="207" t="s">
        <v>985</v>
      </c>
      <c r="G8864" s="204"/>
      <c r="H8864" s="206" t="s">
        <v>19</v>
      </c>
      <c r="I8864" s="208"/>
      <c r="J8864" s="204"/>
      <c r="K8864" s="204"/>
      <c r="L8864" s="209"/>
      <c r="M8864" s="210"/>
      <c r="N8864" s="211"/>
      <c r="O8864" s="211"/>
      <c r="P8864" s="211"/>
      <c r="Q8864" s="211"/>
      <c r="R8864" s="211"/>
      <c r="S8864" s="211"/>
      <c r="T8864" s="212"/>
      <c r="AT8864" s="213" t="s">
        <v>453</v>
      </c>
      <c r="AU8864" s="213" t="s">
        <v>91</v>
      </c>
      <c r="AV8864" s="13" t="s">
        <v>85</v>
      </c>
      <c r="AW8864" s="13" t="s">
        <v>37</v>
      </c>
      <c r="AX8864" s="13" t="s">
        <v>78</v>
      </c>
      <c r="AY8864" s="213" t="s">
        <v>443</v>
      </c>
    </row>
    <row r="8865" spans="1:65" s="14" customFormat="1">
      <c r="B8865" s="214"/>
      <c r="C8865" s="215"/>
      <c r="D8865" s="205" t="s">
        <v>453</v>
      </c>
      <c r="E8865" s="216" t="s">
        <v>19</v>
      </c>
      <c r="F8865" s="217" t="s">
        <v>2311</v>
      </c>
      <c r="G8865" s="215"/>
      <c r="H8865" s="218">
        <v>168</v>
      </c>
      <c r="I8865" s="219"/>
      <c r="J8865" s="215"/>
      <c r="K8865" s="215"/>
      <c r="L8865" s="220"/>
      <c r="M8865" s="221"/>
      <c r="N8865" s="222"/>
      <c r="O8865" s="222"/>
      <c r="P8865" s="222"/>
      <c r="Q8865" s="222"/>
      <c r="R8865" s="222"/>
      <c r="S8865" s="222"/>
      <c r="T8865" s="223"/>
      <c r="AT8865" s="224" t="s">
        <v>453</v>
      </c>
      <c r="AU8865" s="224" t="s">
        <v>91</v>
      </c>
      <c r="AV8865" s="14" t="s">
        <v>91</v>
      </c>
      <c r="AW8865" s="14" t="s">
        <v>37</v>
      </c>
      <c r="AX8865" s="14" t="s">
        <v>78</v>
      </c>
      <c r="AY8865" s="224" t="s">
        <v>443</v>
      </c>
    </row>
    <row r="8866" spans="1:65" s="13" customFormat="1">
      <c r="B8866" s="203"/>
      <c r="C8866" s="204"/>
      <c r="D8866" s="205" t="s">
        <v>453</v>
      </c>
      <c r="E8866" s="206" t="s">
        <v>19</v>
      </c>
      <c r="F8866" s="207" t="s">
        <v>1016</v>
      </c>
      <c r="G8866" s="204"/>
      <c r="H8866" s="206" t="s">
        <v>19</v>
      </c>
      <c r="I8866" s="208"/>
      <c r="J8866" s="204"/>
      <c r="K8866" s="204"/>
      <c r="L8866" s="209"/>
      <c r="M8866" s="210"/>
      <c r="N8866" s="211"/>
      <c r="O8866" s="211"/>
      <c r="P8866" s="211"/>
      <c r="Q8866" s="211"/>
      <c r="R8866" s="211"/>
      <c r="S8866" s="211"/>
      <c r="T8866" s="212"/>
      <c r="AT8866" s="213" t="s">
        <v>453</v>
      </c>
      <c r="AU8866" s="213" t="s">
        <v>91</v>
      </c>
      <c r="AV8866" s="13" t="s">
        <v>85</v>
      </c>
      <c r="AW8866" s="13" t="s">
        <v>37</v>
      </c>
      <c r="AX8866" s="13" t="s">
        <v>78</v>
      </c>
      <c r="AY8866" s="213" t="s">
        <v>443</v>
      </c>
    </row>
    <row r="8867" spans="1:65" s="14" customFormat="1">
      <c r="B8867" s="214"/>
      <c r="C8867" s="215"/>
      <c r="D8867" s="205" t="s">
        <v>453</v>
      </c>
      <c r="E8867" s="216" t="s">
        <v>19</v>
      </c>
      <c r="F8867" s="217" t="s">
        <v>2338</v>
      </c>
      <c r="G8867" s="215"/>
      <c r="H8867" s="218">
        <v>173</v>
      </c>
      <c r="I8867" s="219"/>
      <c r="J8867" s="215"/>
      <c r="K8867" s="215"/>
      <c r="L8867" s="220"/>
      <c r="M8867" s="221"/>
      <c r="N8867" s="222"/>
      <c r="O8867" s="222"/>
      <c r="P8867" s="222"/>
      <c r="Q8867" s="222"/>
      <c r="R8867" s="222"/>
      <c r="S8867" s="222"/>
      <c r="T8867" s="223"/>
      <c r="AT8867" s="224" t="s">
        <v>453</v>
      </c>
      <c r="AU8867" s="224" t="s">
        <v>91</v>
      </c>
      <c r="AV8867" s="14" t="s">
        <v>91</v>
      </c>
      <c r="AW8867" s="14" t="s">
        <v>37</v>
      </c>
      <c r="AX8867" s="14" t="s">
        <v>78</v>
      </c>
      <c r="AY8867" s="224" t="s">
        <v>443</v>
      </c>
    </row>
    <row r="8868" spans="1:65" s="13" customFormat="1">
      <c r="B8868" s="203"/>
      <c r="C8868" s="204"/>
      <c r="D8868" s="205" t="s">
        <v>453</v>
      </c>
      <c r="E8868" s="206" t="s">
        <v>19</v>
      </c>
      <c r="F8868" s="207" t="s">
        <v>1057</v>
      </c>
      <c r="G8868" s="204"/>
      <c r="H8868" s="206" t="s">
        <v>19</v>
      </c>
      <c r="I8868" s="208"/>
      <c r="J8868" s="204"/>
      <c r="K8868" s="204"/>
      <c r="L8868" s="209"/>
      <c r="M8868" s="210"/>
      <c r="N8868" s="211"/>
      <c r="O8868" s="211"/>
      <c r="P8868" s="211"/>
      <c r="Q8868" s="211"/>
      <c r="R8868" s="211"/>
      <c r="S8868" s="211"/>
      <c r="T8868" s="212"/>
      <c r="AT8868" s="213" t="s">
        <v>453</v>
      </c>
      <c r="AU8868" s="213" t="s">
        <v>91</v>
      </c>
      <c r="AV8868" s="13" t="s">
        <v>85</v>
      </c>
      <c r="AW8868" s="13" t="s">
        <v>37</v>
      </c>
      <c r="AX8868" s="13" t="s">
        <v>78</v>
      </c>
      <c r="AY8868" s="213" t="s">
        <v>443</v>
      </c>
    </row>
    <row r="8869" spans="1:65" s="14" customFormat="1">
      <c r="B8869" s="214"/>
      <c r="C8869" s="215"/>
      <c r="D8869" s="205" t="s">
        <v>453</v>
      </c>
      <c r="E8869" s="216" t="s">
        <v>19</v>
      </c>
      <c r="F8869" s="217" t="s">
        <v>6961</v>
      </c>
      <c r="G8869" s="215"/>
      <c r="H8869" s="218">
        <v>80.5</v>
      </c>
      <c r="I8869" s="219"/>
      <c r="J8869" s="215"/>
      <c r="K8869" s="215"/>
      <c r="L8869" s="220"/>
      <c r="M8869" s="221"/>
      <c r="N8869" s="222"/>
      <c r="O8869" s="222"/>
      <c r="P8869" s="222"/>
      <c r="Q8869" s="222"/>
      <c r="R8869" s="222"/>
      <c r="S8869" s="222"/>
      <c r="T8869" s="223"/>
      <c r="AT8869" s="224" t="s">
        <v>453</v>
      </c>
      <c r="AU8869" s="224" t="s">
        <v>91</v>
      </c>
      <c r="AV8869" s="14" t="s">
        <v>91</v>
      </c>
      <c r="AW8869" s="14" t="s">
        <v>37</v>
      </c>
      <c r="AX8869" s="14" t="s">
        <v>78</v>
      </c>
      <c r="AY8869" s="224" t="s">
        <v>443</v>
      </c>
    </row>
    <row r="8870" spans="1:65" s="15" customFormat="1">
      <c r="B8870" s="225"/>
      <c r="C8870" s="226"/>
      <c r="D8870" s="205" t="s">
        <v>453</v>
      </c>
      <c r="E8870" s="227" t="s">
        <v>383</v>
      </c>
      <c r="F8870" s="228" t="s">
        <v>456</v>
      </c>
      <c r="G8870" s="226"/>
      <c r="H8870" s="229">
        <v>1039.5</v>
      </c>
      <c r="I8870" s="230"/>
      <c r="J8870" s="226"/>
      <c r="K8870" s="226"/>
      <c r="L8870" s="231"/>
      <c r="M8870" s="232"/>
      <c r="N8870" s="233"/>
      <c r="O8870" s="233"/>
      <c r="P8870" s="233"/>
      <c r="Q8870" s="233"/>
      <c r="R8870" s="233"/>
      <c r="S8870" s="233"/>
      <c r="T8870" s="234"/>
      <c r="AT8870" s="235" t="s">
        <v>453</v>
      </c>
      <c r="AU8870" s="235" t="s">
        <v>91</v>
      </c>
      <c r="AV8870" s="15" t="s">
        <v>449</v>
      </c>
      <c r="AW8870" s="15" t="s">
        <v>37</v>
      </c>
      <c r="AX8870" s="15" t="s">
        <v>85</v>
      </c>
      <c r="AY8870" s="235" t="s">
        <v>443</v>
      </c>
    </row>
    <row r="8871" spans="1:65" s="2" customFormat="1" ht="16.5" customHeight="1">
      <c r="A8871" s="37"/>
      <c r="B8871" s="38"/>
      <c r="C8871" s="247" t="s">
        <v>6962</v>
      </c>
      <c r="D8871" s="247" t="s">
        <v>731</v>
      </c>
      <c r="E8871" s="248" t="s">
        <v>6963</v>
      </c>
      <c r="F8871" s="249" t="s">
        <v>6964</v>
      </c>
      <c r="G8871" s="250" t="s">
        <v>132</v>
      </c>
      <c r="H8871" s="251">
        <v>1091.4749999999999</v>
      </c>
      <c r="I8871" s="252"/>
      <c r="J8871" s="253">
        <f>ROUND(I8871*H8871,2)</f>
        <v>0</v>
      </c>
      <c r="K8871" s="249" t="s">
        <v>19</v>
      </c>
      <c r="L8871" s="254"/>
      <c r="M8871" s="255" t="s">
        <v>19</v>
      </c>
      <c r="N8871" s="256" t="s">
        <v>50</v>
      </c>
      <c r="O8871" s="67"/>
      <c r="P8871" s="194">
        <f>O8871*H8871</f>
        <v>0</v>
      </c>
      <c r="Q8871" s="194">
        <v>2.9999999999999997E-4</v>
      </c>
      <c r="R8871" s="194">
        <f>Q8871*H8871</f>
        <v>0.32744249999999997</v>
      </c>
      <c r="S8871" s="194">
        <v>0</v>
      </c>
      <c r="T8871" s="195">
        <f>S8871*H8871</f>
        <v>0</v>
      </c>
      <c r="U8871" s="37"/>
      <c r="V8871" s="37"/>
      <c r="W8871" s="37"/>
      <c r="X8871" s="37"/>
      <c r="Y8871" s="37"/>
      <c r="Z8871" s="37"/>
      <c r="AA8871" s="37"/>
      <c r="AB8871" s="37"/>
      <c r="AC8871" s="37"/>
      <c r="AD8871" s="37"/>
      <c r="AE8871" s="37"/>
      <c r="AR8871" s="196" t="s">
        <v>652</v>
      </c>
      <c r="AT8871" s="196" t="s">
        <v>731</v>
      </c>
      <c r="AU8871" s="196" t="s">
        <v>91</v>
      </c>
      <c r="AY8871" s="20" t="s">
        <v>443</v>
      </c>
      <c r="BE8871" s="197">
        <f>IF(N8871="základní",J8871,0)</f>
        <v>0</v>
      </c>
      <c r="BF8871" s="197">
        <f>IF(N8871="snížená",J8871,0)</f>
        <v>0</v>
      </c>
      <c r="BG8871" s="197">
        <f>IF(N8871="zákl. přenesená",J8871,0)</f>
        <v>0</v>
      </c>
      <c r="BH8871" s="197">
        <f>IF(N8871="sníž. přenesená",J8871,0)</f>
        <v>0</v>
      </c>
      <c r="BI8871" s="197">
        <f>IF(N8871="nulová",J8871,0)</f>
        <v>0</v>
      </c>
      <c r="BJ8871" s="20" t="s">
        <v>91</v>
      </c>
      <c r="BK8871" s="197">
        <f>ROUND(I8871*H8871,2)</f>
        <v>0</v>
      </c>
      <c r="BL8871" s="20" t="s">
        <v>551</v>
      </c>
      <c r="BM8871" s="196" t="s">
        <v>6965</v>
      </c>
    </row>
    <row r="8872" spans="1:65" s="14" customFormat="1">
      <c r="B8872" s="214"/>
      <c r="C8872" s="215"/>
      <c r="D8872" s="205" t="s">
        <v>453</v>
      </c>
      <c r="E8872" s="216" t="s">
        <v>19</v>
      </c>
      <c r="F8872" s="217" t="s">
        <v>6966</v>
      </c>
      <c r="G8872" s="215"/>
      <c r="H8872" s="218">
        <v>1039.5</v>
      </c>
      <c r="I8872" s="219"/>
      <c r="J8872" s="215"/>
      <c r="K8872" s="215"/>
      <c r="L8872" s="220"/>
      <c r="M8872" s="221"/>
      <c r="N8872" s="222"/>
      <c r="O8872" s="222"/>
      <c r="P8872" s="222"/>
      <c r="Q8872" s="222"/>
      <c r="R8872" s="222"/>
      <c r="S8872" s="222"/>
      <c r="T8872" s="223"/>
      <c r="AT8872" s="224" t="s">
        <v>453</v>
      </c>
      <c r="AU8872" s="224" t="s">
        <v>91</v>
      </c>
      <c r="AV8872" s="14" t="s">
        <v>91</v>
      </c>
      <c r="AW8872" s="14" t="s">
        <v>37</v>
      </c>
      <c r="AX8872" s="14" t="s">
        <v>78</v>
      </c>
      <c r="AY8872" s="224" t="s">
        <v>443</v>
      </c>
    </row>
    <row r="8873" spans="1:65" s="15" customFormat="1">
      <c r="B8873" s="225"/>
      <c r="C8873" s="226"/>
      <c r="D8873" s="205" t="s">
        <v>453</v>
      </c>
      <c r="E8873" s="227" t="s">
        <v>19</v>
      </c>
      <c r="F8873" s="228" t="s">
        <v>456</v>
      </c>
      <c r="G8873" s="226"/>
      <c r="H8873" s="229">
        <v>1039.5</v>
      </c>
      <c r="I8873" s="230"/>
      <c r="J8873" s="226"/>
      <c r="K8873" s="226"/>
      <c r="L8873" s="231"/>
      <c r="M8873" s="232"/>
      <c r="N8873" s="233"/>
      <c r="O8873" s="233"/>
      <c r="P8873" s="233"/>
      <c r="Q8873" s="233"/>
      <c r="R8873" s="233"/>
      <c r="S8873" s="233"/>
      <c r="T8873" s="234"/>
      <c r="AT8873" s="235" t="s">
        <v>453</v>
      </c>
      <c r="AU8873" s="235" t="s">
        <v>91</v>
      </c>
      <c r="AV8873" s="15" t="s">
        <v>449</v>
      </c>
      <c r="AW8873" s="15" t="s">
        <v>37</v>
      </c>
      <c r="AX8873" s="15" t="s">
        <v>85</v>
      </c>
      <c r="AY8873" s="235" t="s">
        <v>443</v>
      </c>
    </row>
    <row r="8874" spans="1:65" s="14" customFormat="1">
      <c r="B8874" s="214"/>
      <c r="C8874" s="215"/>
      <c r="D8874" s="205" t="s">
        <v>453</v>
      </c>
      <c r="E8874" s="215"/>
      <c r="F8874" s="217" t="s">
        <v>6967</v>
      </c>
      <c r="G8874" s="215"/>
      <c r="H8874" s="218">
        <v>1091.4749999999999</v>
      </c>
      <c r="I8874" s="219"/>
      <c r="J8874" s="215"/>
      <c r="K8874" s="215"/>
      <c r="L8874" s="220"/>
      <c r="M8874" s="221"/>
      <c r="N8874" s="222"/>
      <c r="O8874" s="222"/>
      <c r="P8874" s="222"/>
      <c r="Q8874" s="222"/>
      <c r="R8874" s="222"/>
      <c r="S8874" s="222"/>
      <c r="T8874" s="223"/>
      <c r="AT8874" s="224" t="s">
        <v>453</v>
      </c>
      <c r="AU8874" s="224" t="s">
        <v>91</v>
      </c>
      <c r="AV8874" s="14" t="s">
        <v>91</v>
      </c>
      <c r="AW8874" s="14" t="s">
        <v>4</v>
      </c>
      <c r="AX8874" s="14" t="s">
        <v>85</v>
      </c>
      <c r="AY8874" s="224" t="s">
        <v>443</v>
      </c>
    </row>
    <row r="8875" spans="1:65" s="2" customFormat="1" ht="33" customHeight="1">
      <c r="A8875" s="37"/>
      <c r="B8875" s="38"/>
      <c r="C8875" s="185" t="s">
        <v>6968</v>
      </c>
      <c r="D8875" s="185" t="s">
        <v>445</v>
      </c>
      <c r="E8875" s="186" t="s">
        <v>6861</v>
      </c>
      <c r="F8875" s="187" t="s">
        <v>6862</v>
      </c>
      <c r="G8875" s="188" t="s">
        <v>136</v>
      </c>
      <c r="H8875" s="189">
        <v>873.83</v>
      </c>
      <c r="I8875" s="190"/>
      <c r="J8875" s="191">
        <f>ROUND(I8875*H8875,2)</f>
        <v>0</v>
      </c>
      <c r="K8875" s="187" t="s">
        <v>448</v>
      </c>
      <c r="L8875" s="42"/>
      <c r="M8875" s="192" t="s">
        <v>19</v>
      </c>
      <c r="N8875" s="193" t="s">
        <v>50</v>
      </c>
      <c r="O8875" s="67"/>
      <c r="P8875" s="194">
        <f>O8875*H8875</f>
        <v>0</v>
      </c>
      <c r="Q8875" s="194">
        <v>4.4999999999999997E-3</v>
      </c>
      <c r="R8875" s="194">
        <f>Q8875*H8875</f>
        <v>3.9322349999999999</v>
      </c>
      <c r="S8875" s="194">
        <v>0</v>
      </c>
      <c r="T8875" s="195">
        <f>S8875*H8875</f>
        <v>0</v>
      </c>
      <c r="U8875" s="37"/>
      <c r="V8875" s="37"/>
      <c r="W8875" s="37"/>
      <c r="X8875" s="37"/>
      <c r="Y8875" s="37"/>
      <c r="Z8875" s="37"/>
      <c r="AA8875" s="37"/>
      <c r="AB8875" s="37"/>
      <c r="AC8875" s="37"/>
      <c r="AD8875" s="37"/>
      <c r="AE8875" s="37"/>
      <c r="AR8875" s="196" t="s">
        <v>551</v>
      </c>
      <c r="AT8875" s="196" t="s">
        <v>445</v>
      </c>
      <c r="AU8875" s="196" t="s">
        <v>91</v>
      </c>
      <c r="AY8875" s="20" t="s">
        <v>443</v>
      </c>
      <c r="BE8875" s="197">
        <f>IF(N8875="základní",J8875,0)</f>
        <v>0</v>
      </c>
      <c r="BF8875" s="197">
        <f>IF(N8875="snížená",J8875,0)</f>
        <v>0</v>
      </c>
      <c r="BG8875" s="197">
        <f>IF(N8875="zákl. přenesená",J8875,0)</f>
        <v>0</v>
      </c>
      <c r="BH8875" s="197">
        <f>IF(N8875="sníž. přenesená",J8875,0)</f>
        <v>0</v>
      </c>
      <c r="BI8875" s="197">
        <f>IF(N8875="nulová",J8875,0)</f>
        <v>0</v>
      </c>
      <c r="BJ8875" s="20" t="s">
        <v>91</v>
      </c>
      <c r="BK8875" s="197">
        <f>ROUND(I8875*H8875,2)</f>
        <v>0</v>
      </c>
      <c r="BL8875" s="20" t="s">
        <v>551</v>
      </c>
      <c r="BM8875" s="196" t="s">
        <v>6969</v>
      </c>
    </row>
    <row r="8876" spans="1:65" s="2" customFormat="1">
      <c r="A8876" s="37"/>
      <c r="B8876" s="38"/>
      <c r="C8876" s="39"/>
      <c r="D8876" s="198" t="s">
        <v>451</v>
      </c>
      <c r="E8876" s="39"/>
      <c r="F8876" s="199" t="s">
        <v>6864</v>
      </c>
      <c r="G8876" s="39"/>
      <c r="H8876" s="39"/>
      <c r="I8876" s="200"/>
      <c r="J8876" s="39"/>
      <c r="K8876" s="39"/>
      <c r="L8876" s="42"/>
      <c r="M8876" s="201"/>
      <c r="N8876" s="202"/>
      <c r="O8876" s="67"/>
      <c r="P8876" s="67"/>
      <c r="Q8876" s="67"/>
      <c r="R8876" s="67"/>
      <c r="S8876" s="67"/>
      <c r="T8876" s="68"/>
      <c r="U8876" s="37"/>
      <c r="V8876" s="37"/>
      <c r="W8876" s="37"/>
      <c r="X8876" s="37"/>
      <c r="Y8876" s="37"/>
      <c r="Z8876" s="37"/>
      <c r="AA8876" s="37"/>
      <c r="AB8876" s="37"/>
      <c r="AC8876" s="37"/>
      <c r="AD8876" s="37"/>
      <c r="AE8876" s="37"/>
      <c r="AT8876" s="20" t="s">
        <v>451</v>
      </c>
      <c r="AU8876" s="20" t="s">
        <v>91</v>
      </c>
    </row>
    <row r="8877" spans="1:65" s="14" customFormat="1">
      <c r="B8877" s="214"/>
      <c r="C8877" s="215"/>
      <c r="D8877" s="205" t="s">
        <v>453</v>
      </c>
      <c r="E8877" s="216" t="s">
        <v>19</v>
      </c>
      <c r="F8877" s="217" t="s">
        <v>167</v>
      </c>
      <c r="G8877" s="215"/>
      <c r="H8877" s="218">
        <v>873.83</v>
      </c>
      <c r="I8877" s="219"/>
      <c r="J8877" s="215"/>
      <c r="K8877" s="215"/>
      <c r="L8877" s="220"/>
      <c r="M8877" s="221"/>
      <c r="N8877" s="222"/>
      <c r="O8877" s="222"/>
      <c r="P8877" s="222"/>
      <c r="Q8877" s="222"/>
      <c r="R8877" s="222"/>
      <c r="S8877" s="222"/>
      <c r="T8877" s="223"/>
      <c r="AT8877" s="224" t="s">
        <v>453</v>
      </c>
      <c r="AU8877" s="224" t="s">
        <v>91</v>
      </c>
      <c r="AV8877" s="14" t="s">
        <v>91</v>
      </c>
      <c r="AW8877" s="14" t="s">
        <v>37</v>
      </c>
      <c r="AX8877" s="14" t="s">
        <v>78</v>
      </c>
      <c r="AY8877" s="224" t="s">
        <v>443</v>
      </c>
    </row>
    <row r="8878" spans="1:65" s="15" customFormat="1">
      <c r="B8878" s="225"/>
      <c r="C8878" s="226"/>
      <c r="D8878" s="205" t="s">
        <v>453</v>
      </c>
      <c r="E8878" s="227" t="s">
        <v>19</v>
      </c>
      <c r="F8878" s="228" t="s">
        <v>456</v>
      </c>
      <c r="G8878" s="226"/>
      <c r="H8878" s="229">
        <v>873.83</v>
      </c>
      <c r="I8878" s="230"/>
      <c r="J8878" s="226"/>
      <c r="K8878" s="226"/>
      <c r="L8878" s="231"/>
      <c r="M8878" s="232"/>
      <c r="N8878" s="233"/>
      <c r="O8878" s="233"/>
      <c r="P8878" s="233"/>
      <c r="Q8878" s="233"/>
      <c r="R8878" s="233"/>
      <c r="S8878" s="233"/>
      <c r="T8878" s="234"/>
      <c r="AT8878" s="235" t="s">
        <v>453</v>
      </c>
      <c r="AU8878" s="235" t="s">
        <v>91</v>
      </c>
      <c r="AV8878" s="15" t="s">
        <v>449</v>
      </c>
      <c r="AW8878" s="15" t="s">
        <v>37</v>
      </c>
      <c r="AX8878" s="15" t="s">
        <v>85</v>
      </c>
      <c r="AY8878" s="235" t="s">
        <v>443</v>
      </c>
    </row>
    <row r="8879" spans="1:65" s="2" customFormat="1" ht="24.2" customHeight="1">
      <c r="A8879" s="37"/>
      <c r="B8879" s="38"/>
      <c r="C8879" s="185" t="s">
        <v>6970</v>
      </c>
      <c r="D8879" s="185" t="s">
        <v>445</v>
      </c>
      <c r="E8879" s="186" t="s">
        <v>6971</v>
      </c>
      <c r="F8879" s="187" t="s">
        <v>6972</v>
      </c>
      <c r="G8879" s="188" t="s">
        <v>136</v>
      </c>
      <c r="H8879" s="189">
        <v>873.83</v>
      </c>
      <c r="I8879" s="190"/>
      <c r="J8879" s="191">
        <f>ROUND(I8879*H8879,2)</f>
        <v>0</v>
      </c>
      <c r="K8879" s="187" t="s">
        <v>448</v>
      </c>
      <c r="L8879" s="42"/>
      <c r="M8879" s="192" t="s">
        <v>19</v>
      </c>
      <c r="N8879" s="193" t="s">
        <v>50</v>
      </c>
      <c r="O8879" s="67"/>
      <c r="P8879" s="194">
        <f>O8879*H8879</f>
        <v>0</v>
      </c>
      <c r="Q8879" s="194">
        <v>5.5000000000000003E-4</v>
      </c>
      <c r="R8879" s="194">
        <f>Q8879*H8879</f>
        <v>0.48060650000000005</v>
      </c>
      <c r="S8879" s="194">
        <v>0</v>
      </c>
      <c r="T8879" s="195">
        <f>S8879*H8879</f>
        <v>0</v>
      </c>
      <c r="U8879" s="37"/>
      <c r="V8879" s="37"/>
      <c r="W8879" s="37"/>
      <c r="X8879" s="37"/>
      <c r="Y8879" s="37"/>
      <c r="Z8879" s="37"/>
      <c r="AA8879" s="37"/>
      <c r="AB8879" s="37"/>
      <c r="AC8879" s="37"/>
      <c r="AD8879" s="37"/>
      <c r="AE8879" s="37"/>
      <c r="AR8879" s="196" t="s">
        <v>551</v>
      </c>
      <c r="AT8879" s="196" t="s">
        <v>445</v>
      </c>
      <c r="AU8879" s="196" t="s">
        <v>91</v>
      </c>
      <c r="AY8879" s="20" t="s">
        <v>443</v>
      </c>
      <c r="BE8879" s="197">
        <f>IF(N8879="základní",J8879,0)</f>
        <v>0</v>
      </c>
      <c r="BF8879" s="197">
        <f>IF(N8879="snížená",J8879,0)</f>
        <v>0</v>
      </c>
      <c r="BG8879" s="197">
        <f>IF(N8879="zákl. přenesená",J8879,0)</f>
        <v>0</v>
      </c>
      <c r="BH8879" s="197">
        <f>IF(N8879="sníž. přenesená",J8879,0)</f>
        <v>0</v>
      </c>
      <c r="BI8879" s="197">
        <f>IF(N8879="nulová",J8879,0)</f>
        <v>0</v>
      </c>
      <c r="BJ8879" s="20" t="s">
        <v>91</v>
      </c>
      <c r="BK8879" s="197">
        <f>ROUND(I8879*H8879,2)</f>
        <v>0</v>
      </c>
      <c r="BL8879" s="20" t="s">
        <v>551</v>
      </c>
      <c r="BM8879" s="196" t="s">
        <v>6973</v>
      </c>
    </row>
    <row r="8880" spans="1:65" s="2" customFormat="1">
      <c r="A8880" s="37"/>
      <c r="B8880" s="38"/>
      <c r="C8880" s="39"/>
      <c r="D8880" s="198" t="s">
        <v>451</v>
      </c>
      <c r="E8880" s="39"/>
      <c r="F8880" s="199" t="s">
        <v>6974</v>
      </c>
      <c r="G8880" s="39"/>
      <c r="H8880" s="39"/>
      <c r="I8880" s="200"/>
      <c r="J8880" s="39"/>
      <c r="K8880" s="39"/>
      <c r="L8880" s="42"/>
      <c r="M8880" s="201"/>
      <c r="N8880" s="202"/>
      <c r="O8880" s="67"/>
      <c r="P8880" s="67"/>
      <c r="Q8880" s="67"/>
      <c r="R8880" s="67"/>
      <c r="S8880" s="67"/>
      <c r="T8880" s="68"/>
      <c r="U8880" s="37"/>
      <c r="V8880" s="37"/>
      <c r="W8880" s="37"/>
      <c r="X8880" s="37"/>
      <c r="Y8880" s="37"/>
      <c r="Z8880" s="37"/>
      <c r="AA8880" s="37"/>
      <c r="AB8880" s="37"/>
      <c r="AC8880" s="37"/>
      <c r="AD8880" s="37"/>
      <c r="AE8880" s="37"/>
      <c r="AT8880" s="20" t="s">
        <v>451</v>
      </c>
      <c r="AU8880" s="20" t="s">
        <v>91</v>
      </c>
    </row>
    <row r="8881" spans="1:65" s="14" customFormat="1">
      <c r="B8881" s="214"/>
      <c r="C8881" s="215"/>
      <c r="D8881" s="205" t="s">
        <v>453</v>
      </c>
      <c r="E8881" s="216" t="s">
        <v>19</v>
      </c>
      <c r="F8881" s="217" t="s">
        <v>167</v>
      </c>
      <c r="G8881" s="215"/>
      <c r="H8881" s="218">
        <v>873.83</v>
      </c>
      <c r="I8881" s="219"/>
      <c r="J8881" s="215"/>
      <c r="K8881" s="215"/>
      <c r="L8881" s="220"/>
      <c r="M8881" s="221"/>
      <c r="N8881" s="222"/>
      <c r="O8881" s="222"/>
      <c r="P8881" s="222"/>
      <c r="Q8881" s="222"/>
      <c r="R8881" s="222"/>
      <c r="S8881" s="222"/>
      <c r="T8881" s="223"/>
      <c r="AT8881" s="224" t="s">
        <v>453</v>
      </c>
      <c r="AU8881" s="224" t="s">
        <v>91</v>
      </c>
      <c r="AV8881" s="14" t="s">
        <v>91</v>
      </c>
      <c r="AW8881" s="14" t="s">
        <v>37</v>
      </c>
      <c r="AX8881" s="14" t="s">
        <v>78</v>
      </c>
      <c r="AY8881" s="224" t="s">
        <v>443</v>
      </c>
    </row>
    <row r="8882" spans="1:65" s="15" customFormat="1">
      <c r="B8882" s="225"/>
      <c r="C8882" s="226"/>
      <c r="D8882" s="205" t="s">
        <v>453</v>
      </c>
      <c r="E8882" s="227" t="s">
        <v>19</v>
      </c>
      <c r="F8882" s="228" t="s">
        <v>456</v>
      </c>
      <c r="G8882" s="226"/>
      <c r="H8882" s="229">
        <v>873.83</v>
      </c>
      <c r="I8882" s="230"/>
      <c r="J8882" s="226"/>
      <c r="K8882" s="226"/>
      <c r="L8882" s="231"/>
      <c r="M8882" s="232"/>
      <c r="N8882" s="233"/>
      <c r="O8882" s="233"/>
      <c r="P8882" s="233"/>
      <c r="Q8882" s="233"/>
      <c r="R8882" s="233"/>
      <c r="S8882" s="233"/>
      <c r="T8882" s="234"/>
      <c r="AT8882" s="235" t="s">
        <v>453</v>
      </c>
      <c r="AU8882" s="235" t="s">
        <v>91</v>
      </c>
      <c r="AV8882" s="15" t="s">
        <v>449</v>
      </c>
      <c r="AW8882" s="15" t="s">
        <v>37</v>
      </c>
      <c r="AX8882" s="15" t="s">
        <v>85</v>
      </c>
      <c r="AY8882" s="235" t="s">
        <v>443</v>
      </c>
    </row>
    <row r="8883" spans="1:65" s="2" customFormat="1" ht="16.5" customHeight="1">
      <c r="A8883" s="37"/>
      <c r="B8883" s="38"/>
      <c r="C8883" s="185" t="s">
        <v>6975</v>
      </c>
      <c r="D8883" s="185" t="s">
        <v>445</v>
      </c>
      <c r="E8883" s="186" t="s">
        <v>6976</v>
      </c>
      <c r="F8883" s="187" t="s">
        <v>6977</v>
      </c>
      <c r="G8883" s="188" t="s">
        <v>136</v>
      </c>
      <c r="H8883" s="189">
        <v>873.83</v>
      </c>
      <c r="I8883" s="190"/>
      <c r="J8883" s="191">
        <f>ROUND(I8883*H8883,2)</f>
        <v>0</v>
      </c>
      <c r="K8883" s="187" t="s">
        <v>19</v>
      </c>
      <c r="L8883" s="42"/>
      <c r="M8883" s="192" t="s">
        <v>19</v>
      </c>
      <c r="N8883" s="193" t="s">
        <v>50</v>
      </c>
      <c r="O8883" s="67"/>
      <c r="P8883" s="194">
        <f>O8883*H8883</f>
        <v>0</v>
      </c>
      <c r="Q8883" s="194">
        <v>3.2000000000000002E-3</v>
      </c>
      <c r="R8883" s="194">
        <f>Q8883*H8883</f>
        <v>2.7962560000000001</v>
      </c>
      <c r="S8883" s="194">
        <v>0</v>
      </c>
      <c r="T8883" s="195">
        <f>S8883*H8883</f>
        <v>0</v>
      </c>
      <c r="U8883" s="37"/>
      <c r="V8883" s="37"/>
      <c r="W8883" s="37"/>
      <c r="X8883" s="37"/>
      <c r="Y8883" s="37"/>
      <c r="Z8883" s="37"/>
      <c r="AA8883" s="37"/>
      <c r="AB8883" s="37"/>
      <c r="AC8883" s="37"/>
      <c r="AD8883" s="37"/>
      <c r="AE8883" s="37"/>
      <c r="AR8883" s="196" t="s">
        <v>551</v>
      </c>
      <c r="AT8883" s="196" t="s">
        <v>445</v>
      </c>
      <c r="AU8883" s="196" t="s">
        <v>91</v>
      </c>
      <c r="AY8883" s="20" t="s">
        <v>443</v>
      </c>
      <c r="BE8883" s="197">
        <f>IF(N8883="základní",J8883,0)</f>
        <v>0</v>
      </c>
      <c r="BF8883" s="197">
        <f>IF(N8883="snížená",J8883,0)</f>
        <v>0</v>
      </c>
      <c r="BG8883" s="197">
        <f>IF(N8883="zákl. přenesená",J8883,0)</f>
        <v>0</v>
      </c>
      <c r="BH8883" s="197">
        <f>IF(N8883="sníž. přenesená",J8883,0)</f>
        <v>0</v>
      </c>
      <c r="BI8883" s="197">
        <f>IF(N8883="nulová",J8883,0)</f>
        <v>0</v>
      </c>
      <c r="BJ8883" s="20" t="s">
        <v>91</v>
      </c>
      <c r="BK8883" s="197">
        <f>ROUND(I8883*H8883,2)</f>
        <v>0</v>
      </c>
      <c r="BL8883" s="20" t="s">
        <v>551</v>
      </c>
      <c r="BM8883" s="196" t="s">
        <v>6978</v>
      </c>
    </row>
    <row r="8884" spans="1:65" s="14" customFormat="1">
      <c r="B8884" s="214"/>
      <c r="C8884" s="215"/>
      <c r="D8884" s="205" t="s">
        <v>453</v>
      </c>
      <c r="E8884" s="216" t="s">
        <v>19</v>
      </c>
      <c r="F8884" s="217" t="s">
        <v>167</v>
      </c>
      <c r="G8884" s="215"/>
      <c r="H8884" s="218">
        <v>873.83</v>
      </c>
      <c r="I8884" s="219"/>
      <c r="J8884" s="215"/>
      <c r="K8884" s="215"/>
      <c r="L8884" s="220"/>
      <c r="M8884" s="221"/>
      <c r="N8884" s="222"/>
      <c r="O8884" s="222"/>
      <c r="P8884" s="222"/>
      <c r="Q8884" s="222"/>
      <c r="R8884" s="222"/>
      <c r="S8884" s="222"/>
      <c r="T8884" s="223"/>
      <c r="AT8884" s="224" t="s">
        <v>453</v>
      </c>
      <c r="AU8884" s="224" t="s">
        <v>91</v>
      </c>
      <c r="AV8884" s="14" t="s">
        <v>91</v>
      </c>
      <c r="AW8884" s="14" t="s">
        <v>37</v>
      </c>
      <c r="AX8884" s="14" t="s">
        <v>78</v>
      </c>
      <c r="AY8884" s="224" t="s">
        <v>443</v>
      </c>
    </row>
    <row r="8885" spans="1:65" s="15" customFormat="1">
      <c r="B8885" s="225"/>
      <c r="C8885" s="226"/>
      <c r="D8885" s="205" t="s">
        <v>453</v>
      </c>
      <c r="E8885" s="227" t="s">
        <v>19</v>
      </c>
      <c r="F8885" s="228" t="s">
        <v>456</v>
      </c>
      <c r="G8885" s="226"/>
      <c r="H8885" s="229">
        <v>873.83</v>
      </c>
      <c r="I8885" s="230"/>
      <c r="J8885" s="226"/>
      <c r="K8885" s="226"/>
      <c r="L8885" s="231"/>
      <c r="M8885" s="232"/>
      <c r="N8885" s="233"/>
      <c r="O8885" s="233"/>
      <c r="P8885" s="233"/>
      <c r="Q8885" s="233"/>
      <c r="R8885" s="233"/>
      <c r="S8885" s="233"/>
      <c r="T8885" s="234"/>
      <c r="AT8885" s="235" t="s">
        <v>453</v>
      </c>
      <c r="AU8885" s="235" t="s">
        <v>91</v>
      </c>
      <c r="AV8885" s="15" t="s">
        <v>449</v>
      </c>
      <c r="AW8885" s="15" t="s">
        <v>37</v>
      </c>
      <c r="AX8885" s="15" t="s">
        <v>85</v>
      </c>
      <c r="AY8885" s="235" t="s">
        <v>443</v>
      </c>
    </row>
    <row r="8886" spans="1:65" s="2" customFormat="1" ht="24.2" customHeight="1">
      <c r="A8886" s="37"/>
      <c r="B8886" s="38"/>
      <c r="C8886" s="185" t="s">
        <v>6979</v>
      </c>
      <c r="D8886" s="185" t="s">
        <v>445</v>
      </c>
      <c r="E8886" s="186" t="s">
        <v>6980</v>
      </c>
      <c r="F8886" s="187" t="s">
        <v>6981</v>
      </c>
      <c r="G8886" s="188" t="s">
        <v>136</v>
      </c>
      <c r="H8886" s="189">
        <v>873.83</v>
      </c>
      <c r="I8886" s="190"/>
      <c r="J8886" s="191">
        <f>ROUND(I8886*H8886,2)</f>
        <v>0</v>
      </c>
      <c r="K8886" s="187" t="s">
        <v>448</v>
      </c>
      <c r="L8886" s="42"/>
      <c r="M8886" s="192" t="s">
        <v>19</v>
      </c>
      <c r="N8886" s="193" t="s">
        <v>50</v>
      </c>
      <c r="O8886" s="67"/>
      <c r="P8886" s="194">
        <f>O8886*H8886</f>
        <v>0</v>
      </c>
      <c r="Q8886" s="194">
        <v>5.0000000000000002E-5</v>
      </c>
      <c r="R8886" s="194">
        <f>Q8886*H8886</f>
        <v>4.3691500000000001E-2</v>
      </c>
      <c r="S8886" s="194">
        <v>0</v>
      </c>
      <c r="T8886" s="195">
        <f>S8886*H8886</f>
        <v>0</v>
      </c>
      <c r="U8886" s="37"/>
      <c r="V8886" s="37"/>
      <c r="W8886" s="37"/>
      <c r="X8886" s="37"/>
      <c r="Y8886" s="37"/>
      <c r="Z8886" s="37"/>
      <c r="AA8886" s="37"/>
      <c r="AB8886" s="37"/>
      <c r="AC8886" s="37"/>
      <c r="AD8886" s="37"/>
      <c r="AE8886" s="37"/>
      <c r="AR8886" s="196" t="s">
        <v>551</v>
      </c>
      <c r="AT8886" s="196" t="s">
        <v>445</v>
      </c>
      <c r="AU8886" s="196" t="s">
        <v>91</v>
      </c>
      <c r="AY8886" s="20" t="s">
        <v>443</v>
      </c>
      <c r="BE8886" s="197">
        <f>IF(N8886="základní",J8886,0)</f>
        <v>0</v>
      </c>
      <c r="BF8886" s="197">
        <f>IF(N8886="snížená",J8886,0)</f>
        <v>0</v>
      </c>
      <c r="BG8886" s="197">
        <f>IF(N8886="zákl. přenesená",J8886,0)</f>
        <v>0</v>
      </c>
      <c r="BH8886" s="197">
        <f>IF(N8886="sníž. přenesená",J8886,0)</f>
        <v>0</v>
      </c>
      <c r="BI8886" s="197">
        <f>IF(N8886="nulová",J8886,0)</f>
        <v>0</v>
      </c>
      <c r="BJ8886" s="20" t="s">
        <v>91</v>
      </c>
      <c r="BK8886" s="197">
        <f>ROUND(I8886*H8886,2)</f>
        <v>0</v>
      </c>
      <c r="BL8886" s="20" t="s">
        <v>551</v>
      </c>
      <c r="BM8886" s="196" t="s">
        <v>6982</v>
      </c>
    </row>
    <row r="8887" spans="1:65" s="2" customFormat="1">
      <c r="A8887" s="37"/>
      <c r="B8887" s="38"/>
      <c r="C8887" s="39"/>
      <c r="D8887" s="198" t="s">
        <v>451</v>
      </c>
      <c r="E8887" s="39"/>
      <c r="F8887" s="199" t="s">
        <v>6983</v>
      </c>
      <c r="G8887" s="39"/>
      <c r="H8887" s="39"/>
      <c r="I8887" s="200"/>
      <c r="J8887" s="39"/>
      <c r="K8887" s="39"/>
      <c r="L8887" s="42"/>
      <c r="M8887" s="201"/>
      <c r="N8887" s="202"/>
      <c r="O8887" s="67"/>
      <c r="P8887" s="67"/>
      <c r="Q8887" s="67"/>
      <c r="R8887" s="67"/>
      <c r="S8887" s="67"/>
      <c r="T8887" s="68"/>
      <c r="U8887" s="37"/>
      <c r="V8887" s="37"/>
      <c r="W8887" s="37"/>
      <c r="X8887" s="37"/>
      <c r="Y8887" s="37"/>
      <c r="Z8887" s="37"/>
      <c r="AA8887" s="37"/>
      <c r="AB8887" s="37"/>
      <c r="AC8887" s="37"/>
      <c r="AD8887" s="37"/>
      <c r="AE8887" s="37"/>
      <c r="AT8887" s="20" t="s">
        <v>451</v>
      </c>
      <c r="AU8887" s="20" t="s">
        <v>91</v>
      </c>
    </row>
    <row r="8888" spans="1:65" s="14" customFormat="1">
      <c r="B8888" s="214"/>
      <c r="C8888" s="215"/>
      <c r="D8888" s="205" t="s">
        <v>453</v>
      </c>
      <c r="E8888" s="216" t="s">
        <v>19</v>
      </c>
      <c r="F8888" s="217" t="s">
        <v>167</v>
      </c>
      <c r="G8888" s="215"/>
      <c r="H8888" s="218">
        <v>873.83</v>
      </c>
      <c r="I8888" s="219"/>
      <c r="J8888" s="215"/>
      <c r="K8888" s="215"/>
      <c r="L8888" s="220"/>
      <c r="M8888" s="221"/>
      <c r="N8888" s="222"/>
      <c r="O8888" s="222"/>
      <c r="P8888" s="222"/>
      <c r="Q8888" s="222"/>
      <c r="R8888" s="222"/>
      <c r="S8888" s="222"/>
      <c r="T8888" s="223"/>
      <c r="AT8888" s="224" t="s">
        <v>453</v>
      </c>
      <c r="AU8888" s="224" t="s">
        <v>91</v>
      </c>
      <c r="AV8888" s="14" t="s">
        <v>91</v>
      </c>
      <c r="AW8888" s="14" t="s">
        <v>37</v>
      </c>
      <c r="AX8888" s="14" t="s">
        <v>78</v>
      </c>
      <c r="AY8888" s="224" t="s">
        <v>443</v>
      </c>
    </row>
    <row r="8889" spans="1:65" s="15" customFormat="1">
      <c r="B8889" s="225"/>
      <c r="C8889" s="226"/>
      <c r="D8889" s="205" t="s">
        <v>453</v>
      </c>
      <c r="E8889" s="227" t="s">
        <v>19</v>
      </c>
      <c r="F8889" s="228" t="s">
        <v>456</v>
      </c>
      <c r="G8889" s="226"/>
      <c r="H8889" s="229">
        <v>873.83</v>
      </c>
      <c r="I8889" s="230"/>
      <c r="J8889" s="226"/>
      <c r="K8889" s="226"/>
      <c r="L8889" s="231"/>
      <c r="M8889" s="232"/>
      <c r="N8889" s="233"/>
      <c r="O8889" s="233"/>
      <c r="P8889" s="233"/>
      <c r="Q8889" s="233"/>
      <c r="R8889" s="233"/>
      <c r="S8889" s="233"/>
      <c r="T8889" s="234"/>
      <c r="AT8889" s="235" t="s">
        <v>453</v>
      </c>
      <c r="AU8889" s="235" t="s">
        <v>91</v>
      </c>
      <c r="AV8889" s="15" t="s">
        <v>449</v>
      </c>
      <c r="AW8889" s="15" t="s">
        <v>37</v>
      </c>
      <c r="AX8889" s="15" t="s">
        <v>85</v>
      </c>
      <c r="AY8889" s="235" t="s">
        <v>443</v>
      </c>
    </row>
    <row r="8890" spans="1:65" s="2" customFormat="1" ht="21.75" customHeight="1">
      <c r="A8890" s="37"/>
      <c r="B8890" s="38"/>
      <c r="C8890" s="185" t="s">
        <v>6984</v>
      </c>
      <c r="D8890" s="185" t="s">
        <v>445</v>
      </c>
      <c r="E8890" s="186" t="s">
        <v>6985</v>
      </c>
      <c r="F8890" s="187" t="s">
        <v>6986</v>
      </c>
      <c r="G8890" s="188" t="s">
        <v>136</v>
      </c>
      <c r="H8890" s="189">
        <v>13.17</v>
      </c>
      <c r="I8890" s="190"/>
      <c r="J8890" s="191">
        <f>ROUND(I8890*H8890,2)</f>
        <v>0</v>
      </c>
      <c r="K8890" s="187" t="s">
        <v>448</v>
      </c>
      <c r="L8890" s="42"/>
      <c r="M8890" s="192" t="s">
        <v>19</v>
      </c>
      <c r="N8890" s="193" t="s">
        <v>50</v>
      </c>
      <c r="O8890" s="67"/>
      <c r="P8890" s="194">
        <f>O8890*H8890</f>
        <v>0</v>
      </c>
      <c r="Q8890" s="194">
        <v>2.5999999999999998E-4</v>
      </c>
      <c r="R8890" s="194">
        <f>Q8890*H8890</f>
        <v>3.4241999999999996E-3</v>
      </c>
      <c r="S8890" s="194">
        <v>0</v>
      </c>
      <c r="T8890" s="195">
        <f>S8890*H8890</f>
        <v>0</v>
      </c>
      <c r="U8890" s="37"/>
      <c r="V8890" s="37"/>
      <c r="W8890" s="37"/>
      <c r="X8890" s="37"/>
      <c r="Y8890" s="37"/>
      <c r="Z8890" s="37"/>
      <c r="AA8890" s="37"/>
      <c r="AB8890" s="37"/>
      <c r="AC8890" s="37"/>
      <c r="AD8890" s="37"/>
      <c r="AE8890" s="37"/>
      <c r="AR8890" s="196" t="s">
        <v>551</v>
      </c>
      <c r="AT8890" s="196" t="s">
        <v>445</v>
      </c>
      <c r="AU8890" s="196" t="s">
        <v>91</v>
      </c>
      <c r="AY8890" s="20" t="s">
        <v>443</v>
      </c>
      <c r="BE8890" s="197">
        <f>IF(N8890="základní",J8890,0)</f>
        <v>0</v>
      </c>
      <c r="BF8890" s="197">
        <f>IF(N8890="snížená",J8890,0)</f>
        <v>0</v>
      </c>
      <c r="BG8890" s="197">
        <f>IF(N8890="zákl. přenesená",J8890,0)</f>
        <v>0</v>
      </c>
      <c r="BH8890" s="197">
        <f>IF(N8890="sníž. přenesená",J8890,0)</f>
        <v>0</v>
      </c>
      <c r="BI8890" s="197">
        <f>IF(N8890="nulová",J8890,0)</f>
        <v>0</v>
      </c>
      <c r="BJ8890" s="20" t="s">
        <v>91</v>
      </c>
      <c r="BK8890" s="197">
        <f>ROUND(I8890*H8890,2)</f>
        <v>0</v>
      </c>
      <c r="BL8890" s="20" t="s">
        <v>551</v>
      </c>
      <c r="BM8890" s="196" t="s">
        <v>6987</v>
      </c>
    </row>
    <row r="8891" spans="1:65" s="2" customFormat="1">
      <c r="A8891" s="37"/>
      <c r="B8891" s="38"/>
      <c r="C8891" s="39"/>
      <c r="D8891" s="198" t="s">
        <v>451</v>
      </c>
      <c r="E8891" s="39"/>
      <c r="F8891" s="199" t="s">
        <v>6988</v>
      </c>
      <c r="G8891" s="39"/>
      <c r="H8891" s="39"/>
      <c r="I8891" s="200"/>
      <c r="J8891" s="39"/>
      <c r="K8891" s="39"/>
      <c r="L8891" s="42"/>
      <c r="M8891" s="201"/>
      <c r="N8891" s="202"/>
      <c r="O8891" s="67"/>
      <c r="P8891" s="67"/>
      <c r="Q8891" s="67"/>
      <c r="R8891" s="67"/>
      <c r="S8891" s="67"/>
      <c r="T8891" s="68"/>
      <c r="U8891" s="37"/>
      <c r="V8891" s="37"/>
      <c r="W8891" s="37"/>
      <c r="X8891" s="37"/>
      <c r="Y8891" s="37"/>
      <c r="Z8891" s="37"/>
      <c r="AA8891" s="37"/>
      <c r="AB8891" s="37"/>
      <c r="AC8891" s="37"/>
      <c r="AD8891" s="37"/>
      <c r="AE8891" s="37"/>
      <c r="AT8891" s="20" t="s">
        <v>451</v>
      </c>
      <c r="AU8891" s="20" t="s">
        <v>91</v>
      </c>
    </row>
    <row r="8892" spans="1:65" s="13" customFormat="1">
      <c r="B8892" s="203"/>
      <c r="C8892" s="204"/>
      <c r="D8892" s="205" t="s">
        <v>453</v>
      </c>
      <c r="E8892" s="206" t="s">
        <v>19</v>
      </c>
      <c r="F8892" s="207" t="s">
        <v>1664</v>
      </c>
      <c r="G8892" s="204"/>
      <c r="H8892" s="206" t="s">
        <v>19</v>
      </c>
      <c r="I8892" s="208"/>
      <c r="J8892" s="204"/>
      <c r="K8892" s="204"/>
      <c r="L8892" s="209"/>
      <c r="M8892" s="210"/>
      <c r="N8892" s="211"/>
      <c r="O8892" s="211"/>
      <c r="P8892" s="211"/>
      <c r="Q8892" s="211"/>
      <c r="R8892" s="211"/>
      <c r="S8892" s="211"/>
      <c r="T8892" s="212"/>
      <c r="AT8892" s="213" t="s">
        <v>453</v>
      </c>
      <c r="AU8892" s="213" t="s">
        <v>91</v>
      </c>
      <c r="AV8892" s="13" t="s">
        <v>85</v>
      </c>
      <c r="AW8892" s="13" t="s">
        <v>37</v>
      </c>
      <c r="AX8892" s="13" t="s">
        <v>78</v>
      </c>
      <c r="AY8892" s="213" t="s">
        <v>443</v>
      </c>
    </row>
    <row r="8893" spans="1:65" s="13" customFormat="1">
      <c r="B8893" s="203"/>
      <c r="C8893" s="204"/>
      <c r="D8893" s="205" t="s">
        <v>453</v>
      </c>
      <c r="E8893" s="206" t="s">
        <v>19</v>
      </c>
      <c r="F8893" s="207" t="s">
        <v>1665</v>
      </c>
      <c r="G8893" s="204"/>
      <c r="H8893" s="206" t="s">
        <v>19</v>
      </c>
      <c r="I8893" s="208"/>
      <c r="J8893" s="204"/>
      <c r="K8893" s="204"/>
      <c r="L8893" s="209"/>
      <c r="M8893" s="210"/>
      <c r="N8893" s="211"/>
      <c r="O8893" s="211"/>
      <c r="P8893" s="211"/>
      <c r="Q8893" s="211"/>
      <c r="R8893" s="211"/>
      <c r="S8893" s="211"/>
      <c r="T8893" s="212"/>
      <c r="AT8893" s="213" t="s">
        <v>453</v>
      </c>
      <c r="AU8893" s="213" t="s">
        <v>91</v>
      </c>
      <c r="AV8893" s="13" t="s">
        <v>85</v>
      </c>
      <c r="AW8893" s="13" t="s">
        <v>37</v>
      </c>
      <c r="AX8893" s="13" t="s">
        <v>78</v>
      </c>
      <c r="AY8893" s="213" t="s">
        <v>443</v>
      </c>
    </row>
    <row r="8894" spans="1:65" s="13" customFormat="1">
      <c r="B8894" s="203"/>
      <c r="C8894" s="204"/>
      <c r="D8894" s="205" t="s">
        <v>453</v>
      </c>
      <c r="E8894" s="206" t="s">
        <v>19</v>
      </c>
      <c r="F8894" s="207" t="s">
        <v>6589</v>
      </c>
      <c r="G8894" s="204"/>
      <c r="H8894" s="206" t="s">
        <v>19</v>
      </c>
      <c r="I8894" s="208"/>
      <c r="J8894" s="204"/>
      <c r="K8894" s="204"/>
      <c r="L8894" s="209"/>
      <c r="M8894" s="210"/>
      <c r="N8894" s="211"/>
      <c r="O8894" s="211"/>
      <c r="P8894" s="211"/>
      <c r="Q8894" s="211"/>
      <c r="R8894" s="211"/>
      <c r="S8894" s="211"/>
      <c r="T8894" s="212"/>
      <c r="AT8894" s="213" t="s">
        <v>453</v>
      </c>
      <c r="AU8894" s="213" t="s">
        <v>91</v>
      </c>
      <c r="AV8894" s="13" t="s">
        <v>85</v>
      </c>
      <c r="AW8894" s="13" t="s">
        <v>37</v>
      </c>
      <c r="AX8894" s="13" t="s">
        <v>78</v>
      </c>
      <c r="AY8894" s="213" t="s">
        <v>443</v>
      </c>
    </row>
    <row r="8895" spans="1:65" s="13" customFormat="1">
      <c r="B8895" s="203"/>
      <c r="C8895" s="204"/>
      <c r="D8895" s="205" t="s">
        <v>453</v>
      </c>
      <c r="E8895" s="206" t="s">
        <v>19</v>
      </c>
      <c r="F8895" s="207" t="s">
        <v>530</v>
      </c>
      <c r="G8895" s="204"/>
      <c r="H8895" s="206" t="s">
        <v>19</v>
      </c>
      <c r="I8895" s="208"/>
      <c r="J8895" s="204"/>
      <c r="K8895" s="204"/>
      <c r="L8895" s="209"/>
      <c r="M8895" s="210"/>
      <c r="N8895" s="211"/>
      <c r="O8895" s="211"/>
      <c r="P8895" s="211"/>
      <c r="Q8895" s="211"/>
      <c r="R8895" s="211"/>
      <c r="S8895" s="211"/>
      <c r="T8895" s="212"/>
      <c r="AT8895" s="213" t="s">
        <v>453</v>
      </c>
      <c r="AU8895" s="213" t="s">
        <v>91</v>
      </c>
      <c r="AV8895" s="13" t="s">
        <v>85</v>
      </c>
      <c r="AW8895" s="13" t="s">
        <v>37</v>
      </c>
      <c r="AX8895" s="13" t="s">
        <v>78</v>
      </c>
      <c r="AY8895" s="213" t="s">
        <v>443</v>
      </c>
    </row>
    <row r="8896" spans="1:65" s="14" customFormat="1">
      <c r="B8896" s="214"/>
      <c r="C8896" s="215"/>
      <c r="D8896" s="205" t="s">
        <v>453</v>
      </c>
      <c r="E8896" s="216" t="s">
        <v>19</v>
      </c>
      <c r="F8896" s="217" t="s">
        <v>6950</v>
      </c>
      <c r="G8896" s="215"/>
      <c r="H8896" s="218">
        <v>9.44</v>
      </c>
      <c r="I8896" s="219"/>
      <c r="J8896" s="215"/>
      <c r="K8896" s="215"/>
      <c r="L8896" s="220"/>
      <c r="M8896" s="221"/>
      <c r="N8896" s="222"/>
      <c r="O8896" s="222"/>
      <c r="P8896" s="222"/>
      <c r="Q8896" s="222"/>
      <c r="R8896" s="222"/>
      <c r="S8896" s="222"/>
      <c r="T8896" s="223"/>
      <c r="AT8896" s="224" t="s">
        <v>453</v>
      </c>
      <c r="AU8896" s="224" t="s">
        <v>91</v>
      </c>
      <c r="AV8896" s="14" t="s">
        <v>91</v>
      </c>
      <c r="AW8896" s="14" t="s">
        <v>37</v>
      </c>
      <c r="AX8896" s="14" t="s">
        <v>78</v>
      </c>
      <c r="AY8896" s="224" t="s">
        <v>443</v>
      </c>
    </row>
    <row r="8897" spans="1:65" s="14" customFormat="1">
      <c r="B8897" s="214"/>
      <c r="C8897" s="215"/>
      <c r="D8897" s="205" t="s">
        <v>453</v>
      </c>
      <c r="E8897" s="216" t="s">
        <v>19</v>
      </c>
      <c r="F8897" s="217" t="s">
        <v>6951</v>
      </c>
      <c r="G8897" s="215"/>
      <c r="H8897" s="218">
        <v>3.73</v>
      </c>
      <c r="I8897" s="219"/>
      <c r="J8897" s="215"/>
      <c r="K8897" s="215"/>
      <c r="L8897" s="220"/>
      <c r="M8897" s="221"/>
      <c r="N8897" s="222"/>
      <c r="O8897" s="222"/>
      <c r="P8897" s="222"/>
      <c r="Q8897" s="222"/>
      <c r="R8897" s="222"/>
      <c r="S8897" s="222"/>
      <c r="T8897" s="223"/>
      <c r="AT8897" s="224" t="s">
        <v>453</v>
      </c>
      <c r="AU8897" s="224" t="s">
        <v>91</v>
      </c>
      <c r="AV8897" s="14" t="s">
        <v>91</v>
      </c>
      <c r="AW8897" s="14" t="s">
        <v>37</v>
      </c>
      <c r="AX8897" s="14" t="s">
        <v>78</v>
      </c>
      <c r="AY8897" s="224" t="s">
        <v>443</v>
      </c>
    </row>
    <row r="8898" spans="1:65" s="15" customFormat="1">
      <c r="B8898" s="225"/>
      <c r="C8898" s="226"/>
      <c r="D8898" s="205" t="s">
        <v>453</v>
      </c>
      <c r="E8898" s="227" t="s">
        <v>19</v>
      </c>
      <c r="F8898" s="228" t="s">
        <v>456</v>
      </c>
      <c r="G8898" s="226"/>
      <c r="H8898" s="229">
        <v>13.17</v>
      </c>
      <c r="I8898" s="230"/>
      <c r="J8898" s="226"/>
      <c r="K8898" s="226"/>
      <c r="L8898" s="231"/>
      <c r="M8898" s="232"/>
      <c r="N8898" s="233"/>
      <c r="O8898" s="233"/>
      <c r="P8898" s="233"/>
      <c r="Q8898" s="233"/>
      <c r="R8898" s="233"/>
      <c r="S8898" s="233"/>
      <c r="T8898" s="234"/>
      <c r="AT8898" s="235" t="s">
        <v>453</v>
      </c>
      <c r="AU8898" s="235" t="s">
        <v>91</v>
      </c>
      <c r="AV8898" s="15" t="s">
        <v>449</v>
      </c>
      <c r="AW8898" s="15" t="s">
        <v>37</v>
      </c>
      <c r="AX8898" s="15" t="s">
        <v>85</v>
      </c>
      <c r="AY8898" s="235" t="s">
        <v>443</v>
      </c>
    </row>
    <row r="8899" spans="1:65" s="2" customFormat="1" ht="33" customHeight="1">
      <c r="A8899" s="37"/>
      <c r="B8899" s="38"/>
      <c r="C8899" s="185" t="s">
        <v>6989</v>
      </c>
      <c r="D8899" s="185" t="s">
        <v>445</v>
      </c>
      <c r="E8899" s="186" t="s">
        <v>6990</v>
      </c>
      <c r="F8899" s="187" t="s">
        <v>6991</v>
      </c>
      <c r="G8899" s="188" t="s">
        <v>136</v>
      </c>
      <c r="H8899" s="189">
        <v>13.17</v>
      </c>
      <c r="I8899" s="190"/>
      <c r="J8899" s="191">
        <f>ROUND(I8899*H8899,2)</f>
        <v>0</v>
      </c>
      <c r="K8899" s="187" t="s">
        <v>448</v>
      </c>
      <c r="L8899" s="42"/>
      <c r="M8899" s="192" t="s">
        <v>19</v>
      </c>
      <c r="N8899" s="193" t="s">
        <v>50</v>
      </c>
      <c r="O8899" s="67"/>
      <c r="P8899" s="194">
        <f>O8899*H8899</f>
        <v>0</v>
      </c>
      <c r="Q8899" s="194">
        <v>5.0000000000000002E-5</v>
      </c>
      <c r="R8899" s="194">
        <f>Q8899*H8899</f>
        <v>6.5850000000000001E-4</v>
      </c>
      <c r="S8899" s="194">
        <v>0</v>
      </c>
      <c r="T8899" s="195">
        <f>S8899*H8899</f>
        <v>0</v>
      </c>
      <c r="U8899" s="37"/>
      <c r="V8899" s="37"/>
      <c r="W8899" s="37"/>
      <c r="X8899" s="37"/>
      <c r="Y8899" s="37"/>
      <c r="Z8899" s="37"/>
      <c r="AA8899" s="37"/>
      <c r="AB8899" s="37"/>
      <c r="AC8899" s="37"/>
      <c r="AD8899" s="37"/>
      <c r="AE8899" s="37"/>
      <c r="AR8899" s="196" t="s">
        <v>551</v>
      </c>
      <c r="AT8899" s="196" t="s">
        <v>445</v>
      </c>
      <c r="AU8899" s="196" t="s">
        <v>91</v>
      </c>
      <c r="AY8899" s="20" t="s">
        <v>443</v>
      </c>
      <c r="BE8899" s="197">
        <f>IF(N8899="základní",J8899,0)</f>
        <v>0</v>
      </c>
      <c r="BF8899" s="197">
        <f>IF(N8899="snížená",J8899,0)</f>
        <v>0</v>
      </c>
      <c r="BG8899" s="197">
        <f>IF(N8899="zákl. přenesená",J8899,0)</f>
        <v>0</v>
      </c>
      <c r="BH8899" s="197">
        <f>IF(N8899="sníž. přenesená",J8899,0)</f>
        <v>0</v>
      </c>
      <c r="BI8899" s="197">
        <f>IF(N8899="nulová",J8899,0)</f>
        <v>0</v>
      </c>
      <c r="BJ8899" s="20" t="s">
        <v>91</v>
      </c>
      <c r="BK8899" s="197">
        <f>ROUND(I8899*H8899,2)</f>
        <v>0</v>
      </c>
      <c r="BL8899" s="20" t="s">
        <v>551</v>
      </c>
      <c r="BM8899" s="196" t="s">
        <v>6992</v>
      </c>
    </row>
    <row r="8900" spans="1:65" s="2" customFormat="1">
      <c r="A8900" s="37"/>
      <c r="B8900" s="38"/>
      <c r="C8900" s="39"/>
      <c r="D8900" s="198" t="s">
        <v>451</v>
      </c>
      <c r="E8900" s="39"/>
      <c r="F8900" s="199" t="s">
        <v>6993</v>
      </c>
      <c r="G8900" s="39"/>
      <c r="H8900" s="39"/>
      <c r="I8900" s="200"/>
      <c r="J8900" s="39"/>
      <c r="K8900" s="39"/>
      <c r="L8900" s="42"/>
      <c r="M8900" s="201"/>
      <c r="N8900" s="202"/>
      <c r="O8900" s="67"/>
      <c r="P8900" s="67"/>
      <c r="Q8900" s="67"/>
      <c r="R8900" s="67"/>
      <c r="S8900" s="67"/>
      <c r="T8900" s="68"/>
      <c r="U8900" s="37"/>
      <c r="V8900" s="37"/>
      <c r="W8900" s="37"/>
      <c r="X8900" s="37"/>
      <c r="Y8900" s="37"/>
      <c r="Z8900" s="37"/>
      <c r="AA8900" s="37"/>
      <c r="AB8900" s="37"/>
      <c r="AC8900" s="37"/>
      <c r="AD8900" s="37"/>
      <c r="AE8900" s="37"/>
      <c r="AT8900" s="20" t="s">
        <v>451</v>
      </c>
      <c r="AU8900" s="20" t="s">
        <v>91</v>
      </c>
    </row>
    <row r="8901" spans="1:65" s="13" customFormat="1">
      <c r="B8901" s="203"/>
      <c r="C8901" s="204"/>
      <c r="D8901" s="205" t="s">
        <v>453</v>
      </c>
      <c r="E8901" s="206" t="s">
        <v>19</v>
      </c>
      <c r="F8901" s="207" t="s">
        <v>530</v>
      </c>
      <c r="G8901" s="204"/>
      <c r="H8901" s="206" t="s">
        <v>19</v>
      </c>
      <c r="I8901" s="208"/>
      <c r="J8901" s="204"/>
      <c r="K8901" s="204"/>
      <c r="L8901" s="209"/>
      <c r="M8901" s="210"/>
      <c r="N8901" s="211"/>
      <c r="O8901" s="211"/>
      <c r="P8901" s="211"/>
      <c r="Q8901" s="211"/>
      <c r="R8901" s="211"/>
      <c r="S8901" s="211"/>
      <c r="T8901" s="212"/>
      <c r="AT8901" s="213" t="s">
        <v>453</v>
      </c>
      <c r="AU8901" s="213" t="s">
        <v>91</v>
      </c>
      <c r="AV8901" s="13" t="s">
        <v>85</v>
      </c>
      <c r="AW8901" s="13" t="s">
        <v>37</v>
      </c>
      <c r="AX8901" s="13" t="s">
        <v>78</v>
      </c>
      <c r="AY8901" s="213" t="s">
        <v>443</v>
      </c>
    </row>
    <row r="8902" spans="1:65" s="14" customFormat="1">
      <c r="B8902" s="214"/>
      <c r="C8902" s="215"/>
      <c r="D8902" s="205" t="s">
        <v>453</v>
      </c>
      <c r="E8902" s="216" t="s">
        <v>19</v>
      </c>
      <c r="F8902" s="217" t="s">
        <v>6950</v>
      </c>
      <c r="G8902" s="215"/>
      <c r="H8902" s="218">
        <v>9.44</v>
      </c>
      <c r="I8902" s="219"/>
      <c r="J8902" s="215"/>
      <c r="K8902" s="215"/>
      <c r="L8902" s="220"/>
      <c r="M8902" s="221"/>
      <c r="N8902" s="222"/>
      <c r="O8902" s="222"/>
      <c r="P8902" s="222"/>
      <c r="Q8902" s="222"/>
      <c r="R8902" s="222"/>
      <c r="S8902" s="222"/>
      <c r="T8902" s="223"/>
      <c r="AT8902" s="224" t="s">
        <v>453</v>
      </c>
      <c r="AU8902" s="224" t="s">
        <v>91</v>
      </c>
      <c r="AV8902" s="14" t="s">
        <v>91</v>
      </c>
      <c r="AW8902" s="14" t="s">
        <v>37</v>
      </c>
      <c r="AX8902" s="14" t="s">
        <v>78</v>
      </c>
      <c r="AY8902" s="224" t="s">
        <v>443</v>
      </c>
    </row>
    <row r="8903" spans="1:65" s="14" customFormat="1">
      <c r="B8903" s="214"/>
      <c r="C8903" s="215"/>
      <c r="D8903" s="205" t="s">
        <v>453</v>
      </c>
      <c r="E8903" s="216" t="s">
        <v>19</v>
      </c>
      <c r="F8903" s="217" t="s">
        <v>6951</v>
      </c>
      <c r="G8903" s="215"/>
      <c r="H8903" s="218">
        <v>3.73</v>
      </c>
      <c r="I8903" s="219"/>
      <c r="J8903" s="215"/>
      <c r="K8903" s="215"/>
      <c r="L8903" s="220"/>
      <c r="M8903" s="221"/>
      <c r="N8903" s="222"/>
      <c r="O8903" s="222"/>
      <c r="P8903" s="222"/>
      <c r="Q8903" s="222"/>
      <c r="R8903" s="222"/>
      <c r="S8903" s="222"/>
      <c r="T8903" s="223"/>
      <c r="AT8903" s="224" t="s">
        <v>453</v>
      </c>
      <c r="AU8903" s="224" t="s">
        <v>91</v>
      </c>
      <c r="AV8903" s="14" t="s">
        <v>91</v>
      </c>
      <c r="AW8903" s="14" t="s">
        <v>37</v>
      </c>
      <c r="AX8903" s="14" t="s">
        <v>78</v>
      </c>
      <c r="AY8903" s="224" t="s">
        <v>443</v>
      </c>
    </row>
    <row r="8904" spans="1:65" s="15" customFormat="1">
      <c r="B8904" s="225"/>
      <c r="C8904" s="226"/>
      <c r="D8904" s="205" t="s">
        <v>453</v>
      </c>
      <c r="E8904" s="227" t="s">
        <v>19</v>
      </c>
      <c r="F8904" s="228" t="s">
        <v>456</v>
      </c>
      <c r="G8904" s="226"/>
      <c r="H8904" s="229">
        <v>13.17</v>
      </c>
      <c r="I8904" s="230"/>
      <c r="J8904" s="226"/>
      <c r="K8904" s="226"/>
      <c r="L8904" s="231"/>
      <c r="M8904" s="232"/>
      <c r="N8904" s="233"/>
      <c r="O8904" s="233"/>
      <c r="P8904" s="233"/>
      <c r="Q8904" s="233"/>
      <c r="R8904" s="233"/>
      <c r="S8904" s="233"/>
      <c r="T8904" s="234"/>
      <c r="AT8904" s="235" t="s">
        <v>453</v>
      </c>
      <c r="AU8904" s="235" t="s">
        <v>91</v>
      </c>
      <c r="AV8904" s="15" t="s">
        <v>449</v>
      </c>
      <c r="AW8904" s="15" t="s">
        <v>37</v>
      </c>
      <c r="AX8904" s="15" t="s">
        <v>85</v>
      </c>
      <c r="AY8904" s="235" t="s">
        <v>443</v>
      </c>
    </row>
    <row r="8905" spans="1:65" s="2" customFormat="1" ht="33" customHeight="1">
      <c r="A8905" s="37"/>
      <c r="B8905" s="38"/>
      <c r="C8905" s="185" t="s">
        <v>6994</v>
      </c>
      <c r="D8905" s="185" t="s">
        <v>445</v>
      </c>
      <c r="E8905" s="186" t="s">
        <v>6995</v>
      </c>
      <c r="F8905" s="187" t="s">
        <v>6996</v>
      </c>
      <c r="G8905" s="188" t="s">
        <v>136</v>
      </c>
      <c r="H8905" s="189">
        <v>13.17</v>
      </c>
      <c r="I8905" s="190"/>
      <c r="J8905" s="191">
        <f>ROUND(I8905*H8905,2)</f>
        <v>0</v>
      </c>
      <c r="K8905" s="187" t="s">
        <v>448</v>
      </c>
      <c r="L8905" s="42"/>
      <c r="M8905" s="192" t="s">
        <v>19</v>
      </c>
      <c r="N8905" s="193" t="s">
        <v>50</v>
      </c>
      <c r="O8905" s="67"/>
      <c r="P8905" s="194">
        <f>O8905*H8905</f>
        <v>0</v>
      </c>
      <c r="Q8905" s="194">
        <v>0</v>
      </c>
      <c r="R8905" s="194">
        <f>Q8905*H8905</f>
        <v>0</v>
      </c>
      <c r="S8905" s="194">
        <v>0</v>
      </c>
      <c r="T8905" s="195">
        <f>S8905*H8905</f>
        <v>0</v>
      </c>
      <c r="U8905" s="37"/>
      <c r="V8905" s="37"/>
      <c r="W8905" s="37"/>
      <c r="X8905" s="37"/>
      <c r="Y8905" s="37"/>
      <c r="Z8905" s="37"/>
      <c r="AA8905" s="37"/>
      <c r="AB8905" s="37"/>
      <c r="AC8905" s="37"/>
      <c r="AD8905" s="37"/>
      <c r="AE8905" s="37"/>
      <c r="AR8905" s="196" t="s">
        <v>551</v>
      </c>
      <c r="AT8905" s="196" t="s">
        <v>445</v>
      </c>
      <c r="AU8905" s="196" t="s">
        <v>91</v>
      </c>
      <c r="AY8905" s="20" t="s">
        <v>443</v>
      </c>
      <c r="BE8905" s="197">
        <f>IF(N8905="základní",J8905,0)</f>
        <v>0</v>
      </c>
      <c r="BF8905" s="197">
        <f>IF(N8905="snížená",J8905,0)</f>
        <v>0</v>
      </c>
      <c r="BG8905" s="197">
        <f>IF(N8905="zákl. přenesená",J8905,0)</f>
        <v>0</v>
      </c>
      <c r="BH8905" s="197">
        <f>IF(N8905="sníž. přenesená",J8905,0)</f>
        <v>0</v>
      </c>
      <c r="BI8905" s="197">
        <f>IF(N8905="nulová",J8905,0)</f>
        <v>0</v>
      </c>
      <c r="BJ8905" s="20" t="s">
        <v>91</v>
      </c>
      <c r="BK8905" s="197">
        <f>ROUND(I8905*H8905,2)</f>
        <v>0</v>
      </c>
      <c r="BL8905" s="20" t="s">
        <v>551</v>
      </c>
      <c r="BM8905" s="196" t="s">
        <v>6997</v>
      </c>
    </row>
    <row r="8906" spans="1:65" s="2" customFormat="1">
      <c r="A8906" s="37"/>
      <c r="B8906" s="38"/>
      <c r="C8906" s="39"/>
      <c r="D8906" s="198" t="s">
        <v>451</v>
      </c>
      <c r="E8906" s="39"/>
      <c r="F8906" s="199" t="s">
        <v>6998</v>
      </c>
      <c r="G8906" s="39"/>
      <c r="H8906" s="39"/>
      <c r="I8906" s="200"/>
      <c r="J8906" s="39"/>
      <c r="K8906" s="39"/>
      <c r="L8906" s="42"/>
      <c r="M8906" s="201"/>
      <c r="N8906" s="202"/>
      <c r="O8906" s="67"/>
      <c r="P8906" s="67"/>
      <c r="Q8906" s="67"/>
      <c r="R8906" s="67"/>
      <c r="S8906" s="67"/>
      <c r="T8906" s="68"/>
      <c r="U8906" s="37"/>
      <c r="V8906" s="37"/>
      <c r="W8906" s="37"/>
      <c r="X8906" s="37"/>
      <c r="Y8906" s="37"/>
      <c r="Z8906" s="37"/>
      <c r="AA8906" s="37"/>
      <c r="AB8906" s="37"/>
      <c r="AC8906" s="37"/>
      <c r="AD8906" s="37"/>
      <c r="AE8906" s="37"/>
      <c r="AT8906" s="20" t="s">
        <v>451</v>
      </c>
      <c r="AU8906" s="20" t="s">
        <v>91</v>
      </c>
    </row>
    <row r="8907" spans="1:65" s="2" customFormat="1" ht="16.5" customHeight="1">
      <c r="A8907" s="37"/>
      <c r="B8907" s="38"/>
      <c r="C8907" s="185" t="s">
        <v>6999</v>
      </c>
      <c r="D8907" s="185" t="s">
        <v>445</v>
      </c>
      <c r="E8907" s="186" t="s">
        <v>7000</v>
      </c>
      <c r="F8907" s="187" t="s">
        <v>7001</v>
      </c>
      <c r="G8907" s="188" t="s">
        <v>136</v>
      </c>
      <c r="H8907" s="189">
        <v>873.83</v>
      </c>
      <c r="I8907" s="190"/>
      <c r="J8907" s="191">
        <f>ROUND(I8907*H8907,2)</f>
        <v>0</v>
      </c>
      <c r="K8907" s="187" t="s">
        <v>448</v>
      </c>
      <c r="L8907" s="42"/>
      <c r="M8907" s="192" t="s">
        <v>19</v>
      </c>
      <c r="N8907" s="193" t="s">
        <v>50</v>
      </c>
      <c r="O8907" s="67"/>
      <c r="P8907" s="194">
        <f>O8907*H8907</f>
        <v>0</v>
      </c>
      <c r="Q8907" s="194">
        <v>2.5000000000000001E-4</v>
      </c>
      <c r="R8907" s="194">
        <f>Q8907*H8907</f>
        <v>0.21845750000000003</v>
      </c>
      <c r="S8907" s="194">
        <v>0</v>
      </c>
      <c r="T8907" s="195">
        <f>S8907*H8907</f>
        <v>0</v>
      </c>
      <c r="U8907" s="37"/>
      <c r="V8907" s="37"/>
      <c r="W8907" s="37"/>
      <c r="X8907" s="37"/>
      <c r="Y8907" s="37"/>
      <c r="Z8907" s="37"/>
      <c r="AA8907" s="37"/>
      <c r="AB8907" s="37"/>
      <c r="AC8907" s="37"/>
      <c r="AD8907" s="37"/>
      <c r="AE8907" s="37"/>
      <c r="AR8907" s="196" t="s">
        <v>551</v>
      </c>
      <c r="AT8907" s="196" t="s">
        <v>445</v>
      </c>
      <c r="AU8907" s="196" t="s">
        <v>91</v>
      </c>
      <c r="AY8907" s="20" t="s">
        <v>443</v>
      </c>
      <c r="BE8907" s="197">
        <f>IF(N8907="základní",J8907,0)</f>
        <v>0</v>
      </c>
      <c r="BF8907" s="197">
        <f>IF(N8907="snížená",J8907,0)</f>
        <v>0</v>
      </c>
      <c r="BG8907" s="197">
        <f>IF(N8907="zákl. přenesená",J8907,0)</f>
        <v>0</v>
      </c>
      <c r="BH8907" s="197">
        <f>IF(N8907="sníž. přenesená",J8907,0)</f>
        <v>0</v>
      </c>
      <c r="BI8907" s="197">
        <f>IF(N8907="nulová",J8907,0)</f>
        <v>0</v>
      </c>
      <c r="BJ8907" s="20" t="s">
        <v>91</v>
      </c>
      <c r="BK8907" s="197">
        <f>ROUND(I8907*H8907,2)</f>
        <v>0</v>
      </c>
      <c r="BL8907" s="20" t="s">
        <v>551</v>
      </c>
      <c r="BM8907" s="196" t="s">
        <v>7002</v>
      </c>
    </row>
    <row r="8908" spans="1:65" s="2" customFormat="1">
      <c r="A8908" s="37"/>
      <c r="B8908" s="38"/>
      <c r="C8908" s="39"/>
      <c r="D8908" s="198" t="s">
        <v>451</v>
      </c>
      <c r="E8908" s="39"/>
      <c r="F8908" s="199" t="s">
        <v>7003</v>
      </c>
      <c r="G8908" s="39"/>
      <c r="H8908" s="39"/>
      <c r="I8908" s="200"/>
      <c r="J8908" s="39"/>
      <c r="K8908" s="39"/>
      <c r="L8908" s="42"/>
      <c r="M8908" s="201"/>
      <c r="N8908" s="202"/>
      <c r="O8908" s="67"/>
      <c r="P8908" s="67"/>
      <c r="Q8908" s="67"/>
      <c r="R8908" s="67"/>
      <c r="S8908" s="67"/>
      <c r="T8908" s="68"/>
      <c r="U8908" s="37"/>
      <c r="V8908" s="37"/>
      <c r="W8908" s="37"/>
      <c r="X8908" s="37"/>
      <c r="Y8908" s="37"/>
      <c r="Z8908" s="37"/>
      <c r="AA8908" s="37"/>
      <c r="AB8908" s="37"/>
      <c r="AC8908" s="37"/>
      <c r="AD8908" s="37"/>
      <c r="AE8908" s="37"/>
      <c r="AT8908" s="20" t="s">
        <v>451</v>
      </c>
      <c r="AU8908" s="20" t="s">
        <v>91</v>
      </c>
    </row>
    <row r="8909" spans="1:65" s="14" customFormat="1">
      <c r="B8909" s="214"/>
      <c r="C8909" s="215"/>
      <c r="D8909" s="205" t="s">
        <v>453</v>
      </c>
      <c r="E8909" s="216" t="s">
        <v>19</v>
      </c>
      <c r="F8909" s="217" t="s">
        <v>167</v>
      </c>
      <c r="G8909" s="215"/>
      <c r="H8909" s="218">
        <v>873.83</v>
      </c>
      <c r="I8909" s="219"/>
      <c r="J8909" s="215"/>
      <c r="K8909" s="215"/>
      <c r="L8909" s="220"/>
      <c r="M8909" s="221"/>
      <c r="N8909" s="222"/>
      <c r="O8909" s="222"/>
      <c r="P8909" s="222"/>
      <c r="Q8909" s="222"/>
      <c r="R8909" s="222"/>
      <c r="S8909" s="222"/>
      <c r="T8909" s="223"/>
      <c r="AT8909" s="224" t="s">
        <v>453</v>
      </c>
      <c r="AU8909" s="224" t="s">
        <v>91</v>
      </c>
      <c r="AV8909" s="14" t="s">
        <v>91</v>
      </c>
      <c r="AW8909" s="14" t="s">
        <v>37</v>
      </c>
      <c r="AX8909" s="14" t="s">
        <v>78</v>
      </c>
      <c r="AY8909" s="224" t="s">
        <v>443</v>
      </c>
    </row>
    <row r="8910" spans="1:65" s="15" customFormat="1">
      <c r="B8910" s="225"/>
      <c r="C8910" s="226"/>
      <c r="D8910" s="205" t="s">
        <v>453</v>
      </c>
      <c r="E8910" s="227" t="s">
        <v>19</v>
      </c>
      <c r="F8910" s="228" t="s">
        <v>456</v>
      </c>
      <c r="G8910" s="226"/>
      <c r="H8910" s="229">
        <v>873.83</v>
      </c>
      <c r="I8910" s="230"/>
      <c r="J8910" s="226"/>
      <c r="K8910" s="226"/>
      <c r="L8910" s="231"/>
      <c r="M8910" s="232"/>
      <c r="N8910" s="233"/>
      <c r="O8910" s="233"/>
      <c r="P8910" s="233"/>
      <c r="Q8910" s="233"/>
      <c r="R8910" s="233"/>
      <c r="S8910" s="233"/>
      <c r="T8910" s="234"/>
      <c r="AT8910" s="235" t="s">
        <v>453</v>
      </c>
      <c r="AU8910" s="235" t="s">
        <v>91</v>
      </c>
      <c r="AV8910" s="15" t="s">
        <v>449</v>
      </c>
      <c r="AW8910" s="15" t="s">
        <v>37</v>
      </c>
      <c r="AX8910" s="15" t="s">
        <v>85</v>
      </c>
      <c r="AY8910" s="235" t="s">
        <v>443</v>
      </c>
    </row>
    <row r="8911" spans="1:65" s="2" customFormat="1" ht="24.2" customHeight="1">
      <c r="A8911" s="37"/>
      <c r="B8911" s="38"/>
      <c r="C8911" s="185" t="s">
        <v>7004</v>
      </c>
      <c r="D8911" s="185" t="s">
        <v>445</v>
      </c>
      <c r="E8911" s="186" t="s">
        <v>7005</v>
      </c>
      <c r="F8911" s="187" t="s">
        <v>7006</v>
      </c>
      <c r="G8911" s="188" t="s">
        <v>136</v>
      </c>
      <c r="H8911" s="189">
        <v>13.17</v>
      </c>
      <c r="I8911" s="190"/>
      <c r="J8911" s="191">
        <f>ROUND(I8911*H8911,2)</f>
        <v>0</v>
      </c>
      <c r="K8911" s="187" t="s">
        <v>448</v>
      </c>
      <c r="L8911" s="42"/>
      <c r="M8911" s="192" t="s">
        <v>19</v>
      </c>
      <c r="N8911" s="193" t="s">
        <v>50</v>
      </c>
      <c r="O8911" s="67"/>
      <c r="P8911" s="194">
        <f>O8911*H8911</f>
        <v>0</v>
      </c>
      <c r="Q8911" s="194">
        <v>2.7E-4</v>
      </c>
      <c r="R8911" s="194">
        <f>Q8911*H8911</f>
        <v>3.5558999999999999E-3</v>
      </c>
      <c r="S8911" s="194">
        <v>0</v>
      </c>
      <c r="T8911" s="195">
        <f>S8911*H8911</f>
        <v>0</v>
      </c>
      <c r="U8911" s="37"/>
      <c r="V8911" s="37"/>
      <c r="W8911" s="37"/>
      <c r="X8911" s="37"/>
      <c r="Y8911" s="37"/>
      <c r="Z8911" s="37"/>
      <c r="AA8911" s="37"/>
      <c r="AB8911" s="37"/>
      <c r="AC8911" s="37"/>
      <c r="AD8911" s="37"/>
      <c r="AE8911" s="37"/>
      <c r="AR8911" s="196" t="s">
        <v>551</v>
      </c>
      <c r="AT8911" s="196" t="s">
        <v>445</v>
      </c>
      <c r="AU8911" s="196" t="s">
        <v>91</v>
      </c>
      <c r="AY8911" s="20" t="s">
        <v>443</v>
      </c>
      <c r="BE8911" s="197">
        <f>IF(N8911="základní",J8911,0)</f>
        <v>0</v>
      </c>
      <c r="BF8911" s="197">
        <f>IF(N8911="snížená",J8911,0)</f>
        <v>0</v>
      </c>
      <c r="BG8911" s="197">
        <f>IF(N8911="zákl. přenesená",J8911,0)</f>
        <v>0</v>
      </c>
      <c r="BH8911" s="197">
        <f>IF(N8911="sníž. přenesená",J8911,0)</f>
        <v>0</v>
      </c>
      <c r="BI8911" s="197">
        <f>IF(N8911="nulová",J8911,0)</f>
        <v>0</v>
      </c>
      <c r="BJ8911" s="20" t="s">
        <v>91</v>
      </c>
      <c r="BK8911" s="197">
        <f>ROUND(I8911*H8911,2)</f>
        <v>0</v>
      </c>
      <c r="BL8911" s="20" t="s">
        <v>551</v>
      </c>
      <c r="BM8911" s="196" t="s">
        <v>7007</v>
      </c>
    </row>
    <row r="8912" spans="1:65" s="2" customFormat="1">
      <c r="A8912" s="37"/>
      <c r="B8912" s="38"/>
      <c r="C8912" s="39"/>
      <c r="D8912" s="198" t="s">
        <v>451</v>
      </c>
      <c r="E8912" s="39"/>
      <c r="F8912" s="199" t="s">
        <v>7008</v>
      </c>
      <c r="G8912" s="39"/>
      <c r="H8912" s="39"/>
      <c r="I8912" s="200"/>
      <c r="J8912" s="39"/>
      <c r="K8912" s="39"/>
      <c r="L8912" s="42"/>
      <c r="M8912" s="201"/>
      <c r="N8912" s="202"/>
      <c r="O8912" s="67"/>
      <c r="P8912" s="67"/>
      <c r="Q8912" s="67"/>
      <c r="R8912" s="67"/>
      <c r="S8912" s="67"/>
      <c r="T8912" s="68"/>
      <c r="U8912" s="37"/>
      <c r="V8912" s="37"/>
      <c r="W8912" s="37"/>
      <c r="X8912" s="37"/>
      <c r="Y8912" s="37"/>
      <c r="Z8912" s="37"/>
      <c r="AA8912" s="37"/>
      <c r="AB8912" s="37"/>
      <c r="AC8912" s="37"/>
      <c r="AD8912" s="37"/>
      <c r="AE8912" s="37"/>
      <c r="AT8912" s="20" t="s">
        <v>451</v>
      </c>
      <c r="AU8912" s="20" t="s">
        <v>91</v>
      </c>
    </row>
    <row r="8913" spans="1:65" s="13" customFormat="1">
      <c r="B8913" s="203"/>
      <c r="C8913" s="204"/>
      <c r="D8913" s="205" t="s">
        <v>453</v>
      </c>
      <c r="E8913" s="206" t="s">
        <v>19</v>
      </c>
      <c r="F8913" s="207" t="s">
        <v>530</v>
      </c>
      <c r="G8913" s="204"/>
      <c r="H8913" s="206" t="s">
        <v>19</v>
      </c>
      <c r="I8913" s="208"/>
      <c r="J8913" s="204"/>
      <c r="K8913" s="204"/>
      <c r="L8913" s="209"/>
      <c r="M8913" s="210"/>
      <c r="N8913" s="211"/>
      <c r="O8913" s="211"/>
      <c r="P8913" s="211"/>
      <c r="Q8913" s="211"/>
      <c r="R8913" s="211"/>
      <c r="S8913" s="211"/>
      <c r="T8913" s="212"/>
      <c r="AT8913" s="213" t="s">
        <v>453</v>
      </c>
      <c r="AU8913" s="213" t="s">
        <v>91</v>
      </c>
      <c r="AV8913" s="13" t="s">
        <v>85</v>
      </c>
      <c r="AW8913" s="13" t="s">
        <v>37</v>
      </c>
      <c r="AX8913" s="13" t="s">
        <v>78</v>
      </c>
      <c r="AY8913" s="213" t="s">
        <v>443</v>
      </c>
    </row>
    <row r="8914" spans="1:65" s="14" customFormat="1">
      <c r="B8914" s="214"/>
      <c r="C8914" s="215"/>
      <c r="D8914" s="205" t="s">
        <v>453</v>
      </c>
      <c r="E8914" s="216" t="s">
        <v>19</v>
      </c>
      <c r="F8914" s="217" t="s">
        <v>6950</v>
      </c>
      <c r="G8914" s="215"/>
      <c r="H8914" s="218">
        <v>9.44</v>
      </c>
      <c r="I8914" s="219"/>
      <c r="J8914" s="215"/>
      <c r="K8914" s="215"/>
      <c r="L8914" s="220"/>
      <c r="M8914" s="221"/>
      <c r="N8914" s="222"/>
      <c r="O8914" s="222"/>
      <c r="P8914" s="222"/>
      <c r="Q8914" s="222"/>
      <c r="R8914" s="222"/>
      <c r="S8914" s="222"/>
      <c r="T8914" s="223"/>
      <c r="AT8914" s="224" t="s">
        <v>453</v>
      </c>
      <c r="AU8914" s="224" t="s">
        <v>91</v>
      </c>
      <c r="AV8914" s="14" t="s">
        <v>91</v>
      </c>
      <c r="AW8914" s="14" t="s">
        <v>37</v>
      </c>
      <c r="AX8914" s="14" t="s">
        <v>78</v>
      </c>
      <c r="AY8914" s="224" t="s">
        <v>443</v>
      </c>
    </row>
    <row r="8915" spans="1:65" s="14" customFormat="1">
      <c r="B8915" s="214"/>
      <c r="C8915" s="215"/>
      <c r="D8915" s="205" t="s">
        <v>453</v>
      </c>
      <c r="E8915" s="216" t="s">
        <v>19</v>
      </c>
      <c r="F8915" s="217" t="s">
        <v>6951</v>
      </c>
      <c r="G8915" s="215"/>
      <c r="H8915" s="218">
        <v>3.73</v>
      </c>
      <c r="I8915" s="219"/>
      <c r="J8915" s="215"/>
      <c r="K8915" s="215"/>
      <c r="L8915" s="220"/>
      <c r="M8915" s="221"/>
      <c r="N8915" s="222"/>
      <c r="O8915" s="222"/>
      <c r="P8915" s="222"/>
      <c r="Q8915" s="222"/>
      <c r="R8915" s="222"/>
      <c r="S8915" s="222"/>
      <c r="T8915" s="223"/>
      <c r="AT8915" s="224" t="s">
        <v>453</v>
      </c>
      <c r="AU8915" s="224" t="s">
        <v>91</v>
      </c>
      <c r="AV8915" s="14" t="s">
        <v>91</v>
      </c>
      <c r="AW8915" s="14" t="s">
        <v>37</v>
      </c>
      <c r="AX8915" s="14" t="s">
        <v>78</v>
      </c>
      <c r="AY8915" s="224" t="s">
        <v>443</v>
      </c>
    </row>
    <row r="8916" spans="1:65" s="15" customFormat="1">
      <c r="B8916" s="225"/>
      <c r="C8916" s="226"/>
      <c r="D8916" s="205" t="s">
        <v>453</v>
      </c>
      <c r="E8916" s="227" t="s">
        <v>19</v>
      </c>
      <c r="F8916" s="228" t="s">
        <v>456</v>
      </c>
      <c r="G8916" s="226"/>
      <c r="H8916" s="229">
        <v>13.17</v>
      </c>
      <c r="I8916" s="230"/>
      <c r="J8916" s="226"/>
      <c r="K8916" s="226"/>
      <c r="L8916" s="231"/>
      <c r="M8916" s="232"/>
      <c r="N8916" s="233"/>
      <c r="O8916" s="233"/>
      <c r="P8916" s="233"/>
      <c r="Q8916" s="233"/>
      <c r="R8916" s="233"/>
      <c r="S8916" s="233"/>
      <c r="T8916" s="234"/>
      <c r="AT8916" s="235" t="s">
        <v>453</v>
      </c>
      <c r="AU8916" s="235" t="s">
        <v>91</v>
      </c>
      <c r="AV8916" s="15" t="s">
        <v>449</v>
      </c>
      <c r="AW8916" s="15" t="s">
        <v>37</v>
      </c>
      <c r="AX8916" s="15" t="s">
        <v>85</v>
      </c>
      <c r="AY8916" s="235" t="s">
        <v>443</v>
      </c>
    </row>
    <row r="8917" spans="1:65" s="2" customFormat="1" ht="24.2" customHeight="1">
      <c r="A8917" s="37"/>
      <c r="B8917" s="38"/>
      <c r="C8917" s="185" t="s">
        <v>7009</v>
      </c>
      <c r="D8917" s="185" t="s">
        <v>445</v>
      </c>
      <c r="E8917" s="186" t="s">
        <v>7010</v>
      </c>
      <c r="F8917" s="187" t="s">
        <v>7011</v>
      </c>
      <c r="G8917" s="188" t="s">
        <v>136</v>
      </c>
      <c r="H8917" s="189">
        <v>13.17</v>
      </c>
      <c r="I8917" s="190"/>
      <c r="J8917" s="191">
        <f>ROUND(I8917*H8917,2)</f>
        <v>0</v>
      </c>
      <c r="K8917" s="187" t="s">
        <v>448</v>
      </c>
      <c r="L8917" s="42"/>
      <c r="M8917" s="192" t="s">
        <v>19</v>
      </c>
      <c r="N8917" s="193" t="s">
        <v>50</v>
      </c>
      <c r="O8917" s="67"/>
      <c r="P8917" s="194">
        <f>O8917*H8917</f>
        <v>0</v>
      </c>
      <c r="Q8917" s="194">
        <v>0</v>
      </c>
      <c r="R8917" s="194">
        <f>Q8917*H8917</f>
        <v>0</v>
      </c>
      <c r="S8917" s="194">
        <v>0</v>
      </c>
      <c r="T8917" s="195">
        <f>S8917*H8917</f>
        <v>0</v>
      </c>
      <c r="U8917" s="37"/>
      <c r="V8917" s="37"/>
      <c r="W8917" s="37"/>
      <c r="X8917" s="37"/>
      <c r="Y8917" s="37"/>
      <c r="Z8917" s="37"/>
      <c r="AA8917" s="37"/>
      <c r="AB8917" s="37"/>
      <c r="AC8917" s="37"/>
      <c r="AD8917" s="37"/>
      <c r="AE8917" s="37"/>
      <c r="AR8917" s="196" t="s">
        <v>551</v>
      </c>
      <c r="AT8917" s="196" t="s">
        <v>445</v>
      </c>
      <c r="AU8917" s="196" t="s">
        <v>91</v>
      </c>
      <c r="AY8917" s="20" t="s">
        <v>443</v>
      </c>
      <c r="BE8917" s="197">
        <f>IF(N8917="základní",J8917,0)</f>
        <v>0</v>
      </c>
      <c r="BF8917" s="197">
        <f>IF(N8917="snížená",J8917,0)</f>
        <v>0</v>
      </c>
      <c r="BG8917" s="197">
        <f>IF(N8917="zákl. přenesená",J8917,0)</f>
        <v>0</v>
      </c>
      <c r="BH8917" s="197">
        <f>IF(N8917="sníž. přenesená",J8917,0)</f>
        <v>0</v>
      </c>
      <c r="BI8917" s="197">
        <f>IF(N8917="nulová",J8917,0)</f>
        <v>0</v>
      </c>
      <c r="BJ8917" s="20" t="s">
        <v>91</v>
      </c>
      <c r="BK8917" s="197">
        <f>ROUND(I8917*H8917,2)</f>
        <v>0</v>
      </c>
      <c r="BL8917" s="20" t="s">
        <v>551</v>
      </c>
      <c r="BM8917" s="196" t="s">
        <v>7012</v>
      </c>
    </row>
    <row r="8918" spans="1:65" s="2" customFormat="1">
      <c r="A8918" s="37"/>
      <c r="B8918" s="38"/>
      <c r="C8918" s="39"/>
      <c r="D8918" s="198" t="s">
        <v>451</v>
      </c>
      <c r="E8918" s="39"/>
      <c r="F8918" s="199" t="s">
        <v>7013</v>
      </c>
      <c r="G8918" s="39"/>
      <c r="H8918" s="39"/>
      <c r="I8918" s="200"/>
      <c r="J8918" s="39"/>
      <c r="K8918" s="39"/>
      <c r="L8918" s="42"/>
      <c r="M8918" s="201"/>
      <c r="N8918" s="202"/>
      <c r="O8918" s="67"/>
      <c r="P8918" s="67"/>
      <c r="Q8918" s="67"/>
      <c r="R8918" s="67"/>
      <c r="S8918" s="67"/>
      <c r="T8918" s="68"/>
      <c r="U8918" s="37"/>
      <c r="V8918" s="37"/>
      <c r="W8918" s="37"/>
      <c r="X8918" s="37"/>
      <c r="Y8918" s="37"/>
      <c r="Z8918" s="37"/>
      <c r="AA8918" s="37"/>
      <c r="AB8918" s="37"/>
      <c r="AC8918" s="37"/>
      <c r="AD8918" s="37"/>
      <c r="AE8918" s="37"/>
      <c r="AT8918" s="20" t="s">
        <v>451</v>
      </c>
      <c r="AU8918" s="20" t="s">
        <v>91</v>
      </c>
    </row>
    <row r="8919" spans="1:65" s="2" customFormat="1" ht="44.25" customHeight="1">
      <c r="A8919" s="37"/>
      <c r="B8919" s="38"/>
      <c r="C8919" s="185" t="s">
        <v>7014</v>
      </c>
      <c r="D8919" s="185" t="s">
        <v>445</v>
      </c>
      <c r="E8919" s="186" t="s">
        <v>7015</v>
      </c>
      <c r="F8919" s="187" t="s">
        <v>7016</v>
      </c>
      <c r="G8919" s="188" t="s">
        <v>3733</v>
      </c>
      <c r="H8919" s="258"/>
      <c r="I8919" s="190"/>
      <c r="J8919" s="191">
        <f>ROUND(I8919*H8919,2)</f>
        <v>0</v>
      </c>
      <c r="K8919" s="187" t="s">
        <v>448</v>
      </c>
      <c r="L8919" s="42"/>
      <c r="M8919" s="192" t="s">
        <v>19</v>
      </c>
      <c r="N8919" s="193" t="s">
        <v>50</v>
      </c>
      <c r="O8919" s="67"/>
      <c r="P8919" s="194">
        <f>O8919*H8919</f>
        <v>0</v>
      </c>
      <c r="Q8919" s="194">
        <v>0</v>
      </c>
      <c r="R8919" s="194">
        <f>Q8919*H8919</f>
        <v>0</v>
      </c>
      <c r="S8919" s="194">
        <v>0</v>
      </c>
      <c r="T8919" s="195">
        <f>S8919*H8919</f>
        <v>0</v>
      </c>
      <c r="U8919" s="37"/>
      <c r="V8919" s="37"/>
      <c r="W8919" s="37"/>
      <c r="X8919" s="37"/>
      <c r="Y8919" s="37"/>
      <c r="Z8919" s="37"/>
      <c r="AA8919" s="37"/>
      <c r="AB8919" s="37"/>
      <c r="AC8919" s="37"/>
      <c r="AD8919" s="37"/>
      <c r="AE8919" s="37"/>
      <c r="AR8919" s="196" t="s">
        <v>551</v>
      </c>
      <c r="AT8919" s="196" t="s">
        <v>445</v>
      </c>
      <c r="AU8919" s="196" t="s">
        <v>91</v>
      </c>
      <c r="AY8919" s="20" t="s">
        <v>443</v>
      </c>
      <c r="BE8919" s="197">
        <f>IF(N8919="základní",J8919,0)</f>
        <v>0</v>
      </c>
      <c r="BF8919" s="197">
        <f>IF(N8919="snížená",J8919,0)</f>
        <v>0</v>
      </c>
      <c r="BG8919" s="197">
        <f>IF(N8919="zákl. přenesená",J8919,0)</f>
        <v>0</v>
      </c>
      <c r="BH8919" s="197">
        <f>IF(N8919="sníž. přenesená",J8919,0)</f>
        <v>0</v>
      </c>
      <c r="BI8919" s="197">
        <f>IF(N8919="nulová",J8919,0)</f>
        <v>0</v>
      </c>
      <c r="BJ8919" s="20" t="s">
        <v>91</v>
      </c>
      <c r="BK8919" s="197">
        <f>ROUND(I8919*H8919,2)</f>
        <v>0</v>
      </c>
      <c r="BL8919" s="20" t="s">
        <v>551</v>
      </c>
      <c r="BM8919" s="196" t="s">
        <v>7017</v>
      </c>
    </row>
    <row r="8920" spans="1:65" s="2" customFormat="1">
      <c r="A8920" s="37"/>
      <c r="B8920" s="38"/>
      <c r="C8920" s="39"/>
      <c r="D8920" s="198" t="s">
        <v>451</v>
      </c>
      <c r="E8920" s="39"/>
      <c r="F8920" s="199" t="s">
        <v>7018</v>
      </c>
      <c r="G8920" s="39"/>
      <c r="H8920" s="39"/>
      <c r="I8920" s="200"/>
      <c r="J8920" s="39"/>
      <c r="K8920" s="39"/>
      <c r="L8920" s="42"/>
      <c r="M8920" s="201"/>
      <c r="N8920" s="202"/>
      <c r="O8920" s="67"/>
      <c r="P8920" s="67"/>
      <c r="Q8920" s="67"/>
      <c r="R8920" s="67"/>
      <c r="S8920" s="67"/>
      <c r="T8920" s="68"/>
      <c r="U8920" s="37"/>
      <c r="V8920" s="37"/>
      <c r="W8920" s="37"/>
      <c r="X8920" s="37"/>
      <c r="Y8920" s="37"/>
      <c r="Z8920" s="37"/>
      <c r="AA8920" s="37"/>
      <c r="AB8920" s="37"/>
      <c r="AC8920" s="37"/>
      <c r="AD8920" s="37"/>
      <c r="AE8920" s="37"/>
      <c r="AT8920" s="20" t="s">
        <v>451</v>
      </c>
      <c r="AU8920" s="20" t="s">
        <v>91</v>
      </c>
    </row>
    <row r="8921" spans="1:65" s="12" customFormat="1" ht="22.9" customHeight="1">
      <c r="B8921" s="169"/>
      <c r="C8921" s="170"/>
      <c r="D8921" s="171" t="s">
        <v>77</v>
      </c>
      <c r="E8921" s="183" t="s">
        <v>6477</v>
      </c>
      <c r="F8921" s="183" t="s">
        <v>7019</v>
      </c>
      <c r="G8921" s="170"/>
      <c r="H8921" s="170"/>
      <c r="I8921" s="173"/>
      <c r="J8921" s="184">
        <f>BK8921</f>
        <v>0</v>
      </c>
      <c r="K8921" s="170"/>
      <c r="L8921" s="175"/>
      <c r="M8921" s="176"/>
      <c r="N8921" s="177"/>
      <c r="O8921" s="177"/>
      <c r="P8921" s="178">
        <f>SUM(P8922:P9187)</f>
        <v>0</v>
      </c>
      <c r="Q8921" s="177"/>
      <c r="R8921" s="178">
        <f>SUM(R8922:R9187)</f>
        <v>40.383016429999998</v>
      </c>
      <c r="S8921" s="177"/>
      <c r="T8921" s="179">
        <f>SUM(T8922:T9187)</f>
        <v>113.37399800000001</v>
      </c>
      <c r="AR8921" s="180" t="s">
        <v>91</v>
      </c>
      <c r="AT8921" s="181" t="s">
        <v>77</v>
      </c>
      <c r="AU8921" s="181" t="s">
        <v>85</v>
      </c>
      <c r="AY8921" s="180" t="s">
        <v>443</v>
      </c>
      <c r="BK8921" s="182">
        <f>SUM(BK8922:BK9187)</f>
        <v>0</v>
      </c>
    </row>
    <row r="8922" spans="1:65" s="2" customFormat="1" ht="24.2" customHeight="1">
      <c r="A8922" s="37"/>
      <c r="B8922" s="38"/>
      <c r="C8922" s="185" t="s">
        <v>7020</v>
      </c>
      <c r="D8922" s="185" t="s">
        <v>445</v>
      </c>
      <c r="E8922" s="186" t="s">
        <v>7021</v>
      </c>
      <c r="F8922" s="187" t="s">
        <v>7022</v>
      </c>
      <c r="G8922" s="188" t="s">
        <v>136</v>
      </c>
      <c r="H8922" s="189">
        <v>1171.501</v>
      </c>
      <c r="I8922" s="190"/>
      <c r="J8922" s="191">
        <f>ROUND(I8922*H8922,2)</f>
        <v>0</v>
      </c>
      <c r="K8922" s="187" t="s">
        <v>448</v>
      </c>
      <c r="L8922" s="42"/>
      <c r="M8922" s="192" t="s">
        <v>19</v>
      </c>
      <c r="N8922" s="193" t="s">
        <v>50</v>
      </c>
      <c r="O8922" s="67"/>
      <c r="P8922" s="194">
        <f>O8922*H8922</f>
        <v>0</v>
      </c>
      <c r="Q8922" s="194">
        <v>0</v>
      </c>
      <c r="R8922" s="194">
        <f>Q8922*H8922</f>
        <v>0</v>
      </c>
      <c r="S8922" s="194">
        <v>0</v>
      </c>
      <c r="T8922" s="195">
        <f>S8922*H8922</f>
        <v>0</v>
      </c>
      <c r="U8922" s="37"/>
      <c r="V8922" s="37"/>
      <c r="W8922" s="37"/>
      <c r="X8922" s="37"/>
      <c r="Y8922" s="37"/>
      <c r="Z8922" s="37"/>
      <c r="AA8922" s="37"/>
      <c r="AB8922" s="37"/>
      <c r="AC8922" s="37"/>
      <c r="AD8922" s="37"/>
      <c r="AE8922" s="37"/>
      <c r="AR8922" s="196" t="s">
        <v>551</v>
      </c>
      <c r="AT8922" s="196" t="s">
        <v>445</v>
      </c>
      <c r="AU8922" s="196" t="s">
        <v>91</v>
      </c>
      <c r="AY8922" s="20" t="s">
        <v>443</v>
      </c>
      <c r="BE8922" s="197">
        <f>IF(N8922="základní",J8922,0)</f>
        <v>0</v>
      </c>
      <c r="BF8922" s="197">
        <f>IF(N8922="snížená",J8922,0)</f>
        <v>0</v>
      </c>
      <c r="BG8922" s="197">
        <f>IF(N8922="zákl. přenesená",J8922,0)</f>
        <v>0</v>
      </c>
      <c r="BH8922" s="197">
        <f>IF(N8922="sníž. přenesená",J8922,0)</f>
        <v>0</v>
      </c>
      <c r="BI8922" s="197">
        <f>IF(N8922="nulová",J8922,0)</f>
        <v>0</v>
      </c>
      <c r="BJ8922" s="20" t="s">
        <v>91</v>
      </c>
      <c r="BK8922" s="197">
        <f>ROUND(I8922*H8922,2)</f>
        <v>0</v>
      </c>
      <c r="BL8922" s="20" t="s">
        <v>551</v>
      </c>
      <c r="BM8922" s="196" t="s">
        <v>7023</v>
      </c>
    </row>
    <row r="8923" spans="1:65" s="2" customFormat="1">
      <c r="A8923" s="37"/>
      <c r="B8923" s="38"/>
      <c r="C8923" s="39"/>
      <c r="D8923" s="198" t="s">
        <v>451</v>
      </c>
      <c r="E8923" s="39"/>
      <c r="F8923" s="199" t="s">
        <v>7024</v>
      </c>
      <c r="G8923" s="39"/>
      <c r="H8923" s="39"/>
      <c r="I8923" s="200"/>
      <c r="J8923" s="39"/>
      <c r="K8923" s="39"/>
      <c r="L8923" s="42"/>
      <c r="M8923" s="201"/>
      <c r="N8923" s="202"/>
      <c r="O8923" s="67"/>
      <c r="P8923" s="67"/>
      <c r="Q8923" s="67"/>
      <c r="R8923" s="67"/>
      <c r="S8923" s="67"/>
      <c r="T8923" s="68"/>
      <c r="U8923" s="37"/>
      <c r="V8923" s="37"/>
      <c r="W8923" s="37"/>
      <c r="X8923" s="37"/>
      <c r="Y8923" s="37"/>
      <c r="Z8923" s="37"/>
      <c r="AA8923" s="37"/>
      <c r="AB8923" s="37"/>
      <c r="AC8923" s="37"/>
      <c r="AD8923" s="37"/>
      <c r="AE8923" s="37"/>
      <c r="AT8923" s="20" t="s">
        <v>451</v>
      </c>
      <c r="AU8923" s="20" t="s">
        <v>91</v>
      </c>
    </row>
    <row r="8924" spans="1:65" s="14" customFormat="1">
      <c r="B8924" s="214"/>
      <c r="C8924" s="215"/>
      <c r="D8924" s="205" t="s">
        <v>453</v>
      </c>
      <c r="E8924" s="216" t="s">
        <v>19</v>
      </c>
      <c r="F8924" s="217" t="s">
        <v>7025</v>
      </c>
      <c r="G8924" s="215"/>
      <c r="H8924" s="218">
        <v>1171.501</v>
      </c>
      <c r="I8924" s="219"/>
      <c r="J8924" s="215"/>
      <c r="K8924" s="215"/>
      <c r="L8924" s="220"/>
      <c r="M8924" s="221"/>
      <c r="N8924" s="222"/>
      <c r="O8924" s="222"/>
      <c r="P8924" s="222"/>
      <c r="Q8924" s="222"/>
      <c r="R8924" s="222"/>
      <c r="S8924" s="222"/>
      <c r="T8924" s="223"/>
      <c r="AT8924" s="224" t="s">
        <v>453</v>
      </c>
      <c r="AU8924" s="224" t="s">
        <v>91</v>
      </c>
      <c r="AV8924" s="14" t="s">
        <v>91</v>
      </c>
      <c r="AW8924" s="14" t="s">
        <v>37</v>
      </c>
      <c r="AX8924" s="14" t="s">
        <v>78</v>
      </c>
      <c r="AY8924" s="224" t="s">
        <v>443</v>
      </c>
    </row>
    <row r="8925" spans="1:65" s="15" customFormat="1">
      <c r="B8925" s="225"/>
      <c r="C8925" s="226"/>
      <c r="D8925" s="205" t="s">
        <v>453</v>
      </c>
      <c r="E8925" s="227" t="s">
        <v>19</v>
      </c>
      <c r="F8925" s="228" t="s">
        <v>456</v>
      </c>
      <c r="G8925" s="226"/>
      <c r="H8925" s="229">
        <v>1171.501</v>
      </c>
      <c r="I8925" s="230"/>
      <c r="J8925" s="226"/>
      <c r="K8925" s="226"/>
      <c r="L8925" s="231"/>
      <c r="M8925" s="232"/>
      <c r="N8925" s="233"/>
      <c r="O8925" s="233"/>
      <c r="P8925" s="233"/>
      <c r="Q8925" s="233"/>
      <c r="R8925" s="233"/>
      <c r="S8925" s="233"/>
      <c r="T8925" s="234"/>
      <c r="AT8925" s="235" t="s">
        <v>453</v>
      </c>
      <c r="AU8925" s="235" t="s">
        <v>91</v>
      </c>
      <c r="AV8925" s="15" t="s">
        <v>449</v>
      </c>
      <c r="AW8925" s="15" t="s">
        <v>37</v>
      </c>
      <c r="AX8925" s="15" t="s">
        <v>85</v>
      </c>
      <c r="AY8925" s="235" t="s">
        <v>443</v>
      </c>
    </row>
    <row r="8926" spans="1:65" s="2" customFormat="1" ht="24.2" customHeight="1">
      <c r="A8926" s="37"/>
      <c r="B8926" s="38"/>
      <c r="C8926" s="185" t="s">
        <v>7026</v>
      </c>
      <c r="D8926" s="185" t="s">
        <v>445</v>
      </c>
      <c r="E8926" s="186" t="s">
        <v>7027</v>
      </c>
      <c r="F8926" s="187" t="s">
        <v>7028</v>
      </c>
      <c r="G8926" s="188" t="s">
        <v>136</v>
      </c>
      <c r="H8926" s="189">
        <v>1171.501</v>
      </c>
      <c r="I8926" s="190"/>
      <c r="J8926" s="191">
        <f>ROUND(I8926*H8926,2)</f>
        <v>0</v>
      </c>
      <c r="K8926" s="187" t="s">
        <v>448</v>
      </c>
      <c r="L8926" s="42"/>
      <c r="M8926" s="192" t="s">
        <v>19</v>
      </c>
      <c r="N8926" s="193" t="s">
        <v>50</v>
      </c>
      <c r="O8926" s="67"/>
      <c r="P8926" s="194">
        <f>O8926*H8926</f>
        <v>0</v>
      </c>
      <c r="Q8926" s="194">
        <v>2.9999999999999997E-4</v>
      </c>
      <c r="R8926" s="194">
        <f>Q8926*H8926</f>
        <v>0.35145029999999994</v>
      </c>
      <c r="S8926" s="194">
        <v>0</v>
      </c>
      <c r="T8926" s="195">
        <f>S8926*H8926</f>
        <v>0</v>
      </c>
      <c r="U8926" s="37"/>
      <c r="V8926" s="37"/>
      <c r="W8926" s="37"/>
      <c r="X8926" s="37"/>
      <c r="Y8926" s="37"/>
      <c r="Z8926" s="37"/>
      <c r="AA8926" s="37"/>
      <c r="AB8926" s="37"/>
      <c r="AC8926" s="37"/>
      <c r="AD8926" s="37"/>
      <c r="AE8926" s="37"/>
      <c r="AR8926" s="196" t="s">
        <v>551</v>
      </c>
      <c r="AT8926" s="196" t="s">
        <v>445</v>
      </c>
      <c r="AU8926" s="196" t="s">
        <v>91</v>
      </c>
      <c r="AY8926" s="20" t="s">
        <v>443</v>
      </c>
      <c r="BE8926" s="197">
        <f>IF(N8926="základní",J8926,0)</f>
        <v>0</v>
      </c>
      <c r="BF8926" s="197">
        <f>IF(N8926="snížená",J8926,0)</f>
        <v>0</v>
      </c>
      <c r="BG8926" s="197">
        <f>IF(N8926="zákl. přenesená",J8926,0)</f>
        <v>0</v>
      </c>
      <c r="BH8926" s="197">
        <f>IF(N8926="sníž. přenesená",J8926,0)</f>
        <v>0</v>
      </c>
      <c r="BI8926" s="197">
        <f>IF(N8926="nulová",J8926,0)</f>
        <v>0</v>
      </c>
      <c r="BJ8926" s="20" t="s">
        <v>91</v>
      </c>
      <c r="BK8926" s="197">
        <f>ROUND(I8926*H8926,2)</f>
        <v>0</v>
      </c>
      <c r="BL8926" s="20" t="s">
        <v>551</v>
      </c>
      <c r="BM8926" s="196" t="s">
        <v>7029</v>
      </c>
    </row>
    <row r="8927" spans="1:65" s="2" customFormat="1">
      <c r="A8927" s="37"/>
      <c r="B8927" s="38"/>
      <c r="C8927" s="39"/>
      <c r="D8927" s="198" t="s">
        <v>451</v>
      </c>
      <c r="E8927" s="39"/>
      <c r="F8927" s="199" t="s">
        <v>7030</v>
      </c>
      <c r="G8927" s="39"/>
      <c r="H8927" s="39"/>
      <c r="I8927" s="200"/>
      <c r="J8927" s="39"/>
      <c r="K8927" s="39"/>
      <c r="L8927" s="42"/>
      <c r="M8927" s="201"/>
      <c r="N8927" s="202"/>
      <c r="O8927" s="67"/>
      <c r="P8927" s="67"/>
      <c r="Q8927" s="67"/>
      <c r="R8927" s="67"/>
      <c r="S8927" s="67"/>
      <c r="T8927" s="68"/>
      <c r="U8927" s="37"/>
      <c r="V8927" s="37"/>
      <c r="W8927" s="37"/>
      <c r="X8927" s="37"/>
      <c r="Y8927" s="37"/>
      <c r="Z8927" s="37"/>
      <c r="AA8927" s="37"/>
      <c r="AB8927" s="37"/>
      <c r="AC8927" s="37"/>
      <c r="AD8927" s="37"/>
      <c r="AE8927" s="37"/>
      <c r="AT8927" s="20" t="s">
        <v>451</v>
      </c>
      <c r="AU8927" s="20" t="s">
        <v>91</v>
      </c>
    </row>
    <row r="8928" spans="1:65" s="13" customFormat="1">
      <c r="B8928" s="203"/>
      <c r="C8928" s="204"/>
      <c r="D8928" s="205" t="s">
        <v>453</v>
      </c>
      <c r="E8928" s="206" t="s">
        <v>19</v>
      </c>
      <c r="F8928" s="207" t="s">
        <v>1664</v>
      </c>
      <c r="G8928" s="204"/>
      <c r="H8928" s="206" t="s">
        <v>19</v>
      </c>
      <c r="I8928" s="208"/>
      <c r="J8928" s="204"/>
      <c r="K8928" s="204"/>
      <c r="L8928" s="209"/>
      <c r="M8928" s="210"/>
      <c r="N8928" s="211"/>
      <c r="O8928" s="211"/>
      <c r="P8928" s="211"/>
      <c r="Q8928" s="211"/>
      <c r="R8928" s="211"/>
      <c r="S8928" s="211"/>
      <c r="T8928" s="212"/>
      <c r="AT8928" s="213" t="s">
        <v>453</v>
      </c>
      <c r="AU8928" s="213" t="s">
        <v>91</v>
      </c>
      <c r="AV8928" s="13" t="s">
        <v>85</v>
      </c>
      <c r="AW8928" s="13" t="s">
        <v>37</v>
      </c>
      <c r="AX8928" s="13" t="s">
        <v>78</v>
      </c>
      <c r="AY8928" s="213" t="s">
        <v>443</v>
      </c>
    </row>
    <row r="8929" spans="2:51" s="13" customFormat="1">
      <c r="B8929" s="203"/>
      <c r="C8929" s="204"/>
      <c r="D8929" s="205" t="s">
        <v>453</v>
      </c>
      <c r="E8929" s="206" t="s">
        <v>19</v>
      </c>
      <c r="F8929" s="207" t="s">
        <v>1665</v>
      </c>
      <c r="G8929" s="204"/>
      <c r="H8929" s="206" t="s">
        <v>19</v>
      </c>
      <c r="I8929" s="208"/>
      <c r="J8929" s="204"/>
      <c r="K8929" s="204"/>
      <c r="L8929" s="209"/>
      <c r="M8929" s="210"/>
      <c r="N8929" s="211"/>
      <c r="O8929" s="211"/>
      <c r="P8929" s="211"/>
      <c r="Q8929" s="211"/>
      <c r="R8929" s="211"/>
      <c r="S8929" s="211"/>
      <c r="T8929" s="212"/>
      <c r="AT8929" s="213" t="s">
        <v>453</v>
      </c>
      <c r="AU8929" s="213" t="s">
        <v>91</v>
      </c>
      <c r="AV8929" s="13" t="s">
        <v>85</v>
      </c>
      <c r="AW8929" s="13" t="s">
        <v>37</v>
      </c>
      <c r="AX8929" s="13" t="s">
        <v>78</v>
      </c>
      <c r="AY8929" s="213" t="s">
        <v>443</v>
      </c>
    </row>
    <row r="8930" spans="2:51" s="13" customFormat="1">
      <c r="B8930" s="203"/>
      <c r="C8930" s="204"/>
      <c r="D8930" s="205" t="s">
        <v>453</v>
      </c>
      <c r="E8930" s="206" t="s">
        <v>19</v>
      </c>
      <c r="F8930" s="207" t="s">
        <v>7031</v>
      </c>
      <c r="G8930" s="204"/>
      <c r="H8930" s="206" t="s">
        <v>19</v>
      </c>
      <c r="I8930" s="208"/>
      <c r="J8930" s="204"/>
      <c r="K8930" s="204"/>
      <c r="L8930" s="209"/>
      <c r="M8930" s="210"/>
      <c r="N8930" s="211"/>
      <c r="O8930" s="211"/>
      <c r="P8930" s="211"/>
      <c r="Q8930" s="211"/>
      <c r="R8930" s="211"/>
      <c r="S8930" s="211"/>
      <c r="T8930" s="212"/>
      <c r="AT8930" s="213" t="s">
        <v>453</v>
      </c>
      <c r="AU8930" s="213" t="s">
        <v>91</v>
      </c>
      <c r="AV8930" s="13" t="s">
        <v>85</v>
      </c>
      <c r="AW8930" s="13" t="s">
        <v>37</v>
      </c>
      <c r="AX8930" s="13" t="s">
        <v>78</v>
      </c>
      <c r="AY8930" s="213" t="s">
        <v>443</v>
      </c>
    </row>
    <row r="8931" spans="2:51" s="13" customFormat="1">
      <c r="B8931" s="203"/>
      <c r="C8931" s="204"/>
      <c r="D8931" s="205" t="s">
        <v>453</v>
      </c>
      <c r="E8931" s="206" t="s">
        <v>19</v>
      </c>
      <c r="F8931" s="207" t="s">
        <v>1090</v>
      </c>
      <c r="G8931" s="204"/>
      <c r="H8931" s="206" t="s">
        <v>19</v>
      </c>
      <c r="I8931" s="208"/>
      <c r="J8931" s="204"/>
      <c r="K8931" s="204"/>
      <c r="L8931" s="209"/>
      <c r="M8931" s="210"/>
      <c r="N8931" s="211"/>
      <c r="O8931" s="211"/>
      <c r="P8931" s="211"/>
      <c r="Q8931" s="211"/>
      <c r="R8931" s="211"/>
      <c r="S8931" s="211"/>
      <c r="T8931" s="212"/>
      <c r="AT8931" s="213" t="s">
        <v>453</v>
      </c>
      <c r="AU8931" s="213" t="s">
        <v>91</v>
      </c>
      <c r="AV8931" s="13" t="s">
        <v>85</v>
      </c>
      <c r="AW8931" s="13" t="s">
        <v>37</v>
      </c>
      <c r="AX8931" s="13" t="s">
        <v>78</v>
      </c>
      <c r="AY8931" s="213" t="s">
        <v>443</v>
      </c>
    </row>
    <row r="8932" spans="2:51" s="13" customFormat="1">
      <c r="B8932" s="203"/>
      <c r="C8932" s="204"/>
      <c r="D8932" s="205" t="s">
        <v>453</v>
      </c>
      <c r="E8932" s="206" t="s">
        <v>19</v>
      </c>
      <c r="F8932" s="207" t="s">
        <v>530</v>
      </c>
      <c r="G8932" s="204"/>
      <c r="H8932" s="206" t="s">
        <v>19</v>
      </c>
      <c r="I8932" s="208"/>
      <c r="J8932" s="204"/>
      <c r="K8932" s="204"/>
      <c r="L8932" s="209"/>
      <c r="M8932" s="210"/>
      <c r="N8932" s="211"/>
      <c r="O8932" s="211"/>
      <c r="P8932" s="211"/>
      <c r="Q8932" s="211"/>
      <c r="R8932" s="211"/>
      <c r="S8932" s="211"/>
      <c r="T8932" s="212"/>
      <c r="AT8932" s="213" t="s">
        <v>453</v>
      </c>
      <c r="AU8932" s="213" t="s">
        <v>91</v>
      </c>
      <c r="AV8932" s="13" t="s">
        <v>85</v>
      </c>
      <c r="AW8932" s="13" t="s">
        <v>37</v>
      </c>
      <c r="AX8932" s="13" t="s">
        <v>78</v>
      </c>
      <c r="AY8932" s="213" t="s">
        <v>443</v>
      </c>
    </row>
    <row r="8933" spans="2:51" s="14" customFormat="1">
      <c r="B8933" s="214"/>
      <c r="C8933" s="215"/>
      <c r="D8933" s="205" t="s">
        <v>453</v>
      </c>
      <c r="E8933" s="216" t="s">
        <v>19</v>
      </c>
      <c r="F8933" s="217" t="s">
        <v>7032</v>
      </c>
      <c r="G8933" s="215"/>
      <c r="H8933" s="218">
        <v>22.885000000000002</v>
      </c>
      <c r="I8933" s="219"/>
      <c r="J8933" s="215"/>
      <c r="K8933" s="215"/>
      <c r="L8933" s="220"/>
      <c r="M8933" s="221"/>
      <c r="N8933" s="222"/>
      <c r="O8933" s="222"/>
      <c r="P8933" s="222"/>
      <c r="Q8933" s="222"/>
      <c r="R8933" s="222"/>
      <c r="S8933" s="222"/>
      <c r="T8933" s="223"/>
      <c r="AT8933" s="224" t="s">
        <v>453</v>
      </c>
      <c r="AU8933" s="224" t="s">
        <v>91</v>
      </c>
      <c r="AV8933" s="14" t="s">
        <v>91</v>
      </c>
      <c r="AW8933" s="14" t="s">
        <v>37</v>
      </c>
      <c r="AX8933" s="14" t="s">
        <v>78</v>
      </c>
      <c r="AY8933" s="224" t="s">
        <v>443</v>
      </c>
    </row>
    <row r="8934" spans="2:51" s="14" customFormat="1">
      <c r="B8934" s="214"/>
      <c r="C8934" s="215"/>
      <c r="D8934" s="205" t="s">
        <v>453</v>
      </c>
      <c r="E8934" s="216" t="s">
        <v>19</v>
      </c>
      <c r="F8934" s="217" t="s">
        <v>7033</v>
      </c>
      <c r="G8934" s="215"/>
      <c r="H8934" s="218">
        <v>16.591999999999999</v>
      </c>
      <c r="I8934" s="219"/>
      <c r="J8934" s="215"/>
      <c r="K8934" s="215"/>
      <c r="L8934" s="220"/>
      <c r="M8934" s="221"/>
      <c r="N8934" s="222"/>
      <c r="O8934" s="222"/>
      <c r="P8934" s="222"/>
      <c r="Q8934" s="222"/>
      <c r="R8934" s="222"/>
      <c r="S8934" s="222"/>
      <c r="T8934" s="223"/>
      <c r="AT8934" s="224" t="s">
        <v>453</v>
      </c>
      <c r="AU8934" s="224" t="s">
        <v>91</v>
      </c>
      <c r="AV8934" s="14" t="s">
        <v>91</v>
      </c>
      <c r="AW8934" s="14" t="s">
        <v>37</v>
      </c>
      <c r="AX8934" s="14" t="s">
        <v>78</v>
      </c>
      <c r="AY8934" s="224" t="s">
        <v>443</v>
      </c>
    </row>
    <row r="8935" spans="2:51" s="14" customFormat="1">
      <c r="B8935" s="214"/>
      <c r="C8935" s="215"/>
      <c r="D8935" s="205" t="s">
        <v>453</v>
      </c>
      <c r="E8935" s="216" t="s">
        <v>19</v>
      </c>
      <c r="F8935" s="217" t="s">
        <v>7034</v>
      </c>
      <c r="G8935" s="215"/>
      <c r="H8935" s="218">
        <v>4.2</v>
      </c>
      <c r="I8935" s="219"/>
      <c r="J8935" s="215"/>
      <c r="K8935" s="215"/>
      <c r="L8935" s="220"/>
      <c r="M8935" s="221"/>
      <c r="N8935" s="222"/>
      <c r="O8935" s="222"/>
      <c r="P8935" s="222"/>
      <c r="Q8935" s="222"/>
      <c r="R8935" s="222"/>
      <c r="S8935" s="222"/>
      <c r="T8935" s="223"/>
      <c r="AT8935" s="224" t="s">
        <v>453</v>
      </c>
      <c r="AU8935" s="224" t="s">
        <v>91</v>
      </c>
      <c r="AV8935" s="14" t="s">
        <v>91</v>
      </c>
      <c r="AW8935" s="14" t="s">
        <v>37</v>
      </c>
      <c r="AX8935" s="14" t="s">
        <v>78</v>
      </c>
      <c r="AY8935" s="224" t="s">
        <v>443</v>
      </c>
    </row>
    <row r="8936" spans="2:51" s="14" customFormat="1" ht="22.5">
      <c r="B8936" s="214"/>
      <c r="C8936" s="215"/>
      <c r="D8936" s="205" t="s">
        <v>453</v>
      </c>
      <c r="E8936" s="216" t="s">
        <v>19</v>
      </c>
      <c r="F8936" s="217" t="s">
        <v>7035</v>
      </c>
      <c r="G8936" s="215"/>
      <c r="H8936" s="218">
        <v>30.114000000000001</v>
      </c>
      <c r="I8936" s="219"/>
      <c r="J8936" s="215"/>
      <c r="K8936" s="215"/>
      <c r="L8936" s="220"/>
      <c r="M8936" s="221"/>
      <c r="N8936" s="222"/>
      <c r="O8936" s="222"/>
      <c r="P8936" s="222"/>
      <c r="Q8936" s="222"/>
      <c r="R8936" s="222"/>
      <c r="S8936" s="222"/>
      <c r="T8936" s="223"/>
      <c r="AT8936" s="224" t="s">
        <v>453</v>
      </c>
      <c r="AU8936" s="224" t="s">
        <v>91</v>
      </c>
      <c r="AV8936" s="14" t="s">
        <v>91</v>
      </c>
      <c r="AW8936" s="14" t="s">
        <v>37</v>
      </c>
      <c r="AX8936" s="14" t="s">
        <v>78</v>
      </c>
      <c r="AY8936" s="224" t="s">
        <v>443</v>
      </c>
    </row>
    <row r="8937" spans="2:51" s="14" customFormat="1">
      <c r="B8937" s="214"/>
      <c r="C8937" s="215"/>
      <c r="D8937" s="205" t="s">
        <v>453</v>
      </c>
      <c r="E8937" s="216" t="s">
        <v>19</v>
      </c>
      <c r="F8937" s="217" t="s">
        <v>7036</v>
      </c>
      <c r="G8937" s="215"/>
      <c r="H8937" s="218">
        <v>3.2</v>
      </c>
      <c r="I8937" s="219"/>
      <c r="J8937" s="215"/>
      <c r="K8937" s="215"/>
      <c r="L8937" s="220"/>
      <c r="M8937" s="221"/>
      <c r="N8937" s="222"/>
      <c r="O8937" s="222"/>
      <c r="P8937" s="222"/>
      <c r="Q8937" s="222"/>
      <c r="R8937" s="222"/>
      <c r="S8937" s="222"/>
      <c r="T8937" s="223"/>
      <c r="AT8937" s="224" t="s">
        <v>453</v>
      </c>
      <c r="AU8937" s="224" t="s">
        <v>91</v>
      </c>
      <c r="AV8937" s="14" t="s">
        <v>91</v>
      </c>
      <c r="AW8937" s="14" t="s">
        <v>37</v>
      </c>
      <c r="AX8937" s="14" t="s">
        <v>78</v>
      </c>
      <c r="AY8937" s="224" t="s">
        <v>443</v>
      </c>
    </row>
    <row r="8938" spans="2:51" s="14" customFormat="1">
      <c r="B8938" s="214"/>
      <c r="C8938" s="215"/>
      <c r="D8938" s="205" t="s">
        <v>453</v>
      </c>
      <c r="E8938" s="216" t="s">
        <v>19</v>
      </c>
      <c r="F8938" s="217" t="s">
        <v>7037</v>
      </c>
      <c r="G8938" s="215"/>
      <c r="H8938" s="218">
        <v>23.091000000000001</v>
      </c>
      <c r="I8938" s="219"/>
      <c r="J8938" s="215"/>
      <c r="K8938" s="215"/>
      <c r="L8938" s="220"/>
      <c r="M8938" s="221"/>
      <c r="N8938" s="222"/>
      <c r="O8938" s="222"/>
      <c r="P8938" s="222"/>
      <c r="Q8938" s="222"/>
      <c r="R8938" s="222"/>
      <c r="S8938" s="222"/>
      <c r="T8938" s="223"/>
      <c r="AT8938" s="224" t="s">
        <v>453</v>
      </c>
      <c r="AU8938" s="224" t="s">
        <v>91</v>
      </c>
      <c r="AV8938" s="14" t="s">
        <v>91</v>
      </c>
      <c r="AW8938" s="14" t="s">
        <v>37</v>
      </c>
      <c r="AX8938" s="14" t="s">
        <v>78</v>
      </c>
      <c r="AY8938" s="224" t="s">
        <v>443</v>
      </c>
    </row>
    <row r="8939" spans="2:51" s="14" customFormat="1">
      <c r="B8939" s="214"/>
      <c r="C8939" s="215"/>
      <c r="D8939" s="205" t="s">
        <v>453</v>
      </c>
      <c r="E8939" s="216" t="s">
        <v>19</v>
      </c>
      <c r="F8939" s="217" t="s">
        <v>7038</v>
      </c>
      <c r="G8939" s="215"/>
      <c r="H8939" s="218">
        <v>3.2</v>
      </c>
      <c r="I8939" s="219"/>
      <c r="J8939" s="215"/>
      <c r="K8939" s="215"/>
      <c r="L8939" s="220"/>
      <c r="M8939" s="221"/>
      <c r="N8939" s="222"/>
      <c r="O8939" s="222"/>
      <c r="P8939" s="222"/>
      <c r="Q8939" s="222"/>
      <c r="R8939" s="222"/>
      <c r="S8939" s="222"/>
      <c r="T8939" s="223"/>
      <c r="AT8939" s="224" t="s">
        <v>453</v>
      </c>
      <c r="AU8939" s="224" t="s">
        <v>91</v>
      </c>
      <c r="AV8939" s="14" t="s">
        <v>91</v>
      </c>
      <c r="AW8939" s="14" t="s">
        <v>37</v>
      </c>
      <c r="AX8939" s="14" t="s">
        <v>78</v>
      </c>
      <c r="AY8939" s="224" t="s">
        <v>443</v>
      </c>
    </row>
    <row r="8940" spans="2:51" s="14" customFormat="1">
      <c r="B8940" s="214"/>
      <c r="C8940" s="215"/>
      <c r="D8940" s="205" t="s">
        <v>453</v>
      </c>
      <c r="E8940" s="216" t="s">
        <v>19</v>
      </c>
      <c r="F8940" s="217" t="s">
        <v>7039</v>
      </c>
      <c r="G8940" s="215"/>
      <c r="H8940" s="218">
        <v>25.626999999999999</v>
      </c>
      <c r="I8940" s="219"/>
      <c r="J8940" s="215"/>
      <c r="K8940" s="215"/>
      <c r="L8940" s="220"/>
      <c r="M8940" s="221"/>
      <c r="N8940" s="222"/>
      <c r="O8940" s="222"/>
      <c r="P8940" s="222"/>
      <c r="Q8940" s="222"/>
      <c r="R8940" s="222"/>
      <c r="S8940" s="222"/>
      <c r="T8940" s="223"/>
      <c r="AT8940" s="224" t="s">
        <v>453</v>
      </c>
      <c r="AU8940" s="224" t="s">
        <v>91</v>
      </c>
      <c r="AV8940" s="14" t="s">
        <v>91</v>
      </c>
      <c r="AW8940" s="14" t="s">
        <v>37</v>
      </c>
      <c r="AX8940" s="14" t="s">
        <v>78</v>
      </c>
      <c r="AY8940" s="224" t="s">
        <v>443</v>
      </c>
    </row>
    <row r="8941" spans="2:51" s="14" customFormat="1">
      <c r="B8941" s="214"/>
      <c r="C8941" s="215"/>
      <c r="D8941" s="205" t="s">
        <v>453</v>
      </c>
      <c r="E8941" s="216" t="s">
        <v>19</v>
      </c>
      <c r="F8941" s="217" t="s">
        <v>7040</v>
      </c>
      <c r="G8941" s="215"/>
      <c r="H8941" s="218">
        <v>4.46</v>
      </c>
      <c r="I8941" s="219"/>
      <c r="J8941" s="215"/>
      <c r="K8941" s="215"/>
      <c r="L8941" s="220"/>
      <c r="M8941" s="221"/>
      <c r="N8941" s="222"/>
      <c r="O8941" s="222"/>
      <c r="P8941" s="222"/>
      <c r="Q8941" s="222"/>
      <c r="R8941" s="222"/>
      <c r="S8941" s="222"/>
      <c r="T8941" s="223"/>
      <c r="AT8941" s="224" t="s">
        <v>453</v>
      </c>
      <c r="AU8941" s="224" t="s">
        <v>91</v>
      </c>
      <c r="AV8941" s="14" t="s">
        <v>91</v>
      </c>
      <c r="AW8941" s="14" t="s">
        <v>37</v>
      </c>
      <c r="AX8941" s="14" t="s">
        <v>78</v>
      </c>
      <c r="AY8941" s="224" t="s">
        <v>443</v>
      </c>
    </row>
    <row r="8942" spans="2:51" s="14" customFormat="1">
      <c r="B8942" s="214"/>
      <c r="C8942" s="215"/>
      <c r="D8942" s="205" t="s">
        <v>453</v>
      </c>
      <c r="E8942" s="216" t="s">
        <v>19</v>
      </c>
      <c r="F8942" s="217" t="s">
        <v>7041</v>
      </c>
      <c r="G8942" s="215"/>
      <c r="H8942" s="218">
        <v>24.420999999999999</v>
      </c>
      <c r="I8942" s="219"/>
      <c r="J8942" s="215"/>
      <c r="K8942" s="215"/>
      <c r="L8942" s="220"/>
      <c r="M8942" s="221"/>
      <c r="N8942" s="222"/>
      <c r="O8942" s="222"/>
      <c r="P8942" s="222"/>
      <c r="Q8942" s="222"/>
      <c r="R8942" s="222"/>
      <c r="S8942" s="222"/>
      <c r="T8942" s="223"/>
      <c r="AT8942" s="224" t="s">
        <v>453</v>
      </c>
      <c r="AU8942" s="224" t="s">
        <v>91</v>
      </c>
      <c r="AV8942" s="14" t="s">
        <v>91</v>
      </c>
      <c r="AW8942" s="14" t="s">
        <v>37</v>
      </c>
      <c r="AX8942" s="14" t="s">
        <v>78</v>
      </c>
      <c r="AY8942" s="224" t="s">
        <v>443</v>
      </c>
    </row>
    <row r="8943" spans="2:51" s="14" customFormat="1">
      <c r="B8943" s="214"/>
      <c r="C8943" s="215"/>
      <c r="D8943" s="205" t="s">
        <v>453</v>
      </c>
      <c r="E8943" s="216" t="s">
        <v>19</v>
      </c>
      <c r="F8943" s="217" t="s">
        <v>7042</v>
      </c>
      <c r="G8943" s="215"/>
      <c r="H8943" s="218">
        <v>3</v>
      </c>
      <c r="I8943" s="219"/>
      <c r="J8943" s="215"/>
      <c r="K8943" s="215"/>
      <c r="L8943" s="220"/>
      <c r="M8943" s="221"/>
      <c r="N8943" s="222"/>
      <c r="O8943" s="222"/>
      <c r="P8943" s="222"/>
      <c r="Q8943" s="222"/>
      <c r="R8943" s="222"/>
      <c r="S8943" s="222"/>
      <c r="T8943" s="223"/>
      <c r="AT8943" s="224" t="s">
        <v>453</v>
      </c>
      <c r="AU8943" s="224" t="s">
        <v>91</v>
      </c>
      <c r="AV8943" s="14" t="s">
        <v>91</v>
      </c>
      <c r="AW8943" s="14" t="s">
        <v>37</v>
      </c>
      <c r="AX8943" s="14" t="s">
        <v>78</v>
      </c>
      <c r="AY8943" s="224" t="s">
        <v>443</v>
      </c>
    </row>
    <row r="8944" spans="2:51" s="14" customFormat="1">
      <c r="B8944" s="214"/>
      <c r="C8944" s="215"/>
      <c r="D8944" s="205" t="s">
        <v>453</v>
      </c>
      <c r="E8944" s="216" t="s">
        <v>19</v>
      </c>
      <c r="F8944" s="217" t="s">
        <v>7043</v>
      </c>
      <c r="G8944" s="215"/>
      <c r="H8944" s="218">
        <v>20.106000000000002</v>
      </c>
      <c r="I8944" s="219"/>
      <c r="J8944" s="215"/>
      <c r="K8944" s="215"/>
      <c r="L8944" s="220"/>
      <c r="M8944" s="221"/>
      <c r="N8944" s="222"/>
      <c r="O8944" s="222"/>
      <c r="P8944" s="222"/>
      <c r="Q8944" s="222"/>
      <c r="R8944" s="222"/>
      <c r="S8944" s="222"/>
      <c r="T8944" s="223"/>
      <c r="AT8944" s="224" t="s">
        <v>453</v>
      </c>
      <c r="AU8944" s="224" t="s">
        <v>91</v>
      </c>
      <c r="AV8944" s="14" t="s">
        <v>91</v>
      </c>
      <c r="AW8944" s="14" t="s">
        <v>37</v>
      </c>
      <c r="AX8944" s="14" t="s">
        <v>78</v>
      </c>
      <c r="AY8944" s="224" t="s">
        <v>443</v>
      </c>
    </row>
    <row r="8945" spans="2:51" s="14" customFormat="1">
      <c r="B8945" s="214"/>
      <c r="C8945" s="215"/>
      <c r="D8945" s="205" t="s">
        <v>453</v>
      </c>
      <c r="E8945" s="216" t="s">
        <v>19</v>
      </c>
      <c r="F8945" s="217" t="s">
        <v>7044</v>
      </c>
      <c r="G8945" s="215"/>
      <c r="H8945" s="218">
        <v>3</v>
      </c>
      <c r="I8945" s="219"/>
      <c r="J8945" s="215"/>
      <c r="K8945" s="215"/>
      <c r="L8945" s="220"/>
      <c r="M8945" s="221"/>
      <c r="N8945" s="222"/>
      <c r="O8945" s="222"/>
      <c r="P8945" s="222"/>
      <c r="Q8945" s="222"/>
      <c r="R8945" s="222"/>
      <c r="S8945" s="222"/>
      <c r="T8945" s="223"/>
      <c r="AT8945" s="224" t="s">
        <v>453</v>
      </c>
      <c r="AU8945" s="224" t="s">
        <v>91</v>
      </c>
      <c r="AV8945" s="14" t="s">
        <v>91</v>
      </c>
      <c r="AW8945" s="14" t="s">
        <v>37</v>
      </c>
      <c r="AX8945" s="14" t="s">
        <v>78</v>
      </c>
      <c r="AY8945" s="224" t="s">
        <v>443</v>
      </c>
    </row>
    <row r="8946" spans="2:51" s="16" customFormat="1">
      <c r="B8946" s="236"/>
      <c r="C8946" s="237"/>
      <c r="D8946" s="205" t="s">
        <v>453</v>
      </c>
      <c r="E8946" s="238" t="s">
        <v>19</v>
      </c>
      <c r="F8946" s="239" t="s">
        <v>581</v>
      </c>
      <c r="G8946" s="237"/>
      <c r="H8946" s="240">
        <v>183.89599999999999</v>
      </c>
      <c r="I8946" s="241"/>
      <c r="J8946" s="237"/>
      <c r="K8946" s="237"/>
      <c r="L8946" s="242"/>
      <c r="M8946" s="243"/>
      <c r="N8946" s="244"/>
      <c r="O8946" s="244"/>
      <c r="P8946" s="244"/>
      <c r="Q8946" s="244"/>
      <c r="R8946" s="244"/>
      <c r="S8946" s="244"/>
      <c r="T8946" s="245"/>
      <c r="AT8946" s="246" t="s">
        <v>453</v>
      </c>
      <c r="AU8946" s="246" t="s">
        <v>91</v>
      </c>
      <c r="AV8946" s="16" t="s">
        <v>98</v>
      </c>
      <c r="AW8946" s="16" t="s">
        <v>37</v>
      </c>
      <c r="AX8946" s="16" t="s">
        <v>78</v>
      </c>
      <c r="AY8946" s="246" t="s">
        <v>443</v>
      </c>
    </row>
    <row r="8947" spans="2:51" s="13" customFormat="1">
      <c r="B8947" s="203"/>
      <c r="C8947" s="204"/>
      <c r="D8947" s="205" t="s">
        <v>453</v>
      </c>
      <c r="E8947" s="206" t="s">
        <v>19</v>
      </c>
      <c r="F8947" s="207" t="s">
        <v>955</v>
      </c>
      <c r="G8947" s="204"/>
      <c r="H8947" s="206" t="s">
        <v>19</v>
      </c>
      <c r="I8947" s="208"/>
      <c r="J8947" s="204"/>
      <c r="K8947" s="204"/>
      <c r="L8947" s="209"/>
      <c r="M8947" s="210"/>
      <c r="N8947" s="211"/>
      <c r="O8947" s="211"/>
      <c r="P8947" s="211"/>
      <c r="Q8947" s="211"/>
      <c r="R8947" s="211"/>
      <c r="S8947" s="211"/>
      <c r="T8947" s="212"/>
      <c r="AT8947" s="213" t="s">
        <v>453</v>
      </c>
      <c r="AU8947" s="213" t="s">
        <v>91</v>
      </c>
      <c r="AV8947" s="13" t="s">
        <v>85</v>
      </c>
      <c r="AW8947" s="13" t="s">
        <v>37</v>
      </c>
      <c r="AX8947" s="13" t="s">
        <v>78</v>
      </c>
      <c r="AY8947" s="213" t="s">
        <v>443</v>
      </c>
    </row>
    <row r="8948" spans="2:51" s="14" customFormat="1">
      <c r="B8948" s="214"/>
      <c r="C8948" s="215"/>
      <c r="D8948" s="205" t="s">
        <v>453</v>
      </c>
      <c r="E8948" s="216" t="s">
        <v>19</v>
      </c>
      <c r="F8948" s="217" t="s">
        <v>7045</v>
      </c>
      <c r="G8948" s="215"/>
      <c r="H8948" s="218">
        <v>26.699000000000002</v>
      </c>
      <c r="I8948" s="219"/>
      <c r="J8948" s="215"/>
      <c r="K8948" s="215"/>
      <c r="L8948" s="220"/>
      <c r="M8948" s="221"/>
      <c r="N8948" s="222"/>
      <c r="O8948" s="222"/>
      <c r="P8948" s="222"/>
      <c r="Q8948" s="222"/>
      <c r="R8948" s="222"/>
      <c r="S8948" s="222"/>
      <c r="T8948" s="223"/>
      <c r="AT8948" s="224" t="s">
        <v>453</v>
      </c>
      <c r="AU8948" s="224" t="s">
        <v>91</v>
      </c>
      <c r="AV8948" s="14" t="s">
        <v>91</v>
      </c>
      <c r="AW8948" s="14" t="s">
        <v>37</v>
      </c>
      <c r="AX8948" s="14" t="s">
        <v>78</v>
      </c>
      <c r="AY8948" s="224" t="s">
        <v>443</v>
      </c>
    </row>
    <row r="8949" spans="2:51" s="14" customFormat="1">
      <c r="B8949" s="214"/>
      <c r="C8949" s="215"/>
      <c r="D8949" s="205" t="s">
        <v>453</v>
      </c>
      <c r="E8949" s="216" t="s">
        <v>19</v>
      </c>
      <c r="F8949" s="217" t="s">
        <v>7046</v>
      </c>
      <c r="G8949" s="215"/>
      <c r="H8949" s="218">
        <v>17.706</v>
      </c>
      <c r="I8949" s="219"/>
      <c r="J8949" s="215"/>
      <c r="K8949" s="215"/>
      <c r="L8949" s="220"/>
      <c r="M8949" s="221"/>
      <c r="N8949" s="222"/>
      <c r="O8949" s="222"/>
      <c r="P8949" s="222"/>
      <c r="Q8949" s="222"/>
      <c r="R8949" s="222"/>
      <c r="S8949" s="222"/>
      <c r="T8949" s="223"/>
      <c r="AT8949" s="224" t="s">
        <v>453</v>
      </c>
      <c r="AU8949" s="224" t="s">
        <v>91</v>
      </c>
      <c r="AV8949" s="14" t="s">
        <v>91</v>
      </c>
      <c r="AW8949" s="14" t="s">
        <v>37</v>
      </c>
      <c r="AX8949" s="14" t="s">
        <v>78</v>
      </c>
      <c r="AY8949" s="224" t="s">
        <v>443</v>
      </c>
    </row>
    <row r="8950" spans="2:51" s="14" customFormat="1">
      <c r="B8950" s="214"/>
      <c r="C8950" s="215"/>
      <c r="D8950" s="205" t="s">
        <v>453</v>
      </c>
      <c r="E8950" s="216" t="s">
        <v>19</v>
      </c>
      <c r="F8950" s="217" t="s">
        <v>7047</v>
      </c>
      <c r="G8950" s="215"/>
      <c r="H8950" s="218">
        <v>3</v>
      </c>
      <c r="I8950" s="219"/>
      <c r="J8950" s="215"/>
      <c r="K8950" s="215"/>
      <c r="L8950" s="220"/>
      <c r="M8950" s="221"/>
      <c r="N8950" s="222"/>
      <c r="O8950" s="222"/>
      <c r="P8950" s="222"/>
      <c r="Q8950" s="222"/>
      <c r="R8950" s="222"/>
      <c r="S8950" s="222"/>
      <c r="T8950" s="223"/>
      <c r="AT8950" s="224" t="s">
        <v>453</v>
      </c>
      <c r="AU8950" s="224" t="s">
        <v>91</v>
      </c>
      <c r="AV8950" s="14" t="s">
        <v>91</v>
      </c>
      <c r="AW8950" s="14" t="s">
        <v>37</v>
      </c>
      <c r="AX8950" s="14" t="s">
        <v>78</v>
      </c>
      <c r="AY8950" s="224" t="s">
        <v>443</v>
      </c>
    </row>
    <row r="8951" spans="2:51" s="14" customFormat="1" ht="22.5">
      <c r="B8951" s="214"/>
      <c r="C8951" s="215"/>
      <c r="D8951" s="205" t="s">
        <v>453</v>
      </c>
      <c r="E8951" s="216" t="s">
        <v>19</v>
      </c>
      <c r="F8951" s="217" t="s">
        <v>7048</v>
      </c>
      <c r="G8951" s="215"/>
      <c r="H8951" s="218">
        <v>34.284999999999997</v>
      </c>
      <c r="I8951" s="219"/>
      <c r="J8951" s="215"/>
      <c r="K8951" s="215"/>
      <c r="L8951" s="220"/>
      <c r="M8951" s="221"/>
      <c r="N8951" s="222"/>
      <c r="O8951" s="222"/>
      <c r="P8951" s="222"/>
      <c r="Q8951" s="222"/>
      <c r="R8951" s="222"/>
      <c r="S8951" s="222"/>
      <c r="T8951" s="223"/>
      <c r="AT8951" s="224" t="s">
        <v>453</v>
      </c>
      <c r="AU8951" s="224" t="s">
        <v>91</v>
      </c>
      <c r="AV8951" s="14" t="s">
        <v>91</v>
      </c>
      <c r="AW8951" s="14" t="s">
        <v>37</v>
      </c>
      <c r="AX8951" s="14" t="s">
        <v>78</v>
      </c>
      <c r="AY8951" s="224" t="s">
        <v>443</v>
      </c>
    </row>
    <row r="8952" spans="2:51" s="14" customFormat="1">
      <c r="B8952" s="214"/>
      <c r="C8952" s="215"/>
      <c r="D8952" s="205" t="s">
        <v>453</v>
      </c>
      <c r="E8952" s="216" t="s">
        <v>19</v>
      </c>
      <c r="F8952" s="217" t="s">
        <v>7049</v>
      </c>
      <c r="G8952" s="215"/>
      <c r="H8952" s="218">
        <v>3</v>
      </c>
      <c r="I8952" s="219"/>
      <c r="J8952" s="215"/>
      <c r="K8952" s="215"/>
      <c r="L8952" s="220"/>
      <c r="M8952" s="221"/>
      <c r="N8952" s="222"/>
      <c r="O8952" s="222"/>
      <c r="P8952" s="222"/>
      <c r="Q8952" s="222"/>
      <c r="R8952" s="222"/>
      <c r="S8952" s="222"/>
      <c r="T8952" s="223"/>
      <c r="AT8952" s="224" t="s">
        <v>453</v>
      </c>
      <c r="AU8952" s="224" t="s">
        <v>91</v>
      </c>
      <c r="AV8952" s="14" t="s">
        <v>91</v>
      </c>
      <c r="AW8952" s="14" t="s">
        <v>37</v>
      </c>
      <c r="AX8952" s="14" t="s">
        <v>78</v>
      </c>
      <c r="AY8952" s="224" t="s">
        <v>443</v>
      </c>
    </row>
    <row r="8953" spans="2:51" s="14" customFormat="1">
      <c r="B8953" s="214"/>
      <c r="C8953" s="215"/>
      <c r="D8953" s="205" t="s">
        <v>453</v>
      </c>
      <c r="E8953" s="216" t="s">
        <v>19</v>
      </c>
      <c r="F8953" s="217" t="s">
        <v>7050</v>
      </c>
      <c r="G8953" s="215"/>
      <c r="H8953" s="218">
        <v>33.392000000000003</v>
      </c>
      <c r="I8953" s="219"/>
      <c r="J8953" s="215"/>
      <c r="K8953" s="215"/>
      <c r="L8953" s="220"/>
      <c r="M8953" s="221"/>
      <c r="N8953" s="222"/>
      <c r="O8953" s="222"/>
      <c r="P8953" s="222"/>
      <c r="Q8953" s="222"/>
      <c r="R8953" s="222"/>
      <c r="S8953" s="222"/>
      <c r="T8953" s="223"/>
      <c r="AT8953" s="224" t="s">
        <v>453</v>
      </c>
      <c r="AU8953" s="224" t="s">
        <v>91</v>
      </c>
      <c r="AV8953" s="14" t="s">
        <v>91</v>
      </c>
      <c r="AW8953" s="14" t="s">
        <v>37</v>
      </c>
      <c r="AX8953" s="14" t="s">
        <v>78</v>
      </c>
      <c r="AY8953" s="224" t="s">
        <v>443</v>
      </c>
    </row>
    <row r="8954" spans="2:51" s="14" customFormat="1">
      <c r="B8954" s="214"/>
      <c r="C8954" s="215"/>
      <c r="D8954" s="205" t="s">
        <v>453</v>
      </c>
      <c r="E8954" s="216" t="s">
        <v>19</v>
      </c>
      <c r="F8954" s="217" t="s">
        <v>7051</v>
      </c>
      <c r="G8954" s="215"/>
      <c r="H8954" s="218">
        <v>3</v>
      </c>
      <c r="I8954" s="219"/>
      <c r="J8954" s="215"/>
      <c r="K8954" s="215"/>
      <c r="L8954" s="220"/>
      <c r="M8954" s="221"/>
      <c r="N8954" s="222"/>
      <c r="O8954" s="222"/>
      <c r="P8954" s="222"/>
      <c r="Q8954" s="222"/>
      <c r="R8954" s="222"/>
      <c r="S8954" s="222"/>
      <c r="T8954" s="223"/>
      <c r="AT8954" s="224" t="s">
        <v>453</v>
      </c>
      <c r="AU8954" s="224" t="s">
        <v>91</v>
      </c>
      <c r="AV8954" s="14" t="s">
        <v>91</v>
      </c>
      <c r="AW8954" s="14" t="s">
        <v>37</v>
      </c>
      <c r="AX8954" s="14" t="s">
        <v>78</v>
      </c>
      <c r="AY8954" s="224" t="s">
        <v>443</v>
      </c>
    </row>
    <row r="8955" spans="2:51" s="14" customFormat="1">
      <c r="B8955" s="214"/>
      <c r="C8955" s="215"/>
      <c r="D8955" s="205" t="s">
        <v>453</v>
      </c>
      <c r="E8955" s="216" t="s">
        <v>19</v>
      </c>
      <c r="F8955" s="217" t="s">
        <v>7052</v>
      </c>
      <c r="G8955" s="215"/>
      <c r="H8955" s="218">
        <v>28.141999999999999</v>
      </c>
      <c r="I8955" s="219"/>
      <c r="J8955" s="215"/>
      <c r="K8955" s="215"/>
      <c r="L8955" s="220"/>
      <c r="M8955" s="221"/>
      <c r="N8955" s="222"/>
      <c r="O8955" s="222"/>
      <c r="P8955" s="222"/>
      <c r="Q8955" s="222"/>
      <c r="R8955" s="222"/>
      <c r="S8955" s="222"/>
      <c r="T8955" s="223"/>
      <c r="AT8955" s="224" t="s">
        <v>453</v>
      </c>
      <c r="AU8955" s="224" t="s">
        <v>91</v>
      </c>
      <c r="AV8955" s="14" t="s">
        <v>91</v>
      </c>
      <c r="AW8955" s="14" t="s">
        <v>37</v>
      </c>
      <c r="AX8955" s="14" t="s">
        <v>78</v>
      </c>
      <c r="AY8955" s="224" t="s">
        <v>443</v>
      </c>
    </row>
    <row r="8956" spans="2:51" s="14" customFormat="1">
      <c r="B8956" s="214"/>
      <c r="C8956" s="215"/>
      <c r="D8956" s="205" t="s">
        <v>453</v>
      </c>
      <c r="E8956" s="216" t="s">
        <v>19</v>
      </c>
      <c r="F8956" s="217" t="s">
        <v>7053</v>
      </c>
      <c r="G8956" s="215"/>
      <c r="H8956" s="218">
        <v>4.7009999999999996</v>
      </c>
      <c r="I8956" s="219"/>
      <c r="J8956" s="215"/>
      <c r="K8956" s="215"/>
      <c r="L8956" s="220"/>
      <c r="M8956" s="221"/>
      <c r="N8956" s="222"/>
      <c r="O8956" s="222"/>
      <c r="P8956" s="222"/>
      <c r="Q8956" s="222"/>
      <c r="R8956" s="222"/>
      <c r="S8956" s="222"/>
      <c r="T8956" s="223"/>
      <c r="AT8956" s="224" t="s">
        <v>453</v>
      </c>
      <c r="AU8956" s="224" t="s">
        <v>91</v>
      </c>
      <c r="AV8956" s="14" t="s">
        <v>91</v>
      </c>
      <c r="AW8956" s="14" t="s">
        <v>37</v>
      </c>
      <c r="AX8956" s="14" t="s">
        <v>78</v>
      </c>
      <c r="AY8956" s="224" t="s">
        <v>443</v>
      </c>
    </row>
    <row r="8957" spans="2:51" s="14" customFormat="1">
      <c r="B8957" s="214"/>
      <c r="C8957" s="215"/>
      <c r="D8957" s="205" t="s">
        <v>453</v>
      </c>
      <c r="E8957" s="216" t="s">
        <v>19</v>
      </c>
      <c r="F8957" s="217" t="s">
        <v>7054</v>
      </c>
      <c r="G8957" s="215"/>
      <c r="H8957" s="218">
        <v>30.422000000000001</v>
      </c>
      <c r="I8957" s="219"/>
      <c r="J8957" s="215"/>
      <c r="K8957" s="215"/>
      <c r="L8957" s="220"/>
      <c r="M8957" s="221"/>
      <c r="N8957" s="222"/>
      <c r="O8957" s="222"/>
      <c r="P8957" s="222"/>
      <c r="Q8957" s="222"/>
      <c r="R8957" s="222"/>
      <c r="S8957" s="222"/>
      <c r="T8957" s="223"/>
      <c r="AT8957" s="224" t="s">
        <v>453</v>
      </c>
      <c r="AU8957" s="224" t="s">
        <v>91</v>
      </c>
      <c r="AV8957" s="14" t="s">
        <v>91</v>
      </c>
      <c r="AW8957" s="14" t="s">
        <v>37</v>
      </c>
      <c r="AX8957" s="14" t="s">
        <v>78</v>
      </c>
      <c r="AY8957" s="224" t="s">
        <v>443</v>
      </c>
    </row>
    <row r="8958" spans="2:51" s="14" customFormat="1">
      <c r="B8958" s="214"/>
      <c r="C8958" s="215"/>
      <c r="D8958" s="205" t="s">
        <v>453</v>
      </c>
      <c r="E8958" s="216" t="s">
        <v>19</v>
      </c>
      <c r="F8958" s="217" t="s">
        <v>7055</v>
      </c>
      <c r="G8958" s="215"/>
      <c r="H8958" s="218">
        <v>3</v>
      </c>
      <c r="I8958" s="219"/>
      <c r="J8958" s="215"/>
      <c r="K8958" s="215"/>
      <c r="L8958" s="220"/>
      <c r="M8958" s="221"/>
      <c r="N8958" s="222"/>
      <c r="O8958" s="222"/>
      <c r="P8958" s="222"/>
      <c r="Q8958" s="222"/>
      <c r="R8958" s="222"/>
      <c r="S8958" s="222"/>
      <c r="T8958" s="223"/>
      <c r="AT8958" s="224" t="s">
        <v>453</v>
      </c>
      <c r="AU8958" s="224" t="s">
        <v>91</v>
      </c>
      <c r="AV8958" s="14" t="s">
        <v>91</v>
      </c>
      <c r="AW8958" s="14" t="s">
        <v>37</v>
      </c>
      <c r="AX8958" s="14" t="s">
        <v>78</v>
      </c>
      <c r="AY8958" s="224" t="s">
        <v>443</v>
      </c>
    </row>
    <row r="8959" spans="2:51" s="14" customFormat="1">
      <c r="B8959" s="214"/>
      <c r="C8959" s="215"/>
      <c r="D8959" s="205" t="s">
        <v>453</v>
      </c>
      <c r="E8959" s="216" t="s">
        <v>19</v>
      </c>
      <c r="F8959" s="217" t="s">
        <v>7056</v>
      </c>
      <c r="G8959" s="215"/>
      <c r="H8959" s="218">
        <v>30.696999999999999</v>
      </c>
      <c r="I8959" s="219"/>
      <c r="J8959" s="215"/>
      <c r="K8959" s="215"/>
      <c r="L8959" s="220"/>
      <c r="M8959" s="221"/>
      <c r="N8959" s="222"/>
      <c r="O8959" s="222"/>
      <c r="P8959" s="222"/>
      <c r="Q8959" s="222"/>
      <c r="R8959" s="222"/>
      <c r="S8959" s="222"/>
      <c r="T8959" s="223"/>
      <c r="AT8959" s="224" t="s">
        <v>453</v>
      </c>
      <c r="AU8959" s="224" t="s">
        <v>91</v>
      </c>
      <c r="AV8959" s="14" t="s">
        <v>91</v>
      </c>
      <c r="AW8959" s="14" t="s">
        <v>37</v>
      </c>
      <c r="AX8959" s="14" t="s">
        <v>78</v>
      </c>
      <c r="AY8959" s="224" t="s">
        <v>443</v>
      </c>
    </row>
    <row r="8960" spans="2:51" s="14" customFormat="1">
      <c r="B8960" s="214"/>
      <c r="C8960" s="215"/>
      <c r="D8960" s="205" t="s">
        <v>453</v>
      </c>
      <c r="E8960" s="216" t="s">
        <v>19</v>
      </c>
      <c r="F8960" s="217" t="s">
        <v>7057</v>
      </c>
      <c r="G8960" s="215"/>
      <c r="H8960" s="218">
        <v>3</v>
      </c>
      <c r="I8960" s="219"/>
      <c r="J8960" s="215"/>
      <c r="K8960" s="215"/>
      <c r="L8960" s="220"/>
      <c r="M8960" s="221"/>
      <c r="N8960" s="222"/>
      <c r="O8960" s="222"/>
      <c r="P8960" s="222"/>
      <c r="Q8960" s="222"/>
      <c r="R8960" s="222"/>
      <c r="S8960" s="222"/>
      <c r="T8960" s="223"/>
      <c r="AT8960" s="224" t="s">
        <v>453</v>
      </c>
      <c r="AU8960" s="224" t="s">
        <v>91</v>
      </c>
      <c r="AV8960" s="14" t="s">
        <v>91</v>
      </c>
      <c r="AW8960" s="14" t="s">
        <v>37</v>
      </c>
      <c r="AX8960" s="14" t="s">
        <v>78</v>
      </c>
      <c r="AY8960" s="224" t="s">
        <v>443</v>
      </c>
    </row>
    <row r="8961" spans="2:51" s="14" customFormat="1">
      <c r="B8961" s="214"/>
      <c r="C8961" s="215"/>
      <c r="D8961" s="205" t="s">
        <v>453</v>
      </c>
      <c r="E8961" s="216" t="s">
        <v>19</v>
      </c>
      <c r="F8961" s="217" t="s">
        <v>7058</v>
      </c>
      <c r="G8961" s="215"/>
      <c r="H8961" s="218">
        <v>21.704999999999998</v>
      </c>
      <c r="I8961" s="219"/>
      <c r="J8961" s="215"/>
      <c r="K8961" s="215"/>
      <c r="L8961" s="220"/>
      <c r="M8961" s="221"/>
      <c r="N8961" s="222"/>
      <c r="O8961" s="222"/>
      <c r="P8961" s="222"/>
      <c r="Q8961" s="222"/>
      <c r="R8961" s="222"/>
      <c r="S8961" s="222"/>
      <c r="T8961" s="223"/>
      <c r="AT8961" s="224" t="s">
        <v>453</v>
      </c>
      <c r="AU8961" s="224" t="s">
        <v>91</v>
      </c>
      <c r="AV8961" s="14" t="s">
        <v>91</v>
      </c>
      <c r="AW8961" s="14" t="s">
        <v>37</v>
      </c>
      <c r="AX8961" s="14" t="s">
        <v>78</v>
      </c>
      <c r="AY8961" s="224" t="s">
        <v>443</v>
      </c>
    </row>
    <row r="8962" spans="2:51" s="14" customFormat="1">
      <c r="B8962" s="214"/>
      <c r="C8962" s="215"/>
      <c r="D8962" s="205" t="s">
        <v>453</v>
      </c>
      <c r="E8962" s="216" t="s">
        <v>19</v>
      </c>
      <c r="F8962" s="217" t="s">
        <v>7059</v>
      </c>
      <c r="G8962" s="215"/>
      <c r="H8962" s="218">
        <v>3</v>
      </c>
      <c r="I8962" s="219"/>
      <c r="J8962" s="215"/>
      <c r="K8962" s="215"/>
      <c r="L8962" s="220"/>
      <c r="M8962" s="221"/>
      <c r="N8962" s="222"/>
      <c r="O8962" s="222"/>
      <c r="P8962" s="222"/>
      <c r="Q8962" s="222"/>
      <c r="R8962" s="222"/>
      <c r="S8962" s="222"/>
      <c r="T8962" s="223"/>
      <c r="AT8962" s="224" t="s">
        <v>453</v>
      </c>
      <c r="AU8962" s="224" t="s">
        <v>91</v>
      </c>
      <c r="AV8962" s="14" t="s">
        <v>91</v>
      </c>
      <c r="AW8962" s="14" t="s">
        <v>37</v>
      </c>
      <c r="AX8962" s="14" t="s">
        <v>78</v>
      </c>
      <c r="AY8962" s="224" t="s">
        <v>443</v>
      </c>
    </row>
    <row r="8963" spans="2:51" s="14" customFormat="1">
      <c r="B8963" s="214"/>
      <c r="C8963" s="215"/>
      <c r="D8963" s="205" t="s">
        <v>453</v>
      </c>
      <c r="E8963" s="216" t="s">
        <v>19</v>
      </c>
      <c r="F8963" s="217" t="s">
        <v>7060</v>
      </c>
      <c r="G8963" s="215"/>
      <c r="H8963" s="218">
        <v>26.175999999999998</v>
      </c>
      <c r="I8963" s="219"/>
      <c r="J8963" s="215"/>
      <c r="K8963" s="215"/>
      <c r="L8963" s="220"/>
      <c r="M8963" s="221"/>
      <c r="N8963" s="222"/>
      <c r="O8963" s="222"/>
      <c r="P8963" s="222"/>
      <c r="Q8963" s="222"/>
      <c r="R8963" s="222"/>
      <c r="S8963" s="222"/>
      <c r="T8963" s="223"/>
      <c r="AT8963" s="224" t="s">
        <v>453</v>
      </c>
      <c r="AU8963" s="224" t="s">
        <v>91</v>
      </c>
      <c r="AV8963" s="14" t="s">
        <v>91</v>
      </c>
      <c r="AW8963" s="14" t="s">
        <v>37</v>
      </c>
      <c r="AX8963" s="14" t="s">
        <v>78</v>
      </c>
      <c r="AY8963" s="224" t="s">
        <v>443</v>
      </c>
    </row>
    <row r="8964" spans="2:51" s="14" customFormat="1">
      <c r="B8964" s="214"/>
      <c r="C8964" s="215"/>
      <c r="D8964" s="205" t="s">
        <v>453</v>
      </c>
      <c r="E8964" s="216" t="s">
        <v>19</v>
      </c>
      <c r="F8964" s="217" t="s">
        <v>7061</v>
      </c>
      <c r="G8964" s="215"/>
      <c r="H8964" s="218">
        <v>14.471</v>
      </c>
      <c r="I8964" s="219"/>
      <c r="J8964" s="215"/>
      <c r="K8964" s="215"/>
      <c r="L8964" s="220"/>
      <c r="M8964" s="221"/>
      <c r="N8964" s="222"/>
      <c r="O8964" s="222"/>
      <c r="P8964" s="222"/>
      <c r="Q8964" s="222"/>
      <c r="R8964" s="222"/>
      <c r="S8964" s="222"/>
      <c r="T8964" s="223"/>
      <c r="AT8964" s="224" t="s">
        <v>453</v>
      </c>
      <c r="AU8964" s="224" t="s">
        <v>91</v>
      </c>
      <c r="AV8964" s="14" t="s">
        <v>91</v>
      </c>
      <c r="AW8964" s="14" t="s">
        <v>37</v>
      </c>
      <c r="AX8964" s="14" t="s">
        <v>78</v>
      </c>
      <c r="AY8964" s="224" t="s">
        <v>443</v>
      </c>
    </row>
    <row r="8965" spans="2:51" s="14" customFormat="1">
      <c r="B8965" s="214"/>
      <c r="C8965" s="215"/>
      <c r="D8965" s="205" t="s">
        <v>453</v>
      </c>
      <c r="E8965" s="216" t="s">
        <v>19</v>
      </c>
      <c r="F8965" s="217" t="s">
        <v>7062</v>
      </c>
      <c r="G8965" s="215"/>
      <c r="H8965" s="218">
        <v>3.92</v>
      </c>
      <c r="I8965" s="219"/>
      <c r="J8965" s="215"/>
      <c r="K8965" s="215"/>
      <c r="L8965" s="220"/>
      <c r="M8965" s="221"/>
      <c r="N8965" s="222"/>
      <c r="O8965" s="222"/>
      <c r="P8965" s="222"/>
      <c r="Q8965" s="222"/>
      <c r="R8965" s="222"/>
      <c r="S8965" s="222"/>
      <c r="T8965" s="223"/>
      <c r="AT8965" s="224" t="s">
        <v>453</v>
      </c>
      <c r="AU8965" s="224" t="s">
        <v>91</v>
      </c>
      <c r="AV8965" s="14" t="s">
        <v>91</v>
      </c>
      <c r="AW8965" s="14" t="s">
        <v>37</v>
      </c>
      <c r="AX8965" s="14" t="s">
        <v>78</v>
      </c>
      <c r="AY8965" s="224" t="s">
        <v>443</v>
      </c>
    </row>
    <row r="8966" spans="2:51" s="16" customFormat="1">
      <c r="B8966" s="236"/>
      <c r="C8966" s="237"/>
      <c r="D8966" s="205" t="s">
        <v>453</v>
      </c>
      <c r="E8966" s="238" t="s">
        <v>19</v>
      </c>
      <c r="F8966" s="239" t="s">
        <v>581</v>
      </c>
      <c r="G8966" s="237"/>
      <c r="H8966" s="240">
        <v>290.31599999999997</v>
      </c>
      <c r="I8966" s="241"/>
      <c r="J8966" s="237"/>
      <c r="K8966" s="237"/>
      <c r="L8966" s="242"/>
      <c r="M8966" s="243"/>
      <c r="N8966" s="244"/>
      <c r="O8966" s="244"/>
      <c r="P8966" s="244"/>
      <c r="Q8966" s="244"/>
      <c r="R8966" s="244"/>
      <c r="S8966" s="244"/>
      <c r="T8966" s="245"/>
      <c r="AT8966" s="246" t="s">
        <v>453</v>
      </c>
      <c r="AU8966" s="246" t="s">
        <v>91</v>
      </c>
      <c r="AV8966" s="16" t="s">
        <v>98</v>
      </c>
      <c r="AW8966" s="16" t="s">
        <v>37</v>
      </c>
      <c r="AX8966" s="16" t="s">
        <v>78</v>
      </c>
      <c r="AY8966" s="246" t="s">
        <v>443</v>
      </c>
    </row>
    <row r="8967" spans="2:51" s="13" customFormat="1">
      <c r="B8967" s="203"/>
      <c r="C8967" s="204"/>
      <c r="D8967" s="205" t="s">
        <v>453</v>
      </c>
      <c r="E8967" s="206" t="s">
        <v>19</v>
      </c>
      <c r="F8967" s="207" t="s">
        <v>985</v>
      </c>
      <c r="G8967" s="204"/>
      <c r="H8967" s="206" t="s">
        <v>19</v>
      </c>
      <c r="I8967" s="208"/>
      <c r="J8967" s="204"/>
      <c r="K8967" s="204"/>
      <c r="L8967" s="209"/>
      <c r="M8967" s="210"/>
      <c r="N8967" s="211"/>
      <c r="O8967" s="211"/>
      <c r="P8967" s="211"/>
      <c r="Q8967" s="211"/>
      <c r="R8967" s="211"/>
      <c r="S8967" s="211"/>
      <c r="T8967" s="212"/>
      <c r="AT8967" s="213" t="s">
        <v>453</v>
      </c>
      <c r="AU8967" s="213" t="s">
        <v>91</v>
      </c>
      <c r="AV8967" s="13" t="s">
        <v>85</v>
      </c>
      <c r="AW8967" s="13" t="s">
        <v>37</v>
      </c>
      <c r="AX8967" s="13" t="s">
        <v>78</v>
      </c>
      <c r="AY8967" s="213" t="s">
        <v>443</v>
      </c>
    </row>
    <row r="8968" spans="2:51" s="14" customFormat="1">
      <c r="B8968" s="214"/>
      <c r="C8968" s="215"/>
      <c r="D8968" s="205" t="s">
        <v>453</v>
      </c>
      <c r="E8968" s="216" t="s">
        <v>19</v>
      </c>
      <c r="F8968" s="217" t="s">
        <v>7063</v>
      </c>
      <c r="G8968" s="215"/>
      <c r="H8968" s="218">
        <v>26.699000000000002</v>
      </c>
      <c r="I8968" s="219"/>
      <c r="J8968" s="215"/>
      <c r="K8968" s="215"/>
      <c r="L8968" s="220"/>
      <c r="M8968" s="221"/>
      <c r="N8968" s="222"/>
      <c r="O8968" s="222"/>
      <c r="P8968" s="222"/>
      <c r="Q8968" s="222"/>
      <c r="R8968" s="222"/>
      <c r="S8968" s="222"/>
      <c r="T8968" s="223"/>
      <c r="AT8968" s="224" t="s">
        <v>453</v>
      </c>
      <c r="AU8968" s="224" t="s">
        <v>91</v>
      </c>
      <c r="AV8968" s="14" t="s">
        <v>91</v>
      </c>
      <c r="AW8968" s="14" t="s">
        <v>37</v>
      </c>
      <c r="AX8968" s="14" t="s">
        <v>78</v>
      </c>
      <c r="AY8968" s="224" t="s">
        <v>443</v>
      </c>
    </row>
    <row r="8969" spans="2:51" s="14" customFormat="1">
      <c r="B8969" s="214"/>
      <c r="C8969" s="215"/>
      <c r="D8969" s="205" t="s">
        <v>453</v>
      </c>
      <c r="E8969" s="216" t="s">
        <v>19</v>
      </c>
      <c r="F8969" s="217" t="s">
        <v>7064</v>
      </c>
      <c r="G8969" s="215"/>
      <c r="H8969" s="218">
        <v>17.706</v>
      </c>
      <c r="I8969" s="219"/>
      <c r="J8969" s="215"/>
      <c r="K8969" s="215"/>
      <c r="L8969" s="220"/>
      <c r="M8969" s="221"/>
      <c r="N8969" s="222"/>
      <c r="O8969" s="222"/>
      <c r="P8969" s="222"/>
      <c r="Q8969" s="222"/>
      <c r="R8969" s="222"/>
      <c r="S8969" s="222"/>
      <c r="T8969" s="223"/>
      <c r="AT8969" s="224" t="s">
        <v>453</v>
      </c>
      <c r="AU8969" s="224" t="s">
        <v>91</v>
      </c>
      <c r="AV8969" s="14" t="s">
        <v>91</v>
      </c>
      <c r="AW8969" s="14" t="s">
        <v>37</v>
      </c>
      <c r="AX8969" s="14" t="s">
        <v>78</v>
      </c>
      <c r="AY8969" s="224" t="s">
        <v>443</v>
      </c>
    </row>
    <row r="8970" spans="2:51" s="14" customFormat="1">
      <c r="B8970" s="214"/>
      <c r="C8970" s="215"/>
      <c r="D8970" s="205" t="s">
        <v>453</v>
      </c>
      <c r="E8970" s="216" t="s">
        <v>19</v>
      </c>
      <c r="F8970" s="217" t="s">
        <v>7065</v>
      </c>
      <c r="G8970" s="215"/>
      <c r="H8970" s="218">
        <v>3</v>
      </c>
      <c r="I8970" s="219"/>
      <c r="J8970" s="215"/>
      <c r="K8970" s="215"/>
      <c r="L8970" s="220"/>
      <c r="M8970" s="221"/>
      <c r="N8970" s="222"/>
      <c r="O8970" s="222"/>
      <c r="P8970" s="222"/>
      <c r="Q8970" s="222"/>
      <c r="R8970" s="222"/>
      <c r="S8970" s="222"/>
      <c r="T8970" s="223"/>
      <c r="AT8970" s="224" t="s">
        <v>453</v>
      </c>
      <c r="AU8970" s="224" t="s">
        <v>91</v>
      </c>
      <c r="AV8970" s="14" t="s">
        <v>91</v>
      </c>
      <c r="AW8970" s="14" t="s">
        <v>37</v>
      </c>
      <c r="AX8970" s="14" t="s">
        <v>78</v>
      </c>
      <c r="AY8970" s="224" t="s">
        <v>443</v>
      </c>
    </row>
    <row r="8971" spans="2:51" s="14" customFormat="1" ht="22.5">
      <c r="B8971" s="214"/>
      <c r="C8971" s="215"/>
      <c r="D8971" s="205" t="s">
        <v>453</v>
      </c>
      <c r="E8971" s="216" t="s">
        <v>19</v>
      </c>
      <c r="F8971" s="217" t="s">
        <v>7066</v>
      </c>
      <c r="G8971" s="215"/>
      <c r="H8971" s="218">
        <v>34.284999999999997</v>
      </c>
      <c r="I8971" s="219"/>
      <c r="J8971" s="215"/>
      <c r="K8971" s="215"/>
      <c r="L8971" s="220"/>
      <c r="M8971" s="221"/>
      <c r="N8971" s="222"/>
      <c r="O8971" s="222"/>
      <c r="P8971" s="222"/>
      <c r="Q8971" s="222"/>
      <c r="R8971" s="222"/>
      <c r="S8971" s="222"/>
      <c r="T8971" s="223"/>
      <c r="AT8971" s="224" t="s">
        <v>453</v>
      </c>
      <c r="AU8971" s="224" t="s">
        <v>91</v>
      </c>
      <c r="AV8971" s="14" t="s">
        <v>91</v>
      </c>
      <c r="AW8971" s="14" t="s">
        <v>37</v>
      </c>
      <c r="AX8971" s="14" t="s">
        <v>78</v>
      </c>
      <c r="AY8971" s="224" t="s">
        <v>443</v>
      </c>
    </row>
    <row r="8972" spans="2:51" s="14" customFormat="1">
      <c r="B8972" s="214"/>
      <c r="C8972" s="215"/>
      <c r="D8972" s="205" t="s">
        <v>453</v>
      </c>
      <c r="E8972" s="216" t="s">
        <v>19</v>
      </c>
      <c r="F8972" s="217" t="s">
        <v>7067</v>
      </c>
      <c r="G8972" s="215"/>
      <c r="H8972" s="218">
        <v>3</v>
      </c>
      <c r="I8972" s="219"/>
      <c r="J8972" s="215"/>
      <c r="K8972" s="215"/>
      <c r="L8972" s="220"/>
      <c r="M8972" s="221"/>
      <c r="N8972" s="222"/>
      <c r="O8972" s="222"/>
      <c r="P8972" s="222"/>
      <c r="Q8972" s="222"/>
      <c r="R8972" s="222"/>
      <c r="S8972" s="222"/>
      <c r="T8972" s="223"/>
      <c r="AT8972" s="224" t="s">
        <v>453</v>
      </c>
      <c r="AU8972" s="224" t="s">
        <v>91</v>
      </c>
      <c r="AV8972" s="14" t="s">
        <v>91</v>
      </c>
      <c r="AW8972" s="14" t="s">
        <v>37</v>
      </c>
      <c r="AX8972" s="14" t="s">
        <v>78</v>
      </c>
      <c r="AY8972" s="224" t="s">
        <v>443</v>
      </c>
    </row>
    <row r="8973" spans="2:51" s="14" customFormat="1">
      <c r="B8973" s="214"/>
      <c r="C8973" s="215"/>
      <c r="D8973" s="205" t="s">
        <v>453</v>
      </c>
      <c r="E8973" s="216" t="s">
        <v>19</v>
      </c>
      <c r="F8973" s="217" t="s">
        <v>7068</v>
      </c>
      <c r="G8973" s="215"/>
      <c r="H8973" s="218">
        <v>33.392000000000003</v>
      </c>
      <c r="I8973" s="219"/>
      <c r="J8973" s="215"/>
      <c r="K8973" s="215"/>
      <c r="L8973" s="220"/>
      <c r="M8973" s="221"/>
      <c r="N8973" s="222"/>
      <c r="O8973" s="222"/>
      <c r="P8973" s="222"/>
      <c r="Q8973" s="222"/>
      <c r="R8973" s="222"/>
      <c r="S8973" s="222"/>
      <c r="T8973" s="223"/>
      <c r="AT8973" s="224" t="s">
        <v>453</v>
      </c>
      <c r="AU8973" s="224" t="s">
        <v>91</v>
      </c>
      <c r="AV8973" s="14" t="s">
        <v>91</v>
      </c>
      <c r="AW8973" s="14" t="s">
        <v>37</v>
      </c>
      <c r="AX8973" s="14" t="s">
        <v>78</v>
      </c>
      <c r="AY8973" s="224" t="s">
        <v>443</v>
      </c>
    </row>
    <row r="8974" spans="2:51" s="14" customFormat="1">
      <c r="B8974" s="214"/>
      <c r="C8974" s="215"/>
      <c r="D8974" s="205" t="s">
        <v>453</v>
      </c>
      <c r="E8974" s="216" t="s">
        <v>19</v>
      </c>
      <c r="F8974" s="217" t="s">
        <v>7069</v>
      </c>
      <c r="G8974" s="215"/>
      <c r="H8974" s="218">
        <v>3</v>
      </c>
      <c r="I8974" s="219"/>
      <c r="J8974" s="215"/>
      <c r="K8974" s="215"/>
      <c r="L8974" s="220"/>
      <c r="M8974" s="221"/>
      <c r="N8974" s="222"/>
      <c r="O8974" s="222"/>
      <c r="P8974" s="222"/>
      <c r="Q8974" s="222"/>
      <c r="R8974" s="222"/>
      <c r="S8974" s="222"/>
      <c r="T8974" s="223"/>
      <c r="AT8974" s="224" t="s">
        <v>453</v>
      </c>
      <c r="AU8974" s="224" t="s">
        <v>91</v>
      </c>
      <c r="AV8974" s="14" t="s">
        <v>91</v>
      </c>
      <c r="AW8974" s="14" t="s">
        <v>37</v>
      </c>
      <c r="AX8974" s="14" t="s">
        <v>78</v>
      </c>
      <c r="AY8974" s="224" t="s">
        <v>443</v>
      </c>
    </row>
    <row r="8975" spans="2:51" s="14" customFormat="1">
      <c r="B8975" s="214"/>
      <c r="C8975" s="215"/>
      <c r="D8975" s="205" t="s">
        <v>453</v>
      </c>
      <c r="E8975" s="216" t="s">
        <v>19</v>
      </c>
      <c r="F8975" s="217" t="s">
        <v>7070</v>
      </c>
      <c r="G8975" s="215"/>
      <c r="H8975" s="218">
        <v>28.141999999999999</v>
      </c>
      <c r="I8975" s="219"/>
      <c r="J8975" s="215"/>
      <c r="K8975" s="215"/>
      <c r="L8975" s="220"/>
      <c r="M8975" s="221"/>
      <c r="N8975" s="222"/>
      <c r="O8975" s="222"/>
      <c r="P8975" s="222"/>
      <c r="Q8975" s="222"/>
      <c r="R8975" s="222"/>
      <c r="S8975" s="222"/>
      <c r="T8975" s="223"/>
      <c r="AT8975" s="224" t="s">
        <v>453</v>
      </c>
      <c r="AU8975" s="224" t="s">
        <v>91</v>
      </c>
      <c r="AV8975" s="14" t="s">
        <v>91</v>
      </c>
      <c r="AW8975" s="14" t="s">
        <v>37</v>
      </c>
      <c r="AX8975" s="14" t="s">
        <v>78</v>
      </c>
      <c r="AY8975" s="224" t="s">
        <v>443</v>
      </c>
    </row>
    <row r="8976" spans="2:51" s="14" customFormat="1">
      <c r="B8976" s="214"/>
      <c r="C8976" s="215"/>
      <c r="D8976" s="205" t="s">
        <v>453</v>
      </c>
      <c r="E8976" s="216" t="s">
        <v>19</v>
      </c>
      <c r="F8976" s="217" t="s">
        <v>7071</v>
      </c>
      <c r="G8976" s="215"/>
      <c r="H8976" s="218">
        <v>4.7009999999999996</v>
      </c>
      <c r="I8976" s="219"/>
      <c r="J8976" s="215"/>
      <c r="K8976" s="215"/>
      <c r="L8976" s="220"/>
      <c r="M8976" s="221"/>
      <c r="N8976" s="222"/>
      <c r="O8976" s="222"/>
      <c r="P8976" s="222"/>
      <c r="Q8976" s="222"/>
      <c r="R8976" s="222"/>
      <c r="S8976" s="222"/>
      <c r="T8976" s="223"/>
      <c r="AT8976" s="224" t="s">
        <v>453</v>
      </c>
      <c r="AU8976" s="224" t="s">
        <v>91</v>
      </c>
      <c r="AV8976" s="14" t="s">
        <v>91</v>
      </c>
      <c r="AW8976" s="14" t="s">
        <v>37</v>
      </c>
      <c r="AX8976" s="14" t="s">
        <v>78</v>
      </c>
      <c r="AY8976" s="224" t="s">
        <v>443</v>
      </c>
    </row>
    <row r="8977" spans="2:51" s="14" customFormat="1">
      <c r="B8977" s="214"/>
      <c r="C8977" s="215"/>
      <c r="D8977" s="205" t="s">
        <v>453</v>
      </c>
      <c r="E8977" s="216" t="s">
        <v>19</v>
      </c>
      <c r="F8977" s="217" t="s">
        <v>7072</v>
      </c>
      <c r="G8977" s="215"/>
      <c r="H8977" s="218">
        <v>30.422000000000001</v>
      </c>
      <c r="I8977" s="219"/>
      <c r="J8977" s="215"/>
      <c r="K8977" s="215"/>
      <c r="L8977" s="220"/>
      <c r="M8977" s="221"/>
      <c r="N8977" s="222"/>
      <c r="O8977" s="222"/>
      <c r="P8977" s="222"/>
      <c r="Q8977" s="222"/>
      <c r="R8977" s="222"/>
      <c r="S8977" s="222"/>
      <c r="T8977" s="223"/>
      <c r="AT8977" s="224" t="s">
        <v>453</v>
      </c>
      <c r="AU8977" s="224" t="s">
        <v>91</v>
      </c>
      <c r="AV8977" s="14" t="s">
        <v>91</v>
      </c>
      <c r="AW8977" s="14" t="s">
        <v>37</v>
      </c>
      <c r="AX8977" s="14" t="s">
        <v>78</v>
      </c>
      <c r="AY8977" s="224" t="s">
        <v>443</v>
      </c>
    </row>
    <row r="8978" spans="2:51" s="14" customFormat="1">
      <c r="B8978" s="214"/>
      <c r="C8978" s="215"/>
      <c r="D8978" s="205" t="s">
        <v>453</v>
      </c>
      <c r="E8978" s="216" t="s">
        <v>19</v>
      </c>
      <c r="F8978" s="217" t="s">
        <v>7073</v>
      </c>
      <c r="G8978" s="215"/>
      <c r="H8978" s="218">
        <v>3</v>
      </c>
      <c r="I8978" s="219"/>
      <c r="J8978" s="215"/>
      <c r="K8978" s="215"/>
      <c r="L8978" s="220"/>
      <c r="M8978" s="221"/>
      <c r="N8978" s="222"/>
      <c r="O8978" s="222"/>
      <c r="P8978" s="222"/>
      <c r="Q8978" s="222"/>
      <c r="R8978" s="222"/>
      <c r="S8978" s="222"/>
      <c r="T8978" s="223"/>
      <c r="AT8978" s="224" t="s">
        <v>453</v>
      </c>
      <c r="AU8978" s="224" t="s">
        <v>91</v>
      </c>
      <c r="AV8978" s="14" t="s">
        <v>91</v>
      </c>
      <c r="AW8978" s="14" t="s">
        <v>37</v>
      </c>
      <c r="AX8978" s="14" t="s">
        <v>78</v>
      </c>
      <c r="AY8978" s="224" t="s">
        <v>443</v>
      </c>
    </row>
    <row r="8979" spans="2:51" s="14" customFormat="1">
      <c r="B8979" s="214"/>
      <c r="C8979" s="215"/>
      <c r="D8979" s="205" t="s">
        <v>453</v>
      </c>
      <c r="E8979" s="216" t="s">
        <v>19</v>
      </c>
      <c r="F8979" s="217" t="s">
        <v>7074</v>
      </c>
      <c r="G8979" s="215"/>
      <c r="H8979" s="218">
        <v>30.696999999999999</v>
      </c>
      <c r="I8979" s="219"/>
      <c r="J8979" s="215"/>
      <c r="K8979" s="215"/>
      <c r="L8979" s="220"/>
      <c r="M8979" s="221"/>
      <c r="N8979" s="222"/>
      <c r="O8979" s="222"/>
      <c r="P8979" s="222"/>
      <c r="Q8979" s="222"/>
      <c r="R8979" s="222"/>
      <c r="S8979" s="222"/>
      <c r="T8979" s="223"/>
      <c r="AT8979" s="224" t="s">
        <v>453</v>
      </c>
      <c r="AU8979" s="224" t="s">
        <v>91</v>
      </c>
      <c r="AV8979" s="14" t="s">
        <v>91</v>
      </c>
      <c r="AW8979" s="14" t="s">
        <v>37</v>
      </c>
      <c r="AX8979" s="14" t="s">
        <v>78</v>
      </c>
      <c r="AY8979" s="224" t="s">
        <v>443</v>
      </c>
    </row>
    <row r="8980" spans="2:51" s="14" customFormat="1">
      <c r="B8980" s="214"/>
      <c r="C8980" s="215"/>
      <c r="D8980" s="205" t="s">
        <v>453</v>
      </c>
      <c r="E8980" s="216" t="s">
        <v>19</v>
      </c>
      <c r="F8980" s="217" t="s">
        <v>7075</v>
      </c>
      <c r="G8980" s="215"/>
      <c r="H8980" s="218">
        <v>3</v>
      </c>
      <c r="I8980" s="219"/>
      <c r="J8980" s="215"/>
      <c r="K8980" s="215"/>
      <c r="L8980" s="220"/>
      <c r="M8980" s="221"/>
      <c r="N8980" s="222"/>
      <c r="O8980" s="222"/>
      <c r="P8980" s="222"/>
      <c r="Q8980" s="222"/>
      <c r="R8980" s="222"/>
      <c r="S8980" s="222"/>
      <c r="T8980" s="223"/>
      <c r="AT8980" s="224" t="s">
        <v>453</v>
      </c>
      <c r="AU8980" s="224" t="s">
        <v>91</v>
      </c>
      <c r="AV8980" s="14" t="s">
        <v>91</v>
      </c>
      <c r="AW8980" s="14" t="s">
        <v>37</v>
      </c>
      <c r="AX8980" s="14" t="s">
        <v>78</v>
      </c>
      <c r="AY8980" s="224" t="s">
        <v>443</v>
      </c>
    </row>
    <row r="8981" spans="2:51" s="14" customFormat="1">
      <c r="B8981" s="214"/>
      <c r="C8981" s="215"/>
      <c r="D8981" s="205" t="s">
        <v>453</v>
      </c>
      <c r="E8981" s="216" t="s">
        <v>19</v>
      </c>
      <c r="F8981" s="217" t="s">
        <v>7076</v>
      </c>
      <c r="G8981" s="215"/>
      <c r="H8981" s="218">
        <v>21.704999999999998</v>
      </c>
      <c r="I8981" s="219"/>
      <c r="J8981" s="215"/>
      <c r="K8981" s="215"/>
      <c r="L8981" s="220"/>
      <c r="M8981" s="221"/>
      <c r="N8981" s="222"/>
      <c r="O8981" s="222"/>
      <c r="P8981" s="222"/>
      <c r="Q8981" s="222"/>
      <c r="R8981" s="222"/>
      <c r="S8981" s="222"/>
      <c r="T8981" s="223"/>
      <c r="AT8981" s="224" t="s">
        <v>453</v>
      </c>
      <c r="AU8981" s="224" t="s">
        <v>91</v>
      </c>
      <c r="AV8981" s="14" t="s">
        <v>91</v>
      </c>
      <c r="AW8981" s="14" t="s">
        <v>37</v>
      </c>
      <c r="AX8981" s="14" t="s">
        <v>78</v>
      </c>
      <c r="AY8981" s="224" t="s">
        <v>443</v>
      </c>
    </row>
    <row r="8982" spans="2:51" s="14" customFormat="1">
      <c r="B8982" s="214"/>
      <c r="C8982" s="215"/>
      <c r="D8982" s="205" t="s">
        <v>453</v>
      </c>
      <c r="E8982" s="216" t="s">
        <v>19</v>
      </c>
      <c r="F8982" s="217" t="s">
        <v>7077</v>
      </c>
      <c r="G8982" s="215"/>
      <c r="H8982" s="218">
        <v>3</v>
      </c>
      <c r="I8982" s="219"/>
      <c r="J8982" s="215"/>
      <c r="K8982" s="215"/>
      <c r="L8982" s="220"/>
      <c r="M8982" s="221"/>
      <c r="N8982" s="222"/>
      <c r="O8982" s="222"/>
      <c r="P8982" s="222"/>
      <c r="Q8982" s="222"/>
      <c r="R8982" s="222"/>
      <c r="S8982" s="222"/>
      <c r="T8982" s="223"/>
      <c r="AT8982" s="224" t="s">
        <v>453</v>
      </c>
      <c r="AU8982" s="224" t="s">
        <v>91</v>
      </c>
      <c r="AV8982" s="14" t="s">
        <v>91</v>
      </c>
      <c r="AW8982" s="14" t="s">
        <v>37</v>
      </c>
      <c r="AX8982" s="14" t="s">
        <v>78</v>
      </c>
      <c r="AY8982" s="224" t="s">
        <v>443</v>
      </c>
    </row>
    <row r="8983" spans="2:51" s="14" customFormat="1">
      <c r="B8983" s="214"/>
      <c r="C8983" s="215"/>
      <c r="D8983" s="205" t="s">
        <v>453</v>
      </c>
      <c r="E8983" s="216" t="s">
        <v>19</v>
      </c>
      <c r="F8983" s="217" t="s">
        <v>7078</v>
      </c>
      <c r="G8983" s="215"/>
      <c r="H8983" s="218">
        <v>26.175999999999998</v>
      </c>
      <c r="I8983" s="219"/>
      <c r="J8983" s="215"/>
      <c r="K8983" s="215"/>
      <c r="L8983" s="220"/>
      <c r="M8983" s="221"/>
      <c r="N8983" s="222"/>
      <c r="O8983" s="222"/>
      <c r="P8983" s="222"/>
      <c r="Q8983" s="222"/>
      <c r="R8983" s="222"/>
      <c r="S8983" s="222"/>
      <c r="T8983" s="223"/>
      <c r="AT8983" s="224" t="s">
        <v>453</v>
      </c>
      <c r="AU8983" s="224" t="s">
        <v>91</v>
      </c>
      <c r="AV8983" s="14" t="s">
        <v>91</v>
      </c>
      <c r="AW8983" s="14" t="s">
        <v>37</v>
      </c>
      <c r="AX8983" s="14" t="s">
        <v>78</v>
      </c>
      <c r="AY8983" s="224" t="s">
        <v>443</v>
      </c>
    </row>
    <row r="8984" spans="2:51" s="14" customFormat="1">
      <c r="B8984" s="214"/>
      <c r="C8984" s="215"/>
      <c r="D8984" s="205" t="s">
        <v>453</v>
      </c>
      <c r="E8984" s="216" t="s">
        <v>19</v>
      </c>
      <c r="F8984" s="217" t="s">
        <v>7079</v>
      </c>
      <c r="G8984" s="215"/>
      <c r="H8984" s="218">
        <v>14.471</v>
      </c>
      <c r="I8984" s="219"/>
      <c r="J8984" s="215"/>
      <c r="K8984" s="215"/>
      <c r="L8984" s="220"/>
      <c r="M8984" s="221"/>
      <c r="N8984" s="222"/>
      <c r="O8984" s="222"/>
      <c r="P8984" s="222"/>
      <c r="Q8984" s="222"/>
      <c r="R8984" s="222"/>
      <c r="S8984" s="222"/>
      <c r="T8984" s="223"/>
      <c r="AT8984" s="224" t="s">
        <v>453</v>
      </c>
      <c r="AU8984" s="224" t="s">
        <v>91</v>
      </c>
      <c r="AV8984" s="14" t="s">
        <v>91</v>
      </c>
      <c r="AW8984" s="14" t="s">
        <v>37</v>
      </c>
      <c r="AX8984" s="14" t="s">
        <v>78</v>
      </c>
      <c r="AY8984" s="224" t="s">
        <v>443</v>
      </c>
    </row>
    <row r="8985" spans="2:51" s="14" customFormat="1">
      <c r="B8985" s="214"/>
      <c r="C8985" s="215"/>
      <c r="D8985" s="205" t="s">
        <v>453</v>
      </c>
      <c r="E8985" s="216" t="s">
        <v>19</v>
      </c>
      <c r="F8985" s="217" t="s">
        <v>7080</v>
      </c>
      <c r="G8985" s="215"/>
      <c r="H8985" s="218">
        <v>3.92</v>
      </c>
      <c r="I8985" s="219"/>
      <c r="J8985" s="215"/>
      <c r="K8985" s="215"/>
      <c r="L8985" s="220"/>
      <c r="M8985" s="221"/>
      <c r="N8985" s="222"/>
      <c r="O8985" s="222"/>
      <c r="P8985" s="222"/>
      <c r="Q8985" s="222"/>
      <c r="R8985" s="222"/>
      <c r="S8985" s="222"/>
      <c r="T8985" s="223"/>
      <c r="AT8985" s="224" t="s">
        <v>453</v>
      </c>
      <c r="AU8985" s="224" t="s">
        <v>91</v>
      </c>
      <c r="AV8985" s="14" t="s">
        <v>91</v>
      </c>
      <c r="AW8985" s="14" t="s">
        <v>37</v>
      </c>
      <c r="AX8985" s="14" t="s">
        <v>78</v>
      </c>
      <c r="AY8985" s="224" t="s">
        <v>443</v>
      </c>
    </row>
    <row r="8986" spans="2:51" s="16" customFormat="1">
      <c r="B8986" s="236"/>
      <c r="C8986" s="237"/>
      <c r="D8986" s="205" t="s">
        <v>453</v>
      </c>
      <c r="E8986" s="238" t="s">
        <v>19</v>
      </c>
      <c r="F8986" s="239" t="s">
        <v>581</v>
      </c>
      <c r="G8986" s="237"/>
      <c r="H8986" s="240">
        <v>290.31599999999997</v>
      </c>
      <c r="I8986" s="241"/>
      <c r="J8986" s="237"/>
      <c r="K8986" s="237"/>
      <c r="L8986" s="242"/>
      <c r="M8986" s="243"/>
      <c r="N8986" s="244"/>
      <c r="O8986" s="244"/>
      <c r="P8986" s="244"/>
      <c r="Q8986" s="244"/>
      <c r="R8986" s="244"/>
      <c r="S8986" s="244"/>
      <c r="T8986" s="245"/>
      <c r="AT8986" s="246" t="s">
        <v>453</v>
      </c>
      <c r="AU8986" s="246" t="s">
        <v>91</v>
      </c>
      <c r="AV8986" s="16" t="s">
        <v>98</v>
      </c>
      <c r="AW8986" s="16" t="s">
        <v>37</v>
      </c>
      <c r="AX8986" s="16" t="s">
        <v>78</v>
      </c>
      <c r="AY8986" s="246" t="s">
        <v>443</v>
      </c>
    </row>
    <row r="8987" spans="2:51" s="13" customFormat="1">
      <c r="B8987" s="203"/>
      <c r="C8987" s="204"/>
      <c r="D8987" s="205" t="s">
        <v>453</v>
      </c>
      <c r="E8987" s="206" t="s">
        <v>19</v>
      </c>
      <c r="F8987" s="207" t="s">
        <v>1016</v>
      </c>
      <c r="G8987" s="204"/>
      <c r="H8987" s="206" t="s">
        <v>19</v>
      </c>
      <c r="I8987" s="208"/>
      <c r="J8987" s="204"/>
      <c r="K8987" s="204"/>
      <c r="L8987" s="209"/>
      <c r="M8987" s="210"/>
      <c r="N8987" s="211"/>
      <c r="O8987" s="211"/>
      <c r="P8987" s="211"/>
      <c r="Q8987" s="211"/>
      <c r="R8987" s="211"/>
      <c r="S8987" s="211"/>
      <c r="T8987" s="212"/>
      <c r="AT8987" s="213" t="s">
        <v>453</v>
      </c>
      <c r="AU8987" s="213" t="s">
        <v>91</v>
      </c>
      <c r="AV8987" s="13" t="s">
        <v>85</v>
      </c>
      <c r="AW8987" s="13" t="s">
        <v>37</v>
      </c>
      <c r="AX8987" s="13" t="s">
        <v>78</v>
      </c>
      <c r="AY8987" s="213" t="s">
        <v>443</v>
      </c>
    </row>
    <row r="8988" spans="2:51" s="14" customFormat="1">
      <c r="B8988" s="214"/>
      <c r="C8988" s="215"/>
      <c r="D8988" s="205" t="s">
        <v>453</v>
      </c>
      <c r="E8988" s="216" t="s">
        <v>19</v>
      </c>
      <c r="F8988" s="217" t="s">
        <v>7081</v>
      </c>
      <c r="G8988" s="215"/>
      <c r="H8988" s="218">
        <v>27.524000000000001</v>
      </c>
      <c r="I8988" s="219"/>
      <c r="J8988" s="215"/>
      <c r="K8988" s="215"/>
      <c r="L8988" s="220"/>
      <c r="M8988" s="221"/>
      <c r="N8988" s="222"/>
      <c r="O8988" s="222"/>
      <c r="P8988" s="222"/>
      <c r="Q8988" s="222"/>
      <c r="R8988" s="222"/>
      <c r="S8988" s="222"/>
      <c r="T8988" s="223"/>
      <c r="AT8988" s="224" t="s">
        <v>453</v>
      </c>
      <c r="AU8988" s="224" t="s">
        <v>91</v>
      </c>
      <c r="AV8988" s="14" t="s">
        <v>91</v>
      </c>
      <c r="AW8988" s="14" t="s">
        <v>37</v>
      </c>
      <c r="AX8988" s="14" t="s">
        <v>78</v>
      </c>
      <c r="AY8988" s="224" t="s">
        <v>443</v>
      </c>
    </row>
    <row r="8989" spans="2:51" s="14" customFormat="1">
      <c r="B8989" s="214"/>
      <c r="C8989" s="215"/>
      <c r="D8989" s="205" t="s">
        <v>453</v>
      </c>
      <c r="E8989" s="216" t="s">
        <v>19</v>
      </c>
      <c r="F8989" s="217" t="s">
        <v>7082</v>
      </c>
      <c r="G8989" s="215"/>
      <c r="H8989" s="218">
        <v>18.530999999999999</v>
      </c>
      <c r="I8989" s="219"/>
      <c r="J8989" s="215"/>
      <c r="K8989" s="215"/>
      <c r="L8989" s="220"/>
      <c r="M8989" s="221"/>
      <c r="N8989" s="222"/>
      <c r="O8989" s="222"/>
      <c r="P8989" s="222"/>
      <c r="Q8989" s="222"/>
      <c r="R8989" s="222"/>
      <c r="S8989" s="222"/>
      <c r="T8989" s="223"/>
      <c r="AT8989" s="224" t="s">
        <v>453</v>
      </c>
      <c r="AU8989" s="224" t="s">
        <v>91</v>
      </c>
      <c r="AV8989" s="14" t="s">
        <v>91</v>
      </c>
      <c r="AW8989" s="14" t="s">
        <v>37</v>
      </c>
      <c r="AX8989" s="14" t="s">
        <v>78</v>
      </c>
      <c r="AY8989" s="224" t="s">
        <v>443</v>
      </c>
    </row>
    <row r="8990" spans="2:51" s="14" customFormat="1">
      <c r="B8990" s="214"/>
      <c r="C8990" s="215"/>
      <c r="D8990" s="205" t="s">
        <v>453</v>
      </c>
      <c r="E8990" s="216" t="s">
        <v>19</v>
      </c>
      <c r="F8990" s="217" t="s">
        <v>7083</v>
      </c>
      <c r="G8990" s="215"/>
      <c r="H8990" s="218">
        <v>3</v>
      </c>
      <c r="I8990" s="219"/>
      <c r="J8990" s="215"/>
      <c r="K8990" s="215"/>
      <c r="L8990" s="220"/>
      <c r="M8990" s="221"/>
      <c r="N8990" s="222"/>
      <c r="O8990" s="222"/>
      <c r="P8990" s="222"/>
      <c r="Q8990" s="222"/>
      <c r="R8990" s="222"/>
      <c r="S8990" s="222"/>
      <c r="T8990" s="223"/>
      <c r="AT8990" s="224" t="s">
        <v>453</v>
      </c>
      <c r="AU8990" s="224" t="s">
        <v>91</v>
      </c>
      <c r="AV8990" s="14" t="s">
        <v>91</v>
      </c>
      <c r="AW8990" s="14" t="s">
        <v>37</v>
      </c>
      <c r="AX8990" s="14" t="s">
        <v>78</v>
      </c>
      <c r="AY8990" s="224" t="s">
        <v>443</v>
      </c>
    </row>
    <row r="8991" spans="2:51" s="14" customFormat="1" ht="22.5">
      <c r="B8991" s="214"/>
      <c r="C8991" s="215"/>
      <c r="D8991" s="205" t="s">
        <v>453</v>
      </c>
      <c r="E8991" s="216" t="s">
        <v>19</v>
      </c>
      <c r="F8991" s="217" t="s">
        <v>7084</v>
      </c>
      <c r="G8991" s="215"/>
      <c r="H8991" s="218">
        <v>34.479999999999997</v>
      </c>
      <c r="I8991" s="219"/>
      <c r="J8991" s="215"/>
      <c r="K8991" s="215"/>
      <c r="L8991" s="220"/>
      <c r="M8991" s="221"/>
      <c r="N8991" s="222"/>
      <c r="O8991" s="222"/>
      <c r="P8991" s="222"/>
      <c r="Q8991" s="222"/>
      <c r="R8991" s="222"/>
      <c r="S8991" s="222"/>
      <c r="T8991" s="223"/>
      <c r="AT8991" s="224" t="s">
        <v>453</v>
      </c>
      <c r="AU8991" s="224" t="s">
        <v>91</v>
      </c>
      <c r="AV8991" s="14" t="s">
        <v>91</v>
      </c>
      <c r="AW8991" s="14" t="s">
        <v>37</v>
      </c>
      <c r="AX8991" s="14" t="s">
        <v>78</v>
      </c>
      <c r="AY8991" s="224" t="s">
        <v>443</v>
      </c>
    </row>
    <row r="8992" spans="2:51" s="14" customFormat="1">
      <c r="B8992" s="214"/>
      <c r="C8992" s="215"/>
      <c r="D8992" s="205" t="s">
        <v>453</v>
      </c>
      <c r="E8992" s="216" t="s">
        <v>19</v>
      </c>
      <c r="F8992" s="217" t="s">
        <v>7085</v>
      </c>
      <c r="G8992" s="215"/>
      <c r="H8992" s="218">
        <v>3</v>
      </c>
      <c r="I8992" s="219"/>
      <c r="J8992" s="215"/>
      <c r="K8992" s="215"/>
      <c r="L8992" s="220"/>
      <c r="M8992" s="221"/>
      <c r="N8992" s="222"/>
      <c r="O8992" s="222"/>
      <c r="P8992" s="222"/>
      <c r="Q8992" s="222"/>
      <c r="R8992" s="222"/>
      <c r="S8992" s="222"/>
      <c r="T8992" s="223"/>
      <c r="AT8992" s="224" t="s">
        <v>453</v>
      </c>
      <c r="AU8992" s="224" t="s">
        <v>91</v>
      </c>
      <c r="AV8992" s="14" t="s">
        <v>91</v>
      </c>
      <c r="AW8992" s="14" t="s">
        <v>37</v>
      </c>
      <c r="AX8992" s="14" t="s">
        <v>78</v>
      </c>
      <c r="AY8992" s="224" t="s">
        <v>443</v>
      </c>
    </row>
    <row r="8993" spans="2:51" s="14" customFormat="1">
      <c r="B8993" s="214"/>
      <c r="C8993" s="215"/>
      <c r="D8993" s="205" t="s">
        <v>453</v>
      </c>
      <c r="E8993" s="216" t="s">
        <v>19</v>
      </c>
      <c r="F8993" s="217" t="s">
        <v>7086</v>
      </c>
      <c r="G8993" s="215"/>
      <c r="H8993" s="218">
        <v>36.417000000000002</v>
      </c>
      <c r="I8993" s="219"/>
      <c r="J8993" s="215"/>
      <c r="K8993" s="215"/>
      <c r="L8993" s="220"/>
      <c r="M8993" s="221"/>
      <c r="N8993" s="222"/>
      <c r="O8993" s="222"/>
      <c r="P8993" s="222"/>
      <c r="Q8993" s="222"/>
      <c r="R8993" s="222"/>
      <c r="S8993" s="222"/>
      <c r="T8993" s="223"/>
      <c r="AT8993" s="224" t="s">
        <v>453</v>
      </c>
      <c r="AU8993" s="224" t="s">
        <v>91</v>
      </c>
      <c r="AV8993" s="14" t="s">
        <v>91</v>
      </c>
      <c r="AW8993" s="14" t="s">
        <v>37</v>
      </c>
      <c r="AX8993" s="14" t="s">
        <v>78</v>
      </c>
      <c r="AY8993" s="224" t="s">
        <v>443</v>
      </c>
    </row>
    <row r="8994" spans="2:51" s="14" customFormat="1">
      <c r="B8994" s="214"/>
      <c r="C8994" s="215"/>
      <c r="D8994" s="205" t="s">
        <v>453</v>
      </c>
      <c r="E8994" s="216" t="s">
        <v>19</v>
      </c>
      <c r="F8994" s="217" t="s">
        <v>7087</v>
      </c>
      <c r="G8994" s="215"/>
      <c r="H8994" s="218">
        <v>3</v>
      </c>
      <c r="I8994" s="219"/>
      <c r="J8994" s="215"/>
      <c r="K8994" s="215"/>
      <c r="L8994" s="220"/>
      <c r="M8994" s="221"/>
      <c r="N8994" s="222"/>
      <c r="O8994" s="222"/>
      <c r="P8994" s="222"/>
      <c r="Q8994" s="222"/>
      <c r="R8994" s="222"/>
      <c r="S8994" s="222"/>
      <c r="T8994" s="223"/>
      <c r="AT8994" s="224" t="s">
        <v>453</v>
      </c>
      <c r="AU8994" s="224" t="s">
        <v>91</v>
      </c>
      <c r="AV8994" s="14" t="s">
        <v>91</v>
      </c>
      <c r="AW8994" s="14" t="s">
        <v>37</v>
      </c>
      <c r="AX8994" s="14" t="s">
        <v>78</v>
      </c>
      <c r="AY8994" s="224" t="s">
        <v>443</v>
      </c>
    </row>
    <row r="8995" spans="2:51" s="14" customFormat="1">
      <c r="B8995" s="214"/>
      <c r="C8995" s="215"/>
      <c r="D8995" s="205" t="s">
        <v>453</v>
      </c>
      <c r="E8995" s="216" t="s">
        <v>19</v>
      </c>
      <c r="F8995" s="217" t="s">
        <v>7088</v>
      </c>
      <c r="G8995" s="215"/>
      <c r="H8995" s="218">
        <v>28.966999999999999</v>
      </c>
      <c r="I8995" s="219"/>
      <c r="J8995" s="215"/>
      <c r="K8995" s="215"/>
      <c r="L8995" s="220"/>
      <c r="M8995" s="221"/>
      <c r="N8995" s="222"/>
      <c r="O8995" s="222"/>
      <c r="P8995" s="222"/>
      <c r="Q8995" s="222"/>
      <c r="R8995" s="222"/>
      <c r="S8995" s="222"/>
      <c r="T8995" s="223"/>
      <c r="AT8995" s="224" t="s">
        <v>453</v>
      </c>
      <c r="AU8995" s="224" t="s">
        <v>91</v>
      </c>
      <c r="AV8995" s="14" t="s">
        <v>91</v>
      </c>
      <c r="AW8995" s="14" t="s">
        <v>37</v>
      </c>
      <c r="AX8995" s="14" t="s">
        <v>78</v>
      </c>
      <c r="AY8995" s="224" t="s">
        <v>443</v>
      </c>
    </row>
    <row r="8996" spans="2:51" s="14" customFormat="1">
      <c r="B8996" s="214"/>
      <c r="C8996" s="215"/>
      <c r="D8996" s="205" t="s">
        <v>453</v>
      </c>
      <c r="E8996" s="216" t="s">
        <v>19</v>
      </c>
      <c r="F8996" s="217" t="s">
        <v>7089</v>
      </c>
      <c r="G8996" s="215"/>
      <c r="H8996" s="218">
        <v>3.92</v>
      </c>
      <c r="I8996" s="219"/>
      <c r="J8996" s="215"/>
      <c r="K8996" s="215"/>
      <c r="L8996" s="220"/>
      <c r="M8996" s="221"/>
      <c r="N8996" s="222"/>
      <c r="O8996" s="222"/>
      <c r="P8996" s="222"/>
      <c r="Q8996" s="222"/>
      <c r="R8996" s="222"/>
      <c r="S8996" s="222"/>
      <c r="T8996" s="223"/>
      <c r="AT8996" s="224" t="s">
        <v>453</v>
      </c>
      <c r="AU8996" s="224" t="s">
        <v>91</v>
      </c>
      <c r="AV8996" s="14" t="s">
        <v>91</v>
      </c>
      <c r="AW8996" s="14" t="s">
        <v>37</v>
      </c>
      <c r="AX8996" s="14" t="s">
        <v>78</v>
      </c>
      <c r="AY8996" s="224" t="s">
        <v>443</v>
      </c>
    </row>
    <row r="8997" spans="2:51" s="14" customFormat="1">
      <c r="B8997" s="214"/>
      <c r="C8997" s="215"/>
      <c r="D8997" s="205" t="s">
        <v>453</v>
      </c>
      <c r="E8997" s="216" t="s">
        <v>19</v>
      </c>
      <c r="F8997" s="217" t="s">
        <v>7090</v>
      </c>
      <c r="G8997" s="215"/>
      <c r="H8997" s="218">
        <v>30.582000000000001</v>
      </c>
      <c r="I8997" s="219"/>
      <c r="J8997" s="215"/>
      <c r="K8997" s="215"/>
      <c r="L8997" s="220"/>
      <c r="M8997" s="221"/>
      <c r="N8997" s="222"/>
      <c r="O8997" s="222"/>
      <c r="P8997" s="222"/>
      <c r="Q8997" s="222"/>
      <c r="R8997" s="222"/>
      <c r="S8997" s="222"/>
      <c r="T8997" s="223"/>
      <c r="AT8997" s="224" t="s">
        <v>453</v>
      </c>
      <c r="AU8997" s="224" t="s">
        <v>91</v>
      </c>
      <c r="AV8997" s="14" t="s">
        <v>91</v>
      </c>
      <c r="AW8997" s="14" t="s">
        <v>37</v>
      </c>
      <c r="AX8997" s="14" t="s">
        <v>78</v>
      </c>
      <c r="AY8997" s="224" t="s">
        <v>443</v>
      </c>
    </row>
    <row r="8998" spans="2:51" s="14" customFormat="1">
      <c r="B8998" s="214"/>
      <c r="C8998" s="215"/>
      <c r="D8998" s="205" t="s">
        <v>453</v>
      </c>
      <c r="E8998" s="216" t="s">
        <v>19</v>
      </c>
      <c r="F8998" s="217" t="s">
        <v>7091</v>
      </c>
      <c r="G8998" s="215"/>
      <c r="H8998" s="218">
        <v>3</v>
      </c>
      <c r="I8998" s="219"/>
      <c r="J8998" s="215"/>
      <c r="K8998" s="215"/>
      <c r="L8998" s="220"/>
      <c r="M8998" s="221"/>
      <c r="N8998" s="222"/>
      <c r="O8998" s="222"/>
      <c r="P8998" s="222"/>
      <c r="Q8998" s="222"/>
      <c r="R8998" s="222"/>
      <c r="S8998" s="222"/>
      <c r="T8998" s="223"/>
      <c r="AT8998" s="224" t="s">
        <v>453</v>
      </c>
      <c r="AU8998" s="224" t="s">
        <v>91</v>
      </c>
      <c r="AV8998" s="14" t="s">
        <v>91</v>
      </c>
      <c r="AW8998" s="14" t="s">
        <v>37</v>
      </c>
      <c r="AX8998" s="14" t="s">
        <v>78</v>
      </c>
      <c r="AY8998" s="224" t="s">
        <v>443</v>
      </c>
    </row>
    <row r="8999" spans="2:51" s="14" customFormat="1">
      <c r="B8999" s="214"/>
      <c r="C8999" s="215"/>
      <c r="D8999" s="205" t="s">
        <v>453</v>
      </c>
      <c r="E8999" s="216" t="s">
        <v>19</v>
      </c>
      <c r="F8999" s="217" t="s">
        <v>7092</v>
      </c>
      <c r="G8999" s="215"/>
      <c r="H8999" s="218">
        <v>30.696999999999999</v>
      </c>
      <c r="I8999" s="219"/>
      <c r="J8999" s="215"/>
      <c r="K8999" s="215"/>
      <c r="L8999" s="220"/>
      <c r="M8999" s="221"/>
      <c r="N8999" s="222"/>
      <c r="O8999" s="222"/>
      <c r="P8999" s="222"/>
      <c r="Q8999" s="222"/>
      <c r="R8999" s="222"/>
      <c r="S8999" s="222"/>
      <c r="T8999" s="223"/>
      <c r="AT8999" s="224" t="s">
        <v>453</v>
      </c>
      <c r="AU8999" s="224" t="s">
        <v>91</v>
      </c>
      <c r="AV8999" s="14" t="s">
        <v>91</v>
      </c>
      <c r="AW8999" s="14" t="s">
        <v>37</v>
      </c>
      <c r="AX8999" s="14" t="s">
        <v>78</v>
      </c>
      <c r="AY8999" s="224" t="s">
        <v>443</v>
      </c>
    </row>
    <row r="9000" spans="2:51" s="14" customFormat="1">
      <c r="B9000" s="214"/>
      <c r="C9000" s="215"/>
      <c r="D9000" s="205" t="s">
        <v>453</v>
      </c>
      <c r="E9000" s="216" t="s">
        <v>19</v>
      </c>
      <c r="F9000" s="217" t="s">
        <v>7093</v>
      </c>
      <c r="G9000" s="215"/>
      <c r="H9000" s="218">
        <v>3</v>
      </c>
      <c r="I9000" s="219"/>
      <c r="J9000" s="215"/>
      <c r="K9000" s="215"/>
      <c r="L9000" s="220"/>
      <c r="M9000" s="221"/>
      <c r="N9000" s="222"/>
      <c r="O9000" s="222"/>
      <c r="P9000" s="222"/>
      <c r="Q9000" s="222"/>
      <c r="R9000" s="222"/>
      <c r="S9000" s="222"/>
      <c r="T9000" s="223"/>
      <c r="AT9000" s="224" t="s">
        <v>453</v>
      </c>
      <c r="AU9000" s="224" t="s">
        <v>91</v>
      </c>
      <c r="AV9000" s="14" t="s">
        <v>91</v>
      </c>
      <c r="AW9000" s="14" t="s">
        <v>37</v>
      </c>
      <c r="AX9000" s="14" t="s">
        <v>78</v>
      </c>
      <c r="AY9000" s="224" t="s">
        <v>443</v>
      </c>
    </row>
    <row r="9001" spans="2:51" s="14" customFormat="1">
      <c r="B9001" s="214"/>
      <c r="C9001" s="215"/>
      <c r="D9001" s="205" t="s">
        <v>453</v>
      </c>
      <c r="E9001" s="216" t="s">
        <v>19</v>
      </c>
      <c r="F9001" s="217" t="s">
        <v>7094</v>
      </c>
      <c r="G9001" s="215"/>
      <c r="H9001" s="218">
        <v>21.841999999999999</v>
      </c>
      <c r="I9001" s="219"/>
      <c r="J9001" s="215"/>
      <c r="K9001" s="215"/>
      <c r="L9001" s="220"/>
      <c r="M9001" s="221"/>
      <c r="N9001" s="222"/>
      <c r="O9001" s="222"/>
      <c r="P9001" s="222"/>
      <c r="Q9001" s="222"/>
      <c r="R9001" s="222"/>
      <c r="S9001" s="222"/>
      <c r="T9001" s="223"/>
      <c r="AT9001" s="224" t="s">
        <v>453</v>
      </c>
      <c r="AU9001" s="224" t="s">
        <v>91</v>
      </c>
      <c r="AV9001" s="14" t="s">
        <v>91</v>
      </c>
      <c r="AW9001" s="14" t="s">
        <v>37</v>
      </c>
      <c r="AX9001" s="14" t="s">
        <v>78</v>
      </c>
      <c r="AY9001" s="224" t="s">
        <v>443</v>
      </c>
    </row>
    <row r="9002" spans="2:51" s="14" customFormat="1">
      <c r="B9002" s="214"/>
      <c r="C9002" s="215"/>
      <c r="D9002" s="205" t="s">
        <v>453</v>
      </c>
      <c r="E9002" s="216" t="s">
        <v>19</v>
      </c>
      <c r="F9002" s="217" t="s">
        <v>7095</v>
      </c>
      <c r="G9002" s="215"/>
      <c r="H9002" s="218">
        <v>3</v>
      </c>
      <c r="I9002" s="219"/>
      <c r="J9002" s="215"/>
      <c r="K9002" s="215"/>
      <c r="L9002" s="220"/>
      <c r="M9002" s="221"/>
      <c r="N9002" s="222"/>
      <c r="O9002" s="222"/>
      <c r="P9002" s="222"/>
      <c r="Q9002" s="222"/>
      <c r="R9002" s="222"/>
      <c r="S9002" s="222"/>
      <c r="T9002" s="223"/>
      <c r="AT9002" s="224" t="s">
        <v>453</v>
      </c>
      <c r="AU9002" s="224" t="s">
        <v>91</v>
      </c>
      <c r="AV9002" s="14" t="s">
        <v>91</v>
      </c>
      <c r="AW9002" s="14" t="s">
        <v>37</v>
      </c>
      <c r="AX9002" s="14" t="s">
        <v>78</v>
      </c>
      <c r="AY9002" s="224" t="s">
        <v>443</v>
      </c>
    </row>
    <row r="9003" spans="2:51" s="14" customFormat="1">
      <c r="B9003" s="214"/>
      <c r="C9003" s="215"/>
      <c r="D9003" s="205" t="s">
        <v>453</v>
      </c>
      <c r="E9003" s="216" t="s">
        <v>19</v>
      </c>
      <c r="F9003" s="217" t="s">
        <v>7096</v>
      </c>
      <c r="G9003" s="215"/>
      <c r="H9003" s="218">
        <v>26.021999999999998</v>
      </c>
      <c r="I9003" s="219"/>
      <c r="J9003" s="215"/>
      <c r="K9003" s="215"/>
      <c r="L9003" s="220"/>
      <c r="M9003" s="221"/>
      <c r="N9003" s="222"/>
      <c r="O9003" s="222"/>
      <c r="P9003" s="222"/>
      <c r="Q9003" s="222"/>
      <c r="R9003" s="222"/>
      <c r="S9003" s="222"/>
      <c r="T9003" s="223"/>
      <c r="AT9003" s="224" t="s">
        <v>453</v>
      </c>
      <c r="AU9003" s="224" t="s">
        <v>91</v>
      </c>
      <c r="AV9003" s="14" t="s">
        <v>91</v>
      </c>
      <c r="AW9003" s="14" t="s">
        <v>37</v>
      </c>
      <c r="AX9003" s="14" t="s">
        <v>78</v>
      </c>
      <c r="AY9003" s="224" t="s">
        <v>443</v>
      </c>
    </row>
    <row r="9004" spans="2:51" s="14" customFormat="1">
      <c r="B9004" s="214"/>
      <c r="C9004" s="215"/>
      <c r="D9004" s="205" t="s">
        <v>453</v>
      </c>
      <c r="E9004" s="216" t="s">
        <v>19</v>
      </c>
      <c r="F9004" s="217" t="s">
        <v>7097</v>
      </c>
      <c r="G9004" s="215"/>
      <c r="H9004" s="218">
        <v>13.946</v>
      </c>
      <c r="I9004" s="219"/>
      <c r="J9004" s="215"/>
      <c r="K9004" s="215"/>
      <c r="L9004" s="220"/>
      <c r="M9004" s="221"/>
      <c r="N9004" s="222"/>
      <c r="O9004" s="222"/>
      <c r="P9004" s="222"/>
      <c r="Q9004" s="222"/>
      <c r="R9004" s="222"/>
      <c r="S9004" s="222"/>
      <c r="T9004" s="223"/>
      <c r="AT9004" s="224" t="s">
        <v>453</v>
      </c>
      <c r="AU9004" s="224" t="s">
        <v>91</v>
      </c>
      <c r="AV9004" s="14" t="s">
        <v>91</v>
      </c>
      <c r="AW9004" s="14" t="s">
        <v>37</v>
      </c>
      <c r="AX9004" s="14" t="s">
        <v>78</v>
      </c>
      <c r="AY9004" s="224" t="s">
        <v>443</v>
      </c>
    </row>
    <row r="9005" spans="2:51" s="14" customFormat="1">
      <c r="B9005" s="214"/>
      <c r="C9005" s="215"/>
      <c r="D9005" s="205" t="s">
        <v>453</v>
      </c>
      <c r="E9005" s="216" t="s">
        <v>19</v>
      </c>
      <c r="F9005" s="217" t="s">
        <v>7098</v>
      </c>
      <c r="G9005" s="215"/>
      <c r="H9005" s="218">
        <v>3.91</v>
      </c>
      <c r="I9005" s="219"/>
      <c r="J9005" s="215"/>
      <c r="K9005" s="215"/>
      <c r="L9005" s="220"/>
      <c r="M9005" s="221"/>
      <c r="N9005" s="222"/>
      <c r="O9005" s="222"/>
      <c r="P9005" s="222"/>
      <c r="Q9005" s="222"/>
      <c r="R9005" s="222"/>
      <c r="S9005" s="222"/>
      <c r="T9005" s="223"/>
      <c r="AT9005" s="224" t="s">
        <v>453</v>
      </c>
      <c r="AU9005" s="224" t="s">
        <v>91</v>
      </c>
      <c r="AV9005" s="14" t="s">
        <v>91</v>
      </c>
      <c r="AW9005" s="14" t="s">
        <v>37</v>
      </c>
      <c r="AX9005" s="14" t="s">
        <v>78</v>
      </c>
      <c r="AY9005" s="224" t="s">
        <v>443</v>
      </c>
    </row>
    <row r="9006" spans="2:51" s="16" customFormat="1">
      <c r="B9006" s="236"/>
      <c r="C9006" s="237"/>
      <c r="D9006" s="205" t="s">
        <v>453</v>
      </c>
      <c r="E9006" s="238" t="s">
        <v>19</v>
      </c>
      <c r="F9006" s="239" t="s">
        <v>581</v>
      </c>
      <c r="G9006" s="237"/>
      <c r="H9006" s="240">
        <v>294.83800000000002</v>
      </c>
      <c r="I9006" s="241"/>
      <c r="J9006" s="237"/>
      <c r="K9006" s="237"/>
      <c r="L9006" s="242"/>
      <c r="M9006" s="243"/>
      <c r="N9006" s="244"/>
      <c r="O9006" s="244"/>
      <c r="P9006" s="244"/>
      <c r="Q9006" s="244"/>
      <c r="R9006" s="244"/>
      <c r="S9006" s="244"/>
      <c r="T9006" s="245"/>
      <c r="AT9006" s="246" t="s">
        <v>453</v>
      </c>
      <c r="AU9006" s="246" t="s">
        <v>91</v>
      </c>
      <c r="AV9006" s="16" t="s">
        <v>98</v>
      </c>
      <c r="AW9006" s="16" t="s">
        <v>37</v>
      </c>
      <c r="AX9006" s="16" t="s">
        <v>78</v>
      </c>
      <c r="AY9006" s="246" t="s">
        <v>443</v>
      </c>
    </row>
    <row r="9007" spans="2:51" s="13" customFormat="1">
      <c r="B9007" s="203"/>
      <c r="C9007" s="204"/>
      <c r="D9007" s="205" t="s">
        <v>453</v>
      </c>
      <c r="E9007" s="206" t="s">
        <v>19</v>
      </c>
      <c r="F9007" s="207" t="s">
        <v>1057</v>
      </c>
      <c r="G9007" s="204"/>
      <c r="H9007" s="206" t="s">
        <v>19</v>
      </c>
      <c r="I9007" s="208"/>
      <c r="J9007" s="204"/>
      <c r="K9007" s="204"/>
      <c r="L9007" s="209"/>
      <c r="M9007" s="210"/>
      <c r="N9007" s="211"/>
      <c r="O9007" s="211"/>
      <c r="P9007" s="211"/>
      <c r="Q9007" s="211"/>
      <c r="R9007" s="211"/>
      <c r="S9007" s="211"/>
      <c r="T9007" s="212"/>
      <c r="AT9007" s="213" t="s">
        <v>453</v>
      </c>
      <c r="AU9007" s="213" t="s">
        <v>91</v>
      </c>
      <c r="AV9007" s="13" t="s">
        <v>85</v>
      </c>
      <c r="AW9007" s="13" t="s">
        <v>37</v>
      </c>
      <c r="AX9007" s="13" t="s">
        <v>78</v>
      </c>
      <c r="AY9007" s="213" t="s">
        <v>443</v>
      </c>
    </row>
    <row r="9008" spans="2:51" s="14" customFormat="1">
      <c r="B9008" s="214"/>
      <c r="C9008" s="215"/>
      <c r="D9008" s="205" t="s">
        <v>453</v>
      </c>
      <c r="E9008" s="216" t="s">
        <v>19</v>
      </c>
      <c r="F9008" s="217" t="s">
        <v>7099</v>
      </c>
      <c r="G9008" s="215"/>
      <c r="H9008" s="218">
        <v>27.776</v>
      </c>
      <c r="I9008" s="219"/>
      <c r="J9008" s="215"/>
      <c r="K9008" s="215"/>
      <c r="L9008" s="220"/>
      <c r="M9008" s="221"/>
      <c r="N9008" s="222"/>
      <c r="O9008" s="222"/>
      <c r="P9008" s="222"/>
      <c r="Q9008" s="222"/>
      <c r="R9008" s="222"/>
      <c r="S9008" s="222"/>
      <c r="T9008" s="223"/>
      <c r="AT9008" s="224" t="s">
        <v>453</v>
      </c>
      <c r="AU9008" s="224" t="s">
        <v>91</v>
      </c>
      <c r="AV9008" s="14" t="s">
        <v>91</v>
      </c>
      <c r="AW9008" s="14" t="s">
        <v>37</v>
      </c>
      <c r="AX9008" s="14" t="s">
        <v>78</v>
      </c>
      <c r="AY9008" s="224" t="s">
        <v>443</v>
      </c>
    </row>
    <row r="9009" spans="1:65" s="14" customFormat="1">
      <c r="B9009" s="214"/>
      <c r="C9009" s="215"/>
      <c r="D9009" s="205" t="s">
        <v>453</v>
      </c>
      <c r="E9009" s="216" t="s">
        <v>19</v>
      </c>
      <c r="F9009" s="217" t="s">
        <v>7100</v>
      </c>
      <c r="G9009" s="215"/>
      <c r="H9009" s="218">
        <v>5.8890000000000002</v>
      </c>
      <c r="I9009" s="219"/>
      <c r="J9009" s="215"/>
      <c r="K9009" s="215"/>
      <c r="L9009" s="220"/>
      <c r="M9009" s="221"/>
      <c r="N9009" s="222"/>
      <c r="O9009" s="222"/>
      <c r="P9009" s="222"/>
      <c r="Q9009" s="222"/>
      <c r="R9009" s="222"/>
      <c r="S9009" s="222"/>
      <c r="T9009" s="223"/>
      <c r="AT9009" s="224" t="s">
        <v>453</v>
      </c>
      <c r="AU9009" s="224" t="s">
        <v>91</v>
      </c>
      <c r="AV9009" s="14" t="s">
        <v>91</v>
      </c>
      <c r="AW9009" s="14" t="s">
        <v>37</v>
      </c>
      <c r="AX9009" s="14" t="s">
        <v>78</v>
      </c>
      <c r="AY9009" s="224" t="s">
        <v>443</v>
      </c>
    </row>
    <row r="9010" spans="1:65" s="14" customFormat="1">
      <c r="B9010" s="214"/>
      <c r="C9010" s="215"/>
      <c r="D9010" s="205" t="s">
        <v>453</v>
      </c>
      <c r="E9010" s="216" t="s">
        <v>19</v>
      </c>
      <c r="F9010" s="217" t="s">
        <v>7101</v>
      </c>
      <c r="G9010" s="215"/>
      <c r="H9010" s="218">
        <v>25.192</v>
      </c>
      <c r="I9010" s="219"/>
      <c r="J9010" s="215"/>
      <c r="K9010" s="215"/>
      <c r="L9010" s="220"/>
      <c r="M9010" s="221"/>
      <c r="N9010" s="222"/>
      <c r="O9010" s="222"/>
      <c r="P9010" s="222"/>
      <c r="Q9010" s="222"/>
      <c r="R9010" s="222"/>
      <c r="S9010" s="222"/>
      <c r="T9010" s="223"/>
      <c r="AT9010" s="224" t="s">
        <v>453</v>
      </c>
      <c r="AU9010" s="224" t="s">
        <v>91</v>
      </c>
      <c r="AV9010" s="14" t="s">
        <v>91</v>
      </c>
      <c r="AW9010" s="14" t="s">
        <v>37</v>
      </c>
      <c r="AX9010" s="14" t="s">
        <v>78</v>
      </c>
      <c r="AY9010" s="224" t="s">
        <v>443</v>
      </c>
    </row>
    <row r="9011" spans="1:65" s="14" customFormat="1">
      <c r="B9011" s="214"/>
      <c r="C9011" s="215"/>
      <c r="D9011" s="205" t="s">
        <v>453</v>
      </c>
      <c r="E9011" s="216" t="s">
        <v>19</v>
      </c>
      <c r="F9011" s="217" t="s">
        <v>7102</v>
      </c>
      <c r="G9011" s="215"/>
      <c r="H9011" s="218">
        <v>3</v>
      </c>
      <c r="I9011" s="219"/>
      <c r="J9011" s="215"/>
      <c r="K9011" s="215"/>
      <c r="L9011" s="220"/>
      <c r="M9011" s="221"/>
      <c r="N9011" s="222"/>
      <c r="O9011" s="222"/>
      <c r="P9011" s="222"/>
      <c r="Q9011" s="222"/>
      <c r="R9011" s="222"/>
      <c r="S9011" s="222"/>
      <c r="T9011" s="223"/>
      <c r="AT9011" s="224" t="s">
        <v>453</v>
      </c>
      <c r="AU9011" s="224" t="s">
        <v>91</v>
      </c>
      <c r="AV9011" s="14" t="s">
        <v>91</v>
      </c>
      <c r="AW9011" s="14" t="s">
        <v>37</v>
      </c>
      <c r="AX9011" s="14" t="s">
        <v>78</v>
      </c>
      <c r="AY9011" s="224" t="s">
        <v>443</v>
      </c>
    </row>
    <row r="9012" spans="1:65" s="14" customFormat="1">
      <c r="B9012" s="214"/>
      <c r="C9012" s="215"/>
      <c r="D9012" s="205" t="s">
        <v>453</v>
      </c>
      <c r="E9012" s="216" t="s">
        <v>19</v>
      </c>
      <c r="F9012" s="217" t="s">
        <v>7103</v>
      </c>
      <c r="G9012" s="215"/>
      <c r="H9012" s="218">
        <v>27.568000000000001</v>
      </c>
      <c r="I9012" s="219"/>
      <c r="J9012" s="215"/>
      <c r="K9012" s="215"/>
      <c r="L9012" s="220"/>
      <c r="M9012" s="221"/>
      <c r="N9012" s="222"/>
      <c r="O9012" s="222"/>
      <c r="P9012" s="222"/>
      <c r="Q9012" s="222"/>
      <c r="R9012" s="222"/>
      <c r="S9012" s="222"/>
      <c r="T9012" s="223"/>
      <c r="AT9012" s="224" t="s">
        <v>453</v>
      </c>
      <c r="AU9012" s="224" t="s">
        <v>91</v>
      </c>
      <c r="AV9012" s="14" t="s">
        <v>91</v>
      </c>
      <c r="AW9012" s="14" t="s">
        <v>37</v>
      </c>
      <c r="AX9012" s="14" t="s">
        <v>78</v>
      </c>
      <c r="AY9012" s="224" t="s">
        <v>443</v>
      </c>
    </row>
    <row r="9013" spans="1:65" s="14" customFormat="1">
      <c r="B9013" s="214"/>
      <c r="C9013" s="215"/>
      <c r="D9013" s="205" t="s">
        <v>453</v>
      </c>
      <c r="E9013" s="216" t="s">
        <v>19</v>
      </c>
      <c r="F9013" s="217" t="s">
        <v>7104</v>
      </c>
      <c r="G9013" s="215"/>
      <c r="H9013" s="218">
        <v>20.11</v>
      </c>
      <c r="I9013" s="219"/>
      <c r="J9013" s="215"/>
      <c r="K9013" s="215"/>
      <c r="L9013" s="220"/>
      <c r="M9013" s="221"/>
      <c r="N9013" s="222"/>
      <c r="O9013" s="222"/>
      <c r="P9013" s="222"/>
      <c r="Q9013" s="222"/>
      <c r="R9013" s="222"/>
      <c r="S9013" s="222"/>
      <c r="T9013" s="223"/>
      <c r="AT9013" s="224" t="s">
        <v>453</v>
      </c>
      <c r="AU9013" s="224" t="s">
        <v>91</v>
      </c>
      <c r="AV9013" s="14" t="s">
        <v>91</v>
      </c>
      <c r="AW9013" s="14" t="s">
        <v>37</v>
      </c>
      <c r="AX9013" s="14" t="s">
        <v>78</v>
      </c>
      <c r="AY9013" s="224" t="s">
        <v>443</v>
      </c>
    </row>
    <row r="9014" spans="1:65" s="14" customFormat="1">
      <c r="B9014" s="214"/>
      <c r="C9014" s="215"/>
      <c r="D9014" s="205" t="s">
        <v>453</v>
      </c>
      <c r="E9014" s="216" t="s">
        <v>19</v>
      </c>
      <c r="F9014" s="217" t="s">
        <v>7105</v>
      </c>
      <c r="G9014" s="215"/>
      <c r="H9014" s="218">
        <v>2.6</v>
      </c>
      <c r="I9014" s="219"/>
      <c r="J9014" s="215"/>
      <c r="K9014" s="215"/>
      <c r="L9014" s="220"/>
      <c r="M9014" s="221"/>
      <c r="N9014" s="222"/>
      <c r="O9014" s="222"/>
      <c r="P9014" s="222"/>
      <c r="Q9014" s="222"/>
      <c r="R9014" s="222"/>
      <c r="S9014" s="222"/>
      <c r="T9014" s="223"/>
      <c r="AT9014" s="224" t="s">
        <v>453</v>
      </c>
      <c r="AU9014" s="224" t="s">
        <v>91</v>
      </c>
      <c r="AV9014" s="14" t="s">
        <v>91</v>
      </c>
      <c r="AW9014" s="14" t="s">
        <v>37</v>
      </c>
      <c r="AX9014" s="14" t="s">
        <v>78</v>
      </c>
      <c r="AY9014" s="224" t="s">
        <v>443</v>
      </c>
    </row>
    <row r="9015" spans="1:65" s="16" customFormat="1">
      <c r="B9015" s="236"/>
      <c r="C9015" s="237"/>
      <c r="D9015" s="205" t="s">
        <v>453</v>
      </c>
      <c r="E9015" s="238" t="s">
        <v>19</v>
      </c>
      <c r="F9015" s="239" t="s">
        <v>581</v>
      </c>
      <c r="G9015" s="237"/>
      <c r="H9015" s="240">
        <v>112.13500000000001</v>
      </c>
      <c r="I9015" s="241"/>
      <c r="J9015" s="237"/>
      <c r="K9015" s="237"/>
      <c r="L9015" s="242"/>
      <c r="M9015" s="243"/>
      <c r="N9015" s="244"/>
      <c r="O9015" s="244"/>
      <c r="P9015" s="244"/>
      <c r="Q9015" s="244"/>
      <c r="R9015" s="244"/>
      <c r="S9015" s="244"/>
      <c r="T9015" s="245"/>
      <c r="AT9015" s="246" t="s">
        <v>453</v>
      </c>
      <c r="AU9015" s="246" t="s">
        <v>91</v>
      </c>
      <c r="AV9015" s="16" t="s">
        <v>98</v>
      </c>
      <c r="AW9015" s="16" t="s">
        <v>37</v>
      </c>
      <c r="AX9015" s="16" t="s">
        <v>78</v>
      </c>
      <c r="AY9015" s="246" t="s">
        <v>443</v>
      </c>
    </row>
    <row r="9016" spans="1:65" s="15" customFormat="1">
      <c r="B9016" s="225"/>
      <c r="C9016" s="226"/>
      <c r="D9016" s="205" t="s">
        <v>453</v>
      </c>
      <c r="E9016" s="227" t="s">
        <v>188</v>
      </c>
      <c r="F9016" s="228" t="s">
        <v>456</v>
      </c>
      <c r="G9016" s="226"/>
      <c r="H9016" s="229">
        <v>1171.501</v>
      </c>
      <c r="I9016" s="230"/>
      <c r="J9016" s="226"/>
      <c r="K9016" s="226"/>
      <c r="L9016" s="231"/>
      <c r="M9016" s="232"/>
      <c r="N9016" s="233"/>
      <c r="O9016" s="233"/>
      <c r="P9016" s="233"/>
      <c r="Q9016" s="233"/>
      <c r="R9016" s="233"/>
      <c r="S9016" s="233"/>
      <c r="T9016" s="234"/>
      <c r="AT9016" s="235" t="s">
        <v>453</v>
      </c>
      <c r="AU9016" s="235" t="s">
        <v>91</v>
      </c>
      <c r="AV9016" s="15" t="s">
        <v>449</v>
      </c>
      <c r="AW9016" s="15" t="s">
        <v>37</v>
      </c>
      <c r="AX9016" s="15" t="s">
        <v>85</v>
      </c>
      <c r="AY9016" s="235" t="s">
        <v>443</v>
      </c>
    </row>
    <row r="9017" spans="1:65" s="2" customFormat="1" ht="37.9" customHeight="1">
      <c r="A9017" s="37"/>
      <c r="B9017" s="38"/>
      <c r="C9017" s="185" t="s">
        <v>7106</v>
      </c>
      <c r="D9017" s="185" t="s">
        <v>445</v>
      </c>
      <c r="E9017" s="186" t="s">
        <v>7107</v>
      </c>
      <c r="F9017" s="187" t="s">
        <v>7108</v>
      </c>
      <c r="G9017" s="188" t="s">
        <v>136</v>
      </c>
      <c r="H9017" s="189">
        <v>375.49099999999999</v>
      </c>
      <c r="I9017" s="190"/>
      <c r="J9017" s="191">
        <f>ROUND(I9017*H9017,2)</f>
        <v>0</v>
      </c>
      <c r="K9017" s="187" t="s">
        <v>19</v>
      </c>
      <c r="L9017" s="42"/>
      <c r="M9017" s="192" t="s">
        <v>19</v>
      </c>
      <c r="N9017" s="193" t="s">
        <v>50</v>
      </c>
      <c r="O9017" s="67"/>
      <c r="P9017" s="194">
        <f>O9017*H9017</f>
        <v>0</v>
      </c>
      <c r="Q9017" s="194">
        <v>5.0000000000000001E-4</v>
      </c>
      <c r="R9017" s="194">
        <f>Q9017*H9017</f>
        <v>0.18774550000000001</v>
      </c>
      <c r="S9017" s="194">
        <v>0</v>
      </c>
      <c r="T9017" s="195">
        <f>S9017*H9017</f>
        <v>0</v>
      </c>
      <c r="U9017" s="37"/>
      <c r="V9017" s="37"/>
      <c r="W9017" s="37"/>
      <c r="X9017" s="37"/>
      <c r="Y9017" s="37"/>
      <c r="Z9017" s="37"/>
      <c r="AA9017" s="37"/>
      <c r="AB9017" s="37"/>
      <c r="AC9017" s="37"/>
      <c r="AD9017" s="37"/>
      <c r="AE9017" s="37"/>
      <c r="AR9017" s="196" t="s">
        <v>551</v>
      </c>
      <c r="AT9017" s="196" t="s">
        <v>445</v>
      </c>
      <c r="AU9017" s="196" t="s">
        <v>91</v>
      </c>
      <c r="AY9017" s="20" t="s">
        <v>443</v>
      </c>
      <c r="BE9017" s="197">
        <f>IF(N9017="základní",J9017,0)</f>
        <v>0</v>
      </c>
      <c r="BF9017" s="197">
        <f>IF(N9017="snížená",J9017,0)</f>
        <v>0</v>
      </c>
      <c r="BG9017" s="197">
        <f>IF(N9017="zákl. přenesená",J9017,0)</f>
        <v>0</v>
      </c>
      <c r="BH9017" s="197">
        <f>IF(N9017="sníž. přenesená",J9017,0)</f>
        <v>0</v>
      </c>
      <c r="BI9017" s="197">
        <f>IF(N9017="nulová",J9017,0)</f>
        <v>0</v>
      </c>
      <c r="BJ9017" s="20" t="s">
        <v>91</v>
      </c>
      <c r="BK9017" s="197">
        <f>ROUND(I9017*H9017,2)</f>
        <v>0</v>
      </c>
      <c r="BL9017" s="20" t="s">
        <v>551</v>
      </c>
      <c r="BM9017" s="196" t="s">
        <v>7109</v>
      </c>
    </row>
    <row r="9018" spans="1:65" s="14" customFormat="1">
      <c r="B9018" s="214"/>
      <c r="C9018" s="215"/>
      <c r="D9018" s="205" t="s">
        <v>453</v>
      </c>
      <c r="E9018" s="216" t="s">
        <v>19</v>
      </c>
      <c r="F9018" s="217" t="s">
        <v>191</v>
      </c>
      <c r="G9018" s="215"/>
      <c r="H9018" s="218">
        <v>343.613</v>
      </c>
      <c r="I9018" s="219"/>
      <c r="J9018" s="215"/>
      <c r="K9018" s="215"/>
      <c r="L9018" s="220"/>
      <c r="M9018" s="221"/>
      <c r="N9018" s="222"/>
      <c r="O9018" s="222"/>
      <c r="P9018" s="222"/>
      <c r="Q9018" s="222"/>
      <c r="R9018" s="222"/>
      <c r="S9018" s="222"/>
      <c r="T9018" s="223"/>
      <c r="AT9018" s="224" t="s">
        <v>453</v>
      </c>
      <c r="AU9018" s="224" t="s">
        <v>91</v>
      </c>
      <c r="AV9018" s="14" t="s">
        <v>91</v>
      </c>
      <c r="AW9018" s="14" t="s">
        <v>37</v>
      </c>
      <c r="AX9018" s="14" t="s">
        <v>78</v>
      </c>
      <c r="AY9018" s="224" t="s">
        <v>443</v>
      </c>
    </row>
    <row r="9019" spans="1:65" s="14" customFormat="1">
      <c r="B9019" s="214"/>
      <c r="C9019" s="215"/>
      <c r="D9019" s="205" t="s">
        <v>453</v>
      </c>
      <c r="E9019" s="216" t="s">
        <v>19</v>
      </c>
      <c r="F9019" s="217" t="s">
        <v>7110</v>
      </c>
      <c r="G9019" s="215"/>
      <c r="H9019" s="218">
        <v>31.878</v>
      </c>
      <c r="I9019" s="219"/>
      <c r="J9019" s="215"/>
      <c r="K9019" s="215"/>
      <c r="L9019" s="220"/>
      <c r="M9019" s="221"/>
      <c r="N9019" s="222"/>
      <c r="O9019" s="222"/>
      <c r="P9019" s="222"/>
      <c r="Q9019" s="222"/>
      <c r="R9019" s="222"/>
      <c r="S9019" s="222"/>
      <c r="T9019" s="223"/>
      <c r="AT9019" s="224" t="s">
        <v>453</v>
      </c>
      <c r="AU9019" s="224" t="s">
        <v>91</v>
      </c>
      <c r="AV9019" s="14" t="s">
        <v>91</v>
      </c>
      <c r="AW9019" s="14" t="s">
        <v>37</v>
      </c>
      <c r="AX9019" s="14" t="s">
        <v>78</v>
      </c>
      <c r="AY9019" s="224" t="s">
        <v>443</v>
      </c>
    </row>
    <row r="9020" spans="1:65" s="15" customFormat="1">
      <c r="B9020" s="225"/>
      <c r="C9020" s="226"/>
      <c r="D9020" s="205" t="s">
        <v>453</v>
      </c>
      <c r="E9020" s="227" t="s">
        <v>19</v>
      </c>
      <c r="F9020" s="228" t="s">
        <v>456</v>
      </c>
      <c r="G9020" s="226"/>
      <c r="H9020" s="229">
        <v>375.49099999999999</v>
      </c>
      <c r="I9020" s="230"/>
      <c r="J9020" s="226"/>
      <c r="K9020" s="226"/>
      <c r="L9020" s="231"/>
      <c r="M9020" s="232"/>
      <c r="N9020" s="233"/>
      <c r="O9020" s="233"/>
      <c r="P9020" s="233"/>
      <c r="Q9020" s="233"/>
      <c r="R9020" s="233"/>
      <c r="S9020" s="233"/>
      <c r="T9020" s="234"/>
      <c r="AT9020" s="235" t="s">
        <v>453</v>
      </c>
      <c r="AU9020" s="235" t="s">
        <v>91</v>
      </c>
      <c r="AV9020" s="15" t="s">
        <v>449</v>
      </c>
      <c r="AW9020" s="15" t="s">
        <v>37</v>
      </c>
      <c r="AX9020" s="15" t="s">
        <v>85</v>
      </c>
      <c r="AY9020" s="235" t="s">
        <v>443</v>
      </c>
    </row>
    <row r="9021" spans="1:65" s="2" customFormat="1" ht="24.2" customHeight="1">
      <c r="A9021" s="37"/>
      <c r="B9021" s="38"/>
      <c r="C9021" s="185" t="s">
        <v>7111</v>
      </c>
      <c r="D9021" s="185" t="s">
        <v>445</v>
      </c>
      <c r="E9021" s="186" t="s">
        <v>7112</v>
      </c>
      <c r="F9021" s="187" t="s">
        <v>7113</v>
      </c>
      <c r="G9021" s="188" t="s">
        <v>136</v>
      </c>
      <c r="H9021" s="189">
        <v>381</v>
      </c>
      <c r="I9021" s="190"/>
      <c r="J9021" s="191">
        <f>ROUND(I9021*H9021,2)</f>
        <v>0</v>
      </c>
      <c r="K9021" s="187" t="s">
        <v>448</v>
      </c>
      <c r="L9021" s="42"/>
      <c r="M9021" s="192" t="s">
        <v>19</v>
      </c>
      <c r="N9021" s="193" t="s">
        <v>50</v>
      </c>
      <c r="O9021" s="67"/>
      <c r="P9021" s="194">
        <f>O9021*H9021</f>
        <v>0</v>
      </c>
      <c r="Q9021" s="194">
        <v>1.5E-3</v>
      </c>
      <c r="R9021" s="194">
        <f>Q9021*H9021</f>
        <v>0.57150000000000001</v>
      </c>
      <c r="S9021" s="194">
        <v>0</v>
      </c>
      <c r="T9021" s="195">
        <f>S9021*H9021</f>
        <v>0</v>
      </c>
      <c r="U9021" s="37"/>
      <c r="V9021" s="37"/>
      <c r="W9021" s="37"/>
      <c r="X9021" s="37"/>
      <c r="Y9021" s="37"/>
      <c r="Z9021" s="37"/>
      <c r="AA9021" s="37"/>
      <c r="AB9021" s="37"/>
      <c r="AC9021" s="37"/>
      <c r="AD9021" s="37"/>
      <c r="AE9021" s="37"/>
      <c r="AR9021" s="196" t="s">
        <v>551</v>
      </c>
      <c r="AT9021" s="196" t="s">
        <v>445</v>
      </c>
      <c r="AU9021" s="196" t="s">
        <v>91</v>
      </c>
      <c r="AY9021" s="20" t="s">
        <v>443</v>
      </c>
      <c r="BE9021" s="197">
        <f>IF(N9021="základní",J9021,0)</f>
        <v>0</v>
      </c>
      <c r="BF9021" s="197">
        <f>IF(N9021="snížená",J9021,0)</f>
        <v>0</v>
      </c>
      <c r="BG9021" s="197">
        <f>IF(N9021="zákl. přenesená",J9021,0)</f>
        <v>0</v>
      </c>
      <c r="BH9021" s="197">
        <f>IF(N9021="sníž. přenesená",J9021,0)</f>
        <v>0</v>
      </c>
      <c r="BI9021" s="197">
        <f>IF(N9021="nulová",J9021,0)</f>
        <v>0</v>
      </c>
      <c r="BJ9021" s="20" t="s">
        <v>91</v>
      </c>
      <c r="BK9021" s="197">
        <f>ROUND(I9021*H9021,2)</f>
        <v>0</v>
      </c>
      <c r="BL9021" s="20" t="s">
        <v>551</v>
      </c>
      <c r="BM9021" s="196" t="s">
        <v>7114</v>
      </c>
    </row>
    <row r="9022" spans="1:65" s="2" customFormat="1">
      <c r="A9022" s="37"/>
      <c r="B9022" s="38"/>
      <c r="C9022" s="39"/>
      <c r="D9022" s="198" t="s">
        <v>451</v>
      </c>
      <c r="E9022" s="39"/>
      <c r="F9022" s="199" t="s">
        <v>7115</v>
      </c>
      <c r="G9022" s="39"/>
      <c r="H9022" s="39"/>
      <c r="I9022" s="200"/>
      <c r="J9022" s="39"/>
      <c r="K9022" s="39"/>
      <c r="L9022" s="42"/>
      <c r="M9022" s="201"/>
      <c r="N9022" s="202"/>
      <c r="O9022" s="67"/>
      <c r="P9022" s="67"/>
      <c r="Q9022" s="67"/>
      <c r="R9022" s="67"/>
      <c r="S9022" s="67"/>
      <c r="T9022" s="68"/>
      <c r="U9022" s="37"/>
      <c r="V9022" s="37"/>
      <c r="W9022" s="37"/>
      <c r="X9022" s="37"/>
      <c r="Y9022" s="37"/>
      <c r="Z9022" s="37"/>
      <c r="AA9022" s="37"/>
      <c r="AB9022" s="37"/>
      <c r="AC9022" s="37"/>
      <c r="AD9022" s="37"/>
      <c r="AE9022" s="37"/>
      <c r="AT9022" s="20" t="s">
        <v>451</v>
      </c>
      <c r="AU9022" s="20" t="s">
        <v>91</v>
      </c>
    </row>
    <row r="9023" spans="1:65" s="13" customFormat="1">
      <c r="B9023" s="203"/>
      <c r="C9023" s="204"/>
      <c r="D9023" s="205" t="s">
        <v>453</v>
      </c>
      <c r="E9023" s="206" t="s">
        <v>19</v>
      </c>
      <c r="F9023" s="207" t="s">
        <v>1664</v>
      </c>
      <c r="G9023" s="204"/>
      <c r="H9023" s="206" t="s">
        <v>19</v>
      </c>
      <c r="I9023" s="208"/>
      <c r="J9023" s="204"/>
      <c r="K9023" s="204"/>
      <c r="L9023" s="209"/>
      <c r="M9023" s="210"/>
      <c r="N9023" s="211"/>
      <c r="O9023" s="211"/>
      <c r="P9023" s="211"/>
      <c r="Q9023" s="211"/>
      <c r="R9023" s="211"/>
      <c r="S9023" s="211"/>
      <c r="T9023" s="212"/>
      <c r="AT9023" s="213" t="s">
        <v>453</v>
      </c>
      <c r="AU9023" s="213" t="s">
        <v>91</v>
      </c>
      <c r="AV9023" s="13" t="s">
        <v>85</v>
      </c>
      <c r="AW9023" s="13" t="s">
        <v>37</v>
      </c>
      <c r="AX9023" s="13" t="s">
        <v>78</v>
      </c>
      <c r="AY9023" s="213" t="s">
        <v>443</v>
      </c>
    </row>
    <row r="9024" spans="1:65" s="13" customFormat="1">
      <c r="B9024" s="203"/>
      <c r="C9024" s="204"/>
      <c r="D9024" s="205" t="s">
        <v>453</v>
      </c>
      <c r="E9024" s="206" t="s">
        <v>19</v>
      </c>
      <c r="F9024" s="207" t="s">
        <v>1665</v>
      </c>
      <c r="G9024" s="204"/>
      <c r="H9024" s="206" t="s">
        <v>19</v>
      </c>
      <c r="I9024" s="208"/>
      <c r="J9024" s="204"/>
      <c r="K9024" s="204"/>
      <c r="L9024" s="209"/>
      <c r="M9024" s="210"/>
      <c r="N9024" s="211"/>
      <c r="O9024" s="211"/>
      <c r="P9024" s="211"/>
      <c r="Q9024" s="211"/>
      <c r="R9024" s="211"/>
      <c r="S9024" s="211"/>
      <c r="T9024" s="212"/>
      <c r="AT9024" s="213" t="s">
        <v>453</v>
      </c>
      <c r="AU9024" s="213" t="s">
        <v>91</v>
      </c>
      <c r="AV9024" s="13" t="s">
        <v>85</v>
      </c>
      <c r="AW9024" s="13" t="s">
        <v>37</v>
      </c>
      <c r="AX9024" s="13" t="s">
        <v>78</v>
      </c>
      <c r="AY9024" s="213" t="s">
        <v>443</v>
      </c>
    </row>
    <row r="9025" spans="2:51" s="13" customFormat="1">
      <c r="B9025" s="203"/>
      <c r="C9025" s="204"/>
      <c r="D9025" s="205" t="s">
        <v>453</v>
      </c>
      <c r="E9025" s="206" t="s">
        <v>19</v>
      </c>
      <c r="F9025" s="207" t="s">
        <v>7031</v>
      </c>
      <c r="G9025" s="204"/>
      <c r="H9025" s="206" t="s">
        <v>19</v>
      </c>
      <c r="I9025" s="208"/>
      <c r="J9025" s="204"/>
      <c r="K9025" s="204"/>
      <c r="L9025" s="209"/>
      <c r="M9025" s="210"/>
      <c r="N9025" s="211"/>
      <c r="O9025" s="211"/>
      <c r="P9025" s="211"/>
      <c r="Q9025" s="211"/>
      <c r="R9025" s="211"/>
      <c r="S9025" s="211"/>
      <c r="T9025" s="212"/>
      <c r="AT9025" s="213" t="s">
        <v>453</v>
      </c>
      <c r="AU9025" s="213" t="s">
        <v>91</v>
      </c>
      <c r="AV9025" s="13" t="s">
        <v>85</v>
      </c>
      <c r="AW9025" s="13" t="s">
        <v>37</v>
      </c>
      <c r="AX9025" s="13" t="s">
        <v>78</v>
      </c>
      <c r="AY9025" s="213" t="s">
        <v>443</v>
      </c>
    </row>
    <row r="9026" spans="2:51" s="13" customFormat="1">
      <c r="B9026" s="203"/>
      <c r="C9026" s="204"/>
      <c r="D9026" s="205" t="s">
        <v>453</v>
      </c>
      <c r="E9026" s="206" t="s">
        <v>19</v>
      </c>
      <c r="F9026" s="207" t="s">
        <v>1090</v>
      </c>
      <c r="G9026" s="204"/>
      <c r="H9026" s="206" t="s">
        <v>19</v>
      </c>
      <c r="I9026" s="208"/>
      <c r="J9026" s="204"/>
      <c r="K9026" s="204"/>
      <c r="L9026" s="209"/>
      <c r="M9026" s="210"/>
      <c r="N9026" s="211"/>
      <c r="O9026" s="211"/>
      <c r="P9026" s="211"/>
      <c r="Q9026" s="211"/>
      <c r="R9026" s="211"/>
      <c r="S9026" s="211"/>
      <c r="T9026" s="212"/>
      <c r="AT9026" s="213" t="s">
        <v>453</v>
      </c>
      <c r="AU9026" s="213" t="s">
        <v>91</v>
      </c>
      <c r="AV9026" s="13" t="s">
        <v>85</v>
      </c>
      <c r="AW9026" s="13" t="s">
        <v>37</v>
      </c>
      <c r="AX9026" s="13" t="s">
        <v>78</v>
      </c>
      <c r="AY9026" s="213" t="s">
        <v>443</v>
      </c>
    </row>
    <row r="9027" spans="2:51" s="13" customFormat="1">
      <c r="B9027" s="203"/>
      <c r="C9027" s="204"/>
      <c r="D9027" s="205" t="s">
        <v>453</v>
      </c>
      <c r="E9027" s="206" t="s">
        <v>19</v>
      </c>
      <c r="F9027" s="207" t="s">
        <v>530</v>
      </c>
      <c r="G9027" s="204"/>
      <c r="H9027" s="206" t="s">
        <v>19</v>
      </c>
      <c r="I9027" s="208"/>
      <c r="J9027" s="204"/>
      <c r="K9027" s="204"/>
      <c r="L9027" s="209"/>
      <c r="M9027" s="210"/>
      <c r="N9027" s="211"/>
      <c r="O9027" s="211"/>
      <c r="P9027" s="211"/>
      <c r="Q9027" s="211"/>
      <c r="R9027" s="211"/>
      <c r="S9027" s="211"/>
      <c r="T9027" s="212"/>
      <c r="AT9027" s="213" t="s">
        <v>453</v>
      </c>
      <c r="AU9027" s="213" t="s">
        <v>91</v>
      </c>
      <c r="AV9027" s="13" t="s">
        <v>85</v>
      </c>
      <c r="AW9027" s="13" t="s">
        <v>37</v>
      </c>
      <c r="AX9027" s="13" t="s">
        <v>78</v>
      </c>
      <c r="AY9027" s="213" t="s">
        <v>443</v>
      </c>
    </row>
    <row r="9028" spans="2:51" s="14" customFormat="1">
      <c r="B9028" s="214"/>
      <c r="C9028" s="215"/>
      <c r="D9028" s="205" t="s">
        <v>453</v>
      </c>
      <c r="E9028" s="216" t="s">
        <v>19</v>
      </c>
      <c r="F9028" s="217" t="s">
        <v>7116</v>
      </c>
      <c r="G9028" s="215"/>
      <c r="H9028" s="218">
        <v>12</v>
      </c>
      <c r="I9028" s="219"/>
      <c r="J9028" s="215"/>
      <c r="K9028" s="215"/>
      <c r="L9028" s="220"/>
      <c r="M9028" s="221"/>
      <c r="N9028" s="222"/>
      <c r="O9028" s="222"/>
      <c r="P9028" s="222"/>
      <c r="Q9028" s="222"/>
      <c r="R9028" s="222"/>
      <c r="S9028" s="222"/>
      <c r="T9028" s="223"/>
      <c r="AT9028" s="224" t="s">
        <v>453</v>
      </c>
      <c r="AU9028" s="224" t="s">
        <v>91</v>
      </c>
      <c r="AV9028" s="14" t="s">
        <v>91</v>
      </c>
      <c r="AW9028" s="14" t="s">
        <v>37</v>
      </c>
      <c r="AX9028" s="14" t="s">
        <v>78</v>
      </c>
      <c r="AY9028" s="224" t="s">
        <v>443</v>
      </c>
    </row>
    <row r="9029" spans="2:51" s="14" customFormat="1">
      <c r="B9029" s="214"/>
      <c r="C9029" s="215"/>
      <c r="D9029" s="205" t="s">
        <v>453</v>
      </c>
      <c r="E9029" s="216" t="s">
        <v>19</v>
      </c>
      <c r="F9029" s="217" t="s">
        <v>7117</v>
      </c>
      <c r="G9029" s="215"/>
      <c r="H9029" s="218">
        <v>12</v>
      </c>
      <c r="I9029" s="219"/>
      <c r="J9029" s="215"/>
      <c r="K9029" s="215"/>
      <c r="L9029" s="220"/>
      <c r="M9029" s="221"/>
      <c r="N9029" s="222"/>
      <c r="O9029" s="222"/>
      <c r="P9029" s="222"/>
      <c r="Q9029" s="222"/>
      <c r="R9029" s="222"/>
      <c r="S9029" s="222"/>
      <c r="T9029" s="223"/>
      <c r="AT9029" s="224" t="s">
        <v>453</v>
      </c>
      <c r="AU9029" s="224" t="s">
        <v>91</v>
      </c>
      <c r="AV9029" s="14" t="s">
        <v>91</v>
      </c>
      <c r="AW9029" s="14" t="s">
        <v>37</v>
      </c>
      <c r="AX9029" s="14" t="s">
        <v>78</v>
      </c>
      <c r="AY9029" s="224" t="s">
        <v>443</v>
      </c>
    </row>
    <row r="9030" spans="2:51" s="14" customFormat="1">
      <c r="B9030" s="214"/>
      <c r="C9030" s="215"/>
      <c r="D9030" s="205" t="s">
        <v>453</v>
      </c>
      <c r="E9030" s="216" t="s">
        <v>19</v>
      </c>
      <c r="F9030" s="217" t="s">
        <v>7118</v>
      </c>
      <c r="G9030" s="215"/>
      <c r="H9030" s="218">
        <v>12</v>
      </c>
      <c r="I9030" s="219"/>
      <c r="J9030" s="215"/>
      <c r="K9030" s="215"/>
      <c r="L9030" s="220"/>
      <c r="M9030" s="221"/>
      <c r="N9030" s="222"/>
      <c r="O9030" s="222"/>
      <c r="P9030" s="222"/>
      <c r="Q9030" s="222"/>
      <c r="R9030" s="222"/>
      <c r="S9030" s="222"/>
      <c r="T9030" s="223"/>
      <c r="AT9030" s="224" t="s">
        <v>453</v>
      </c>
      <c r="AU9030" s="224" t="s">
        <v>91</v>
      </c>
      <c r="AV9030" s="14" t="s">
        <v>91</v>
      </c>
      <c r="AW9030" s="14" t="s">
        <v>37</v>
      </c>
      <c r="AX9030" s="14" t="s">
        <v>78</v>
      </c>
      <c r="AY9030" s="224" t="s">
        <v>443</v>
      </c>
    </row>
    <row r="9031" spans="2:51" s="14" customFormat="1">
      <c r="B9031" s="214"/>
      <c r="C9031" s="215"/>
      <c r="D9031" s="205" t="s">
        <v>453</v>
      </c>
      <c r="E9031" s="216" t="s">
        <v>19</v>
      </c>
      <c r="F9031" s="217" t="s">
        <v>7119</v>
      </c>
      <c r="G9031" s="215"/>
      <c r="H9031" s="218">
        <v>12</v>
      </c>
      <c r="I9031" s="219"/>
      <c r="J9031" s="215"/>
      <c r="K9031" s="215"/>
      <c r="L9031" s="220"/>
      <c r="M9031" s="221"/>
      <c r="N9031" s="222"/>
      <c r="O9031" s="222"/>
      <c r="P9031" s="222"/>
      <c r="Q9031" s="222"/>
      <c r="R9031" s="222"/>
      <c r="S9031" s="222"/>
      <c r="T9031" s="223"/>
      <c r="AT9031" s="224" t="s">
        <v>453</v>
      </c>
      <c r="AU9031" s="224" t="s">
        <v>91</v>
      </c>
      <c r="AV9031" s="14" t="s">
        <v>91</v>
      </c>
      <c r="AW9031" s="14" t="s">
        <v>37</v>
      </c>
      <c r="AX9031" s="14" t="s">
        <v>78</v>
      </c>
      <c r="AY9031" s="224" t="s">
        <v>443</v>
      </c>
    </row>
    <row r="9032" spans="2:51" s="14" customFormat="1">
      <c r="B9032" s="214"/>
      <c r="C9032" s="215"/>
      <c r="D9032" s="205" t="s">
        <v>453</v>
      </c>
      <c r="E9032" s="216" t="s">
        <v>19</v>
      </c>
      <c r="F9032" s="217" t="s">
        <v>7120</v>
      </c>
      <c r="G9032" s="215"/>
      <c r="H9032" s="218">
        <v>10</v>
      </c>
      <c r="I9032" s="219"/>
      <c r="J9032" s="215"/>
      <c r="K9032" s="215"/>
      <c r="L9032" s="220"/>
      <c r="M9032" s="221"/>
      <c r="N9032" s="222"/>
      <c r="O9032" s="222"/>
      <c r="P9032" s="222"/>
      <c r="Q9032" s="222"/>
      <c r="R9032" s="222"/>
      <c r="S9032" s="222"/>
      <c r="T9032" s="223"/>
      <c r="AT9032" s="224" t="s">
        <v>453</v>
      </c>
      <c r="AU9032" s="224" t="s">
        <v>91</v>
      </c>
      <c r="AV9032" s="14" t="s">
        <v>91</v>
      </c>
      <c r="AW9032" s="14" t="s">
        <v>37</v>
      </c>
      <c r="AX9032" s="14" t="s">
        <v>78</v>
      </c>
      <c r="AY9032" s="224" t="s">
        <v>443</v>
      </c>
    </row>
    <row r="9033" spans="2:51" s="14" customFormat="1">
      <c r="B9033" s="214"/>
      <c r="C9033" s="215"/>
      <c r="D9033" s="205" t="s">
        <v>453</v>
      </c>
      <c r="E9033" s="216" t="s">
        <v>19</v>
      </c>
      <c r="F9033" s="217" t="s">
        <v>7121</v>
      </c>
      <c r="G9033" s="215"/>
      <c r="H9033" s="218">
        <v>10</v>
      </c>
      <c r="I9033" s="219"/>
      <c r="J9033" s="215"/>
      <c r="K9033" s="215"/>
      <c r="L9033" s="220"/>
      <c r="M9033" s="221"/>
      <c r="N9033" s="222"/>
      <c r="O9033" s="222"/>
      <c r="P9033" s="222"/>
      <c r="Q9033" s="222"/>
      <c r="R9033" s="222"/>
      <c r="S9033" s="222"/>
      <c r="T9033" s="223"/>
      <c r="AT9033" s="224" t="s">
        <v>453</v>
      </c>
      <c r="AU9033" s="224" t="s">
        <v>91</v>
      </c>
      <c r="AV9033" s="14" t="s">
        <v>91</v>
      </c>
      <c r="AW9033" s="14" t="s">
        <v>37</v>
      </c>
      <c r="AX9033" s="14" t="s">
        <v>78</v>
      </c>
      <c r="AY9033" s="224" t="s">
        <v>443</v>
      </c>
    </row>
    <row r="9034" spans="2:51" s="16" customFormat="1">
      <c r="B9034" s="236"/>
      <c r="C9034" s="237"/>
      <c r="D9034" s="205" t="s">
        <v>453</v>
      </c>
      <c r="E9034" s="238" t="s">
        <v>19</v>
      </c>
      <c r="F9034" s="239" t="s">
        <v>581</v>
      </c>
      <c r="G9034" s="237"/>
      <c r="H9034" s="240">
        <v>68</v>
      </c>
      <c r="I9034" s="241"/>
      <c r="J9034" s="237"/>
      <c r="K9034" s="237"/>
      <c r="L9034" s="242"/>
      <c r="M9034" s="243"/>
      <c r="N9034" s="244"/>
      <c r="O9034" s="244"/>
      <c r="P9034" s="244"/>
      <c r="Q9034" s="244"/>
      <c r="R9034" s="244"/>
      <c r="S9034" s="244"/>
      <c r="T9034" s="245"/>
      <c r="AT9034" s="246" t="s">
        <v>453</v>
      </c>
      <c r="AU9034" s="246" t="s">
        <v>91</v>
      </c>
      <c r="AV9034" s="16" t="s">
        <v>98</v>
      </c>
      <c r="AW9034" s="16" t="s">
        <v>37</v>
      </c>
      <c r="AX9034" s="16" t="s">
        <v>78</v>
      </c>
      <c r="AY9034" s="246" t="s">
        <v>443</v>
      </c>
    </row>
    <row r="9035" spans="2:51" s="13" customFormat="1">
      <c r="B9035" s="203"/>
      <c r="C9035" s="204"/>
      <c r="D9035" s="205" t="s">
        <v>453</v>
      </c>
      <c r="E9035" s="206" t="s">
        <v>19</v>
      </c>
      <c r="F9035" s="207" t="s">
        <v>955</v>
      </c>
      <c r="G9035" s="204"/>
      <c r="H9035" s="206" t="s">
        <v>19</v>
      </c>
      <c r="I9035" s="208"/>
      <c r="J9035" s="204"/>
      <c r="K9035" s="204"/>
      <c r="L9035" s="209"/>
      <c r="M9035" s="210"/>
      <c r="N9035" s="211"/>
      <c r="O9035" s="211"/>
      <c r="P9035" s="211"/>
      <c r="Q9035" s="211"/>
      <c r="R9035" s="211"/>
      <c r="S9035" s="211"/>
      <c r="T9035" s="212"/>
      <c r="AT9035" s="213" t="s">
        <v>453</v>
      </c>
      <c r="AU9035" s="213" t="s">
        <v>91</v>
      </c>
      <c r="AV9035" s="13" t="s">
        <v>85</v>
      </c>
      <c r="AW9035" s="13" t="s">
        <v>37</v>
      </c>
      <c r="AX9035" s="13" t="s">
        <v>78</v>
      </c>
      <c r="AY9035" s="213" t="s">
        <v>443</v>
      </c>
    </row>
    <row r="9036" spans="2:51" s="14" customFormat="1">
      <c r="B9036" s="214"/>
      <c r="C9036" s="215"/>
      <c r="D9036" s="205" t="s">
        <v>453</v>
      </c>
      <c r="E9036" s="216" t="s">
        <v>19</v>
      </c>
      <c r="F9036" s="217" t="s">
        <v>7122</v>
      </c>
      <c r="G9036" s="215"/>
      <c r="H9036" s="218">
        <v>12</v>
      </c>
      <c r="I9036" s="219"/>
      <c r="J9036" s="215"/>
      <c r="K9036" s="215"/>
      <c r="L9036" s="220"/>
      <c r="M9036" s="221"/>
      <c r="N9036" s="222"/>
      <c r="O9036" s="222"/>
      <c r="P9036" s="222"/>
      <c r="Q9036" s="222"/>
      <c r="R9036" s="222"/>
      <c r="S9036" s="222"/>
      <c r="T9036" s="223"/>
      <c r="AT9036" s="224" t="s">
        <v>453</v>
      </c>
      <c r="AU9036" s="224" t="s">
        <v>91</v>
      </c>
      <c r="AV9036" s="14" t="s">
        <v>91</v>
      </c>
      <c r="AW9036" s="14" t="s">
        <v>37</v>
      </c>
      <c r="AX9036" s="14" t="s">
        <v>78</v>
      </c>
      <c r="AY9036" s="224" t="s">
        <v>443</v>
      </c>
    </row>
    <row r="9037" spans="2:51" s="14" customFormat="1">
      <c r="B9037" s="214"/>
      <c r="C9037" s="215"/>
      <c r="D9037" s="205" t="s">
        <v>453</v>
      </c>
      <c r="E9037" s="216" t="s">
        <v>19</v>
      </c>
      <c r="F9037" s="217" t="s">
        <v>7123</v>
      </c>
      <c r="G9037" s="215"/>
      <c r="H9037" s="218">
        <v>12</v>
      </c>
      <c r="I9037" s="219"/>
      <c r="J9037" s="215"/>
      <c r="K9037" s="215"/>
      <c r="L9037" s="220"/>
      <c r="M9037" s="221"/>
      <c r="N9037" s="222"/>
      <c r="O9037" s="222"/>
      <c r="P9037" s="222"/>
      <c r="Q9037" s="222"/>
      <c r="R9037" s="222"/>
      <c r="S9037" s="222"/>
      <c r="T9037" s="223"/>
      <c r="AT9037" s="224" t="s">
        <v>453</v>
      </c>
      <c r="AU9037" s="224" t="s">
        <v>91</v>
      </c>
      <c r="AV9037" s="14" t="s">
        <v>91</v>
      </c>
      <c r="AW9037" s="14" t="s">
        <v>37</v>
      </c>
      <c r="AX9037" s="14" t="s">
        <v>78</v>
      </c>
      <c r="AY9037" s="224" t="s">
        <v>443</v>
      </c>
    </row>
    <row r="9038" spans="2:51" s="14" customFormat="1">
      <c r="B9038" s="214"/>
      <c r="C9038" s="215"/>
      <c r="D9038" s="205" t="s">
        <v>453</v>
      </c>
      <c r="E9038" s="216" t="s">
        <v>19</v>
      </c>
      <c r="F9038" s="217" t="s">
        <v>7124</v>
      </c>
      <c r="G9038" s="215"/>
      <c r="H9038" s="218">
        <v>10</v>
      </c>
      <c r="I9038" s="219"/>
      <c r="J9038" s="215"/>
      <c r="K9038" s="215"/>
      <c r="L9038" s="220"/>
      <c r="M9038" s="221"/>
      <c r="N9038" s="222"/>
      <c r="O9038" s="222"/>
      <c r="P9038" s="222"/>
      <c r="Q9038" s="222"/>
      <c r="R9038" s="222"/>
      <c r="S9038" s="222"/>
      <c r="T9038" s="223"/>
      <c r="AT9038" s="224" t="s">
        <v>453</v>
      </c>
      <c r="AU9038" s="224" t="s">
        <v>91</v>
      </c>
      <c r="AV9038" s="14" t="s">
        <v>91</v>
      </c>
      <c r="AW9038" s="14" t="s">
        <v>37</v>
      </c>
      <c r="AX9038" s="14" t="s">
        <v>78</v>
      </c>
      <c r="AY9038" s="224" t="s">
        <v>443</v>
      </c>
    </row>
    <row r="9039" spans="2:51" s="14" customFormat="1">
      <c r="B9039" s="214"/>
      <c r="C9039" s="215"/>
      <c r="D9039" s="205" t="s">
        <v>453</v>
      </c>
      <c r="E9039" s="216" t="s">
        <v>19</v>
      </c>
      <c r="F9039" s="217" t="s">
        <v>7125</v>
      </c>
      <c r="G9039" s="215"/>
      <c r="H9039" s="218">
        <v>10</v>
      </c>
      <c r="I9039" s="219"/>
      <c r="J9039" s="215"/>
      <c r="K9039" s="215"/>
      <c r="L9039" s="220"/>
      <c r="M9039" s="221"/>
      <c r="N9039" s="222"/>
      <c r="O9039" s="222"/>
      <c r="P9039" s="222"/>
      <c r="Q9039" s="222"/>
      <c r="R9039" s="222"/>
      <c r="S9039" s="222"/>
      <c r="T9039" s="223"/>
      <c r="AT9039" s="224" t="s">
        <v>453</v>
      </c>
      <c r="AU9039" s="224" t="s">
        <v>91</v>
      </c>
      <c r="AV9039" s="14" t="s">
        <v>91</v>
      </c>
      <c r="AW9039" s="14" t="s">
        <v>37</v>
      </c>
      <c r="AX9039" s="14" t="s">
        <v>78</v>
      </c>
      <c r="AY9039" s="224" t="s">
        <v>443</v>
      </c>
    </row>
    <row r="9040" spans="2:51" s="14" customFormat="1">
      <c r="B9040" s="214"/>
      <c r="C9040" s="215"/>
      <c r="D9040" s="205" t="s">
        <v>453</v>
      </c>
      <c r="E9040" s="216" t="s">
        <v>19</v>
      </c>
      <c r="F9040" s="217" t="s">
        <v>7126</v>
      </c>
      <c r="G9040" s="215"/>
      <c r="H9040" s="218">
        <v>12</v>
      </c>
      <c r="I9040" s="219"/>
      <c r="J9040" s="215"/>
      <c r="K9040" s="215"/>
      <c r="L9040" s="220"/>
      <c r="M9040" s="221"/>
      <c r="N9040" s="222"/>
      <c r="O9040" s="222"/>
      <c r="P9040" s="222"/>
      <c r="Q9040" s="222"/>
      <c r="R9040" s="222"/>
      <c r="S9040" s="222"/>
      <c r="T9040" s="223"/>
      <c r="AT9040" s="224" t="s">
        <v>453</v>
      </c>
      <c r="AU9040" s="224" t="s">
        <v>91</v>
      </c>
      <c r="AV9040" s="14" t="s">
        <v>91</v>
      </c>
      <c r="AW9040" s="14" t="s">
        <v>37</v>
      </c>
      <c r="AX9040" s="14" t="s">
        <v>78</v>
      </c>
      <c r="AY9040" s="224" t="s">
        <v>443</v>
      </c>
    </row>
    <row r="9041" spans="2:51" s="14" customFormat="1">
      <c r="B9041" s="214"/>
      <c r="C9041" s="215"/>
      <c r="D9041" s="205" t="s">
        <v>453</v>
      </c>
      <c r="E9041" s="216" t="s">
        <v>19</v>
      </c>
      <c r="F9041" s="217" t="s">
        <v>7127</v>
      </c>
      <c r="G9041" s="215"/>
      <c r="H9041" s="218">
        <v>12</v>
      </c>
      <c r="I9041" s="219"/>
      <c r="J9041" s="215"/>
      <c r="K9041" s="215"/>
      <c r="L9041" s="220"/>
      <c r="M9041" s="221"/>
      <c r="N9041" s="222"/>
      <c r="O9041" s="222"/>
      <c r="P9041" s="222"/>
      <c r="Q9041" s="222"/>
      <c r="R9041" s="222"/>
      <c r="S9041" s="222"/>
      <c r="T9041" s="223"/>
      <c r="AT9041" s="224" t="s">
        <v>453</v>
      </c>
      <c r="AU9041" s="224" t="s">
        <v>91</v>
      </c>
      <c r="AV9041" s="14" t="s">
        <v>91</v>
      </c>
      <c r="AW9041" s="14" t="s">
        <v>37</v>
      </c>
      <c r="AX9041" s="14" t="s">
        <v>78</v>
      </c>
      <c r="AY9041" s="224" t="s">
        <v>443</v>
      </c>
    </row>
    <row r="9042" spans="2:51" s="14" customFormat="1">
      <c r="B9042" s="214"/>
      <c r="C9042" s="215"/>
      <c r="D9042" s="205" t="s">
        <v>453</v>
      </c>
      <c r="E9042" s="216" t="s">
        <v>19</v>
      </c>
      <c r="F9042" s="217" t="s">
        <v>7128</v>
      </c>
      <c r="G9042" s="215"/>
      <c r="H9042" s="218">
        <v>12</v>
      </c>
      <c r="I9042" s="219"/>
      <c r="J9042" s="215"/>
      <c r="K9042" s="215"/>
      <c r="L9042" s="220"/>
      <c r="M9042" s="221"/>
      <c r="N9042" s="222"/>
      <c r="O9042" s="222"/>
      <c r="P9042" s="222"/>
      <c r="Q9042" s="222"/>
      <c r="R9042" s="222"/>
      <c r="S9042" s="222"/>
      <c r="T9042" s="223"/>
      <c r="AT9042" s="224" t="s">
        <v>453</v>
      </c>
      <c r="AU9042" s="224" t="s">
        <v>91</v>
      </c>
      <c r="AV9042" s="14" t="s">
        <v>91</v>
      </c>
      <c r="AW9042" s="14" t="s">
        <v>37</v>
      </c>
      <c r="AX9042" s="14" t="s">
        <v>78</v>
      </c>
      <c r="AY9042" s="224" t="s">
        <v>443</v>
      </c>
    </row>
    <row r="9043" spans="2:51" s="14" customFormat="1">
      <c r="B9043" s="214"/>
      <c r="C9043" s="215"/>
      <c r="D9043" s="205" t="s">
        <v>453</v>
      </c>
      <c r="E9043" s="216" t="s">
        <v>19</v>
      </c>
      <c r="F9043" s="217" t="s">
        <v>7129</v>
      </c>
      <c r="G9043" s="215"/>
      <c r="H9043" s="218">
        <v>12</v>
      </c>
      <c r="I9043" s="219"/>
      <c r="J9043" s="215"/>
      <c r="K9043" s="215"/>
      <c r="L9043" s="220"/>
      <c r="M9043" s="221"/>
      <c r="N9043" s="222"/>
      <c r="O9043" s="222"/>
      <c r="P9043" s="222"/>
      <c r="Q9043" s="222"/>
      <c r="R9043" s="222"/>
      <c r="S9043" s="222"/>
      <c r="T9043" s="223"/>
      <c r="AT9043" s="224" t="s">
        <v>453</v>
      </c>
      <c r="AU9043" s="224" t="s">
        <v>91</v>
      </c>
      <c r="AV9043" s="14" t="s">
        <v>91</v>
      </c>
      <c r="AW9043" s="14" t="s">
        <v>37</v>
      </c>
      <c r="AX9043" s="14" t="s">
        <v>78</v>
      </c>
      <c r="AY9043" s="224" t="s">
        <v>443</v>
      </c>
    </row>
    <row r="9044" spans="2:51" s="16" customFormat="1">
      <c r="B9044" s="236"/>
      <c r="C9044" s="237"/>
      <c r="D9044" s="205" t="s">
        <v>453</v>
      </c>
      <c r="E9044" s="238" t="s">
        <v>19</v>
      </c>
      <c r="F9044" s="239" t="s">
        <v>581</v>
      </c>
      <c r="G9044" s="237"/>
      <c r="H9044" s="240">
        <v>92</v>
      </c>
      <c r="I9044" s="241"/>
      <c r="J9044" s="237"/>
      <c r="K9044" s="237"/>
      <c r="L9044" s="242"/>
      <c r="M9044" s="243"/>
      <c r="N9044" s="244"/>
      <c r="O9044" s="244"/>
      <c r="P9044" s="244"/>
      <c r="Q9044" s="244"/>
      <c r="R9044" s="244"/>
      <c r="S9044" s="244"/>
      <c r="T9044" s="245"/>
      <c r="AT9044" s="246" t="s">
        <v>453</v>
      </c>
      <c r="AU9044" s="246" t="s">
        <v>91</v>
      </c>
      <c r="AV9044" s="16" t="s">
        <v>98</v>
      </c>
      <c r="AW9044" s="16" t="s">
        <v>37</v>
      </c>
      <c r="AX9044" s="16" t="s">
        <v>78</v>
      </c>
      <c r="AY9044" s="246" t="s">
        <v>443</v>
      </c>
    </row>
    <row r="9045" spans="2:51" s="13" customFormat="1">
      <c r="B9045" s="203"/>
      <c r="C9045" s="204"/>
      <c r="D9045" s="205" t="s">
        <v>453</v>
      </c>
      <c r="E9045" s="206" t="s">
        <v>19</v>
      </c>
      <c r="F9045" s="207" t="s">
        <v>985</v>
      </c>
      <c r="G9045" s="204"/>
      <c r="H9045" s="206" t="s">
        <v>19</v>
      </c>
      <c r="I9045" s="208"/>
      <c r="J9045" s="204"/>
      <c r="K9045" s="204"/>
      <c r="L9045" s="209"/>
      <c r="M9045" s="210"/>
      <c r="N9045" s="211"/>
      <c r="O9045" s="211"/>
      <c r="P9045" s="211"/>
      <c r="Q9045" s="211"/>
      <c r="R9045" s="211"/>
      <c r="S9045" s="211"/>
      <c r="T9045" s="212"/>
      <c r="AT9045" s="213" t="s">
        <v>453</v>
      </c>
      <c r="AU9045" s="213" t="s">
        <v>91</v>
      </c>
      <c r="AV9045" s="13" t="s">
        <v>85</v>
      </c>
      <c r="AW9045" s="13" t="s">
        <v>37</v>
      </c>
      <c r="AX9045" s="13" t="s">
        <v>78</v>
      </c>
      <c r="AY9045" s="213" t="s">
        <v>443</v>
      </c>
    </row>
    <row r="9046" spans="2:51" s="14" customFormat="1">
      <c r="B9046" s="214"/>
      <c r="C9046" s="215"/>
      <c r="D9046" s="205" t="s">
        <v>453</v>
      </c>
      <c r="E9046" s="216" t="s">
        <v>19</v>
      </c>
      <c r="F9046" s="217" t="s">
        <v>7130</v>
      </c>
      <c r="G9046" s="215"/>
      <c r="H9046" s="218">
        <v>12</v>
      </c>
      <c r="I9046" s="219"/>
      <c r="J9046" s="215"/>
      <c r="K9046" s="215"/>
      <c r="L9046" s="220"/>
      <c r="M9046" s="221"/>
      <c r="N9046" s="222"/>
      <c r="O9046" s="222"/>
      <c r="P9046" s="222"/>
      <c r="Q9046" s="222"/>
      <c r="R9046" s="222"/>
      <c r="S9046" s="222"/>
      <c r="T9046" s="223"/>
      <c r="AT9046" s="224" t="s">
        <v>453</v>
      </c>
      <c r="AU9046" s="224" t="s">
        <v>91</v>
      </c>
      <c r="AV9046" s="14" t="s">
        <v>91</v>
      </c>
      <c r="AW9046" s="14" t="s">
        <v>37</v>
      </c>
      <c r="AX9046" s="14" t="s">
        <v>78</v>
      </c>
      <c r="AY9046" s="224" t="s">
        <v>443</v>
      </c>
    </row>
    <row r="9047" spans="2:51" s="14" customFormat="1">
      <c r="B9047" s="214"/>
      <c r="C9047" s="215"/>
      <c r="D9047" s="205" t="s">
        <v>453</v>
      </c>
      <c r="E9047" s="216" t="s">
        <v>19</v>
      </c>
      <c r="F9047" s="217" t="s">
        <v>7131</v>
      </c>
      <c r="G9047" s="215"/>
      <c r="H9047" s="218">
        <v>12</v>
      </c>
      <c r="I9047" s="219"/>
      <c r="J9047" s="215"/>
      <c r="K9047" s="215"/>
      <c r="L9047" s="220"/>
      <c r="M9047" s="221"/>
      <c r="N9047" s="222"/>
      <c r="O9047" s="222"/>
      <c r="P9047" s="222"/>
      <c r="Q9047" s="222"/>
      <c r="R9047" s="222"/>
      <c r="S9047" s="222"/>
      <c r="T9047" s="223"/>
      <c r="AT9047" s="224" t="s">
        <v>453</v>
      </c>
      <c r="AU9047" s="224" t="s">
        <v>91</v>
      </c>
      <c r="AV9047" s="14" t="s">
        <v>91</v>
      </c>
      <c r="AW9047" s="14" t="s">
        <v>37</v>
      </c>
      <c r="AX9047" s="14" t="s">
        <v>78</v>
      </c>
      <c r="AY9047" s="224" t="s">
        <v>443</v>
      </c>
    </row>
    <row r="9048" spans="2:51" s="14" customFormat="1">
      <c r="B9048" s="214"/>
      <c r="C9048" s="215"/>
      <c r="D9048" s="205" t="s">
        <v>453</v>
      </c>
      <c r="E9048" s="216" t="s">
        <v>19</v>
      </c>
      <c r="F9048" s="217" t="s">
        <v>7132</v>
      </c>
      <c r="G9048" s="215"/>
      <c r="H9048" s="218">
        <v>10</v>
      </c>
      <c r="I9048" s="219"/>
      <c r="J9048" s="215"/>
      <c r="K9048" s="215"/>
      <c r="L9048" s="220"/>
      <c r="M9048" s="221"/>
      <c r="N9048" s="222"/>
      <c r="O9048" s="222"/>
      <c r="P9048" s="222"/>
      <c r="Q9048" s="222"/>
      <c r="R9048" s="222"/>
      <c r="S9048" s="222"/>
      <c r="T9048" s="223"/>
      <c r="AT9048" s="224" t="s">
        <v>453</v>
      </c>
      <c r="AU9048" s="224" t="s">
        <v>91</v>
      </c>
      <c r="AV9048" s="14" t="s">
        <v>91</v>
      </c>
      <c r="AW9048" s="14" t="s">
        <v>37</v>
      </c>
      <c r="AX9048" s="14" t="s">
        <v>78</v>
      </c>
      <c r="AY9048" s="224" t="s">
        <v>443</v>
      </c>
    </row>
    <row r="9049" spans="2:51" s="14" customFormat="1">
      <c r="B9049" s="214"/>
      <c r="C9049" s="215"/>
      <c r="D9049" s="205" t="s">
        <v>453</v>
      </c>
      <c r="E9049" s="216" t="s">
        <v>19</v>
      </c>
      <c r="F9049" s="217" t="s">
        <v>7133</v>
      </c>
      <c r="G9049" s="215"/>
      <c r="H9049" s="218">
        <v>10</v>
      </c>
      <c r="I9049" s="219"/>
      <c r="J9049" s="215"/>
      <c r="K9049" s="215"/>
      <c r="L9049" s="220"/>
      <c r="M9049" s="221"/>
      <c r="N9049" s="222"/>
      <c r="O9049" s="222"/>
      <c r="P9049" s="222"/>
      <c r="Q9049" s="222"/>
      <c r="R9049" s="222"/>
      <c r="S9049" s="222"/>
      <c r="T9049" s="223"/>
      <c r="AT9049" s="224" t="s">
        <v>453</v>
      </c>
      <c r="AU9049" s="224" t="s">
        <v>91</v>
      </c>
      <c r="AV9049" s="14" t="s">
        <v>91</v>
      </c>
      <c r="AW9049" s="14" t="s">
        <v>37</v>
      </c>
      <c r="AX9049" s="14" t="s">
        <v>78</v>
      </c>
      <c r="AY9049" s="224" t="s">
        <v>443</v>
      </c>
    </row>
    <row r="9050" spans="2:51" s="14" customFormat="1">
      <c r="B9050" s="214"/>
      <c r="C9050" s="215"/>
      <c r="D9050" s="205" t="s">
        <v>453</v>
      </c>
      <c r="E9050" s="216" t="s">
        <v>19</v>
      </c>
      <c r="F9050" s="217" t="s">
        <v>7134</v>
      </c>
      <c r="G9050" s="215"/>
      <c r="H9050" s="218">
        <v>12</v>
      </c>
      <c r="I9050" s="219"/>
      <c r="J9050" s="215"/>
      <c r="K9050" s="215"/>
      <c r="L9050" s="220"/>
      <c r="M9050" s="221"/>
      <c r="N9050" s="222"/>
      <c r="O9050" s="222"/>
      <c r="P9050" s="222"/>
      <c r="Q9050" s="222"/>
      <c r="R9050" s="222"/>
      <c r="S9050" s="222"/>
      <c r="T9050" s="223"/>
      <c r="AT9050" s="224" t="s">
        <v>453</v>
      </c>
      <c r="AU9050" s="224" t="s">
        <v>91</v>
      </c>
      <c r="AV9050" s="14" t="s">
        <v>91</v>
      </c>
      <c r="AW9050" s="14" t="s">
        <v>37</v>
      </c>
      <c r="AX9050" s="14" t="s">
        <v>78</v>
      </c>
      <c r="AY9050" s="224" t="s">
        <v>443</v>
      </c>
    </row>
    <row r="9051" spans="2:51" s="14" customFormat="1">
      <c r="B9051" s="214"/>
      <c r="C9051" s="215"/>
      <c r="D9051" s="205" t="s">
        <v>453</v>
      </c>
      <c r="E9051" s="216" t="s">
        <v>19</v>
      </c>
      <c r="F9051" s="217" t="s">
        <v>7135</v>
      </c>
      <c r="G9051" s="215"/>
      <c r="H9051" s="218">
        <v>12</v>
      </c>
      <c r="I9051" s="219"/>
      <c r="J9051" s="215"/>
      <c r="K9051" s="215"/>
      <c r="L9051" s="220"/>
      <c r="M9051" s="221"/>
      <c r="N9051" s="222"/>
      <c r="O9051" s="222"/>
      <c r="P9051" s="222"/>
      <c r="Q9051" s="222"/>
      <c r="R9051" s="222"/>
      <c r="S9051" s="222"/>
      <c r="T9051" s="223"/>
      <c r="AT9051" s="224" t="s">
        <v>453</v>
      </c>
      <c r="AU9051" s="224" t="s">
        <v>91</v>
      </c>
      <c r="AV9051" s="14" t="s">
        <v>91</v>
      </c>
      <c r="AW9051" s="14" t="s">
        <v>37</v>
      </c>
      <c r="AX9051" s="14" t="s">
        <v>78</v>
      </c>
      <c r="AY9051" s="224" t="s">
        <v>443</v>
      </c>
    </row>
    <row r="9052" spans="2:51" s="14" customFormat="1">
      <c r="B9052" s="214"/>
      <c r="C9052" s="215"/>
      <c r="D9052" s="205" t="s">
        <v>453</v>
      </c>
      <c r="E9052" s="216" t="s">
        <v>19</v>
      </c>
      <c r="F9052" s="217" t="s">
        <v>7136</v>
      </c>
      <c r="G9052" s="215"/>
      <c r="H9052" s="218">
        <v>12</v>
      </c>
      <c r="I9052" s="219"/>
      <c r="J9052" s="215"/>
      <c r="K9052" s="215"/>
      <c r="L9052" s="220"/>
      <c r="M9052" s="221"/>
      <c r="N9052" s="222"/>
      <c r="O9052" s="222"/>
      <c r="P9052" s="222"/>
      <c r="Q9052" s="222"/>
      <c r="R9052" s="222"/>
      <c r="S9052" s="222"/>
      <c r="T9052" s="223"/>
      <c r="AT9052" s="224" t="s">
        <v>453</v>
      </c>
      <c r="AU9052" s="224" t="s">
        <v>91</v>
      </c>
      <c r="AV9052" s="14" t="s">
        <v>91</v>
      </c>
      <c r="AW9052" s="14" t="s">
        <v>37</v>
      </c>
      <c r="AX9052" s="14" t="s">
        <v>78</v>
      </c>
      <c r="AY9052" s="224" t="s">
        <v>443</v>
      </c>
    </row>
    <row r="9053" spans="2:51" s="14" customFormat="1">
      <c r="B9053" s="214"/>
      <c r="C9053" s="215"/>
      <c r="D9053" s="205" t="s">
        <v>453</v>
      </c>
      <c r="E9053" s="216" t="s">
        <v>19</v>
      </c>
      <c r="F9053" s="217" t="s">
        <v>7137</v>
      </c>
      <c r="G9053" s="215"/>
      <c r="H9053" s="218">
        <v>12</v>
      </c>
      <c r="I9053" s="219"/>
      <c r="J9053" s="215"/>
      <c r="K9053" s="215"/>
      <c r="L9053" s="220"/>
      <c r="M9053" s="221"/>
      <c r="N9053" s="222"/>
      <c r="O9053" s="222"/>
      <c r="P9053" s="222"/>
      <c r="Q9053" s="222"/>
      <c r="R9053" s="222"/>
      <c r="S9053" s="222"/>
      <c r="T9053" s="223"/>
      <c r="AT9053" s="224" t="s">
        <v>453</v>
      </c>
      <c r="AU9053" s="224" t="s">
        <v>91</v>
      </c>
      <c r="AV9053" s="14" t="s">
        <v>91</v>
      </c>
      <c r="AW9053" s="14" t="s">
        <v>37</v>
      </c>
      <c r="AX9053" s="14" t="s">
        <v>78</v>
      </c>
      <c r="AY9053" s="224" t="s">
        <v>443</v>
      </c>
    </row>
    <row r="9054" spans="2:51" s="16" customFormat="1">
      <c r="B9054" s="236"/>
      <c r="C9054" s="237"/>
      <c r="D9054" s="205" t="s">
        <v>453</v>
      </c>
      <c r="E9054" s="238" t="s">
        <v>19</v>
      </c>
      <c r="F9054" s="239" t="s">
        <v>581</v>
      </c>
      <c r="G9054" s="237"/>
      <c r="H9054" s="240">
        <v>92</v>
      </c>
      <c r="I9054" s="241"/>
      <c r="J9054" s="237"/>
      <c r="K9054" s="237"/>
      <c r="L9054" s="242"/>
      <c r="M9054" s="243"/>
      <c r="N9054" s="244"/>
      <c r="O9054" s="244"/>
      <c r="P9054" s="244"/>
      <c r="Q9054" s="244"/>
      <c r="R9054" s="244"/>
      <c r="S9054" s="244"/>
      <c r="T9054" s="245"/>
      <c r="AT9054" s="246" t="s">
        <v>453</v>
      </c>
      <c r="AU9054" s="246" t="s">
        <v>91</v>
      </c>
      <c r="AV9054" s="16" t="s">
        <v>98</v>
      </c>
      <c r="AW9054" s="16" t="s">
        <v>37</v>
      </c>
      <c r="AX9054" s="16" t="s">
        <v>78</v>
      </c>
      <c r="AY9054" s="246" t="s">
        <v>443</v>
      </c>
    </row>
    <row r="9055" spans="2:51" s="13" customFormat="1">
      <c r="B9055" s="203"/>
      <c r="C9055" s="204"/>
      <c r="D9055" s="205" t="s">
        <v>453</v>
      </c>
      <c r="E9055" s="206" t="s">
        <v>19</v>
      </c>
      <c r="F9055" s="207" t="s">
        <v>1016</v>
      </c>
      <c r="G9055" s="204"/>
      <c r="H9055" s="206" t="s">
        <v>19</v>
      </c>
      <c r="I9055" s="208"/>
      <c r="J9055" s="204"/>
      <c r="K9055" s="204"/>
      <c r="L9055" s="209"/>
      <c r="M9055" s="210"/>
      <c r="N9055" s="211"/>
      <c r="O9055" s="211"/>
      <c r="P9055" s="211"/>
      <c r="Q9055" s="211"/>
      <c r="R9055" s="211"/>
      <c r="S9055" s="211"/>
      <c r="T9055" s="212"/>
      <c r="AT9055" s="213" t="s">
        <v>453</v>
      </c>
      <c r="AU9055" s="213" t="s">
        <v>91</v>
      </c>
      <c r="AV9055" s="13" t="s">
        <v>85</v>
      </c>
      <c r="AW9055" s="13" t="s">
        <v>37</v>
      </c>
      <c r="AX9055" s="13" t="s">
        <v>78</v>
      </c>
      <c r="AY9055" s="213" t="s">
        <v>443</v>
      </c>
    </row>
    <row r="9056" spans="2:51" s="14" customFormat="1">
      <c r="B9056" s="214"/>
      <c r="C9056" s="215"/>
      <c r="D9056" s="205" t="s">
        <v>453</v>
      </c>
      <c r="E9056" s="216" t="s">
        <v>19</v>
      </c>
      <c r="F9056" s="217" t="s">
        <v>7138</v>
      </c>
      <c r="G9056" s="215"/>
      <c r="H9056" s="218">
        <v>12</v>
      </c>
      <c r="I9056" s="219"/>
      <c r="J9056" s="215"/>
      <c r="K9056" s="215"/>
      <c r="L9056" s="220"/>
      <c r="M9056" s="221"/>
      <c r="N9056" s="222"/>
      <c r="O9056" s="222"/>
      <c r="P9056" s="222"/>
      <c r="Q9056" s="222"/>
      <c r="R9056" s="222"/>
      <c r="S9056" s="222"/>
      <c r="T9056" s="223"/>
      <c r="AT9056" s="224" t="s">
        <v>453</v>
      </c>
      <c r="AU9056" s="224" t="s">
        <v>91</v>
      </c>
      <c r="AV9056" s="14" t="s">
        <v>91</v>
      </c>
      <c r="AW9056" s="14" t="s">
        <v>37</v>
      </c>
      <c r="AX9056" s="14" t="s">
        <v>78</v>
      </c>
      <c r="AY9056" s="224" t="s">
        <v>443</v>
      </c>
    </row>
    <row r="9057" spans="1:65" s="14" customFormat="1">
      <c r="B9057" s="214"/>
      <c r="C9057" s="215"/>
      <c r="D9057" s="205" t="s">
        <v>453</v>
      </c>
      <c r="E9057" s="216" t="s">
        <v>19</v>
      </c>
      <c r="F9057" s="217" t="s">
        <v>7139</v>
      </c>
      <c r="G9057" s="215"/>
      <c r="H9057" s="218">
        <v>12</v>
      </c>
      <c r="I9057" s="219"/>
      <c r="J9057" s="215"/>
      <c r="K9057" s="215"/>
      <c r="L9057" s="220"/>
      <c r="M9057" s="221"/>
      <c r="N9057" s="222"/>
      <c r="O9057" s="222"/>
      <c r="P9057" s="222"/>
      <c r="Q9057" s="222"/>
      <c r="R9057" s="222"/>
      <c r="S9057" s="222"/>
      <c r="T9057" s="223"/>
      <c r="AT9057" s="224" t="s">
        <v>453</v>
      </c>
      <c r="AU9057" s="224" t="s">
        <v>91</v>
      </c>
      <c r="AV9057" s="14" t="s">
        <v>91</v>
      </c>
      <c r="AW9057" s="14" t="s">
        <v>37</v>
      </c>
      <c r="AX9057" s="14" t="s">
        <v>78</v>
      </c>
      <c r="AY9057" s="224" t="s">
        <v>443</v>
      </c>
    </row>
    <row r="9058" spans="1:65" s="14" customFormat="1">
      <c r="B9058" s="214"/>
      <c r="C9058" s="215"/>
      <c r="D9058" s="205" t="s">
        <v>453</v>
      </c>
      <c r="E9058" s="216" t="s">
        <v>19</v>
      </c>
      <c r="F9058" s="217" t="s">
        <v>7140</v>
      </c>
      <c r="G9058" s="215"/>
      <c r="H9058" s="218">
        <v>10</v>
      </c>
      <c r="I9058" s="219"/>
      <c r="J9058" s="215"/>
      <c r="K9058" s="215"/>
      <c r="L9058" s="220"/>
      <c r="M9058" s="221"/>
      <c r="N9058" s="222"/>
      <c r="O9058" s="222"/>
      <c r="P9058" s="222"/>
      <c r="Q9058" s="222"/>
      <c r="R9058" s="222"/>
      <c r="S9058" s="222"/>
      <c r="T9058" s="223"/>
      <c r="AT9058" s="224" t="s">
        <v>453</v>
      </c>
      <c r="AU9058" s="224" t="s">
        <v>91</v>
      </c>
      <c r="AV9058" s="14" t="s">
        <v>91</v>
      </c>
      <c r="AW9058" s="14" t="s">
        <v>37</v>
      </c>
      <c r="AX9058" s="14" t="s">
        <v>78</v>
      </c>
      <c r="AY9058" s="224" t="s">
        <v>443</v>
      </c>
    </row>
    <row r="9059" spans="1:65" s="14" customFormat="1">
      <c r="B9059" s="214"/>
      <c r="C9059" s="215"/>
      <c r="D9059" s="205" t="s">
        <v>453</v>
      </c>
      <c r="E9059" s="216" t="s">
        <v>19</v>
      </c>
      <c r="F9059" s="217" t="s">
        <v>7141</v>
      </c>
      <c r="G9059" s="215"/>
      <c r="H9059" s="218">
        <v>10</v>
      </c>
      <c r="I9059" s="219"/>
      <c r="J9059" s="215"/>
      <c r="K9059" s="215"/>
      <c r="L9059" s="220"/>
      <c r="M9059" s="221"/>
      <c r="N9059" s="222"/>
      <c r="O9059" s="222"/>
      <c r="P9059" s="222"/>
      <c r="Q9059" s="222"/>
      <c r="R9059" s="222"/>
      <c r="S9059" s="222"/>
      <c r="T9059" s="223"/>
      <c r="AT9059" s="224" t="s">
        <v>453</v>
      </c>
      <c r="AU9059" s="224" t="s">
        <v>91</v>
      </c>
      <c r="AV9059" s="14" t="s">
        <v>91</v>
      </c>
      <c r="AW9059" s="14" t="s">
        <v>37</v>
      </c>
      <c r="AX9059" s="14" t="s">
        <v>78</v>
      </c>
      <c r="AY9059" s="224" t="s">
        <v>443</v>
      </c>
    </row>
    <row r="9060" spans="1:65" s="14" customFormat="1">
      <c r="B9060" s="214"/>
      <c r="C9060" s="215"/>
      <c r="D9060" s="205" t="s">
        <v>453</v>
      </c>
      <c r="E9060" s="216" t="s">
        <v>19</v>
      </c>
      <c r="F9060" s="217" t="s">
        <v>7142</v>
      </c>
      <c r="G9060" s="215"/>
      <c r="H9060" s="218">
        <v>12</v>
      </c>
      <c r="I9060" s="219"/>
      <c r="J9060" s="215"/>
      <c r="K9060" s="215"/>
      <c r="L9060" s="220"/>
      <c r="M9060" s="221"/>
      <c r="N9060" s="222"/>
      <c r="O9060" s="222"/>
      <c r="P9060" s="222"/>
      <c r="Q9060" s="222"/>
      <c r="R9060" s="222"/>
      <c r="S9060" s="222"/>
      <c r="T9060" s="223"/>
      <c r="AT9060" s="224" t="s">
        <v>453</v>
      </c>
      <c r="AU9060" s="224" t="s">
        <v>91</v>
      </c>
      <c r="AV9060" s="14" t="s">
        <v>91</v>
      </c>
      <c r="AW9060" s="14" t="s">
        <v>37</v>
      </c>
      <c r="AX9060" s="14" t="s">
        <v>78</v>
      </c>
      <c r="AY9060" s="224" t="s">
        <v>443</v>
      </c>
    </row>
    <row r="9061" spans="1:65" s="14" customFormat="1">
      <c r="B9061" s="214"/>
      <c r="C9061" s="215"/>
      <c r="D9061" s="205" t="s">
        <v>453</v>
      </c>
      <c r="E9061" s="216" t="s">
        <v>19</v>
      </c>
      <c r="F9061" s="217" t="s">
        <v>7143</v>
      </c>
      <c r="G9061" s="215"/>
      <c r="H9061" s="218">
        <v>12</v>
      </c>
      <c r="I9061" s="219"/>
      <c r="J9061" s="215"/>
      <c r="K9061" s="215"/>
      <c r="L9061" s="220"/>
      <c r="M9061" s="221"/>
      <c r="N9061" s="222"/>
      <c r="O9061" s="222"/>
      <c r="P9061" s="222"/>
      <c r="Q9061" s="222"/>
      <c r="R9061" s="222"/>
      <c r="S9061" s="222"/>
      <c r="T9061" s="223"/>
      <c r="AT9061" s="224" t="s">
        <v>453</v>
      </c>
      <c r="AU9061" s="224" t="s">
        <v>91</v>
      </c>
      <c r="AV9061" s="14" t="s">
        <v>91</v>
      </c>
      <c r="AW9061" s="14" t="s">
        <v>37</v>
      </c>
      <c r="AX9061" s="14" t="s">
        <v>78</v>
      </c>
      <c r="AY9061" s="224" t="s">
        <v>443</v>
      </c>
    </row>
    <row r="9062" spans="1:65" s="14" customFormat="1">
      <c r="B9062" s="214"/>
      <c r="C9062" s="215"/>
      <c r="D9062" s="205" t="s">
        <v>453</v>
      </c>
      <c r="E9062" s="216" t="s">
        <v>19</v>
      </c>
      <c r="F9062" s="217" t="s">
        <v>7144</v>
      </c>
      <c r="G9062" s="215"/>
      <c r="H9062" s="218">
        <v>12</v>
      </c>
      <c r="I9062" s="219"/>
      <c r="J9062" s="215"/>
      <c r="K9062" s="215"/>
      <c r="L9062" s="220"/>
      <c r="M9062" s="221"/>
      <c r="N9062" s="222"/>
      <c r="O9062" s="222"/>
      <c r="P9062" s="222"/>
      <c r="Q9062" s="222"/>
      <c r="R9062" s="222"/>
      <c r="S9062" s="222"/>
      <c r="T9062" s="223"/>
      <c r="AT9062" s="224" t="s">
        <v>453</v>
      </c>
      <c r="AU9062" s="224" t="s">
        <v>91</v>
      </c>
      <c r="AV9062" s="14" t="s">
        <v>91</v>
      </c>
      <c r="AW9062" s="14" t="s">
        <v>37</v>
      </c>
      <c r="AX9062" s="14" t="s">
        <v>78</v>
      </c>
      <c r="AY9062" s="224" t="s">
        <v>443</v>
      </c>
    </row>
    <row r="9063" spans="1:65" s="14" customFormat="1">
      <c r="B9063" s="214"/>
      <c r="C9063" s="215"/>
      <c r="D9063" s="205" t="s">
        <v>453</v>
      </c>
      <c r="E9063" s="216" t="s">
        <v>19</v>
      </c>
      <c r="F9063" s="217" t="s">
        <v>7145</v>
      </c>
      <c r="G9063" s="215"/>
      <c r="H9063" s="218">
        <v>12</v>
      </c>
      <c r="I9063" s="219"/>
      <c r="J9063" s="215"/>
      <c r="K9063" s="215"/>
      <c r="L9063" s="220"/>
      <c r="M9063" s="221"/>
      <c r="N9063" s="222"/>
      <c r="O9063" s="222"/>
      <c r="P9063" s="222"/>
      <c r="Q9063" s="222"/>
      <c r="R9063" s="222"/>
      <c r="S9063" s="222"/>
      <c r="T9063" s="223"/>
      <c r="AT9063" s="224" t="s">
        <v>453</v>
      </c>
      <c r="AU9063" s="224" t="s">
        <v>91</v>
      </c>
      <c r="AV9063" s="14" t="s">
        <v>91</v>
      </c>
      <c r="AW9063" s="14" t="s">
        <v>37</v>
      </c>
      <c r="AX9063" s="14" t="s">
        <v>78</v>
      </c>
      <c r="AY9063" s="224" t="s">
        <v>443</v>
      </c>
    </row>
    <row r="9064" spans="1:65" s="16" customFormat="1">
      <c r="B9064" s="236"/>
      <c r="C9064" s="237"/>
      <c r="D9064" s="205" t="s">
        <v>453</v>
      </c>
      <c r="E9064" s="238" t="s">
        <v>19</v>
      </c>
      <c r="F9064" s="239" t="s">
        <v>581</v>
      </c>
      <c r="G9064" s="237"/>
      <c r="H9064" s="240">
        <v>92</v>
      </c>
      <c r="I9064" s="241"/>
      <c r="J9064" s="237"/>
      <c r="K9064" s="237"/>
      <c r="L9064" s="242"/>
      <c r="M9064" s="243"/>
      <c r="N9064" s="244"/>
      <c r="O9064" s="244"/>
      <c r="P9064" s="244"/>
      <c r="Q9064" s="244"/>
      <c r="R9064" s="244"/>
      <c r="S9064" s="244"/>
      <c r="T9064" s="245"/>
      <c r="AT9064" s="246" t="s">
        <v>453</v>
      </c>
      <c r="AU9064" s="246" t="s">
        <v>91</v>
      </c>
      <c r="AV9064" s="16" t="s">
        <v>98</v>
      </c>
      <c r="AW9064" s="16" t="s">
        <v>37</v>
      </c>
      <c r="AX9064" s="16" t="s">
        <v>78</v>
      </c>
      <c r="AY9064" s="246" t="s">
        <v>443</v>
      </c>
    </row>
    <row r="9065" spans="1:65" s="13" customFormat="1">
      <c r="B9065" s="203"/>
      <c r="C9065" s="204"/>
      <c r="D9065" s="205" t="s">
        <v>453</v>
      </c>
      <c r="E9065" s="206" t="s">
        <v>19</v>
      </c>
      <c r="F9065" s="207" t="s">
        <v>1057</v>
      </c>
      <c r="G9065" s="204"/>
      <c r="H9065" s="206" t="s">
        <v>19</v>
      </c>
      <c r="I9065" s="208"/>
      <c r="J9065" s="204"/>
      <c r="K9065" s="204"/>
      <c r="L9065" s="209"/>
      <c r="M9065" s="210"/>
      <c r="N9065" s="211"/>
      <c r="O9065" s="211"/>
      <c r="P9065" s="211"/>
      <c r="Q9065" s="211"/>
      <c r="R9065" s="211"/>
      <c r="S9065" s="211"/>
      <c r="T9065" s="212"/>
      <c r="AT9065" s="213" t="s">
        <v>453</v>
      </c>
      <c r="AU9065" s="213" t="s">
        <v>91</v>
      </c>
      <c r="AV9065" s="13" t="s">
        <v>85</v>
      </c>
      <c r="AW9065" s="13" t="s">
        <v>37</v>
      </c>
      <c r="AX9065" s="13" t="s">
        <v>78</v>
      </c>
      <c r="AY9065" s="213" t="s">
        <v>443</v>
      </c>
    </row>
    <row r="9066" spans="1:65" s="14" customFormat="1">
      <c r="B9066" s="214"/>
      <c r="C9066" s="215"/>
      <c r="D9066" s="205" t="s">
        <v>453</v>
      </c>
      <c r="E9066" s="216" t="s">
        <v>19</v>
      </c>
      <c r="F9066" s="217" t="s">
        <v>7146</v>
      </c>
      <c r="G9066" s="215"/>
      <c r="H9066" s="218">
        <v>12</v>
      </c>
      <c r="I9066" s="219"/>
      <c r="J9066" s="215"/>
      <c r="K9066" s="215"/>
      <c r="L9066" s="220"/>
      <c r="M9066" s="221"/>
      <c r="N9066" s="222"/>
      <c r="O9066" s="222"/>
      <c r="P9066" s="222"/>
      <c r="Q9066" s="222"/>
      <c r="R9066" s="222"/>
      <c r="S9066" s="222"/>
      <c r="T9066" s="223"/>
      <c r="AT9066" s="224" t="s">
        <v>453</v>
      </c>
      <c r="AU9066" s="224" t="s">
        <v>91</v>
      </c>
      <c r="AV9066" s="14" t="s">
        <v>91</v>
      </c>
      <c r="AW9066" s="14" t="s">
        <v>37</v>
      </c>
      <c r="AX9066" s="14" t="s">
        <v>78</v>
      </c>
      <c r="AY9066" s="224" t="s">
        <v>443</v>
      </c>
    </row>
    <row r="9067" spans="1:65" s="14" customFormat="1">
      <c r="B9067" s="214"/>
      <c r="C9067" s="215"/>
      <c r="D9067" s="205" t="s">
        <v>453</v>
      </c>
      <c r="E9067" s="216" t="s">
        <v>19</v>
      </c>
      <c r="F9067" s="217" t="s">
        <v>7147</v>
      </c>
      <c r="G9067" s="215"/>
      <c r="H9067" s="218">
        <v>12</v>
      </c>
      <c r="I9067" s="219"/>
      <c r="J9067" s="215"/>
      <c r="K9067" s="215"/>
      <c r="L9067" s="220"/>
      <c r="M9067" s="221"/>
      <c r="N9067" s="222"/>
      <c r="O9067" s="222"/>
      <c r="P9067" s="222"/>
      <c r="Q9067" s="222"/>
      <c r="R9067" s="222"/>
      <c r="S9067" s="222"/>
      <c r="T9067" s="223"/>
      <c r="AT9067" s="224" t="s">
        <v>453</v>
      </c>
      <c r="AU9067" s="224" t="s">
        <v>91</v>
      </c>
      <c r="AV9067" s="14" t="s">
        <v>91</v>
      </c>
      <c r="AW9067" s="14" t="s">
        <v>37</v>
      </c>
      <c r="AX9067" s="14" t="s">
        <v>78</v>
      </c>
      <c r="AY9067" s="224" t="s">
        <v>443</v>
      </c>
    </row>
    <row r="9068" spans="1:65" s="14" customFormat="1">
      <c r="B9068" s="214"/>
      <c r="C9068" s="215"/>
      <c r="D9068" s="205" t="s">
        <v>453</v>
      </c>
      <c r="E9068" s="216" t="s">
        <v>19</v>
      </c>
      <c r="F9068" s="217" t="s">
        <v>7148</v>
      </c>
      <c r="G9068" s="215"/>
      <c r="H9068" s="218">
        <v>13</v>
      </c>
      <c r="I9068" s="219"/>
      <c r="J9068" s="215"/>
      <c r="K9068" s="215"/>
      <c r="L9068" s="220"/>
      <c r="M9068" s="221"/>
      <c r="N9068" s="222"/>
      <c r="O9068" s="222"/>
      <c r="P9068" s="222"/>
      <c r="Q9068" s="222"/>
      <c r="R9068" s="222"/>
      <c r="S9068" s="222"/>
      <c r="T9068" s="223"/>
      <c r="AT9068" s="224" t="s">
        <v>453</v>
      </c>
      <c r="AU9068" s="224" t="s">
        <v>91</v>
      </c>
      <c r="AV9068" s="14" t="s">
        <v>91</v>
      </c>
      <c r="AW9068" s="14" t="s">
        <v>37</v>
      </c>
      <c r="AX9068" s="14" t="s">
        <v>78</v>
      </c>
      <c r="AY9068" s="224" t="s">
        <v>443</v>
      </c>
    </row>
    <row r="9069" spans="1:65" s="16" customFormat="1">
      <c r="B9069" s="236"/>
      <c r="C9069" s="237"/>
      <c r="D9069" s="205" t="s">
        <v>453</v>
      </c>
      <c r="E9069" s="238" t="s">
        <v>19</v>
      </c>
      <c r="F9069" s="239" t="s">
        <v>581</v>
      </c>
      <c r="G9069" s="237"/>
      <c r="H9069" s="240">
        <v>37</v>
      </c>
      <c r="I9069" s="241"/>
      <c r="J9069" s="237"/>
      <c r="K9069" s="237"/>
      <c r="L9069" s="242"/>
      <c r="M9069" s="243"/>
      <c r="N9069" s="244"/>
      <c r="O9069" s="244"/>
      <c r="P9069" s="244"/>
      <c r="Q9069" s="244"/>
      <c r="R9069" s="244"/>
      <c r="S9069" s="244"/>
      <c r="T9069" s="245"/>
      <c r="AT9069" s="246" t="s">
        <v>453</v>
      </c>
      <c r="AU9069" s="246" t="s">
        <v>91</v>
      </c>
      <c r="AV9069" s="16" t="s">
        <v>98</v>
      </c>
      <c r="AW9069" s="16" t="s">
        <v>37</v>
      </c>
      <c r="AX9069" s="16" t="s">
        <v>78</v>
      </c>
      <c r="AY9069" s="246" t="s">
        <v>443</v>
      </c>
    </row>
    <row r="9070" spans="1:65" s="15" customFormat="1">
      <c r="B9070" s="225"/>
      <c r="C9070" s="226"/>
      <c r="D9070" s="205" t="s">
        <v>453</v>
      </c>
      <c r="E9070" s="227" t="s">
        <v>19</v>
      </c>
      <c r="F9070" s="228" t="s">
        <v>456</v>
      </c>
      <c r="G9070" s="226"/>
      <c r="H9070" s="229">
        <v>381</v>
      </c>
      <c r="I9070" s="230"/>
      <c r="J9070" s="226"/>
      <c r="K9070" s="226"/>
      <c r="L9070" s="231"/>
      <c r="M9070" s="232"/>
      <c r="N9070" s="233"/>
      <c r="O9070" s="233"/>
      <c r="P9070" s="233"/>
      <c r="Q9070" s="233"/>
      <c r="R9070" s="233"/>
      <c r="S9070" s="233"/>
      <c r="T9070" s="234"/>
      <c r="AT9070" s="235" t="s">
        <v>453</v>
      </c>
      <c r="AU9070" s="235" t="s">
        <v>91</v>
      </c>
      <c r="AV9070" s="15" t="s">
        <v>449</v>
      </c>
      <c r="AW9070" s="15" t="s">
        <v>37</v>
      </c>
      <c r="AX9070" s="15" t="s">
        <v>85</v>
      </c>
      <c r="AY9070" s="235" t="s">
        <v>443</v>
      </c>
    </row>
    <row r="9071" spans="1:65" s="2" customFormat="1" ht="24.2" customHeight="1">
      <c r="A9071" s="37"/>
      <c r="B9071" s="38"/>
      <c r="C9071" s="185" t="s">
        <v>7149</v>
      </c>
      <c r="D9071" s="185" t="s">
        <v>445</v>
      </c>
      <c r="E9071" s="186" t="s">
        <v>7150</v>
      </c>
      <c r="F9071" s="187" t="s">
        <v>7151</v>
      </c>
      <c r="G9071" s="188" t="s">
        <v>459</v>
      </c>
      <c r="H9071" s="189">
        <v>132</v>
      </c>
      <c r="I9071" s="190"/>
      <c r="J9071" s="191">
        <f>ROUND(I9071*H9071,2)</f>
        <v>0</v>
      </c>
      <c r="K9071" s="187" t="s">
        <v>448</v>
      </c>
      <c r="L9071" s="42"/>
      <c r="M9071" s="192" t="s">
        <v>19</v>
      </c>
      <c r="N9071" s="193" t="s">
        <v>50</v>
      </c>
      <c r="O9071" s="67"/>
      <c r="P9071" s="194">
        <f>O9071*H9071</f>
        <v>0</v>
      </c>
      <c r="Q9071" s="194">
        <v>2.1000000000000001E-4</v>
      </c>
      <c r="R9071" s="194">
        <f>Q9071*H9071</f>
        <v>2.7720000000000002E-2</v>
      </c>
      <c r="S9071" s="194">
        <v>0</v>
      </c>
      <c r="T9071" s="195">
        <f>S9071*H9071</f>
        <v>0</v>
      </c>
      <c r="U9071" s="37"/>
      <c r="V9071" s="37"/>
      <c r="W9071" s="37"/>
      <c r="X9071" s="37"/>
      <c r="Y9071" s="37"/>
      <c r="Z9071" s="37"/>
      <c r="AA9071" s="37"/>
      <c r="AB9071" s="37"/>
      <c r="AC9071" s="37"/>
      <c r="AD9071" s="37"/>
      <c r="AE9071" s="37"/>
      <c r="AR9071" s="196" t="s">
        <v>551</v>
      </c>
      <c r="AT9071" s="196" t="s">
        <v>445</v>
      </c>
      <c r="AU9071" s="196" t="s">
        <v>91</v>
      </c>
      <c r="AY9071" s="20" t="s">
        <v>443</v>
      </c>
      <c r="BE9071" s="197">
        <f>IF(N9071="základní",J9071,0)</f>
        <v>0</v>
      </c>
      <c r="BF9071" s="197">
        <f>IF(N9071="snížená",J9071,0)</f>
        <v>0</v>
      </c>
      <c r="BG9071" s="197">
        <f>IF(N9071="zákl. přenesená",J9071,0)</f>
        <v>0</v>
      </c>
      <c r="BH9071" s="197">
        <f>IF(N9071="sníž. přenesená",J9071,0)</f>
        <v>0</v>
      </c>
      <c r="BI9071" s="197">
        <f>IF(N9071="nulová",J9071,0)</f>
        <v>0</v>
      </c>
      <c r="BJ9071" s="20" t="s">
        <v>91</v>
      </c>
      <c r="BK9071" s="197">
        <f>ROUND(I9071*H9071,2)</f>
        <v>0</v>
      </c>
      <c r="BL9071" s="20" t="s">
        <v>551</v>
      </c>
      <c r="BM9071" s="196" t="s">
        <v>7152</v>
      </c>
    </row>
    <row r="9072" spans="1:65" s="2" customFormat="1">
      <c r="A9072" s="37"/>
      <c r="B9072" s="38"/>
      <c r="C9072" s="39"/>
      <c r="D9072" s="198" t="s">
        <v>451</v>
      </c>
      <c r="E9072" s="39"/>
      <c r="F9072" s="199" t="s">
        <v>7153</v>
      </c>
      <c r="G9072" s="39"/>
      <c r="H9072" s="39"/>
      <c r="I9072" s="200"/>
      <c r="J9072" s="39"/>
      <c r="K9072" s="39"/>
      <c r="L9072" s="42"/>
      <c r="M9072" s="201"/>
      <c r="N9072" s="202"/>
      <c r="O9072" s="67"/>
      <c r="P9072" s="67"/>
      <c r="Q9072" s="67"/>
      <c r="R9072" s="67"/>
      <c r="S9072" s="67"/>
      <c r="T9072" s="68"/>
      <c r="U9072" s="37"/>
      <c r="V9072" s="37"/>
      <c r="W9072" s="37"/>
      <c r="X9072" s="37"/>
      <c r="Y9072" s="37"/>
      <c r="Z9072" s="37"/>
      <c r="AA9072" s="37"/>
      <c r="AB9072" s="37"/>
      <c r="AC9072" s="37"/>
      <c r="AD9072" s="37"/>
      <c r="AE9072" s="37"/>
      <c r="AT9072" s="20" t="s">
        <v>451</v>
      </c>
      <c r="AU9072" s="20" t="s">
        <v>91</v>
      </c>
    </row>
    <row r="9073" spans="1:65" s="14" customFormat="1">
      <c r="B9073" s="214"/>
      <c r="C9073" s="215"/>
      <c r="D9073" s="205" t="s">
        <v>453</v>
      </c>
      <c r="E9073" s="216" t="s">
        <v>19</v>
      </c>
      <c r="F9073" s="217" t="s">
        <v>7154</v>
      </c>
      <c r="G9073" s="215"/>
      <c r="H9073" s="218">
        <v>132</v>
      </c>
      <c r="I9073" s="219"/>
      <c r="J9073" s="215"/>
      <c r="K9073" s="215"/>
      <c r="L9073" s="220"/>
      <c r="M9073" s="221"/>
      <c r="N9073" s="222"/>
      <c r="O9073" s="222"/>
      <c r="P9073" s="222"/>
      <c r="Q9073" s="222"/>
      <c r="R9073" s="222"/>
      <c r="S9073" s="222"/>
      <c r="T9073" s="223"/>
      <c r="AT9073" s="224" t="s">
        <v>453</v>
      </c>
      <c r="AU9073" s="224" t="s">
        <v>91</v>
      </c>
      <c r="AV9073" s="14" t="s">
        <v>91</v>
      </c>
      <c r="AW9073" s="14" t="s">
        <v>37</v>
      </c>
      <c r="AX9073" s="14" t="s">
        <v>78</v>
      </c>
      <c r="AY9073" s="224" t="s">
        <v>443</v>
      </c>
    </row>
    <row r="9074" spans="1:65" s="15" customFormat="1">
      <c r="B9074" s="225"/>
      <c r="C9074" s="226"/>
      <c r="D9074" s="205" t="s">
        <v>453</v>
      </c>
      <c r="E9074" s="227" t="s">
        <v>19</v>
      </c>
      <c r="F9074" s="228" t="s">
        <v>456</v>
      </c>
      <c r="G9074" s="226"/>
      <c r="H9074" s="229">
        <v>132</v>
      </c>
      <c r="I9074" s="230"/>
      <c r="J9074" s="226"/>
      <c r="K9074" s="226"/>
      <c r="L9074" s="231"/>
      <c r="M9074" s="232"/>
      <c r="N9074" s="233"/>
      <c r="O9074" s="233"/>
      <c r="P9074" s="233"/>
      <c r="Q9074" s="233"/>
      <c r="R9074" s="233"/>
      <c r="S9074" s="233"/>
      <c r="T9074" s="234"/>
      <c r="AT9074" s="235" t="s">
        <v>453</v>
      </c>
      <c r="AU9074" s="235" t="s">
        <v>91</v>
      </c>
      <c r="AV9074" s="15" t="s">
        <v>449</v>
      </c>
      <c r="AW9074" s="15" t="s">
        <v>37</v>
      </c>
      <c r="AX9074" s="15" t="s">
        <v>85</v>
      </c>
      <c r="AY9074" s="235" t="s">
        <v>443</v>
      </c>
    </row>
    <row r="9075" spans="1:65" s="2" customFormat="1" ht="24.2" customHeight="1">
      <c r="A9075" s="37"/>
      <c r="B9075" s="38"/>
      <c r="C9075" s="185" t="s">
        <v>7155</v>
      </c>
      <c r="D9075" s="185" t="s">
        <v>445</v>
      </c>
      <c r="E9075" s="186" t="s">
        <v>7156</v>
      </c>
      <c r="F9075" s="187" t="s">
        <v>7157</v>
      </c>
      <c r="G9075" s="188" t="s">
        <v>132</v>
      </c>
      <c r="H9075" s="189">
        <v>90.75</v>
      </c>
      <c r="I9075" s="190"/>
      <c r="J9075" s="191">
        <f>ROUND(I9075*H9075,2)</f>
        <v>0</v>
      </c>
      <c r="K9075" s="187" t="s">
        <v>448</v>
      </c>
      <c r="L9075" s="42"/>
      <c r="M9075" s="192" t="s">
        <v>19</v>
      </c>
      <c r="N9075" s="193" t="s">
        <v>50</v>
      </c>
      <c r="O9075" s="67"/>
      <c r="P9075" s="194">
        <f>O9075*H9075</f>
        <v>0</v>
      </c>
      <c r="Q9075" s="194">
        <v>3.2000000000000003E-4</v>
      </c>
      <c r="R9075" s="194">
        <f>Q9075*H9075</f>
        <v>2.9040000000000003E-2</v>
      </c>
      <c r="S9075" s="194">
        <v>0</v>
      </c>
      <c r="T9075" s="195">
        <f>S9075*H9075</f>
        <v>0</v>
      </c>
      <c r="U9075" s="37"/>
      <c r="V9075" s="37"/>
      <c r="W9075" s="37"/>
      <c r="X9075" s="37"/>
      <c r="Y9075" s="37"/>
      <c r="Z9075" s="37"/>
      <c r="AA9075" s="37"/>
      <c r="AB9075" s="37"/>
      <c r="AC9075" s="37"/>
      <c r="AD9075" s="37"/>
      <c r="AE9075" s="37"/>
      <c r="AR9075" s="196" t="s">
        <v>551</v>
      </c>
      <c r="AT9075" s="196" t="s">
        <v>445</v>
      </c>
      <c r="AU9075" s="196" t="s">
        <v>91</v>
      </c>
      <c r="AY9075" s="20" t="s">
        <v>443</v>
      </c>
      <c r="BE9075" s="197">
        <f>IF(N9075="základní",J9075,0)</f>
        <v>0</v>
      </c>
      <c r="BF9075" s="197">
        <f>IF(N9075="snížená",J9075,0)</f>
        <v>0</v>
      </c>
      <c r="BG9075" s="197">
        <f>IF(N9075="zákl. přenesená",J9075,0)</f>
        <v>0</v>
      </c>
      <c r="BH9075" s="197">
        <f>IF(N9075="sníž. přenesená",J9075,0)</f>
        <v>0</v>
      </c>
      <c r="BI9075" s="197">
        <f>IF(N9075="nulová",J9075,0)</f>
        <v>0</v>
      </c>
      <c r="BJ9075" s="20" t="s">
        <v>91</v>
      </c>
      <c r="BK9075" s="197">
        <f>ROUND(I9075*H9075,2)</f>
        <v>0</v>
      </c>
      <c r="BL9075" s="20" t="s">
        <v>551</v>
      </c>
      <c r="BM9075" s="196" t="s">
        <v>7158</v>
      </c>
    </row>
    <row r="9076" spans="1:65" s="2" customFormat="1">
      <c r="A9076" s="37"/>
      <c r="B9076" s="38"/>
      <c r="C9076" s="39"/>
      <c r="D9076" s="198" t="s">
        <v>451</v>
      </c>
      <c r="E9076" s="39"/>
      <c r="F9076" s="199" t="s">
        <v>7159</v>
      </c>
      <c r="G9076" s="39"/>
      <c r="H9076" s="39"/>
      <c r="I9076" s="200"/>
      <c r="J9076" s="39"/>
      <c r="K9076" s="39"/>
      <c r="L9076" s="42"/>
      <c r="M9076" s="201"/>
      <c r="N9076" s="202"/>
      <c r="O9076" s="67"/>
      <c r="P9076" s="67"/>
      <c r="Q9076" s="67"/>
      <c r="R9076" s="67"/>
      <c r="S9076" s="67"/>
      <c r="T9076" s="68"/>
      <c r="U9076" s="37"/>
      <c r="V9076" s="37"/>
      <c r="W9076" s="37"/>
      <c r="X9076" s="37"/>
      <c r="Y9076" s="37"/>
      <c r="Z9076" s="37"/>
      <c r="AA9076" s="37"/>
      <c r="AB9076" s="37"/>
      <c r="AC9076" s="37"/>
      <c r="AD9076" s="37"/>
      <c r="AE9076" s="37"/>
      <c r="AT9076" s="20" t="s">
        <v>451</v>
      </c>
      <c r="AU9076" s="20" t="s">
        <v>91</v>
      </c>
    </row>
    <row r="9077" spans="1:65" s="14" customFormat="1">
      <c r="B9077" s="214"/>
      <c r="C9077" s="215"/>
      <c r="D9077" s="205" t="s">
        <v>453</v>
      </c>
      <c r="E9077" s="216" t="s">
        <v>19</v>
      </c>
      <c r="F9077" s="217" t="s">
        <v>7160</v>
      </c>
      <c r="G9077" s="215"/>
      <c r="H9077" s="218">
        <v>90.75</v>
      </c>
      <c r="I9077" s="219"/>
      <c r="J9077" s="215"/>
      <c r="K9077" s="215"/>
      <c r="L9077" s="220"/>
      <c r="M9077" s="221"/>
      <c r="N9077" s="222"/>
      <c r="O9077" s="222"/>
      <c r="P9077" s="222"/>
      <c r="Q9077" s="222"/>
      <c r="R9077" s="222"/>
      <c r="S9077" s="222"/>
      <c r="T9077" s="223"/>
      <c r="AT9077" s="224" t="s">
        <v>453</v>
      </c>
      <c r="AU9077" s="224" t="s">
        <v>91</v>
      </c>
      <c r="AV9077" s="14" t="s">
        <v>91</v>
      </c>
      <c r="AW9077" s="14" t="s">
        <v>37</v>
      </c>
      <c r="AX9077" s="14" t="s">
        <v>78</v>
      </c>
      <c r="AY9077" s="224" t="s">
        <v>443</v>
      </c>
    </row>
    <row r="9078" spans="1:65" s="15" customFormat="1">
      <c r="B9078" s="225"/>
      <c r="C9078" s="226"/>
      <c r="D9078" s="205" t="s">
        <v>453</v>
      </c>
      <c r="E9078" s="227" t="s">
        <v>19</v>
      </c>
      <c r="F9078" s="228" t="s">
        <v>456</v>
      </c>
      <c r="G9078" s="226"/>
      <c r="H9078" s="229">
        <v>90.75</v>
      </c>
      <c r="I9078" s="230"/>
      <c r="J9078" s="226"/>
      <c r="K9078" s="226"/>
      <c r="L9078" s="231"/>
      <c r="M9078" s="232"/>
      <c r="N9078" s="233"/>
      <c r="O9078" s="233"/>
      <c r="P9078" s="233"/>
      <c r="Q9078" s="233"/>
      <c r="R9078" s="233"/>
      <c r="S9078" s="233"/>
      <c r="T9078" s="234"/>
      <c r="AT9078" s="235" t="s">
        <v>453</v>
      </c>
      <c r="AU9078" s="235" t="s">
        <v>91</v>
      </c>
      <c r="AV9078" s="15" t="s">
        <v>449</v>
      </c>
      <c r="AW9078" s="15" t="s">
        <v>37</v>
      </c>
      <c r="AX9078" s="15" t="s">
        <v>85</v>
      </c>
      <c r="AY9078" s="235" t="s">
        <v>443</v>
      </c>
    </row>
    <row r="9079" spans="1:65" s="2" customFormat="1" ht="24.2" customHeight="1">
      <c r="A9079" s="37"/>
      <c r="B9079" s="38"/>
      <c r="C9079" s="185" t="s">
        <v>7161</v>
      </c>
      <c r="D9079" s="185" t="s">
        <v>445</v>
      </c>
      <c r="E9079" s="186" t="s">
        <v>7162</v>
      </c>
      <c r="F9079" s="187" t="s">
        <v>7163</v>
      </c>
      <c r="G9079" s="188" t="s">
        <v>136</v>
      </c>
      <c r="H9079" s="189">
        <v>1391.0920000000001</v>
      </c>
      <c r="I9079" s="190"/>
      <c r="J9079" s="191">
        <f>ROUND(I9079*H9079,2)</f>
        <v>0</v>
      </c>
      <c r="K9079" s="187" t="s">
        <v>448</v>
      </c>
      <c r="L9079" s="42"/>
      <c r="M9079" s="192" t="s">
        <v>19</v>
      </c>
      <c r="N9079" s="193" t="s">
        <v>50</v>
      </c>
      <c r="O9079" s="67"/>
      <c r="P9079" s="194">
        <f>O9079*H9079</f>
        <v>0</v>
      </c>
      <c r="Q9079" s="194">
        <v>0</v>
      </c>
      <c r="R9079" s="194">
        <f>Q9079*H9079</f>
        <v>0</v>
      </c>
      <c r="S9079" s="194">
        <v>8.1500000000000003E-2</v>
      </c>
      <c r="T9079" s="195">
        <f>S9079*H9079</f>
        <v>113.37399800000001</v>
      </c>
      <c r="U9079" s="37"/>
      <c r="V9079" s="37"/>
      <c r="W9079" s="37"/>
      <c r="X9079" s="37"/>
      <c r="Y9079" s="37"/>
      <c r="Z9079" s="37"/>
      <c r="AA9079" s="37"/>
      <c r="AB9079" s="37"/>
      <c r="AC9079" s="37"/>
      <c r="AD9079" s="37"/>
      <c r="AE9079" s="37"/>
      <c r="AR9079" s="196" t="s">
        <v>551</v>
      </c>
      <c r="AT9079" s="196" t="s">
        <v>445</v>
      </c>
      <c r="AU9079" s="196" t="s">
        <v>91</v>
      </c>
      <c r="AY9079" s="20" t="s">
        <v>443</v>
      </c>
      <c r="BE9079" s="197">
        <f>IF(N9079="základní",J9079,0)</f>
        <v>0</v>
      </c>
      <c r="BF9079" s="197">
        <f>IF(N9079="snížená",J9079,0)</f>
        <v>0</v>
      </c>
      <c r="BG9079" s="197">
        <f>IF(N9079="zákl. přenesená",J9079,0)</f>
        <v>0</v>
      </c>
      <c r="BH9079" s="197">
        <f>IF(N9079="sníž. přenesená",J9079,0)</f>
        <v>0</v>
      </c>
      <c r="BI9079" s="197">
        <f>IF(N9079="nulová",J9079,0)</f>
        <v>0</v>
      </c>
      <c r="BJ9079" s="20" t="s">
        <v>91</v>
      </c>
      <c r="BK9079" s="197">
        <f>ROUND(I9079*H9079,2)</f>
        <v>0</v>
      </c>
      <c r="BL9079" s="20" t="s">
        <v>551</v>
      </c>
      <c r="BM9079" s="196" t="s">
        <v>7164</v>
      </c>
    </row>
    <row r="9080" spans="1:65" s="2" customFormat="1">
      <c r="A9080" s="37"/>
      <c r="B9080" s="38"/>
      <c r="C9080" s="39"/>
      <c r="D9080" s="198" t="s">
        <v>451</v>
      </c>
      <c r="E9080" s="39"/>
      <c r="F9080" s="199" t="s">
        <v>7165</v>
      </c>
      <c r="G9080" s="39"/>
      <c r="H9080" s="39"/>
      <c r="I9080" s="200"/>
      <c r="J9080" s="39"/>
      <c r="K9080" s="39"/>
      <c r="L9080" s="42"/>
      <c r="M9080" s="201"/>
      <c r="N9080" s="202"/>
      <c r="O9080" s="67"/>
      <c r="P9080" s="67"/>
      <c r="Q9080" s="67"/>
      <c r="R9080" s="67"/>
      <c r="S9080" s="67"/>
      <c r="T9080" s="68"/>
      <c r="U9080" s="37"/>
      <c r="V9080" s="37"/>
      <c r="W9080" s="37"/>
      <c r="X9080" s="37"/>
      <c r="Y9080" s="37"/>
      <c r="Z9080" s="37"/>
      <c r="AA9080" s="37"/>
      <c r="AB9080" s="37"/>
      <c r="AC9080" s="37"/>
      <c r="AD9080" s="37"/>
      <c r="AE9080" s="37"/>
      <c r="AT9080" s="20" t="s">
        <v>451</v>
      </c>
      <c r="AU9080" s="20" t="s">
        <v>91</v>
      </c>
    </row>
    <row r="9081" spans="1:65" s="13" customFormat="1">
      <c r="B9081" s="203"/>
      <c r="C9081" s="204"/>
      <c r="D9081" s="205" t="s">
        <v>453</v>
      </c>
      <c r="E9081" s="206" t="s">
        <v>19</v>
      </c>
      <c r="F9081" s="207" t="s">
        <v>1501</v>
      </c>
      <c r="G9081" s="204"/>
      <c r="H9081" s="206" t="s">
        <v>19</v>
      </c>
      <c r="I9081" s="208"/>
      <c r="J9081" s="204"/>
      <c r="K9081" s="204"/>
      <c r="L9081" s="209"/>
      <c r="M9081" s="210"/>
      <c r="N9081" s="211"/>
      <c r="O9081" s="211"/>
      <c r="P9081" s="211"/>
      <c r="Q9081" s="211"/>
      <c r="R9081" s="211"/>
      <c r="S9081" s="211"/>
      <c r="T9081" s="212"/>
      <c r="AT9081" s="213" t="s">
        <v>453</v>
      </c>
      <c r="AU9081" s="213" t="s">
        <v>91</v>
      </c>
      <c r="AV9081" s="13" t="s">
        <v>85</v>
      </c>
      <c r="AW9081" s="13" t="s">
        <v>37</v>
      </c>
      <c r="AX9081" s="13" t="s">
        <v>78</v>
      </c>
      <c r="AY9081" s="213" t="s">
        <v>443</v>
      </c>
    </row>
    <row r="9082" spans="1:65" s="14" customFormat="1" ht="33.75">
      <c r="B9082" s="214"/>
      <c r="C9082" s="215"/>
      <c r="D9082" s="205" t="s">
        <v>453</v>
      </c>
      <c r="E9082" s="216" t="s">
        <v>19</v>
      </c>
      <c r="F9082" s="217" t="s">
        <v>7166</v>
      </c>
      <c r="G9082" s="215"/>
      <c r="H9082" s="218">
        <v>273.69</v>
      </c>
      <c r="I9082" s="219"/>
      <c r="J9082" s="215"/>
      <c r="K9082" s="215"/>
      <c r="L9082" s="220"/>
      <c r="M9082" s="221"/>
      <c r="N9082" s="222"/>
      <c r="O9082" s="222"/>
      <c r="P9082" s="222"/>
      <c r="Q9082" s="222"/>
      <c r="R9082" s="222"/>
      <c r="S9082" s="222"/>
      <c r="T9082" s="223"/>
      <c r="AT9082" s="224" t="s">
        <v>453</v>
      </c>
      <c r="AU9082" s="224" t="s">
        <v>91</v>
      </c>
      <c r="AV9082" s="14" t="s">
        <v>91</v>
      </c>
      <c r="AW9082" s="14" t="s">
        <v>37</v>
      </c>
      <c r="AX9082" s="14" t="s">
        <v>78</v>
      </c>
      <c r="AY9082" s="224" t="s">
        <v>443</v>
      </c>
    </row>
    <row r="9083" spans="1:65" s="16" customFormat="1">
      <c r="B9083" s="236"/>
      <c r="C9083" s="237"/>
      <c r="D9083" s="205" t="s">
        <v>453</v>
      </c>
      <c r="E9083" s="238" t="s">
        <v>19</v>
      </c>
      <c r="F9083" s="239" t="s">
        <v>581</v>
      </c>
      <c r="G9083" s="237"/>
      <c r="H9083" s="240">
        <v>273.69</v>
      </c>
      <c r="I9083" s="241"/>
      <c r="J9083" s="237"/>
      <c r="K9083" s="237"/>
      <c r="L9083" s="242"/>
      <c r="M9083" s="243"/>
      <c r="N9083" s="244"/>
      <c r="O9083" s="244"/>
      <c r="P9083" s="244"/>
      <c r="Q9083" s="244"/>
      <c r="R9083" s="244"/>
      <c r="S9083" s="244"/>
      <c r="T9083" s="245"/>
      <c r="AT9083" s="246" t="s">
        <v>453</v>
      </c>
      <c r="AU9083" s="246" t="s">
        <v>91</v>
      </c>
      <c r="AV9083" s="16" t="s">
        <v>98</v>
      </c>
      <c r="AW9083" s="16" t="s">
        <v>37</v>
      </c>
      <c r="AX9083" s="16" t="s">
        <v>78</v>
      </c>
      <c r="AY9083" s="246" t="s">
        <v>443</v>
      </c>
    </row>
    <row r="9084" spans="1:65" s="13" customFormat="1">
      <c r="B9084" s="203"/>
      <c r="C9084" s="204"/>
      <c r="D9084" s="205" t="s">
        <v>453</v>
      </c>
      <c r="E9084" s="206" t="s">
        <v>19</v>
      </c>
      <c r="F9084" s="207" t="s">
        <v>7167</v>
      </c>
      <c r="G9084" s="204"/>
      <c r="H9084" s="206" t="s">
        <v>19</v>
      </c>
      <c r="I9084" s="208"/>
      <c r="J9084" s="204"/>
      <c r="K9084" s="204"/>
      <c r="L9084" s="209"/>
      <c r="M9084" s="210"/>
      <c r="N9084" s="211"/>
      <c r="O9084" s="211"/>
      <c r="P9084" s="211"/>
      <c r="Q9084" s="211"/>
      <c r="R9084" s="211"/>
      <c r="S9084" s="211"/>
      <c r="T9084" s="212"/>
      <c r="AT9084" s="213" t="s">
        <v>453</v>
      </c>
      <c r="AU9084" s="213" t="s">
        <v>91</v>
      </c>
      <c r="AV9084" s="13" t="s">
        <v>85</v>
      </c>
      <c r="AW9084" s="13" t="s">
        <v>37</v>
      </c>
      <c r="AX9084" s="13" t="s">
        <v>78</v>
      </c>
      <c r="AY9084" s="213" t="s">
        <v>443</v>
      </c>
    </row>
    <row r="9085" spans="1:65" s="14" customFormat="1">
      <c r="B9085" s="214"/>
      <c r="C9085" s="215"/>
      <c r="D9085" s="205" t="s">
        <v>453</v>
      </c>
      <c r="E9085" s="216" t="s">
        <v>19</v>
      </c>
      <c r="F9085" s="217" t="s">
        <v>7168</v>
      </c>
      <c r="G9085" s="215"/>
      <c r="H9085" s="218">
        <v>15.295</v>
      </c>
      <c r="I9085" s="219"/>
      <c r="J9085" s="215"/>
      <c r="K9085" s="215"/>
      <c r="L9085" s="220"/>
      <c r="M9085" s="221"/>
      <c r="N9085" s="222"/>
      <c r="O9085" s="222"/>
      <c r="P9085" s="222"/>
      <c r="Q9085" s="222"/>
      <c r="R9085" s="222"/>
      <c r="S9085" s="222"/>
      <c r="T9085" s="223"/>
      <c r="AT9085" s="224" t="s">
        <v>453</v>
      </c>
      <c r="AU9085" s="224" t="s">
        <v>91</v>
      </c>
      <c r="AV9085" s="14" t="s">
        <v>91</v>
      </c>
      <c r="AW9085" s="14" t="s">
        <v>37</v>
      </c>
      <c r="AX9085" s="14" t="s">
        <v>78</v>
      </c>
      <c r="AY9085" s="224" t="s">
        <v>443</v>
      </c>
    </row>
    <row r="9086" spans="1:65" s="14" customFormat="1">
      <c r="B9086" s="214"/>
      <c r="C9086" s="215"/>
      <c r="D9086" s="205" t="s">
        <v>453</v>
      </c>
      <c r="E9086" s="216" t="s">
        <v>19</v>
      </c>
      <c r="F9086" s="217" t="s">
        <v>7169</v>
      </c>
      <c r="G9086" s="215"/>
      <c r="H9086" s="218">
        <v>111.72</v>
      </c>
      <c r="I9086" s="219"/>
      <c r="J9086" s="215"/>
      <c r="K9086" s="215"/>
      <c r="L9086" s="220"/>
      <c r="M9086" s="221"/>
      <c r="N9086" s="222"/>
      <c r="O9086" s="222"/>
      <c r="P9086" s="222"/>
      <c r="Q9086" s="222"/>
      <c r="R9086" s="222"/>
      <c r="S9086" s="222"/>
      <c r="T9086" s="223"/>
      <c r="AT9086" s="224" t="s">
        <v>453</v>
      </c>
      <c r="AU9086" s="224" t="s">
        <v>91</v>
      </c>
      <c r="AV9086" s="14" t="s">
        <v>91</v>
      </c>
      <c r="AW9086" s="14" t="s">
        <v>37</v>
      </c>
      <c r="AX9086" s="14" t="s">
        <v>78</v>
      </c>
      <c r="AY9086" s="224" t="s">
        <v>443</v>
      </c>
    </row>
    <row r="9087" spans="1:65" s="14" customFormat="1">
      <c r="B9087" s="214"/>
      <c r="C9087" s="215"/>
      <c r="D9087" s="205" t="s">
        <v>453</v>
      </c>
      <c r="E9087" s="216" t="s">
        <v>19</v>
      </c>
      <c r="F9087" s="217" t="s">
        <v>7170</v>
      </c>
      <c r="G9087" s="215"/>
      <c r="H9087" s="218">
        <v>258.74</v>
      </c>
      <c r="I9087" s="219"/>
      <c r="J9087" s="215"/>
      <c r="K9087" s="215"/>
      <c r="L9087" s="220"/>
      <c r="M9087" s="221"/>
      <c r="N9087" s="222"/>
      <c r="O9087" s="222"/>
      <c r="P9087" s="222"/>
      <c r="Q9087" s="222"/>
      <c r="R9087" s="222"/>
      <c r="S9087" s="222"/>
      <c r="T9087" s="223"/>
      <c r="AT9087" s="224" t="s">
        <v>453</v>
      </c>
      <c r="AU9087" s="224" t="s">
        <v>91</v>
      </c>
      <c r="AV9087" s="14" t="s">
        <v>91</v>
      </c>
      <c r="AW9087" s="14" t="s">
        <v>37</v>
      </c>
      <c r="AX9087" s="14" t="s">
        <v>78</v>
      </c>
      <c r="AY9087" s="224" t="s">
        <v>443</v>
      </c>
    </row>
    <row r="9088" spans="1:65" s="16" customFormat="1">
      <c r="B9088" s="236"/>
      <c r="C9088" s="237"/>
      <c r="D9088" s="205" t="s">
        <v>453</v>
      </c>
      <c r="E9088" s="238" t="s">
        <v>19</v>
      </c>
      <c r="F9088" s="239" t="s">
        <v>581</v>
      </c>
      <c r="G9088" s="237"/>
      <c r="H9088" s="240">
        <v>385.755</v>
      </c>
      <c r="I9088" s="241"/>
      <c r="J9088" s="237"/>
      <c r="K9088" s="237"/>
      <c r="L9088" s="242"/>
      <c r="M9088" s="243"/>
      <c r="N9088" s="244"/>
      <c r="O9088" s="244"/>
      <c r="P9088" s="244"/>
      <c r="Q9088" s="244"/>
      <c r="R9088" s="244"/>
      <c r="S9088" s="244"/>
      <c r="T9088" s="245"/>
      <c r="AT9088" s="246" t="s">
        <v>453</v>
      </c>
      <c r="AU9088" s="246" t="s">
        <v>91</v>
      </c>
      <c r="AV9088" s="16" t="s">
        <v>98</v>
      </c>
      <c r="AW9088" s="16" t="s">
        <v>37</v>
      </c>
      <c r="AX9088" s="16" t="s">
        <v>78</v>
      </c>
      <c r="AY9088" s="246" t="s">
        <v>443</v>
      </c>
    </row>
    <row r="9089" spans="1:65" s="13" customFormat="1">
      <c r="B9089" s="203"/>
      <c r="C9089" s="204"/>
      <c r="D9089" s="205" t="s">
        <v>453</v>
      </c>
      <c r="E9089" s="206" t="s">
        <v>19</v>
      </c>
      <c r="F9089" s="207" t="s">
        <v>7171</v>
      </c>
      <c r="G9089" s="204"/>
      <c r="H9089" s="206" t="s">
        <v>19</v>
      </c>
      <c r="I9089" s="208"/>
      <c r="J9089" s="204"/>
      <c r="K9089" s="204"/>
      <c r="L9089" s="209"/>
      <c r="M9089" s="210"/>
      <c r="N9089" s="211"/>
      <c r="O9089" s="211"/>
      <c r="P9089" s="211"/>
      <c r="Q9089" s="211"/>
      <c r="R9089" s="211"/>
      <c r="S9089" s="211"/>
      <c r="T9089" s="212"/>
      <c r="AT9089" s="213" t="s">
        <v>453</v>
      </c>
      <c r="AU9089" s="213" t="s">
        <v>91</v>
      </c>
      <c r="AV9089" s="13" t="s">
        <v>85</v>
      </c>
      <c r="AW9089" s="13" t="s">
        <v>37</v>
      </c>
      <c r="AX9089" s="13" t="s">
        <v>78</v>
      </c>
      <c r="AY9089" s="213" t="s">
        <v>443</v>
      </c>
    </row>
    <row r="9090" spans="1:65" s="14" customFormat="1">
      <c r="B9090" s="214"/>
      <c r="C9090" s="215"/>
      <c r="D9090" s="205" t="s">
        <v>453</v>
      </c>
      <c r="E9090" s="216" t="s">
        <v>19</v>
      </c>
      <c r="F9090" s="217" t="s">
        <v>7172</v>
      </c>
      <c r="G9090" s="215"/>
      <c r="H9090" s="218">
        <v>16.376999999999999</v>
      </c>
      <c r="I9090" s="219"/>
      <c r="J9090" s="215"/>
      <c r="K9090" s="215"/>
      <c r="L9090" s="220"/>
      <c r="M9090" s="221"/>
      <c r="N9090" s="222"/>
      <c r="O9090" s="222"/>
      <c r="P9090" s="222"/>
      <c r="Q9090" s="222"/>
      <c r="R9090" s="222"/>
      <c r="S9090" s="222"/>
      <c r="T9090" s="223"/>
      <c r="AT9090" s="224" t="s">
        <v>453</v>
      </c>
      <c r="AU9090" s="224" t="s">
        <v>91</v>
      </c>
      <c r="AV9090" s="14" t="s">
        <v>91</v>
      </c>
      <c r="AW9090" s="14" t="s">
        <v>37</v>
      </c>
      <c r="AX9090" s="14" t="s">
        <v>78</v>
      </c>
      <c r="AY9090" s="224" t="s">
        <v>443</v>
      </c>
    </row>
    <row r="9091" spans="1:65" s="14" customFormat="1">
      <c r="B9091" s="214"/>
      <c r="C9091" s="215"/>
      <c r="D9091" s="205" t="s">
        <v>453</v>
      </c>
      <c r="E9091" s="216" t="s">
        <v>19</v>
      </c>
      <c r="F9091" s="217" t="s">
        <v>7173</v>
      </c>
      <c r="G9091" s="215"/>
      <c r="H9091" s="218">
        <v>115.92</v>
      </c>
      <c r="I9091" s="219"/>
      <c r="J9091" s="215"/>
      <c r="K9091" s="215"/>
      <c r="L9091" s="220"/>
      <c r="M9091" s="221"/>
      <c r="N9091" s="222"/>
      <c r="O9091" s="222"/>
      <c r="P9091" s="222"/>
      <c r="Q9091" s="222"/>
      <c r="R9091" s="222"/>
      <c r="S9091" s="222"/>
      <c r="T9091" s="223"/>
      <c r="AT9091" s="224" t="s">
        <v>453</v>
      </c>
      <c r="AU9091" s="224" t="s">
        <v>91</v>
      </c>
      <c r="AV9091" s="14" t="s">
        <v>91</v>
      </c>
      <c r="AW9091" s="14" t="s">
        <v>37</v>
      </c>
      <c r="AX9091" s="14" t="s">
        <v>78</v>
      </c>
      <c r="AY9091" s="224" t="s">
        <v>443</v>
      </c>
    </row>
    <row r="9092" spans="1:65" s="14" customFormat="1" ht="33.75">
      <c r="B9092" s="214"/>
      <c r="C9092" s="215"/>
      <c r="D9092" s="205" t="s">
        <v>453</v>
      </c>
      <c r="E9092" s="216" t="s">
        <v>19</v>
      </c>
      <c r="F9092" s="217" t="s">
        <v>7174</v>
      </c>
      <c r="G9092" s="215"/>
      <c r="H9092" s="218">
        <v>291.57499999999999</v>
      </c>
      <c r="I9092" s="219"/>
      <c r="J9092" s="215"/>
      <c r="K9092" s="215"/>
      <c r="L9092" s="220"/>
      <c r="M9092" s="221"/>
      <c r="N9092" s="222"/>
      <c r="O9092" s="222"/>
      <c r="P9092" s="222"/>
      <c r="Q9092" s="222"/>
      <c r="R9092" s="222"/>
      <c r="S9092" s="222"/>
      <c r="T9092" s="223"/>
      <c r="AT9092" s="224" t="s">
        <v>453</v>
      </c>
      <c r="AU9092" s="224" t="s">
        <v>91</v>
      </c>
      <c r="AV9092" s="14" t="s">
        <v>91</v>
      </c>
      <c r="AW9092" s="14" t="s">
        <v>37</v>
      </c>
      <c r="AX9092" s="14" t="s">
        <v>78</v>
      </c>
      <c r="AY9092" s="224" t="s">
        <v>443</v>
      </c>
    </row>
    <row r="9093" spans="1:65" s="16" customFormat="1">
      <c r="B9093" s="236"/>
      <c r="C9093" s="237"/>
      <c r="D9093" s="205" t="s">
        <v>453</v>
      </c>
      <c r="E9093" s="238" t="s">
        <v>19</v>
      </c>
      <c r="F9093" s="239" t="s">
        <v>581</v>
      </c>
      <c r="G9093" s="237"/>
      <c r="H9093" s="240">
        <v>423.87200000000001</v>
      </c>
      <c r="I9093" s="241"/>
      <c r="J9093" s="237"/>
      <c r="K9093" s="237"/>
      <c r="L9093" s="242"/>
      <c r="M9093" s="243"/>
      <c r="N9093" s="244"/>
      <c r="O9093" s="244"/>
      <c r="P9093" s="244"/>
      <c r="Q9093" s="244"/>
      <c r="R9093" s="244"/>
      <c r="S9093" s="244"/>
      <c r="T9093" s="245"/>
      <c r="AT9093" s="246" t="s">
        <v>453</v>
      </c>
      <c r="AU9093" s="246" t="s">
        <v>91</v>
      </c>
      <c r="AV9093" s="16" t="s">
        <v>98</v>
      </c>
      <c r="AW9093" s="16" t="s">
        <v>37</v>
      </c>
      <c r="AX9093" s="16" t="s">
        <v>78</v>
      </c>
      <c r="AY9093" s="246" t="s">
        <v>443</v>
      </c>
    </row>
    <row r="9094" spans="1:65" s="13" customFormat="1">
      <c r="B9094" s="203"/>
      <c r="C9094" s="204"/>
      <c r="D9094" s="205" t="s">
        <v>453</v>
      </c>
      <c r="E9094" s="206" t="s">
        <v>19</v>
      </c>
      <c r="F9094" s="207" t="s">
        <v>3452</v>
      </c>
      <c r="G9094" s="204"/>
      <c r="H9094" s="206" t="s">
        <v>19</v>
      </c>
      <c r="I9094" s="208"/>
      <c r="J9094" s="204"/>
      <c r="K9094" s="204"/>
      <c r="L9094" s="209"/>
      <c r="M9094" s="210"/>
      <c r="N9094" s="211"/>
      <c r="O9094" s="211"/>
      <c r="P9094" s="211"/>
      <c r="Q9094" s="211"/>
      <c r="R9094" s="211"/>
      <c r="S9094" s="211"/>
      <c r="T9094" s="212"/>
      <c r="AT9094" s="213" t="s">
        <v>453</v>
      </c>
      <c r="AU9094" s="213" t="s">
        <v>91</v>
      </c>
      <c r="AV9094" s="13" t="s">
        <v>85</v>
      </c>
      <c r="AW9094" s="13" t="s">
        <v>37</v>
      </c>
      <c r="AX9094" s="13" t="s">
        <v>78</v>
      </c>
      <c r="AY9094" s="213" t="s">
        <v>443</v>
      </c>
    </row>
    <row r="9095" spans="1:65" s="14" customFormat="1">
      <c r="B9095" s="214"/>
      <c r="C9095" s="215"/>
      <c r="D9095" s="205" t="s">
        <v>453</v>
      </c>
      <c r="E9095" s="216" t="s">
        <v>19</v>
      </c>
      <c r="F9095" s="217" t="s">
        <v>7175</v>
      </c>
      <c r="G9095" s="215"/>
      <c r="H9095" s="218">
        <v>169.39</v>
      </c>
      <c r="I9095" s="219"/>
      <c r="J9095" s="215"/>
      <c r="K9095" s="215"/>
      <c r="L9095" s="220"/>
      <c r="M9095" s="221"/>
      <c r="N9095" s="222"/>
      <c r="O9095" s="222"/>
      <c r="P9095" s="222"/>
      <c r="Q9095" s="222"/>
      <c r="R9095" s="222"/>
      <c r="S9095" s="222"/>
      <c r="T9095" s="223"/>
      <c r="AT9095" s="224" t="s">
        <v>453</v>
      </c>
      <c r="AU9095" s="224" t="s">
        <v>91</v>
      </c>
      <c r="AV9095" s="14" t="s">
        <v>91</v>
      </c>
      <c r="AW9095" s="14" t="s">
        <v>37</v>
      </c>
      <c r="AX9095" s="14" t="s">
        <v>78</v>
      </c>
      <c r="AY9095" s="224" t="s">
        <v>443</v>
      </c>
    </row>
    <row r="9096" spans="1:65" s="14" customFormat="1" ht="22.5">
      <c r="B9096" s="214"/>
      <c r="C9096" s="215"/>
      <c r="D9096" s="205" t="s">
        <v>453</v>
      </c>
      <c r="E9096" s="216" t="s">
        <v>19</v>
      </c>
      <c r="F9096" s="217" t="s">
        <v>7176</v>
      </c>
      <c r="G9096" s="215"/>
      <c r="H9096" s="218">
        <v>56.865000000000002</v>
      </c>
      <c r="I9096" s="219"/>
      <c r="J9096" s="215"/>
      <c r="K9096" s="215"/>
      <c r="L9096" s="220"/>
      <c r="M9096" s="221"/>
      <c r="N9096" s="222"/>
      <c r="O9096" s="222"/>
      <c r="P9096" s="222"/>
      <c r="Q9096" s="222"/>
      <c r="R9096" s="222"/>
      <c r="S9096" s="222"/>
      <c r="T9096" s="223"/>
      <c r="AT9096" s="224" t="s">
        <v>453</v>
      </c>
      <c r="AU9096" s="224" t="s">
        <v>91</v>
      </c>
      <c r="AV9096" s="14" t="s">
        <v>91</v>
      </c>
      <c r="AW9096" s="14" t="s">
        <v>37</v>
      </c>
      <c r="AX9096" s="14" t="s">
        <v>78</v>
      </c>
      <c r="AY9096" s="224" t="s">
        <v>443</v>
      </c>
    </row>
    <row r="9097" spans="1:65" s="16" customFormat="1">
      <c r="B9097" s="236"/>
      <c r="C9097" s="237"/>
      <c r="D9097" s="205" t="s">
        <v>453</v>
      </c>
      <c r="E9097" s="238" t="s">
        <v>19</v>
      </c>
      <c r="F9097" s="239" t="s">
        <v>581</v>
      </c>
      <c r="G9097" s="237"/>
      <c r="H9097" s="240">
        <v>226.255</v>
      </c>
      <c r="I9097" s="241"/>
      <c r="J9097" s="237"/>
      <c r="K9097" s="237"/>
      <c r="L9097" s="242"/>
      <c r="M9097" s="243"/>
      <c r="N9097" s="244"/>
      <c r="O9097" s="244"/>
      <c r="P9097" s="244"/>
      <c r="Q9097" s="244"/>
      <c r="R9097" s="244"/>
      <c r="S9097" s="244"/>
      <c r="T9097" s="245"/>
      <c r="AT9097" s="246" t="s">
        <v>453</v>
      </c>
      <c r="AU9097" s="246" t="s">
        <v>91</v>
      </c>
      <c r="AV9097" s="16" t="s">
        <v>98</v>
      </c>
      <c r="AW9097" s="16" t="s">
        <v>37</v>
      </c>
      <c r="AX9097" s="16" t="s">
        <v>78</v>
      </c>
      <c r="AY9097" s="246" t="s">
        <v>443</v>
      </c>
    </row>
    <row r="9098" spans="1:65" s="13" customFormat="1">
      <c r="B9098" s="203"/>
      <c r="C9098" s="204"/>
      <c r="D9098" s="205" t="s">
        <v>453</v>
      </c>
      <c r="E9098" s="206" t="s">
        <v>19</v>
      </c>
      <c r="F9098" s="207" t="s">
        <v>3469</v>
      </c>
      <c r="G9098" s="204"/>
      <c r="H9098" s="206" t="s">
        <v>19</v>
      </c>
      <c r="I9098" s="208"/>
      <c r="J9098" s="204"/>
      <c r="K9098" s="204"/>
      <c r="L9098" s="209"/>
      <c r="M9098" s="210"/>
      <c r="N9098" s="211"/>
      <c r="O9098" s="211"/>
      <c r="P9098" s="211"/>
      <c r="Q9098" s="211"/>
      <c r="R9098" s="211"/>
      <c r="S9098" s="211"/>
      <c r="T9098" s="212"/>
      <c r="AT9098" s="213" t="s">
        <v>453</v>
      </c>
      <c r="AU9098" s="213" t="s">
        <v>91</v>
      </c>
      <c r="AV9098" s="13" t="s">
        <v>85</v>
      </c>
      <c r="AW9098" s="13" t="s">
        <v>37</v>
      </c>
      <c r="AX9098" s="13" t="s">
        <v>78</v>
      </c>
      <c r="AY9098" s="213" t="s">
        <v>443</v>
      </c>
    </row>
    <row r="9099" spans="1:65" s="14" customFormat="1">
      <c r="B9099" s="214"/>
      <c r="C9099" s="215"/>
      <c r="D9099" s="205" t="s">
        <v>453</v>
      </c>
      <c r="E9099" s="216" t="s">
        <v>19</v>
      </c>
      <c r="F9099" s="217" t="s">
        <v>7177</v>
      </c>
      <c r="G9099" s="215"/>
      <c r="H9099" s="218">
        <v>81.52</v>
      </c>
      <c r="I9099" s="219"/>
      <c r="J9099" s="215"/>
      <c r="K9099" s="215"/>
      <c r="L9099" s="220"/>
      <c r="M9099" s="221"/>
      <c r="N9099" s="222"/>
      <c r="O9099" s="222"/>
      <c r="P9099" s="222"/>
      <c r="Q9099" s="222"/>
      <c r="R9099" s="222"/>
      <c r="S9099" s="222"/>
      <c r="T9099" s="223"/>
      <c r="AT9099" s="224" t="s">
        <v>453</v>
      </c>
      <c r="AU9099" s="224" t="s">
        <v>91</v>
      </c>
      <c r="AV9099" s="14" t="s">
        <v>91</v>
      </c>
      <c r="AW9099" s="14" t="s">
        <v>37</v>
      </c>
      <c r="AX9099" s="14" t="s">
        <v>78</v>
      </c>
      <c r="AY9099" s="224" t="s">
        <v>443</v>
      </c>
    </row>
    <row r="9100" spans="1:65" s="16" customFormat="1">
      <c r="B9100" s="236"/>
      <c r="C9100" s="237"/>
      <c r="D9100" s="205" t="s">
        <v>453</v>
      </c>
      <c r="E9100" s="238" t="s">
        <v>19</v>
      </c>
      <c r="F9100" s="239" t="s">
        <v>581</v>
      </c>
      <c r="G9100" s="237"/>
      <c r="H9100" s="240">
        <v>81.52</v>
      </c>
      <c r="I9100" s="241"/>
      <c r="J9100" s="237"/>
      <c r="K9100" s="237"/>
      <c r="L9100" s="242"/>
      <c r="M9100" s="243"/>
      <c r="N9100" s="244"/>
      <c r="O9100" s="244"/>
      <c r="P9100" s="244"/>
      <c r="Q9100" s="244"/>
      <c r="R9100" s="244"/>
      <c r="S9100" s="244"/>
      <c r="T9100" s="245"/>
      <c r="AT9100" s="246" t="s">
        <v>453</v>
      </c>
      <c r="AU9100" s="246" t="s">
        <v>91</v>
      </c>
      <c r="AV9100" s="16" t="s">
        <v>98</v>
      </c>
      <c r="AW9100" s="16" t="s">
        <v>37</v>
      </c>
      <c r="AX9100" s="16" t="s">
        <v>78</v>
      </c>
      <c r="AY9100" s="246" t="s">
        <v>443</v>
      </c>
    </row>
    <row r="9101" spans="1:65" s="15" customFormat="1">
      <c r="B9101" s="225"/>
      <c r="C9101" s="226"/>
      <c r="D9101" s="205" t="s">
        <v>453</v>
      </c>
      <c r="E9101" s="227" t="s">
        <v>19</v>
      </c>
      <c r="F9101" s="228" t="s">
        <v>456</v>
      </c>
      <c r="G9101" s="226"/>
      <c r="H9101" s="229">
        <v>1391.0920000000001</v>
      </c>
      <c r="I9101" s="230"/>
      <c r="J9101" s="226"/>
      <c r="K9101" s="226"/>
      <c r="L9101" s="231"/>
      <c r="M9101" s="232"/>
      <c r="N9101" s="233"/>
      <c r="O9101" s="233"/>
      <c r="P9101" s="233"/>
      <c r="Q9101" s="233"/>
      <c r="R9101" s="233"/>
      <c r="S9101" s="233"/>
      <c r="T9101" s="234"/>
      <c r="AT9101" s="235" t="s">
        <v>453</v>
      </c>
      <c r="AU9101" s="235" t="s">
        <v>91</v>
      </c>
      <c r="AV9101" s="15" t="s">
        <v>449</v>
      </c>
      <c r="AW9101" s="15" t="s">
        <v>37</v>
      </c>
      <c r="AX9101" s="15" t="s">
        <v>85</v>
      </c>
      <c r="AY9101" s="235" t="s">
        <v>443</v>
      </c>
    </row>
    <row r="9102" spans="1:65" s="2" customFormat="1" ht="37.9" customHeight="1">
      <c r="A9102" s="37"/>
      <c r="B9102" s="38"/>
      <c r="C9102" s="185" t="s">
        <v>7178</v>
      </c>
      <c r="D9102" s="185" t="s">
        <v>445</v>
      </c>
      <c r="E9102" s="186" t="s">
        <v>7179</v>
      </c>
      <c r="F9102" s="187" t="s">
        <v>7180</v>
      </c>
      <c r="G9102" s="188" t="s">
        <v>136</v>
      </c>
      <c r="H9102" s="189">
        <v>1171.501</v>
      </c>
      <c r="I9102" s="190"/>
      <c r="J9102" s="191">
        <f>ROUND(I9102*H9102,2)</f>
        <v>0</v>
      </c>
      <c r="K9102" s="187" t="s">
        <v>448</v>
      </c>
      <c r="L9102" s="42"/>
      <c r="M9102" s="192" t="s">
        <v>19</v>
      </c>
      <c r="N9102" s="193" t="s">
        <v>50</v>
      </c>
      <c r="O9102" s="67"/>
      <c r="P9102" s="194">
        <f>O9102*H9102</f>
        <v>0</v>
      </c>
      <c r="Q9102" s="194">
        <v>6.0499999999999998E-3</v>
      </c>
      <c r="R9102" s="194">
        <f>Q9102*H9102</f>
        <v>7.0875810499999998</v>
      </c>
      <c r="S9102" s="194">
        <v>0</v>
      </c>
      <c r="T9102" s="195">
        <f>S9102*H9102</f>
        <v>0</v>
      </c>
      <c r="U9102" s="37"/>
      <c r="V9102" s="37"/>
      <c r="W9102" s="37"/>
      <c r="X9102" s="37"/>
      <c r="Y9102" s="37"/>
      <c r="Z9102" s="37"/>
      <c r="AA9102" s="37"/>
      <c r="AB9102" s="37"/>
      <c r="AC9102" s="37"/>
      <c r="AD9102" s="37"/>
      <c r="AE9102" s="37"/>
      <c r="AR9102" s="196" t="s">
        <v>551</v>
      </c>
      <c r="AT9102" s="196" t="s">
        <v>445</v>
      </c>
      <c r="AU9102" s="196" t="s">
        <v>91</v>
      </c>
      <c r="AY9102" s="20" t="s">
        <v>443</v>
      </c>
      <c r="BE9102" s="197">
        <f>IF(N9102="základní",J9102,0)</f>
        <v>0</v>
      </c>
      <c r="BF9102" s="197">
        <f>IF(N9102="snížená",J9102,0)</f>
        <v>0</v>
      </c>
      <c r="BG9102" s="197">
        <f>IF(N9102="zákl. přenesená",J9102,0)</f>
        <v>0</v>
      </c>
      <c r="BH9102" s="197">
        <f>IF(N9102="sníž. přenesená",J9102,0)</f>
        <v>0</v>
      </c>
      <c r="BI9102" s="197">
        <f>IF(N9102="nulová",J9102,0)</f>
        <v>0</v>
      </c>
      <c r="BJ9102" s="20" t="s">
        <v>91</v>
      </c>
      <c r="BK9102" s="197">
        <f>ROUND(I9102*H9102,2)</f>
        <v>0</v>
      </c>
      <c r="BL9102" s="20" t="s">
        <v>551</v>
      </c>
      <c r="BM9102" s="196" t="s">
        <v>7181</v>
      </c>
    </row>
    <row r="9103" spans="1:65" s="2" customFormat="1">
      <c r="A9103" s="37"/>
      <c r="B9103" s="38"/>
      <c r="C9103" s="39"/>
      <c r="D9103" s="198" t="s">
        <v>451</v>
      </c>
      <c r="E9103" s="39"/>
      <c r="F9103" s="199" t="s">
        <v>7182</v>
      </c>
      <c r="G9103" s="39"/>
      <c r="H9103" s="39"/>
      <c r="I9103" s="200"/>
      <c r="J9103" s="39"/>
      <c r="K9103" s="39"/>
      <c r="L9103" s="42"/>
      <c r="M9103" s="201"/>
      <c r="N9103" s="202"/>
      <c r="O9103" s="67"/>
      <c r="P9103" s="67"/>
      <c r="Q9103" s="67"/>
      <c r="R9103" s="67"/>
      <c r="S9103" s="67"/>
      <c r="T9103" s="68"/>
      <c r="U9103" s="37"/>
      <c r="V9103" s="37"/>
      <c r="W9103" s="37"/>
      <c r="X9103" s="37"/>
      <c r="Y9103" s="37"/>
      <c r="Z9103" s="37"/>
      <c r="AA9103" s="37"/>
      <c r="AB9103" s="37"/>
      <c r="AC9103" s="37"/>
      <c r="AD9103" s="37"/>
      <c r="AE9103" s="37"/>
      <c r="AT9103" s="20" t="s">
        <v>451</v>
      </c>
      <c r="AU9103" s="20" t="s">
        <v>91</v>
      </c>
    </row>
    <row r="9104" spans="1:65" s="14" customFormat="1">
      <c r="B9104" s="214"/>
      <c r="C9104" s="215"/>
      <c r="D9104" s="205" t="s">
        <v>453</v>
      </c>
      <c r="E9104" s="216" t="s">
        <v>19</v>
      </c>
      <c r="F9104" s="217" t="s">
        <v>7025</v>
      </c>
      <c r="G9104" s="215"/>
      <c r="H9104" s="218">
        <v>1171.501</v>
      </c>
      <c r="I9104" s="219"/>
      <c r="J9104" s="215"/>
      <c r="K9104" s="215"/>
      <c r="L9104" s="220"/>
      <c r="M9104" s="221"/>
      <c r="N9104" s="222"/>
      <c r="O9104" s="222"/>
      <c r="P9104" s="222"/>
      <c r="Q9104" s="222"/>
      <c r="R9104" s="222"/>
      <c r="S9104" s="222"/>
      <c r="T9104" s="223"/>
      <c r="AT9104" s="224" t="s">
        <v>453</v>
      </c>
      <c r="AU9104" s="224" t="s">
        <v>91</v>
      </c>
      <c r="AV9104" s="14" t="s">
        <v>91</v>
      </c>
      <c r="AW9104" s="14" t="s">
        <v>37</v>
      </c>
      <c r="AX9104" s="14" t="s">
        <v>78</v>
      </c>
      <c r="AY9104" s="224" t="s">
        <v>443</v>
      </c>
    </row>
    <row r="9105" spans="1:65" s="15" customFormat="1">
      <c r="B9105" s="225"/>
      <c r="C9105" s="226"/>
      <c r="D9105" s="205" t="s">
        <v>453</v>
      </c>
      <c r="E9105" s="227" t="s">
        <v>19</v>
      </c>
      <c r="F9105" s="228" t="s">
        <v>456</v>
      </c>
      <c r="G9105" s="226"/>
      <c r="H9105" s="229">
        <v>1171.501</v>
      </c>
      <c r="I9105" s="230"/>
      <c r="J9105" s="226"/>
      <c r="K9105" s="226"/>
      <c r="L9105" s="231"/>
      <c r="M9105" s="232"/>
      <c r="N9105" s="233"/>
      <c r="O9105" s="233"/>
      <c r="P9105" s="233"/>
      <c r="Q9105" s="233"/>
      <c r="R9105" s="233"/>
      <c r="S9105" s="233"/>
      <c r="T9105" s="234"/>
      <c r="AT9105" s="235" t="s">
        <v>453</v>
      </c>
      <c r="AU9105" s="235" t="s">
        <v>91</v>
      </c>
      <c r="AV9105" s="15" t="s">
        <v>449</v>
      </c>
      <c r="AW9105" s="15" t="s">
        <v>37</v>
      </c>
      <c r="AX9105" s="15" t="s">
        <v>85</v>
      </c>
      <c r="AY9105" s="235" t="s">
        <v>443</v>
      </c>
    </row>
    <row r="9106" spans="1:65" s="2" customFormat="1" ht="16.5" customHeight="1">
      <c r="A9106" s="37"/>
      <c r="B9106" s="38"/>
      <c r="C9106" s="247" t="s">
        <v>7183</v>
      </c>
      <c r="D9106" s="247" t="s">
        <v>731</v>
      </c>
      <c r="E9106" s="248" t="s">
        <v>7184</v>
      </c>
      <c r="F9106" s="249" t="s">
        <v>7185</v>
      </c>
      <c r="G9106" s="250" t="s">
        <v>136</v>
      </c>
      <c r="H9106" s="251">
        <v>1288.6510000000001</v>
      </c>
      <c r="I9106" s="252"/>
      <c r="J9106" s="253">
        <f>ROUND(I9106*H9106,2)</f>
        <v>0</v>
      </c>
      <c r="K9106" s="249" t="s">
        <v>448</v>
      </c>
      <c r="L9106" s="254"/>
      <c r="M9106" s="255" t="s">
        <v>19</v>
      </c>
      <c r="N9106" s="256" t="s">
        <v>50</v>
      </c>
      <c r="O9106" s="67"/>
      <c r="P9106" s="194">
        <f>O9106*H9106</f>
        <v>0</v>
      </c>
      <c r="Q9106" s="194">
        <v>1.29E-2</v>
      </c>
      <c r="R9106" s="194">
        <f>Q9106*H9106</f>
        <v>16.6235979</v>
      </c>
      <c r="S9106" s="194">
        <v>0</v>
      </c>
      <c r="T9106" s="195">
        <f>S9106*H9106</f>
        <v>0</v>
      </c>
      <c r="U9106" s="37"/>
      <c r="V9106" s="37"/>
      <c r="W9106" s="37"/>
      <c r="X9106" s="37"/>
      <c r="Y9106" s="37"/>
      <c r="Z9106" s="37"/>
      <c r="AA9106" s="37"/>
      <c r="AB9106" s="37"/>
      <c r="AC9106" s="37"/>
      <c r="AD9106" s="37"/>
      <c r="AE9106" s="37"/>
      <c r="AR9106" s="196" t="s">
        <v>652</v>
      </c>
      <c r="AT9106" s="196" t="s">
        <v>731</v>
      </c>
      <c r="AU9106" s="196" t="s">
        <v>91</v>
      </c>
      <c r="AY9106" s="20" t="s">
        <v>443</v>
      </c>
      <c r="BE9106" s="197">
        <f>IF(N9106="základní",J9106,0)</f>
        <v>0</v>
      </c>
      <c r="BF9106" s="197">
        <f>IF(N9106="snížená",J9106,0)</f>
        <v>0</v>
      </c>
      <c r="BG9106" s="197">
        <f>IF(N9106="zákl. přenesená",J9106,0)</f>
        <v>0</v>
      </c>
      <c r="BH9106" s="197">
        <f>IF(N9106="sníž. přenesená",J9106,0)</f>
        <v>0</v>
      </c>
      <c r="BI9106" s="197">
        <f>IF(N9106="nulová",J9106,0)</f>
        <v>0</v>
      </c>
      <c r="BJ9106" s="20" t="s">
        <v>91</v>
      </c>
      <c r="BK9106" s="197">
        <f>ROUND(I9106*H9106,2)</f>
        <v>0</v>
      </c>
      <c r="BL9106" s="20" t="s">
        <v>551</v>
      </c>
      <c r="BM9106" s="196" t="s">
        <v>7186</v>
      </c>
    </row>
    <row r="9107" spans="1:65" s="14" customFormat="1">
      <c r="B9107" s="214"/>
      <c r="C9107" s="215"/>
      <c r="D9107" s="205" t="s">
        <v>453</v>
      </c>
      <c r="E9107" s="216" t="s">
        <v>19</v>
      </c>
      <c r="F9107" s="217" t="s">
        <v>7025</v>
      </c>
      <c r="G9107" s="215"/>
      <c r="H9107" s="218">
        <v>1171.501</v>
      </c>
      <c r="I9107" s="219"/>
      <c r="J9107" s="215"/>
      <c r="K9107" s="215"/>
      <c r="L9107" s="220"/>
      <c r="M9107" s="221"/>
      <c r="N9107" s="222"/>
      <c r="O9107" s="222"/>
      <c r="P9107" s="222"/>
      <c r="Q9107" s="222"/>
      <c r="R9107" s="222"/>
      <c r="S9107" s="222"/>
      <c r="T9107" s="223"/>
      <c r="AT9107" s="224" t="s">
        <v>453</v>
      </c>
      <c r="AU9107" s="224" t="s">
        <v>91</v>
      </c>
      <c r="AV9107" s="14" t="s">
        <v>91</v>
      </c>
      <c r="AW9107" s="14" t="s">
        <v>37</v>
      </c>
      <c r="AX9107" s="14" t="s">
        <v>78</v>
      </c>
      <c r="AY9107" s="224" t="s">
        <v>443</v>
      </c>
    </row>
    <row r="9108" spans="1:65" s="15" customFormat="1">
      <c r="B9108" s="225"/>
      <c r="C9108" s="226"/>
      <c r="D9108" s="205" t="s">
        <v>453</v>
      </c>
      <c r="E9108" s="227" t="s">
        <v>19</v>
      </c>
      <c r="F9108" s="228" t="s">
        <v>456</v>
      </c>
      <c r="G9108" s="226"/>
      <c r="H9108" s="229">
        <v>1171.501</v>
      </c>
      <c r="I9108" s="230"/>
      <c r="J9108" s="226"/>
      <c r="K9108" s="226"/>
      <c r="L9108" s="231"/>
      <c r="M9108" s="232"/>
      <c r="N9108" s="233"/>
      <c r="O9108" s="233"/>
      <c r="P9108" s="233"/>
      <c r="Q9108" s="233"/>
      <c r="R9108" s="233"/>
      <c r="S9108" s="233"/>
      <c r="T9108" s="234"/>
      <c r="AT9108" s="235" t="s">
        <v>453</v>
      </c>
      <c r="AU9108" s="235" t="s">
        <v>91</v>
      </c>
      <c r="AV9108" s="15" t="s">
        <v>449</v>
      </c>
      <c r="AW9108" s="15" t="s">
        <v>37</v>
      </c>
      <c r="AX9108" s="15" t="s">
        <v>85</v>
      </c>
      <c r="AY9108" s="235" t="s">
        <v>443</v>
      </c>
    </row>
    <row r="9109" spans="1:65" s="14" customFormat="1">
      <c r="B9109" s="214"/>
      <c r="C9109" s="215"/>
      <c r="D9109" s="205" t="s">
        <v>453</v>
      </c>
      <c r="E9109" s="215"/>
      <c r="F9109" s="217" t="s">
        <v>7187</v>
      </c>
      <c r="G9109" s="215"/>
      <c r="H9109" s="218">
        <v>1288.6510000000001</v>
      </c>
      <c r="I9109" s="219"/>
      <c r="J9109" s="215"/>
      <c r="K9109" s="215"/>
      <c r="L9109" s="220"/>
      <c r="M9109" s="221"/>
      <c r="N9109" s="222"/>
      <c r="O9109" s="222"/>
      <c r="P9109" s="222"/>
      <c r="Q9109" s="222"/>
      <c r="R9109" s="222"/>
      <c r="S9109" s="222"/>
      <c r="T9109" s="223"/>
      <c r="AT9109" s="224" t="s">
        <v>453</v>
      </c>
      <c r="AU9109" s="224" t="s">
        <v>91</v>
      </c>
      <c r="AV9109" s="14" t="s">
        <v>91</v>
      </c>
      <c r="AW9109" s="14" t="s">
        <v>4</v>
      </c>
      <c r="AX9109" s="14" t="s">
        <v>85</v>
      </c>
      <c r="AY9109" s="224" t="s">
        <v>443</v>
      </c>
    </row>
    <row r="9110" spans="1:65" s="2" customFormat="1" ht="24.2" customHeight="1">
      <c r="A9110" s="37"/>
      <c r="B9110" s="38"/>
      <c r="C9110" s="185" t="s">
        <v>7188</v>
      </c>
      <c r="D9110" s="185" t="s">
        <v>445</v>
      </c>
      <c r="E9110" s="186" t="s">
        <v>7189</v>
      </c>
      <c r="F9110" s="187" t="s">
        <v>7190</v>
      </c>
      <c r="G9110" s="188" t="s">
        <v>132</v>
      </c>
      <c r="H9110" s="189">
        <v>650</v>
      </c>
      <c r="I9110" s="190"/>
      <c r="J9110" s="191">
        <f>ROUND(I9110*H9110,2)</f>
        <v>0</v>
      </c>
      <c r="K9110" s="187" t="s">
        <v>448</v>
      </c>
      <c r="L9110" s="42"/>
      <c r="M9110" s="192" t="s">
        <v>19</v>
      </c>
      <c r="N9110" s="193" t="s">
        <v>50</v>
      </c>
      <c r="O9110" s="67"/>
      <c r="P9110" s="194">
        <f>O9110*H9110</f>
        <v>0</v>
      </c>
      <c r="Q9110" s="194">
        <v>3.0000000000000001E-5</v>
      </c>
      <c r="R9110" s="194">
        <f>Q9110*H9110</f>
        <v>1.95E-2</v>
      </c>
      <c r="S9110" s="194">
        <v>0</v>
      </c>
      <c r="T9110" s="195">
        <f>S9110*H9110</f>
        <v>0</v>
      </c>
      <c r="U9110" s="37"/>
      <c r="V9110" s="37"/>
      <c r="W9110" s="37"/>
      <c r="X9110" s="37"/>
      <c r="Y9110" s="37"/>
      <c r="Z9110" s="37"/>
      <c r="AA9110" s="37"/>
      <c r="AB9110" s="37"/>
      <c r="AC9110" s="37"/>
      <c r="AD9110" s="37"/>
      <c r="AE9110" s="37"/>
      <c r="AR9110" s="196" t="s">
        <v>551</v>
      </c>
      <c r="AT9110" s="196" t="s">
        <v>445</v>
      </c>
      <c r="AU9110" s="196" t="s">
        <v>91</v>
      </c>
      <c r="AY9110" s="20" t="s">
        <v>443</v>
      </c>
      <c r="BE9110" s="197">
        <f>IF(N9110="základní",J9110,0)</f>
        <v>0</v>
      </c>
      <c r="BF9110" s="197">
        <f>IF(N9110="snížená",J9110,0)</f>
        <v>0</v>
      </c>
      <c r="BG9110" s="197">
        <f>IF(N9110="zákl. přenesená",J9110,0)</f>
        <v>0</v>
      </c>
      <c r="BH9110" s="197">
        <f>IF(N9110="sníž. přenesená",J9110,0)</f>
        <v>0</v>
      </c>
      <c r="BI9110" s="197">
        <f>IF(N9110="nulová",J9110,0)</f>
        <v>0</v>
      </c>
      <c r="BJ9110" s="20" t="s">
        <v>91</v>
      </c>
      <c r="BK9110" s="197">
        <f>ROUND(I9110*H9110,2)</f>
        <v>0</v>
      </c>
      <c r="BL9110" s="20" t="s">
        <v>551</v>
      </c>
      <c r="BM9110" s="196" t="s">
        <v>7191</v>
      </c>
    </row>
    <row r="9111" spans="1:65" s="2" customFormat="1">
      <c r="A9111" s="37"/>
      <c r="B9111" s="38"/>
      <c r="C9111" s="39"/>
      <c r="D9111" s="198" t="s">
        <v>451</v>
      </c>
      <c r="E9111" s="39"/>
      <c r="F9111" s="199" t="s">
        <v>7192</v>
      </c>
      <c r="G9111" s="39"/>
      <c r="H9111" s="39"/>
      <c r="I9111" s="200"/>
      <c r="J9111" s="39"/>
      <c r="K9111" s="39"/>
      <c r="L9111" s="42"/>
      <c r="M9111" s="201"/>
      <c r="N9111" s="202"/>
      <c r="O9111" s="67"/>
      <c r="P9111" s="67"/>
      <c r="Q9111" s="67"/>
      <c r="R9111" s="67"/>
      <c r="S9111" s="67"/>
      <c r="T9111" s="68"/>
      <c r="U9111" s="37"/>
      <c r="V9111" s="37"/>
      <c r="W9111" s="37"/>
      <c r="X9111" s="37"/>
      <c r="Y9111" s="37"/>
      <c r="Z9111" s="37"/>
      <c r="AA9111" s="37"/>
      <c r="AB9111" s="37"/>
      <c r="AC9111" s="37"/>
      <c r="AD9111" s="37"/>
      <c r="AE9111" s="37"/>
      <c r="AT9111" s="20" t="s">
        <v>451</v>
      </c>
      <c r="AU9111" s="20" t="s">
        <v>91</v>
      </c>
    </row>
    <row r="9112" spans="1:65" s="2" customFormat="1" ht="24.2" customHeight="1">
      <c r="A9112" s="37"/>
      <c r="B9112" s="38"/>
      <c r="C9112" s="185" t="s">
        <v>7193</v>
      </c>
      <c r="D9112" s="185" t="s">
        <v>445</v>
      </c>
      <c r="E9112" s="186" t="s">
        <v>7194</v>
      </c>
      <c r="F9112" s="187" t="s">
        <v>7195</v>
      </c>
      <c r="G9112" s="188" t="s">
        <v>459</v>
      </c>
      <c r="H9112" s="189">
        <v>132</v>
      </c>
      <c r="I9112" s="190"/>
      <c r="J9112" s="191">
        <f>ROUND(I9112*H9112,2)</f>
        <v>0</v>
      </c>
      <c r="K9112" s="187" t="s">
        <v>448</v>
      </c>
      <c r="L9112" s="42"/>
      <c r="M9112" s="192" t="s">
        <v>19</v>
      </c>
      <c r="N9112" s="193" t="s">
        <v>50</v>
      </c>
      <c r="O9112" s="67"/>
      <c r="P9112" s="194">
        <f>O9112*H9112</f>
        <v>0</v>
      </c>
      <c r="Q9112" s="194">
        <v>0</v>
      </c>
      <c r="R9112" s="194">
        <f>Q9112*H9112</f>
        <v>0</v>
      </c>
      <c r="S9112" s="194">
        <v>0</v>
      </c>
      <c r="T9112" s="195">
        <f>S9112*H9112</f>
        <v>0</v>
      </c>
      <c r="U9112" s="37"/>
      <c r="V9112" s="37"/>
      <c r="W9112" s="37"/>
      <c r="X9112" s="37"/>
      <c r="Y9112" s="37"/>
      <c r="Z9112" s="37"/>
      <c r="AA9112" s="37"/>
      <c r="AB9112" s="37"/>
      <c r="AC9112" s="37"/>
      <c r="AD9112" s="37"/>
      <c r="AE9112" s="37"/>
      <c r="AR9112" s="196" t="s">
        <v>551</v>
      </c>
      <c r="AT9112" s="196" t="s">
        <v>445</v>
      </c>
      <c r="AU9112" s="196" t="s">
        <v>91</v>
      </c>
      <c r="AY9112" s="20" t="s">
        <v>443</v>
      </c>
      <c r="BE9112" s="197">
        <f>IF(N9112="základní",J9112,0)</f>
        <v>0</v>
      </c>
      <c r="BF9112" s="197">
        <f>IF(N9112="snížená",J9112,0)</f>
        <v>0</v>
      </c>
      <c r="BG9112" s="197">
        <f>IF(N9112="zákl. přenesená",J9112,0)</f>
        <v>0</v>
      </c>
      <c r="BH9112" s="197">
        <f>IF(N9112="sníž. přenesená",J9112,0)</f>
        <v>0</v>
      </c>
      <c r="BI9112" s="197">
        <f>IF(N9112="nulová",J9112,0)</f>
        <v>0</v>
      </c>
      <c r="BJ9112" s="20" t="s">
        <v>91</v>
      </c>
      <c r="BK9112" s="197">
        <f>ROUND(I9112*H9112,2)</f>
        <v>0</v>
      </c>
      <c r="BL9112" s="20" t="s">
        <v>551</v>
      </c>
      <c r="BM9112" s="196" t="s">
        <v>7196</v>
      </c>
    </row>
    <row r="9113" spans="1:65" s="2" customFormat="1">
      <c r="A9113" s="37"/>
      <c r="B9113" s="38"/>
      <c r="C9113" s="39"/>
      <c r="D9113" s="198" t="s">
        <v>451</v>
      </c>
      <c r="E9113" s="39"/>
      <c r="F9113" s="199" t="s">
        <v>7197</v>
      </c>
      <c r="G9113" s="39"/>
      <c r="H9113" s="39"/>
      <c r="I9113" s="200"/>
      <c r="J9113" s="39"/>
      <c r="K9113" s="39"/>
      <c r="L9113" s="42"/>
      <c r="M9113" s="201"/>
      <c r="N9113" s="202"/>
      <c r="O9113" s="67"/>
      <c r="P9113" s="67"/>
      <c r="Q9113" s="67"/>
      <c r="R9113" s="67"/>
      <c r="S9113" s="67"/>
      <c r="T9113" s="68"/>
      <c r="U9113" s="37"/>
      <c r="V9113" s="37"/>
      <c r="W9113" s="37"/>
      <c r="X9113" s="37"/>
      <c r="Y9113" s="37"/>
      <c r="Z9113" s="37"/>
      <c r="AA9113" s="37"/>
      <c r="AB9113" s="37"/>
      <c r="AC9113" s="37"/>
      <c r="AD9113" s="37"/>
      <c r="AE9113" s="37"/>
      <c r="AT9113" s="20" t="s">
        <v>451</v>
      </c>
      <c r="AU9113" s="20" t="s">
        <v>91</v>
      </c>
    </row>
    <row r="9114" spans="1:65" s="2" customFormat="1" ht="24.2" customHeight="1">
      <c r="A9114" s="37"/>
      <c r="B9114" s="38"/>
      <c r="C9114" s="185" t="s">
        <v>7198</v>
      </c>
      <c r="D9114" s="185" t="s">
        <v>445</v>
      </c>
      <c r="E9114" s="186" t="s">
        <v>7199</v>
      </c>
      <c r="F9114" s="187" t="s">
        <v>7200</v>
      </c>
      <c r="G9114" s="188" t="s">
        <v>136</v>
      </c>
      <c r="H9114" s="189">
        <v>1171.501</v>
      </c>
      <c r="I9114" s="190"/>
      <c r="J9114" s="191">
        <f>ROUND(I9114*H9114,2)</f>
        <v>0</v>
      </c>
      <c r="K9114" s="187" t="s">
        <v>448</v>
      </c>
      <c r="L9114" s="42"/>
      <c r="M9114" s="192" t="s">
        <v>19</v>
      </c>
      <c r="N9114" s="193" t="s">
        <v>50</v>
      </c>
      <c r="O9114" s="67"/>
      <c r="P9114" s="194">
        <f>O9114*H9114</f>
        <v>0</v>
      </c>
      <c r="Q9114" s="194">
        <v>5.0000000000000002E-5</v>
      </c>
      <c r="R9114" s="194">
        <f>Q9114*H9114</f>
        <v>5.8575050000000004E-2</v>
      </c>
      <c r="S9114" s="194">
        <v>0</v>
      </c>
      <c r="T9114" s="195">
        <f>S9114*H9114</f>
        <v>0</v>
      </c>
      <c r="U9114" s="37"/>
      <c r="V9114" s="37"/>
      <c r="W9114" s="37"/>
      <c r="X9114" s="37"/>
      <c r="Y9114" s="37"/>
      <c r="Z9114" s="37"/>
      <c r="AA9114" s="37"/>
      <c r="AB9114" s="37"/>
      <c r="AC9114" s="37"/>
      <c r="AD9114" s="37"/>
      <c r="AE9114" s="37"/>
      <c r="AR9114" s="196" t="s">
        <v>551</v>
      </c>
      <c r="AT9114" s="196" t="s">
        <v>445</v>
      </c>
      <c r="AU9114" s="196" t="s">
        <v>91</v>
      </c>
      <c r="AY9114" s="20" t="s">
        <v>443</v>
      </c>
      <c r="BE9114" s="197">
        <f>IF(N9114="základní",J9114,0)</f>
        <v>0</v>
      </c>
      <c r="BF9114" s="197">
        <f>IF(N9114="snížená",J9114,0)</f>
        <v>0</v>
      </c>
      <c r="BG9114" s="197">
        <f>IF(N9114="zákl. přenesená",J9114,0)</f>
        <v>0</v>
      </c>
      <c r="BH9114" s="197">
        <f>IF(N9114="sníž. přenesená",J9114,0)</f>
        <v>0</v>
      </c>
      <c r="BI9114" s="197">
        <f>IF(N9114="nulová",J9114,0)</f>
        <v>0</v>
      </c>
      <c r="BJ9114" s="20" t="s">
        <v>91</v>
      </c>
      <c r="BK9114" s="197">
        <f>ROUND(I9114*H9114,2)</f>
        <v>0</v>
      </c>
      <c r="BL9114" s="20" t="s">
        <v>551</v>
      </c>
      <c r="BM9114" s="196" t="s">
        <v>7201</v>
      </c>
    </row>
    <row r="9115" spans="1:65" s="2" customFormat="1">
      <c r="A9115" s="37"/>
      <c r="B9115" s="38"/>
      <c r="C9115" s="39"/>
      <c r="D9115" s="198" t="s">
        <v>451</v>
      </c>
      <c r="E9115" s="39"/>
      <c r="F9115" s="199" t="s">
        <v>7202</v>
      </c>
      <c r="G9115" s="39"/>
      <c r="H9115" s="39"/>
      <c r="I9115" s="200"/>
      <c r="J9115" s="39"/>
      <c r="K9115" s="39"/>
      <c r="L9115" s="42"/>
      <c r="M9115" s="201"/>
      <c r="N9115" s="202"/>
      <c r="O9115" s="67"/>
      <c r="P9115" s="67"/>
      <c r="Q9115" s="67"/>
      <c r="R9115" s="67"/>
      <c r="S9115" s="67"/>
      <c r="T9115" s="68"/>
      <c r="U9115" s="37"/>
      <c r="V9115" s="37"/>
      <c r="W9115" s="37"/>
      <c r="X9115" s="37"/>
      <c r="Y9115" s="37"/>
      <c r="Z9115" s="37"/>
      <c r="AA9115" s="37"/>
      <c r="AB9115" s="37"/>
      <c r="AC9115" s="37"/>
      <c r="AD9115" s="37"/>
      <c r="AE9115" s="37"/>
      <c r="AT9115" s="20" t="s">
        <v>451</v>
      </c>
      <c r="AU9115" s="20" t="s">
        <v>91</v>
      </c>
    </row>
    <row r="9116" spans="1:65" s="14" customFormat="1">
      <c r="B9116" s="214"/>
      <c r="C9116" s="215"/>
      <c r="D9116" s="205" t="s">
        <v>453</v>
      </c>
      <c r="E9116" s="216" t="s">
        <v>19</v>
      </c>
      <c r="F9116" s="217" t="s">
        <v>7025</v>
      </c>
      <c r="G9116" s="215"/>
      <c r="H9116" s="218">
        <v>1171.501</v>
      </c>
      <c r="I9116" s="219"/>
      <c r="J9116" s="215"/>
      <c r="K9116" s="215"/>
      <c r="L9116" s="220"/>
      <c r="M9116" s="221"/>
      <c r="N9116" s="222"/>
      <c r="O9116" s="222"/>
      <c r="P9116" s="222"/>
      <c r="Q9116" s="222"/>
      <c r="R9116" s="222"/>
      <c r="S9116" s="222"/>
      <c r="T9116" s="223"/>
      <c r="AT9116" s="224" t="s">
        <v>453</v>
      </c>
      <c r="AU9116" s="224" t="s">
        <v>91</v>
      </c>
      <c r="AV9116" s="14" t="s">
        <v>91</v>
      </c>
      <c r="AW9116" s="14" t="s">
        <v>37</v>
      </c>
      <c r="AX9116" s="14" t="s">
        <v>78</v>
      </c>
      <c r="AY9116" s="224" t="s">
        <v>443</v>
      </c>
    </row>
    <row r="9117" spans="1:65" s="15" customFormat="1">
      <c r="B9117" s="225"/>
      <c r="C9117" s="226"/>
      <c r="D9117" s="205" t="s">
        <v>453</v>
      </c>
      <c r="E9117" s="227" t="s">
        <v>19</v>
      </c>
      <c r="F9117" s="228" t="s">
        <v>456</v>
      </c>
      <c r="G9117" s="226"/>
      <c r="H9117" s="229">
        <v>1171.501</v>
      </c>
      <c r="I9117" s="230"/>
      <c r="J9117" s="226"/>
      <c r="K9117" s="226"/>
      <c r="L9117" s="231"/>
      <c r="M9117" s="232"/>
      <c r="N9117" s="233"/>
      <c r="O9117" s="233"/>
      <c r="P9117" s="233"/>
      <c r="Q9117" s="233"/>
      <c r="R9117" s="233"/>
      <c r="S9117" s="233"/>
      <c r="T9117" s="234"/>
      <c r="AT9117" s="235" t="s">
        <v>453</v>
      </c>
      <c r="AU9117" s="235" t="s">
        <v>91</v>
      </c>
      <c r="AV9117" s="15" t="s">
        <v>449</v>
      </c>
      <c r="AW9117" s="15" t="s">
        <v>37</v>
      </c>
      <c r="AX9117" s="15" t="s">
        <v>85</v>
      </c>
      <c r="AY9117" s="235" t="s">
        <v>443</v>
      </c>
    </row>
    <row r="9118" spans="1:65" s="2" customFormat="1" ht="33" customHeight="1">
      <c r="A9118" s="37"/>
      <c r="B9118" s="38"/>
      <c r="C9118" s="185" t="s">
        <v>7203</v>
      </c>
      <c r="D9118" s="185" t="s">
        <v>445</v>
      </c>
      <c r="E9118" s="186" t="s">
        <v>7204</v>
      </c>
      <c r="F9118" s="187" t="s">
        <v>7205</v>
      </c>
      <c r="G9118" s="188" t="s">
        <v>136</v>
      </c>
      <c r="H9118" s="189">
        <v>343.613</v>
      </c>
      <c r="I9118" s="190"/>
      <c r="J9118" s="191">
        <f>ROUND(I9118*H9118,2)</f>
        <v>0</v>
      </c>
      <c r="K9118" s="187" t="s">
        <v>448</v>
      </c>
      <c r="L9118" s="42"/>
      <c r="M9118" s="192" t="s">
        <v>19</v>
      </c>
      <c r="N9118" s="193" t="s">
        <v>50</v>
      </c>
      <c r="O9118" s="67"/>
      <c r="P9118" s="194">
        <f>O9118*H9118</f>
        <v>0</v>
      </c>
      <c r="Q9118" s="194">
        <v>5.0000000000000001E-3</v>
      </c>
      <c r="R9118" s="194">
        <f>Q9118*H9118</f>
        <v>1.718065</v>
      </c>
      <c r="S9118" s="194">
        <v>0</v>
      </c>
      <c r="T9118" s="195">
        <f>S9118*H9118</f>
        <v>0</v>
      </c>
      <c r="U9118" s="37"/>
      <c r="V9118" s="37"/>
      <c r="W9118" s="37"/>
      <c r="X9118" s="37"/>
      <c r="Y9118" s="37"/>
      <c r="Z9118" s="37"/>
      <c r="AA9118" s="37"/>
      <c r="AB9118" s="37"/>
      <c r="AC9118" s="37"/>
      <c r="AD9118" s="37"/>
      <c r="AE9118" s="37"/>
      <c r="AR9118" s="196" t="s">
        <v>551</v>
      </c>
      <c r="AT9118" s="196" t="s">
        <v>445</v>
      </c>
      <c r="AU9118" s="196" t="s">
        <v>91</v>
      </c>
      <c r="AY9118" s="20" t="s">
        <v>443</v>
      </c>
      <c r="BE9118" s="197">
        <f>IF(N9118="základní",J9118,0)</f>
        <v>0</v>
      </c>
      <c r="BF9118" s="197">
        <f>IF(N9118="snížená",J9118,0)</f>
        <v>0</v>
      </c>
      <c r="BG9118" s="197">
        <f>IF(N9118="zákl. přenesená",J9118,0)</f>
        <v>0</v>
      </c>
      <c r="BH9118" s="197">
        <f>IF(N9118="sníž. přenesená",J9118,0)</f>
        <v>0</v>
      </c>
      <c r="BI9118" s="197">
        <f>IF(N9118="nulová",J9118,0)</f>
        <v>0</v>
      </c>
      <c r="BJ9118" s="20" t="s">
        <v>91</v>
      </c>
      <c r="BK9118" s="197">
        <f>ROUND(I9118*H9118,2)</f>
        <v>0</v>
      </c>
      <c r="BL9118" s="20" t="s">
        <v>551</v>
      </c>
      <c r="BM9118" s="196" t="s">
        <v>7206</v>
      </c>
    </row>
    <row r="9119" spans="1:65" s="2" customFormat="1">
      <c r="A9119" s="37"/>
      <c r="B9119" s="38"/>
      <c r="C9119" s="39"/>
      <c r="D9119" s="198" t="s">
        <v>451</v>
      </c>
      <c r="E9119" s="39"/>
      <c r="F9119" s="199" t="s">
        <v>7207</v>
      </c>
      <c r="G9119" s="39"/>
      <c r="H9119" s="39"/>
      <c r="I9119" s="200"/>
      <c r="J9119" s="39"/>
      <c r="K9119" s="39"/>
      <c r="L9119" s="42"/>
      <c r="M9119" s="201"/>
      <c r="N9119" s="202"/>
      <c r="O9119" s="67"/>
      <c r="P9119" s="67"/>
      <c r="Q9119" s="67"/>
      <c r="R9119" s="67"/>
      <c r="S9119" s="67"/>
      <c r="T9119" s="68"/>
      <c r="U9119" s="37"/>
      <c r="V9119" s="37"/>
      <c r="W9119" s="37"/>
      <c r="X9119" s="37"/>
      <c r="Y9119" s="37"/>
      <c r="Z9119" s="37"/>
      <c r="AA9119" s="37"/>
      <c r="AB9119" s="37"/>
      <c r="AC9119" s="37"/>
      <c r="AD9119" s="37"/>
      <c r="AE9119" s="37"/>
      <c r="AT9119" s="20" t="s">
        <v>451</v>
      </c>
      <c r="AU9119" s="20" t="s">
        <v>91</v>
      </c>
    </row>
    <row r="9120" spans="1:65" s="13" customFormat="1">
      <c r="B9120" s="203"/>
      <c r="C9120" s="204"/>
      <c r="D9120" s="205" t="s">
        <v>453</v>
      </c>
      <c r="E9120" s="206" t="s">
        <v>19</v>
      </c>
      <c r="F9120" s="207" t="s">
        <v>540</v>
      </c>
      <c r="G9120" s="204"/>
      <c r="H9120" s="206" t="s">
        <v>19</v>
      </c>
      <c r="I9120" s="208"/>
      <c r="J9120" s="204"/>
      <c r="K9120" s="204"/>
      <c r="L9120" s="209"/>
      <c r="M9120" s="210"/>
      <c r="N9120" s="211"/>
      <c r="O9120" s="211"/>
      <c r="P9120" s="211"/>
      <c r="Q9120" s="211"/>
      <c r="R9120" s="211"/>
      <c r="S9120" s="211"/>
      <c r="T9120" s="212"/>
      <c r="AT9120" s="213" t="s">
        <v>453</v>
      </c>
      <c r="AU9120" s="213" t="s">
        <v>91</v>
      </c>
      <c r="AV9120" s="13" t="s">
        <v>85</v>
      </c>
      <c r="AW9120" s="13" t="s">
        <v>37</v>
      </c>
      <c r="AX9120" s="13" t="s">
        <v>78</v>
      </c>
      <c r="AY9120" s="213" t="s">
        <v>443</v>
      </c>
    </row>
    <row r="9121" spans="1:65" s="13" customFormat="1">
      <c r="B9121" s="203"/>
      <c r="C9121" s="204"/>
      <c r="D9121" s="205" t="s">
        <v>453</v>
      </c>
      <c r="E9121" s="206" t="s">
        <v>19</v>
      </c>
      <c r="F9121" s="207" t="s">
        <v>1090</v>
      </c>
      <c r="G9121" s="204"/>
      <c r="H9121" s="206" t="s">
        <v>19</v>
      </c>
      <c r="I9121" s="208"/>
      <c r="J9121" s="204"/>
      <c r="K9121" s="204"/>
      <c r="L9121" s="209"/>
      <c r="M9121" s="210"/>
      <c r="N9121" s="211"/>
      <c r="O9121" s="211"/>
      <c r="P9121" s="211"/>
      <c r="Q9121" s="211"/>
      <c r="R9121" s="211"/>
      <c r="S9121" s="211"/>
      <c r="T9121" s="212"/>
      <c r="AT9121" s="213" t="s">
        <v>453</v>
      </c>
      <c r="AU9121" s="213" t="s">
        <v>91</v>
      </c>
      <c r="AV9121" s="13" t="s">
        <v>85</v>
      </c>
      <c r="AW9121" s="13" t="s">
        <v>37</v>
      </c>
      <c r="AX9121" s="13" t="s">
        <v>78</v>
      </c>
      <c r="AY9121" s="213" t="s">
        <v>443</v>
      </c>
    </row>
    <row r="9122" spans="1:65" s="13" customFormat="1">
      <c r="B9122" s="203"/>
      <c r="C9122" s="204"/>
      <c r="D9122" s="205" t="s">
        <v>453</v>
      </c>
      <c r="E9122" s="206" t="s">
        <v>19</v>
      </c>
      <c r="F9122" s="207" t="s">
        <v>2261</v>
      </c>
      <c r="G9122" s="204"/>
      <c r="H9122" s="206" t="s">
        <v>19</v>
      </c>
      <c r="I9122" s="208"/>
      <c r="J9122" s="204"/>
      <c r="K9122" s="204"/>
      <c r="L9122" s="209"/>
      <c r="M9122" s="210"/>
      <c r="N9122" s="211"/>
      <c r="O9122" s="211"/>
      <c r="P9122" s="211"/>
      <c r="Q9122" s="211"/>
      <c r="R9122" s="211"/>
      <c r="S9122" s="211"/>
      <c r="T9122" s="212"/>
      <c r="AT9122" s="213" t="s">
        <v>453</v>
      </c>
      <c r="AU9122" s="213" t="s">
        <v>91</v>
      </c>
      <c r="AV9122" s="13" t="s">
        <v>85</v>
      </c>
      <c r="AW9122" s="13" t="s">
        <v>37</v>
      </c>
      <c r="AX9122" s="13" t="s">
        <v>78</v>
      </c>
      <c r="AY9122" s="213" t="s">
        <v>443</v>
      </c>
    </row>
    <row r="9123" spans="1:65" s="13" customFormat="1">
      <c r="B9123" s="203"/>
      <c r="C9123" s="204"/>
      <c r="D9123" s="205" t="s">
        <v>453</v>
      </c>
      <c r="E9123" s="206" t="s">
        <v>19</v>
      </c>
      <c r="F9123" s="207" t="s">
        <v>2262</v>
      </c>
      <c r="G9123" s="204"/>
      <c r="H9123" s="206" t="s">
        <v>19</v>
      </c>
      <c r="I9123" s="208"/>
      <c r="J9123" s="204"/>
      <c r="K9123" s="204"/>
      <c r="L9123" s="209"/>
      <c r="M9123" s="210"/>
      <c r="N9123" s="211"/>
      <c r="O9123" s="211"/>
      <c r="P9123" s="211"/>
      <c r="Q9123" s="211"/>
      <c r="R9123" s="211"/>
      <c r="S9123" s="211"/>
      <c r="T9123" s="212"/>
      <c r="AT9123" s="213" t="s">
        <v>453</v>
      </c>
      <c r="AU9123" s="213" t="s">
        <v>91</v>
      </c>
      <c r="AV9123" s="13" t="s">
        <v>85</v>
      </c>
      <c r="AW9123" s="13" t="s">
        <v>37</v>
      </c>
      <c r="AX9123" s="13" t="s">
        <v>78</v>
      </c>
      <c r="AY9123" s="213" t="s">
        <v>443</v>
      </c>
    </row>
    <row r="9124" spans="1:65" s="13" customFormat="1">
      <c r="B9124" s="203"/>
      <c r="C9124" s="204"/>
      <c r="D9124" s="205" t="s">
        <v>453</v>
      </c>
      <c r="E9124" s="206" t="s">
        <v>19</v>
      </c>
      <c r="F9124" s="207" t="s">
        <v>2198</v>
      </c>
      <c r="G9124" s="204"/>
      <c r="H9124" s="206" t="s">
        <v>19</v>
      </c>
      <c r="I9124" s="208"/>
      <c r="J9124" s="204"/>
      <c r="K9124" s="204"/>
      <c r="L9124" s="209"/>
      <c r="M9124" s="210"/>
      <c r="N9124" s="211"/>
      <c r="O9124" s="211"/>
      <c r="P9124" s="211"/>
      <c r="Q9124" s="211"/>
      <c r="R9124" s="211"/>
      <c r="S9124" s="211"/>
      <c r="T9124" s="212"/>
      <c r="AT9124" s="213" t="s">
        <v>453</v>
      </c>
      <c r="AU9124" s="213" t="s">
        <v>91</v>
      </c>
      <c r="AV9124" s="13" t="s">
        <v>85</v>
      </c>
      <c r="AW9124" s="13" t="s">
        <v>37</v>
      </c>
      <c r="AX9124" s="13" t="s">
        <v>78</v>
      </c>
      <c r="AY9124" s="213" t="s">
        <v>443</v>
      </c>
    </row>
    <row r="9125" spans="1:65" s="14" customFormat="1" ht="22.5">
      <c r="B9125" s="214"/>
      <c r="C9125" s="215"/>
      <c r="D9125" s="205" t="s">
        <v>453</v>
      </c>
      <c r="E9125" s="216" t="s">
        <v>19</v>
      </c>
      <c r="F9125" s="217" t="s">
        <v>2263</v>
      </c>
      <c r="G9125" s="215"/>
      <c r="H9125" s="218">
        <v>51.497999999999998</v>
      </c>
      <c r="I9125" s="219"/>
      <c r="J9125" s="215"/>
      <c r="K9125" s="215"/>
      <c r="L9125" s="220"/>
      <c r="M9125" s="221"/>
      <c r="N9125" s="222"/>
      <c r="O9125" s="222"/>
      <c r="P9125" s="222"/>
      <c r="Q9125" s="222"/>
      <c r="R9125" s="222"/>
      <c r="S9125" s="222"/>
      <c r="T9125" s="223"/>
      <c r="AT9125" s="224" t="s">
        <v>453</v>
      </c>
      <c r="AU9125" s="224" t="s">
        <v>91</v>
      </c>
      <c r="AV9125" s="14" t="s">
        <v>91</v>
      </c>
      <c r="AW9125" s="14" t="s">
        <v>37</v>
      </c>
      <c r="AX9125" s="14" t="s">
        <v>78</v>
      </c>
      <c r="AY9125" s="224" t="s">
        <v>443</v>
      </c>
    </row>
    <row r="9126" spans="1:65" s="14" customFormat="1">
      <c r="B9126" s="214"/>
      <c r="C9126" s="215"/>
      <c r="D9126" s="205" t="s">
        <v>453</v>
      </c>
      <c r="E9126" s="216" t="s">
        <v>19</v>
      </c>
      <c r="F9126" s="217" t="s">
        <v>2264</v>
      </c>
      <c r="G9126" s="215"/>
      <c r="H9126" s="218">
        <v>16.5</v>
      </c>
      <c r="I9126" s="219"/>
      <c r="J9126" s="215"/>
      <c r="K9126" s="215"/>
      <c r="L9126" s="220"/>
      <c r="M9126" s="221"/>
      <c r="N9126" s="222"/>
      <c r="O9126" s="222"/>
      <c r="P9126" s="222"/>
      <c r="Q9126" s="222"/>
      <c r="R9126" s="222"/>
      <c r="S9126" s="222"/>
      <c r="T9126" s="223"/>
      <c r="AT9126" s="224" t="s">
        <v>453</v>
      </c>
      <c r="AU9126" s="224" t="s">
        <v>91</v>
      </c>
      <c r="AV9126" s="14" t="s">
        <v>91</v>
      </c>
      <c r="AW9126" s="14" t="s">
        <v>37</v>
      </c>
      <c r="AX9126" s="14" t="s">
        <v>78</v>
      </c>
      <c r="AY9126" s="224" t="s">
        <v>443</v>
      </c>
    </row>
    <row r="9127" spans="1:65" s="16" customFormat="1">
      <c r="B9127" s="236"/>
      <c r="C9127" s="237"/>
      <c r="D9127" s="205" t="s">
        <v>453</v>
      </c>
      <c r="E9127" s="238" t="s">
        <v>19</v>
      </c>
      <c r="F9127" s="239" t="s">
        <v>581</v>
      </c>
      <c r="G9127" s="237"/>
      <c r="H9127" s="240">
        <v>67.998000000000005</v>
      </c>
      <c r="I9127" s="241"/>
      <c r="J9127" s="237"/>
      <c r="K9127" s="237"/>
      <c r="L9127" s="242"/>
      <c r="M9127" s="243"/>
      <c r="N9127" s="244"/>
      <c r="O9127" s="244"/>
      <c r="P9127" s="244"/>
      <c r="Q9127" s="244"/>
      <c r="R9127" s="244"/>
      <c r="S9127" s="244"/>
      <c r="T9127" s="245"/>
      <c r="AT9127" s="246" t="s">
        <v>453</v>
      </c>
      <c r="AU9127" s="246" t="s">
        <v>91</v>
      </c>
      <c r="AV9127" s="16" t="s">
        <v>98</v>
      </c>
      <c r="AW9127" s="16" t="s">
        <v>37</v>
      </c>
      <c r="AX9127" s="16" t="s">
        <v>78</v>
      </c>
      <c r="AY9127" s="246" t="s">
        <v>443</v>
      </c>
    </row>
    <row r="9128" spans="1:65" s="13" customFormat="1">
      <c r="B9128" s="203"/>
      <c r="C9128" s="204"/>
      <c r="D9128" s="205" t="s">
        <v>453</v>
      </c>
      <c r="E9128" s="206" t="s">
        <v>19</v>
      </c>
      <c r="F9128" s="207" t="s">
        <v>2199</v>
      </c>
      <c r="G9128" s="204"/>
      <c r="H9128" s="206" t="s">
        <v>19</v>
      </c>
      <c r="I9128" s="208"/>
      <c r="J9128" s="204"/>
      <c r="K9128" s="204"/>
      <c r="L9128" s="209"/>
      <c r="M9128" s="210"/>
      <c r="N9128" s="211"/>
      <c r="O9128" s="211"/>
      <c r="P9128" s="211"/>
      <c r="Q9128" s="211"/>
      <c r="R9128" s="211"/>
      <c r="S9128" s="211"/>
      <c r="T9128" s="212"/>
      <c r="AT9128" s="213" t="s">
        <v>453</v>
      </c>
      <c r="AU9128" s="213" t="s">
        <v>91</v>
      </c>
      <c r="AV9128" s="13" t="s">
        <v>85</v>
      </c>
      <c r="AW9128" s="13" t="s">
        <v>37</v>
      </c>
      <c r="AX9128" s="13" t="s">
        <v>78</v>
      </c>
      <c r="AY9128" s="213" t="s">
        <v>443</v>
      </c>
    </row>
    <row r="9129" spans="1:65" s="14" customFormat="1">
      <c r="B9129" s="214"/>
      <c r="C9129" s="215"/>
      <c r="D9129" s="205" t="s">
        <v>453</v>
      </c>
      <c r="E9129" s="216" t="s">
        <v>19</v>
      </c>
      <c r="F9129" s="217" t="s">
        <v>2265</v>
      </c>
      <c r="G9129" s="215"/>
      <c r="H9129" s="218">
        <v>83.194000000000003</v>
      </c>
      <c r="I9129" s="219"/>
      <c r="J9129" s="215"/>
      <c r="K9129" s="215"/>
      <c r="L9129" s="220"/>
      <c r="M9129" s="221"/>
      <c r="N9129" s="222"/>
      <c r="O9129" s="222"/>
      <c r="P9129" s="222"/>
      <c r="Q9129" s="222"/>
      <c r="R9129" s="222"/>
      <c r="S9129" s="222"/>
      <c r="T9129" s="223"/>
      <c r="AT9129" s="224" t="s">
        <v>453</v>
      </c>
      <c r="AU9129" s="224" t="s">
        <v>91</v>
      </c>
      <c r="AV9129" s="14" t="s">
        <v>91</v>
      </c>
      <c r="AW9129" s="14" t="s">
        <v>37</v>
      </c>
      <c r="AX9129" s="14" t="s">
        <v>78</v>
      </c>
      <c r="AY9129" s="224" t="s">
        <v>443</v>
      </c>
    </row>
    <row r="9130" spans="1:65" s="14" customFormat="1">
      <c r="B9130" s="214"/>
      <c r="C9130" s="215"/>
      <c r="D9130" s="205" t="s">
        <v>453</v>
      </c>
      <c r="E9130" s="216" t="s">
        <v>19</v>
      </c>
      <c r="F9130" s="217" t="s">
        <v>2266</v>
      </c>
      <c r="G9130" s="215"/>
      <c r="H9130" s="218">
        <v>55.024999999999999</v>
      </c>
      <c r="I9130" s="219"/>
      <c r="J9130" s="215"/>
      <c r="K9130" s="215"/>
      <c r="L9130" s="220"/>
      <c r="M9130" s="221"/>
      <c r="N9130" s="222"/>
      <c r="O9130" s="222"/>
      <c r="P9130" s="222"/>
      <c r="Q9130" s="222"/>
      <c r="R9130" s="222"/>
      <c r="S9130" s="222"/>
      <c r="T9130" s="223"/>
      <c r="AT9130" s="224" t="s">
        <v>453</v>
      </c>
      <c r="AU9130" s="224" t="s">
        <v>91</v>
      </c>
      <c r="AV9130" s="14" t="s">
        <v>91</v>
      </c>
      <c r="AW9130" s="14" t="s">
        <v>37</v>
      </c>
      <c r="AX9130" s="14" t="s">
        <v>78</v>
      </c>
      <c r="AY9130" s="224" t="s">
        <v>443</v>
      </c>
    </row>
    <row r="9131" spans="1:65" s="14" customFormat="1" ht="22.5">
      <c r="B9131" s="214"/>
      <c r="C9131" s="215"/>
      <c r="D9131" s="205" t="s">
        <v>453</v>
      </c>
      <c r="E9131" s="216" t="s">
        <v>19</v>
      </c>
      <c r="F9131" s="217" t="s">
        <v>2267</v>
      </c>
      <c r="G9131" s="215"/>
      <c r="H9131" s="218">
        <v>77.626999999999995</v>
      </c>
      <c r="I9131" s="219"/>
      <c r="J9131" s="215"/>
      <c r="K9131" s="215"/>
      <c r="L9131" s="220"/>
      <c r="M9131" s="221"/>
      <c r="N9131" s="222"/>
      <c r="O9131" s="222"/>
      <c r="P9131" s="222"/>
      <c r="Q9131" s="222"/>
      <c r="R9131" s="222"/>
      <c r="S9131" s="222"/>
      <c r="T9131" s="223"/>
      <c r="AT9131" s="224" t="s">
        <v>453</v>
      </c>
      <c r="AU9131" s="224" t="s">
        <v>91</v>
      </c>
      <c r="AV9131" s="14" t="s">
        <v>91</v>
      </c>
      <c r="AW9131" s="14" t="s">
        <v>37</v>
      </c>
      <c r="AX9131" s="14" t="s">
        <v>78</v>
      </c>
      <c r="AY9131" s="224" t="s">
        <v>443</v>
      </c>
    </row>
    <row r="9132" spans="1:65" s="14" customFormat="1">
      <c r="B9132" s="214"/>
      <c r="C9132" s="215"/>
      <c r="D9132" s="205" t="s">
        <v>453</v>
      </c>
      <c r="E9132" s="216" t="s">
        <v>19</v>
      </c>
      <c r="F9132" s="217" t="s">
        <v>2268</v>
      </c>
      <c r="G9132" s="215"/>
      <c r="H9132" s="218">
        <v>3.8159999999999998</v>
      </c>
      <c r="I9132" s="219"/>
      <c r="J9132" s="215"/>
      <c r="K9132" s="215"/>
      <c r="L9132" s="220"/>
      <c r="M9132" s="221"/>
      <c r="N9132" s="222"/>
      <c r="O9132" s="222"/>
      <c r="P9132" s="222"/>
      <c r="Q9132" s="222"/>
      <c r="R9132" s="222"/>
      <c r="S9132" s="222"/>
      <c r="T9132" s="223"/>
      <c r="AT9132" s="224" t="s">
        <v>453</v>
      </c>
      <c r="AU9132" s="224" t="s">
        <v>91</v>
      </c>
      <c r="AV9132" s="14" t="s">
        <v>91</v>
      </c>
      <c r="AW9132" s="14" t="s">
        <v>37</v>
      </c>
      <c r="AX9132" s="14" t="s">
        <v>78</v>
      </c>
      <c r="AY9132" s="224" t="s">
        <v>443</v>
      </c>
    </row>
    <row r="9133" spans="1:65" s="14" customFormat="1">
      <c r="B9133" s="214"/>
      <c r="C9133" s="215"/>
      <c r="D9133" s="205" t="s">
        <v>453</v>
      </c>
      <c r="E9133" s="216" t="s">
        <v>19</v>
      </c>
      <c r="F9133" s="217" t="s">
        <v>2269</v>
      </c>
      <c r="G9133" s="215"/>
      <c r="H9133" s="218">
        <v>55.953000000000003</v>
      </c>
      <c r="I9133" s="219"/>
      <c r="J9133" s="215"/>
      <c r="K9133" s="215"/>
      <c r="L9133" s="220"/>
      <c r="M9133" s="221"/>
      <c r="N9133" s="222"/>
      <c r="O9133" s="222"/>
      <c r="P9133" s="222"/>
      <c r="Q9133" s="222"/>
      <c r="R9133" s="222"/>
      <c r="S9133" s="222"/>
      <c r="T9133" s="223"/>
      <c r="AT9133" s="224" t="s">
        <v>453</v>
      </c>
      <c r="AU9133" s="224" t="s">
        <v>91</v>
      </c>
      <c r="AV9133" s="14" t="s">
        <v>91</v>
      </c>
      <c r="AW9133" s="14" t="s">
        <v>37</v>
      </c>
      <c r="AX9133" s="14" t="s">
        <v>78</v>
      </c>
      <c r="AY9133" s="224" t="s">
        <v>443</v>
      </c>
    </row>
    <row r="9134" spans="1:65" s="16" customFormat="1">
      <c r="B9134" s="236"/>
      <c r="C9134" s="237"/>
      <c r="D9134" s="205" t="s">
        <v>453</v>
      </c>
      <c r="E9134" s="238" t="s">
        <v>19</v>
      </c>
      <c r="F9134" s="239" t="s">
        <v>581</v>
      </c>
      <c r="G9134" s="237"/>
      <c r="H9134" s="240">
        <v>275.61500000000001</v>
      </c>
      <c r="I9134" s="241"/>
      <c r="J9134" s="237"/>
      <c r="K9134" s="237"/>
      <c r="L9134" s="242"/>
      <c r="M9134" s="243"/>
      <c r="N9134" s="244"/>
      <c r="O9134" s="244"/>
      <c r="P9134" s="244"/>
      <c r="Q9134" s="244"/>
      <c r="R9134" s="244"/>
      <c r="S9134" s="244"/>
      <c r="T9134" s="245"/>
      <c r="AT9134" s="246" t="s">
        <v>453</v>
      </c>
      <c r="AU9134" s="246" t="s">
        <v>91</v>
      </c>
      <c r="AV9134" s="16" t="s">
        <v>98</v>
      </c>
      <c r="AW9134" s="16" t="s">
        <v>37</v>
      </c>
      <c r="AX9134" s="16" t="s">
        <v>78</v>
      </c>
      <c r="AY9134" s="246" t="s">
        <v>443</v>
      </c>
    </row>
    <row r="9135" spans="1:65" s="15" customFormat="1">
      <c r="B9135" s="225"/>
      <c r="C9135" s="226"/>
      <c r="D9135" s="205" t="s">
        <v>453</v>
      </c>
      <c r="E9135" s="227" t="s">
        <v>191</v>
      </c>
      <c r="F9135" s="228" t="s">
        <v>456</v>
      </c>
      <c r="G9135" s="226"/>
      <c r="H9135" s="229">
        <v>343.613</v>
      </c>
      <c r="I9135" s="230"/>
      <c r="J9135" s="226"/>
      <c r="K9135" s="226"/>
      <c r="L9135" s="231"/>
      <c r="M9135" s="232"/>
      <c r="N9135" s="233"/>
      <c r="O9135" s="233"/>
      <c r="P9135" s="233"/>
      <c r="Q9135" s="233"/>
      <c r="R9135" s="233"/>
      <c r="S9135" s="233"/>
      <c r="T9135" s="234"/>
      <c r="AT9135" s="235" t="s">
        <v>453</v>
      </c>
      <c r="AU9135" s="235" t="s">
        <v>91</v>
      </c>
      <c r="AV9135" s="15" t="s">
        <v>449</v>
      </c>
      <c r="AW9135" s="15" t="s">
        <v>37</v>
      </c>
      <c r="AX9135" s="15" t="s">
        <v>85</v>
      </c>
      <c r="AY9135" s="235" t="s">
        <v>443</v>
      </c>
    </row>
    <row r="9136" spans="1:65" s="2" customFormat="1" ht="21.75" customHeight="1">
      <c r="A9136" s="37"/>
      <c r="B9136" s="38"/>
      <c r="C9136" s="247" t="s">
        <v>7208</v>
      </c>
      <c r="D9136" s="247" t="s">
        <v>731</v>
      </c>
      <c r="E9136" s="248" t="s">
        <v>7209</v>
      </c>
      <c r="F9136" s="249" t="s">
        <v>7210</v>
      </c>
      <c r="G9136" s="250" t="s">
        <v>459</v>
      </c>
      <c r="H9136" s="251">
        <v>22334.845000000001</v>
      </c>
      <c r="I9136" s="252"/>
      <c r="J9136" s="253">
        <f>ROUND(I9136*H9136,2)</f>
        <v>0</v>
      </c>
      <c r="K9136" s="249" t="s">
        <v>19</v>
      </c>
      <c r="L9136" s="254"/>
      <c r="M9136" s="255" t="s">
        <v>19</v>
      </c>
      <c r="N9136" s="256" t="s">
        <v>50</v>
      </c>
      <c r="O9136" s="67"/>
      <c r="P9136" s="194">
        <f>O9136*H9136</f>
        <v>0</v>
      </c>
      <c r="Q9136" s="194">
        <v>5.0000000000000001E-4</v>
      </c>
      <c r="R9136" s="194">
        <f>Q9136*H9136</f>
        <v>11.167422500000001</v>
      </c>
      <c r="S9136" s="194">
        <v>0</v>
      </c>
      <c r="T9136" s="195">
        <f>S9136*H9136</f>
        <v>0</v>
      </c>
      <c r="U9136" s="37"/>
      <c r="V9136" s="37"/>
      <c r="W9136" s="37"/>
      <c r="X9136" s="37"/>
      <c r="Y9136" s="37"/>
      <c r="Z9136" s="37"/>
      <c r="AA9136" s="37"/>
      <c r="AB9136" s="37"/>
      <c r="AC9136" s="37"/>
      <c r="AD9136" s="37"/>
      <c r="AE9136" s="37"/>
      <c r="AR9136" s="196" t="s">
        <v>652</v>
      </c>
      <c r="AT9136" s="196" t="s">
        <v>731</v>
      </c>
      <c r="AU9136" s="196" t="s">
        <v>91</v>
      </c>
      <c r="AY9136" s="20" t="s">
        <v>443</v>
      </c>
      <c r="BE9136" s="197">
        <f>IF(N9136="základní",J9136,0)</f>
        <v>0</v>
      </c>
      <c r="BF9136" s="197">
        <f>IF(N9136="snížená",J9136,0)</f>
        <v>0</v>
      </c>
      <c r="BG9136" s="197">
        <f>IF(N9136="zákl. přenesená",J9136,0)</f>
        <v>0</v>
      </c>
      <c r="BH9136" s="197">
        <f>IF(N9136="sníž. přenesená",J9136,0)</f>
        <v>0</v>
      </c>
      <c r="BI9136" s="197">
        <f>IF(N9136="nulová",J9136,0)</f>
        <v>0</v>
      </c>
      <c r="BJ9136" s="20" t="s">
        <v>91</v>
      </c>
      <c r="BK9136" s="197">
        <f>ROUND(I9136*H9136,2)</f>
        <v>0</v>
      </c>
      <c r="BL9136" s="20" t="s">
        <v>551</v>
      </c>
      <c r="BM9136" s="196" t="s">
        <v>7211</v>
      </c>
    </row>
    <row r="9137" spans="1:65" s="13" customFormat="1">
      <c r="B9137" s="203"/>
      <c r="C9137" s="204"/>
      <c r="D9137" s="205" t="s">
        <v>453</v>
      </c>
      <c r="E9137" s="206" t="s">
        <v>19</v>
      </c>
      <c r="F9137" s="207" t="s">
        <v>540</v>
      </c>
      <c r="G9137" s="204"/>
      <c r="H9137" s="206" t="s">
        <v>19</v>
      </c>
      <c r="I9137" s="208"/>
      <c r="J9137" s="204"/>
      <c r="K9137" s="204"/>
      <c r="L9137" s="209"/>
      <c r="M9137" s="210"/>
      <c r="N9137" s="211"/>
      <c r="O9137" s="211"/>
      <c r="P9137" s="211"/>
      <c r="Q9137" s="211"/>
      <c r="R9137" s="211"/>
      <c r="S9137" s="211"/>
      <c r="T9137" s="212"/>
      <c r="AT9137" s="213" t="s">
        <v>453</v>
      </c>
      <c r="AU9137" s="213" t="s">
        <v>91</v>
      </c>
      <c r="AV9137" s="13" t="s">
        <v>85</v>
      </c>
      <c r="AW9137" s="13" t="s">
        <v>37</v>
      </c>
      <c r="AX9137" s="13" t="s">
        <v>78</v>
      </c>
      <c r="AY9137" s="213" t="s">
        <v>443</v>
      </c>
    </row>
    <row r="9138" spans="1:65" s="13" customFormat="1">
      <c r="B9138" s="203"/>
      <c r="C9138" s="204"/>
      <c r="D9138" s="205" t="s">
        <v>453</v>
      </c>
      <c r="E9138" s="206" t="s">
        <v>19</v>
      </c>
      <c r="F9138" s="207" t="s">
        <v>1090</v>
      </c>
      <c r="G9138" s="204"/>
      <c r="H9138" s="206" t="s">
        <v>19</v>
      </c>
      <c r="I9138" s="208"/>
      <c r="J9138" s="204"/>
      <c r="K9138" s="204"/>
      <c r="L9138" s="209"/>
      <c r="M9138" s="210"/>
      <c r="N9138" s="211"/>
      <c r="O9138" s="211"/>
      <c r="P9138" s="211"/>
      <c r="Q9138" s="211"/>
      <c r="R9138" s="211"/>
      <c r="S9138" s="211"/>
      <c r="T9138" s="212"/>
      <c r="AT9138" s="213" t="s">
        <v>453</v>
      </c>
      <c r="AU9138" s="213" t="s">
        <v>91</v>
      </c>
      <c r="AV9138" s="13" t="s">
        <v>85</v>
      </c>
      <c r="AW9138" s="13" t="s">
        <v>37</v>
      </c>
      <c r="AX9138" s="13" t="s">
        <v>78</v>
      </c>
      <c r="AY9138" s="213" t="s">
        <v>443</v>
      </c>
    </row>
    <row r="9139" spans="1:65" s="13" customFormat="1">
      <c r="B9139" s="203"/>
      <c r="C9139" s="204"/>
      <c r="D9139" s="205" t="s">
        <v>453</v>
      </c>
      <c r="E9139" s="206" t="s">
        <v>19</v>
      </c>
      <c r="F9139" s="207" t="s">
        <v>2261</v>
      </c>
      <c r="G9139" s="204"/>
      <c r="H9139" s="206" t="s">
        <v>19</v>
      </c>
      <c r="I9139" s="208"/>
      <c r="J9139" s="204"/>
      <c r="K9139" s="204"/>
      <c r="L9139" s="209"/>
      <c r="M9139" s="210"/>
      <c r="N9139" s="211"/>
      <c r="O9139" s="211"/>
      <c r="P9139" s="211"/>
      <c r="Q9139" s="211"/>
      <c r="R9139" s="211"/>
      <c r="S9139" s="211"/>
      <c r="T9139" s="212"/>
      <c r="AT9139" s="213" t="s">
        <v>453</v>
      </c>
      <c r="AU9139" s="213" t="s">
        <v>91</v>
      </c>
      <c r="AV9139" s="13" t="s">
        <v>85</v>
      </c>
      <c r="AW9139" s="13" t="s">
        <v>37</v>
      </c>
      <c r="AX9139" s="13" t="s">
        <v>78</v>
      </c>
      <c r="AY9139" s="213" t="s">
        <v>443</v>
      </c>
    </row>
    <row r="9140" spans="1:65" s="13" customFormat="1">
      <c r="B9140" s="203"/>
      <c r="C9140" s="204"/>
      <c r="D9140" s="205" t="s">
        <v>453</v>
      </c>
      <c r="E9140" s="206" t="s">
        <v>19</v>
      </c>
      <c r="F9140" s="207" t="s">
        <v>2262</v>
      </c>
      <c r="G9140" s="204"/>
      <c r="H9140" s="206" t="s">
        <v>19</v>
      </c>
      <c r="I9140" s="208"/>
      <c r="J9140" s="204"/>
      <c r="K9140" s="204"/>
      <c r="L9140" s="209"/>
      <c r="M9140" s="210"/>
      <c r="N9140" s="211"/>
      <c r="O9140" s="211"/>
      <c r="P9140" s="211"/>
      <c r="Q9140" s="211"/>
      <c r="R9140" s="211"/>
      <c r="S9140" s="211"/>
      <c r="T9140" s="212"/>
      <c r="AT9140" s="213" t="s">
        <v>453</v>
      </c>
      <c r="AU9140" s="213" t="s">
        <v>91</v>
      </c>
      <c r="AV9140" s="13" t="s">
        <v>85</v>
      </c>
      <c r="AW9140" s="13" t="s">
        <v>37</v>
      </c>
      <c r="AX9140" s="13" t="s">
        <v>78</v>
      </c>
      <c r="AY9140" s="213" t="s">
        <v>443</v>
      </c>
    </row>
    <row r="9141" spans="1:65" s="14" customFormat="1">
      <c r="B9141" s="214"/>
      <c r="C9141" s="215"/>
      <c r="D9141" s="205" t="s">
        <v>453</v>
      </c>
      <c r="E9141" s="216" t="s">
        <v>19</v>
      </c>
      <c r="F9141" s="217" t="s">
        <v>7212</v>
      </c>
      <c r="G9141" s="215"/>
      <c r="H9141" s="218">
        <v>343.613</v>
      </c>
      <c r="I9141" s="219"/>
      <c r="J9141" s="215"/>
      <c r="K9141" s="215"/>
      <c r="L9141" s="220"/>
      <c r="M9141" s="221"/>
      <c r="N9141" s="222"/>
      <c r="O9141" s="222"/>
      <c r="P9141" s="222"/>
      <c r="Q9141" s="222"/>
      <c r="R9141" s="222"/>
      <c r="S9141" s="222"/>
      <c r="T9141" s="223"/>
      <c r="AT9141" s="224" t="s">
        <v>453</v>
      </c>
      <c r="AU9141" s="224" t="s">
        <v>91</v>
      </c>
      <c r="AV9141" s="14" t="s">
        <v>91</v>
      </c>
      <c r="AW9141" s="14" t="s">
        <v>37</v>
      </c>
      <c r="AX9141" s="14" t="s">
        <v>78</v>
      </c>
      <c r="AY9141" s="224" t="s">
        <v>443</v>
      </c>
    </row>
    <row r="9142" spans="1:65" s="15" customFormat="1">
      <c r="B9142" s="225"/>
      <c r="C9142" s="226"/>
      <c r="D9142" s="205" t="s">
        <v>453</v>
      </c>
      <c r="E9142" s="227" t="s">
        <v>19</v>
      </c>
      <c r="F9142" s="228" t="s">
        <v>456</v>
      </c>
      <c r="G9142" s="226"/>
      <c r="H9142" s="229">
        <v>343.613</v>
      </c>
      <c r="I9142" s="230"/>
      <c r="J9142" s="226"/>
      <c r="K9142" s="226"/>
      <c r="L9142" s="231"/>
      <c r="M9142" s="232"/>
      <c r="N9142" s="233"/>
      <c r="O9142" s="233"/>
      <c r="P9142" s="233"/>
      <c r="Q9142" s="233"/>
      <c r="R9142" s="233"/>
      <c r="S9142" s="233"/>
      <c r="T9142" s="234"/>
      <c r="AT9142" s="235" t="s">
        <v>453</v>
      </c>
      <c r="AU9142" s="235" t="s">
        <v>91</v>
      </c>
      <c r="AV9142" s="15" t="s">
        <v>449</v>
      </c>
      <c r="AW9142" s="15" t="s">
        <v>37</v>
      </c>
      <c r="AX9142" s="15" t="s">
        <v>85</v>
      </c>
      <c r="AY9142" s="235" t="s">
        <v>443</v>
      </c>
    </row>
    <row r="9143" spans="1:65" s="14" customFormat="1">
      <c r="B9143" s="214"/>
      <c r="C9143" s="215"/>
      <c r="D9143" s="205" t="s">
        <v>453</v>
      </c>
      <c r="E9143" s="215"/>
      <c r="F9143" s="217" t="s">
        <v>7213</v>
      </c>
      <c r="G9143" s="215"/>
      <c r="H9143" s="218">
        <v>22334.845000000001</v>
      </c>
      <c r="I9143" s="219"/>
      <c r="J9143" s="215"/>
      <c r="K9143" s="215"/>
      <c r="L9143" s="220"/>
      <c r="M9143" s="221"/>
      <c r="N9143" s="222"/>
      <c r="O9143" s="222"/>
      <c r="P9143" s="222"/>
      <c r="Q9143" s="222"/>
      <c r="R9143" s="222"/>
      <c r="S9143" s="222"/>
      <c r="T9143" s="223"/>
      <c r="AT9143" s="224" t="s">
        <v>453</v>
      </c>
      <c r="AU9143" s="224" t="s">
        <v>91</v>
      </c>
      <c r="AV9143" s="14" t="s">
        <v>91</v>
      </c>
      <c r="AW9143" s="14" t="s">
        <v>4</v>
      </c>
      <c r="AX9143" s="14" t="s">
        <v>85</v>
      </c>
      <c r="AY9143" s="224" t="s">
        <v>443</v>
      </c>
    </row>
    <row r="9144" spans="1:65" s="2" customFormat="1" ht="24.2" customHeight="1">
      <c r="A9144" s="37"/>
      <c r="B9144" s="38"/>
      <c r="C9144" s="185" t="s">
        <v>7214</v>
      </c>
      <c r="D9144" s="185" t="s">
        <v>445</v>
      </c>
      <c r="E9144" s="186" t="s">
        <v>7215</v>
      </c>
      <c r="F9144" s="187" t="s">
        <v>7216</v>
      </c>
      <c r="G9144" s="188" t="s">
        <v>132</v>
      </c>
      <c r="H9144" s="189">
        <v>159.38999999999999</v>
      </c>
      <c r="I9144" s="190"/>
      <c r="J9144" s="191">
        <f>ROUND(I9144*H9144,2)</f>
        <v>0</v>
      </c>
      <c r="K9144" s="187" t="s">
        <v>19</v>
      </c>
      <c r="L9144" s="42"/>
      <c r="M9144" s="192" t="s">
        <v>19</v>
      </c>
      <c r="N9144" s="193" t="s">
        <v>50</v>
      </c>
      <c r="O9144" s="67"/>
      <c r="P9144" s="194">
        <f>O9144*H9144</f>
        <v>0</v>
      </c>
      <c r="Q9144" s="194">
        <v>9.5E-4</v>
      </c>
      <c r="R9144" s="194">
        <f>Q9144*H9144</f>
        <v>0.15142049999999999</v>
      </c>
      <c r="S9144" s="194">
        <v>0</v>
      </c>
      <c r="T9144" s="195">
        <f>S9144*H9144</f>
        <v>0</v>
      </c>
      <c r="U9144" s="37"/>
      <c r="V9144" s="37"/>
      <c r="W9144" s="37"/>
      <c r="X9144" s="37"/>
      <c r="Y9144" s="37"/>
      <c r="Z9144" s="37"/>
      <c r="AA9144" s="37"/>
      <c r="AB9144" s="37"/>
      <c r="AC9144" s="37"/>
      <c r="AD9144" s="37"/>
      <c r="AE9144" s="37"/>
      <c r="AR9144" s="196" t="s">
        <v>551</v>
      </c>
      <c r="AT9144" s="196" t="s">
        <v>445</v>
      </c>
      <c r="AU9144" s="196" t="s">
        <v>91</v>
      </c>
      <c r="AY9144" s="20" t="s">
        <v>443</v>
      </c>
      <c r="BE9144" s="197">
        <f>IF(N9144="základní",J9144,0)</f>
        <v>0</v>
      </c>
      <c r="BF9144" s="197">
        <f>IF(N9144="snížená",J9144,0)</f>
        <v>0</v>
      </c>
      <c r="BG9144" s="197">
        <f>IF(N9144="zákl. přenesená",J9144,0)</f>
        <v>0</v>
      </c>
      <c r="BH9144" s="197">
        <f>IF(N9144="sníž. přenesená",J9144,0)</f>
        <v>0</v>
      </c>
      <c r="BI9144" s="197">
        <f>IF(N9144="nulová",J9144,0)</f>
        <v>0</v>
      </c>
      <c r="BJ9144" s="20" t="s">
        <v>91</v>
      </c>
      <c r="BK9144" s="197">
        <f>ROUND(I9144*H9144,2)</f>
        <v>0</v>
      </c>
      <c r="BL9144" s="20" t="s">
        <v>551</v>
      </c>
      <c r="BM9144" s="196" t="s">
        <v>7217</v>
      </c>
    </row>
    <row r="9145" spans="1:65" s="14" customFormat="1">
      <c r="B9145" s="214"/>
      <c r="C9145" s="215"/>
      <c r="D9145" s="205" t="s">
        <v>453</v>
      </c>
      <c r="E9145" s="216" t="s">
        <v>19</v>
      </c>
      <c r="F9145" s="217" t="s">
        <v>7218</v>
      </c>
      <c r="G9145" s="215"/>
      <c r="H9145" s="218">
        <v>159.38999999999999</v>
      </c>
      <c r="I9145" s="219"/>
      <c r="J9145" s="215"/>
      <c r="K9145" s="215"/>
      <c r="L9145" s="220"/>
      <c r="M9145" s="221"/>
      <c r="N9145" s="222"/>
      <c r="O9145" s="222"/>
      <c r="P9145" s="222"/>
      <c r="Q9145" s="222"/>
      <c r="R9145" s="222"/>
      <c r="S9145" s="222"/>
      <c r="T9145" s="223"/>
      <c r="AT9145" s="224" t="s">
        <v>453</v>
      </c>
      <c r="AU9145" s="224" t="s">
        <v>91</v>
      </c>
      <c r="AV9145" s="14" t="s">
        <v>91</v>
      </c>
      <c r="AW9145" s="14" t="s">
        <v>37</v>
      </c>
      <c r="AX9145" s="14" t="s">
        <v>78</v>
      </c>
      <c r="AY9145" s="224" t="s">
        <v>443</v>
      </c>
    </row>
    <row r="9146" spans="1:65" s="15" customFormat="1">
      <c r="B9146" s="225"/>
      <c r="C9146" s="226"/>
      <c r="D9146" s="205" t="s">
        <v>453</v>
      </c>
      <c r="E9146" s="227" t="s">
        <v>19</v>
      </c>
      <c r="F9146" s="228" t="s">
        <v>456</v>
      </c>
      <c r="G9146" s="226"/>
      <c r="H9146" s="229">
        <v>159.38999999999999</v>
      </c>
      <c r="I9146" s="230"/>
      <c r="J9146" s="226"/>
      <c r="K9146" s="226"/>
      <c r="L9146" s="231"/>
      <c r="M9146" s="232"/>
      <c r="N9146" s="233"/>
      <c r="O9146" s="233"/>
      <c r="P9146" s="233"/>
      <c r="Q9146" s="233"/>
      <c r="R9146" s="233"/>
      <c r="S9146" s="233"/>
      <c r="T9146" s="234"/>
      <c r="AT9146" s="235" t="s">
        <v>453</v>
      </c>
      <c r="AU9146" s="235" t="s">
        <v>91</v>
      </c>
      <c r="AV9146" s="15" t="s">
        <v>449</v>
      </c>
      <c r="AW9146" s="15" t="s">
        <v>37</v>
      </c>
      <c r="AX9146" s="15" t="s">
        <v>85</v>
      </c>
      <c r="AY9146" s="235" t="s">
        <v>443</v>
      </c>
    </row>
    <row r="9147" spans="1:65" s="2" customFormat="1" ht="21.75" customHeight="1">
      <c r="A9147" s="37"/>
      <c r="B9147" s="38"/>
      <c r="C9147" s="247" t="s">
        <v>7219</v>
      </c>
      <c r="D9147" s="247" t="s">
        <v>731</v>
      </c>
      <c r="E9147" s="248" t="s">
        <v>7220</v>
      </c>
      <c r="F9147" s="249" t="s">
        <v>7221</v>
      </c>
      <c r="G9147" s="250" t="s">
        <v>459</v>
      </c>
      <c r="H9147" s="251">
        <v>2550.2399999999998</v>
      </c>
      <c r="I9147" s="252"/>
      <c r="J9147" s="253">
        <f>ROUND(I9147*H9147,2)</f>
        <v>0</v>
      </c>
      <c r="K9147" s="249" t="s">
        <v>19</v>
      </c>
      <c r="L9147" s="254"/>
      <c r="M9147" s="255" t="s">
        <v>19</v>
      </c>
      <c r="N9147" s="256" t="s">
        <v>50</v>
      </c>
      <c r="O9147" s="67"/>
      <c r="P9147" s="194">
        <f>O9147*H9147</f>
        <v>0</v>
      </c>
      <c r="Q9147" s="194">
        <v>8.0000000000000004E-4</v>
      </c>
      <c r="R9147" s="194">
        <f>Q9147*H9147</f>
        <v>2.0401919999999998</v>
      </c>
      <c r="S9147" s="194">
        <v>0</v>
      </c>
      <c r="T9147" s="195">
        <f>S9147*H9147</f>
        <v>0</v>
      </c>
      <c r="U9147" s="37"/>
      <c r="V9147" s="37"/>
      <c r="W9147" s="37"/>
      <c r="X9147" s="37"/>
      <c r="Y9147" s="37"/>
      <c r="Z9147" s="37"/>
      <c r="AA9147" s="37"/>
      <c r="AB9147" s="37"/>
      <c r="AC9147" s="37"/>
      <c r="AD9147" s="37"/>
      <c r="AE9147" s="37"/>
      <c r="AR9147" s="196" t="s">
        <v>652</v>
      </c>
      <c r="AT9147" s="196" t="s">
        <v>731</v>
      </c>
      <c r="AU9147" s="196" t="s">
        <v>91</v>
      </c>
      <c r="AY9147" s="20" t="s">
        <v>443</v>
      </c>
      <c r="BE9147" s="197">
        <f>IF(N9147="základní",J9147,0)</f>
        <v>0</v>
      </c>
      <c r="BF9147" s="197">
        <f>IF(N9147="snížená",J9147,0)</f>
        <v>0</v>
      </c>
      <c r="BG9147" s="197">
        <f>IF(N9147="zákl. přenesená",J9147,0)</f>
        <v>0</v>
      </c>
      <c r="BH9147" s="197">
        <f>IF(N9147="sníž. přenesená",J9147,0)</f>
        <v>0</v>
      </c>
      <c r="BI9147" s="197">
        <f>IF(N9147="nulová",J9147,0)</f>
        <v>0</v>
      </c>
      <c r="BJ9147" s="20" t="s">
        <v>91</v>
      </c>
      <c r="BK9147" s="197">
        <f>ROUND(I9147*H9147,2)</f>
        <v>0</v>
      </c>
      <c r="BL9147" s="20" t="s">
        <v>551</v>
      </c>
      <c r="BM9147" s="196" t="s">
        <v>7222</v>
      </c>
    </row>
    <row r="9148" spans="1:65" s="13" customFormat="1">
      <c r="B9148" s="203"/>
      <c r="C9148" s="204"/>
      <c r="D9148" s="205" t="s">
        <v>453</v>
      </c>
      <c r="E9148" s="206" t="s">
        <v>19</v>
      </c>
      <c r="F9148" s="207" t="s">
        <v>540</v>
      </c>
      <c r="G9148" s="204"/>
      <c r="H9148" s="206" t="s">
        <v>19</v>
      </c>
      <c r="I9148" s="208"/>
      <c r="J9148" s="204"/>
      <c r="K9148" s="204"/>
      <c r="L9148" s="209"/>
      <c r="M9148" s="210"/>
      <c r="N9148" s="211"/>
      <c r="O9148" s="211"/>
      <c r="P9148" s="211"/>
      <c r="Q9148" s="211"/>
      <c r="R9148" s="211"/>
      <c r="S9148" s="211"/>
      <c r="T9148" s="212"/>
      <c r="AT9148" s="213" t="s">
        <v>453</v>
      </c>
      <c r="AU9148" s="213" t="s">
        <v>91</v>
      </c>
      <c r="AV9148" s="13" t="s">
        <v>85</v>
      </c>
      <c r="AW9148" s="13" t="s">
        <v>37</v>
      </c>
      <c r="AX9148" s="13" t="s">
        <v>78</v>
      </c>
      <c r="AY9148" s="213" t="s">
        <v>443</v>
      </c>
    </row>
    <row r="9149" spans="1:65" s="13" customFormat="1">
      <c r="B9149" s="203"/>
      <c r="C9149" s="204"/>
      <c r="D9149" s="205" t="s">
        <v>453</v>
      </c>
      <c r="E9149" s="206" t="s">
        <v>19</v>
      </c>
      <c r="F9149" s="207" t="s">
        <v>1090</v>
      </c>
      <c r="G9149" s="204"/>
      <c r="H9149" s="206" t="s">
        <v>19</v>
      </c>
      <c r="I9149" s="208"/>
      <c r="J9149" s="204"/>
      <c r="K9149" s="204"/>
      <c r="L9149" s="209"/>
      <c r="M9149" s="210"/>
      <c r="N9149" s="211"/>
      <c r="O9149" s="211"/>
      <c r="P9149" s="211"/>
      <c r="Q9149" s="211"/>
      <c r="R9149" s="211"/>
      <c r="S9149" s="211"/>
      <c r="T9149" s="212"/>
      <c r="AT9149" s="213" t="s">
        <v>453</v>
      </c>
      <c r="AU9149" s="213" t="s">
        <v>91</v>
      </c>
      <c r="AV9149" s="13" t="s">
        <v>85</v>
      </c>
      <c r="AW9149" s="13" t="s">
        <v>37</v>
      </c>
      <c r="AX9149" s="13" t="s">
        <v>78</v>
      </c>
      <c r="AY9149" s="213" t="s">
        <v>443</v>
      </c>
    </row>
    <row r="9150" spans="1:65" s="13" customFormat="1">
      <c r="B9150" s="203"/>
      <c r="C9150" s="204"/>
      <c r="D9150" s="205" t="s">
        <v>453</v>
      </c>
      <c r="E9150" s="206" t="s">
        <v>19</v>
      </c>
      <c r="F9150" s="207" t="s">
        <v>2261</v>
      </c>
      <c r="G9150" s="204"/>
      <c r="H9150" s="206" t="s">
        <v>19</v>
      </c>
      <c r="I9150" s="208"/>
      <c r="J9150" s="204"/>
      <c r="K9150" s="204"/>
      <c r="L9150" s="209"/>
      <c r="M9150" s="210"/>
      <c r="N9150" s="211"/>
      <c r="O9150" s="211"/>
      <c r="P9150" s="211"/>
      <c r="Q9150" s="211"/>
      <c r="R9150" s="211"/>
      <c r="S9150" s="211"/>
      <c r="T9150" s="212"/>
      <c r="AT9150" s="213" t="s">
        <v>453</v>
      </c>
      <c r="AU9150" s="213" t="s">
        <v>91</v>
      </c>
      <c r="AV9150" s="13" t="s">
        <v>85</v>
      </c>
      <c r="AW9150" s="13" t="s">
        <v>37</v>
      </c>
      <c r="AX9150" s="13" t="s">
        <v>78</v>
      </c>
      <c r="AY9150" s="213" t="s">
        <v>443</v>
      </c>
    </row>
    <row r="9151" spans="1:65" s="13" customFormat="1">
      <c r="B9151" s="203"/>
      <c r="C9151" s="204"/>
      <c r="D9151" s="205" t="s">
        <v>453</v>
      </c>
      <c r="E9151" s="206" t="s">
        <v>19</v>
      </c>
      <c r="F9151" s="207" t="s">
        <v>2262</v>
      </c>
      <c r="G9151" s="204"/>
      <c r="H9151" s="206" t="s">
        <v>19</v>
      </c>
      <c r="I9151" s="208"/>
      <c r="J9151" s="204"/>
      <c r="K9151" s="204"/>
      <c r="L9151" s="209"/>
      <c r="M9151" s="210"/>
      <c r="N9151" s="211"/>
      <c r="O9151" s="211"/>
      <c r="P9151" s="211"/>
      <c r="Q9151" s="211"/>
      <c r="R9151" s="211"/>
      <c r="S9151" s="211"/>
      <c r="T9151" s="212"/>
      <c r="AT9151" s="213" t="s">
        <v>453</v>
      </c>
      <c r="AU9151" s="213" t="s">
        <v>91</v>
      </c>
      <c r="AV9151" s="13" t="s">
        <v>85</v>
      </c>
      <c r="AW9151" s="13" t="s">
        <v>37</v>
      </c>
      <c r="AX9151" s="13" t="s">
        <v>78</v>
      </c>
      <c r="AY9151" s="213" t="s">
        <v>443</v>
      </c>
    </row>
    <row r="9152" spans="1:65" s="13" customFormat="1">
      <c r="B9152" s="203"/>
      <c r="C9152" s="204"/>
      <c r="D9152" s="205" t="s">
        <v>453</v>
      </c>
      <c r="E9152" s="206" t="s">
        <v>19</v>
      </c>
      <c r="F9152" s="207" t="s">
        <v>2198</v>
      </c>
      <c r="G9152" s="204"/>
      <c r="H9152" s="206" t="s">
        <v>19</v>
      </c>
      <c r="I9152" s="208"/>
      <c r="J9152" s="204"/>
      <c r="K9152" s="204"/>
      <c r="L9152" s="209"/>
      <c r="M9152" s="210"/>
      <c r="N9152" s="211"/>
      <c r="O9152" s="211"/>
      <c r="P9152" s="211"/>
      <c r="Q9152" s="211"/>
      <c r="R9152" s="211"/>
      <c r="S9152" s="211"/>
      <c r="T9152" s="212"/>
      <c r="AT9152" s="213" t="s">
        <v>453</v>
      </c>
      <c r="AU9152" s="213" t="s">
        <v>91</v>
      </c>
      <c r="AV9152" s="13" t="s">
        <v>85</v>
      </c>
      <c r="AW9152" s="13" t="s">
        <v>37</v>
      </c>
      <c r="AX9152" s="13" t="s">
        <v>78</v>
      </c>
      <c r="AY9152" s="213" t="s">
        <v>443</v>
      </c>
    </row>
    <row r="9153" spans="1:65" s="14" customFormat="1">
      <c r="B9153" s="214"/>
      <c r="C9153" s="215"/>
      <c r="D9153" s="205" t="s">
        <v>453</v>
      </c>
      <c r="E9153" s="216" t="s">
        <v>19</v>
      </c>
      <c r="F9153" s="217" t="s">
        <v>7223</v>
      </c>
      <c r="G9153" s="215"/>
      <c r="H9153" s="218">
        <v>59.39</v>
      </c>
      <c r="I9153" s="219"/>
      <c r="J9153" s="215"/>
      <c r="K9153" s="215"/>
      <c r="L9153" s="220"/>
      <c r="M9153" s="221"/>
      <c r="N9153" s="222"/>
      <c r="O9153" s="222"/>
      <c r="P9153" s="222"/>
      <c r="Q9153" s="222"/>
      <c r="R9153" s="222"/>
      <c r="S9153" s="222"/>
      <c r="T9153" s="223"/>
      <c r="AT9153" s="224" t="s">
        <v>453</v>
      </c>
      <c r="AU9153" s="224" t="s">
        <v>91</v>
      </c>
      <c r="AV9153" s="14" t="s">
        <v>91</v>
      </c>
      <c r="AW9153" s="14" t="s">
        <v>37</v>
      </c>
      <c r="AX9153" s="14" t="s">
        <v>78</v>
      </c>
      <c r="AY9153" s="224" t="s">
        <v>443</v>
      </c>
    </row>
    <row r="9154" spans="1:65" s="16" customFormat="1">
      <c r="B9154" s="236"/>
      <c r="C9154" s="237"/>
      <c r="D9154" s="205" t="s">
        <v>453</v>
      </c>
      <c r="E9154" s="238" t="s">
        <v>19</v>
      </c>
      <c r="F9154" s="239" t="s">
        <v>581</v>
      </c>
      <c r="G9154" s="237"/>
      <c r="H9154" s="240">
        <v>59.39</v>
      </c>
      <c r="I9154" s="241"/>
      <c r="J9154" s="237"/>
      <c r="K9154" s="237"/>
      <c r="L9154" s="242"/>
      <c r="M9154" s="243"/>
      <c r="N9154" s="244"/>
      <c r="O9154" s="244"/>
      <c r="P9154" s="244"/>
      <c r="Q9154" s="244"/>
      <c r="R9154" s="244"/>
      <c r="S9154" s="244"/>
      <c r="T9154" s="245"/>
      <c r="AT9154" s="246" t="s">
        <v>453</v>
      </c>
      <c r="AU9154" s="246" t="s">
        <v>91</v>
      </c>
      <c r="AV9154" s="16" t="s">
        <v>98</v>
      </c>
      <c r="AW9154" s="16" t="s">
        <v>37</v>
      </c>
      <c r="AX9154" s="16" t="s">
        <v>78</v>
      </c>
      <c r="AY9154" s="246" t="s">
        <v>443</v>
      </c>
    </row>
    <row r="9155" spans="1:65" s="13" customFormat="1">
      <c r="B9155" s="203"/>
      <c r="C9155" s="204"/>
      <c r="D9155" s="205" t="s">
        <v>453</v>
      </c>
      <c r="E9155" s="206" t="s">
        <v>19</v>
      </c>
      <c r="F9155" s="207" t="s">
        <v>2199</v>
      </c>
      <c r="G9155" s="204"/>
      <c r="H9155" s="206" t="s">
        <v>19</v>
      </c>
      <c r="I9155" s="208"/>
      <c r="J9155" s="204"/>
      <c r="K9155" s="204"/>
      <c r="L9155" s="209"/>
      <c r="M9155" s="210"/>
      <c r="N9155" s="211"/>
      <c r="O9155" s="211"/>
      <c r="P9155" s="211"/>
      <c r="Q9155" s="211"/>
      <c r="R9155" s="211"/>
      <c r="S9155" s="211"/>
      <c r="T9155" s="212"/>
      <c r="AT9155" s="213" t="s">
        <v>453</v>
      </c>
      <c r="AU9155" s="213" t="s">
        <v>91</v>
      </c>
      <c r="AV9155" s="13" t="s">
        <v>85</v>
      </c>
      <c r="AW9155" s="13" t="s">
        <v>37</v>
      </c>
      <c r="AX9155" s="13" t="s">
        <v>78</v>
      </c>
      <c r="AY9155" s="213" t="s">
        <v>443</v>
      </c>
    </row>
    <row r="9156" spans="1:65" s="14" customFormat="1">
      <c r="B9156" s="214"/>
      <c r="C9156" s="215"/>
      <c r="D9156" s="205" t="s">
        <v>453</v>
      </c>
      <c r="E9156" s="216" t="s">
        <v>19</v>
      </c>
      <c r="F9156" s="217" t="s">
        <v>7224</v>
      </c>
      <c r="G9156" s="215"/>
      <c r="H9156" s="218">
        <v>31.6</v>
      </c>
      <c r="I9156" s="219"/>
      <c r="J9156" s="215"/>
      <c r="K9156" s="215"/>
      <c r="L9156" s="220"/>
      <c r="M9156" s="221"/>
      <c r="N9156" s="222"/>
      <c r="O9156" s="222"/>
      <c r="P9156" s="222"/>
      <c r="Q9156" s="222"/>
      <c r="R9156" s="222"/>
      <c r="S9156" s="222"/>
      <c r="T9156" s="223"/>
      <c r="AT9156" s="224" t="s">
        <v>453</v>
      </c>
      <c r="AU9156" s="224" t="s">
        <v>91</v>
      </c>
      <c r="AV9156" s="14" t="s">
        <v>91</v>
      </c>
      <c r="AW9156" s="14" t="s">
        <v>37</v>
      </c>
      <c r="AX9156" s="14" t="s">
        <v>78</v>
      </c>
      <c r="AY9156" s="224" t="s">
        <v>443</v>
      </c>
    </row>
    <row r="9157" spans="1:65" s="14" customFormat="1">
      <c r="B9157" s="214"/>
      <c r="C9157" s="215"/>
      <c r="D9157" s="205" t="s">
        <v>453</v>
      </c>
      <c r="E9157" s="216" t="s">
        <v>19</v>
      </c>
      <c r="F9157" s="217" t="s">
        <v>7225</v>
      </c>
      <c r="G9157" s="215"/>
      <c r="H9157" s="218">
        <v>34.5</v>
      </c>
      <c r="I9157" s="219"/>
      <c r="J9157" s="215"/>
      <c r="K9157" s="215"/>
      <c r="L9157" s="220"/>
      <c r="M9157" s="221"/>
      <c r="N9157" s="222"/>
      <c r="O9157" s="222"/>
      <c r="P9157" s="222"/>
      <c r="Q9157" s="222"/>
      <c r="R9157" s="222"/>
      <c r="S9157" s="222"/>
      <c r="T9157" s="223"/>
      <c r="AT9157" s="224" t="s">
        <v>453</v>
      </c>
      <c r="AU9157" s="224" t="s">
        <v>91</v>
      </c>
      <c r="AV9157" s="14" t="s">
        <v>91</v>
      </c>
      <c r="AW9157" s="14" t="s">
        <v>37</v>
      </c>
      <c r="AX9157" s="14" t="s">
        <v>78</v>
      </c>
      <c r="AY9157" s="224" t="s">
        <v>443</v>
      </c>
    </row>
    <row r="9158" spans="1:65" s="14" customFormat="1">
      <c r="B9158" s="214"/>
      <c r="C9158" s="215"/>
      <c r="D9158" s="205" t="s">
        <v>453</v>
      </c>
      <c r="E9158" s="216" t="s">
        <v>19</v>
      </c>
      <c r="F9158" s="217" t="s">
        <v>7226</v>
      </c>
      <c r="G9158" s="215"/>
      <c r="H9158" s="218">
        <v>33.9</v>
      </c>
      <c r="I9158" s="219"/>
      <c r="J9158" s="215"/>
      <c r="K9158" s="215"/>
      <c r="L9158" s="220"/>
      <c r="M9158" s="221"/>
      <c r="N9158" s="222"/>
      <c r="O9158" s="222"/>
      <c r="P9158" s="222"/>
      <c r="Q9158" s="222"/>
      <c r="R9158" s="222"/>
      <c r="S9158" s="222"/>
      <c r="T9158" s="223"/>
      <c r="AT9158" s="224" t="s">
        <v>453</v>
      </c>
      <c r="AU9158" s="224" t="s">
        <v>91</v>
      </c>
      <c r="AV9158" s="14" t="s">
        <v>91</v>
      </c>
      <c r="AW9158" s="14" t="s">
        <v>37</v>
      </c>
      <c r="AX9158" s="14" t="s">
        <v>78</v>
      </c>
      <c r="AY9158" s="224" t="s">
        <v>443</v>
      </c>
    </row>
    <row r="9159" spans="1:65" s="16" customFormat="1">
      <c r="B9159" s="236"/>
      <c r="C9159" s="237"/>
      <c r="D9159" s="205" t="s">
        <v>453</v>
      </c>
      <c r="E9159" s="238" t="s">
        <v>19</v>
      </c>
      <c r="F9159" s="239" t="s">
        <v>581</v>
      </c>
      <c r="G9159" s="237"/>
      <c r="H9159" s="240">
        <v>100</v>
      </c>
      <c r="I9159" s="241"/>
      <c r="J9159" s="237"/>
      <c r="K9159" s="237"/>
      <c r="L9159" s="242"/>
      <c r="M9159" s="243"/>
      <c r="N9159" s="244"/>
      <c r="O9159" s="244"/>
      <c r="P9159" s="244"/>
      <c r="Q9159" s="244"/>
      <c r="R9159" s="244"/>
      <c r="S9159" s="244"/>
      <c r="T9159" s="245"/>
      <c r="AT9159" s="246" t="s">
        <v>453</v>
      </c>
      <c r="AU9159" s="246" t="s">
        <v>91</v>
      </c>
      <c r="AV9159" s="16" t="s">
        <v>98</v>
      </c>
      <c r="AW9159" s="16" t="s">
        <v>37</v>
      </c>
      <c r="AX9159" s="16" t="s">
        <v>78</v>
      </c>
      <c r="AY9159" s="246" t="s">
        <v>443</v>
      </c>
    </row>
    <row r="9160" spans="1:65" s="15" customFormat="1">
      <c r="B9160" s="225"/>
      <c r="C9160" s="226"/>
      <c r="D9160" s="205" t="s">
        <v>453</v>
      </c>
      <c r="E9160" s="227" t="s">
        <v>19</v>
      </c>
      <c r="F9160" s="228" t="s">
        <v>456</v>
      </c>
      <c r="G9160" s="226"/>
      <c r="H9160" s="229">
        <v>159.38999999999999</v>
      </c>
      <c r="I9160" s="230"/>
      <c r="J9160" s="226"/>
      <c r="K9160" s="226"/>
      <c r="L9160" s="231"/>
      <c r="M9160" s="232"/>
      <c r="N9160" s="233"/>
      <c r="O9160" s="233"/>
      <c r="P9160" s="233"/>
      <c r="Q9160" s="233"/>
      <c r="R9160" s="233"/>
      <c r="S9160" s="233"/>
      <c r="T9160" s="234"/>
      <c r="AT9160" s="235" t="s">
        <v>453</v>
      </c>
      <c r="AU9160" s="235" t="s">
        <v>91</v>
      </c>
      <c r="AV9160" s="15" t="s">
        <v>449</v>
      </c>
      <c r="AW9160" s="15" t="s">
        <v>37</v>
      </c>
      <c r="AX9160" s="15" t="s">
        <v>85</v>
      </c>
      <c r="AY9160" s="235" t="s">
        <v>443</v>
      </c>
    </row>
    <row r="9161" spans="1:65" s="14" customFormat="1">
      <c r="B9161" s="214"/>
      <c r="C9161" s="215"/>
      <c r="D9161" s="205" t="s">
        <v>453</v>
      </c>
      <c r="E9161" s="215"/>
      <c r="F9161" s="217" t="s">
        <v>7227</v>
      </c>
      <c r="G9161" s="215"/>
      <c r="H9161" s="218">
        <v>2550.2399999999998</v>
      </c>
      <c r="I9161" s="219"/>
      <c r="J9161" s="215"/>
      <c r="K9161" s="215"/>
      <c r="L9161" s="220"/>
      <c r="M9161" s="221"/>
      <c r="N9161" s="222"/>
      <c r="O9161" s="222"/>
      <c r="P9161" s="222"/>
      <c r="Q9161" s="222"/>
      <c r="R9161" s="222"/>
      <c r="S9161" s="222"/>
      <c r="T9161" s="223"/>
      <c r="AT9161" s="224" t="s">
        <v>453</v>
      </c>
      <c r="AU9161" s="224" t="s">
        <v>91</v>
      </c>
      <c r="AV9161" s="14" t="s">
        <v>91</v>
      </c>
      <c r="AW9161" s="14" t="s">
        <v>4</v>
      </c>
      <c r="AX9161" s="14" t="s">
        <v>85</v>
      </c>
      <c r="AY9161" s="224" t="s">
        <v>443</v>
      </c>
    </row>
    <row r="9162" spans="1:65" s="2" customFormat="1" ht="24.2" customHeight="1">
      <c r="A9162" s="37"/>
      <c r="B9162" s="38"/>
      <c r="C9162" s="185" t="s">
        <v>7228</v>
      </c>
      <c r="D9162" s="185" t="s">
        <v>445</v>
      </c>
      <c r="E9162" s="186" t="s">
        <v>7229</v>
      </c>
      <c r="F9162" s="187" t="s">
        <v>7230</v>
      </c>
      <c r="G9162" s="188" t="s">
        <v>136</v>
      </c>
      <c r="H9162" s="189">
        <v>375.49099999999999</v>
      </c>
      <c r="I9162" s="190"/>
      <c r="J9162" s="191">
        <f>ROUND(I9162*H9162,2)</f>
        <v>0</v>
      </c>
      <c r="K9162" s="187" t="s">
        <v>19</v>
      </c>
      <c r="L9162" s="42"/>
      <c r="M9162" s="192" t="s">
        <v>19</v>
      </c>
      <c r="N9162" s="193" t="s">
        <v>50</v>
      </c>
      <c r="O9162" s="67"/>
      <c r="P9162" s="194">
        <f>O9162*H9162</f>
        <v>0</v>
      </c>
      <c r="Q9162" s="194">
        <v>9.3000000000000005E-4</v>
      </c>
      <c r="R9162" s="194">
        <f>Q9162*H9162</f>
        <v>0.34920663000000002</v>
      </c>
      <c r="S9162" s="194">
        <v>0</v>
      </c>
      <c r="T9162" s="195">
        <f>S9162*H9162</f>
        <v>0</v>
      </c>
      <c r="U9162" s="37"/>
      <c r="V9162" s="37"/>
      <c r="W9162" s="37"/>
      <c r="X9162" s="37"/>
      <c r="Y9162" s="37"/>
      <c r="Z9162" s="37"/>
      <c r="AA9162" s="37"/>
      <c r="AB9162" s="37"/>
      <c r="AC9162" s="37"/>
      <c r="AD9162" s="37"/>
      <c r="AE9162" s="37"/>
      <c r="AR9162" s="196" t="s">
        <v>551</v>
      </c>
      <c r="AT9162" s="196" t="s">
        <v>445</v>
      </c>
      <c r="AU9162" s="196" t="s">
        <v>91</v>
      </c>
      <c r="AY9162" s="20" t="s">
        <v>443</v>
      </c>
      <c r="BE9162" s="197">
        <f>IF(N9162="základní",J9162,0)</f>
        <v>0</v>
      </c>
      <c r="BF9162" s="197">
        <f>IF(N9162="snížená",J9162,0)</f>
        <v>0</v>
      </c>
      <c r="BG9162" s="197">
        <f>IF(N9162="zákl. přenesená",J9162,0)</f>
        <v>0</v>
      </c>
      <c r="BH9162" s="197">
        <f>IF(N9162="sníž. přenesená",J9162,0)</f>
        <v>0</v>
      </c>
      <c r="BI9162" s="197">
        <f>IF(N9162="nulová",J9162,0)</f>
        <v>0</v>
      </c>
      <c r="BJ9162" s="20" t="s">
        <v>91</v>
      </c>
      <c r="BK9162" s="197">
        <f>ROUND(I9162*H9162,2)</f>
        <v>0</v>
      </c>
      <c r="BL9162" s="20" t="s">
        <v>551</v>
      </c>
      <c r="BM9162" s="196" t="s">
        <v>7231</v>
      </c>
    </row>
    <row r="9163" spans="1:65" s="13" customFormat="1">
      <c r="B9163" s="203"/>
      <c r="C9163" s="204"/>
      <c r="D9163" s="205" t="s">
        <v>453</v>
      </c>
      <c r="E9163" s="206" t="s">
        <v>19</v>
      </c>
      <c r="F9163" s="207" t="s">
        <v>540</v>
      </c>
      <c r="G9163" s="204"/>
      <c r="H9163" s="206" t="s">
        <v>19</v>
      </c>
      <c r="I9163" s="208"/>
      <c r="J9163" s="204"/>
      <c r="K9163" s="204"/>
      <c r="L9163" s="209"/>
      <c r="M9163" s="210"/>
      <c r="N9163" s="211"/>
      <c r="O9163" s="211"/>
      <c r="P9163" s="211"/>
      <c r="Q9163" s="211"/>
      <c r="R9163" s="211"/>
      <c r="S9163" s="211"/>
      <c r="T9163" s="212"/>
      <c r="AT9163" s="213" t="s">
        <v>453</v>
      </c>
      <c r="AU9163" s="213" t="s">
        <v>91</v>
      </c>
      <c r="AV9163" s="13" t="s">
        <v>85</v>
      </c>
      <c r="AW9163" s="13" t="s">
        <v>37</v>
      </c>
      <c r="AX9163" s="13" t="s">
        <v>78</v>
      </c>
      <c r="AY9163" s="213" t="s">
        <v>443</v>
      </c>
    </row>
    <row r="9164" spans="1:65" s="13" customFormat="1">
      <c r="B9164" s="203"/>
      <c r="C9164" s="204"/>
      <c r="D9164" s="205" t="s">
        <v>453</v>
      </c>
      <c r="E9164" s="206" t="s">
        <v>19</v>
      </c>
      <c r="F9164" s="207" t="s">
        <v>1090</v>
      </c>
      <c r="G9164" s="204"/>
      <c r="H9164" s="206" t="s">
        <v>19</v>
      </c>
      <c r="I9164" s="208"/>
      <c r="J9164" s="204"/>
      <c r="K9164" s="204"/>
      <c r="L9164" s="209"/>
      <c r="M9164" s="210"/>
      <c r="N9164" s="211"/>
      <c r="O9164" s="211"/>
      <c r="P9164" s="211"/>
      <c r="Q9164" s="211"/>
      <c r="R9164" s="211"/>
      <c r="S9164" s="211"/>
      <c r="T9164" s="212"/>
      <c r="AT9164" s="213" t="s">
        <v>453</v>
      </c>
      <c r="AU9164" s="213" t="s">
        <v>91</v>
      </c>
      <c r="AV9164" s="13" t="s">
        <v>85</v>
      </c>
      <c r="AW9164" s="13" t="s">
        <v>37</v>
      </c>
      <c r="AX9164" s="13" t="s">
        <v>78</v>
      </c>
      <c r="AY9164" s="213" t="s">
        <v>443</v>
      </c>
    </row>
    <row r="9165" spans="1:65" s="13" customFormat="1">
      <c r="B9165" s="203"/>
      <c r="C9165" s="204"/>
      <c r="D9165" s="205" t="s">
        <v>453</v>
      </c>
      <c r="E9165" s="206" t="s">
        <v>19</v>
      </c>
      <c r="F9165" s="207" t="s">
        <v>2261</v>
      </c>
      <c r="G9165" s="204"/>
      <c r="H9165" s="206" t="s">
        <v>19</v>
      </c>
      <c r="I9165" s="208"/>
      <c r="J9165" s="204"/>
      <c r="K9165" s="204"/>
      <c r="L9165" s="209"/>
      <c r="M9165" s="210"/>
      <c r="N9165" s="211"/>
      <c r="O9165" s="211"/>
      <c r="P9165" s="211"/>
      <c r="Q9165" s="211"/>
      <c r="R9165" s="211"/>
      <c r="S9165" s="211"/>
      <c r="T9165" s="212"/>
      <c r="AT9165" s="213" t="s">
        <v>453</v>
      </c>
      <c r="AU9165" s="213" t="s">
        <v>91</v>
      </c>
      <c r="AV9165" s="13" t="s">
        <v>85</v>
      </c>
      <c r="AW9165" s="13" t="s">
        <v>37</v>
      </c>
      <c r="AX9165" s="13" t="s">
        <v>78</v>
      </c>
      <c r="AY9165" s="213" t="s">
        <v>443</v>
      </c>
    </row>
    <row r="9166" spans="1:65" s="13" customFormat="1">
      <c r="B9166" s="203"/>
      <c r="C9166" s="204"/>
      <c r="D9166" s="205" t="s">
        <v>453</v>
      </c>
      <c r="E9166" s="206" t="s">
        <v>19</v>
      </c>
      <c r="F9166" s="207" t="s">
        <v>2262</v>
      </c>
      <c r="G9166" s="204"/>
      <c r="H9166" s="206" t="s">
        <v>19</v>
      </c>
      <c r="I9166" s="208"/>
      <c r="J9166" s="204"/>
      <c r="K9166" s="204"/>
      <c r="L9166" s="209"/>
      <c r="M9166" s="210"/>
      <c r="N9166" s="211"/>
      <c r="O9166" s="211"/>
      <c r="P9166" s="211"/>
      <c r="Q9166" s="211"/>
      <c r="R9166" s="211"/>
      <c r="S9166" s="211"/>
      <c r="T9166" s="212"/>
      <c r="AT9166" s="213" t="s">
        <v>453</v>
      </c>
      <c r="AU9166" s="213" t="s">
        <v>91</v>
      </c>
      <c r="AV9166" s="13" t="s">
        <v>85</v>
      </c>
      <c r="AW9166" s="13" t="s">
        <v>37</v>
      </c>
      <c r="AX9166" s="13" t="s">
        <v>78</v>
      </c>
      <c r="AY9166" s="213" t="s">
        <v>443</v>
      </c>
    </row>
    <row r="9167" spans="1:65" s="14" customFormat="1">
      <c r="B9167" s="214"/>
      <c r="C9167" s="215"/>
      <c r="D9167" s="205" t="s">
        <v>453</v>
      </c>
      <c r="E9167" s="216" t="s">
        <v>19</v>
      </c>
      <c r="F9167" s="217" t="s">
        <v>7212</v>
      </c>
      <c r="G9167" s="215"/>
      <c r="H9167" s="218">
        <v>343.613</v>
      </c>
      <c r="I9167" s="219"/>
      <c r="J9167" s="215"/>
      <c r="K9167" s="215"/>
      <c r="L9167" s="220"/>
      <c r="M9167" s="221"/>
      <c r="N9167" s="222"/>
      <c r="O9167" s="222"/>
      <c r="P9167" s="222"/>
      <c r="Q9167" s="222"/>
      <c r="R9167" s="222"/>
      <c r="S9167" s="222"/>
      <c r="T9167" s="223"/>
      <c r="AT9167" s="224" t="s">
        <v>453</v>
      </c>
      <c r="AU9167" s="224" t="s">
        <v>91</v>
      </c>
      <c r="AV9167" s="14" t="s">
        <v>91</v>
      </c>
      <c r="AW9167" s="14" t="s">
        <v>37</v>
      </c>
      <c r="AX9167" s="14" t="s">
        <v>78</v>
      </c>
      <c r="AY9167" s="224" t="s">
        <v>443</v>
      </c>
    </row>
    <row r="9168" spans="1:65" s="14" customFormat="1">
      <c r="B9168" s="214"/>
      <c r="C9168" s="215"/>
      <c r="D9168" s="205" t="s">
        <v>453</v>
      </c>
      <c r="E9168" s="216" t="s">
        <v>19</v>
      </c>
      <c r="F9168" s="217" t="s">
        <v>7110</v>
      </c>
      <c r="G9168" s="215"/>
      <c r="H9168" s="218">
        <v>31.878</v>
      </c>
      <c r="I9168" s="219"/>
      <c r="J9168" s="215"/>
      <c r="K9168" s="215"/>
      <c r="L9168" s="220"/>
      <c r="M9168" s="221"/>
      <c r="N9168" s="222"/>
      <c r="O9168" s="222"/>
      <c r="P9168" s="222"/>
      <c r="Q9168" s="222"/>
      <c r="R9168" s="222"/>
      <c r="S9168" s="222"/>
      <c r="T9168" s="223"/>
      <c r="AT9168" s="224" t="s">
        <v>453</v>
      </c>
      <c r="AU9168" s="224" t="s">
        <v>91</v>
      </c>
      <c r="AV9168" s="14" t="s">
        <v>91</v>
      </c>
      <c r="AW9168" s="14" t="s">
        <v>37</v>
      </c>
      <c r="AX9168" s="14" t="s">
        <v>78</v>
      </c>
      <c r="AY9168" s="224" t="s">
        <v>443</v>
      </c>
    </row>
    <row r="9169" spans="1:65" s="15" customFormat="1">
      <c r="B9169" s="225"/>
      <c r="C9169" s="226"/>
      <c r="D9169" s="205" t="s">
        <v>453</v>
      </c>
      <c r="E9169" s="227" t="s">
        <v>19</v>
      </c>
      <c r="F9169" s="228" t="s">
        <v>456</v>
      </c>
      <c r="G9169" s="226"/>
      <c r="H9169" s="229">
        <v>375.49099999999999</v>
      </c>
      <c r="I9169" s="230"/>
      <c r="J9169" s="226"/>
      <c r="K9169" s="226"/>
      <c r="L9169" s="231"/>
      <c r="M9169" s="232"/>
      <c r="N9169" s="233"/>
      <c r="O9169" s="233"/>
      <c r="P9169" s="233"/>
      <c r="Q9169" s="233"/>
      <c r="R9169" s="233"/>
      <c r="S9169" s="233"/>
      <c r="T9169" s="234"/>
      <c r="AT9169" s="235" t="s">
        <v>453</v>
      </c>
      <c r="AU9169" s="235" t="s">
        <v>91</v>
      </c>
      <c r="AV9169" s="15" t="s">
        <v>449</v>
      </c>
      <c r="AW9169" s="15" t="s">
        <v>37</v>
      </c>
      <c r="AX9169" s="15" t="s">
        <v>85</v>
      </c>
      <c r="AY9169" s="235" t="s">
        <v>443</v>
      </c>
    </row>
    <row r="9170" spans="1:65" s="2" customFormat="1" ht="24.2" customHeight="1">
      <c r="A9170" s="37"/>
      <c r="B9170" s="38"/>
      <c r="C9170" s="185" t="s">
        <v>7232</v>
      </c>
      <c r="D9170" s="185" t="s">
        <v>445</v>
      </c>
      <c r="E9170" s="186" t="s">
        <v>7233</v>
      </c>
      <c r="F9170" s="187" t="s">
        <v>7234</v>
      </c>
      <c r="G9170" s="188" t="s">
        <v>136</v>
      </c>
      <c r="H9170" s="189">
        <v>375.49099999999999</v>
      </c>
      <c r="I9170" s="190"/>
      <c r="J9170" s="191">
        <f>ROUND(I9170*H9170,2)</f>
        <v>0</v>
      </c>
      <c r="K9170" s="187" t="s">
        <v>19</v>
      </c>
      <c r="L9170" s="42"/>
      <c r="M9170" s="192" t="s">
        <v>19</v>
      </c>
      <c r="N9170" s="193" t="s">
        <v>50</v>
      </c>
      <c r="O9170" s="67"/>
      <c r="P9170" s="194">
        <f>O9170*H9170</f>
        <v>0</v>
      </c>
      <c r="Q9170" s="194">
        <v>0</v>
      </c>
      <c r="R9170" s="194">
        <f>Q9170*H9170</f>
        <v>0</v>
      </c>
      <c r="S9170" s="194">
        <v>0</v>
      </c>
      <c r="T9170" s="195">
        <f>S9170*H9170</f>
        <v>0</v>
      </c>
      <c r="U9170" s="37"/>
      <c r="V9170" s="37"/>
      <c r="W9170" s="37"/>
      <c r="X9170" s="37"/>
      <c r="Y9170" s="37"/>
      <c r="Z9170" s="37"/>
      <c r="AA9170" s="37"/>
      <c r="AB9170" s="37"/>
      <c r="AC9170" s="37"/>
      <c r="AD9170" s="37"/>
      <c r="AE9170" s="37"/>
      <c r="AR9170" s="196" t="s">
        <v>551</v>
      </c>
      <c r="AT9170" s="196" t="s">
        <v>445</v>
      </c>
      <c r="AU9170" s="196" t="s">
        <v>91</v>
      </c>
      <c r="AY9170" s="20" t="s">
        <v>443</v>
      </c>
      <c r="BE9170" s="197">
        <f>IF(N9170="základní",J9170,0)</f>
        <v>0</v>
      </c>
      <c r="BF9170" s="197">
        <f>IF(N9170="snížená",J9170,0)</f>
        <v>0</v>
      </c>
      <c r="BG9170" s="197">
        <f>IF(N9170="zákl. přenesená",J9170,0)</f>
        <v>0</v>
      </c>
      <c r="BH9170" s="197">
        <f>IF(N9170="sníž. přenesená",J9170,0)</f>
        <v>0</v>
      </c>
      <c r="BI9170" s="197">
        <f>IF(N9170="nulová",J9170,0)</f>
        <v>0</v>
      </c>
      <c r="BJ9170" s="20" t="s">
        <v>91</v>
      </c>
      <c r="BK9170" s="197">
        <f>ROUND(I9170*H9170,2)</f>
        <v>0</v>
      </c>
      <c r="BL9170" s="20" t="s">
        <v>551</v>
      </c>
      <c r="BM9170" s="196" t="s">
        <v>7235</v>
      </c>
    </row>
    <row r="9171" spans="1:65" s="13" customFormat="1">
      <c r="B9171" s="203"/>
      <c r="C9171" s="204"/>
      <c r="D9171" s="205" t="s">
        <v>453</v>
      </c>
      <c r="E9171" s="206" t="s">
        <v>19</v>
      </c>
      <c r="F9171" s="207" t="s">
        <v>540</v>
      </c>
      <c r="G9171" s="204"/>
      <c r="H9171" s="206" t="s">
        <v>19</v>
      </c>
      <c r="I9171" s="208"/>
      <c r="J9171" s="204"/>
      <c r="K9171" s="204"/>
      <c r="L9171" s="209"/>
      <c r="M9171" s="210"/>
      <c r="N9171" s="211"/>
      <c r="O9171" s="211"/>
      <c r="P9171" s="211"/>
      <c r="Q9171" s="211"/>
      <c r="R9171" s="211"/>
      <c r="S9171" s="211"/>
      <c r="T9171" s="212"/>
      <c r="AT9171" s="213" t="s">
        <v>453</v>
      </c>
      <c r="AU9171" s="213" t="s">
        <v>91</v>
      </c>
      <c r="AV9171" s="13" t="s">
        <v>85</v>
      </c>
      <c r="AW9171" s="13" t="s">
        <v>37</v>
      </c>
      <c r="AX9171" s="13" t="s">
        <v>78</v>
      </c>
      <c r="AY9171" s="213" t="s">
        <v>443</v>
      </c>
    </row>
    <row r="9172" spans="1:65" s="13" customFormat="1">
      <c r="B9172" s="203"/>
      <c r="C9172" s="204"/>
      <c r="D9172" s="205" t="s">
        <v>453</v>
      </c>
      <c r="E9172" s="206" t="s">
        <v>19</v>
      </c>
      <c r="F9172" s="207" t="s">
        <v>1090</v>
      </c>
      <c r="G9172" s="204"/>
      <c r="H9172" s="206" t="s">
        <v>19</v>
      </c>
      <c r="I9172" s="208"/>
      <c r="J9172" s="204"/>
      <c r="K9172" s="204"/>
      <c r="L9172" s="209"/>
      <c r="M9172" s="210"/>
      <c r="N9172" s="211"/>
      <c r="O9172" s="211"/>
      <c r="P9172" s="211"/>
      <c r="Q9172" s="211"/>
      <c r="R9172" s="211"/>
      <c r="S9172" s="211"/>
      <c r="T9172" s="212"/>
      <c r="AT9172" s="213" t="s">
        <v>453</v>
      </c>
      <c r="AU9172" s="213" t="s">
        <v>91</v>
      </c>
      <c r="AV9172" s="13" t="s">
        <v>85</v>
      </c>
      <c r="AW9172" s="13" t="s">
        <v>37</v>
      </c>
      <c r="AX9172" s="13" t="s">
        <v>78</v>
      </c>
      <c r="AY9172" s="213" t="s">
        <v>443</v>
      </c>
    </row>
    <row r="9173" spans="1:65" s="13" customFormat="1">
      <c r="B9173" s="203"/>
      <c r="C9173" s="204"/>
      <c r="D9173" s="205" t="s">
        <v>453</v>
      </c>
      <c r="E9173" s="206" t="s">
        <v>19</v>
      </c>
      <c r="F9173" s="207" t="s">
        <v>2261</v>
      </c>
      <c r="G9173" s="204"/>
      <c r="H9173" s="206" t="s">
        <v>19</v>
      </c>
      <c r="I9173" s="208"/>
      <c r="J9173" s="204"/>
      <c r="K9173" s="204"/>
      <c r="L9173" s="209"/>
      <c r="M9173" s="210"/>
      <c r="N9173" s="211"/>
      <c r="O9173" s="211"/>
      <c r="P9173" s="211"/>
      <c r="Q9173" s="211"/>
      <c r="R9173" s="211"/>
      <c r="S9173" s="211"/>
      <c r="T9173" s="212"/>
      <c r="AT9173" s="213" t="s">
        <v>453</v>
      </c>
      <c r="AU9173" s="213" t="s">
        <v>91</v>
      </c>
      <c r="AV9173" s="13" t="s">
        <v>85</v>
      </c>
      <c r="AW9173" s="13" t="s">
        <v>37</v>
      </c>
      <c r="AX9173" s="13" t="s">
        <v>78</v>
      </c>
      <c r="AY9173" s="213" t="s">
        <v>443</v>
      </c>
    </row>
    <row r="9174" spans="1:65" s="13" customFormat="1">
      <c r="B9174" s="203"/>
      <c r="C9174" s="204"/>
      <c r="D9174" s="205" t="s">
        <v>453</v>
      </c>
      <c r="E9174" s="206" t="s">
        <v>19</v>
      </c>
      <c r="F9174" s="207" t="s">
        <v>2262</v>
      </c>
      <c r="G9174" s="204"/>
      <c r="H9174" s="206" t="s">
        <v>19</v>
      </c>
      <c r="I9174" s="208"/>
      <c r="J9174" s="204"/>
      <c r="K9174" s="204"/>
      <c r="L9174" s="209"/>
      <c r="M9174" s="210"/>
      <c r="N9174" s="211"/>
      <c r="O9174" s="211"/>
      <c r="P9174" s="211"/>
      <c r="Q9174" s="211"/>
      <c r="R9174" s="211"/>
      <c r="S9174" s="211"/>
      <c r="T9174" s="212"/>
      <c r="AT9174" s="213" t="s">
        <v>453</v>
      </c>
      <c r="AU9174" s="213" t="s">
        <v>91</v>
      </c>
      <c r="AV9174" s="13" t="s">
        <v>85</v>
      </c>
      <c r="AW9174" s="13" t="s">
        <v>37</v>
      </c>
      <c r="AX9174" s="13" t="s">
        <v>78</v>
      </c>
      <c r="AY9174" s="213" t="s">
        <v>443</v>
      </c>
    </row>
    <row r="9175" spans="1:65" s="14" customFormat="1">
      <c r="B9175" s="214"/>
      <c r="C9175" s="215"/>
      <c r="D9175" s="205" t="s">
        <v>453</v>
      </c>
      <c r="E9175" s="216" t="s">
        <v>19</v>
      </c>
      <c r="F9175" s="217" t="s">
        <v>7212</v>
      </c>
      <c r="G9175" s="215"/>
      <c r="H9175" s="218">
        <v>343.613</v>
      </c>
      <c r="I9175" s="219"/>
      <c r="J9175" s="215"/>
      <c r="K9175" s="215"/>
      <c r="L9175" s="220"/>
      <c r="M9175" s="221"/>
      <c r="N9175" s="222"/>
      <c r="O9175" s="222"/>
      <c r="P9175" s="222"/>
      <c r="Q9175" s="222"/>
      <c r="R9175" s="222"/>
      <c r="S9175" s="222"/>
      <c r="T9175" s="223"/>
      <c r="AT9175" s="224" t="s">
        <v>453</v>
      </c>
      <c r="AU9175" s="224" t="s">
        <v>91</v>
      </c>
      <c r="AV9175" s="14" t="s">
        <v>91</v>
      </c>
      <c r="AW9175" s="14" t="s">
        <v>37</v>
      </c>
      <c r="AX9175" s="14" t="s">
        <v>78</v>
      </c>
      <c r="AY9175" s="224" t="s">
        <v>443</v>
      </c>
    </row>
    <row r="9176" spans="1:65" s="14" customFormat="1">
      <c r="B9176" s="214"/>
      <c r="C9176" s="215"/>
      <c r="D9176" s="205" t="s">
        <v>453</v>
      </c>
      <c r="E9176" s="216" t="s">
        <v>19</v>
      </c>
      <c r="F9176" s="217" t="s">
        <v>7110</v>
      </c>
      <c r="G9176" s="215"/>
      <c r="H9176" s="218">
        <v>31.878</v>
      </c>
      <c r="I9176" s="219"/>
      <c r="J9176" s="215"/>
      <c r="K9176" s="215"/>
      <c r="L9176" s="220"/>
      <c r="M9176" s="221"/>
      <c r="N9176" s="222"/>
      <c r="O9176" s="222"/>
      <c r="P9176" s="222"/>
      <c r="Q9176" s="222"/>
      <c r="R9176" s="222"/>
      <c r="S9176" s="222"/>
      <c r="T9176" s="223"/>
      <c r="AT9176" s="224" t="s">
        <v>453</v>
      </c>
      <c r="AU9176" s="224" t="s">
        <v>91</v>
      </c>
      <c r="AV9176" s="14" t="s">
        <v>91</v>
      </c>
      <c r="AW9176" s="14" t="s">
        <v>37</v>
      </c>
      <c r="AX9176" s="14" t="s">
        <v>78</v>
      </c>
      <c r="AY9176" s="224" t="s">
        <v>443</v>
      </c>
    </row>
    <row r="9177" spans="1:65" s="15" customFormat="1">
      <c r="B9177" s="225"/>
      <c r="C9177" s="226"/>
      <c r="D9177" s="205" t="s">
        <v>453</v>
      </c>
      <c r="E9177" s="227" t="s">
        <v>19</v>
      </c>
      <c r="F9177" s="228" t="s">
        <v>456</v>
      </c>
      <c r="G9177" s="226"/>
      <c r="H9177" s="229">
        <v>375.49099999999999</v>
      </c>
      <c r="I9177" s="230"/>
      <c r="J9177" s="226"/>
      <c r="K9177" s="226"/>
      <c r="L9177" s="231"/>
      <c r="M9177" s="232"/>
      <c r="N9177" s="233"/>
      <c r="O9177" s="233"/>
      <c r="P9177" s="233"/>
      <c r="Q9177" s="233"/>
      <c r="R9177" s="233"/>
      <c r="S9177" s="233"/>
      <c r="T9177" s="234"/>
      <c r="AT9177" s="235" t="s">
        <v>453</v>
      </c>
      <c r="AU9177" s="235" t="s">
        <v>91</v>
      </c>
      <c r="AV9177" s="15" t="s">
        <v>449</v>
      </c>
      <c r="AW9177" s="15" t="s">
        <v>37</v>
      </c>
      <c r="AX9177" s="15" t="s">
        <v>85</v>
      </c>
      <c r="AY9177" s="235" t="s">
        <v>443</v>
      </c>
    </row>
    <row r="9178" spans="1:65" s="2" customFormat="1" ht="24.2" customHeight="1">
      <c r="A9178" s="37"/>
      <c r="B9178" s="38"/>
      <c r="C9178" s="185" t="s">
        <v>7236</v>
      </c>
      <c r="D9178" s="185" t="s">
        <v>445</v>
      </c>
      <c r="E9178" s="186" t="s">
        <v>7237</v>
      </c>
      <c r="F9178" s="187" t="s">
        <v>7238</v>
      </c>
      <c r="G9178" s="188" t="s">
        <v>136</v>
      </c>
      <c r="H9178" s="189">
        <v>375.49099999999999</v>
      </c>
      <c r="I9178" s="190"/>
      <c r="J9178" s="191">
        <f>ROUND(I9178*H9178,2)</f>
        <v>0</v>
      </c>
      <c r="K9178" s="187" t="s">
        <v>4200</v>
      </c>
      <c r="L9178" s="42"/>
      <c r="M9178" s="192" t="s">
        <v>19</v>
      </c>
      <c r="N9178" s="193" t="s">
        <v>50</v>
      </c>
      <c r="O9178" s="67"/>
      <c r="P9178" s="194">
        <f>O9178*H9178</f>
        <v>0</v>
      </c>
      <c r="Q9178" s="194">
        <v>0</v>
      </c>
      <c r="R9178" s="194">
        <f>Q9178*H9178</f>
        <v>0</v>
      </c>
      <c r="S9178" s="194">
        <v>0</v>
      </c>
      <c r="T9178" s="195">
        <f>S9178*H9178</f>
        <v>0</v>
      </c>
      <c r="U9178" s="37"/>
      <c r="V9178" s="37"/>
      <c r="W9178" s="37"/>
      <c r="X9178" s="37"/>
      <c r="Y9178" s="37"/>
      <c r="Z9178" s="37"/>
      <c r="AA9178" s="37"/>
      <c r="AB9178" s="37"/>
      <c r="AC9178" s="37"/>
      <c r="AD9178" s="37"/>
      <c r="AE9178" s="37"/>
      <c r="AR9178" s="196" t="s">
        <v>551</v>
      </c>
      <c r="AT9178" s="196" t="s">
        <v>445</v>
      </c>
      <c r="AU9178" s="196" t="s">
        <v>91</v>
      </c>
      <c r="AY9178" s="20" t="s">
        <v>443</v>
      </c>
      <c r="BE9178" s="197">
        <f>IF(N9178="základní",J9178,0)</f>
        <v>0</v>
      </c>
      <c r="BF9178" s="197">
        <f>IF(N9178="snížená",J9178,0)</f>
        <v>0</v>
      </c>
      <c r="BG9178" s="197">
        <f>IF(N9178="zákl. přenesená",J9178,0)</f>
        <v>0</v>
      </c>
      <c r="BH9178" s="197">
        <f>IF(N9178="sníž. přenesená",J9178,0)</f>
        <v>0</v>
      </c>
      <c r="BI9178" s="197">
        <f>IF(N9178="nulová",J9178,0)</f>
        <v>0</v>
      </c>
      <c r="BJ9178" s="20" t="s">
        <v>91</v>
      </c>
      <c r="BK9178" s="197">
        <f>ROUND(I9178*H9178,2)</f>
        <v>0</v>
      </c>
      <c r="BL9178" s="20" t="s">
        <v>551</v>
      </c>
      <c r="BM9178" s="196" t="s">
        <v>7239</v>
      </c>
    </row>
    <row r="9179" spans="1:65" s="13" customFormat="1">
      <c r="B9179" s="203"/>
      <c r="C9179" s="204"/>
      <c r="D9179" s="205" t="s">
        <v>453</v>
      </c>
      <c r="E9179" s="206" t="s">
        <v>19</v>
      </c>
      <c r="F9179" s="207" t="s">
        <v>540</v>
      </c>
      <c r="G9179" s="204"/>
      <c r="H9179" s="206" t="s">
        <v>19</v>
      </c>
      <c r="I9179" s="208"/>
      <c r="J9179" s="204"/>
      <c r="K9179" s="204"/>
      <c r="L9179" s="209"/>
      <c r="M9179" s="210"/>
      <c r="N9179" s="211"/>
      <c r="O9179" s="211"/>
      <c r="P9179" s="211"/>
      <c r="Q9179" s="211"/>
      <c r="R9179" s="211"/>
      <c r="S9179" s="211"/>
      <c r="T9179" s="212"/>
      <c r="AT9179" s="213" t="s">
        <v>453</v>
      </c>
      <c r="AU9179" s="213" t="s">
        <v>91</v>
      </c>
      <c r="AV9179" s="13" t="s">
        <v>85</v>
      </c>
      <c r="AW9179" s="13" t="s">
        <v>37</v>
      </c>
      <c r="AX9179" s="13" t="s">
        <v>78</v>
      </c>
      <c r="AY9179" s="213" t="s">
        <v>443</v>
      </c>
    </row>
    <row r="9180" spans="1:65" s="13" customFormat="1">
      <c r="B9180" s="203"/>
      <c r="C9180" s="204"/>
      <c r="D9180" s="205" t="s">
        <v>453</v>
      </c>
      <c r="E9180" s="206" t="s">
        <v>19</v>
      </c>
      <c r="F9180" s="207" t="s">
        <v>1090</v>
      </c>
      <c r="G9180" s="204"/>
      <c r="H9180" s="206" t="s">
        <v>19</v>
      </c>
      <c r="I9180" s="208"/>
      <c r="J9180" s="204"/>
      <c r="K9180" s="204"/>
      <c r="L9180" s="209"/>
      <c r="M9180" s="210"/>
      <c r="N9180" s="211"/>
      <c r="O9180" s="211"/>
      <c r="P9180" s="211"/>
      <c r="Q9180" s="211"/>
      <c r="R9180" s="211"/>
      <c r="S9180" s="211"/>
      <c r="T9180" s="212"/>
      <c r="AT9180" s="213" t="s">
        <v>453</v>
      </c>
      <c r="AU9180" s="213" t="s">
        <v>91</v>
      </c>
      <c r="AV9180" s="13" t="s">
        <v>85</v>
      </c>
      <c r="AW9180" s="13" t="s">
        <v>37</v>
      </c>
      <c r="AX9180" s="13" t="s">
        <v>78</v>
      </c>
      <c r="AY9180" s="213" t="s">
        <v>443</v>
      </c>
    </row>
    <row r="9181" spans="1:65" s="13" customFormat="1">
      <c r="B9181" s="203"/>
      <c r="C9181" s="204"/>
      <c r="D9181" s="205" t="s">
        <v>453</v>
      </c>
      <c r="E9181" s="206" t="s">
        <v>19</v>
      </c>
      <c r="F9181" s="207" t="s">
        <v>2261</v>
      </c>
      <c r="G9181" s="204"/>
      <c r="H9181" s="206" t="s">
        <v>19</v>
      </c>
      <c r="I9181" s="208"/>
      <c r="J9181" s="204"/>
      <c r="K9181" s="204"/>
      <c r="L9181" s="209"/>
      <c r="M9181" s="210"/>
      <c r="N9181" s="211"/>
      <c r="O9181" s="211"/>
      <c r="P9181" s="211"/>
      <c r="Q9181" s="211"/>
      <c r="R9181" s="211"/>
      <c r="S9181" s="211"/>
      <c r="T9181" s="212"/>
      <c r="AT9181" s="213" t="s">
        <v>453</v>
      </c>
      <c r="AU9181" s="213" t="s">
        <v>91</v>
      </c>
      <c r="AV9181" s="13" t="s">
        <v>85</v>
      </c>
      <c r="AW9181" s="13" t="s">
        <v>37</v>
      </c>
      <c r="AX9181" s="13" t="s">
        <v>78</v>
      </c>
      <c r="AY9181" s="213" t="s">
        <v>443</v>
      </c>
    </row>
    <row r="9182" spans="1:65" s="13" customFormat="1">
      <c r="B9182" s="203"/>
      <c r="C9182" s="204"/>
      <c r="D9182" s="205" t="s">
        <v>453</v>
      </c>
      <c r="E9182" s="206" t="s">
        <v>19</v>
      </c>
      <c r="F9182" s="207" t="s">
        <v>2262</v>
      </c>
      <c r="G9182" s="204"/>
      <c r="H9182" s="206" t="s">
        <v>19</v>
      </c>
      <c r="I9182" s="208"/>
      <c r="J9182" s="204"/>
      <c r="K9182" s="204"/>
      <c r="L9182" s="209"/>
      <c r="M9182" s="210"/>
      <c r="N9182" s="211"/>
      <c r="O9182" s="211"/>
      <c r="P9182" s="211"/>
      <c r="Q9182" s="211"/>
      <c r="R9182" s="211"/>
      <c r="S9182" s="211"/>
      <c r="T9182" s="212"/>
      <c r="AT9182" s="213" t="s">
        <v>453</v>
      </c>
      <c r="AU9182" s="213" t="s">
        <v>91</v>
      </c>
      <c r="AV9182" s="13" t="s">
        <v>85</v>
      </c>
      <c r="AW9182" s="13" t="s">
        <v>37</v>
      </c>
      <c r="AX9182" s="13" t="s">
        <v>78</v>
      </c>
      <c r="AY9182" s="213" t="s">
        <v>443</v>
      </c>
    </row>
    <row r="9183" spans="1:65" s="14" customFormat="1">
      <c r="B9183" s="214"/>
      <c r="C9183" s="215"/>
      <c r="D9183" s="205" t="s">
        <v>453</v>
      </c>
      <c r="E9183" s="216" t="s">
        <v>19</v>
      </c>
      <c r="F9183" s="217" t="s">
        <v>7212</v>
      </c>
      <c r="G9183" s="215"/>
      <c r="H9183" s="218">
        <v>343.613</v>
      </c>
      <c r="I9183" s="219"/>
      <c r="J9183" s="215"/>
      <c r="K9183" s="215"/>
      <c r="L9183" s="220"/>
      <c r="M9183" s="221"/>
      <c r="N9183" s="222"/>
      <c r="O9183" s="222"/>
      <c r="P9183" s="222"/>
      <c r="Q9183" s="222"/>
      <c r="R9183" s="222"/>
      <c r="S9183" s="222"/>
      <c r="T9183" s="223"/>
      <c r="AT9183" s="224" t="s">
        <v>453</v>
      </c>
      <c r="AU9183" s="224" t="s">
        <v>91</v>
      </c>
      <c r="AV9183" s="14" t="s">
        <v>91</v>
      </c>
      <c r="AW9183" s="14" t="s">
        <v>37</v>
      </c>
      <c r="AX9183" s="14" t="s">
        <v>78</v>
      </c>
      <c r="AY9183" s="224" t="s">
        <v>443</v>
      </c>
    </row>
    <row r="9184" spans="1:65" s="14" customFormat="1">
      <c r="B9184" s="214"/>
      <c r="C9184" s="215"/>
      <c r="D9184" s="205" t="s">
        <v>453</v>
      </c>
      <c r="E9184" s="216" t="s">
        <v>19</v>
      </c>
      <c r="F9184" s="217" t="s">
        <v>7110</v>
      </c>
      <c r="G9184" s="215"/>
      <c r="H9184" s="218">
        <v>31.878</v>
      </c>
      <c r="I9184" s="219"/>
      <c r="J9184" s="215"/>
      <c r="K9184" s="215"/>
      <c r="L9184" s="220"/>
      <c r="M9184" s="221"/>
      <c r="N9184" s="222"/>
      <c r="O9184" s="222"/>
      <c r="P9184" s="222"/>
      <c r="Q9184" s="222"/>
      <c r="R9184" s="222"/>
      <c r="S9184" s="222"/>
      <c r="T9184" s="223"/>
      <c r="AT9184" s="224" t="s">
        <v>453</v>
      </c>
      <c r="AU9184" s="224" t="s">
        <v>91</v>
      </c>
      <c r="AV9184" s="14" t="s">
        <v>91</v>
      </c>
      <c r="AW9184" s="14" t="s">
        <v>37</v>
      </c>
      <c r="AX9184" s="14" t="s">
        <v>78</v>
      </c>
      <c r="AY9184" s="224" t="s">
        <v>443</v>
      </c>
    </row>
    <row r="9185" spans="1:65" s="15" customFormat="1">
      <c r="B9185" s="225"/>
      <c r="C9185" s="226"/>
      <c r="D9185" s="205" t="s">
        <v>453</v>
      </c>
      <c r="E9185" s="227" t="s">
        <v>19</v>
      </c>
      <c r="F9185" s="228" t="s">
        <v>456</v>
      </c>
      <c r="G9185" s="226"/>
      <c r="H9185" s="229">
        <v>375.49099999999999</v>
      </c>
      <c r="I9185" s="230"/>
      <c r="J9185" s="226"/>
      <c r="K9185" s="226"/>
      <c r="L9185" s="231"/>
      <c r="M9185" s="232"/>
      <c r="N9185" s="233"/>
      <c r="O9185" s="233"/>
      <c r="P9185" s="233"/>
      <c r="Q9185" s="233"/>
      <c r="R9185" s="233"/>
      <c r="S9185" s="233"/>
      <c r="T9185" s="234"/>
      <c r="AT9185" s="235" t="s">
        <v>453</v>
      </c>
      <c r="AU9185" s="235" t="s">
        <v>91</v>
      </c>
      <c r="AV9185" s="15" t="s">
        <v>449</v>
      </c>
      <c r="AW9185" s="15" t="s">
        <v>37</v>
      </c>
      <c r="AX9185" s="15" t="s">
        <v>85</v>
      </c>
      <c r="AY9185" s="235" t="s">
        <v>443</v>
      </c>
    </row>
    <row r="9186" spans="1:65" s="2" customFormat="1" ht="44.25" customHeight="1">
      <c r="A9186" s="37"/>
      <c r="B9186" s="38"/>
      <c r="C9186" s="185" t="s">
        <v>7240</v>
      </c>
      <c r="D9186" s="185" t="s">
        <v>445</v>
      </c>
      <c r="E9186" s="186" t="s">
        <v>7241</v>
      </c>
      <c r="F9186" s="187" t="s">
        <v>7242</v>
      </c>
      <c r="G9186" s="188" t="s">
        <v>3733</v>
      </c>
      <c r="H9186" s="258"/>
      <c r="I9186" s="190"/>
      <c r="J9186" s="191">
        <f>ROUND(I9186*H9186,2)</f>
        <v>0</v>
      </c>
      <c r="K9186" s="187" t="s">
        <v>448</v>
      </c>
      <c r="L9186" s="42"/>
      <c r="M9186" s="192" t="s">
        <v>19</v>
      </c>
      <c r="N9186" s="193" t="s">
        <v>50</v>
      </c>
      <c r="O9186" s="67"/>
      <c r="P9186" s="194">
        <f>O9186*H9186</f>
        <v>0</v>
      </c>
      <c r="Q9186" s="194">
        <v>0</v>
      </c>
      <c r="R9186" s="194">
        <f>Q9186*H9186</f>
        <v>0</v>
      </c>
      <c r="S9186" s="194">
        <v>0</v>
      </c>
      <c r="T9186" s="195">
        <f>S9186*H9186</f>
        <v>0</v>
      </c>
      <c r="U9186" s="37"/>
      <c r="V9186" s="37"/>
      <c r="W9186" s="37"/>
      <c r="X9186" s="37"/>
      <c r="Y9186" s="37"/>
      <c r="Z9186" s="37"/>
      <c r="AA9186" s="37"/>
      <c r="AB9186" s="37"/>
      <c r="AC9186" s="37"/>
      <c r="AD9186" s="37"/>
      <c r="AE9186" s="37"/>
      <c r="AR9186" s="196" t="s">
        <v>551</v>
      </c>
      <c r="AT9186" s="196" t="s">
        <v>445</v>
      </c>
      <c r="AU9186" s="196" t="s">
        <v>91</v>
      </c>
      <c r="AY9186" s="20" t="s">
        <v>443</v>
      </c>
      <c r="BE9186" s="197">
        <f>IF(N9186="základní",J9186,0)</f>
        <v>0</v>
      </c>
      <c r="BF9186" s="197">
        <f>IF(N9186="snížená",J9186,0)</f>
        <v>0</v>
      </c>
      <c r="BG9186" s="197">
        <f>IF(N9186="zákl. přenesená",J9186,0)</f>
        <v>0</v>
      </c>
      <c r="BH9186" s="197">
        <f>IF(N9186="sníž. přenesená",J9186,0)</f>
        <v>0</v>
      </c>
      <c r="BI9186" s="197">
        <f>IF(N9186="nulová",J9186,0)</f>
        <v>0</v>
      </c>
      <c r="BJ9186" s="20" t="s">
        <v>91</v>
      </c>
      <c r="BK9186" s="197">
        <f>ROUND(I9186*H9186,2)</f>
        <v>0</v>
      </c>
      <c r="BL9186" s="20" t="s">
        <v>551</v>
      </c>
      <c r="BM9186" s="196" t="s">
        <v>7243</v>
      </c>
    </row>
    <row r="9187" spans="1:65" s="2" customFormat="1">
      <c r="A9187" s="37"/>
      <c r="B9187" s="38"/>
      <c r="C9187" s="39"/>
      <c r="D9187" s="198" t="s">
        <v>451</v>
      </c>
      <c r="E9187" s="39"/>
      <c r="F9187" s="199" t="s">
        <v>7244</v>
      </c>
      <c r="G9187" s="39"/>
      <c r="H9187" s="39"/>
      <c r="I9187" s="200"/>
      <c r="J9187" s="39"/>
      <c r="K9187" s="39"/>
      <c r="L9187" s="42"/>
      <c r="M9187" s="201"/>
      <c r="N9187" s="202"/>
      <c r="O9187" s="67"/>
      <c r="P9187" s="67"/>
      <c r="Q9187" s="67"/>
      <c r="R9187" s="67"/>
      <c r="S9187" s="67"/>
      <c r="T9187" s="68"/>
      <c r="U9187" s="37"/>
      <c r="V9187" s="37"/>
      <c r="W9187" s="37"/>
      <c r="X9187" s="37"/>
      <c r="Y9187" s="37"/>
      <c r="Z9187" s="37"/>
      <c r="AA9187" s="37"/>
      <c r="AB9187" s="37"/>
      <c r="AC9187" s="37"/>
      <c r="AD9187" s="37"/>
      <c r="AE9187" s="37"/>
      <c r="AT9187" s="20" t="s">
        <v>451</v>
      </c>
      <c r="AU9187" s="20" t="s">
        <v>91</v>
      </c>
    </row>
    <row r="9188" spans="1:65" s="12" customFormat="1" ht="22.9" customHeight="1">
      <c r="B9188" s="169"/>
      <c r="C9188" s="170"/>
      <c r="D9188" s="171" t="s">
        <v>77</v>
      </c>
      <c r="E9188" s="183" t="s">
        <v>6488</v>
      </c>
      <c r="F9188" s="183" t="s">
        <v>7245</v>
      </c>
      <c r="G9188" s="170"/>
      <c r="H9188" s="170"/>
      <c r="I9188" s="173"/>
      <c r="J9188" s="184">
        <f>BK9188</f>
        <v>0</v>
      </c>
      <c r="K9188" s="170"/>
      <c r="L9188" s="175"/>
      <c r="M9188" s="176"/>
      <c r="N9188" s="177"/>
      <c r="O9188" s="177"/>
      <c r="P9188" s="178">
        <f>SUM(P9189:P9233)</f>
        <v>0</v>
      </c>
      <c r="Q9188" s="177"/>
      <c r="R9188" s="178">
        <f>SUM(R9189:R9233)</f>
        <v>0.10408419999999999</v>
      </c>
      <c r="S9188" s="177"/>
      <c r="T9188" s="179">
        <f>SUM(T9189:T9233)</f>
        <v>0</v>
      </c>
      <c r="AR9188" s="180" t="s">
        <v>91</v>
      </c>
      <c r="AT9188" s="181" t="s">
        <v>77</v>
      </c>
      <c r="AU9188" s="181" t="s">
        <v>85</v>
      </c>
      <c r="AY9188" s="180" t="s">
        <v>443</v>
      </c>
      <c r="BK9188" s="182">
        <f>SUM(BK9189:BK9233)</f>
        <v>0</v>
      </c>
    </row>
    <row r="9189" spans="1:65" s="2" customFormat="1" ht="37.9" customHeight="1">
      <c r="A9189" s="37"/>
      <c r="B9189" s="38"/>
      <c r="C9189" s="185" t="s">
        <v>7246</v>
      </c>
      <c r="D9189" s="185" t="s">
        <v>445</v>
      </c>
      <c r="E9189" s="186" t="s">
        <v>7247</v>
      </c>
      <c r="F9189" s="187" t="s">
        <v>7248</v>
      </c>
      <c r="G9189" s="188" t="s">
        <v>136</v>
      </c>
      <c r="H9189" s="189">
        <v>181.5</v>
      </c>
      <c r="I9189" s="190"/>
      <c r="J9189" s="191">
        <f>ROUND(I9189*H9189,2)</f>
        <v>0</v>
      </c>
      <c r="K9189" s="187" t="s">
        <v>448</v>
      </c>
      <c r="L9189" s="42"/>
      <c r="M9189" s="192" t="s">
        <v>19</v>
      </c>
      <c r="N9189" s="193" t="s">
        <v>50</v>
      </c>
      <c r="O9189" s="67"/>
      <c r="P9189" s="194">
        <f>O9189*H9189</f>
        <v>0</v>
      </c>
      <c r="Q9189" s="194">
        <v>8.0000000000000007E-5</v>
      </c>
      <c r="R9189" s="194">
        <f>Q9189*H9189</f>
        <v>1.4520000000000002E-2</v>
      </c>
      <c r="S9189" s="194">
        <v>0</v>
      </c>
      <c r="T9189" s="195">
        <f>S9189*H9189</f>
        <v>0</v>
      </c>
      <c r="U9189" s="37"/>
      <c r="V9189" s="37"/>
      <c r="W9189" s="37"/>
      <c r="X9189" s="37"/>
      <c r="Y9189" s="37"/>
      <c r="Z9189" s="37"/>
      <c r="AA9189" s="37"/>
      <c r="AB9189" s="37"/>
      <c r="AC9189" s="37"/>
      <c r="AD9189" s="37"/>
      <c r="AE9189" s="37"/>
      <c r="AR9189" s="196" t="s">
        <v>551</v>
      </c>
      <c r="AT9189" s="196" t="s">
        <v>445</v>
      </c>
      <c r="AU9189" s="196" t="s">
        <v>91</v>
      </c>
      <c r="AY9189" s="20" t="s">
        <v>443</v>
      </c>
      <c r="BE9189" s="197">
        <f>IF(N9189="základní",J9189,0)</f>
        <v>0</v>
      </c>
      <c r="BF9189" s="197">
        <f>IF(N9189="snížená",J9189,0)</f>
        <v>0</v>
      </c>
      <c r="BG9189" s="197">
        <f>IF(N9189="zákl. přenesená",J9189,0)</f>
        <v>0</v>
      </c>
      <c r="BH9189" s="197">
        <f>IF(N9189="sníž. přenesená",J9189,0)</f>
        <v>0</v>
      </c>
      <c r="BI9189" s="197">
        <f>IF(N9189="nulová",J9189,0)</f>
        <v>0</v>
      </c>
      <c r="BJ9189" s="20" t="s">
        <v>91</v>
      </c>
      <c r="BK9189" s="197">
        <f>ROUND(I9189*H9189,2)</f>
        <v>0</v>
      </c>
      <c r="BL9189" s="20" t="s">
        <v>551</v>
      </c>
      <c r="BM9189" s="196" t="s">
        <v>7249</v>
      </c>
    </row>
    <row r="9190" spans="1:65" s="2" customFormat="1">
      <c r="A9190" s="37"/>
      <c r="B9190" s="38"/>
      <c r="C9190" s="39"/>
      <c r="D9190" s="198" t="s">
        <v>451</v>
      </c>
      <c r="E9190" s="39"/>
      <c r="F9190" s="199" t="s">
        <v>7250</v>
      </c>
      <c r="G9190" s="39"/>
      <c r="H9190" s="39"/>
      <c r="I9190" s="200"/>
      <c r="J9190" s="39"/>
      <c r="K9190" s="39"/>
      <c r="L9190" s="42"/>
      <c r="M9190" s="201"/>
      <c r="N9190" s="202"/>
      <c r="O9190" s="67"/>
      <c r="P9190" s="67"/>
      <c r="Q9190" s="67"/>
      <c r="R9190" s="67"/>
      <c r="S9190" s="67"/>
      <c r="T9190" s="68"/>
      <c r="U9190" s="37"/>
      <c r="V9190" s="37"/>
      <c r="W9190" s="37"/>
      <c r="X9190" s="37"/>
      <c r="Y9190" s="37"/>
      <c r="Z9190" s="37"/>
      <c r="AA9190" s="37"/>
      <c r="AB9190" s="37"/>
      <c r="AC9190" s="37"/>
      <c r="AD9190" s="37"/>
      <c r="AE9190" s="37"/>
      <c r="AT9190" s="20" t="s">
        <v>451</v>
      </c>
      <c r="AU9190" s="20" t="s">
        <v>91</v>
      </c>
    </row>
    <row r="9191" spans="1:65" s="13" customFormat="1">
      <c r="B9191" s="203"/>
      <c r="C9191" s="204"/>
      <c r="D9191" s="205" t="s">
        <v>453</v>
      </c>
      <c r="E9191" s="206" t="s">
        <v>19</v>
      </c>
      <c r="F9191" s="207" t="s">
        <v>1369</v>
      </c>
      <c r="G9191" s="204"/>
      <c r="H9191" s="206" t="s">
        <v>19</v>
      </c>
      <c r="I9191" s="208"/>
      <c r="J9191" s="204"/>
      <c r="K9191" s="204"/>
      <c r="L9191" s="209"/>
      <c r="M9191" s="210"/>
      <c r="N9191" s="211"/>
      <c r="O9191" s="211"/>
      <c r="P9191" s="211"/>
      <c r="Q9191" s="211"/>
      <c r="R9191" s="211"/>
      <c r="S9191" s="211"/>
      <c r="T9191" s="212"/>
      <c r="AT9191" s="213" t="s">
        <v>453</v>
      </c>
      <c r="AU9191" s="213" t="s">
        <v>91</v>
      </c>
      <c r="AV9191" s="13" t="s">
        <v>85</v>
      </c>
      <c r="AW9191" s="13" t="s">
        <v>37</v>
      </c>
      <c r="AX9191" s="13" t="s">
        <v>78</v>
      </c>
      <c r="AY9191" s="213" t="s">
        <v>443</v>
      </c>
    </row>
    <row r="9192" spans="1:65" s="13" customFormat="1">
      <c r="B9192" s="203"/>
      <c r="C9192" s="204"/>
      <c r="D9192" s="205" t="s">
        <v>453</v>
      </c>
      <c r="E9192" s="206" t="s">
        <v>19</v>
      </c>
      <c r="F9192" s="207" t="s">
        <v>541</v>
      </c>
      <c r="G9192" s="204"/>
      <c r="H9192" s="206" t="s">
        <v>19</v>
      </c>
      <c r="I9192" s="208"/>
      <c r="J9192" s="204"/>
      <c r="K9192" s="204"/>
      <c r="L9192" s="209"/>
      <c r="M9192" s="210"/>
      <c r="N9192" s="211"/>
      <c r="O9192" s="211"/>
      <c r="P9192" s="211"/>
      <c r="Q9192" s="211"/>
      <c r="R9192" s="211"/>
      <c r="S9192" s="211"/>
      <c r="T9192" s="212"/>
      <c r="AT9192" s="213" t="s">
        <v>453</v>
      </c>
      <c r="AU9192" s="213" t="s">
        <v>91</v>
      </c>
      <c r="AV9192" s="13" t="s">
        <v>85</v>
      </c>
      <c r="AW9192" s="13" t="s">
        <v>37</v>
      </c>
      <c r="AX9192" s="13" t="s">
        <v>78</v>
      </c>
      <c r="AY9192" s="213" t="s">
        <v>443</v>
      </c>
    </row>
    <row r="9193" spans="1:65" s="13" customFormat="1">
      <c r="B9193" s="203"/>
      <c r="C9193" s="204"/>
      <c r="D9193" s="205" t="s">
        <v>453</v>
      </c>
      <c r="E9193" s="206" t="s">
        <v>19</v>
      </c>
      <c r="F9193" s="207" t="s">
        <v>2190</v>
      </c>
      <c r="G9193" s="204"/>
      <c r="H9193" s="206" t="s">
        <v>19</v>
      </c>
      <c r="I9193" s="208"/>
      <c r="J9193" s="204"/>
      <c r="K9193" s="204"/>
      <c r="L9193" s="209"/>
      <c r="M9193" s="210"/>
      <c r="N9193" s="211"/>
      <c r="O9193" s="211"/>
      <c r="P9193" s="211"/>
      <c r="Q9193" s="211"/>
      <c r="R9193" s="211"/>
      <c r="S9193" s="211"/>
      <c r="T9193" s="212"/>
      <c r="AT9193" s="213" t="s">
        <v>453</v>
      </c>
      <c r="AU9193" s="213" t="s">
        <v>91</v>
      </c>
      <c r="AV9193" s="13" t="s">
        <v>85</v>
      </c>
      <c r="AW9193" s="13" t="s">
        <v>37</v>
      </c>
      <c r="AX9193" s="13" t="s">
        <v>78</v>
      </c>
      <c r="AY9193" s="213" t="s">
        <v>443</v>
      </c>
    </row>
    <row r="9194" spans="1:65" s="14" customFormat="1">
      <c r="B9194" s="214"/>
      <c r="C9194" s="215"/>
      <c r="D9194" s="205" t="s">
        <v>453</v>
      </c>
      <c r="E9194" s="216" t="s">
        <v>19</v>
      </c>
      <c r="F9194" s="217" t="s">
        <v>7251</v>
      </c>
      <c r="G9194" s="215"/>
      <c r="H9194" s="218">
        <v>181.5</v>
      </c>
      <c r="I9194" s="219"/>
      <c r="J9194" s="215"/>
      <c r="K9194" s="215"/>
      <c r="L9194" s="220"/>
      <c r="M9194" s="221"/>
      <c r="N9194" s="222"/>
      <c r="O9194" s="222"/>
      <c r="P9194" s="222"/>
      <c r="Q9194" s="222"/>
      <c r="R9194" s="222"/>
      <c r="S9194" s="222"/>
      <c r="T9194" s="223"/>
      <c r="AT9194" s="224" t="s">
        <v>453</v>
      </c>
      <c r="AU9194" s="224" t="s">
        <v>91</v>
      </c>
      <c r="AV9194" s="14" t="s">
        <v>91</v>
      </c>
      <c r="AW9194" s="14" t="s">
        <v>37</v>
      </c>
      <c r="AX9194" s="14" t="s">
        <v>78</v>
      </c>
      <c r="AY9194" s="224" t="s">
        <v>443</v>
      </c>
    </row>
    <row r="9195" spans="1:65" s="15" customFormat="1">
      <c r="B9195" s="225"/>
      <c r="C9195" s="226"/>
      <c r="D9195" s="205" t="s">
        <v>453</v>
      </c>
      <c r="E9195" s="227" t="s">
        <v>19</v>
      </c>
      <c r="F9195" s="228" t="s">
        <v>456</v>
      </c>
      <c r="G9195" s="226"/>
      <c r="H9195" s="229">
        <v>181.5</v>
      </c>
      <c r="I9195" s="230"/>
      <c r="J9195" s="226"/>
      <c r="K9195" s="226"/>
      <c r="L9195" s="231"/>
      <c r="M9195" s="232"/>
      <c r="N9195" s="233"/>
      <c r="O9195" s="233"/>
      <c r="P9195" s="233"/>
      <c r="Q9195" s="233"/>
      <c r="R9195" s="233"/>
      <c r="S9195" s="233"/>
      <c r="T9195" s="234"/>
      <c r="AT9195" s="235" t="s">
        <v>453</v>
      </c>
      <c r="AU9195" s="235" t="s">
        <v>91</v>
      </c>
      <c r="AV9195" s="15" t="s">
        <v>449</v>
      </c>
      <c r="AW9195" s="15" t="s">
        <v>37</v>
      </c>
      <c r="AX9195" s="15" t="s">
        <v>85</v>
      </c>
      <c r="AY9195" s="235" t="s">
        <v>443</v>
      </c>
    </row>
    <row r="9196" spans="1:65" s="2" customFormat="1" ht="24.2" customHeight="1">
      <c r="A9196" s="37"/>
      <c r="B9196" s="38"/>
      <c r="C9196" s="185" t="s">
        <v>7252</v>
      </c>
      <c r="D9196" s="185" t="s">
        <v>445</v>
      </c>
      <c r="E9196" s="186" t="s">
        <v>7253</v>
      </c>
      <c r="F9196" s="187" t="s">
        <v>7254</v>
      </c>
      <c r="G9196" s="188" t="s">
        <v>136</v>
      </c>
      <c r="H9196" s="189">
        <v>181.5</v>
      </c>
      <c r="I9196" s="190"/>
      <c r="J9196" s="191">
        <f>ROUND(I9196*H9196,2)</f>
        <v>0</v>
      </c>
      <c r="K9196" s="187" t="s">
        <v>448</v>
      </c>
      <c r="L9196" s="42"/>
      <c r="M9196" s="192" t="s">
        <v>19</v>
      </c>
      <c r="N9196" s="193" t="s">
        <v>50</v>
      </c>
      <c r="O9196" s="67"/>
      <c r="P9196" s="194">
        <f>O9196*H9196</f>
        <v>0</v>
      </c>
      <c r="Q9196" s="194">
        <v>6.0000000000000002E-5</v>
      </c>
      <c r="R9196" s="194">
        <f>Q9196*H9196</f>
        <v>1.089E-2</v>
      </c>
      <c r="S9196" s="194">
        <v>0</v>
      </c>
      <c r="T9196" s="195">
        <f>S9196*H9196</f>
        <v>0</v>
      </c>
      <c r="U9196" s="37"/>
      <c r="V9196" s="37"/>
      <c r="W9196" s="37"/>
      <c r="X9196" s="37"/>
      <c r="Y9196" s="37"/>
      <c r="Z9196" s="37"/>
      <c r="AA9196" s="37"/>
      <c r="AB9196" s="37"/>
      <c r="AC9196" s="37"/>
      <c r="AD9196" s="37"/>
      <c r="AE9196" s="37"/>
      <c r="AR9196" s="196" t="s">
        <v>551</v>
      </c>
      <c r="AT9196" s="196" t="s">
        <v>445</v>
      </c>
      <c r="AU9196" s="196" t="s">
        <v>91</v>
      </c>
      <c r="AY9196" s="20" t="s">
        <v>443</v>
      </c>
      <c r="BE9196" s="197">
        <f>IF(N9196="základní",J9196,0)</f>
        <v>0</v>
      </c>
      <c r="BF9196" s="197">
        <f>IF(N9196="snížená",J9196,0)</f>
        <v>0</v>
      </c>
      <c r="BG9196" s="197">
        <f>IF(N9196="zákl. přenesená",J9196,0)</f>
        <v>0</v>
      </c>
      <c r="BH9196" s="197">
        <f>IF(N9196="sníž. přenesená",J9196,0)</f>
        <v>0</v>
      </c>
      <c r="BI9196" s="197">
        <f>IF(N9196="nulová",J9196,0)</f>
        <v>0</v>
      </c>
      <c r="BJ9196" s="20" t="s">
        <v>91</v>
      </c>
      <c r="BK9196" s="197">
        <f>ROUND(I9196*H9196,2)</f>
        <v>0</v>
      </c>
      <c r="BL9196" s="20" t="s">
        <v>551</v>
      </c>
      <c r="BM9196" s="196" t="s">
        <v>7255</v>
      </c>
    </row>
    <row r="9197" spans="1:65" s="2" customFormat="1">
      <c r="A9197" s="37"/>
      <c r="B9197" s="38"/>
      <c r="C9197" s="39"/>
      <c r="D9197" s="198" t="s">
        <v>451</v>
      </c>
      <c r="E9197" s="39"/>
      <c r="F9197" s="199" t="s">
        <v>7256</v>
      </c>
      <c r="G9197" s="39"/>
      <c r="H9197" s="39"/>
      <c r="I9197" s="200"/>
      <c r="J9197" s="39"/>
      <c r="K9197" s="39"/>
      <c r="L9197" s="42"/>
      <c r="M9197" s="201"/>
      <c r="N9197" s="202"/>
      <c r="O9197" s="67"/>
      <c r="P9197" s="67"/>
      <c r="Q9197" s="67"/>
      <c r="R9197" s="67"/>
      <c r="S9197" s="67"/>
      <c r="T9197" s="68"/>
      <c r="U9197" s="37"/>
      <c r="V9197" s="37"/>
      <c r="W9197" s="37"/>
      <c r="X9197" s="37"/>
      <c r="Y9197" s="37"/>
      <c r="Z9197" s="37"/>
      <c r="AA9197" s="37"/>
      <c r="AB9197" s="37"/>
      <c r="AC9197" s="37"/>
      <c r="AD9197" s="37"/>
      <c r="AE9197" s="37"/>
      <c r="AT9197" s="20" t="s">
        <v>451</v>
      </c>
      <c r="AU9197" s="20" t="s">
        <v>91</v>
      </c>
    </row>
    <row r="9198" spans="1:65" s="13" customFormat="1">
      <c r="B9198" s="203"/>
      <c r="C9198" s="204"/>
      <c r="D9198" s="205" t="s">
        <v>453</v>
      </c>
      <c r="E9198" s="206" t="s">
        <v>19</v>
      </c>
      <c r="F9198" s="207" t="s">
        <v>1369</v>
      </c>
      <c r="G9198" s="204"/>
      <c r="H9198" s="206" t="s">
        <v>19</v>
      </c>
      <c r="I9198" s="208"/>
      <c r="J9198" s="204"/>
      <c r="K9198" s="204"/>
      <c r="L9198" s="209"/>
      <c r="M9198" s="210"/>
      <c r="N9198" s="211"/>
      <c r="O9198" s="211"/>
      <c r="P9198" s="211"/>
      <c r="Q9198" s="211"/>
      <c r="R9198" s="211"/>
      <c r="S9198" s="211"/>
      <c r="T9198" s="212"/>
      <c r="AT9198" s="213" t="s">
        <v>453</v>
      </c>
      <c r="AU9198" s="213" t="s">
        <v>91</v>
      </c>
      <c r="AV9198" s="13" t="s">
        <v>85</v>
      </c>
      <c r="AW9198" s="13" t="s">
        <v>37</v>
      </c>
      <c r="AX9198" s="13" t="s">
        <v>78</v>
      </c>
      <c r="AY9198" s="213" t="s">
        <v>443</v>
      </c>
    </row>
    <row r="9199" spans="1:65" s="13" customFormat="1">
      <c r="B9199" s="203"/>
      <c r="C9199" s="204"/>
      <c r="D9199" s="205" t="s">
        <v>453</v>
      </c>
      <c r="E9199" s="206" t="s">
        <v>19</v>
      </c>
      <c r="F9199" s="207" t="s">
        <v>541</v>
      </c>
      <c r="G9199" s="204"/>
      <c r="H9199" s="206" t="s">
        <v>19</v>
      </c>
      <c r="I9199" s="208"/>
      <c r="J9199" s="204"/>
      <c r="K9199" s="204"/>
      <c r="L9199" s="209"/>
      <c r="M9199" s="210"/>
      <c r="N9199" s="211"/>
      <c r="O9199" s="211"/>
      <c r="P9199" s="211"/>
      <c r="Q9199" s="211"/>
      <c r="R9199" s="211"/>
      <c r="S9199" s="211"/>
      <c r="T9199" s="212"/>
      <c r="AT9199" s="213" t="s">
        <v>453</v>
      </c>
      <c r="AU9199" s="213" t="s">
        <v>91</v>
      </c>
      <c r="AV9199" s="13" t="s">
        <v>85</v>
      </c>
      <c r="AW9199" s="13" t="s">
        <v>37</v>
      </c>
      <c r="AX9199" s="13" t="s">
        <v>78</v>
      </c>
      <c r="AY9199" s="213" t="s">
        <v>443</v>
      </c>
    </row>
    <row r="9200" spans="1:65" s="13" customFormat="1">
      <c r="B9200" s="203"/>
      <c r="C9200" s="204"/>
      <c r="D9200" s="205" t="s">
        <v>453</v>
      </c>
      <c r="E9200" s="206" t="s">
        <v>19</v>
      </c>
      <c r="F9200" s="207" t="s">
        <v>2190</v>
      </c>
      <c r="G9200" s="204"/>
      <c r="H9200" s="206" t="s">
        <v>19</v>
      </c>
      <c r="I9200" s="208"/>
      <c r="J9200" s="204"/>
      <c r="K9200" s="204"/>
      <c r="L9200" s="209"/>
      <c r="M9200" s="210"/>
      <c r="N9200" s="211"/>
      <c r="O9200" s="211"/>
      <c r="P9200" s="211"/>
      <c r="Q9200" s="211"/>
      <c r="R9200" s="211"/>
      <c r="S9200" s="211"/>
      <c r="T9200" s="212"/>
      <c r="AT9200" s="213" t="s">
        <v>453</v>
      </c>
      <c r="AU9200" s="213" t="s">
        <v>91</v>
      </c>
      <c r="AV9200" s="13" t="s">
        <v>85</v>
      </c>
      <c r="AW9200" s="13" t="s">
        <v>37</v>
      </c>
      <c r="AX9200" s="13" t="s">
        <v>78</v>
      </c>
      <c r="AY9200" s="213" t="s">
        <v>443</v>
      </c>
    </row>
    <row r="9201" spans="1:65" s="14" customFormat="1">
      <c r="B9201" s="214"/>
      <c r="C9201" s="215"/>
      <c r="D9201" s="205" t="s">
        <v>453</v>
      </c>
      <c r="E9201" s="216" t="s">
        <v>19</v>
      </c>
      <c r="F9201" s="217" t="s">
        <v>7251</v>
      </c>
      <c r="G9201" s="215"/>
      <c r="H9201" s="218">
        <v>181.5</v>
      </c>
      <c r="I9201" s="219"/>
      <c r="J9201" s="215"/>
      <c r="K9201" s="215"/>
      <c r="L9201" s="220"/>
      <c r="M9201" s="221"/>
      <c r="N9201" s="222"/>
      <c r="O9201" s="222"/>
      <c r="P9201" s="222"/>
      <c r="Q9201" s="222"/>
      <c r="R9201" s="222"/>
      <c r="S9201" s="222"/>
      <c r="T9201" s="223"/>
      <c r="AT9201" s="224" t="s">
        <v>453</v>
      </c>
      <c r="AU9201" s="224" t="s">
        <v>91</v>
      </c>
      <c r="AV9201" s="14" t="s">
        <v>91</v>
      </c>
      <c r="AW9201" s="14" t="s">
        <v>37</v>
      </c>
      <c r="AX9201" s="14" t="s">
        <v>78</v>
      </c>
      <c r="AY9201" s="224" t="s">
        <v>443</v>
      </c>
    </row>
    <row r="9202" spans="1:65" s="15" customFormat="1">
      <c r="B9202" s="225"/>
      <c r="C9202" s="226"/>
      <c r="D9202" s="205" t="s">
        <v>453</v>
      </c>
      <c r="E9202" s="227" t="s">
        <v>19</v>
      </c>
      <c r="F9202" s="228" t="s">
        <v>456</v>
      </c>
      <c r="G9202" s="226"/>
      <c r="H9202" s="229">
        <v>181.5</v>
      </c>
      <c r="I9202" s="230"/>
      <c r="J9202" s="226"/>
      <c r="K9202" s="226"/>
      <c r="L9202" s="231"/>
      <c r="M9202" s="232"/>
      <c r="N9202" s="233"/>
      <c r="O9202" s="233"/>
      <c r="P9202" s="233"/>
      <c r="Q9202" s="233"/>
      <c r="R9202" s="233"/>
      <c r="S9202" s="233"/>
      <c r="T9202" s="234"/>
      <c r="AT9202" s="235" t="s">
        <v>453</v>
      </c>
      <c r="AU9202" s="235" t="s">
        <v>91</v>
      </c>
      <c r="AV9202" s="15" t="s">
        <v>449</v>
      </c>
      <c r="AW9202" s="15" t="s">
        <v>37</v>
      </c>
      <c r="AX9202" s="15" t="s">
        <v>85</v>
      </c>
      <c r="AY9202" s="235" t="s">
        <v>443</v>
      </c>
    </row>
    <row r="9203" spans="1:65" s="2" customFormat="1" ht="24.2" customHeight="1">
      <c r="A9203" s="37"/>
      <c r="B9203" s="38"/>
      <c r="C9203" s="185" t="s">
        <v>7257</v>
      </c>
      <c r="D9203" s="185" t="s">
        <v>445</v>
      </c>
      <c r="E9203" s="186" t="s">
        <v>7258</v>
      </c>
      <c r="F9203" s="187" t="s">
        <v>7259</v>
      </c>
      <c r="G9203" s="188" t="s">
        <v>136</v>
      </c>
      <c r="H9203" s="189">
        <v>181.5</v>
      </c>
      <c r="I9203" s="190"/>
      <c r="J9203" s="191">
        <f>ROUND(I9203*H9203,2)</f>
        <v>0</v>
      </c>
      <c r="K9203" s="187" t="s">
        <v>448</v>
      </c>
      <c r="L9203" s="42"/>
      <c r="M9203" s="192" t="s">
        <v>19</v>
      </c>
      <c r="N9203" s="193" t="s">
        <v>50</v>
      </c>
      <c r="O9203" s="67"/>
      <c r="P9203" s="194">
        <f>O9203*H9203</f>
        <v>0</v>
      </c>
      <c r="Q9203" s="194">
        <v>1.3999999999999999E-4</v>
      </c>
      <c r="R9203" s="194">
        <f>Q9203*H9203</f>
        <v>2.5409999999999999E-2</v>
      </c>
      <c r="S9203" s="194">
        <v>0</v>
      </c>
      <c r="T9203" s="195">
        <f>S9203*H9203</f>
        <v>0</v>
      </c>
      <c r="U9203" s="37"/>
      <c r="V9203" s="37"/>
      <c r="W9203" s="37"/>
      <c r="X9203" s="37"/>
      <c r="Y9203" s="37"/>
      <c r="Z9203" s="37"/>
      <c r="AA9203" s="37"/>
      <c r="AB9203" s="37"/>
      <c r="AC9203" s="37"/>
      <c r="AD9203" s="37"/>
      <c r="AE9203" s="37"/>
      <c r="AR9203" s="196" t="s">
        <v>551</v>
      </c>
      <c r="AT9203" s="196" t="s">
        <v>445</v>
      </c>
      <c r="AU9203" s="196" t="s">
        <v>91</v>
      </c>
      <c r="AY9203" s="20" t="s">
        <v>443</v>
      </c>
      <c r="BE9203" s="197">
        <f>IF(N9203="základní",J9203,0)</f>
        <v>0</v>
      </c>
      <c r="BF9203" s="197">
        <f>IF(N9203="snížená",J9203,0)</f>
        <v>0</v>
      </c>
      <c r="BG9203" s="197">
        <f>IF(N9203="zákl. přenesená",J9203,0)</f>
        <v>0</v>
      </c>
      <c r="BH9203" s="197">
        <f>IF(N9203="sníž. přenesená",J9203,0)</f>
        <v>0</v>
      </c>
      <c r="BI9203" s="197">
        <f>IF(N9203="nulová",J9203,0)</f>
        <v>0</v>
      </c>
      <c r="BJ9203" s="20" t="s">
        <v>91</v>
      </c>
      <c r="BK9203" s="197">
        <f>ROUND(I9203*H9203,2)</f>
        <v>0</v>
      </c>
      <c r="BL9203" s="20" t="s">
        <v>551</v>
      </c>
      <c r="BM9203" s="196" t="s">
        <v>7260</v>
      </c>
    </row>
    <row r="9204" spans="1:65" s="2" customFormat="1">
      <c r="A9204" s="37"/>
      <c r="B9204" s="38"/>
      <c r="C9204" s="39"/>
      <c r="D9204" s="198" t="s">
        <v>451</v>
      </c>
      <c r="E9204" s="39"/>
      <c r="F9204" s="199" t="s">
        <v>7261</v>
      </c>
      <c r="G9204" s="39"/>
      <c r="H9204" s="39"/>
      <c r="I9204" s="200"/>
      <c r="J9204" s="39"/>
      <c r="K9204" s="39"/>
      <c r="L9204" s="42"/>
      <c r="M9204" s="201"/>
      <c r="N9204" s="202"/>
      <c r="O9204" s="67"/>
      <c r="P9204" s="67"/>
      <c r="Q9204" s="67"/>
      <c r="R9204" s="67"/>
      <c r="S9204" s="67"/>
      <c r="T9204" s="68"/>
      <c r="U9204" s="37"/>
      <c r="V9204" s="37"/>
      <c r="W9204" s="37"/>
      <c r="X9204" s="37"/>
      <c r="Y9204" s="37"/>
      <c r="Z9204" s="37"/>
      <c r="AA9204" s="37"/>
      <c r="AB9204" s="37"/>
      <c r="AC9204" s="37"/>
      <c r="AD9204" s="37"/>
      <c r="AE9204" s="37"/>
      <c r="AT9204" s="20" t="s">
        <v>451</v>
      </c>
      <c r="AU9204" s="20" t="s">
        <v>91</v>
      </c>
    </row>
    <row r="9205" spans="1:65" s="13" customFormat="1">
      <c r="B9205" s="203"/>
      <c r="C9205" s="204"/>
      <c r="D9205" s="205" t="s">
        <v>453</v>
      </c>
      <c r="E9205" s="206" t="s">
        <v>19</v>
      </c>
      <c r="F9205" s="207" t="s">
        <v>1369</v>
      </c>
      <c r="G9205" s="204"/>
      <c r="H9205" s="206" t="s">
        <v>19</v>
      </c>
      <c r="I9205" s="208"/>
      <c r="J9205" s="204"/>
      <c r="K9205" s="204"/>
      <c r="L9205" s="209"/>
      <c r="M9205" s="210"/>
      <c r="N9205" s="211"/>
      <c r="O9205" s="211"/>
      <c r="P9205" s="211"/>
      <c r="Q9205" s="211"/>
      <c r="R9205" s="211"/>
      <c r="S9205" s="211"/>
      <c r="T9205" s="212"/>
      <c r="AT9205" s="213" t="s">
        <v>453</v>
      </c>
      <c r="AU9205" s="213" t="s">
        <v>91</v>
      </c>
      <c r="AV9205" s="13" t="s">
        <v>85</v>
      </c>
      <c r="AW9205" s="13" t="s">
        <v>37</v>
      </c>
      <c r="AX9205" s="13" t="s">
        <v>78</v>
      </c>
      <c r="AY9205" s="213" t="s">
        <v>443</v>
      </c>
    </row>
    <row r="9206" spans="1:65" s="13" customFormat="1">
      <c r="B9206" s="203"/>
      <c r="C9206" s="204"/>
      <c r="D9206" s="205" t="s">
        <v>453</v>
      </c>
      <c r="E9206" s="206" t="s">
        <v>19</v>
      </c>
      <c r="F9206" s="207" t="s">
        <v>541</v>
      </c>
      <c r="G9206" s="204"/>
      <c r="H9206" s="206" t="s">
        <v>19</v>
      </c>
      <c r="I9206" s="208"/>
      <c r="J9206" s="204"/>
      <c r="K9206" s="204"/>
      <c r="L9206" s="209"/>
      <c r="M9206" s="210"/>
      <c r="N9206" s="211"/>
      <c r="O9206" s="211"/>
      <c r="P9206" s="211"/>
      <c r="Q9206" s="211"/>
      <c r="R9206" s="211"/>
      <c r="S9206" s="211"/>
      <c r="T9206" s="212"/>
      <c r="AT9206" s="213" t="s">
        <v>453</v>
      </c>
      <c r="AU9206" s="213" t="s">
        <v>91</v>
      </c>
      <c r="AV9206" s="13" t="s">
        <v>85</v>
      </c>
      <c r="AW9206" s="13" t="s">
        <v>37</v>
      </c>
      <c r="AX9206" s="13" t="s">
        <v>78</v>
      </c>
      <c r="AY9206" s="213" t="s">
        <v>443</v>
      </c>
    </row>
    <row r="9207" spans="1:65" s="13" customFormat="1">
      <c r="B9207" s="203"/>
      <c r="C9207" s="204"/>
      <c r="D9207" s="205" t="s">
        <v>453</v>
      </c>
      <c r="E9207" s="206" t="s">
        <v>19</v>
      </c>
      <c r="F9207" s="207" t="s">
        <v>2190</v>
      </c>
      <c r="G9207" s="204"/>
      <c r="H9207" s="206" t="s">
        <v>19</v>
      </c>
      <c r="I9207" s="208"/>
      <c r="J9207" s="204"/>
      <c r="K9207" s="204"/>
      <c r="L9207" s="209"/>
      <c r="M9207" s="210"/>
      <c r="N9207" s="211"/>
      <c r="O9207" s="211"/>
      <c r="P9207" s="211"/>
      <c r="Q9207" s="211"/>
      <c r="R9207" s="211"/>
      <c r="S9207" s="211"/>
      <c r="T9207" s="212"/>
      <c r="AT9207" s="213" t="s">
        <v>453</v>
      </c>
      <c r="AU9207" s="213" t="s">
        <v>91</v>
      </c>
      <c r="AV9207" s="13" t="s">
        <v>85</v>
      </c>
      <c r="AW9207" s="13" t="s">
        <v>37</v>
      </c>
      <c r="AX9207" s="13" t="s">
        <v>78</v>
      </c>
      <c r="AY9207" s="213" t="s">
        <v>443</v>
      </c>
    </row>
    <row r="9208" spans="1:65" s="14" customFormat="1">
      <c r="B9208" s="214"/>
      <c r="C9208" s="215"/>
      <c r="D9208" s="205" t="s">
        <v>453</v>
      </c>
      <c r="E9208" s="216" t="s">
        <v>19</v>
      </c>
      <c r="F9208" s="217" t="s">
        <v>7251</v>
      </c>
      <c r="G9208" s="215"/>
      <c r="H9208" s="218">
        <v>181.5</v>
      </c>
      <c r="I9208" s="219"/>
      <c r="J9208" s="215"/>
      <c r="K9208" s="215"/>
      <c r="L9208" s="220"/>
      <c r="M9208" s="221"/>
      <c r="N9208" s="222"/>
      <c r="O9208" s="222"/>
      <c r="P9208" s="222"/>
      <c r="Q9208" s="222"/>
      <c r="R9208" s="222"/>
      <c r="S9208" s="222"/>
      <c r="T9208" s="223"/>
      <c r="AT9208" s="224" t="s">
        <v>453</v>
      </c>
      <c r="AU9208" s="224" t="s">
        <v>91</v>
      </c>
      <c r="AV9208" s="14" t="s">
        <v>91</v>
      </c>
      <c r="AW9208" s="14" t="s">
        <v>37</v>
      </c>
      <c r="AX9208" s="14" t="s">
        <v>78</v>
      </c>
      <c r="AY9208" s="224" t="s">
        <v>443</v>
      </c>
    </row>
    <row r="9209" spans="1:65" s="15" customFormat="1">
      <c r="B9209" s="225"/>
      <c r="C9209" s="226"/>
      <c r="D9209" s="205" t="s">
        <v>453</v>
      </c>
      <c r="E9209" s="227" t="s">
        <v>19</v>
      </c>
      <c r="F9209" s="228" t="s">
        <v>456</v>
      </c>
      <c r="G9209" s="226"/>
      <c r="H9209" s="229">
        <v>181.5</v>
      </c>
      <c r="I9209" s="230"/>
      <c r="J9209" s="226"/>
      <c r="K9209" s="226"/>
      <c r="L9209" s="231"/>
      <c r="M9209" s="232"/>
      <c r="N9209" s="233"/>
      <c r="O9209" s="233"/>
      <c r="P9209" s="233"/>
      <c r="Q9209" s="233"/>
      <c r="R9209" s="233"/>
      <c r="S9209" s="233"/>
      <c r="T9209" s="234"/>
      <c r="AT9209" s="235" t="s">
        <v>453</v>
      </c>
      <c r="AU9209" s="235" t="s">
        <v>91</v>
      </c>
      <c r="AV9209" s="15" t="s">
        <v>449</v>
      </c>
      <c r="AW9209" s="15" t="s">
        <v>37</v>
      </c>
      <c r="AX9209" s="15" t="s">
        <v>85</v>
      </c>
      <c r="AY9209" s="235" t="s">
        <v>443</v>
      </c>
    </row>
    <row r="9210" spans="1:65" s="2" customFormat="1" ht="24.2" customHeight="1">
      <c r="A9210" s="37"/>
      <c r="B9210" s="38"/>
      <c r="C9210" s="185" t="s">
        <v>7262</v>
      </c>
      <c r="D9210" s="185" t="s">
        <v>445</v>
      </c>
      <c r="E9210" s="186" t="s">
        <v>7263</v>
      </c>
      <c r="F9210" s="187" t="s">
        <v>7264</v>
      </c>
      <c r="G9210" s="188" t="s">
        <v>136</v>
      </c>
      <c r="H9210" s="189">
        <v>181.5</v>
      </c>
      <c r="I9210" s="190"/>
      <c r="J9210" s="191">
        <f>ROUND(I9210*H9210,2)</f>
        <v>0</v>
      </c>
      <c r="K9210" s="187" t="s">
        <v>448</v>
      </c>
      <c r="L9210" s="42"/>
      <c r="M9210" s="192" t="s">
        <v>19</v>
      </c>
      <c r="N9210" s="193" t="s">
        <v>50</v>
      </c>
      <c r="O9210" s="67"/>
      <c r="P9210" s="194">
        <f>O9210*H9210</f>
        <v>0</v>
      </c>
      <c r="Q9210" s="194">
        <v>1.2E-4</v>
      </c>
      <c r="R9210" s="194">
        <f>Q9210*H9210</f>
        <v>2.1780000000000001E-2</v>
      </c>
      <c r="S9210" s="194">
        <v>0</v>
      </c>
      <c r="T9210" s="195">
        <f>S9210*H9210</f>
        <v>0</v>
      </c>
      <c r="U9210" s="37"/>
      <c r="V9210" s="37"/>
      <c r="W9210" s="37"/>
      <c r="X9210" s="37"/>
      <c r="Y9210" s="37"/>
      <c r="Z9210" s="37"/>
      <c r="AA9210" s="37"/>
      <c r="AB9210" s="37"/>
      <c r="AC9210" s="37"/>
      <c r="AD9210" s="37"/>
      <c r="AE9210" s="37"/>
      <c r="AR9210" s="196" t="s">
        <v>551</v>
      </c>
      <c r="AT9210" s="196" t="s">
        <v>445</v>
      </c>
      <c r="AU9210" s="196" t="s">
        <v>91</v>
      </c>
      <c r="AY9210" s="20" t="s">
        <v>443</v>
      </c>
      <c r="BE9210" s="197">
        <f>IF(N9210="základní",J9210,0)</f>
        <v>0</v>
      </c>
      <c r="BF9210" s="197">
        <f>IF(N9210="snížená",J9210,0)</f>
        <v>0</v>
      </c>
      <c r="BG9210" s="197">
        <f>IF(N9210="zákl. přenesená",J9210,0)</f>
        <v>0</v>
      </c>
      <c r="BH9210" s="197">
        <f>IF(N9210="sníž. přenesená",J9210,0)</f>
        <v>0</v>
      </c>
      <c r="BI9210" s="197">
        <f>IF(N9210="nulová",J9210,0)</f>
        <v>0</v>
      </c>
      <c r="BJ9210" s="20" t="s">
        <v>91</v>
      </c>
      <c r="BK9210" s="197">
        <f>ROUND(I9210*H9210,2)</f>
        <v>0</v>
      </c>
      <c r="BL9210" s="20" t="s">
        <v>551</v>
      </c>
      <c r="BM9210" s="196" t="s">
        <v>7265</v>
      </c>
    </row>
    <row r="9211" spans="1:65" s="2" customFormat="1">
      <c r="A9211" s="37"/>
      <c r="B9211" s="38"/>
      <c r="C9211" s="39"/>
      <c r="D9211" s="198" t="s">
        <v>451</v>
      </c>
      <c r="E9211" s="39"/>
      <c r="F9211" s="199" t="s">
        <v>7266</v>
      </c>
      <c r="G9211" s="39"/>
      <c r="H9211" s="39"/>
      <c r="I9211" s="200"/>
      <c r="J9211" s="39"/>
      <c r="K9211" s="39"/>
      <c r="L9211" s="42"/>
      <c r="M9211" s="201"/>
      <c r="N9211" s="202"/>
      <c r="O9211" s="67"/>
      <c r="P9211" s="67"/>
      <c r="Q9211" s="67"/>
      <c r="R9211" s="67"/>
      <c r="S9211" s="67"/>
      <c r="T9211" s="68"/>
      <c r="U9211" s="37"/>
      <c r="V9211" s="37"/>
      <c r="W9211" s="37"/>
      <c r="X9211" s="37"/>
      <c r="Y9211" s="37"/>
      <c r="Z9211" s="37"/>
      <c r="AA9211" s="37"/>
      <c r="AB9211" s="37"/>
      <c r="AC9211" s="37"/>
      <c r="AD9211" s="37"/>
      <c r="AE9211" s="37"/>
      <c r="AT9211" s="20" t="s">
        <v>451</v>
      </c>
      <c r="AU9211" s="20" t="s">
        <v>91</v>
      </c>
    </row>
    <row r="9212" spans="1:65" s="13" customFormat="1">
      <c r="B9212" s="203"/>
      <c r="C9212" s="204"/>
      <c r="D9212" s="205" t="s">
        <v>453</v>
      </c>
      <c r="E9212" s="206" t="s">
        <v>19</v>
      </c>
      <c r="F9212" s="207" t="s">
        <v>1369</v>
      </c>
      <c r="G9212" s="204"/>
      <c r="H9212" s="206" t="s">
        <v>19</v>
      </c>
      <c r="I9212" s="208"/>
      <c r="J9212" s="204"/>
      <c r="K9212" s="204"/>
      <c r="L9212" s="209"/>
      <c r="M9212" s="210"/>
      <c r="N9212" s="211"/>
      <c r="O9212" s="211"/>
      <c r="P9212" s="211"/>
      <c r="Q9212" s="211"/>
      <c r="R9212" s="211"/>
      <c r="S9212" s="211"/>
      <c r="T9212" s="212"/>
      <c r="AT9212" s="213" t="s">
        <v>453</v>
      </c>
      <c r="AU9212" s="213" t="s">
        <v>91</v>
      </c>
      <c r="AV9212" s="13" t="s">
        <v>85</v>
      </c>
      <c r="AW9212" s="13" t="s">
        <v>37</v>
      </c>
      <c r="AX9212" s="13" t="s">
        <v>78</v>
      </c>
      <c r="AY9212" s="213" t="s">
        <v>443</v>
      </c>
    </row>
    <row r="9213" spans="1:65" s="13" customFormat="1">
      <c r="B9213" s="203"/>
      <c r="C9213" s="204"/>
      <c r="D9213" s="205" t="s">
        <v>453</v>
      </c>
      <c r="E9213" s="206" t="s">
        <v>19</v>
      </c>
      <c r="F9213" s="207" t="s">
        <v>541</v>
      </c>
      <c r="G9213" s="204"/>
      <c r="H9213" s="206" t="s">
        <v>19</v>
      </c>
      <c r="I9213" s="208"/>
      <c r="J9213" s="204"/>
      <c r="K9213" s="204"/>
      <c r="L9213" s="209"/>
      <c r="M9213" s="210"/>
      <c r="N9213" s="211"/>
      <c r="O9213" s="211"/>
      <c r="P9213" s="211"/>
      <c r="Q9213" s="211"/>
      <c r="R9213" s="211"/>
      <c r="S9213" s="211"/>
      <c r="T9213" s="212"/>
      <c r="AT9213" s="213" t="s">
        <v>453</v>
      </c>
      <c r="AU9213" s="213" t="s">
        <v>91</v>
      </c>
      <c r="AV9213" s="13" t="s">
        <v>85</v>
      </c>
      <c r="AW9213" s="13" t="s">
        <v>37</v>
      </c>
      <c r="AX9213" s="13" t="s">
        <v>78</v>
      </c>
      <c r="AY9213" s="213" t="s">
        <v>443</v>
      </c>
    </row>
    <row r="9214" spans="1:65" s="13" customFormat="1">
      <c r="B9214" s="203"/>
      <c r="C9214" s="204"/>
      <c r="D9214" s="205" t="s">
        <v>453</v>
      </c>
      <c r="E9214" s="206" t="s">
        <v>19</v>
      </c>
      <c r="F9214" s="207" t="s">
        <v>2190</v>
      </c>
      <c r="G9214" s="204"/>
      <c r="H9214" s="206" t="s">
        <v>19</v>
      </c>
      <c r="I9214" s="208"/>
      <c r="J9214" s="204"/>
      <c r="K9214" s="204"/>
      <c r="L9214" s="209"/>
      <c r="M9214" s="210"/>
      <c r="N9214" s="211"/>
      <c r="O9214" s="211"/>
      <c r="P9214" s="211"/>
      <c r="Q9214" s="211"/>
      <c r="R9214" s="211"/>
      <c r="S9214" s="211"/>
      <c r="T9214" s="212"/>
      <c r="AT9214" s="213" t="s">
        <v>453</v>
      </c>
      <c r="AU9214" s="213" t="s">
        <v>91</v>
      </c>
      <c r="AV9214" s="13" t="s">
        <v>85</v>
      </c>
      <c r="AW9214" s="13" t="s">
        <v>37</v>
      </c>
      <c r="AX9214" s="13" t="s">
        <v>78</v>
      </c>
      <c r="AY9214" s="213" t="s">
        <v>443</v>
      </c>
    </row>
    <row r="9215" spans="1:65" s="14" customFormat="1">
      <c r="B9215" s="214"/>
      <c r="C9215" s="215"/>
      <c r="D9215" s="205" t="s">
        <v>453</v>
      </c>
      <c r="E9215" s="216" t="s">
        <v>19</v>
      </c>
      <c r="F9215" s="217" t="s">
        <v>7251</v>
      </c>
      <c r="G9215" s="215"/>
      <c r="H9215" s="218">
        <v>181.5</v>
      </c>
      <c r="I9215" s="219"/>
      <c r="J9215" s="215"/>
      <c r="K9215" s="215"/>
      <c r="L9215" s="220"/>
      <c r="M9215" s="221"/>
      <c r="N9215" s="222"/>
      <c r="O9215" s="222"/>
      <c r="P9215" s="222"/>
      <c r="Q9215" s="222"/>
      <c r="R9215" s="222"/>
      <c r="S9215" s="222"/>
      <c r="T9215" s="223"/>
      <c r="AT9215" s="224" t="s">
        <v>453</v>
      </c>
      <c r="AU9215" s="224" t="s">
        <v>91</v>
      </c>
      <c r="AV9215" s="14" t="s">
        <v>91</v>
      </c>
      <c r="AW9215" s="14" t="s">
        <v>37</v>
      </c>
      <c r="AX9215" s="14" t="s">
        <v>78</v>
      </c>
      <c r="AY9215" s="224" t="s">
        <v>443</v>
      </c>
    </row>
    <row r="9216" spans="1:65" s="15" customFormat="1">
      <c r="B9216" s="225"/>
      <c r="C9216" s="226"/>
      <c r="D9216" s="205" t="s">
        <v>453</v>
      </c>
      <c r="E9216" s="227" t="s">
        <v>19</v>
      </c>
      <c r="F9216" s="228" t="s">
        <v>456</v>
      </c>
      <c r="G9216" s="226"/>
      <c r="H9216" s="229">
        <v>181.5</v>
      </c>
      <c r="I9216" s="230"/>
      <c r="J9216" s="226"/>
      <c r="K9216" s="226"/>
      <c r="L9216" s="231"/>
      <c r="M9216" s="232"/>
      <c r="N9216" s="233"/>
      <c r="O9216" s="233"/>
      <c r="P9216" s="233"/>
      <c r="Q9216" s="233"/>
      <c r="R9216" s="233"/>
      <c r="S9216" s="233"/>
      <c r="T9216" s="234"/>
      <c r="AT9216" s="235" t="s">
        <v>453</v>
      </c>
      <c r="AU9216" s="235" t="s">
        <v>91</v>
      </c>
      <c r="AV9216" s="15" t="s">
        <v>449</v>
      </c>
      <c r="AW9216" s="15" t="s">
        <v>37</v>
      </c>
      <c r="AX9216" s="15" t="s">
        <v>85</v>
      </c>
      <c r="AY9216" s="235" t="s">
        <v>443</v>
      </c>
    </row>
    <row r="9217" spans="1:65" s="2" customFormat="1" ht="24.2" customHeight="1">
      <c r="A9217" s="37"/>
      <c r="B9217" s="38"/>
      <c r="C9217" s="185" t="s">
        <v>7267</v>
      </c>
      <c r="D9217" s="185" t="s">
        <v>445</v>
      </c>
      <c r="E9217" s="186" t="s">
        <v>7268</v>
      </c>
      <c r="F9217" s="187" t="s">
        <v>7269</v>
      </c>
      <c r="G9217" s="188" t="s">
        <v>136</v>
      </c>
      <c r="H9217" s="189">
        <v>181.5</v>
      </c>
      <c r="I9217" s="190"/>
      <c r="J9217" s="191">
        <f>ROUND(I9217*H9217,2)</f>
        <v>0</v>
      </c>
      <c r="K9217" s="187" t="s">
        <v>448</v>
      </c>
      <c r="L9217" s="42"/>
      <c r="M9217" s="192" t="s">
        <v>19</v>
      </c>
      <c r="N9217" s="193" t="s">
        <v>50</v>
      </c>
      <c r="O9217" s="67"/>
      <c r="P9217" s="194">
        <f>O9217*H9217</f>
        <v>0</v>
      </c>
      <c r="Q9217" s="194">
        <v>1.2E-4</v>
      </c>
      <c r="R9217" s="194">
        <f>Q9217*H9217</f>
        <v>2.1780000000000001E-2</v>
      </c>
      <c r="S9217" s="194">
        <v>0</v>
      </c>
      <c r="T9217" s="195">
        <f>S9217*H9217</f>
        <v>0</v>
      </c>
      <c r="U9217" s="37"/>
      <c r="V9217" s="37"/>
      <c r="W9217" s="37"/>
      <c r="X9217" s="37"/>
      <c r="Y9217" s="37"/>
      <c r="Z9217" s="37"/>
      <c r="AA9217" s="37"/>
      <c r="AB9217" s="37"/>
      <c r="AC9217" s="37"/>
      <c r="AD9217" s="37"/>
      <c r="AE9217" s="37"/>
      <c r="AR9217" s="196" t="s">
        <v>551</v>
      </c>
      <c r="AT9217" s="196" t="s">
        <v>445</v>
      </c>
      <c r="AU9217" s="196" t="s">
        <v>91</v>
      </c>
      <c r="AY9217" s="20" t="s">
        <v>443</v>
      </c>
      <c r="BE9217" s="197">
        <f>IF(N9217="základní",J9217,0)</f>
        <v>0</v>
      </c>
      <c r="BF9217" s="197">
        <f>IF(N9217="snížená",J9217,0)</f>
        <v>0</v>
      </c>
      <c r="BG9217" s="197">
        <f>IF(N9217="zákl. přenesená",J9217,0)</f>
        <v>0</v>
      </c>
      <c r="BH9217" s="197">
        <f>IF(N9217="sníž. přenesená",J9217,0)</f>
        <v>0</v>
      </c>
      <c r="BI9217" s="197">
        <f>IF(N9217="nulová",J9217,0)</f>
        <v>0</v>
      </c>
      <c r="BJ9217" s="20" t="s">
        <v>91</v>
      </c>
      <c r="BK9217" s="197">
        <f>ROUND(I9217*H9217,2)</f>
        <v>0</v>
      </c>
      <c r="BL9217" s="20" t="s">
        <v>551</v>
      </c>
      <c r="BM9217" s="196" t="s">
        <v>7270</v>
      </c>
    </row>
    <row r="9218" spans="1:65" s="2" customFormat="1">
      <c r="A9218" s="37"/>
      <c r="B9218" s="38"/>
      <c r="C9218" s="39"/>
      <c r="D9218" s="198" t="s">
        <v>451</v>
      </c>
      <c r="E9218" s="39"/>
      <c r="F9218" s="199" t="s">
        <v>7271</v>
      </c>
      <c r="G9218" s="39"/>
      <c r="H9218" s="39"/>
      <c r="I9218" s="200"/>
      <c r="J9218" s="39"/>
      <c r="K9218" s="39"/>
      <c r="L9218" s="42"/>
      <c r="M9218" s="201"/>
      <c r="N9218" s="202"/>
      <c r="O9218" s="67"/>
      <c r="P9218" s="67"/>
      <c r="Q9218" s="67"/>
      <c r="R9218" s="67"/>
      <c r="S9218" s="67"/>
      <c r="T9218" s="68"/>
      <c r="U9218" s="37"/>
      <c r="V9218" s="37"/>
      <c r="W9218" s="37"/>
      <c r="X9218" s="37"/>
      <c r="Y9218" s="37"/>
      <c r="Z9218" s="37"/>
      <c r="AA9218" s="37"/>
      <c r="AB9218" s="37"/>
      <c r="AC9218" s="37"/>
      <c r="AD9218" s="37"/>
      <c r="AE9218" s="37"/>
      <c r="AT9218" s="20" t="s">
        <v>451</v>
      </c>
      <c r="AU9218" s="20" t="s">
        <v>91</v>
      </c>
    </row>
    <row r="9219" spans="1:65" s="13" customFormat="1">
      <c r="B9219" s="203"/>
      <c r="C9219" s="204"/>
      <c r="D9219" s="205" t="s">
        <v>453</v>
      </c>
      <c r="E9219" s="206" t="s">
        <v>19</v>
      </c>
      <c r="F9219" s="207" t="s">
        <v>1369</v>
      </c>
      <c r="G9219" s="204"/>
      <c r="H9219" s="206" t="s">
        <v>19</v>
      </c>
      <c r="I9219" s="208"/>
      <c r="J9219" s="204"/>
      <c r="K9219" s="204"/>
      <c r="L9219" s="209"/>
      <c r="M9219" s="210"/>
      <c r="N9219" s="211"/>
      <c r="O9219" s="211"/>
      <c r="P9219" s="211"/>
      <c r="Q9219" s="211"/>
      <c r="R9219" s="211"/>
      <c r="S9219" s="211"/>
      <c r="T9219" s="212"/>
      <c r="AT9219" s="213" t="s">
        <v>453</v>
      </c>
      <c r="AU9219" s="213" t="s">
        <v>91</v>
      </c>
      <c r="AV9219" s="13" t="s">
        <v>85</v>
      </c>
      <c r="AW9219" s="13" t="s">
        <v>37</v>
      </c>
      <c r="AX9219" s="13" t="s">
        <v>78</v>
      </c>
      <c r="AY9219" s="213" t="s">
        <v>443</v>
      </c>
    </row>
    <row r="9220" spans="1:65" s="13" customFormat="1">
      <c r="B9220" s="203"/>
      <c r="C9220" s="204"/>
      <c r="D9220" s="205" t="s">
        <v>453</v>
      </c>
      <c r="E9220" s="206" t="s">
        <v>19</v>
      </c>
      <c r="F9220" s="207" t="s">
        <v>541</v>
      </c>
      <c r="G9220" s="204"/>
      <c r="H9220" s="206" t="s">
        <v>19</v>
      </c>
      <c r="I9220" s="208"/>
      <c r="J9220" s="204"/>
      <c r="K9220" s="204"/>
      <c r="L9220" s="209"/>
      <c r="M9220" s="210"/>
      <c r="N9220" s="211"/>
      <c r="O9220" s="211"/>
      <c r="P9220" s="211"/>
      <c r="Q9220" s="211"/>
      <c r="R9220" s="211"/>
      <c r="S9220" s="211"/>
      <c r="T9220" s="212"/>
      <c r="AT9220" s="213" t="s">
        <v>453</v>
      </c>
      <c r="AU9220" s="213" t="s">
        <v>91</v>
      </c>
      <c r="AV9220" s="13" t="s">
        <v>85</v>
      </c>
      <c r="AW9220" s="13" t="s">
        <v>37</v>
      </c>
      <c r="AX9220" s="13" t="s">
        <v>78</v>
      </c>
      <c r="AY9220" s="213" t="s">
        <v>443</v>
      </c>
    </row>
    <row r="9221" spans="1:65" s="13" customFormat="1">
      <c r="B9221" s="203"/>
      <c r="C9221" s="204"/>
      <c r="D9221" s="205" t="s">
        <v>453</v>
      </c>
      <c r="E9221" s="206" t="s">
        <v>19</v>
      </c>
      <c r="F9221" s="207" t="s">
        <v>2190</v>
      </c>
      <c r="G9221" s="204"/>
      <c r="H9221" s="206" t="s">
        <v>19</v>
      </c>
      <c r="I9221" s="208"/>
      <c r="J9221" s="204"/>
      <c r="K9221" s="204"/>
      <c r="L9221" s="209"/>
      <c r="M9221" s="210"/>
      <c r="N9221" s="211"/>
      <c r="O9221" s="211"/>
      <c r="P9221" s="211"/>
      <c r="Q9221" s="211"/>
      <c r="R9221" s="211"/>
      <c r="S9221" s="211"/>
      <c r="T9221" s="212"/>
      <c r="AT9221" s="213" t="s">
        <v>453</v>
      </c>
      <c r="AU9221" s="213" t="s">
        <v>91</v>
      </c>
      <c r="AV9221" s="13" t="s">
        <v>85</v>
      </c>
      <c r="AW9221" s="13" t="s">
        <v>37</v>
      </c>
      <c r="AX9221" s="13" t="s">
        <v>78</v>
      </c>
      <c r="AY9221" s="213" t="s">
        <v>443</v>
      </c>
    </row>
    <row r="9222" spans="1:65" s="14" customFormat="1">
      <c r="B9222" s="214"/>
      <c r="C9222" s="215"/>
      <c r="D9222" s="205" t="s">
        <v>453</v>
      </c>
      <c r="E9222" s="216" t="s">
        <v>19</v>
      </c>
      <c r="F9222" s="217" t="s">
        <v>7251</v>
      </c>
      <c r="G9222" s="215"/>
      <c r="H9222" s="218">
        <v>181.5</v>
      </c>
      <c r="I9222" s="219"/>
      <c r="J9222" s="215"/>
      <c r="K9222" s="215"/>
      <c r="L9222" s="220"/>
      <c r="M9222" s="221"/>
      <c r="N9222" s="222"/>
      <c r="O9222" s="222"/>
      <c r="P9222" s="222"/>
      <c r="Q9222" s="222"/>
      <c r="R9222" s="222"/>
      <c r="S9222" s="222"/>
      <c r="T9222" s="223"/>
      <c r="AT9222" s="224" t="s">
        <v>453</v>
      </c>
      <c r="AU9222" s="224" t="s">
        <v>91</v>
      </c>
      <c r="AV9222" s="14" t="s">
        <v>91</v>
      </c>
      <c r="AW9222" s="14" t="s">
        <v>37</v>
      </c>
      <c r="AX9222" s="14" t="s">
        <v>78</v>
      </c>
      <c r="AY9222" s="224" t="s">
        <v>443</v>
      </c>
    </row>
    <row r="9223" spans="1:65" s="15" customFormat="1">
      <c r="B9223" s="225"/>
      <c r="C9223" s="226"/>
      <c r="D9223" s="205" t="s">
        <v>453</v>
      </c>
      <c r="E9223" s="227" t="s">
        <v>19</v>
      </c>
      <c r="F9223" s="228" t="s">
        <v>456</v>
      </c>
      <c r="G9223" s="226"/>
      <c r="H9223" s="229">
        <v>181.5</v>
      </c>
      <c r="I9223" s="230"/>
      <c r="J9223" s="226"/>
      <c r="K9223" s="226"/>
      <c r="L9223" s="231"/>
      <c r="M9223" s="232"/>
      <c r="N9223" s="233"/>
      <c r="O9223" s="233"/>
      <c r="P9223" s="233"/>
      <c r="Q9223" s="233"/>
      <c r="R9223" s="233"/>
      <c r="S9223" s="233"/>
      <c r="T9223" s="234"/>
      <c r="AT9223" s="235" t="s">
        <v>453</v>
      </c>
      <c r="AU9223" s="235" t="s">
        <v>91</v>
      </c>
      <c r="AV9223" s="15" t="s">
        <v>449</v>
      </c>
      <c r="AW9223" s="15" t="s">
        <v>37</v>
      </c>
      <c r="AX9223" s="15" t="s">
        <v>85</v>
      </c>
      <c r="AY9223" s="235" t="s">
        <v>443</v>
      </c>
    </row>
    <row r="9224" spans="1:65" s="2" customFormat="1" ht="24.2" customHeight="1">
      <c r="A9224" s="37"/>
      <c r="B9224" s="38"/>
      <c r="C9224" s="185" t="s">
        <v>7272</v>
      </c>
      <c r="D9224" s="185" t="s">
        <v>445</v>
      </c>
      <c r="E9224" s="186" t="s">
        <v>7273</v>
      </c>
      <c r="F9224" s="187" t="s">
        <v>7274</v>
      </c>
      <c r="G9224" s="188" t="s">
        <v>136</v>
      </c>
      <c r="H9224" s="189">
        <v>44.021000000000001</v>
      </c>
      <c r="I9224" s="190"/>
      <c r="J9224" s="191">
        <f>ROUND(I9224*H9224,2)</f>
        <v>0</v>
      </c>
      <c r="K9224" s="187" t="s">
        <v>19</v>
      </c>
      <c r="L9224" s="42"/>
      <c r="M9224" s="192" t="s">
        <v>19</v>
      </c>
      <c r="N9224" s="193" t="s">
        <v>50</v>
      </c>
      <c r="O9224" s="67"/>
      <c r="P9224" s="194">
        <f>O9224*H9224</f>
        <v>0</v>
      </c>
      <c r="Q9224" s="194">
        <v>2.0000000000000001E-4</v>
      </c>
      <c r="R9224" s="194">
        <f>Q9224*H9224</f>
        <v>8.8041999999999999E-3</v>
      </c>
      <c r="S9224" s="194">
        <v>0</v>
      </c>
      <c r="T9224" s="195">
        <f>S9224*H9224</f>
        <v>0</v>
      </c>
      <c r="U9224" s="37"/>
      <c r="V9224" s="37"/>
      <c r="W9224" s="37"/>
      <c r="X9224" s="37"/>
      <c r="Y9224" s="37"/>
      <c r="Z9224" s="37"/>
      <c r="AA9224" s="37"/>
      <c r="AB9224" s="37"/>
      <c r="AC9224" s="37"/>
      <c r="AD9224" s="37"/>
      <c r="AE9224" s="37"/>
      <c r="AR9224" s="196" t="s">
        <v>551</v>
      </c>
      <c r="AT9224" s="196" t="s">
        <v>445</v>
      </c>
      <c r="AU9224" s="196" t="s">
        <v>91</v>
      </c>
      <c r="AY9224" s="20" t="s">
        <v>443</v>
      </c>
      <c r="BE9224" s="197">
        <f>IF(N9224="základní",J9224,0)</f>
        <v>0</v>
      </c>
      <c r="BF9224" s="197">
        <f>IF(N9224="snížená",J9224,0)</f>
        <v>0</v>
      </c>
      <c r="BG9224" s="197">
        <f>IF(N9224="zákl. přenesená",J9224,0)</f>
        <v>0</v>
      </c>
      <c r="BH9224" s="197">
        <f>IF(N9224="sníž. přenesená",J9224,0)</f>
        <v>0</v>
      </c>
      <c r="BI9224" s="197">
        <f>IF(N9224="nulová",J9224,0)</f>
        <v>0</v>
      </c>
      <c r="BJ9224" s="20" t="s">
        <v>91</v>
      </c>
      <c r="BK9224" s="197">
        <f>ROUND(I9224*H9224,2)</f>
        <v>0</v>
      </c>
      <c r="BL9224" s="20" t="s">
        <v>551</v>
      </c>
      <c r="BM9224" s="196" t="s">
        <v>7275</v>
      </c>
    </row>
    <row r="9225" spans="1:65" s="13" customFormat="1">
      <c r="B9225" s="203"/>
      <c r="C9225" s="204"/>
      <c r="D9225" s="205" t="s">
        <v>453</v>
      </c>
      <c r="E9225" s="206" t="s">
        <v>19</v>
      </c>
      <c r="F9225" s="207" t="s">
        <v>530</v>
      </c>
      <c r="G9225" s="204"/>
      <c r="H9225" s="206" t="s">
        <v>19</v>
      </c>
      <c r="I9225" s="208"/>
      <c r="J9225" s="204"/>
      <c r="K9225" s="204"/>
      <c r="L9225" s="209"/>
      <c r="M9225" s="210"/>
      <c r="N9225" s="211"/>
      <c r="O9225" s="211"/>
      <c r="P9225" s="211"/>
      <c r="Q9225" s="211"/>
      <c r="R9225" s="211"/>
      <c r="S9225" s="211"/>
      <c r="T9225" s="212"/>
      <c r="AT9225" s="213" t="s">
        <v>453</v>
      </c>
      <c r="AU9225" s="213" t="s">
        <v>91</v>
      </c>
      <c r="AV9225" s="13" t="s">
        <v>85</v>
      </c>
      <c r="AW9225" s="13" t="s">
        <v>37</v>
      </c>
      <c r="AX9225" s="13" t="s">
        <v>78</v>
      </c>
      <c r="AY9225" s="213" t="s">
        <v>443</v>
      </c>
    </row>
    <row r="9226" spans="1:65" s="13" customFormat="1">
      <c r="B9226" s="203"/>
      <c r="C9226" s="204"/>
      <c r="D9226" s="205" t="s">
        <v>453</v>
      </c>
      <c r="E9226" s="206" t="s">
        <v>19</v>
      </c>
      <c r="F9226" s="207" t="s">
        <v>6568</v>
      </c>
      <c r="G9226" s="204"/>
      <c r="H9226" s="206" t="s">
        <v>19</v>
      </c>
      <c r="I9226" s="208"/>
      <c r="J9226" s="204"/>
      <c r="K9226" s="204"/>
      <c r="L9226" s="209"/>
      <c r="M9226" s="210"/>
      <c r="N9226" s="211"/>
      <c r="O9226" s="211"/>
      <c r="P9226" s="211"/>
      <c r="Q9226" s="211"/>
      <c r="R9226" s="211"/>
      <c r="S9226" s="211"/>
      <c r="T9226" s="212"/>
      <c r="AT9226" s="213" t="s">
        <v>453</v>
      </c>
      <c r="AU9226" s="213" t="s">
        <v>91</v>
      </c>
      <c r="AV9226" s="13" t="s">
        <v>85</v>
      </c>
      <c r="AW9226" s="13" t="s">
        <v>37</v>
      </c>
      <c r="AX9226" s="13" t="s">
        <v>78</v>
      </c>
      <c r="AY9226" s="213" t="s">
        <v>443</v>
      </c>
    </row>
    <row r="9227" spans="1:65" s="14" customFormat="1">
      <c r="B9227" s="214"/>
      <c r="C9227" s="215"/>
      <c r="D9227" s="205" t="s">
        <v>453</v>
      </c>
      <c r="E9227" s="216" t="s">
        <v>19</v>
      </c>
      <c r="F9227" s="217" t="s">
        <v>7276</v>
      </c>
      <c r="G9227" s="215"/>
      <c r="H9227" s="218">
        <v>28.762</v>
      </c>
      <c r="I9227" s="219"/>
      <c r="J9227" s="215"/>
      <c r="K9227" s="215"/>
      <c r="L9227" s="220"/>
      <c r="M9227" s="221"/>
      <c r="N9227" s="222"/>
      <c r="O9227" s="222"/>
      <c r="P9227" s="222"/>
      <c r="Q9227" s="222"/>
      <c r="R9227" s="222"/>
      <c r="S9227" s="222"/>
      <c r="T9227" s="223"/>
      <c r="AT9227" s="224" t="s">
        <v>453</v>
      </c>
      <c r="AU9227" s="224" t="s">
        <v>91</v>
      </c>
      <c r="AV9227" s="14" t="s">
        <v>91</v>
      </c>
      <c r="AW9227" s="14" t="s">
        <v>37</v>
      </c>
      <c r="AX9227" s="14" t="s">
        <v>78</v>
      </c>
      <c r="AY9227" s="224" t="s">
        <v>443</v>
      </c>
    </row>
    <row r="9228" spans="1:65" s="14" customFormat="1">
      <c r="B9228" s="214"/>
      <c r="C9228" s="215"/>
      <c r="D9228" s="205" t="s">
        <v>453</v>
      </c>
      <c r="E9228" s="216" t="s">
        <v>19</v>
      </c>
      <c r="F9228" s="217" t="s">
        <v>7277</v>
      </c>
      <c r="G9228" s="215"/>
      <c r="H9228" s="218">
        <v>15.259</v>
      </c>
      <c r="I9228" s="219"/>
      <c r="J9228" s="215"/>
      <c r="K9228" s="215"/>
      <c r="L9228" s="220"/>
      <c r="M9228" s="221"/>
      <c r="N9228" s="222"/>
      <c r="O9228" s="222"/>
      <c r="P9228" s="222"/>
      <c r="Q9228" s="222"/>
      <c r="R9228" s="222"/>
      <c r="S9228" s="222"/>
      <c r="T9228" s="223"/>
      <c r="AT9228" s="224" t="s">
        <v>453</v>
      </c>
      <c r="AU9228" s="224" t="s">
        <v>91</v>
      </c>
      <c r="AV9228" s="14" t="s">
        <v>91</v>
      </c>
      <c r="AW9228" s="14" t="s">
        <v>37</v>
      </c>
      <c r="AX9228" s="14" t="s">
        <v>78</v>
      </c>
      <c r="AY9228" s="224" t="s">
        <v>443</v>
      </c>
    </row>
    <row r="9229" spans="1:65" s="15" customFormat="1">
      <c r="B9229" s="225"/>
      <c r="C9229" s="226"/>
      <c r="D9229" s="205" t="s">
        <v>453</v>
      </c>
      <c r="E9229" s="227" t="s">
        <v>19</v>
      </c>
      <c r="F9229" s="228" t="s">
        <v>456</v>
      </c>
      <c r="G9229" s="226"/>
      <c r="H9229" s="229">
        <v>44.021000000000001</v>
      </c>
      <c r="I9229" s="230"/>
      <c r="J9229" s="226"/>
      <c r="K9229" s="226"/>
      <c r="L9229" s="231"/>
      <c r="M9229" s="232"/>
      <c r="N9229" s="233"/>
      <c r="O9229" s="233"/>
      <c r="P9229" s="233"/>
      <c r="Q9229" s="233"/>
      <c r="R9229" s="233"/>
      <c r="S9229" s="233"/>
      <c r="T9229" s="234"/>
      <c r="AT9229" s="235" t="s">
        <v>453</v>
      </c>
      <c r="AU9229" s="235" t="s">
        <v>91</v>
      </c>
      <c r="AV9229" s="15" t="s">
        <v>449</v>
      </c>
      <c r="AW9229" s="15" t="s">
        <v>37</v>
      </c>
      <c r="AX9229" s="15" t="s">
        <v>85</v>
      </c>
      <c r="AY9229" s="235" t="s">
        <v>443</v>
      </c>
    </row>
    <row r="9230" spans="1:65" s="2" customFormat="1" ht="24.2" customHeight="1">
      <c r="A9230" s="37"/>
      <c r="B9230" s="38"/>
      <c r="C9230" s="185" t="s">
        <v>7278</v>
      </c>
      <c r="D9230" s="185" t="s">
        <v>445</v>
      </c>
      <c r="E9230" s="186" t="s">
        <v>7279</v>
      </c>
      <c r="F9230" s="187" t="s">
        <v>7280</v>
      </c>
      <c r="G9230" s="188" t="s">
        <v>132</v>
      </c>
      <c r="H9230" s="189">
        <v>30</v>
      </c>
      <c r="I9230" s="190"/>
      <c r="J9230" s="191">
        <f>ROUND(I9230*H9230,2)</f>
        <v>0</v>
      </c>
      <c r="K9230" s="187" t="s">
        <v>19</v>
      </c>
      <c r="L9230" s="42"/>
      <c r="M9230" s="192" t="s">
        <v>19</v>
      </c>
      <c r="N9230" s="193" t="s">
        <v>50</v>
      </c>
      <c r="O9230" s="67"/>
      <c r="P9230" s="194">
        <f>O9230*H9230</f>
        <v>0</v>
      </c>
      <c r="Q9230" s="194">
        <v>3.0000000000000001E-5</v>
      </c>
      <c r="R9230" s="194">
        <f>Q9230*H9230</f>
        <v>8.9999999999999998E-4</v>
      </c>
      <c r="S9230" s="194">
        <v>0</v>
      </c>
      <c r="T9230" s="195">
        <f>S9230*H9230</f>
        <v>0</v>
      </c>
      <c r="U9230" s="37"/>
      <c r="V9230" s="37"/>
      <c r="W9230" s="37"/>
      <c r="X9230" s="37"/>
      <c r="Y9230" s="37"/>
      <c r="Z9230" s="37"/>
      <c r="AA9230" s="37"/>
      <c r="AB9230" s="37"/>
      <c r="AC9230" s="37"/>
      <c r="AD9230" s="37"/>
      <c r="AE9230" s="37"/>
      <c r="AR9230" s="196" t="s">
        <v>551</v>
      </c>
      <c r="AT9230" s="196" t="s">
        <v>445</v>
      </c>
      <c r="AU9230" s="196" t="s">
        <v>91</v>
      </c>
      <c r="AY9230" s="20" t="s">
        <v>443</v>
      </c>
      <c r="BE9230" s="197">
        <f>IF(N9230="základní",J9230,0)</f>
        <v>0</v>
      </c>
      <c r="BF9230" s="197">
        <f>IF(N9230="snížená",J9230,0)</f>
        <v>0</v>
      </c>
      <c r="BG9230" s="197">
        <f>IF(N9230="zákl. přenesená",J9230,0)</f>
        <v>0</v>
      </c>
      <c r="BH9230" s="197">
        <f>IF(N9230="sníž. přenesená",J9230,0)</f>
        <v>0</v>
      </c>
      <c r="BI9230" s="197">
        <f>IF(N9230="nulová",J9230,0)</f>
        <v>0</v>
      </c>
      <c r="BJ9230" s="20" t="s">
        <v>91</v>
      </c>
      <c r="BK9230" s="197">
        <f>ROUND(I9230*H9230,2)</f>
        <v>0</v>
      </c>
      <c r="BL9230" s="20" t="s">
        <v>551</v>
      </c>
      <c r="BM9230" s="196" t="s">
        <v>7281</v>
      </c>
    </row>
    <row r="9231" spans="1:65" s="13" customFormat="1">
      <c r="B9231" s="203"/>
      <c r="C9231" s="204"/>
      <c r="D9231" s="205" t="s">
        <v>453</v>
      </c>
      <c r="E9231" s="206" t="s">
        <v>19</v>
      </c>
      <c r="F9231" s="207" t="s">
        <v>1326</v>
      </c>
      <c r="G9231" s="204"/>
      <c r="H9231" s="206" t="s">
        <v>19</v>
      </c>
      <c r="I9231" s="208"/>
      <c r="J9231" s="204"/>
      <c r="K9231" s="204"/>
      <c r="L9231" s="209"/>
      <c r="M9231" s="210"/>
      <c r="N9231" s="211"/>
      <c r="O9231" s="211"/>
      <c r="P9231" s="211"/>
      <c r="Q9231" s="211"/>
      <c r="R9231" s="211"/>
      <c r="S9231" s="211"/>
      <c r="T9231" s="212"/>
      <c r="AT9231" s="213" t="s">
        <v>453</v>
      </c>
      <c r="AU9231" s="213" t="s">
        <v>91</v>
      </c>
      <c r="AV9231" s="13" t="s">
        <v>85</v>
      </c>
      <c r="AW9231" s="13" t="s">
        <v>37</v>
      </c>
      <c r="AX9231" s="13" t="s">
        <v>78</v>
      </c>
      <c r="AY9231" s="213" t="s">
        <v>443</v>
      </c>
    </row>
    <row r="9232" spans="1:65" s="14" customFormat="1">
      <c r="B9232" s="214"/>
      <c r="C9232" s="215"/>
      <c r="D9232" s="205" t="s">
        <v>453</v>
      </c>
      <c r="E9232" s="216" t="s">
        <v>19</v>
      </c>
      <c r="F9232" s="217" t="s">
        <v>7282</v>
      </c>
      <c r="G9232" s="215"/>
      <c r="H9232" s="218">
        <v>30</v>
      </c>
      <c r="I9232" s="219"/>
      <c r="J9232" s="215"/>
      <c r="K9232" s="215"/>
      <c r="L9232" s="220"/>
      <c r="M9232" s="221"/>
      <c r="N9232" s="222"/>
      <c r="O9232" s="222"/>
      <c r="P9232" s="222"/>
      <c r="Q9232" s="222"/>
      <c r="R9232" s="222"/>
      <c r="S9232" s="222"/>
      <c r="T9232" s="223"/>
      <c r="AT9232" s="224" t="s">
        <v>453</v>
      </c>
      <c r="AU9232" s="224" t="s">
        <v>91</v>
      </c>
      <c r="AV9232" s="14" t="s">
        <v>91</v>
      </c>
      <c r="AW9232" s="14" t="s">
        <v>37</v>
      </c>
      <c r="AX9232" s="14" t="s">
        <v>78</v>
      </c>
      <c r="AY9232" s="224" t="s">
        <v>443</v>
      </c>
    </row>
    <row r="9233" spans="1:65" s="15" customFormat="1">
      <c r="B9233" s="225"/>
      <c r="C9233" s="226"/>
      <c r="D9233" s="205" t="s">
        <v>453</v>
      </c>
      <c r="E9233" s="227" t="s">
        <v>19</v>
      </c>
      <c r="F9233" s="228" t="s">
        <v>456</v>
      </c>
      <c r="G9233" s="226"/>
      <c r="H9233" s="229">
        <v>30</v>
      </c>
      <c r="I9233" s="230"/>
      <c r="J9233" s="226"/>
      <c r="K9233" s="226"/>
      <c r="L9233" s="231"/>
      <c r="M9233" s="232"/>
      <c r="N9233" s="233"/>
      <c r="O9233" s="233"/>
      <c r="P9233" s="233"/>
      <c r="Q9233" s="233"/>
      <c r="R9233" s="233"/>
      <c r="S9233" s="233"/>
      <c r="T9233" s="234"/>
      <c r="AT9233" s="235" t="s">
        <v>453</v>
      </c>
      <c r="AU9233" s="235" t="s">
        <v>91</v>
      </c>
      <c r="AV9233" s="15" t="s">
        <v>449</v>
      </c>
      <c r="AW9233" s="15" t="s">
        <v>37</v>
      </c>
      <c r="AX9233" s="15" t="s">
        <v>85</v>
      </c>
      <c r="AY9233" s="235" t="s">
        <v>443</v>
      </c>
    </row>
    <row r="9234" spans="1:65" s="12" customFormat="1" ht="22.9" customHeight="1">
      <c r="B9234" s="169"/>
      <c r="C9234" s="170"/>
      <c r="D9234" s="171" t="s">
        <v>77</v>
      </c>
      <c r="E9234" s="183" t="s">
        <v>6493</v>
      </c>
      <c r="F9234" s="183" t="s">
        <v>7283</v>
      </c>
      <c r="G9234" s="170"/>
      <c r="H9234" s="170"/>
      <c r="I9234" s="173"/>
      <c r="J9234" s="184">
        <f>BK9234</f>
        <v>0</v>
      </c>
      <c r="K9234" s="170"/>
      <c r="L9234" s="175"/>
      <c r="M9234" s="176"/>
      <c r="N9234" s="177"/>
      <c r="O9234" s="177"/>
      <c r="P9234" s="178">
        <f>SUM(P9235:P9445)</f>
        <v>0</v>
      </c>
      <c r="Q9234" s="177"/>
      <c r="R9234" s="178">
        <f>SUM(R9235:R9445)</f>
        <v>5.1466097199999998</v>
      </c>
      <c r="S9234" s="177"/>
      <c r="T9234" s="179">
        <f>SUM(T9235:T9445)</f>
        <v>0</v>
      </c>
      <c r="AR9234" s="180" t="s">
        <v>91</v>
      </c>
      <c r="AT9234" s="181" t="s">
        <v>77</v>
      </c>
      <c r="AU9234" s="181" t="s">
        <v>85</v>
      </c>
      <c r="AY9234" s="180" t="s">
        <v>443</v>
      </c>
      <c r="BK9234" s="182">
        <f>SUM(BK9235:BK9445)</f>
        <v>0</v>
      </c>
    </row>
    <row r="9235" spans="1:65" s="2" customFormat="1" ht="24.2" customHeight="1">
      <c r="A9235" s="37"/>
      <c r="B9235" s="38"/>
      <c r="C9235" s="185" t="s">
        <v>7284</v>
      </c>
      <c r="D9235" s="185" t="s">
        <v>445</v>
      </c>
      <c r="E9235" s="186" t="s">
        <v>7285</v>
      </c>
      <c r="F9235" s="187" t="s">
        <v>7286</v>
      </c>
      <c r="G9235" s="188" t="s">
        <v>136</v>
      </c>
      <c r="H9235" s="189">
        <v>11124.441999999999</v>
      </c>
      <c r="I9235" s="190"/>
      <c r="J9235" s="191">
        <f>ROUND(I9235*H9235,2)</f>
        <v>0</v>
      </c>
      <c r="K9235" s="187" t="s">
        <v>448</v>
      </c>
      <c r="L9235" s="42"/>
      <c r="M9235" s="192" t="s">
        <v>19</v>
      </c>
      <c r="N9235" s="193" t="s">
        <v>50</v>
      </c>
      <c r="O9235" s="67"/>
      <c r="P9235" s="194">
        <f>O9235*H9235</f>
        <v>0</v>
      </c>
      <c r="Q9235" s="194">
        <v>0</v>
      </c>
      <c r="R9235" s="194">
        <f>Q9235*H9235</f>
        <v>0</v>
      </c>
      <c r="S9235" s="194">
        <v>0</v>
      </c>
      <c r="T9235" s="195">
        <f>S9235*H9235</f>
        <v>0</v>
      </c>
      <c r="U9235" s="37"/>
      <c r="V9235" s="37"/>
      <c r="W9235" s="37"/>
      <c r="X9235" s="37"/>
      <c r="Y9235" s="37"/>
      <c r="Z9235" s="37"/>
      <c r="AA9235" s="37"/>
      <c r="AB9235" s="37"/>
      <c r="AC9235" s="37"/>
      <c r="AD9235" s="37"/>
      <c r="AE9235" s="37"/>
      <c r="AR9235" s="196" t="s">
        <v>551</v>
      </c>
      <c r="AT9235" s="196" t="s">
        <v>445</v>
      </c>
      <c r="AU9235" s="196" t="s">
        <v>91</v>
      </c>
      <c r="AY9235" s="20" t="s">
        <v>443</v>
      </c>
      <c r="BE9235" s="197">
        <f>IF(N9235="základní",J9235,0)</f>
        <v>0</v>
      </c>
      <c r="BF9235" s="197">
        <f>IF(N9235="snížená",J9235,0)</f>
        <v>0</v>
      </c>
      <c r="BG9235" s="197">
        <f>IF(N9235="zákl. přenesená",J9235,0)</f>
        <v>0</v>
      </c>
      <c r="BH9235" s="197">
        <f>IF(N9235="sníž. přenesená",J9235,0)</f>
        <v>0</v>
      </c>
      <c r="BI9235" s="197">
        <f>IF(N9235="nulová",J9235,0)</f>
        <v>0</v>
      </c>
      <c r="BJ9235" s="20" t="s">
        <v>91</v>
      </c>
      <c r="BK9235" s="197">
        <f>ROUND(I9235*H9235,2)</f>
        <v>0</v>
      </c>
      <c r="BL9235" s="20" t="s">
        <v>551</v>
      </c>
      <c r="BM9235" s="196" t="s">
        <v>7287</v>
      </c>
    </row>
    <row r="9236" spans="1:65" s="2" customFormat="1">
      <c r="A9236" s="37"/>
      <c r="B9236" s="38"/>
      <c r="C9236" s="39"/>
      <c r="D9236" s="198" t="s">
        <v>451</v>
      </c>
      <c r="E9236" s="39"/>
      <c r="F9236" s="199" t="s">
        <v>7288</v>
      </c>
      <c r="G9236" s="39"/>
      <c r="H9236" s="39"/>
      <c r="I9236" s="200"/>
      <c r="J9236" s="39"/>
      <c r="K9236" s="39"/>
      <c r="L9236" s="42"/>
      <c r="M9236" s="201"/>
      <c r="N9236" s="202"/>
      <c r="O9236" s="67"/>
      <c r="P9236" s="67"/>
      <c r="Q9236" s="67"/>
      <c r="R9236" s="67"/>
      <c r="S9236" s="67"/>
      <c r="T9236" s="68"/>
      <c r="U9236" s="37"/>
      <c r="V9236" s="37"/>
      <c r="W9236" s="37"/>
      <c r="X9236" s="37"/>
      <c r="Y9236" s="37"/>
      <c r="Z9236" s="37"/>
      <c r="AA9236" s="37"/>
      <c r="AB9236" s="37"/>
      <c r="AC9236" s="37"/>
      <c r="AD9236" s="37"/>
      <c r="AE9236" s="37"/>
      <c r="AT9236" s="20" t="s">
        <v>451</v>
      </c>
      <c r="AU9236" s="20" t="s">
        <v>91</v>
      </c>
    </row>
    <row r="9237" spans="1:65" s="14" customFormat="1">
      <c r="B9237" s="214"/>
      <c r="C9237" s="215"/>
      <c r="D9237" s="205" t="s">
        <v>453</v>
      </c>
      <c r="E9237" s="216" t="s">
        <v>19</v>
      </c>
      <c r="F9237" s="217" t="s">
        <v>262</v>
      </c>
      <c r="G9237" s="215"/>
      <c r="H9237" s="218">
        <v>2409.92</v>
      </c>
      <c r="I9237" s="219"/>
      <c r="J9237" s="215"/>
      <c r="K9237" s="215"/>
      <c r="L9237" s="220"/>
      <c r="M9237" s="221"/>
      <c r="N9237" s="222"/>
      <c r="O9237" s="222"/>
      <c r="P9237" s="222"/>
      <c r="Q9237" s="222"/>
      <c r="R9237" s="222"/>
      <c r="S9237" s="222"/>
      <c r="T9237" s="223"/>
      <c r="AT9237" s="224" t="s">
        <v>453</v>
      </c>
      <c r="AU9237" s="224" t="s">
        <v>91</v>
      </c>
      <c r="AV9237" s="14" t="s">
        <v>91</v>
      </c>
      <c r="AW9237" s="14" t="s">
        <v>37</v>
      </c>
      <c r="AX9237" s="14" t="s">
        <v>78</v>
      </c>
      <c r="AY9237" s="224" t="s">
        <v>443</v>
      </c>
    </row>
    <row r="9238" spans="1:65" s="14" customFormat="1">
      <c r="B9238" s="214"/>
      <c r="C9238" s="215"/>
      <c r="D9238" s="205" t="s">
        <v>453</v>
      </c>
      <c r="E9238" s="216" t="s">
        <v>19</v>
      </c>
      <c r="F9238" s="217" t="s">
        <v>259</v>
      </c>
      <c r="G9238" s="215"/>
      <c r="H9238" s="218">
        <v>237.08</v>
      </c>
      <c r="I9238" s="219"/>
      <c r="J9238" s="215"/>
      <c r="K9238" s="215"/>
      <c r="L9238" s="220"/>
      <c r="M9238" s="221"/>
      <c r="N9238" s="222"/>
      <c r="O9238" s="222"/>
      <c r="P9238" s="222"/>
      <c r="Q9238" s="222"/>
      <c r="R9238" s="222"/>
      <c r="S9238" s="222"/>
      <c r="T9238" s="223"/>
      <c r="AT9238" s="224" t="s">
        <v>453</v>
      </c>
      <c r="AU9238" s="224" t="s">
        <v>91</v>
      </c>
      <c r="AV9238" s="14" t="s">
        <v>91</v>
      </c>
      <c r="AW9238" s="14" t="s">
        <v>37</v>
      </c>
      <c r="AX9238" s="14" t="s">
        <v>78</v>
      </c>
      <c r="AY9238" s="224" t="s">
        <v>443</v>
      </c>
    </row>
    <row r="9239" spans="1:65" s="14" customFormat="1">
      <c r="B9239" s="214"/>
      <c r="C9239" s="215"/>
      <c r="D9239" s="205" t="s">
        <v>453</v>
      </c>
      <c r="E9239" s="216" t="s">
        <v>19</v>
      </c>
      <c r="F9239" s="217" t="s">
        <v>258</v>
      </c>
      <c r="G9239" s="215"/>
      <c r="H9239" s="218">
        <v>41.54</v>
      </c>
      <c r="I9239" s="219"/>
      <c r="J9239" s="215"/>
      <c r="K9239" s="215"/>
      <c r="L9239" s="220"/>
      <c r="M9239" s="221"/>
      <c r="N9239" s="222"/>
      <c r="O9239" s="222"/>
      <c r="P9239" s="222"/>
      <c r="Q9239" s="222"/>
      <c r="R9239" s="222"/>
      <c r="S9239" s="222"/>
      <c r="T9239" s="223"/>
      <c r="AT9239" s="224" t="s">
        <v>453</v>
      </c>
      <c r="AU9239" s="224" t="s">
        <v>91</v>
      </c>
      <c r="AV9239" s="14" t="s">
        <v>91</v>
      </c>
      <c r="AW9239" s="14" t="s">
        <v>37</v>
      </c>
      <c r="AX9239" s="14" t="s">
        <v>78</v>
      </c>
      <c r="AY9239" s="224" t="s">
        <v>443</v>
      </c>
    </row>
    <row r="9240" spans="1:65" s="14" customFormat="1">
      <c r="B9240" s="214"/>
      <c r="C9240" s="215"/>
      <c r="D9240" s="205" t="s">
        <v>453</v>
      </c>
      <c r="E9240" s="216" t="s">
        <v>19</v>
      </c>
      <c r="F9240" s="217" t="s">
        <v>235</v>
      </c>
      <c r="G9240" s="215"/>
      <c r="H9240" s="218">
        <v>236.48</v>
      </c>
      <c r="I9240" s="219"/>
      <c r="J9240" s="215"/>
      <c r="K9240" s="215"/>
      <c r="L9240" s="220"/>
      <c r="M9240" s="221"/>
      <c r="N9240" s="222"/>
      <c r="O9240" s="222"/>
      <c r="P9240" s="222"/>
      <c r="Q9240" s="222"/>
      <c r="R9240" s="222"/>
      <c r="S9240" s="222"/>
      <c r="T9240" s="223"/>
      <c r="AT9240" s="224" t="s">
        <v>453</v>
      </c>
      <c r="AU9240" s="224" t="s">
        <v>91</v>
      </c>
      <c r="AV9240" s="14" t="s">
        <v>91</v>
      </c>
      <c r="AW9240" s="14" t="s">
        <v>37</v>
      </c>
      <c r="AX9240" s="14" t="s">
        <v>78</v>
      </c>
      <c r="AY9240" s="224" t="s">
        <v>443</v>
      </c>
    </row>
    <row r="9241" spans="1:65" s="16" customFormat="1">
      <c r="B9241" s="236"/>
      <c r="C9241" s="237"/>
      <c r="D9241" s="205" t="s">
        <v>453</v>
      </c>
      <c r="E9241" s="238" t="s">
        <v>19</v>
      </c>
      <c r="F9241" s="239" t="s">
        <v>581</v>
      </c>
      <c r="G9241" s="237"/>
      <c r="H9241" s="240">
        <v>2925.02</v>
      </c>
      <c r="I9241" s="241"/>
      <c r="J9241" s="237"/>
      <c r="K9241" s="237"/>
      <c r="L9241" s="242"/>
      <c r="M9241" s="243"/>
      <c r="N9241" s="244"/>
      <c r="O9241" s="244"/>
      <c r="P9241" s="244"/>
      <c r="Q9241" s="244"/>
      <c r="R9241" s="244"/>
      <c r="S9241" s="244"/>
      <c r="T9241" s="245"/>
      <c r="AT9241" s="246" t="s">
        <v>453</v>
      </c>
      <c r="AU9241" s="246" t="s">
        <v>91</v>
      </c>
      <c r="AV9241" s="16" t="s">
        <v>98</v>
      </c>
      <c r="AW9241" s="16" t="s">
        <v>37</v>
      </c>
      <c r="AX9241" s="16" t="s">
        <v>78</v>
      </c>
      <c r="AY9241" s="246" t="s">
        <v>443</v>
      </c>
    </row>
    <row r="9242" spans="1:65" s="13" customFormat="1">
      <c r="B9242" s="203"/>
      <c r="C9242" s="204"/>
      <c r="D9242" s="205" t="s">
        <v>453</v>
      </c>
      <c r="E9242" s="206" t="s">
        <v>19</v>
      </c>
      <c r="F9242" s="207" t="s">
        <v>530</v>
      </c>
      <c r="G9242" s="204"/>
      <c r="H9242" s="206" t="s">
        <v>19</v>
      </c>
      <c r="I9242" s="208"/>
      <c r="J9242" s="204"/>
      <c r="K9242" s="204"/>
      <c r="L9242" s="209"/>
      <c r="M9242" s="210"/>
      <c r="N9242" s="211"/>
      <c r="O9242" s="211"/>
      <c r="P9242" s="211"/>
      <c r="Q9242" s="211"/>
      <c r="R9242" s="211"/>
      <c r="S9242" s="211"/>
      <c r="T9242" s="212"/>
      <c r="AT9242" s="213" t="s">
        <v>453</v>
      </c>
      <c r="AU9242" s="213" t="s">
        <v>91</v>
      </c>
      <c r="AV9242" s="13" t="s">
        <v>85</v>
      </c>
      <c r="AW9242" s="13" t="s">
        <v>37</v>
      </c>
      <c r="AX9242" s="13" t="s">
        <v>78</v>
      </c>
      <c r="AY9242" s="213" t="s">
        <v>443</v>
      </c>
    </row>
    <row r="9243" spans="1:65" s="14" customFormat="1">
      <c r="B9243" s="214"/>
      <c r="C9243" s="215"/>
      <c r="D9243" s="205" t="s">
        <v>453</v>
      </c>
      <c r="E9243" s="216" t="s">
        <v>19</v>
      </c>
      <c r="F9243" s="217" t="s">
        <v>7289</v>
      </c>
      <c r="G9243" s="215"/>
      <c r="H9243" s="218">
        <v>54.41</v>
      </c>
      <c r="I9243" s="219"/>
      <c r="J9243" s="215"/>
      <c r="K9243" s="215"/>
      <c r="L9243" s="220"/>
      <c r="M9243" s="221"/>
      <c r="N9243" s="222"/>
      <c r="O9243" s="222"/>
      <c r="P9243" s="222"/>
      <c r="Q9243" s="222"/>
      <c r="R9243" s="222"/>
      <c r="S9243" s="222"/>
      <c r="T9243" s="223"/>
      <c r="AT9243" s="224" t="s">
        <v>453</v>
      </c>
      <c r="AU9243" s="224" t="s">
        <v>91</v>
      </c>
      <c r="AV9243" s="14" t="s">
        <v>91</v>
      </c>
      <c r="AW9243" s="14" t="s">
        <v>37</v>
      </c>
      <c r="AX9243" s="14" t="s">
        <v>78</v>
      </c>
      <c r="AY9243" s="224" t="s">
        <v>443</v>
      </c>
    </row>
    <row r="9244" spans="1:65" s="14" customFormat="1" ht="22.5">
      <c r="B9244" s="214"/>
      <c r="C9244" s="215"/>
      <c r="D9244" s="205" t="s">
        <v>453</v>
      </c>
      <c r="E9244" s="216" t="s">
        <v>19</v>
      </c>
      <c r="F9244" s="217" t="s">
        <v>7290</v>
      </c>
      <c r="G9244" s="215"/>
      <c r="H9244" s="218">
        <v>43.302</v>
      </c>
      <c r="I9244" s="219"/>
      <c r="J9244" s="215"/>
      <c r="K9244" s="215"/>
      <c r="L9244" s="220"/>
      <c r="M9244" s="221"/>
      <c r="N9244" s="222"/>
      <c r="O9244" s="222"/>
      <c r="P9244" s="222"/>
      <c r="Q9244" s="222"/>
      <c r="R9244" s="222"/>
      <c r="S9244" s="222"/>
      <c r="T9244" s="223"/>
      <c r="AT9244" s="224" t="s">
        <v>453</v>
      </c>
      <c r="AU9244" s="224" t="s">
        <v>91</v>
      </c>
      <c r="AV9244" s="14" t="s">
        <v>91</v>
      </c>
      <c r="AW9244" s="14" t="s">
        <v>37</v>
      </c>
      <c r="AX9244" s="14" t="s">
        <v>78</v>
      </c>
      <c r="AY9244" s="224" t="s">
        <v>443</v>
      </c>
    </row>
    <row r="9245" spans="1:65" s="14" customFormat="1">
      <c r="B9245" s="214"/>
      <c r="C9245" s="215"/>
      <c r="D9245" s="205" t="s">
        <v>453</v>
      </c>
      <c r="E9245" s="216" t="s">
        <v>19</v>
      </c>
      <c r="F9245" s="217" t="s">
        <v>7291</v>
      </c>
      <c r="G9245" s="215"/>
      <c r="H9245" s="218">
        <v>25.318999999999999</v>
      </c>
      <c r="I9245" s="219"/>
      <c r="J9245" s="215"/>
      <c r="K9245" s="215"/>
      <c r="L9245" s="220"/>
      <c r="M9245" s="221"/>
      <c r="N9245" s="222"/>
      <c r="O9245" s="222"/>
      <c r="P9245" s="222"/>
      <c r="Q9245" s="222"/>
      <c r="R9245" s="222"/>
      <c r="S9245" s="222"/>
      <c r="T9245" s="223"/>
      <c r="AT9245" s="224" t="s">
        <v>453</v>
      </c>
      <c r="AU9245" s="224" t="s">
        <v>91</v>
      </c>
      <c r="AV9245" s="14" t="s">
        <v>91</v>
      </c>
      <c r="AW9245" s="14" t="s">
        <v>37</v>
      </c>
      <c r="AX9245" s="14" t="s">
        <v>78</v>
      </c>
      <c r="AY9245" s="224" t="s">
        <v>443</v>
      </c>
    </row>
    <row r="9246" spans="1:65" s="14" customFormat="1" ht="22.5">
      <c r="B9246" s="214"/>
      <c r="C9246" s="215"/>
      <c r="D9246" s="205" t="s">
        <v>453</v>
      </c>
      <c r="E9246" s="216" t="s">
        <v>19</v>
      </c>
      <c r="F9246" s="217" t="s">
        <v>7292</v>
      </c>
      <c r="G9246" s="215"/>
      <c r="H9246" s="218">
        <v>62.017000000000003</v>
      </c>
      <c r="I9246" s="219"/>
      <c r="J9246" s="215"/>
      <c r="K9246" s="215"/>
      <c r="L9246" s="220"/>
      <c r="M9246" s="221"/>
      <c r="N9246" s="222"/>
      <c r="O9246" s="222"/>
      <c r="P9246" s="222"/>
      <c r="Q9246" s="222"/>
      <c r="R9246" s="222"/>
      <c r="S9246" s="222"/>
      <c r="T9246" s="223"/>
      <c r="AT9246" s="224" t="s">
        <v>453</v>
      </c>
      <c r="AU9246" s="224" t="s">
        <v>91</v>
      </c>
      <c r="AV9246" s="14" t="s">
        <v>91</v>
      </c>
      <c r="AW9246" s="14" t="s">
        <v>37</v>
      </c>
      <c r="AX9246" s="14" t="s">
        <v>78</v>
      </c>
      <c r="AY9246" s="224" t="s">
        <v>443</v>
      </c>
    </row>
    <row r="9247" spans="1:65" s="14" customFormat="1">
      <c r="B9247" s="214"/>
      <c r="C9247" s="215"/>
      <c r="D9247" s="205" t="s">
        <v>453</v>
      </c>
      <c r="E9247" s="216" t="s">
        <v>19</v>
      </c>
      <c r="F9247" s="217" t="s">
        <v>7293</v>
      </c>
      <c r="G9247" s="215"/>
      <c r="H9247" s="218">
        <v>24.254999999999999</v>
      </c>
      <c r="I9247" s="219"/>
      <c r="J9247" s="215"/>
      <c r="K9247" s="215"/>
      <c r="L9247" s="220"/>
      <c r="M9247" s="221"/>
      <c r="N9247" s="222"/>
      <c r="O9247" s="222"/>
      <c r="P9247" s="222"/>
      <c r="Q9247" s="222"/>
      <c r="R9247" s="222"/>
      <c r="S9247" s="222"/>
      <c r="T9247" s="223"/>
      <c r="AT9247" s="224" t="s">
        <v>453</v>
      </c>
      <c r="AU9247" s="224" t="s">
        <v>91</v>
      </c>
      <c r="AV9247" s="14" t="s">
        <v>91</v>
      </c>
      <c r="AW9247" s="14" t="s">
        <v>37</v>
      </c>
      <c r="AX9247" s="14" t="s">
        <v>78</v>
      </c>
      <c r="AY9247" s="224" t="s">
        <v>443</v>
      </c>
    </row>
    <row r="9248" spans="1:65" s="14" customFormat="1" ht="22.5">
      <c r="B9248" s="214"/>
      <c r="C9248" s="215"/>
      <c r="D9248" s="205" t="s">
        <v>453</v>
      </c>
      <c r="E9248" s="216" t="s">
        <v>19</v>
      </c>
      <c r="F9248" s="217" t="s">
        <v>7294</v>
      </c>
      <c r="G9248" s="215"/>
      <c r="H9248" s="218">
        <v>52.624000000000002</v>
      </c>
      <c r="I9248" s="219"/>
      <c r="J9248" s="215"/>
      <c r="K9248" s="215"/>
      <c r="L9248" s="220"/>
      <c r="M9248" s="221"/>
      <c r="N9248" s="222"/>
      <c r="O9248" s="222"/>
      <c r="P9248" s="222"/>
      <c r="Q9248" s="222"/>
      <c r="R9248" s="222"/>
      <c r="S9248" s="222"/>
      <c r="T9248" s="223"/>
      <c r="AT9248" s="224" t="s">
        <v>453</v>
      </c>
      <c r="AU9248" s="224" t="s">
        <v>91</v>
      </c>
      <c r="AV9248" s="14" t="s">
        <v>91</v>
      </c>
      <c r="AW9248" s="14" t="s">
        <v>37</v>
      </c>
      <c r="AX9248" s="14" t="s">
        <v>78</v>
      </c>
      <c r="AY9248" s="224" t="s">
        <v>443</v>
      </c>
    </row>
    <row r="9249" spans="2:51" s="14" customFormat="1">
      <c r="B9249" s="214"/>
      <c r="C9249" s="215"/>
      <c r="D9249" s="205" t="s">
        <v>453</v>
      </c>
      <c r="E9249" s="216" t="s">
        <v>19</v>
      </c>
      <c r="F9249" s="217" t="s">
        <v>7295</v>
      </c>
      <c r="G9249" s="215"/>
      <c r="H9249" s="218">
        <v>46.712000000000003</v>
      </c>
      <c r="I9249" s="219"/>
      <c r="J9249" s="215"/>
      <c r="K9249" s="215"/>
      <c r="L9249" s="220"/>
      <c r="M9249" s="221"/>
      <c r="N9249" s="222"/>
      <c r="O9249" s="222"/>
      <c r="P9249" s="222"/>
      <c r="Q9249" s="222"/>
      <c r="R9249" s="222"/>
      <c r="S9249" s="222"/>
      <c r="T9249" s="223"/>
      <c r="AT9249" s="224" t="s">
        <v>453</v>
      </c>
      <c r="AU9249" s="224" t="s">
        <v>91</v>
      </c>
      <c r="AV9249" s="14" t="s">
        <v>91</v>
      </c>
      <c r="AW9249" s="14" t="s">
        <v>37</v>
      </c>
      <c r="AX9249" s="14" t="s">
        <v>78</v>
      </c>
      <c r="AY9249" s="224" t="s">
        <v>443</v>
      </c>
    </row>
    <row r="9250" spans="2:51" s="14" customFormat="1">
      <c r="B9250" s="214"/>
      <c r="C9250" s="215"/>
      <c r="D9250" s="205" t="s">
        <v>453</v>
      </c>
      <c r="E9250" s="216" t="s">
        <v>19</v>
      </c>
      <c r="F9250" s="217" t="s">
        <v>7296</v>
      </c>
      <c r="G9250" s="215"/>
      <c r="H9250" s="218">
        <v>55.637</v>
      </c>
      <c r="I9250" s="219"/>
      <c r="J9250" s="215"/>
      <c r="K9250" s="215"/>
      <c r="L9250" s="220"/>
      <c r="M9250" s="221"/>
      <c r="N9250" s="222"/>
      <c r="O9250" s="222"/>
      <c r="P9250" s="222"/>
      <c r="Q9250" s="222"/>
      <c r="R9250" s="222"/>
      <c r="S9250" s="222"/>
      <c r="T9250" s="223"/>
      <c r="AT9250" s="224" t="s">
        <v>453</v>
      </c>
      <c r="AU9250" s="224" t="s">
        <v>91</v>
      </c>
      <c r="AV9250" s="14" t="s">
        <v>91</v>
      </c>
      <c r="AW9250" s="14" t="s">
        <v>37</v>
      </c>
      <c r="AX9250" s="14" t="s">
        <v>78</v>
      </c>
      <c r="AY9250" s="224" t="s">
        <v>443</v>
      </c>
    </row>
    <row r="9251" spans="2:51" s="14" customFormat="1">
      <c r="B9251" s="214"/>
      <c r="C9251" s="215"/>
      <c r="D9251" s="205" t="s">
        <v>453</v>
      </c>
      <c r="E9251" s="216" t="s">
        <v>19</v>
      </c>
      <c r="F9251" s="217" t="s">
        <v>7297</v>
      </c>
      <c r="G9251" s="215"/>
      <c r="H9251" s="218">
        <v>23.513999999999999</v>
      </c>
      <c r="I9251" s="219"/>
      <c r="J9251" s="215"/>
      <c r="K9251" s="215"/>
      <c r="L9251" s="220"/>
      <c r="M9251" s="221"/>
      <c r="N9251" s="222"/>
      <c r="O9251" s="222"/>
      <c r="P9251" s="222"/>
      <c r="Q9251" s="222"/>
      <c r="R9251" s="222"/>
      <c r="S9251" s="222"/>
      <c r="T9251" s="223"/>
      <c r="AT9251" s="224" t="s">
        <v>453</v>
      </c>
      <c r="AU9251" s="224" t="s">
        <v>91</v>
      </c>
      <c r="AV9251" s="14" t="s">
        <v>91</v>
      </c>
      <c r="AW9251" s="14" t="s">
        <v>37</v>
      </c>
      <c r="AX9251" s="14" t="s">
        <v>78</v>
      </c>
      <c r="AY9251" s="224" t="s">
        <v>443</v>
      </c>
    </row>
    <row r="9252" spans="2:51" s="14" customFormat="1" ht="22.5">
      <c r="B9252" s="214"/>
      <c r="C9252" s="215"/>
      <c r="D9252" s="205" t="s">
        <v>453</v>
      </c>
      <c r="E9252" s="216" t="s">
        <v>19</v>
      </c>
      <c r="F9252" s="217" t="s">
        <v>7298</v>
      </c>
      <c r="G9252" s="215"/>
      <c r="H9252" s="218">
        <v>52.63</v>
      </c>
      <c r="I9252" s="219"/>
      <c r="J9252" s="215"/>
      <c r="K9252" s="215"/>
      <c r="L9252" s="220"/>
      <c r="M9252" s="221"/>
      <c r="N9252" s="222"/>
      <c r="O9252" s="222"/>
      <c r="P9252" s="222"/>
      <c r="Q9252" s="222"/>
      <c r="R9252" s="222"/>
      <c r="S9252" s="222"/>
      <c r="T9252" s="223"/>
      <c r="AT9252" s="224" t="s">
        <v>453</v>
      </c>
      <c r="AU9252" s="224" t="s">
        <v>91</v>
      </c>
      <c r="AV9252" s="14" t="s">
        <v>91</v>
      </c>
      <c r="AW9252" s="14" t="s">
        <v>37</v>
      </c>
      <c r="AX9252" s="14" t="s">
        <v>78</v>
      </c>
      <c r="AY9252" s="224" t="s">
        <v>443</v>
      </c>
    </row>
    <row r="9253" spans="2:51" s="14" customFormat="1">
      <c r="B9253" s="214"/>
      <c r="C9253" s="215"/>
      <c r="D9253" s="205" t="s">
        <v>453</v>
      </c>
      <c r="E9253" s="216" t="s">
        <v>19</v>
      </c>
      <c r="F9253" s="217" t="s">
        <v>7299</v>
      </c>
      <c r="G9253" s="215"/>
      <c r="H9253" s="218">
        <v>44.655999999999999</v>
      </c>
      <c r="I9253" s="219"/>
      <c r="J9253" s="215"/>
      <c r="K9253" s="215"/>
      <c r="L9253" s="220"/>
      <c r="M9253" s="221"/>
      <c r="N9253" s="222"/>
      <c r="O9253" s="222"/>
      <c r="P9253" s="222"/>
      <c r="Q9253" s="222"/>
      <c r="R9253" s="222"/>
      <c r="S9253" s="222"/>
      <c r="T9253" s="223"/>
      <c r="AT9253" s="224" t="s">
        <v>453</v>
      </c>
      <c r="AU9253" s="224" t="s">
        <v>91</v>
      </c>
      <c r="AV9253" s="14" t="s">
        <v>91</v>
      </c>
      <c r="AW9253" s="14" t="s">
        <v>37</v>
      </c>
      <c r="AX9253" s="14" t="s">
        <v>78</v>
      </c>
      <c r="AY9253" s="224" t="s">
        <v>443</v>
      </c>
    </row>
    <row r="9254" spans="2:51" s="14" customFormat="1">
      <c r="B9254" s="214"/>
      <c r="C9254" s="215"/>
      <c r="D9254" s="205" t="s">
        <v>453</v>
      </c>
      <c r="E9254" s="216" t="s">
        <v>19</v>
      </c>
      <c r="F9254" s="217" t="s">
        <v>7300</v>
      </c>
      <c r="G9254" s="215"/>
      <c r="H9254" s="218">
        <v>43.7</v>
      </c>
      <c r="I9254" s="219"/>
      <c r="J9254" s="215"/>
      <c r="K9254" s="215"/>
      <c r="L9254" s="220"/>
      <c r="M9254" s="221"/>
      <c r="N9254" s="222"/>
      <c r="O9254" s="222"/>
      <c r="P9254" s="222"/>
      <c r="Q9254" s="222"/>
      <c r="R9254" s="222"/>
      <c r="S9254" s="222"/>
      <c r="T9254" s="223"/>
      <c r="AT9254" s="224" t="s">
        <v>453</v>
      </c>
      <c r="AU9254" s="224" t="s">
        <v>91</v>
      </c>
      <c r="AV9254" s="14" t="s">
        <v>91</v>
      </c>
      <c r="AW9254" s="14" t="s">
        <v>37</v>
      </c>
      <c r="AX9254" s="14" t="s">
        <v>78</v>
      </c>
      <c r="AY9254" s="224" t="s">
        <v>443</v>
      </c>
    </row>
    <row r="9255" spans="2:51" s="14" customFormat="1">
      <c r="B9255" s="214"/>
      <c r="C9255" s="215"/>
      <c r="D9255" s="205" t="s">
        <v>453</v>
      </c>
      <c r="E9255" s="216" t="s">
        <v>19</v>
      </c>
      <c r="F9255" s="217" t="s">
        <v>7301</v>
      </c>
      <c r="G9255" s="215"/>
      <c r="H9255" s="218">
        <v>24.614000000000001</v>
      </c>
      <c r="I9255" s="219"/>
      <c r="J9255" s="215"/>
      <c r="K9255" s="215"/>
      <c r="L9255" s="220"/>
      <c r="M9255" s="221"/>
      <c r="N9255" s="222"/>
      <c r="O9255" s="222"/>
      <c r="P9255" s="222"/>
      <c r="Q9255" s="222"/>
      <c r="R9255" s="222"/>
      <c r="S9255" s="222"/>
      <c r="T9255" s="223"/>
      <c r="AT9255" s="224" t="s">
        <v>453</v>
      </c>
      <c r="AU9255" s="224" t="s">
        <v>91</v>
      </c>
      <c r="AV9255" s="14" t="s">
        <v>91</v>
      </c>
      <c r="AW9255" s="14" t="s">
        <v>37</v>
      </c>
      <c r="AX9255" s="14" t="s">
        <v>78</v>
      </c>
      <c r="AY9255" s="224" t="s">
        <v>443</v>
      </c>
    </row>
    <row r="9256" spans="2:51" s="14" customFormat="1">
      <c r="B9256" s="214"/>
      <c r="C9256" s="215"/>
      <c r="D9256" s="205" t="s">
        <v>453</v>
      </c>
      <c r="E9256" s="216" t="s">
        <v>19</v>
      </c>
      <c r="F9256" s="217" t="s">
        <v>7302</v>
      </c>
      <c r="G9256" s="215"/>
      <c r="H9256" s="218">
        <v>22.353000000000002</v>
      </c>
      <c r="I9256" s="219"/>
      <c r="J9256" s="215"/>
      <c r="K9256" s="215"/>
      <c r="L9256" s="220"/>
      <c r="M9256" s="221"/>
      <c r="N9256" s="222"/>
      <c r="O9256" s="222"/>
      <c r="P9256" s="222"/>
      <c r="Q9256" s="222"/>
      <c r="R9256" s="222"/>
      <c r="S9256" s="222"/>
      <c r="T9256" s="223"/>
      <c r="AT9256" s="224" t="s">
        <v>453</v>
      </c>
      <c r="AU9256" s="224" t="s">
        <v>91</v>
      </c>
      <c r="AV9256" s="14" t="s">
        <v>91</v>
      </c>
      <c r="AW9256" s="14" t="s">
        <v>37</v>
      </c>
      <c r="AX9256" s="14" t="s">
        <v>78</v>
      </c>
      <c r="AY9256" s="224" t="s">
        <v>443</v>
      </c>
    </row>
    <row r="9257" spans="2:51" s="14" customFormat="1">
      <c r="B9257" s="214"/>
      <c r="C9257" s="215"/>
      <c r="D9257" s="205" t="s">
        <v>453</v>
      </c>
      <c r="E9257" s="216" t="s">
        <v>19</v>
      </c>
      <c r="F9257" s="217" t="s">
        <v>7303</v>
      </c>
      <c r="G9257" s="215"/>
      <c r="H9257" s="218">
        <v>47.264000000000003</v>
      </c>
      <c r="I9257" s="219"/>
      <c r="J9257" s="215"/>
      <c r="K9257" s="215"/>
      <c r="L9257" s="220"/>
      <c r="M9257" s="221"/>
      <c r="N9257" s="222"/>
      <c r="O9257" s="222"/>
      <c r="P9257" s="222"/>
      <c r="Q9257" s="222"/>
      <c r="R9257" s="222"/>
      <c r="S9257" s="222"/>
      <c r="T9257" s="223"/>
      <c r="AT9257" s="224" t="s">
        <v>453</v>
      </c>
      <c r="AU9257" s="224" t="s">
        <v>91</v>
      </c>
      <c r="AV9257" s="14" t="s">
        <v>91</v>
      </c>
      <c r="AW9257" s="14" t="s">
        <v>37</v>
      </c>
      <c r="AX9257" s="14" t="s">
        <v>78</v>
      </c>
      <c r="AY9257" s="224" t="s">
        <v>443</v>
      </c>
    </row>
    <row r="9258" spans="2:51" s="14" customFormat="1" ht="22.5">
      <c r="B9258" s="214"/>
      <c r="C9258" s="215"/>
      <c r="D9258" s="205" t="s">
        <v>453</v>
      </c>
      <c r="E9258" s="216" t="s">
        <v>19</v>
      </c>
      <c r="F9258" s="217" t="s">
        <v>7304</v>
      </c>
      <c r="G9258" s="215"/>
      <c r="H9258" s="218">
        <v>65.567999999999998</v>
      </c>
      <c r="I9258" s="219"/>
      <c r="J9258" s="215"/>
      <c r="K9258" s="215"/>
      <c r="L9258" s="220"/>
      <c r="M9258" s="221"/>
      <c r="N9258" s="222"/>
      <c r="O9258" s="222"/>
      <c r="P9258" s="222"/>
      <c r="Q9258" s="222"/>
      <c r="R9258" s="222"/>
      <c r="S9258" s="222"/>
      <c r="T9258" s="223"/>
      <c r="AT9258" s="224" t="s">
        <v>453</v>
      </c>
      <c r="AU9258" s="224" t="s">
        <v>91</v>
      </c>
      <c r="AV9258" s="14" t="s">
        <v>91</v>
      </c>
      <c r="AW9258" s="14" t="s">
        <v>37</v>
      </c>
      <c r="AX9258" s="14" t="s">
        <v>78</v>
      </c>
      <c r="AY9258" s="224" t="s">
        <v>443</v>
      </c>
    </row>
    <row r="9259" spans="2:51" s="14" customFormat="1">
      <c r="B9259" s="214"/>
      <c r="C9259" s="215"/>
      <c r="D9259" s="205" t="s">
        <v>453</v>
      </c>
      <c r="E9259" s="216" t="s">
        <v>19</v>
      </c>
      <c r="F9259" s="217" t="s">
        <v>7305</v>
      </c>
      <c r="G9259" s="215"/>
      <c r="H9259" s="218">
        <v>24.526</v>
      </c>
      <c r="I9259" s="219"/>
      <c r="J9259" s="215"/>
      <c r="K9259" s="215"/>
      <c r="L9259" s="220"/>
      <c r="M9259" s="221"/>
      <c r="N9259" s="222"/>
      <c r="O9259" s="222"/>
      <c r="P9259" s="222"/>
      <c r="Q9259" s="222"/>
      <c r="R9259" s="222"/>
      <c r="S9259" s="222"/>
      <c r="T9259" s="223"/>
      <c r="AT9259" s="224" t="s">
        <v>453</v>
      </c>
      <c r="AU9259" s="224" t="s">
        <v>91</v>
      </c>
      <c r="AV9259" s="14" t="s">
        <v>91</v>
      </c>
      <c r="AW9259" s="14" t="s">
        <v>37</v>
      </c>
      <c r="AX9259" s="14" t="s">
        <v>78</v>
      </c>
      <c r="AY9259" s="224" t="s">
        <v>443</v>
      </c>
    </row>
    <row r="9260" spans="2:51" s="14" customFormat="1">
      <c r="B9260" s="214"/>
      <c r="C9260" s="215"/>
      <c r="D9260" s="205" t="s">
        <v>453</v>
      </c>
      <c r="E9260" s="216" t="s">
        <v>19</v>
      </c>
      <c r="F9260" s="217" t="s">
        <v>7306</v>
      </c>
      <c r="G9260" s="215"/>
      <c r="H9260" s="218">
        <v>16.510000000000002</v>
      </c>
      <c r="I9260" s="219"/>
      <c r="J9260" s="215"/>
      <c r="K9260" s="215"/>
      <c r="L9260" s="220"/>
      <c r="M9260" s="221"/>
      <c r="N9260" s="222"/>
      <c r="O9260" s="222"/>
      <c r="P9260" s="222"/>
      <c r="Q9260" s="222"/>
      <c r="R9260" s="222"/>
      <c r="S9260" s="222"/>
      <c r="T9260" s="223"/>
      <c r="AT9260" s="224" t="s">
        <v>453</v>
      </c>
      <c r="AU9260" s="224" t="s">
        <v>91</v>
      </c>
      <c r="AV9260" s="14" t="s">
        <v>91</v>
      </c>
      <c r="AW9260" s="14" t="s">
        <v>37</v>
      </c>
      <c r="AX9260" s="14" t="s">
        <v>78</v>
      </c>
      <c r="AY9260" s="224" t="s">
        <v>443</v>
      </c>
    </row>
    <row r="9261" spans="2:51" s="14" customFormat="1" ht="22.5">
      <c r="B9261" s="214"/>
      <c r="C9261" s="215"/>
      <c r="D9261" s="205" t="s">
        <v>453</v>
      </c>
      <c r="E9261" s="216" t="s">
        <v>19</v>
      </c>
      <c r="F9261" s="217" t="s">
        <v>7307</v>
      </c>
      <c r="G9261" s="215"/>
      <c r="H9261" s="218">
        <v>60.932000000000002</v>
      </c>
      <c r="I9261" s="219"/>
      <c r="J9261" s="215"/>
      <c r="K9261" s="215"/>
      <c r="L9261" s="220"/>
      <c r="M9261" s="221"/>
      <c r="N9261" s="222"/>
      <c r="O9261" s="222"/>
      <c r="P9261" s="222"/>
      <c r="Q9261" s="222"/>
      <c r="R9261" s="222"/>
      <c r="S9261" s="222"/>
      <c r="T9261" s="223"/>
      <c r="AT9261" s="224" t="s">
        <v>453</v>
      </c>
      <c r="AU9261" s="224" t="s">
        <v>91</v>
      </c>
      <c r="AV9261" s="14" t="s">
        <v>91</v>
      </c>
      <c r="AW9261" s="14" t="s">
        <v>37</v>
      </c>
      <c r="AX9261" s="14" t="s">
        <v>78</v>
      </c>
      <c r="AY9261" s="224" t="s">
        <v>443</v>
      </c>
    </row>
    <row r="9262" spans="2:51" s="14" customFormat="1">
      <c r="B9262" s="214"/>
      <c r="C9262" s="215"/>
      <c r="D9262" s="205" t="s">
        <v>453</v>
      </c>
      <c r="E9262" s="216" t="s">
        <v>19</v>
      </c>
      <c r="F9262" s="217" t="s">
        <v>7308</v>
      </c>
      <c r="G9262" s="215"/>
      <c r="H9262" s="218">
        <v>23.491</v>
      </c>
      <c r="I9262" s="219"/>
      <c r="J9262" s="215"/>
      <c r="K9262" s="215"/>
      <c r="L9262" s="220"/>
      <c r="M9262" s="221"/>
      <c r="N9262" s="222"/>
      <c r="O9262" s="222"/>
      <c r="P9262" s="222"/>
      <c r="Q9262" s="222"/>
      <c r="R9262" s="222"/>
      <c r="S9262" s="222"/>
      <c r="T9262" s="223"/>
      <c r="AT9262" s="224" t="s">
        <v>453</v>
      </c>
      <c r="AU9262" s="224" t="s">
        <v>91</v>
      </c>
      <c r="AV9262" s="14" t="s">
        <v>91</v>
      </c>
      <c r="AW9262" s="14" t="s">
        <v>37</v>
      </c>
      <c r="AX9262" s="14" t="s">
        <v>78</v>
      </c>
      <c r="AY9262" s="224" t="s">
        <v>443</v>
      </c>
    </row>
    <row r="9263" spans="2:51" s="14" customFormat="1">
      <c r="B9263" s="214"/>
      <c r="C9263" s="215"/>
      <c r="D9263" s="205" t="s">
        <v>453</v>
      </c>
      <c r="E9263" s="216" t="s">
        <v>19</v>
      </c>
      <c r="F9263" s="217" t="s">
        <v>7309</v>
      </c>
      <c r="G9263" s="215"/>
      <c r="H9263" s="218">
        <v>16.510000000000002</v>
      </c>
      <c r="I9263" s="219"/>
      <c r="J9263" s="215"/>
      <c r="K9263" s="215"/>
      <c r="L9263" s="220"/>
      <c r="M9263" s="221"/>
      <c r="N9263" s="222"/>
      <c r="O9263" s="222"/>
      <c r="P9263" s="222"/>
      <c r="Q9263" s="222"/>
      <c r="R9263" s="222"/>
      <c r="S9263" s="222"/>
      <c r="T9263" s="223"/>
      <c r="AT9263" s="224" t="s">
        <v>453</v>
      </c>
      <c r="AU9263" s="224" t="s">
        <v>91</v>
      </c>
      <c r="AV9263" s="14" t="s">
        <v>91</v>
      </c>
      <c r="AW9263" s="14" t="s">
        <v>37</v>
      </c>
      <c r="AX9263" s="14" t="s">
        <v>78</v>
      </c>
      <c r="AY9263" s="224" t="s">
        <v>443</v>
      </c>
    </row>
    <row r="9264" spans="2:51" s="14" customFormat="1" ht="22.5">
      <c r="B9264" s="214"/>
      <c r="C9264" s="215"/>
      <c r="D9264" s="205" t="s">
        <v>453</v>
      </c>
      <c r="E9264" s="216" t="s">
        <v>19</v>
      </c>
      <c r="F9264" s="217" t="s">
        <v>7310</v>
      </c>
      <c r="G9264" s="215"/>
      <c r="H9264" s="218">
        <v>60.277999999999999</v>
      </c>
      <c r="I9264" s="219"/>
      <c r="J9264" s="215"/>
      <c r="K9264" s="215"/>
      <c r="L9264" s="220"/>
      <c r="M9264" s="221"/>
      <c r="N9264" s="222"/>
      <c r="O9264" s="222"/>
      <c r="P9264" s="222"/>
      <c r="Q9264" s="222"/>
      <c r="R9264" s="222"/>
      <c r="S9264" s="222"/>
      <c r="T9264" s="223"/>
      <c r="AT9264" s="224" t="s">
        <v>453</v>
      </c>
      <c r="AU9264" s="224" t="s">
        <v>91</v>
      </c>
      <c r="AV9264" s="14" t="s">
        <v>91</v>
      </c>
      <c r="AW9264" s="14" t="s">
        <v>37</v>
      </c>
      <c r="AX9264" s="14" t="s">
        <v>78</v>
      </c>
      <c r="AY9264" s="224" t="s">
        <v>443</v>
      </c>
    </row>
    <row r="9265" spans="2:51" s="14" customFormat="1" ht="22.5">
      <c r="B9265" s="214"/>
      <c r="C9265" s="215"/>
      <c r="D9265" s="205" t="s">
        <v>453</v>
      </c>
      <c r="E9265" s="216" t="s">
        <v>19</v>
      </c>
      <c r="F9265" s="217" t="s">
        <v>1728</v>
      </c>
      <c r="G9265" s="215"/>
      <c r="H9265" s="218">
        <v>127.61799999999999</v>
      </c>
      <c r="I9265" s="219"/>
      <c r="J9265" s="215"/>
      <c r="K9265" s="215"/>
      <c r="L9265" s="220"/>
      <c r="M9265" s="221"/>
      <c r="N9265" s="222"/>
      <c r="O9265" s="222"/>
      <c r="P9265" s="222"/>
      <c r="Q9265" s="222"/>
      <c r="R9265" s="222"/>
      <c r="S9265" s="222"/>
      <c r="T9265" s="223"/>
      <c r="AT9265" s="224" t="s">
        <v>453</v>
      </c>
      <c r="AU9265" s="224" t="s">
        <v>91</v>
      </c>
      <c r="AV9265" s="14" t="s">
        <v>91</v>
      </c>
      <c r="AW9265" s="14" t="s">
        <v>37</v>
      </c>
      <c r="AX9265" s="14" t="s">
        <v>78</v>
      </c>
      <c r="AY9265" s="224" t="s">
        <v>443</v>
      </c>
    </row>
    <row r="9266" spans="2:51" s="14" customFormat="1">
      <c r="B9266" s="214"/>
      <c r="C9266" s="215"/>
      <c r="D9266" s="205" t="s">
        <v>453</v>
      </c>
      <c r="E9266" s="216" t="s">
        <v>19</v>
      </c>
      <c r="F9266" s="217" t="s">
        <v>7311</v>
      </c>
      <c r="G9266" s="215"/>
      <c r="H9266" s="218">
        <v>71.741</v>
      </c>
      <c r="I9266" s="219"/>
      <c r="J9266" s="215"/>
      <c r="K9266" s="215"/>
      <c r="L9266" s="220"/>
      <c r="M9266" s="221"/>
      <c r="N9266" s="222"/>
      <c r="O9266" s="222"/>
      <c r="P9266" s="222"/>
      <c r="Q9266" s="222"/>
      <c r="R9266" s="222"/>
      <c r="S9266" s="222"/>
      <c r="T9266" s="223"/>
      <c r="AT9266" s="224" t="s">
        <v>453</v>
      </c>
      <c r="AU9266" s="224" t="s">
        <v>91</v>
      </c>
      <c r="AV9266" s="14" t="s">
        <v>91</v>
      </c>
      <c r="AW9266" s="14" t="s">
        <v>37</v>
      </c>
      <c r="AX9266" s="14" t="s">
        <v>78</v>
      </c>
      <c r="AY9266" s="224" t="s">
        <v>443</v>
      </c>
    </row>
    <row r="9267" spans="2:51" s="14" customFormat="1" ht="22.5">
      <c r="B9267" s="214"/>
      <c r="C9267" s="215"/>
      <c r="D9267" s="205" t="s">
        <v>453</v>
      </c>
      <c r="E9267" s="216" t="s">
        <v>19</v>
      </c>
      <c r="F9267" s="217" t="s">
        <v>7312</v>
      </c>
      <c r="G9267" s="215"/>
      <c r="H9267" s="218">
        <v>39.598999999999997</v>
      </c>
      <c r="I9267" s="219"/>
      <c r="J9267" s="215"/>
      <c r="K9267" s="215"/>
      <c r="L9267" s="220"/>
      <c r="M9267" s="221"/>
      <c r="N9267" s="222"/>
      <c r="O9267" s="222"/>
      <c r="P9267" s="222"/>
      <c r="Q9267" s="222"/>
      <c r="R9267" s="222"/>
      <c r="S9267" s="222"/>
      <c r="T9267" s="223"/>
      <c r="AT9267" s="224" t="s">
        <v>453</v>
      </c>
      <c r="AU9267" s="224" t="s">
        <v>91</v>
      </c>
      <c r="AV9267" s="14" t="s">
        <v>91</v>
      </c>
      <c r="AW9267" s="14" t="s">
        <v>37</v>
      </c>
      <c r="AX9267" s="14" t="s">
        <v>78</v>
      </c>
      <c r="AY9267" s="224" t="s">
        <v>443</v>
      </c>
    </row>
    <row r="9268" spans="2:51" s="14" customFormat="1">
      <c r="B9268" s="214"/>
      <c r="C9268" s="215"/>
      <c r="D9268" s="205" t="s">
        <v>453</v>
      </c>
      <c r="E9268" s="216" t="s">
        <v>19</v>
      </c>
      <c r="F9268" s="217" t="s">
        <v>7313</v>
      </c>
      <c r="G9268" s="215"/>
      <c r="H9268" s="218">
        <v>82.238</v>
      </c>
      <c r="I9268" s="219"/>
      <c r="J9268" s="215"/>
      <c r="K9268" s="215"/>
      <c r="L9268" s="220"/>
      <c r="M9268" s="221"/>
      <c r="N9268" s="222"/>
      <c r="O9268" s="222"/>
      <c r="P9268" s="222"/>
      <c r="Q9268" s="222"/>
      <c r="R9268" s="222"/>
      <c r="S9268" s="222"/>
      <c r="T9268" s="223"/>
      <c r="AT9268" s="224" t="s">
        <v>453</v>
      </c>
      <c r="AU9268" s="224" t="s">
        <v>91</v>
      </c>
      <c r="AV9268" s="14" t="s">
        <v>91</v>
      </c>
      <c r="AW9268" s="14" t="s">
        <v>37</v>
      </c>
      <c r="AX9268" s="14" t="s">
        <v>78</v>
      </c>
      <c r="AY9268" s="224" t="s">
        <v>443</v>
      </c>
    </row>
    <row r="9269" spans="2:51" s="14" customFormat="1">
      <c r="B9269" s="214"/>
      <c r="C9269" s="215"/>
      <c r="D9269" s="205" t="s">
        <v>453</v>
      </c>
      <c r="E9269" s="216" t="s">
        <v>19</v>
      </c>
      <c r="F9269" s="217" t="s">
        <v>1951</v>
      </c>
      <c r="G9269" s="215"/>
      <c r="H9269" s="218">
        <v>2.86</v>
      </c>
      <c r="I9269" s="219"/>
      <c r="J9269" s="215"/>
      <c r="K9269" s="215"/>
      <c r="L9269" s="220"/>
      <c r="M9269" s="221"/>
      <c r="N9269" s="222"/>
      <c r="O9269" s="222"/>
      <c r="P9269" s="222"/>
      <c r="Q9269" s="222"/>
      <c r="R9269" s="222"/>
      <c r="S9269" s="222"/>
      <c r="T9269" s="223"/>
      <c r="AT9269" s="224" t="s">
        <v>453</v>
      </c>
      <c r="AU9269" s="224" t="s">
        <v>91</v>
      </c>
      <c r="AV9269" s="14" t="s">
        <v>91</v>
      </c>
      <c r="AW9269" s="14" t="s">
        <v>37</v>
      </c>
      <c r="AX9269" s="14" t="s">
        <v>78</v>
      </c>
      <c r="AY9269" s="224" t="s">
        <v>443</v>
      </c>
    </row>
    <row r="9270" spans="2:51" s="14" customFormat="1">
      <c r="B9270" s="214"/>
      <c r="C9270" s="215"/>
      <c r="D9270" s="205" t="s">
        <v>453</v>
      </c>
      <c r="E9270" s="216" t="s">
        <v>19</v>
      </c>
      <c r="F9270" s="217" t="s">
        <v>1952</v>
      </c>
      <c r="G9270" s="215"/>
      <c r="H9270" s="218">
        <v>2.86</v>
      </c>
      <c r="I9270" s="219"/>
      <c r="J9270" s="215"/>
      <c r="K9270" s="215"/>
      <c r="L9270" s="220"/>
      <c r="M9270" s="221"/>
      <c r="N9270" s="222"/>
      <c r="O9270" s="222"/>
      <c r="P9270" s="222"/>
      <c r="Q9270" s="222"/>
      <c r="R9270" s="222"/>
      <c r="S9270" s="222"/>
      <c r="T9270" s="223"/>
      <c r="AT9270" s="224" t="s">
        <v>453</v>
      </c>
      <c r="AU9270" s="224" t="s">
        <v>91</v>
      </c>
      <c r="AV9270" s="14" t="s">
        <v>91</v>
      </c>
      <c r="AW9270" s="14" t="s">
        <v>37</v>
      </c>
      <c r="AX9270" s="14" t="s">
        <v>78</v>
      </c>
      <c r="AY9270" s="224" t="s">
        <v>443</v>
      </c>
    </row>
    <row r="9271" spans="2:51" s="14" customFormat="1">
      <c r="B9271" s="214"/>
      <c r="C9271" s="215"/>
      <c r="D9271" s="205" t="s">
        <v>453</v>
      </c>
      <c r="E9271" s="216" t="s">
        <v>19</v>
      </c>
      <c r="F9271" s="217" t="s">
        <v>7314</v>
      </c>
      <c r="G9271" s="215"/>
      <c r="H9271" s="218">
        <v>62.857999999999997</v>
      </c>
      <c r="I9271" s="219"/>
      <c r="J9271" s="215"/>
      <c r="K9271" s="215"/>
      <c r="L9271" s="220"/>
      <c r="M9271" s="221"/>
      <c r="N9271" s="222"/>
      <c r="O9271" s="222"/>
      <c r="P9271" s="222"/>
      <c r="Q9271" s="222"/>
      <c r="R9271" s="222"/>
      <c r="S9271" s="222"/>
      <c r="T9271" s="223"/>
      <c r="AT9271" s="224" t="s">
        <v>453</v>
      </c>
      <c r="AU9271" s="224" t="s">
        <v>91</v>
      </c>
      <c r="AV9271" s="14" t="s">
        <v>91</v>
      </c>
      <c r="AW9271" s="14" t="s">
        <v>37</v>
      </c>
      <c r="AX9271" s="14" t="s">
        <v>78</v>
      </c>
      <c r="AY9271" s="224" t="s">
        <v>443</v>
      </c>
    </row>
    <row r="9272" spans="2:51" s="14" customFormat="1">
      <c r="B9272" s="214"/>
      <c r="C9272" s="215"/>
      <c r="D9272" s="205" t="s">
        <v>453</v>
      </c>
      <c r="E9272" s="216" t="s">
        <v>19</v>
      </c>
      <c r="F9272" s="217" t="s">
        <v>7315</v>
      </c>
      <c r="G9272" s="215"/>
      <c r="H9272" s="218">
        <v>40.947000000000003</v>
      </c>
      <c r="I9272" s="219"/>
      <c r="J9272" s="215"/>
      <c r="K9272" s="215"/>
      <c r="L9272" s="220"/>
      <c r="M9272" s="221"/>
      <c r="N9272" s="222"/>
      <c r="O9272" s="222"/>
      <c r="P9272" s="222"/>
      <c r="Q9272" s="222"/>
      <c r="R9272" s="222"/>
      <c r="S9272" s="222"/>
      <c r="T9272" s="223"/>
      <c r="AT9272" s="224" t="s">
        <v>453</v>
      </c>
      <c r="AU9272" s="224" t="s">
        <v>91</v>
      </c>
      <c r="AV9272" s="14" t="s">
        <v>91</v>
      </c>
      <c r="AW9272" s="14" t="s">
        <v>37</v>
      </c>
      <c r="AX9272" s="14" t="s">
        <v>78</v>
      </c>
      <c r="AY9272" s="224" t="s">
        <v>443</v>
      </c>
    </row>
    <row r="9273" spans="2:51" s="14" customFormat="1">
      <c r="B9273" s="214"/>
      <c r="C9273" s="215"/>
      <c r="D9273" s="205" t="s">
        <v>453</v>
      </c>
      <c r="E9273" s="216" t="s">
        <v>19</v>
      </c>
      <c r="F9273" s="217" t="s">
        <v>7316</v>
      </c>
      <c r="G9273" s="215"/>
      <c r="H9273" s="218">
        <v>65.897999999999996</v>
      </c>
      <c r="I9273" s="219"/>
      <c r="J9273" s="215"/>
      <c r="K9273" s="215"/>
      <c r="L9273" s="220"/>
      <c r="M9273" s="221"/>
      <c r="N9273" s="222"/>
      <c r="O9273" s="222"/>
      <c r="P9273" s="222"/>
      <c r="Q9273" s="222"/>
      <c r="R9273" s="222"/>
      <c r="S9273" s="222"/>
      <c r="T9273" s="223"/>
      <c r="AT9273" s="224" t="s">
        <v>453</v>
      </c>
      <c r="AU9273" s="224" t="s">
        <v>91</v>
      </c>
      <c r="AV9273" s="14" t="s">
        <v>91</v>
      </c>
      <c r="AW9273" s="14" t="s">
        <v>37</v>
      </c>
      <c r="AX9273" s="14" t="s">
        <v>78</v>
      </c>
      <c r="AY9273" s="224" t="s">
        <v>443</v>
      </c>
    </row>
    <row r="9274" spans="2:51" s="14" customFormat="1" ht="22.5">
      <c r="B9274" s="214"/>
      <c r="C9274" s="215"/>
      <c r="D9274" s="205" t="s">
        <v>453</v>
      </c>
      <c r="E9274" s="216" t="s">
        <v>19</v>
      </c>
      <c r="F9274" s="217" t="s">
        <v>1955</v>
      </c>
      <c r="G9274" s="215"/>
      <c r="H9274" s="218">
        <v>119.867</v>
      </c>
      <c r="I9274" s="219"/>
      <c r="J9274" s="215"/>
      <c r="K9274" s="215"/>
      <c r="L9274" s="220"/>
      <c r="M9274" s="221"/>
      <c r="N9274" s="222"/>
      <c r="O9274" s="222"/>
      <c r="P9274" s="222"/>
      <c r="Q9274" s="222"/>
      <c r="R9274" s="222"/>
      <c r="S9274" s="222"/>
      <c r="T9274" s="223"/>
      <c r="AT9274" s="224" t="s">
        <v>453</v>
      </c>
      <c r="AU9274" s="224" t="s">
        <v>91</v>
      </c>
      <c r="AV9274" s="14" t="s">
        <v>91</v>
      </c>
      <c r="AW9274" s="14" t="s">
        <v>37</v>
      </c>
      <c r="AX9274" s="14" t="s">
        <v>78</v>
      </c>
      <c r="AY9274" s="224" t="s">
        <v>443</v>
      </c>
    </row>
    <row r="9275" spans="2:51" s="14" customFormat="1">
      <c r="B9275" s="214"/>
      <c r="C9275" s="215"/>
      <c r="D9275" s="205" t="s">
        <v>453</v>
      </c>
      <c r="E9275" s="216" t="s">
        <v>19</v>
      </c>
      <c r="F9275" s="217" t="s">
        <v>1738</v>
      </c>
      <c r="G9275" s="215"/>
      <c r="H9275" s="218">
        <v>25.463000000000001</v>
      </c>
      <c r="I9275" s="219"/>
      <c r="J9275" s="215"/>
      <c r="K9275" s="215"/>
      <c r="L9275" s="220"/>
      <c r="M9275" s="221"/>
      <c r="N9275" s="222"/>
      <c r="O9275" s="222"/>
      <c r="P9275" s="222"/>
      <c r="Q9275" s="222"/>
      <c r="R9275" s="222"/>
      <c r="S9275" s="222"/>
      <c r="T9275" s="223"/>
      <c r="AT9275" s="224" t="s">
        <v>453</v>
      </c>
      <c r="AU9275" s="224" t="s">
        <v>91</v>
      </c>
      <c r="AV9275" s="14" t="s">
        <v>91</v>
      </c>
      <c r="AW9275" s="14" t="s">
        <v>37</v>
      </c>
      <c r="AX9275" s="14" t="s">
        <v>78</v>
      </c>
      <c r="AY9275" s="224" t="s">
        <v>443</v>
      </c>
    </row>
    <row r="9276" spans="2:51" s="14" customFormat="1" ht="33.75">
      <c r="B9276" s="214"/>
      <c r="C9276" s="215"/>
      <c r="D9276" s="205" t="s">
        <v>453</v>
      </c>
      <c r="E9276" s="216" t="s">
        <v>19</v>
      </c>
      <c r="F9276" s="217" t="s">
        <v>1739</v>
      </c>
      <c r="G9276" s="215"/>
      <c r="H9276" s="218">
        <v>221.352</v>
      </c>
      <c r="I9276" s="219"/>
      <c r="J9276" s="215"/>
      <c r="K9276" s="215"/>
      <c r="L9276" s="220"/>
      <c r="M9276" s="221"/>
      <c r="N9276" s="222"/>
      <c r="O9276" s="222"/>
      <c r="P9276" s="222"/>
      <c r="Q9276" s="222"/>
      <c r="R9276" s="222"/>
      <c r="S9276" s="222"/>
      <c r="T9276" s="223"/>
      <c r="AT9276" s="224" t="s">
        <v>453</v>
      </c>
      <c r="AU9276" s="224" t="s">
        <v>91</v>
      </c>
      <c r="AV9276" s="14" t="s">
        <v>91</v>
      </c>
      <c r="AW9276" s="14" t="s">
        <v>37</v>
      </c>
      <c r="AX9276" s="14" t="s">
        <v>78</v>
      </c>
      <c r="AY9276" s="224" t="s">
        <v>443</v>
      </c>
    </row>
    <row r="9277" spans="2:51" s="14" customFormat="1">
      <c r="B9277" s="214"/>
      <c r="C9277" s="215"/>
      <c r="D9277" s="205" t="s">
        <v>453</v>
      </c>
      <c r="E9277" s="216" t="s">
        <v>19</v>
      </c>
      <c r="F9277" s="217" t="s">
        <v>1956</v>
      </c>
      <c r="G9277" s="215"/>
      <c r="H9277" s="218">
        <v>13.2</v>
      </c>
      <c r="I9277" s="219"/>
      <c r="J9277" s="215"/>
      <c r="K9277" s="215"/>
      <c r="L9277" s="220"/>
      <c r="M9277" s="221"/>
      <c r="N9277" s="222"/>
      <c r="O9277" s="222"/>
      <c r="P9277" s="222"/>
      <c r="Q9277" s="222"/>
      <c r="R9277" s="222"/>
      <c r="S9277" s="222"/>
      <c r="T9277" s="223"/>
      <c r="AT9277" s="224" t="s">
        <v>453</v>
      </c>
      <c r="AU9277" s="224" t="s">
        <v>91</v>
      </c>
      <c r="AV9277" s="14" t="s">
        <v>91</v>
      </c>
      <c r="AW9277" s="14" t="s">
        <v>37</v>
      </c>
      <c r="AX9277" s="14" t="s">
        <v>78</v>
      </c>
      <c r="AY9277" s="224" t="s">
        <v>443</v>
      </c>
    </row>
    <row r="9278" spans="2:51" s="14" customFormat="1">
      <c r="B9278" s="214"/>
      <c r="C9278" s="215"/>
      <c r="D9278" s="205" t="s">
        <v>453</v>
      </c>
      <c r="E9278" s="216" t="s">
        <v>19</v>
      </c>
      <c r="F9278" s="217" t="s">
        <v>1957</v>
      </c>
      <c r="G9278" s="215"/>
      <c r="H9278" s="218">
        <v>6.6950000000000003</v>
      </c>
      <c r="I9278" s="219"/>
      <c r="J9278" s="215"/>
      <c r="K9278" s="215"/>
      <c r="L9278" s="220"/>
      <c r="M9278" s="221"/>
      <c r="N9278" s="222"/>
      <c r="O9278" s="222"/>
      <c r="P9278" s="222"/>
      <c r="Q9278" s="222"/>
      <c r="R9278" s="222"/>
      <c r="S9278" s="222"/>
      <c r="T9278" s="223"/>
      <c r="AT9278" s="224" t="s">
        <v>453</v>
      </c>
      <c r="AU9278" s="224" t="s">
        <v>91</v>
      </c>
      <c r="AV9278" s="14" t="s">
        <v>91</v>
      </c>
      <c r="AW9278" s="14" t="s">
        <v>37</v>
      </c>
      <c r="AX9278" s="14" t="s">
        <v>78</v>
      </c>
      <c r="AY9278" s="224" t="s">
        <v>443</v>
      </c>
    </row>
    <row r="9279" spans="2:51" s="14" customFormat="1">
      <c r="B9279" s="214"/>
      <c r="C9279" s="215"/>
      <c r="D9279" s="205" t="s">
        <v>453</v>
      </c>
      <c r="E9279" s="216" t="s">
        <v>19</v>
      </c>
      <c r="F9279" s="217" t="s">
        <v>1958</v>
      </c>
      <c r="G9279" s="215"/>
      <c r="H9279" s="218">
        <v>6.6559999999999997</v>
      </c>
      <c r="I9279" s="219"/>
      <c r="J9279" s="215"/>
      <c r="K9279" s="215"/>
      <c r="L9279" s="220"/>
      <c r="M9279" s="221"/>
      <c r="N9279" s="222"/>
      <c r="O9279" s="222"/>
      <c r="P9279" s="222"/>
      <c r="Q9279" s="222"/>
      <c r="R9279" s="222"/>
      <c r="S9279" s="222"/>
      <c r="T9279" s="223"/>
      <c r="AT9279" s="224" t="s">
        <v>453</v>
      </c>
      <c r="AU9279" s="224" t="s">
        <v>91</v>
      </c>
      <c r="AV9279" s="14" t="s">
        <v>91</v>
      </c>
      <c r="AW9279" s="14" t="s">
        <v>37</v>
      </c>
      <c r="AX9279" s="14" t="s">
        <v>78</v>
      </c>
      <c r="AY9279" s="224" t="s">
        <v>443</v>
      </c>
    </row>
    <row r="9280" spans="2:51" s="14" customFormat="1">
      <c r="B9280" s="214"/>
      <c r="C9280" s="215"/>
      <c r="D9280" s="205" t="s">
        <v>453</v>
      </c>
      <c r="E9280" s="216" t="s">
        <v>19</v>
      </c>
      <c r="F9280" s="217" t="s">
        <v>1959</v>
      </c>
      <c r="G9280" s="215"/>
      <c r="H9280" s="218">
        <v>6.6950000000000003</v>
      </c>
      <c r="I9280" s="219"/>
      <c r="J9280" s="215"/>
      <c r="K9280" s="215"/>
      <c r="L9280" s="220"/>
      <c r="M9280" s="221"/>
      <c r="N9280" s="222"/>
      <c r="O9280" s="222"/>
      <c r="P9280" s="222"/>
      <c r="Q9280" s="222"/>
      <c r="R9280" s="222"/>
      <c r="S9280" s="222"/>
      <c r="T9280" s="223"/>
      <c r="AT9280" s="224" t="s">
        <v>453</v>
      </c>
      <c r="AU9280" s="224" t="s">
        <v>91</v>
      </c>
      <c r="AV9280" s="14" t="s">
        <v>91</v>
      </c>
      <c r="AW9280" s="14" t="s">
        <v>37</v>
      </c>
      <c r="AX9280" s="14" t="s">
        <v>78</v>
      </c>
      <c r="AY9280" s="224" t="s">
        <v>443</v>
      </c>
    </row>
    <row r="9281" spans="2:51" s="14" customFormat="1">
      <c r="B9281" s="214"/>
      <c r="C9281" s="215"/>
      <c r="D9281" s="205" t="s">
        <v>453</v>
      </c>
      <c r="E9281" s="216" t="s">
        <v>19</v>
      </c>
      <c r="F9281" s="217" t="s">
        <v>1960</v>
      </c>
      <c r="G9281" s="215"/>
      <c r="H9281" s="218">
        <v>10.647</v>
      </c>
      <c r="I9281" s="219"/>
      <c r="J9281" s="215"/>
      <c r="K9281" s="215"/>
      <c r="L9281" s="220"/>
      <c r="M9281" s="221"/>
      <c r="N9281" s="222"/>
      <c r="O9281" s="222"/>
      <c r="P9281" s="222"/>
      <c r="Q9281" s="222"/>
      <c r="R9281" s="222"/>
      <c r="S9281" s="222"/>
      <c r="T9281" s="223"/>
      <c r="AT9281" s="224" t="s">
        <v>453</v>
      </c>
      <c r="AU9281" s="224" t="s">
        <v>91</v>
      </c>
      <c r="AV9281" s="14" t="s">
        <v>91</v>
      </c>
      <c r="AW9281" s="14" t="s">
        <v>37</v>
      </c>
      <c r="AX9281" s="14" t="s">
        <v>78</v>
      </c>
      <c r="AY9281" s="224" t="s">
        <v>443</v>
      </c>
    </row>
    <row r="9282" spans="2:51" s="14" customFormat="1">
      <c r="B9282" s="214"/>
      <c r="C9282" s="215"/>
      <c r="D9282" s="205" t="s">
        <v>453</v>
      </c>
      <c r="E9282" s="216" t="s">
        <v>19</v>
      </c>
      <c r="F9282" s="217" t="s">
        <v>1961</v>
      </c>
      <c r="G9282" s="215"/>
      <c r="H9282" s="218">
        <v>8.359</v>
      </c>
      <c r="I9282" s="219"/>
      <c r="J9282" s="215"/>
      <c r="K9282" s="215"/>
      <c r="L9282" s="220"/>
      <c r="M9282" s="221"/>
      <c r="N9282" s="222"/>
      <c r="O9282" s="222"/>
      <c r="P9282" s="222"/>
      <c r="Q9282" s="222"/>
      <c r="R9282" s="222"/>
      <c r="S9282" s="222"/>
      <c r="T9282" s="223"/>
      <c r="AT9282" s="224" t="s">
        <v>453</v>
      </c>
      <c r="AU9282" s="224" t="s">
        <v>91</v>
      </c>
      <c r="AV9282" s="14" t="s">
        <v>91</v>
      </c>
      <c r="AW9282" s="14" t="s">
        <v>37</v>
      </c>
      <c r="AX9282" s="14" t="s">
        <v>78</v>
      </c>
      <c r="AY9282" s="224" t="s">
        <v>443</v>
      </c>
    </row>
    <row r="9283" spans="2:51" s="14" customFormat="1">
      <c r="B9283" s="214"/>
      <c r="C9283" s="215"/>
      <c r="D9283" s="205" t="s">
        <v>453</v>
      </c>
      <c r="E9283" s="216" t="s">
        <v>19</v>
      </c>
      <c r="F9283" s="217" t="s">
        <v>1962</v>
      </c>
      <c r="G9283" s="215"/>
      <c r="H9283" s="218">
        <v>3.98</v>
      </c>
      <c r="I9283" s="219"/>
      <c r="J9283" s="215"/>
      <c r="K9283" s="215"/>
      <c r="L9283" s="220"/>
      <c r="M9283" s="221"/>
      <c r="N9283" s="222"/>
      <c r="O9283" s="222"/>
      <c r="P9283" s="222"/>
      <c r="Q9283" s="222"/>
      <c r="R9283" s="222"/>
      <c r="S9283" s="222"/>
      <c r="T9283" s="223"/>
      <c r="AT9283" s="224" t="s">
        <v>453</v>
      </c>
      <c r="AU9283" s="224" t="s">
        <v>91</v>
      </c>
      <c r="AV9283" s="14" t="s">
        <v>91</v>
      </c>
      <c r="AW9283" s="14" t="s">
        <v>37</v>
      </c>
      <c r="AX9283" s="14" t="s">
        <v>78</v>
      </c>
      <c r="AY9283" s="224" t="s">
        <v>443</v>
      </c>
    </row>
    <row r="9284" spans="2:51" s="14" customFormat="1">
      <c r="B9284" s="214"/>
      <c r="C9284" s="215"/>
      <c r="D9284" s="205" t="s">
        <v>453</v>
      </c>
      <c r="E9284" s="216" t="s">
        <v>19</v>
      </c>
      <c r="F9284" s="217" t="s">
        <v>1963</v>
      </c>
      <c r="G9284" s="215"/>
      <c r="H9284" s="218">
        <v>4.16</v>
      </c>
      <c r="I9284" s="219"/>
      <c r="J9284" s="215"/>
      <c r="K9284" s="215"/>
      <c r="L9284" s="220"/>
      <c r="M9284" s="221"/>
      <c r="N9284" s="222"/>
      <c r="O9284" s="222"/>
      <c r="P9284" s="222"/>
      <c r="Q9284" s="222"/>
      <c r="R9284" s="222"/>
      <c r="S9284" s="222"/>
      <c r="T9284" s="223"/>
      <c r="AT9284" s="224" t="s">
        <v>453</v>
      </c>
      <c r="AU9284" s="224" t="s">
        <v>91</v>
      </c>
      <c r="AV9284" s="14" t="s">
        <v>91</v>
      </c>
      <c r="AW9284" s="14" t="s">
        <v>37</v>
      </c>
      <c r="AX9284" s="14" t="s">
        <v>78</v>
      </c>
      <c r="AY9284" s="224" t="s">
        <v>443</v>
      </c>
    </row>
    <row r="9285" spans="2:51" s="14" customFormat="1">
      <c r="B9285" s="214"/>
      <c r="C9285" s="215"/>
      <c r="D9285" s="205" t="s">
        <v>453</v>
      </c>
      <c r="E9285" s="216" t="s">
        <v>19</v>
      </c>
      <c r="F9285" s="217" t="s">
        <v>1964</v>
      </c>
      <c r="G9285" s="215"/>
      <c r="H9285" s="218">
        <v>11.77</v>
      </c>
      <c r="I9285" s="219"/>
      <c r="J9285" s="215"/>
      <c r="K9285" s="215"/>
      <c r="L9285" s="220"/>
      <c r="M9285" s="221"/>
      <c r="N9285" s="222"/>
      <c r="O9285" s="222"/>
      <c r="P9285" s="222"/>
      <c r="Q9285" s="222"/>
      <c r="R9285" s="222"/>
      <c r="S9285" s="222"/>
      <c r="T9285" s="223"/>
      <c r="AT9285" s="224" t="s">
        <v>453</v>
      </c>
      <c r="AU9285" s="224" t="s">
        <v>91</v>
      </c>
      <c r="AV9285" s="14" t="s">
        <v>91</v>
      </c>
      <c r="AW9285" s="14" t="s">
        <v>37</v>
      </c>
      <c r="AX9285" s="14" t="s">
        <v>78</v>
      </c>
      <c r="AY9285" s="224" t="s">
        <v>443</v>
      </c>
    </row>
    <row r="9286" spans="2:51" s="14" customFormat="1">
      <c r="B9286" s="214"/>
      <c r="C9286" s="215"/>
      <c r="D9286" s="205" t="s">
        <v>453</v>
      </c>
      <c r="E9286" s="216" t="s">
        <v>19</v>
      </c>
      <c r="F9286" s="217" t="s">
        <v>1965</v>
      </c>
      <c r="G9286" s="215"/>
      <c r="H9286" s="218">
        <v>10.79</v>
      </c>
      <c r="I9286" s="219"/>
      <c r="J9286" s="215"/>
      <c r="K9286" s="215"/>
      <c r="L9286" s="220"/>
      <c r="M9286" s="221"/>
      <c r="N9286" s="222"/>
      <c r="O9286" s="222"/>
      <c r="P9286" s="222"/>
      <c r="Q9286" s="222"/>
      <c r="R9286" s="222"/>
      <c r="S9286" s="222"/>
      <c r="T9286" s="223"/>
      <c r="AT9286" s="224" t="s">
        <v>453</v>
      </c>
      <c r="AU9286" s="224" t="s">
        <v>91</v>
      </c>
      <c r="AV9286" s="14" t="s">
        <v>91</v>
      </c>
      <c r="AW9286" s="14" t="s">
        <v>37</v>
      </c>
      <c r="AX9286" s="14" t="s">
        <v>78</v>
      </c>
      <c r="AY9286" s="224" t="s">
        <v>443</v>
      </c>
    </row>
    <row r="9287" spans="2:51" s="14" customFormat="1">
      <c r="B9287" s="214"/>
      <c r="C9287" s="215"/>
      <c r="D9287" s="205" t="s">
        <v>453</v>
      </c>
      <c r="E9287" s="216" t="s">
        <v>19</v>
      </c>
      <c r="F9287" s="217" t="s">
        <v>1966</v>
      </c>
      <c r="G9287" s="215"/>
      <c r="H9287" s="218">
        <v>5.415</v>
      </c>
      <c r="I9287" s="219"/>
      <c r="J9287" s="215"/>
      <c r="K9287" s="215"/>
      <c r="L9287" s="220"/>
      <c r="M9287" s="221"/>
      <c r="N9287" s="222"/>
      <c r="O9287" s="222"/>
      <c r="P9287" s="222"/>
      <c r="Q9287" s="222"/>
      <c r="R9287" s="222"/>
      <c r="S9287" s="222"/>
      <c r="T9287" s="223"/>
      <c r="AT9287" s="224" t="s">
        <v>453</v>
      </c>
      <c r="AU9287" s="224" t="s">
        <v>91</v>
      </c>
      <c r="AV9287" s="14" t="s">
        <v>91</v>
      </c>
      <c r="AW9287" s="14" t="s">
        <v>37</v>
      </c>
      <c r="AX9287" s="14" t="s">
        <v>78</v>
      </c>
      <c r="AY9287" s="224" t="s">
        <v>443</v>
      </c>
    </row>
    <row r="9288" spans="2:51" s="14" customFormat="1">
      <c r="B9288" s="214"/>
      <c r="C9288" s="215"/>
      <c r="D9288" s="205" t="s">
        <v>453</v>
      </c>
      <c r="E9288" s="216" t="s">
        <v>19</v>
      </c>
      <c r="F9288" s="217" t="s">
        <v>1967</v>
      </c>
      <c r="G9288" s="215"/>
      <c r="H9288" s="218">
        <v>4.42</v>
      </c>
      <c r="I9288" s="219"/>
      <c r="J9288" s="215"/>
      <c r="K9288" s="215"/>
      <c r="L9288" s="220"/>
      <c r="M9288" s="221"/>
      <c r="N9288" s="222"/>
      <c r="O9288" s="222"/>
      <c r="P9288" s="222"/>
      <c r="Q9288" s="222"/>
      <c r="R9288" s="222"/>
      <c r="S9288" s="222"/>
      <c r="T9288" s="223"/>
      <c r="AT9288" s="224" t="s">
        <v>453</v>
      </c>
      <c r="AU9288" s="224" t="s">
        <v>91</v>
      </c>
      <c r="AV9288" s="14" t="s">
        <v>91</v>
      </c>
      <c r="AW9288" s="14" t="s">
        <v>37</v>
      </c>
      <c r="AX9288" s="14" t="s">
        <v>78</v>
      </c>
      <c r="AY9288" s="224" t="s">
        <v>443</v>
      </c>
    </row>
    <row r="9289" spans="2:51" s="14" customFormat="1">
      <c r="B9289" s="214"/>
      <c r="C9289" s="215"/>
      <c r="D9289" s="205" t="s">
        <v>453</v>
      </c>
      <c r="E9289" s="216" t="s">
        <v>19</v>
      </c>
      <c r="F9289" s="217" t="s">
        <v>1968</v>
      </c>
      <c r="G9289" s="215"/>
      <c r="H9289" s="218">
        <v>5.415</v>
      </c>
      <c r="I9289" s="219"/>
      <c r="J9289" s="215"/>
      <c r="K9289" s="215"/>
      <c r="L9289" s="220"/>
      <c r="M9289" s="221"/>
      <c r="N9289" s="222"/>
      <c r="O9289" s="222"/>
      <c r="P9289" s="222"/>
      <c r="Q9289" s="222"/>
      <c r="R9289" s="222"/>
      <c r="S9289" s="222"/>
      <c r="T9289" s="223"/>
      <c r="AT9289" s="224" t="s">
        <v>453</v>
      </c>
      <c r="AU9289" s="224" t="s">
        <v>91</v>
      </c>
      <c r="AV9289" s="14" t="s">
        <v>91</v>
      </c>
      <c r="AW9289" s="14" t="s">
        <v>37</v>
      </c>
      <c r="AX9289" s="14" t="s">
        <v>78</v>
      </c>
      <c r="AY9289" s="224" t="s">
        <v>443</v>
      </c>
    </row>
    <row r="9290" spans="2:51" s="14" customFormat="1">
      <c r="B9290" s="214"/>
      <c r="C9290" s="215"/>
      <c r="D9290" s="205" t="s">
        <v>453</v>
      </c>
      <c r="E9290" s="216" t="s">
        <v>19</v>
      </c>
      <c r="F9290" s="217" t="s">
        <v>1969</v>
      </c>
      <c r="G9290" s="215"/>
      <c r="H9290" s="218">
        <v>13.555999999999999</v>
      </c>
      <c r="I9290" s="219"/>
      <c r="J9290" s="215"/>
      <c r="K9290" s="215"/>
      <c r="L9290" s="220"/>
      <c r="M9290" s="221"/>
      <c r="N9290" s="222"/>
      <c r="O9290" s="222"/>
      <c r="P9290" s="222"/>
      <c r="Q9290" s="222"/>
      <c r="R9290" s="222"/>
      <c r="S9290" s="222"/>
      <c r="T9290" s="223"/>
      <c r="AT9290" s="224" t="s">
        <v>453</v>
      </c>
      <c r="AU9290" s="224" t="s">
        <v>91</v>
      </c>
      <c r="AV9290" s="14" t="s">
        <v>91</v>
      </c>
      <c r="AW9290" s="14" t="s">
        <v>37</v>
      </c>
      <c r="AX9290" s="14" t="s">
        <v>78</v>
      </c>
      <c r="AY9290" s="224" t="s">
        <v>443</v>
      </c>
    </row>
    <row r="9291" spans="2:51" s="16" customFormat="1">
      <c r="B9291" s="236"/>
      <c r="C9291" s="237"/>
      <c r="D9291" s="205" t="s">
        <v>453</v>
      </c>
      <c r="E9291" s="238" t="s">
        <v>19</v>
      </c>
      <c r="F9291" s="239" t="s">
        <v>581</v>
      </c>
      <c r="G9291" s="237"/>
      <c r="H9291" s="240">
        <v>1865.8810000000001</v>
      </c>
      <c r="I9291" s="241"/>
      <c r="J9291" s="237"/>
      <c r="K9291" s="237"/>
      <c r="L9291" s="242"/>
      <c r="M9291" s="243"/>
      <c r="N9291" s="244"/>
      <c r="O9291" s="244"/>
      <c r="P9291" s="244"/>
      <c r="Q9291" s="244"/>
      <c r="R9291" s="244"/>
      <c r="S9291" s="244"/>
      <c r="T9291" s="245"/>
      <c r="AT9291" s="246" t="s">
        <v>453</v>
      </c>
      <c r="AU9291" s="246" t="s">
        <v>91</v>
      </c>
      <c r="AV9291" s="16" t="s">
        <v>98</v>
      </c>
      <c r="AW9291" s="16" t="s">
        <v>37</v>
      </c>
      <c r="AX9291" s="16" t="s">
        <v>78</v>
      </c>
      <c r="AY9291" s="246" t="s">
        <v>443</v>
      </c>
    </row>
    <row r="9292" spans="2:51" s="13" customFormat="1">
      <c r="B9292" s="203"/>
      <c r="C9292" s="204"/>
      <c r="D9292" s="205" t="s">
        <v>453</v>
      </c>
      <c r="E9292" s="206" t="s">
        <v>19</v>
      </c>
      <c r="F9292" s="207" t="s">
        <v>955</v>
      </c>
      <c r="G9292" s="204"/>
      <c r="H9292" s="206" t="s">
        <v>19</v>
      </c>
      <c r="I9292" s="208"/>
      <c r="J9292" s="204"/>
      <c r="K9292" s="204"/>
      <c r="L9292" s="209"/>
      <c r="M9292" s="210"/>
      <c r="N9292" s="211"/>
      <c r="O9292" s="211"/>
      <c r="P9292" s="211"/>
      <c r="Q9292" s="211"/>
      <c r="R9292" s="211"/>
      <c r="S9292" s="211"/>
      <c r="T9292" s="212"/>
      <c r="AT9292" s="213" t="s">
        <v>453</v>
      </c>
      <c r="AU9292" s="213" t="s">
        <v>91</v>
      </c>
      <c r="AV9292" s="13" t="s">
        <v>85</v>
      </c>
      <c r="AW9292" s="13" t="s">
        <v>37</v>
      </c>
      <c r="AX9292" s="13" t="s">
        <v>78</v>
      </c>
      <c r="AY9292" s="213" t="s">
        <v>443</v>
      </c>
    </row>
    <row r="9293" spans="2:51" s="14" customFormat="1">
      <c r="B9293" s="214"/>
      <c r="C9293" s="215"/>
      <c r="D9293" s="205" t="s">
        <v>453</v>
      </c>
      <c r="E9293" s="216" t="s">
        <v>19</v>
      </c>
      <c r="F9293" s="217" t="s">
        <v>7317</v>
      </c>
      <c r="G9293" s="215"/>
      <c r="H9293" s="218">
        <v>54.261000000000003</v>
      </c>
      <c r="I9293" s="219"/>
      <c r="J9293" s="215"/>
      <c r="K9293" s="215"/>
      <c r="L9293" s="220"/>
      <c r="M9293" s="221"/>
      <c r="N9293" s="222"/>
      <c r="O9293" s="222"/>
      <c r="P9293" s="222"/>
      <c r="Q9293" s="222"/>
      <c r="R9293" s="222"/>
      <c r="S9293" s="222"/>
      <c r="T9293" s="223"/>
      <c r="AT9293" s="224" t="s">
        <v>453</v>
      </c>
      <c r="AU9293" s="224" t="s">
        <v>91</v>
      </c>
      <c r="AV9293" s="14" t="s">
        <v>91</v>
      </c>
      <c r="AW9293" s="14" t="s">
        <v>37</v>
      </c>
      <c r="AX9293" s="14" t="s">
        <v>78</v>
      </c>
      <c r="AY9293" s="224" t="s">
        <v>443</v>
      </c>
    </row>
    <row r="9294" spans="2:51" s="14" customFormat="1">
      <c r="B9294" s="214"/>
      <c r="C9294" s="215"/>
      <c r="D9294" s="205" t="s">
        <v>453</v>
      </c>
      <c r="E9294" s="216" t="s">
        <v>19</v>
      </c>
      <c r="F9294" s="217" t="s">
        <v>7318</v>
      </c>
      <c r="G9294" s="215"/>
      <c r="H9294" s="218">
        <v>47.851999999999997</v>
      </c>
      <c r="I9294" s="219"/>
      <c r="J9294" s="215"/>
      <c r="K9294" s="215"/>
      <c r="L9294" s="220"/>
      <c r="M9294" s="221"/>
      <c r="N9294" s="222"/>
      <c r="O9294" s="222"/>
      <c r="P9294" s="222"/>
      <c r="Q9294" s="222"/>
      <c r="R9294" s="222"/>
      <c r="S9294" s="222"/>
      <c r="T9294" s="223"/>
      <c r="AT9294" s="224" t="s">
        <v>453</v>
      </c>
      <c r="AU9294" s="224" t="s">
        <v>91</v>
      </c>
      <c r="AV9294" s="14" t="s">
        <v>91</v>
      </c>
      <c r="AW9294" s="14" t="s">
        <v>37</v>
      </c>
      <c r="AX9294" s="14" t="s">
        <v>78</v>
      </c>
      <c r="AY9294" s="224" t="s">
        <v>443</v>
      </c>
    </row>
    <row r="9295" spans="2:51" s="14" customFormat="1">
      <c r="B9295" s="214"/>
      <c r="C9295" s="215"/>
      <c r="D9295" s="205" t="s">
        <v>453</v>
      </c>
      <c r="E9295" s="216" t="s">
        <v>19</v>
      </c>
      <c r="F9295" s="217" t="s">
        <v>7319</v>
      </c>
      <c r="G9295" s="215"/>
      <c r="H9295" s="218">
        <v>57.781999999999996</v>
      </c>
      <c r="I9295" s="219"/>
      <c r="J9295" s="215"/>
      <c r="K9295" s="215"/>
      <c r="L9295" s="220"/>
      <c r="M9295" s="221"/>
      <c r="N9295" s="222"/>
      <c r="O9295" s="222"/>
      <c r="P9295" s="222"/>
      <c r="Q9295" s="222"/>
      <c r="R9295" s="222"/>
      <c r="S9295" s="222"/>
      <c r="T9295" s="223"/>
      <c r="AT9295" s="224" t="s">
        <v>453</v>
      </c>
      <c r="AU9295" s="224" t="s">
        <v>91</v>
      </c>
      <c r="AV9295" s="14" t="s">
        <v>91</v>
      </c>
      <c r="AW9295" s="14" t="s">
        <v>37</v>
      </c>
      <c r="AX9295" s="14" t="s">
        <v>78</v>
      </c>
      <c r="AY9295" s="224" t="s">
        <v>443</v>
      </c>
    </row>
    <row r="9296" spans="2:51" s="14" customFormat="1">
      <c r="B9296" s="214"/>
      <c r="C9296" s="215"/>
      <c r="D9296" s="205" t="s">
        <v>453</v>
      </c>
      <c r="E9296" s="216" t="s">
        <v>19</v>
      </c>
      <c r="F9296" s="217" t="s">
        <v>7320</v>
      </c>
      <c r="G9296" s="215"/>
      <c r="H9296" s="218">
        <v>50.323999999999998</v>
      </c>
      <c r="I9296" s="219"/>
      <c r="J9296" s="215"/>
      <c r="K9296" s="215"/>
      <c r="L9296" s="220"/>
      <c r="M9296" s="221"/>
      <c r="N9296" s="222"/>
      <c r="O9296" s="222"/>
      <c r="P9296" s="222"/>
      <c r="Q9296" s="222"/>
      <c r="R9296" s="222"/>
      <c r="S9296" s="222"/>
      <c r="T9296" s="223"/>
      <c r="AT9296" s="224" t="s">
        <v>453</v>
      </c>
      <c r="AU9296" s="224" t="s">
        <v>91</v>
      </c>
      <c r="AV9296" s="14" t="s">
        <v>91</v>
      </c>
      <c r="AW9296" s="14" t="s">
        <v>37</v>
      </c>
      <c r="AX9296" s="14" t="s">
        <v>78</v>
      </c>
      <c r="AY9296" s="224" t="s">
        <v>443</v>
      </c>
    </row>
    <row r="9297" spans="2:51" s="14" customFormat="1">
      <c r="B9297" s="214"/>
      <c r="C9297" s="215"/>
      <c r="D9297" s="205" t="s">
        <v>453</v>
      </c>
      <c r="E9297" s="216" t="s">
        <v>19</v>
      </c>
      <c r="F9297" s="217" t="s">
        <v>7321</v>
      </c>
      <c r="G9297" s="215"/>
      <c r="H9297" s="218">
        <v>29.559000000000001</v>
      </c>
      <c r="I9297" s="219"/>
      <c r="J9297" s="215"/>
      <c r="K9297" s="215"/>
      <c r="L9297" s="220"/>
      <c r="M9297" s="221"/>
      <c r="N9297" s="222"/>
      <c r="O9297" s="222"/>
      <c r="P9297" s="222"/>
      <c r="Q9297" s="222"/>
      <c r="R9297" s="222"/>
      <c r="S9297" s="222"/>
      <c r="T9297" s="223"/>
      <c r="AT9297" s="224" t="s">
        <v>453</v>
      </c>
      <c r="AU9297" s="224" t="s">
        <v>91</v>
      </c>
      <c r="AV9297" s="14" t="s">
        <v>91</v>
      </c>
      <c r="AW9297" s="14" t="s">
        <v>37</v>
      </c>
      <c r="AX9297" s="14" t="s">
        <v>78</v>
      </c>
      <c r="AY9297" s="224" t="s">
        <v>443</v>
      </c>
    </row>
    <row r="9298" spans="2:51" s="14" customFormat="1" ht="22.5">
      <c r="B9298" s="214"/>
      <c r="C9298" s="215"/>
      <c r="D9298" s="205" t="s">
        <v>453</v>
      </c>
      <c r="E9298" s="216" t="s">
        <v>19</v>
      </c>
      <c r="F9298" s="217" t="s">
        <v>7322</v>
      </c>
      <c r="G9298" s="215"/>
      <c r="H9298" s="218">
        <v>58.584000000000003</v>
      </c>
      <c r="I9298" s="219"/>
      <c r="J9298" s="215"/>
      <c r="K9298" s="215"/>
      <c r="L9298" s="220"/>
      <c r="M9298" s="221"/>
      <c r="N9298" s="222"/>
      <c r="O9298" s="222"/>
      <c r="P9298" s="222"/>
      <c r="Q9298" s="222"/>
      <c r="R9298" s="222"/>
      <c r="S9298" s="222"/>
      <c r="T9298" s="223"/>
      <c r="AT9298" s="224" t="s">
        <v>453</v>
      </c>
      <c r="AU9298" s="224" t="s">
        <v>91</v>
      </c>
      <c r="AV9298" s="14" t="s">
        <v>91</v>
      </c>
      <c r="AW9298" s="14" t="s">
        <v>37</v>
      </c>
      <c r="AX9298" s="14" t="s">
        <v>78</v>
      </c>
      <c r="AY9298" s="224" t="s">
        <v>443</v>
      </c>
    </row>
    <row r="9299" spans="2:51" s="14" customFormat="1">
      <c r="B9299" s="214"/>
      <c r="C9299" s="215"/>
      <c r="D9299" s="205" t="s">
        <v>453</v>
      </c>
      <c r="E9299" s="216" t="s">
        <v>19</v>
      </c>
      <c r="F9299" s="217" t="s">
        <v>7323</v>
      </c>
      <c r="G9299" s="215"/>
      <c r="H9299" s="218">
        <v>56.198</v>
      </c>
      <c r="I9299" s="219"/>
      <c r="J9299" s="215"/>
      <c r="K9299" s="215"/>
      <c r="L9299" s="220"/>
      <c r="M9299" s="221"/>
      <c r="N9299" s="222"/>
      <c r="O9299" s="222"/>
      <c r="P9299" s="222"/>
      <c r="Q9299" s="222"/>
      <c r="R9299" s="222"/>
      <c r="S9299" s="222"/>
      <c r="T9299" s="223"/>
      <c r="AT9299" s="224" t="s">
        <v>453</v>
      </c>
      <c r="AU9299" s="224" t="s">
        <v>91</v>
      </c>
      <c r="AV9299" s="14" t="s">
        <v>91</v>
      </c>
      <c r="AW9299" s="14" t="s">
        <v>37</v>
      </c>
      <c r="AX9299" s="14" t="s">
        <v>78</v>
      </c>
      <c r="AY9299" s="224" t="s">
        <v>443</v>
      </c>
    </row>
    <row r="9300" spans="2:51" s="14" customFormat="1">
      <c r="B9300" s="214"/>
      <c r="C9300" s="215"/>
      <c r="D9300" s="205" t="s">
        <v>453</v>
      </c>
      <c r="E9300" s="216" t="s">
        <v>19</v>
      </c>
      <c r="F9300" s="217" t="s">
        <v>7324</v>
      </c>
      <c r="G9300" s="215"/>
      <c r="H9300" s="218">
        <v>61.194000000000003</v>
      </c>
      <c r="I9300" s="219"/>
      <c r="J9300" s="215"/>
      <c r="K9300" s="215"/>
      <c r="L9300" s="220"/>
      <c r="M9300" s="221"/>
      <c r="N9300" s="222"/>
      <c r="O9300" s="222"/>
      <c r="P9300" s="222"/>
      <c r="Q9300" s="222"/>
      <c r="R9300" s="222"/>
      <c r="S9300" s="222"/>
      <c r="T9300" s="223"/>
      <c r="AT9300" s="224" t="s">
        <v>453</v>
      </c>
      <c r="AU9300" s="224" t="s">
        <v>91</v>
      </c>
      <c r="AV9300" s="14" t="s">
        <v>91</v>
      </c>
      <c r="AW9300" s="14" t="s">
        <v>37</v>
      </c>
      <c r="AX9300" s="14" t="s">
        <v>78</v>
      </c>
      <c r="AY9300" s="224" t="s">
        <v>443</v>
      </c>
    </row>
    <row r="9301" spans="2:51" s="14" customFormat="1" ht="22.5">
      <c r="B9301" s="214"/>
      <c r="C9301" s="215"/>
      <c r="D9301" s="205" t="s">
        <v>453</v>
      </c>
      <c r="E9301" s="216" t="s">
        <v>19</v>
      </c>
      <c r="F9301" s="217" t="s">
        <v>7325</v>
      </c>
      <c r="G9301" s="215"/>
      <c r="H9301" s="218">
        <v>58.387</v>
      </c>
      <c r="I9301" s="219"/>
      <c r="J9301" s="215"/>
      <c r="K9301" s="215"/>
      <c r="L9301" s="220"/>
      <c r="M9301" s="221"/>
      <c r="N9301" s="222"/>
      <c r="O9301" s="222"/>
      <c r="P9301" s="222"/>
      <c r="Q9301" s="222"/>
      <c r="R9301" s="222"/>
      <c r="S9301" s="222"/>
      <c r="T9301" s="223"/>
      <c r="AT9301" s="224" t="s">
        <v>453</v>
      </c>
      <c r="AU9301" s="224" t="s">
        <v>91</v>
      </c>
      <c r="AV9301" s="14" t="s">
        <v>91</v>
      </c>
      <c r="AW9301" s="14" t="s">
        <v>37</v>
      </c>
      <c r="AX9301" s="14" t="s">
        <v>78</v>
      </c>
      <c r="AY9301" s="224" t="s">
        <v>443</v>
      </c>
    </row>
    <row r="9302" spans="2:51" s="14" customFormat="1" ht="22.5">
      <c r="B9302" s="214"/>
      <c r="C9302" s="215"/>
      <c r="D9302" s="205" t="s">
        <v>453</v>
      </c>
      <c r="E9302" s="216" t="s">
        <v>19</v>
      </c>
      <c r="F9302" s="217" t="s">
        <v>7326</v>
      </c>
      <c r="G9302" s="215"/>
      <c r="H9302" s="218">
        <v>56.704000000000001</v>
      </c>
      <c r="I9302" s="219"/>
      <c r="J9302" s="215"/>
      <c r="K9302" s="215"/>
      <c r="L9302" s="220"/>
      <c r="M9302" s="221"/>
      <c r="N9302" s="222"/>
      <c r="O9302" s="222"/>
      <c r="P9302" s="222"/>
      <c r="Q9302" s="222"/>
      <c r="R9302" s="222"/>
      <c r="S9302" s="222"/>
      <c r="T9302" s="223"/>
      <c r="AT9302" s="224" t="s">
        <v>453</v>
      </c>
      <c r="AU9302" s="224" t="s">
        <v>91</v>
      </c>
      <c r="AV9302" s="14" t="s">
        <v>91</v>
      </c>
      <c r="AW9302" s="14" t="s">
        <v>37</v>
      </c>
      <c r="AX9302" s="14" t="s">
        <v>78</v>
      </c>
      <c r="AY9302" s="224" t="s">
        <v>443</v>
      </c>
    </row>
    <row r="9303" spans="2:51" s="14" customFormat="1">
      <c r="B9303" s="214"/>
      <c r="C9303" s="215"/>
      <c r="D9303" s="205" t="s">
        <v>453</v>
      </c>
      <c r="E9303" s="216" t="s">
        <v>19</v>
      </c>
      <c r="F9303" s="217" t="s">
        <v>1980</v>
      </c>
      <c r="G9303" s="215"/>
      <c r="H9303" s="218">
        <v>26.831</v>
      </c>
      <c r="I9303" s="219"/>
      <c r="J9303" s="215"/>
      <c r="K9303" s="215"/>
      <c r="L9303" s="220"/>
      <c r="M9303" s="221"/>
      <c r="N9303" s="222"/>
      <c r="O9303" s="222"/>
      <c r="P9303" s="222"/>
      <c r="Q9303" s="222"/>
      <c r="R9303" s="222"/>
      <c r="S9303" s="222"/>
      <c r="T9303" s="223"/>
      <c r="AT9303" s="224" t="s">
        <v>453</v>
      </c>
      <c r="AU9303" s="224" t="s">
        <v>91</v>
      </c>
      <c r="AV9303" s="14" t="s">
        <v>91</v>
      </c>
      <c r="AW9303" s="14" t="s">
        <v>37</v>
      </c>
      <c r="AX9303" s="14" t="s">
        <v>78</v>
      </c>
      <c r="AY9303" s="224" t="s">
        <v>443</v>
      </c>
    </row>
    <row r="9304" spans="2:51" s="14" customFormat="1">
      <c r="B9304" s="214"/>
      <c r="C9304" s="215"/>
      <c r="D9304" s="205" t="s">
        <v>453</v>
      </c>
      <c r="E9304" s="216" t="s">
        <v>19</v>
      </c>
      <c r="F9304" s="217" t="s">
        <v>7327</v>
      </c>
      <c r="G9304" s="215"/>
      <c r="H9304" s="218">
        <v>24.533999999999999</v>
      </c>
      <c r="I9304" s="219"/>
      <c r="J9304" s="215"/>
      <c r="K9304" s="215"/>
      <c r="L9304" s="220"/>
      <c r="M9304" s="221"/>
      <c r="N9304" s="222"/>
      <c r="O9304" s="222"/>
      <c r="P9304" s="222"/>
      <c r="Q9304" s="222"/>
      <c r="R9304" s="222"/>
      <c r="S9304" s="222"/>
      <c r="T9304" s="223"/>
      <c r="AT9304" s="224" t="s">
        <v>453</v>
      </c>
      <c r="AU9304" s="224" t="s">
        <v>91</v>
      </c>
      <c r="AV9304" s="14" t="s">
        <v>91</v>
      </c>
      <c r="AW9304" s="14" t="s">
        <v>37</v>
      </c>
      <c r="AX9304" s="14" t="s">
        <v>78</v>
      </c>
      <c r="AY9304" s="224" t="s">
        <v>443</v>
      </c>
    </row>
    <row r="9305" spans="2:51" s="14" customFormat="1" ht="22.5">
      <c r="B9305" s="214"/>
      <c r="C9305" s="215"/>
      <c r="D9305" s="205" t="s">
        <v>453</v>
      </c>
      <c r="E9305" s="216" t="s">
        <v>19</v>
      </c>
      <c r="F9305" s="217" t="s">
        <v>7328</v>
      </c>
      <c r="G9305" s="215"/>
      <c r="H9305" s="218">
        <v>73.411000000000001</v>
      </c>
      <c r="I9305" s="219"/>
      <c r="J9305" s="215"/>
      <c r="K9305" s="215"/>
      <c r="L9305" s="220"/>
      <c r="M9305" s="221"/>
      <c r="N9305" s="222"/>
      <c r="O9305" s="222"/>
      <c r="P9305" s="222"/>
      <c r="Q9305" s="222"/>
      <c r="R9305" s="222"/>
      <c r="S9305" s="222"/>
      <c r="T9305" s="223"/>
      <c r="AT9305" s="224" t="s">
        <v>453</v>
      </c>
      <c r="AU9305" s="224" t="s">
        <v>91</v>
      </c>
      <c r="AV9305" s="14" t="s">
        <v>91</v>
      </c>
      <c r="AW9305" s="14" t="s">
        <v>37</v>
      </c>
      <c r="AX9305" s="14" t="s">
        <v>78</v>
      </c>
      <c r="AY9305" s="224" t="s">
        <v>443</v>
      </c>
    </row>
    <row r="9306" spans="2:51" s="14" customFormat="1">
      <c r="B9306" s="214"/>
      <c r="C9306" s="215"/>
      <c r="D9306" s="205" t="s">
        <v>453</v>
      </c>
      <c r="E9306" s="216" t="s">
        <v>19</v>
      </c>
      <c r="F9306" s="217" t="s">
        <v>7329</v>
      </c>
      <c r="G9306" s="215"/>
      <c r="H9306" s="218">
        <v>54.923000000000002</v>
      </c>
      <c r="I9306" s="219"/>
      <c r="J9306" s="215"/>
      <c r="K9306" s="215"/>
      <c r="L9306" s="220"/>
      <c r="M9306" s="221"/>
      <c r="N9306" s="222"/>
      <c r="O9306" s="222"/>
      <c r="P9306" s="222"/>
      <c r="Q9306" s="222"/>
      <c r="R9306" s="222"/>
      <c r="S9306" s="222"/>
      <c r="T9306" s="223"/>
      <c r="AT9306" s="224" t="s">
        <v>453</v>
      </c>
      <c r="AU9306" s="224" t="s">
        <v>91</v>
      </c>
      <c r="AV9306" s="14" t="s">
        <v>91</v>
      </c>
      <c r="AW9306" s="14" t="s">
        <v>37</v>
      </c>
      <c r="AX9306" s="14" t="s">
        <v>78</v>
      </c>
      <c r="AY9306" s="224" t="s">
        <v>443</v>
      </c>
    </row>
    <row r="9307" spans="2:51" s="14" customFormat="1">
      <c r="B9307" s="214"/>
      <c r="C9307" s="215"/>
      <c r="D9307" s="205" t="s">
        <v>453</v>
      </c>
      <c r="E9307" s="216" t="s">
        <v>19</v>
      </c>
      <c r="F9307" s="217" t="s">
        <v>7330</v>
      </c>
      <c r="G9307" s="215"/>
      <c r="H9307" s="218">
        <v>29.414000000000001</v>
      </c>
      <c r="I9307" s="219"/>
      <c r="J9307" s="215"/>
      <c r="K9307" s="215"/>
      <c r="L9307" s="220"/>
      <c r="M9307" s="221"/>
      <c r="N9307" s="222"/>
      <c r="O9307" s="222"/>
      <c r="P9307" s="222"/>
      <c r="Q9307" s="222"/>
      <c r="R9307" s="222"/>
      <c r="S9307" s="222"/>
      <c r="T9307" s="223"/>
      <c r="AT9307" s="224" t="s">
        <v>453</v>
      </c>
      <c r="AU9307" s="224" t="s">
        <v>91</v>
      </c>
      <c r="AV9307" s="14" t="s">
        <v>91</v>
      </c>
      <c r="AW9307" s="14" t="s">
        <v>37</v>
      </c>
      <c r="AX9307" s="14" t="s">
        <v>78</v>
      </c>
      <c r="AY9307" s="224" t="s">
        <v>443</v>
      </c>
    </row>
    <row r="9308" spans="2:51" s="14" customFormat="1">
      <c r="B9308" s="214"/>
      <c r="C9308" s="215"/>
      <c r="D9308" s="205" t="s">
        <v>453</v>
      </c>
      <c r="E9308" s="216" t="s">
        <v>19</v>
      </c>
      <c r="F9308" s="217" t="s">
        <v>7331</v>
      </c>
      <c r="G9308" s="215"/>
      <c r="H9308" s="218">
        <v>23.702999999999999</v>
      </c>
      <c r="I9308" s="219"/>
      <c r="J9308" s="215"/>
      <c r="K9308" s="215"/>
      <c r="L9308" s="220"/>
      <c r="M9308" s="221"/>
      <c r="N9308" s="222"/>
      <c r="O9308" s="222"/>
      <c r="P9308" s="222"/>
      <c r="Q9308" s="222"/>
      <c r="R9308" s="222"/>
      <c r="S9308" s="222"/>
      <c r="T9308" s="223"/>
      <c r="AT9308" s="224" t="s">
        <v>453</v>
      </c>
      <c r="AU9308" s="224" t="s">
        <v>91</v>
      </c>
      <c r="AV9308" s="14" t="s">
        <v>91</v>
      </c>
      <c r="AW9308" s="14" t="s">
        <v>37</v>
      </c>
      <c r="AX9308" s="14" t="s">
        <v>78</v>
      </c>
      <c r="AY9308" s="224" t="s">
        <v>443</v>
      </c>
    </row>
    <row r="9309" spans="2:51" s="14" customFormat="1" ht="22.5">
      <c r="B9309" s="214"/>
      <c r="C9309" s="215"/>
      <c r="D9309" s="205" t="s">
        <v>453</v>
      </c>
      <c r="E9309" s="216" t="s">
        <v>19</v>
      </c>
      <c r="F9309" s="217" t="s">
        <v>7332</v>
      </c>
      <c r="G9309" s="215"/>
      <c r="H9309" s="218">
        <v>62.482999999999997</v>
      </c>
      <c r="I9309" s="219"/>
      <c r="J9309" s="215"/>
      <c r="K9309" s="215"/>
      <c r="L9309" s="220"/>
      <c r="M9309" s="221"/>
      <c r="N9309" s="222"/>
      <c r="O9309" s="222"/>
      <c r="P9309" s="222"/>
      <c r="Q9309" s="222"/>
      <c r="R9309" s="222"/>
      <c r="S9309" s="222"/>
      <c r="T9309" s="223"/>
      <c r="AT9309" s="224" t="s">
        <v>453</v>
      </c>
      <c r="AU9309" s="224" t="s">
        <v>91</v>
      </c>
      <c r="AV9309" s="14" t="s">
        <v>91</v>
      </c>
      <c r="AW9309" s="14" t="s">
        <v>37</v>
      </c>
      <c r="AX9309" s="14" t="s">
        <v>78</v>
      </c>
      <c r="AY9309" s="224" t="s">
        <v>443</v>
      </c>
    </row>
    <row r="9310" spans="2:51" s="14" customFormat="1">
      <c r="B9310" s="214"/>
      <c r="C9310" s="215"/>
      <c r="D9310" s="205" t="s">
        <v>453</v>
      </c>
      <c r="E9310" s="216" t="s">
        <v>19</v>
      </c>
      <c r="F9310" s="217" t="s">
        <v>7333</v>
      </c>
      <c r="G9310" s="215"/>
      <c r="H9310" s="218">
        <v>56.057000000000002</v>
      </c>
      <c r="I9310" s="219"/>
      <c r="J9310" s="215"/>
      <c r="K9310" s="215"/>
      <c r="L9310" s="220"/>
      <c r="M9310" s="221"/>
      <c r="N9310" s="222"/>
      <c r="O9310" s="222"/>
      <c r="P9310" s="222"/>
      <c r="Q9310" s="222"/>
      <c r="R9310" s="222"/>
      <c r="S9310" s="222"/>
      <c r="T9310" s="223"/>
      <c r="AT9310" s="224" t="s">
        <v>453</v>
      </c>
      <c r="AU9310" s="224" t="s">
        <v>91</v>
      </c>
      <c r="AV9310" s="14" t="s">
        <v>91</v>
      </c>
      <c r="AW9310" s="14" t="s">
        <v>37</v>
      </c>
      <c r="AX9310" s="14" t="s">
        <v>78</v>
      </c>
      <c r="AY9310" s="224" t="s">
        <v>443</v>
      </c>
    </row>
    <row r="9311" spans="2:51" s="14" customFormat="1" ht="22.5">
      <c r="B9311" s="214"/>
      <c r="C9311" s="215"/>
      <c r="D9311" s="205" t="s">
        <v>453</v>
      </c>
      <c r="E9311" s="216" t="s">
        <v>19</v>
      </c>
      <c r="F9311" s="217" t="s">
        <v>7334</v>
      </c>
      <c r="G9311" s="215"/>
      <c r="H9311" s="218">
        <v>58.341000000000001</v>
      </c>
      <c r="I9311" s="219"/>
      <c r="J9311" s="215"/>
      <c r="K9311" s="215"/>
      <c r="L9311" s="220"/>
      <c r="M9311" s="221"/>
      <c r="N9311" s="222"/>
      <c r="O9311" s="222"/>
      <c r="P9311" s="222"/>
      <c r="Q9311" s="222"/>
      <c r="R9311" s="222"/>
      <c r="S9311" s="222"/>
      <c r="T9311" s="223"/>
      <c r="AT9311" s="224" t="s">
        <v>453</v>
      </c>
      <c r="AU9311" s="224" t="s">
        <v>91</v>
      </c>
      <c r="AV9311" s="14" t="s">
        <v>91</v>
      </c>
      <c r="AW9311" s="14" t="s">
        <v>37</v>
      </c>
      <c r="AX9311" s="14" t="s">
        <v>78</v>
      </c>
      <c r="AY9311" s="224" t="s">
        <v>443</v>
      </c>
    </row>
    <row r="9312" spans="2:51" s="14" customFormat="1" ht="22.5">
      <c r="B9312" s="214"/>
      <c r="C9312" s="215"/>
      <c r="D9312" s="205" t="s">
        <v>453</v>
      </c>
      <c r="E9312" s="216" t="s">
        <v>19</v>
      </c>
      <c r="F9312" s="217" t="s">
        <v>7335</v>
      </c>
      <c r="G9312" s="215"/>
      <c r="H9312" s="218">
        <v>58.433999999999997</v>
      </c>
      <c r="I9312" s="219"/>
      <c r="J9312" s="215"/>
      <c r="K9312" s="215"/>
      <c r="L9312" s="220"/>
      <c r="M9312" s="221"/>
      <c r="N9312" s="222"/>
      <c r="O9312" s="222"/>
      <c r="P9312" s="222"/>
      <c r="Q9312" s="222"/>
      <c r="R9312" s="222"/>
      <c r="S9312" s="222"/>
      <c r="T9312" s="223"/>
      <c r="AT9312" s="224" t="s">
        <v>453</v>
      </c>
      <c r="AU9312" s="224" t="s">
        <v>91</v>
      </c>
      <c r="AV9312" s="14" t="s">
        <v>91</v>
      </c>
      <c r="AW9312" s="14" t="s">
        <v>37</v>
      </c>
      <c r="AX9312" s="14" t="s">
        <v>78</v>
      </c>
      <c r="AY9312" s="224" t="s">
        <v>443</v>
      </c>
    </row>
    <row r="9313" spans="2:51" s="14" customFormat="1">
      <c r="B9313" s="214"/>
      <c r="C9313" s="215"/>
      <c r="D9313" s="205" t="s">
        <v>453</v>
      </c>
      <c r="E9313" s="216" t="s">
        <v>19</v>
      </c>
      <c r="F9313" s="217" t="s">
        <v>7336</v>
      </c>
      <c r="G9313" s="215"/>
      <c r="H9313" s="218">
        <v>37.488999999999997</v>
      </c>
      <c r="I9313" s="219"/>
      <c r="J9313" s="215"/>
      <c r="K9313" s="215"/>
      <c r="L9313" s="220"/>
      <c r="M9313" s="221"/>
      <c r="N9313" s="222"/>
      <c r="O9313" s="222"/>
      <c r="P9313" s="222"/>
      <c r="Q9313" s="222"/>
      <c r="R9313" s="222"/>
      <c r="S9313" s="222"/>
      <c r="T9313" s="223"/>
      <c r="AT9313" s="224" t="s">
        <v>453</v>
      </c>
      <c r="AU9313" s="224" t="s">
        <v>91</v>
      </c>
      <c r="AV9313" s="14" t="s">
        <v>91</v>
      </c>
      <c r="AW9313" s="14" t="s">
        <v>37</v>
      </c>
      <c r="AX9313" s="14" t="s">
        <v>78</v>
      </c>
      <c r="AY9313" s="224" t="s">
        <v>443</v>
      </c>
    </row>
    <row r="9314" spans="2:51" s="14" customFormat="1">
      <c r="B9314" s="214"/>
      <c r="C9314" s="215"/>
      <c r="D9314" s="205" t="s">
        <v>453</v>
      </c>
      <c r="E9314" s="216" t="s">
        <v>19</v>
      </c>
      <c r="F9314" s="217" t="s">
        <v>7337</v>
      </c>
      <c r="G9314" s="215"/>
      <c r="H9314" s="218">
        <v>19.356000000000002</v>
      </c>
      <c r="I9314" s="219"/>
      <c r="J9314" s="215"/>
      <c r="K9314" s="215"/>
      <c r="L9314" s="220"/>
      <c r="M9314" s="221"/>
      <c r="N9314" s="222"/>
      <c r="O9314" s="222"/>
      <c r="P9314" s="222"/>
      <c r="Q9314" s="222"/>
      <c r="R9314" s="222"/>
      <c r="S9314" s="222"/>
      <c r="T9314" s="223"/>
      <c r="AT9314" s="224" t="s">
        <v>453</v>
      </c>
      <c r="AU9314" s="224" t="s">
        <v>91</v>
      </c>
      <c r="AV9314" s="14" t="s">
        <v>91</v>
      </c>
      <c r="AW9314" s="14" t="s">
        <v>37</v>
      </c>
      <c r="AX9314" s="14" t="s">
        <v>78</v>
      </c>
      <c r="AY9314" s="224" t="s">
        <v>443</v>
      </c>
    </row>
    <row r="9315" spans="2:51" s="14" customFormat="1" ht="22.5">
      <c r="B9315" s="214"/>
      <c r="C9315" s="215"/>
      <c r="D9315" s="205" t="s">
        <v>453</v>
      </c>
      <c r="E9315" s="216" t="s">
        <v>19</v>
      </c>
      <c r="F9315" s="217" t="s">
        <v>7338</v>
      </c>
      <c r="G9315" s="215"/>
      <c r="H9315" s="218">
        <v>62.531999999999996</v>
      </c>
      <c r="I9315" s="219"/>
      <c r="J9315" s="215"/>
      <c r="K9315" s="215"/>
      <c r="L9315" s="220"/>
      <c r="M9315" s="221"/>
      <c r="N9315" s="222"/>
      <c r="O9315" s="222"/>
      <c r="P9315" s="222"/>
      <c r="Q9315" s="222"/>
      <c r="R9315" s="222"/>
      <c r="S9315" s="222"/>
      <c r="T9315" s="223"/>
      <c r="AT9315" s="224" t="s">
        <v>453</v>
      </c>
      <c r="AU9315" s="224" t="s">
        <v>91</v>
      </c>
      <c r="AV9315" s="14" t="s">
        <v>91</v>
      </c>
      <c r="AW9315" s="14" t="s">
        <v>37</v>
      </c>
      <c r="AX9315" s="14" t="s">
        <v>78</v>
      </c>
      <c r="AY9315" s="224" t="s">
        <v>443</v>
      </c>
    </row>
    <row r="9316" spans="2:51" s="14" customFormat="1" ht="22.5">
      <c r="B9316" s="214"/>
      <c r="C9316" s="215"/>
      <c r="D9316" s="205" t="s">
        <v>453</v>
      </c>
      <c r="E9316" s="216" t="s">
        <v>19</v>
      </c>
      <c r="F9316" s="217" t="s">
        <v>7339</v>
      </c>
      <c r="G9316" s="215"/>
      <c r="H9316" s="218">
        <v>47.07</v>
      </c>
      <c r="I9316" s="219"/>
      <c r="J9316" s="215"/>
      <c r="K9316" s="215"/>
      <c r="L9316" s="220"/>
      <c r="M9316" s="221"/>
      <c r="N9316" s="222"/>
      <c r="O9316" s="222"/>
      <c r="P9316" s="222"/>
      <c r="Q9316" s="222"/>
      <c r="R9316" s="222"/>
      <c r="S9316" s="222"/>
      <c r="T9316" s="223"/>
      <c r="AT9316" s="224" t="s">
        <v>453</v>
      </c>
      <c r="AU9316" s="224" t="s">
        <v>91</v>
      </c>
      <c r="AV9316" s="14" t="s">
        <v>91</v>
      </c>
      <c r="AW9316" s="14" t="s">
        <v>37</v>
      </c>
      <c r="AX9316" s="14" t="s">
        <v>78</v>
      </c>
      <c r="AY9316" s="224" t="s">
        <v>443</v>
      </c>
    </row>
    <row r="9317" spans="2:51" s="14" customFormat="1">
      <c r="B9317" s="214"/>
      <c r="C9317" s="215"/>
      <c r="D9317" s="205" t="s">
        <v>453</v>
      </c>
      <c r="E9317" s="216" t="s">
        <v>19</v>
      </c>
      <c r="F9317" s="217" t="s">
        <v>7340</v>
      </c>
      <c r="G9317" s="215"/>
      <c r="H9317" s="218">
        <v>56.08</v>
      </c>
      <c r="I9317" s="219"/>
      <c r="J9317" s="215"/>
      <c r="K9317" s="215"/>
      <c r="L9317" s="220"/>
      <c r="M9317" s="221"/>
      <c r="N9317" s="222"/>
      <c r="O9317" s="222"/>
      <c r="P9317" s="222"/>
      <c r="Q9317" s="222"/>
      <c r="R9317" s="222"/>
      <c r="S9317" s="222"/>
      <c r="T9317" s="223"/>
      <c r="AT9317" s="224" t="s">
        <v>453</v>
      </c>
      <c r="AU9317" s="224" t="s">
        <v>91</v>
      </c>
      <c r="AV9317" s="14" t="s">
        <v>91</v>
      </c>
      <c r="AW9317" s="14" t="s">
        <v>37</v>
      </c>
      <c r="AX9317" s="14" t="s">
        <v>78</v>
      </c>
      <c r="AY9317" s="224" t="s">
        <v>443</v>
      </c>
    </row>
    <row r="9318" spans="2:51" s="14" customFormat="1">
      <c r="B9318" s="214"/>
      <c r="C9318" s="215"/>
      <c r="D9318" s="205" t="s">
        <v>453</v>
      </c>
      <c r="E9318" s="216" t="s">
        <v>19</v>
      </c>
      <c r="F9318" s="217" t="s">
        <v>7341</v>
      </c>
      <c r="G9318" s="215"/>
      <c r="H9318" s="218">
        <v>21.51</v>
      </c>
      <c r="I9318" s="219"/>
      <c r="J9318" s="215"/>
      <c r="K9318" s="215"/>
      <c r="L9318" s="220"/>
      <c r="M9318" s="221"/>
      <c r="N9318" s="222"/>
      <c r="O9318" s="222"/>
      <c r="P9318" s="222"/>
      <c r="Q9318" s="222"/>
      <c r="R9318" s="222"/>
      <c r="S9318" s="222"/>
      <c r="T9318" s="223"/>
      <c r="AT9318" s="224" t="s">
        <v>453</v>
      </c>
      <c r="AU9318" s="224" t="s">
        <v>91</v>
      </c>
      <c r="AV9318" s="14" t="s">
        <v>91</v>
      </c>
      <c r="AW9318" s="14" t="s">
        <v>37</v>
      </c>
      <c r="AX9318" s="14" t="s">
        <v>78</v>
      </c>
      <c r="AY9318" s="224" t="s">
        <v>443</v>
      </c>
    </row>
    <row r="9319" spans="2:51" s="14" customFormat="1" ht="22.5">
      <c r="B9319" s="214"/>
      <c r="C9319" s="215"/>
      <c r="D9319" s="205" t="s">
        <v>453</v>
      </c>
      <c r="E9319" s="216" t="s">
        <v>19</v>
      </c>
      <c r="F9319" s="217" t="s">
        <v>7342</v>
      </c>
      <c r="G9319" s="215"/>
      <c r="H9319" s="218">
        <v>50.715000000000003</v>
      </c>
      <c r="I9319" s="219"/>
      <c r="J9319" s="215"/>
      <c r="K9319" s="215"/>
      <c r="L9319" s="220"/>
      <c r="M9319" s="221"/>
      <c r="N9319" s="222"/>
      <c r="O9319" s="222"/>
      <c r="P9319" s="222"/>
      <c r="Q9319" s="222"/>
      <c r="R9319" s="222"/>
      <c r="S9319" s="222"/>
      <c r="T9319" s="223"/>
      <c r="AT9319" s="224" t="s">
        <v>453</v>
      </c>
      <c r="AU9319" s="224" t="s">
        <v>91</v>
      </c>
      <c r="AV9319" s="14" t="s">
        <v>91</v>
      </c>
      <c r="AW9319" s="14" t="s">
        <v>37</v>
      </c>
      <c r="AX9319" s="14" t="s">
        <v>78</v>
      </c>
      <c r="AY9319" s="224" t="s">
        <v>443</v>
      </c>
    </row>
    <row r="9320" spans="2:51" s="14" customFormat="1">
      <c r="B9320" s="214"/>
      <c r="C9320" s="215"/>
      <c r="D9320" s="205" t="s">
        <v>453</v>
      </c>
      <c r="E9320" s="216" t="s">
        <v>19</v>
      </c>
      <c r="F9320" s="217" t="s">
        <v>7343</v>
      </c>
      <c r="G9320" s="215"/>
      <c r="H9320" s="218">
        <v>62.253999999999998</v>
      </c>
      <c r="I9320" s="219"/>
      <c r="J9320" s="215"/>
      <c r="K9320" s="215"/>
      <c r="L9320" s="220"/>
      <c r="M9320" s="221"/>
      <c r="N9320" s="222"/>
      <c r="O9320" s="222"/>
      <c r="P9320" s="222"/>
      <c r="Q9320" s="222"/>
      <c r="R9320" s="222"/>
      <c r="S9320" s="222"/>
      <c r="T9320" s="223"/>
      <c r="AT9320" s="224" t="s">
        <v>453</v>
      </c>
      <c r="AU9320" s="224" t="s">
        <v>91</v>
      </c>
      <c r="AV9320" s="14" t="s">
        <v>91</v>
      </c>
      <c r="AW9320" s="14" t="s">
        <v>37</v>
      </c>
      <c r="AX9320" s="14" t="s">
        <v>78</v>
      </c>
      <c r="AY9320" s="224" t="s">
        <v>443</v>
      </c>
    </row>
    <row r="9321" spans="2:51" s="14" customFormat="1">
      <c r="B9321" s="214"/>
      <c r="C9321" s="215"/>
      <c r="D9321" s="205" t="s">
        <v>453</v>
      </c>
      <c r="E9321" s="216" t="s">
        <v>19</v>
      </c>
      <c r="F9321" s="217" t="s">
        <v>7344</v>
      </c>
      <c r="G9321" s="215"/>
      <c r="H9321" s="218">
        <v>54.442999999999998</v>
      </c>
      <c r="I9321" s="219"/>
      <c r="J9321" s="215"/>
      <c r="K9321" s="215"/>
      <c r="L9321" s="220"/>
      <c r="M9321" s="221"/>
      <c r="N9321" s="222"/>
      <c r="O9321" s="222"/>
      <c r="P9321" s="222"/>
      <c r="Q9321" s="222"/>
      <c r="R9321" s="222"/>
      <c r="S9321" s="222"/>
      <c r="T9321" s="223"/>
      <c r="AT9321" s="224" t="s">
        <v>453</v>
      </c>
      <c r="AU9321" s="224" t="s">
        <v>91</v>
      </c>
      <c r="AV9321" s="14" t="s">
        <v>91</v>
      </c>
      <c r="AW9321" s="14" t="s">
        <v>37</v>
      </c>
      <c r="AX9321" s="14" t="s">
        <v>78</v>
      </c>
      <c r="AY9321" s="224" t="s">
        <v>443</v>
      </c>
    </row>
    <row r="9322" spans="2:51" s="14" customFormat="1" ht="22.5">
      <c r="B9322" s="214"/>
      <c r="C9322" s="215"/>
      <c r="D9322" s="205" t="s">
        <v>453</v>
      </c>
      <c r="E9322" s="216" t="s">
        <v>19</v>
      </c>
      <c r="F9322" s="217" t="s">
        <v>1999</v>
      </c>
      <c r="G9322" s="215"/>
      <c r="H9322" s="218">
        <v>91.052000000000007</v>
      </c>
      <c r="I9322" s="219"/>
      <c r="J9322" s="215"/>
      <c r="K9322" s="215"/>
      <c r="L9322" s="220"/>
      <c r="M9322" s="221"/>
      <c r="N9322" s="222"/>
      <c r="O9322" s="222"/>
      <c r="P9322" s="222"/>
      <c r="Q9322" s="222"/>
      <c r="R9322" s="222"/>
      <c r="S9322" s="222"/>
      <c r="T9322" s="223"/>
      <c r="AT9322" s="224" t="s">
        <v>453</v>
      </c>
      <c r="AU9322" s="224" t="s">
        <v>91</v>
      </c>
      <c r="AV9322" s="14" t="s">
        <v>91</v>
      </c>
      <c r="AW9322" s="14" t="s">
        <v>37</v>
      </c>
      <c r="AX9322" s="14" t="s">
        <v>78</v>
      </c>
      <c r="AY9322" s="224" t="s">
        <v>443</v>
      </c>
    </row>
    <row r="9323" spans="2:51" s="14" customFormat="1" ht="22.5">
      <c r="B9323" s="214"/>
      <c r="C9323" s="215"/>
      <c r="D9323" s="205" t="s">
        <v>453</v>
      </c>
      <c r="E9323" s="216" t="s">
        <v>19</v>
      </c>
      <c r="F9323" s="217" t="s">
        <v>7345</v>
      </c>
      <c r="G9323" s="215"/>
      <c r="H9323" s="218">
        <v>139.03899999999999</v>
      </c>
      <c r="I9323" s="219"/>
      <c r="J9323" s="215"/>
      <c r="K9323" s="215"/>
      <c r="L9323" s="220"/>
      <c r="M9323" s="221"/>
      <c r="N9323" s="222"/>
      <c r="O9323" s="222"/>
      <c r="P9323" s="222"/>
      <c r="Q9323" s="222"/>
      <c r="R9323" s="222"/>
      <c r="S9323" s="222"/>
      <c r="T9323" s="223"/>
      <c r="AT9323" s="224" t="s">
        <v>453</v>
      </c>
      <c r="AU9323" s="224" t="s">
        <v>91</v>
      </c>
      <c r="AV9323" s="14" t="s">
        <v>91</v>
      </c>
      <c r="AW9323" s="14" t="s">
        <v>37</v>
      </c>
      <c r="AX9323" s="14" t="s">
        <v>78</v>
      </c>
      <c r="AY9323" s="224" t="s">
        <v>443</v>
      </c>
    </row>
    <row r="9324" spans="2:51" s="14" customFormat="1">
      <c r="B9324" s="214"/>
      <c r="C9324" s="215"/>
      <c r="D9324" s="205" t="s">
        <v>453</v>
      </c>
      <c r="E9324" s="216" t="s">
        <v>19</v>
      </c>
      <c r="F9324" s="217" t="s">
        <v>7346</v>
      </c>
      <c r="G9324" s="215"/>
      <c r="H9324" s="218">
        <v>31.695</v>
      </c>
      <c r="I9324" s="219"/>
      <c r="J9324" s="215"/>
      <c r="K9324" s="215"/>
      <c r="L9324" s="220"/>
      <c r="M9324" s="221"/>
      <c r="N9324" s="222"/>
      <c r="O9324" s="222"/>
      <c r="P9324" s="222"/>
      <c r="Q9324" s="222"/>
      <c r="R9324" s="222"/>
      <c r="S9324" s="222"/>
      <c r="T9324" s="223"/>
      <c r="AT9324" s="224" t="s">
        <v>453</v>
      </c>
      <c r="AU9324" s="224" t="s">
        <v>91</v>
      </c>
      <c r="AV9324" s="14" t="s">
        <v>91</v>
      </c>
      <c r="AW9324" s="14" t="s">
        <v>37</v>
      </c>
      <c r="AX9324" s="14" t="s">
        <v>78</v>
      </c>
      <c r="AY9324" s="224" t="s">
        <v>443</v>
      </c>
    </row>
    <row r="9325" spans="2:51" s="14" customFormat="1" ht="33.75">
      <c r="B9325" s="214"/>
      <c r="C9325" s="215"/>
      <c r="D9325" s="205" t="s">
        <v>453</v>
      </c>
      <c r="E9325" s="216" t="s">
        <v>19</v>
      </c>
      <c r="F9325" s="217" t="s">
        <v>7347</v>
      </c>
      <c r="G9325" s="215"/>
      <c r="H9325" s="218">
        <v>107.25</v>
      </c>
      <c r="I9325" s="219"/>
      <c r="J9325" s="215"/>
      <c r="K9325" s="215"/>
      <c r="L9325" s="220"/>
      <c r="M9325" s="221"/>
      <c r="N9325" s="222"/>
      <c r="O9325" s="222"/>
      <c r="P9325" s="222"/>
      <c r="Q9325" s="222"/>
      <c r="R9325" s="222"/>
      <c r="S9325" s="222"/>
      <c r="T9325" s="223"/>
      <c r="AT9325" s="224" t="s">
        <v>453</v>
      </c>
      <c r="AU9325" s="224" t="s">
        <v>91</v>
      </c>
      <c r="AV9325" s="14" t="s">
        <v>91</v>
      </c>
      <c r="AW9325" s="14" t="s">
        <v>37</v>
      </c>
      <c r="AX9325" s="14" t="s">
        <v>78</v>
      </c>
      <c r="AY9325" s="224" t="s">
        <v>443</v>
      </c>
    </row>
    <row r="9326" spans="2:51" s="14" customFormat="1">
      <c r="B9326" s="214"/>
      <c r="C9326" s="215"/>
      <c r="D9326" s="205" t="s">
        <v>453</v>
      </c>
      <c r="E9326" s="216" t="s">
        <v>19</v>
      </c>
      <c r="F9326" s="217" t="s">
        <v>2003</v>
      </c>
      <c r="G9326" s="215"/>
      <c r="H9326" s="218">
        <v>10.95</v>
      </c>
      <c r="I9326" s="219"/>
      <c r="J9326" s="215"/>
      <c r="K9326" s="215"/>
      <c r="L9326" s="220"/>
      <c r="M9326" s="221"/>
      <c r="N9326" s="222"/>
      <c r="O9326" s="222"/>
      <c r="P9326" s="222"/>
      <c r="Q9326" s="222"/>
      <c r="R9326" s="222"/>
      <c r="S9326" s="222"/>
      <c r="T9326" s="223"/>
      <c r="AT9326" s="224" t="s">
        <v>453</v>
      </c>
      <c r="AU9326" s="224" t="s">
        <v>91</v>
      </c>
      <c r="AV9326" s="14" t="s">
        <v>91</v>
      </c>
      <c r="AW9326" s="14" t="s">
        <v>37</v>
      </c>
      <c r="AX9326" s="14" t="s">
        <v>78</v>
      </c>
      <c r="AY9326" s="224" t="s">
        <v>443</v>
      </c>
    </row>
    <row r="9327" spans="2:51" s="14" customFormat="1">
      <c r="B9327" s="214"/>
      <c r="C9327" s="215"/>
      <c r="D9327" s="205" t="s">
        <v>453</v>
      </c>
      <c r="E9327" s="216" t="s">
        <v>19</v>
      </c>
      <c r="F9327" s="217" t="s">
        <v>2004</v>
      </c>
      <c r="G9327" s="215"/>
      <c r="H9327" s="218">
        <v>5.0750000000000002</v>
      </c>
      <c r="I9327" s="219"/>
      <c r="J9327" s="215"/>
      <c r="K9327" s="215"/>
      <c r="L9327" s="220"/>
      <c r="M9327" s="221"/>
      <c r="N9327" s="222"/>
      <c r="O9327" s="222"/>
      <c r="P9327" s="222"/>
      <c r="Q9327" s="222"/>
      <c r="R9327" s="222"/>
      <c r="S9327" s="222"/>
      <c r="T9327" s="223"/>
      <c r="AT9327" s="224" t="s">
        <v>453</v>
      </c>
      <c r="AU9327" s="224" t="s">
        <v>91</v>
      </c>
      <c r="AV9327" s="14" t="s">
        <v>91</v>
      </c>
      <c r="AW9327" s="14" t="s">
        <v>37</v>
      </c>
      <c r="AX9327" s="14" t="s">
        <v>78</v>
      </c>
      <c r="AY9327" s="224" t="s">
        <v>443</v>
      </c>
    </row>
    <row r="9328" spans="2:51" s="14" customFormat="1">
      <c r="B9328" s="214"/>
      <c r="C9328" s="215"/>
      <c r="D9328" s="205" t="s">
        <v>453</v>
      </c>
      <c r="E9328" s="216" t="s">
        <v>19</v>
      </c>
      <c r="F9328" s="217" t="s">
        <v>2005</v>
      </c>
      <c r="G9328" s="215"/>
      <c r="H9328" s="218">
        <v>4.38</v>
      </c>
      <c r="I9328" s="219"/>
      <c r="J9328" s="215"/>
      <c r="K9328" s="215"/>
      <c r="L9328" s="220"/>
      <c r="M9328" s="221"/>
      <c r="N9328" s="222"/>
      <c r="O9328" s="222"/>
      <c r="P9328" s="222"/>
      <c r="Q9328" s="222"/>
      <c r="R9328" s="222"/>
      <c r="S9328" s="222"/>
      <c r="T9328" s="223"/>
      <c r="AT9328" s="224" t="s">
        <v>453</v>
      </c>
      <c r="AU9328" s="224" t="s">
        <v>91</v>
      </c>
      <c r="AV9328" s="14" t="s">
        <v>91</v>
      </c>
      <c r="AW9328" s="14" t="s">
        <v>37</v>
      </c>
      <c r="AX9328" s="14" t="s">
        <v>78</v>
      </c>
      <c r="AY9328" s="224" t="s">
        <v>443</v>
      </c>
    </row>
    <row r="9329" spans="2:51" s="14" customFormat="1">
      <c r="B9329" s="214"/>
      <c r="C9329" s="215"/>
      <c r="D9329" s="205" t="s">
        <v>453</v>
      </c>
      <c r="E9329" s="216" t="s">
        <v>19</v>
      </c>
      <c r="F9329" s="217" t="s">
        <v>7348</v>
      </c>
      <c r="G9329" s="215"/>
      <c r="H9329" s="218">
        <v>28.251000000000001</v>
      </c>
      <c r="I9329" s="219"/>
      <c r="J9329" s="215"/>
      <c r="K9329" s="215"/>
      <c r="L9329" s="220"/>
      <c r="M9329" s="221"/>
      <c r="N9329" s="222"/>
      <c r="O9329" s="222"/>
      <c r="P9329" s="222"/>
      <c r="Q9329" s="222"/>
      <c r="R9329" s="222"/>
      <c r="S9329" s="222"/>
      <c r="T9329" s="223"/>
      <c r="AT9329" s="224" t="s">
        <v>453</v>
      </c>
      <c r="AU9329" s="224" t="s">
        <v>91</v>
      </c>
      <c r="AV9329" s="14" t="s">
        <v>91</v>
      </c>
      <c r="AW9329" s="14" t="s">
        <v>37</v>
      </c>
      <c r="AX9329" s="14" t="s">
        <v>78</v>
      </c>
      <c r="AY9329" s="224" t="s">
        <v>443</v>
      </c>
    </row>
    <row r="9330" spans="2:51" s="14" customFormat="1">
      <c r="B9330" s="214"/>
      <c r="C9330" s="215"/>
      <c r="D9330" s="205" t="s">
        <v>453</v>
      </c>
      <c r="E9330" s="216" t="s">
        <v>19</v>
      </c>
      <c r="F9330" s="217" t="s">
        <v>7349</v>
      </c>
      <c r="G9330" s="215"/>
      <c r="H9330" s="218">
        <v>24.603000000000002</v>
      </c>
      <c r="I9330" s="219"/>
      <c r="J9330" s="215"/>
      <c r="K9330" s="215"/>
      <c r="L9330" s="220"/>
      <c r="M9330" s="221"/>
      <c r="N9330" s="222"/>
      <c r="O9330" s="222"/>
      <c r="P9330" s="222"/>
      <c r="Q9330" s="222"/>
      <c r="R9330" s="222"/>
      <c r="S9330" s="222"/>
      <c r="T9330" s="223"/>
      <c r="AT9330" s="224" t="s">
        <v>453</v>
      </c>
      <c r="AU9330" s="224" t="s">
        <v>91</v>
      </c>
      <c r="AV9330" s="14" t="s">
        <v>91</v>
      </c>
      <c r="AW9330" s="14" t="s">
        <v>37</v>
      </c>
      <c r="AX9330" s="14" t="s">
        <v>78</v>
      </c>
      <c r="AY9330" s="224" t="s">
        <v>443</v>
      </c>
    </row>
    <row r="9331" spans="2:51" s="16" customFormat="1">
      <c r="B9331" s="236"/>
      <c r="C9331" s="237"/>
      <c r="D9331" s="205" t="s">
        <v>453</v>
      </c>
      <c r="E9331" s="238" t="s">
        <v>19</v>
      </c>
      <c r="F9331" s="239" t="s">
        <v>581</v>
      </c>
      <c r="G9331" s="237"/>
      <c r="H9331" s="240">
        <v>1852.72</v>
      </c>
      <c r="I9331" s="241"/>
      <c r="J9331" s="237"/>
      <c r="K9331" s="237"/>
      <c r="L9331" s="242"/>
      <c r="M9331" s="243"/>
      <c r="N9331" s="244"/>
      <c r="O9331" s="244"/>
      <c r="P9331" s="244"/>
      <c r="Q9331" s="244"/>
      <c r="R9331" s="244"/>
      <c r="S9331" s="244"/>
      <c r="T9331" s="245"/>
      <c r="AT9331" s="246" t="s">
        <v>453</v>
      </c>
      <c r="AU9331" s="246" t="s">
        <v>91</v>
      </c>
      <c r="AV9331" s="16" t="s">
        <v>98</v>
      </c>
      <c r="AW9331" s="16" t="s">
        <v>37</v>
      </c>
      <c r="AX9331" s="16" t="s">
        <v>78</v>
      </c>
      <c r="AY9331" s="246" t="s">
        <v>443</v>
      </c>
    </row>
    <row r="9332" spans="2:51" s="13" customFormat="1">
      <c r="B9332" s="203"/>
      <c r="C9332" s="204"/>
      <c r="D9332" s="205" t="s">
        <v>453</v>
      </c>
      <c r="E9332" s="206" t="s">
        <v>19</v>
      </c>
      <c r="F9332" s="207" t="s">
        <v>985</v>
      </c>
      <c r="G9332" s="204"/>
      <c r="H9332" s="206" t="s">
        <v>19</v>
      </c>
      <c r="I9332" s="208"/>
      <c r="J9332" s="204"/>
      <c r="K9332" s="204"/>
      <c r="L9332" s="209"/>
      <c r="M9332" s="210"/>
      <c r="N9332" s="211"/>
      <c r="O9332" s="211"/>
      <c r="P9332" s="211"/>
      <c r="Q9332" s="211"/>
      <c r="R9332" s="211"/>
      <c r="S9332" s="211"/>
      <c r="T9332" s="212"/>
      <c r="AT9332" s="213" t="s">
        <v>453</v>
      </c>
      <c r="AU9332" s="213" t="s">
        <v>91</v>
      </c>
      <c r="AV9332" s="13" t="s">
        <v>85</v>
      </c>
      <c r="AW9332" s="13" t="s">
        <v>37</v>
      </c>
      <c r="AX9332" s="13" t="s">
        <v>78</v>
      </c>
      <c r="AY9332" s="213" t="s">
        <v>443</v>
      </c>
    </row>
    <row r="9333" spans="2:51" s="14" customFormat="1">
      <c r="B9333" s="214"/>
      <c r="C9333" s="215"/>
      <c r="D9333" s="205" t="s">
        <v>453</v>
      </c>
      <c r="E9333" s="216" t="s">
        <v>19</v>
      </c>
      <c r="F9333" s="217" t="s">
        <v>7350</v>
      </c>
      <c r="G9333" s="215"/>
      <c r="H9333" s="218">
        <v>55.826999999999998</v>
      </c>
      <c r="I9333" s="219"/>
      <c r="J9333" s="215"/>
      <c r="K9333" s="215"/>
      <c r="L9333" s="220"/>
      <c r="M9333" s="221"/>
      <c r="N9333" s="222"/>
      <c r="O9333" s="222"/>
      <c r="P9333" s="222"/>
      <c r="Q9333" s="222"/>
      <c r="R9333" s="222"/>
      <c r="S9333" s="222"/>
      <c r="T9333" s="223"/>
      <c r="AT9333" s="224" t="s">
        <v>453</v>
      </c>
      <c r="AU9333" s="224" t="s">
        <v>91</v>
      </c>
      <c r="AV9333" s="14" t="s">
        <v>91</v>
      </c>
      <c r="AW9333" s="14" t="s">
        <v>37</v>
      </c>
      <c r="AX9333" s="14" t="s">
        <v>78</v>
      </c>
      <c r="AY9333" s="224" t="s">
        <v>443</v>
      </c>
    </row>
    <row r="9334" spans="2:51" s="14" customFormat="1">
      <c r="B9334" s="214"/>
      <c r="C9334" s="215"/>
      <c r="D9334" s="205" t="s">
        <v>453</v>
      </c>
      <c r="E9334" s="216" t="s">
        <v>19</v>
      </c>
      <c r="F9334" s="217" t="s">
        <v>7351</v>
      </c>
      <c r="G9334" s="215"/>
      <c r="H9334" s="218">
        <v>48.8</v>
      </c>
      <c r="I9334" s="219"/>
      <c r="J9334" s="215"/>
      <c r="K9334" s="215"/>
      <c r="L9334" s="220"/>
      <c r="M9334" s="221"/>
      <c r="N9334" s="222"/>
      <c r="O9334" s="222"/>
      <c r="P9334" s="222"/>
      <c r="Q9334" s="222"/>
      <c r="R9334" s="222"/>
      <c r="S9334" s="222"/>
      <c r="T9334" s="223"/>
      <c r="AT9334" s="224" t="s">
        <v>453</v>
      </c>
      <c r="AU9334" s="224" t="s">
        <v>91</v>
      </c>
      <c r="AV9334" s="14" t="s">
        <v>91</v>
      </c>
      <c r="AW9334" s="14" t="s">
        <v>37</v>
      </c>
      <c r="AX9334" s="14" t="s">
        <v>78</v>
      </c>
      <c r="AY9334" s="224" t="s">
        <v>443</v>
      </c>
    </row>
    <row r="9335" spans="2:51" s="14" customFormat="1">
      <c r="B9335" s="214"/>
      <c r="C9335" s="215"/>
      <c r="D9335" s="205" t="s">
        <v>453</v>
      </c>
      <c r="E9335" s="216" t="s">
        <v>19</v>
      </c>
      <c r="F9335" s="217" t="s">
        <v>7352</v>
      </c>
      <c r="G9335" s="215"/>
      <c r="H9335" s="218">
        <v>58.384999999999998</v>
      </c>
      <c r="I9335" s="219"/>
      <c r="J9335" s="215"/>
      <c r="K9335" s="215"/>
      <c r="L9335" s="220"/>
      <c r="M9335" s="221"/>
      <c r="N9335" s="222"/>
      <c r="O9335" s="222"/>
      <c r="P9335" s="222"/>
      <c r="Q9335" s="222"/>
      <c r="R9335" s="222"/>
      <c r="S9335" s="222"/>
      <c r="T9335" s="223"/>
      <c r="AT9335" s="224" t="s">
        <v>453</v>
      </c>
      <c r="AU9335" s="224" t="s">
        <v>91</v>
      </c>
      <c r="AV9335" s="14" t="s">
        <v>91</v>
      </c>
      <c r="AW9335" s="14" t="s">
        <v>37</v>
      </c>
      <c r="AX9335" s="14" t="s">
        <v>78</v>
      </c>
      <c r="AY9335" s="224" t="s">
        <v>443</v>
      </c>
    </row>
    <row r="9336" spans="2:51" s="14" customFormat="1">
      <c r="B9336" s="214"/>
      <c r="C9336" s="215"/>
      <c r="D9336" s="205" t="s">
        <v>453</v>
      </c>
      <c r="E9336" s="216" t="s">
        <v>19</v>
      </c>
      <c r="F9336" s="217" t="s">
        <v>7353</v>
      </c>
      <c r="G9336" s="215"/>
      <c r="H9336" s="218">
        <v>49.674999999999997</v>
      </c>
      <c r="I9336" s="219"/>
      <c r="J9336" s="215"/>
      <c r="K9336" s="215"/>
      <c r="L9336" s="220"/>
      <c r="M9336" s="221"/>
      <c r="N9336" s="222"/>
      <c r="O9336" s="222"/>
      <c r="P9336" s="222"/>
      <c r="Q9336" s="222"/>
      <c r="R9336" s="222"/>
      <c r="S9336" s="222"/>
      <c r="T9336" s="223"/>
      <c r="AT9336" s="224" t="s">
        <v>453</v>
      </c>
      <c r="AU9336" s="224" t="s">
        <v>91</v>
      </c>
      <c r="AV9336" s="14" t="s">
        <v>91</v>
      </c>
      <c r="AW9336" s="14" t="s">
        <v>37</v>
      </c>
      <c r="AX9336" s="14" t="s">
        <v>78</v>
      </c>
      <c r="AY9336" s="224" t="s">
        <v>443</v>
      </c>
    </row>
    <row r="9337" spans="2:51" s="14" customFormat="1">
      <c r="B9337" s="214"/>
      <c r="C9337" s="215"/>
      <c r="D9337" s="205" t="s">
        <v>453</v>
      </c>
      <c r="E9337" s="216" t="s">
        <v>19</v>
      </c>
      <c r="F9337" s="217" t="s">
        <v>7354</v>
      </c>
      <c r="G9337" s="215"/>
      <c r="H9337" s="218">
        <v>28.123999999999999</v>
      </c>
      <c r="I9337" s="219"/>
      <c r="J9337" s="215"/>
      <c r="K9337" s="215"/>
      <c r="L9337" s="220"/>
      <c r="M9337" s="221"/>
      <c r="N9337" s="222"/>
      <c r="O9337" s="222"/>
      <c r="P9337" s="222"/>
      <c r="Q9337" s="222"/>
      <c r="R9337" s="222"/>
      <c r="S9337" s="222"/>
      <c r="T9337" s="223"/>
      <c r="AT9337" s="224" t="s">
        <v>453</v>
      </c>
      <c r="AU9337" s="224" t="s">
        <v>91</v>
      </c>
      <c r="AV9337" s="14" t="s">
        <v>91</v>
      </c>
      <c r="AW9337" s="14" t="s">
        <v>37</v>
      </c>
      <c r="AX9337" s="14" t="s">
        <v>78</v>
      </c>
      <c r="AY9337" s="224" t="s">
        <v>443</v>
      </c>
    </row>
    <row r="9338" spans="2:51" s="14" customFormat="1" ht="22.5">
      <c r="B9338" s="214"/>
      <c r="C9338" s="215"/>
      <c r="D9338" s="205" t="s">
        <v>453</v>
      </c>
      <c r="E9338" s="216" t="s">
        <v>19</v>
      </c>
      <c r="F9338" s="217" t="s">
        <v>7355</v>
      </c>
      <c r="G9338" s="215"/>
      <c r="H9338" s="218">
        <v>56.933999999999997</v>
      </c>
      <c r="I9338" s="219"/>
      <c r="J9338" s="215"/>
      <c r="K9338" s="215"/>
      <c r="L9338" s="220"/>
      <c r="M9338" s="221"/>
      <c r="N9338" s="222"/>
      <c r="O9338" s="222"/>
      <c r="P9338" s="222"/>
      <c r="Q9338" s="222"/>
      <c r="R9338" s="222"/>
      <c r="S9338" s="222"/>
      <c r="T9338" s="223"/>
      <c r="AT9338" s="224" t="s">
        <v>453</v>
      </c>
      <c r="AU9338" s="224" t="s">
        <v>91</v>
      </c>
      <c r="AV9338" s="14" t="s">
        <v>91</v>
      </c>
      <c r="AW9338" s="14" t="s">
        <v>37</v>
      </c>
      <c r="AX9338" s="14" t="s">
        <v>78</v>
      </c>
      <c r="AY9338" s="224" t="s">
        <v>443</v>
      </c>
    </row>
    <row r="9339" spans="2:51" s="14" customFormat="1">
      <c r="B9339" s="214"/>
      <c r="C9339" s="215"/>
      <c r="D9339" s="205" t="s">
        <v>453</v>
      </c>
      <c r="E9339" s="216" t="s">
        <v>19</v>
      </c>
      <c r="F9339" s="217" t="s">
        <v>7356</v>
      </c>
      <c r="G9339" s="215"/>
      <c r="H9339" s="218">
        <v>55.375</v>
      </c>
      <c r="I9339" s="219"/>
      <c r="J9339" s="215"/>
      <c r="K9339" s="215"/>
      <c r="L9339" s="220"/>
      <c r="M9339" s="221"/>
      <c r="N9339" s="222"/>
      <c r="O9339" s="222"/>
      <c r="P9339" s="222"/>
      <c r="Q9339" s="222"/>
      <c r="R9339" s="222"/>
      <c r="S9339" s="222"/>
      <c r="T9339" s="223"/>
      <c r="AT9339" s="224" t="s">
        <v>453</v>
      </c>
      <c r="AU9339" s="224" t="s">
        <v>91</v>
      </c>
      <c r="AV9339" s="14" t="s">
        <v>91</v>
      </c>
      <c r="AW9339" s="14" t="s">
        <v>37</v>
      </c>
      <c r="AX9339" s="14" t="s">
        <v>78</v>
      </c>
      <c r="AY9339" s="224" t="s">
        <v>443</v>
      </c>
    </row>
    <row r="9340" spans="2:51" s="14" customFormat="1">
      <c r="B9340" s="214"/>
      <c r="C9340" s="215"/>
      <c r="D9340" s="205" t="s">
        <v>453</v>
      </c>
      <c r="E9340" s="216" t="s">
        <v>19</v>
      </c>
      <c r="F9340" s="217" t="s">
        <v>7357</v>
      </c>
      <c r="G9340" s="215"/>
      <c r="H9340" s="218">
        <v>61.253999999999998</v>
      </c>
      <c r="I9340" s="219"/>
      <c r="J9340" s="215"/>
      <c r="K9340" s="215"/>
      <c r="L9340" s="220"/>
      <c r="M9340" s="221"/>
      <c r="N9340" s="222"/>
      <c r="O9340" s="222"/>
      <c r="P9340" s="222"/>
      <c r="Q9340" s="222"/>
      <c r="R9340" s="222"/>
      <c r="S9340" s="222"/>
      <c r="T9340" s="223"/>
      <c r="AT9340" s="224" t="s">
        <v>453</v>
      </c>
      <c r="AU9340" s="224" t="s">
        <v>91</v>
      </c>
      <c r="AV9340" s="14" t="s">
        <v>91</v>
      </c>
      <c r="AW9340" s="14" t="s">
        <v>37</v>
      </c>
      <c r="AX9340" s="14" t="s">
        <v>78</v>
      </c>
      <c r="AY9340" s="224" t="s">
        <v>443</v>
      </c>
    </row>
    <row r="9341" spans="2:51" s="14" customFormat="1" ht="22.5">
      <c r="B9341" s="214"/>
      <c r="C9341" s="215"/>
      <c r="D9341" s="205" t="s">
        <v>453</v>
      </c>
      <c r="E9341" s="216" t="s">
        <v>19</v>
      </c>
      <c r="F9341" s="217" t="s">
        <v>7358</v>
      </c>
      <c r="G9341" s="215"/>
      <c r="H9341" s="218">
        <v>56.737000000000002</v>
      </c>
      <c r="I9341" s="219"/>
      <c r="J9341" s="215"/>
      <c r="K9341" s="215"/>
      <c r="L9341" s="220"/>
      <c r="M9341" s="221"/>
      <c r="N9341" s="222"/>
      <c r="O9341" s="222"/>
      <c r="P9341" s="222"/>
      <c r="Q9341" s="222"/>
      <c r="R9341" s="222"/>
      <c r="S9341" s="222"/>
      <c r="T9341" s="223"/>
      <c r="AT9341" s="224" t="s">
        <v>453</v>
      </c>
      <c r="AU9341" s="224" t="s">
        <v>91</v>
      </c>
      <c r="AV9341" s="14" t="s">
        <v>91</v>
      </c>
      <c r="AW9341" s="14" t="s">
        <v>37</v>
      </c>
      <c r="AX9341" s="14" t="s">
        <v>78</v>
      </c>
      <c r="AY9341" s="224" t="s">
        <v>443</v>
      </c>
    </row>
    <row r="9342" spans="2:51" s="14" customFormat="1" ht="22.5">
      <c r="B9342" s="214"/>
      <c r="C9342" s="215"/>
      <c r="D9342" s="205" t="s">
        <v>453</v>
      </c>
      <c r="E9342" s="216" t="s">
        <v>19</v>
      </c>
      <c r="F9342" s="217" t="s">
        <v>7359</v>
      </c>
      <c r="G9342" s="215"/>
      <c r="H9342" s="218">
        <v>55.237000000000002</v>
      </c>
      <c r="I9342" s="219"/>
      <c r="J9342" s="215"/>
      <c r="K9342" s="215"/>
      <c r="L9342" s="220"/>
      <c r="M9342" s="221"/>
      <c r="N9342" s="222"/>
      <c r="O9342" s="222"/>
      <c r="P9342" s="222"/>
      <c r="Q9342" s="222"/>
      <c r="R9342" s="222"/>
      <c r="S9342" s="222"/>
      <c r="T9342" s="223"/>
      <c r="AT9342" s="224" t="s">
        <v>453</v>
      </c>
      <c r="AU9342" s="224" t="s">
        <v>91</v>
      </c>
      <c r="AV9342" s="14" t="s">
        <v>91</v>
      </c>
      <c r="AW9342" s="14" t="s">
        <v>37</v>
      </c>
      <c r="AX9342" s="14" t="s">
        <v>78</v>
      </c>
      <c r="AY9342" s="224" t="s">
        <v>443</v>
      </c>
    </row>
    <row r="9343" spans="2:51" s="14" customFormat="1">
      <c r="B9343" s="214"/>
      <c r="C9343" s="215"/>
      <c r="D9343" s="205" t="s">
        <v>453</v>
      </c>
      <c r="E9343" s="216" t="s">
        <v>19</v>
      </c>
      <c r="F9343" s="217" t="s">
        <v>7360</v>
      </c>
      <c r="G9343" s="215"/>
      <c r="H9343" s="218">
        <v>33.29</v>
      </c>
      <c r="I9343" s="219"/>
      <c r="J9343" s="215"/>
      <c r="K9343" s="215"/>
      <c r="L9343" s="220"/>
      <c r="M9343" s="221"/>
      <c r="N9343" s="222"/>
      <c r="O9343" s="222"/>
      <c r="P9343" s="222"/>
      <c r="Q9343" s="222"/>
      <c r="R9343" s="222"/>
      <c r="S9343" s="222"/>
      <c r="T9343" s="223"/>
      <c r="AT9343" s="224" t="s">
        <v>453</v>
      </c>
      <c r="AU9343" s="224" t="s">
        <v>91</v>
      </c>
      <c r="AV9343" s="14" t="s">
        <v>91</v>
      </c>
      <c r="AW9343" s="14" t="s">
        <v>37</v>
      </c>
      <c r="AX9343" s="14" t="s">
        <v>78</v>
      </c>
      <c r="AY9343" s="224" t="s">
        <v>443</v>
      </c>
    </row>
    <row r="9344" spans="2:51" s="14" customFormat="1">
      <c r="B9344" s="214"/>
      <c r="C9344" s="215"/>
      <c r="D9344" s="205" t="s">
        <v>453</v>
      </c>
      <c r="E9344" s="216" t="s">
        <v>19</v>
      </c>
      <c r="F9344" s="217" t="s">
        <v>7361</v>
      </c>
      <c r="G9344" s="215"/>
      <c r="H9344" s="218">
        <v>24.6</v>
      </c>
      <c r="I9344" s="219"/>
      <c r="J9344" s="215"/>
      <c r="K9344" s="215"/>
      <c r="L9344" s="220"/>
      <c r="M9344" s="221"/>
      <c r="N9344" s="222"/>
      <c r="O9344" s="222"/>
      <c r="P9344" s="222"/>
      <c r="Q9344" s="222"/>
      <c r="R9344" s="222"/>
      <c r="S9344" s="222"/>
      <c r="T9344" s="223"/>
      <c r="AT9344" s="224" t="s">
        <v>453</v>
      </c>
      <c r="AU9344" s="224" t="s">
        <v>91</v>
      </c>
      <c r="AV9344" s="14" t="s">
        <v>91</v>
      </c>
      <c r="AW9344" s="14" t="s">
        <v>37</v>
      </c>
      <c r="AX9344" s="14" t="s">
        <v>78</v>
      </c>
      <c r="AY9344" s="224" t="s">
        <v>443</v>
      </c>
    </row>
    <row r="9345" spans="2:51" s="14" customFormat="1" ht="22.5">
      <c r="B9345" s="214"/>
      <c r="C9345" s="215"/>
      <c r="D9345" s="205" t="s">
        <v>453</v>
      </c>
      <c r="E9345" s="216" t="s">
        <v>19</v>
      </c>
      <c r="F9345" s="217" t="s">
        <v>7362</v>
      </c>
      <c r="G9345" s="215"/>
      <c r="H9345" s="218">
        <v>71.962000000000003</v>
      </c>
      <c r="I9345" s="219"/>
      <c r="J9345" s="215"/>
      <c r="K9345" s="215"/>
      <c r="L9345" s="220"/>
      <c r="M9345" s="221"/>
      <c r="N9345" s="222"/>
      <c r="O9345" s="222"/>
      <c r="P9345" s="222"/>
      <c r="Q9345" s="222"/>
      <c r="R9345" s="222"/>
      <c r="S9345" s="222"/>
      <c r="T9345" s="223"/>
      <c r="AT9345" s="224" t="s">
        <v>453</v>
      </c>
      <c r="AU9345" s="224" t="s">
        <v>91</v>
      </c>
      <c r="AV9345" s="14" t="s">
        <v>91</v>
      </c>
      <c r="AW9345" s="14" t="s">
        <v>37</v>
      </c>
      <c r="AX9345" s="14" t="s">
        <v>78</v>
      </c>
      <c r="AY9345" s="224" t="s">
        <v>443</v>
      </c>
    </row>
    <row r="9346" spans="2:51" s="14" customFormat="1">
      <c r="B9346" s="214"/>
      <c r="C9346" s="215"/>
      <c r="D9346" s="205" t="s">
        <v>453</v>
      </c>
      <c r="E9346" s="216" t="s">
        <v>19</v>
      </c>
      <c r="F9346" s="217" t="s">
        <v>7363</v>
      </c>
      <c r="G9346" s="215"/>
      <c r="H9346" s="218">
        <v>54.17</v>
      </c>
      <c r="I9346" s="219"/>
      <c r="J9346" s="215"/>
      <c r="K9346" s="215"/>
      <c r="L9346" s="220"/>
      <c r="M9346" s="221"/>
      <c r="N9346" s="222"/>
      <c r="O9346" s="222"/>
      <c r="P9346" s="222"/>
      <c r="Q9346" s="222"/>
      <c r="R9346" s="222"/>
      <c r="S9346" s="222"/>
      <c r="T9346" s="223"/>
      <c r="AT9346" s="224" t="s">
        <v>453</v>
      </c>
      <c r="AU9346" s="224" t="s">
        <v>91</v>
      </c>
      <c r="AV9346" s="14" t="s">
        <v>91</v>
      </c>
      <c r="AW9346" s="14" t="s">
        <v>37</v>
      </c>
      <c r="AX9346" s="14" t="s">
        <v>78</v>
      </c>
      <c r="AY9346" s="224" t="s">
        <v>443</v>
      </c>
    </row>
    <row r="9347" spans="2:51" s="14" customFormat="1">
      <c r="B9347" s="214"/>
      <c r="C9347" s="215"/>
      <c r="D9347" s="205" t="s">
        <v>453</v>
      </c>
      <c r="E9347" s="216" t="s">
        <v>19</v>
      </c>
      <c r="F9347" s="217" t="s">
        <v>7364</v>
      </c>
      <c r="G9347" s="215"/>
      <c r="H9347" s="218">
        <v>29.324000000000002</v>
      </c>
      <c r="I9347" s="219"/>
      <c r="J9347" s="215"/>
      <c r="K9347" s="215"/>
      <c r="L9347" s="220"/>
      <c r="M9347" s="221"/>
      <c r="N9347" s="222"/>
      <c r="O9347" s="222"/>
      <c r="P9347" s="222"/>
      <c r="Q9347" s="222"/>
      <c r="R9347" s="222"/>
      <c r="S9347" s="222"/>
      <c r="T9347" s="223"/>
      <c r="AT9347" s="224" t="s">
        <v>453</v>
      </c>
      <c r="AU9347" s="224" t="s">
        <v>91</v>
      </c>
      <c r="AV9347" s="14" t="s">
        <v>91</v>
      </c>
      <c r="AW9347" s="14" t="s">
        <v>37</v>
      </c>
      <c r="AX9347" s="14" t="s">
        <v>78</v>
      </c>
      <c r="AY9347" s="224" t="s">
        <v>443</v>
      </c>
    </row>
    <row r="9348" spans="2:51" s="14" customFormat="1">
      <c r="B9348" s="214"/>
      <c r="C9348" s="215"/>
      <c r="D9348" s="205" t="s">
        <v>453</v>
      </c>
      <c r="E9348" s="216" t="s">
        <v>19</v>
      </c>
      <c r="F9348" s="217" t="s">
        <v>7365</v>
      </c>
      <c r="G9348" s="215"/>
      <c r="H9348" s="218">
        <v>23.7</v>
      </c>
      <c r="I9348" s="219"/>
      <c r="J9348" s="215"/>
      <c r="K9348" s="215"/>
      <c r="L9348" s="220"/>
      <c r="M9348" s="221"/>
      <c r="N9348" s="222"/>
      <c r="O9348" s="222"/>
      <c r="P9348" s="222"/>
      <c r="Q9348" s="222"/>
      <c r="R9348" s="222"/>
      <c r="S9348" s="222"/>
      <c r="T9348" s="223"/>
      <c r="AT9348" s="224" t="s">
        <v>453</v>
      </c>
      <c r="AU9348" s="224" t="s">
        <v>91</v>
      </c>
      <c r="AV9348" s="14" t="s">
        <v>91</v>
      </c>
      <c r="AW9348" s="14" t="s">
        <v>37</v>
      </c>
      <c r="AX9348" s="14" t="s">
        <v>78</v>
      </c>
      <c r="AY9348" s="224" t="s">
        <v>443</v>
      </c>
    </row>
    <row r="9349" spans="2:51" s="14" customFormat="1" ht="22.5">
      <c r="B9349" s="214"/>
      <c r="C9349" s="215"/>
      <c r="D9349" s="205" t="s">
        <v>453</v>
      </c>
      <c r="E9349" s="216" t="s">
        <v>19</v>
      </c>
      <c r="F9349" s="217" t="s">
        <v>7366</v>
      </c>
      <c r="G9349" s="215"/>
      <c r="H9349" s="218">
        <v>60.901000000000003</v>
      </c>
      <c r="I9349" s="219"/>
      <c r="J9349" s="215"/>
      <c r="K9349" s="215"/>
      <c r="L9349" s="220"/>
      <c r="M9349" s="221"/>
      <c r="N9349" s="222"/>
      <c r="O9349" s="222"/>
      <c r="P9349" s="222"/>
      <c r="Q9349" s="222"/>
      <c r="R9349" s="222"/>
      <c r="S9349" s="222"/>
      <c r="T9349" s="223"/>
      <c r="AT9349" s="224" t="s">
        <v>453</v>
      </c>
      <c r="AU9349" s="224" t="s">
        <v>91</v>
      </c>
      <c r="AV9349" s="14" t="s">
        <v>91</v>
      </c>
      <c r="AW9349" s="14" t="s">
        <v>37</v>
      </c>
      <c r="AX9349" s="14" t="s">
        <v>78</v>
      </c>
      <c r="AY9349" s="224" t="s">
        <v>443</v>
      </c>
    </row>
    <row r="9350" spans="2:51" s="14" customFormat="1">
      <c r="B9350" s="214"/>
      <c r="C9350" s="215"/>
      <c r="D9350" s="205" t="s">
        <v>453</v>
      </c>
      <c r="E9350" s="216" t="s">
        <v>19</v>
      </c>
      <c r="F9350" s="217" t="s">
        <v>7367</v>
      </c>
      <c r="G9350" s="215"/>
      <c r="H9350" s="218">
        <v>34.546999999999997</v>
      </c>
      <c r="I9350" s="219"/>
      <c r="J9350" s="215"/>
      <c r="K9350" s="215"/>
      <c r="L9350" s="220"/>
      <c r="M9350" s="221"/>
      <c r="N9350" s="222"/>
      <c r="O9350" s="222"/>
      <c r="P9350" s="222"/>
      <c r="Q9350" s="222"/>
      <c r="R9350" s="222"/>
      <c r="S9350" s="222"/>
      <c r="T9350" s="223"/>
      <c r="AT9350" s="224" t="s">
        <v>453</v>
      </c>
      <c r="AU9350" s="224" t="s">
        <v>91</v>
      </c>
      <c r="AV9350" s="14" t="s">
        <v>91</v>
      </c>
      <c r="AW9350" s="14" t="s">
        <v>37</v>
      </c>
      <c r="AX9350" s="14" t="s">
        <v>78</v>
      </c>
      <c r="AY9350" s="224" t="s">
        <v>443</v>
      </c>
    </row>
    <row r="9351" spans="2:51" s="14" customFormat="1" ht="22.5">
      <c r="B9351" s="214"/>
      <c r="C9351" s="215"/>
      <c r="D9351" s="205" t="s">
        <v>453</v>
      </c>
      <c r="E9351" s="216" t="s">
        <v>19</v>
      </c>
      <c r="F9351" s="217" t="s">
        <v>7368</v>
      </c>
      <c r="G9351" s="215"/>
      <c r="H9351" s="218">
        <v>56.759</v>
      </c>
      <c r="I9351" s="219"/>
      <c r="J9351" s="215"/>
      <c r="K9351" s="215"/>
      <c r="L9351" s="220"/>
      <c r="M9351" s="221"/>
      <c r="N9351" s="222"/>
      <c r="O9351" s="222"/>
      <c r="P9351" s="222"/>
      <c r="Q9351" s="222"/>
      <c r="R9351" s="222"/>
      <c r="S9351" s="222"/>
      <c r="T9351" s="223"/>
      <c r="AT9351" s="224" t="s">
        <v>453</v>
      </c>
      <c r="AU9351" s="224" t="s">
        <v>91</v>
      </c>
      <c r="AV9351" s="14" t="s">
        <v>91</v>
      </c>
      <c r="AW9351" s="14" t="s">
        <v>37</v>
      </c>
      <c r="AX9351" s="14" t="s">
        <v>78</v>
      </c>
      <c r="AY9351" s="224" t="s">
        <v>443</v>
      </c>
    </row>
    <row r="9352" spans="2:51" s="14" customFormat="1" ht="22.5">
      <c r="B9352" s="214"/>
      <c r="C9352" s="215"/>
      <c r="D9352" s="205" t="s">
        <v>453</v>
      </c>
      <c r="E9352" s="216" t="s">
        <v>19</v>
      </c>
      <c r="F9352" s="217" t="s">
        <v>7369</v>
      </c>
      <c r="G9352" s="215"/>
      <c r="H9352" s="218">
        <v>56.848999999999997</v>
      </c>
      <c r="I9352" s="219"/>
      <c r="J9352" s="215"/>
      <c r="K9352" s="215"/>
      <c r="L9352" s="220"/>
      <c r="M9352" s="221"/>
      <c r="N9352" s="222"/>
      <c r="O9352" s="222"/>
      <c r="P9352" s="222"/>
      <c r="Q9352" s="222"/>
      <c r="R9352" s="222"/>
      <c r="S9352" s="222"/>
      <c r="T9352" s="223"/>
      <c r="AT9352" s="224" t="s">
        <v>453</v>
      </c>
      <c r="AU9352" s="224" t="s">
        <v>91</v>
      </c>
      <c r="AV9352" s="14" t="s">
        <v>91</v>
      </c>
      <c r="AW9352" s="14" t="s">
        <v>37</v>
      </c>
      <c r="AX9352" s="14" t="s">
        <v>78</v>
      </c>
      <c r="AY9352" s="224" t="s">
        <v>443</v>
      </c>
    </row>
    <row r="9353" spans="2:51" s="14" customFormat="1">
      <c r="B9353" s="214"/>
      <c r="C9353" s="215"/>
      <c r="D9353" s="205" t="s">
        <v>453</v>
      </c>
      <c r="E9353" s="216" t="s">
        <v>19</v>
      </c>
      <c r="F9353" s="217" t="s">
        <v>7370</v>
      </c>
      <c r="G9353" s="215"/>
      <c r="H9353" s="218">
        <v>36.930999999999997</v>
      </c>
      <c r="I9353" s="219"/>
      <c r="J9353" s="215"/>
      <c r="K9353" s="215"/>
      <c r="L9353" s="220"/>
      <c r="M9353" s="221"/>
      <c r="N9353" s="222"/>
      <c r="O9353" s="222"/>
      <c r="P9353" s="222"/>
      <c r="Q9353" s="222"/>
      <c r="R9353" s="222"/>
      <c r="S9353" s="222"/>
      <c r="T9353" s="223"/>
      <c r="AT9353" s="224" t="s">
        <v>453</v>
      </c>
      <c r="AU9353" s="224" t="s">
        <v>91</v>
      </c>
      <c r="AV9353" s="14" t="s">
        <v>91</v>
      </c>
      <c r="AW9353" s="14" t="s">
        <v>37</v>
      </c>
      <c r="AX9353" s="14" t="s">
        <v>78</v>
      </c>
      <c r="AY9353" s="224" t="s">
        <v>443</v>
      </c>
    </row>
    <row r="9354" spans="2:51" s="14" customFormat="1">
      <c r="B9354" s="214"/>
      <c r="C9354" s="215"/>
      <c r="D9354" s="205" t="s">
        <v>453</v>
      </c>
      <c r="E9354" s="216" t="s">
        <v>19</v>
      </c>
      <c r="F9354" s="217" t="s">
        <v>7371</v>
      </c>
      <c r="G9354" s="215"/>
      <c r="H9354" s="218">
        <v>19.5</v>
      </c>
      <c r="I9354" s="219"/>
      <c r="J9354" s="215"/>
      <c r="K9354" s="215"/>
      <c r="L9354" s="220"/>
      <c r="M9354" s="221"/>
      <c r="N9354" s="222"/>
      <c r="O9354" s="222"/>
      <c r="P9354" s="222"/>
      <c r="Q9354" s="222"/>
      <c r="R9354" s="222"/>
      <c r="S9354" s="222"/>
      <c r="T9354" s="223"/>
      <c r="AT9354" s="224" t="s">
        <v>453</v>
      </c>
      <c r="AU9354" s="224" t="s">
        <v>91</v>
      </c>
      <c r="AV9354" s="14" t="s">
        <v>91</v>
      </c>
      <c r="AW9354" s="14" t="s">
        <v>37</v>
      </c>
      <c r="AX9354" s="14" t="s">
        <v>78</v>
      </c>
      <c r="AY9354" s="224" t="s">
        <v>443</v>
      </c>
    </row>
    <row r="9355" spans="2:51" s="14" customFormat="1" ht="22.5">
      <c r="B9355" s="214"/>
      <c r="C9355" s="215"/>
      <c r="D9355" s="205" t="s">
        <v>453</v>
      </c>
      <c r="E9355" s="216" t="s">
        <v>19</v>
      </c>
      <c r="F9355" s="217" t="s">
        <v>7372</v>
      </c>
      <c r="G9355" s="215"/>
      <c r="H9355" s="218">
        <v>61.259</v>
      </c>
      <c r="I9355" s="219"/>
      <c r="J9355" s="215"/>
      <c r="K9355" s="215"/>
      <c r="L9355" s="220"/>
      <c r="M9355" s="221"/>
      <c r="N9355" s="222"/>
      <c r="O9355" s="222"/>
      <c r="P9355" s="222"/>
      <c r="Q9355" s="222"/>
      <c r="R9355" s="222"/>
      <c r="S9355" s="222"/>
      <c r="T9355" s="223"/>
      <c r="AT9355" s="224" t="s">
        <v>453</v>
      </c>
      <c r="AU9355" s="224" t="s">
        <v>91</v>
      </c>
      <c r="AV9355" s="14" t="s">
        <v>91</v>
      </c>
      <c r="AW9355" s="14" t="s">
        <v>37</v>
      </c>
      <c r="AX9355" s="14" t="s">
        <v>78</v>
      </c>
      <c r="AY9355" s="224" t="s">
        <v>443</v>
      </c>
    </row>
    <row r="9356" spans="2:51" s="14" customFormat="1" ht="22.5">
      <c r="B9356" s="214"/>
      <c r="C9356" s="215"/>
      <c r="D9356" s="205" t="s">
        <v>453</v>
      </c>
      <c r="E9356" s="216" t="s">
        <v>19</v>
      </c>
      <c r="F9356" s="217" t="s">
        <v>7373</v>
      </c>
      <c r="G9356" s="215"/>
      <c r="H9356" s="218">
        <v>45.834000000000003</v>
      </c>
      <c r="I9356" s="219"/>
      <c r="J9356" s="215"/>
      <c r="K9356" s="215"/>
      <c r="L9356" s="220"/>
      <c r="M9356" s="221"/>
      <c r="N9356" s="222"/>
      <c r="O9356" s="222"/>
      <c r="P9356" s="222"/>
      <c r="Q9356" s="222"/>
      <c r="R9356" s="222"/>
      <c r="S9356" s="222"/>
      <c r="T9356" s="223"/>
      <c r="AT9356" s="224" t="s">
        <v>453</v>
      </c>
      <c r="AU9356" s="224" t="s">
        <v>91</v>
      </c>
      <c r="AV9356" s="14" t="s">
        <v>91</v>
      </c>
      <c r="AW9356" s="14" t="s">
        <v>37</v>
      </c>
      <c r="AX9356" s="14" t="s">
        <v>78</v>
      </c>
      <c r="AY9356" s="224" t="s">
        <v>443</v>
      </c>
    </row>
    <row r="9357" spans="2:51" s="14" customFormat="1">
      <c r="B9357" s="214"/>
      <c r="C9357" s="215"/>
      <c r="D9357" s="205" t="s">
        <v>453</v>
      </c>
      <c r="E9357" s="216" t="s">
        <v>19</v>
      </c>
      <c r="F9357" s="217" t="s">
        <v>7374</v>
      </c>
      <c r="G9357" s="215"/>
      <c r="H9357" s="218">
        <v>56.070999999999998</v>
      </c>
      <c r="I9357" s="219"/>
      <c r="J9357" s="215"/>
      <c r="K9357" s="215"/>
      <c r="L9357" s="220"/>
      <c r="M9357" s="221"/>
      <c r="N9357" s="222"/>
      <c r="O9357" s="222"/>
      <c r="P9357" s="222"/>
      <c r="Q9357" s="222"/>
      <c r="R9357" s="222"/>
      <c r="S9357" s="222"/>
      <c r="T9357" s="223"/>
      <c r="AT9357" s="224" t="s">
        <v>453</v>
      </c>
      <c r="AU9357" s="224" t="s">
        <v>91</v>
      </c>
      <c r="AV9357" s="14" t="s">
        <v>91</v>
      </c>
      <c r="AW9357" s="14" t="s">
        <v>37</v>
      </c>
      <c r="AX9357" s="14" t="s">
        <v>78</v>
      </c>
      <c r="AY9357" s="224" t="s">
        <v>443</v>
      </c>
    </row>
    <row r="9358" spans="2:51" s="14" customFormat="1">
      <c r="B9358" s="214"/>
      <c r="C9358" s="215"/>
      <c r="D9358" s="205" t="s">
        <v>453</v>
      </c>
      <c r="E9358" s="216" t="s">
        <v>19</v>
      </c>
      <c r="F9358" s="217" t="s">
        <v>7375</v>
      </c>
      <c r="G9358" s="215"/>
      <c r="H9358" s="218">
        <v>21.3</v>
      </c>
      <c r="I9358" s="219"/>
      <c r="J9358" s="215"/>
      <c r="K9358" s="215"/>
      <c r="L9358" s="220"/>
      <c r="M9358" s="221"/>
      <c r="N9358" s="222"/>
      <c r="O9358" s="222"/>
      <c r="P9358" s="222"/>
      <c r="Q9358" s="222"/>
      <c r="R9358" s="222"/>
      <c r="S9358" s="222"/>
      <c r="T9358" s="223"/>
      <c r="AT9358" s="224" t="s">
        <v>453</v>
      </c>
      <c r="AU9358" s="224" t="s">
        <v>91</v>
      </c>
      <c r="AV9358" s="14" t="s">
        <v>91</v>
      </c>
      <c r="AW9358" s="14" t="s">
        <v>37</v>
      </c>
      <c r="AX9358" s="14" t="s">
        <v>78</v>
      </c>
      <c r="AY9358" s="224" t="s">
        <v>443</v>
      </c>
    </row>
    <row r="9359" spans="2:51" s="14" customFormat="1" ht="22.5">
      <c r="B9359" s="214"/>
      <c r="C9359" s="215"/>
      <c r="D9359" s="205" t="s">
        <v>453</v>
      </c>
      <c r="E9359" s="216" t="s">
        <v>19</v>
      </c>
      <c r="F9359" s="217" t="s">
        <v>7376</v>
      </c>
      <c r="G9359" s="215"/>
      <c r="H9359" s="218">
        <v>50.829000000000001</v>
      </c>
      <c r="I9359" s="219"/>
      <c r="J9359" s="215"/>
      <c r="K9359" s="215"/>
      <c r="L9359" s="220"/>
      <c r="M9359" s="221"/>
      <c r="N9359" s="222"/>
      <c r="O9359" s="222"/>
      <c r="P9359" s="222"/>
      <c r="Q9359" s="222"/>
      <c r="R9359" s="222"/>
      <c r="S9359" s="222"/>
      <c r="T9359" s="223"/>
      <c r="AT9359" s="224" t="s">
        <v>453</v>
      </c>
      <c r="AU9359" s="224" t="s">
        <v>91</v>
      </c>
      <c r="AV9359" s="14" t="s">
        <v>91</v>
      </c>
      <c r="AW9359" s="14" t="s">
        <v>37</v>
      </c>
      <c r="AX9359" s="14" t="s">
        <v>78</v>
      </c>
      <c r="AY9359" s="224" t="s">
        <v>443</v>
      </c>
    </row>
    <row r="9360" spans="2:51" s="14" customFormat="1">
      <c r="B9360" s="214"/>
      <c r="C9360" s="215"/>
      <c r="D9360" s="205" t="s">
        <v>453</v>
      </c>
      <c r="E9360" s="216" t="s">
        <v>19</v>
      </c>
      <c r="F9360" s="217" t="s">
        <v>7377</v>
      </c>
      <c r="G9360" s="215"/>
      <c r="H9360" s="218">
        <v>62.47</v>
      </c>
      <c r="I9360" s="219"/>
      <c r="J9360" s="215"/>
      <c r="K9360" s="215"/>
      <c r="L9360" s="220"/>
      <c r="M9360" s="221"/>
      <c r="N9360" s="222"/>
      <c r="O9360" s="222"/>
      <c r="P9360" s="222"/>
      <c r="Q9360" s="222"/>
      <c r="R9360" s="222"/>
      <c r="S9360" s="222"/>
      <c r="T9360" s="223"/>
      <c r="AT9360" s="224" t="s">
        <v>453</v>
      </c>
      <c r="AU9360" s="224" t="s">
        <v>91</v>
      </c>
      <c r="AV9360" s="14" t="s">
        <v>91</v>
      </c>
      <c r="AW9360" s="14" t="s">
        <v>37</v>
      </c>
      <c r="AX9360" s="14" t="s">
        <v>78</v>
      </c>
      <c r="AY9360" s="224" t="s">
        <v>443</v>
      </c>
    </row>
    <row r="9361" spans="2:51" s="14" customFormat="1">
      <c r="B9361" s="214"/>
      <c r="C9361" s="215"/>
      <c r="D9361" s="205" t="s">
        <v>453</v>
      </c>
      <c r="E9361" s="216" t="s">
        <v>19</v>
      </c>
      <c r="F9361" s="217" t="s">
        <v>7378</v>
      </c>
      <c r="G9361" s="215"/>
      <c r="H9361" s="218">
        <v>54.527000000000001</v>
      </c>
      <c r="I9361" s="219"/>
      <c r="J9361" s="215"/>
      <c r="K9361" s="215"/>
      <c r="L9361" s="220"/>
      <c r="M9361" s="221"/>
      <c r="N9361" s="222"/>
      <c r="O9361" s="222"/>
      <c r="P9361" s="222"/>
      <c r="Q9361" s="222"/>
      <c r="R9361" s="222"/>
      <c r="S9361" s="222"/>
      <c r="T9361" s="223"/>
      <c r="AT9361" s="224" t="s">
        <v>453</v>
      </c>
      <c r="AU9361" s="224" t="s">
        <v>91</v>
      </c>
      <c r="AV9361" s="14" t="s">
        <v>91</v>
      </c>
      <c r="AW9361" s="14" t="s">
        <v>37</v>
      </c>
      <c r="AX9361" s="14" t="s">
        <v>78</v>
      </c>
      <c r="AY9361" s="224" t="s">
        <v>443</v>
      </c>
    </row>
    <row r="9362" spans="2:51" s="14" customFormat="1" ht="33.75">
      <c r="B9362" s="214"/>
      <c r="C9362" s="215"/>
      <c r="D9362" s="205" t="s">
        <v>453</v>
      </c>
      <c r="E9362" s="216" t="s">
        <v>19</v>
      </c>
      <c r="F9362" s="217" t="s">
        <v>7379</v>
      </c>
      <c r="G9362" s="215"/>
      <c r="H9362" s="218">
        <v>99.293999999999997</v>
      </c>
      <c r="I9362" s="219"/>
      <c r="J9362" s="215"/>
      <c r="K9362" s="215"/>
      <c r="L9362" s="220"/>
      <c r="M9362" s="221"/>
      <c r="N9362" s="222"/>
      <c r="O9362" s="222"/>
      <c r="P9362" s="222"/>
      <c r="Q9362" s="222"/>
      <c r="R9362" s="222"/>
      <c r="S9362" s="222"/>
      <c r="T9362" s="223"/>
      <c r="AT9362" s="224" t="s">
        <v>453</v>
      </c>
      <c r="AU9362" s="224" t="s">
        <v>91</v>
      </c>
      <c r="AV9362" s="14" t="s">
        <v>91</v>
      </c>
      <c r="AW9362" s="14" t="s">
        <v>37</v>
      </c>
      <c r="AX9362" s="14" t="s">
        <v>78</v>
      </c>
      <c r="AY9362" s="224" t="s">
        <v>443</v>
      </c>
    </row>
    <row r="9363" spans="2:51" s="14" customFormat="1" ht="22.5">
      <c r="B9363" s="214"/>
      <c r="C9363" s="215"/>
      <c r="D9363" s="205" t="s">
        <v>453</v>
      </c>
      <c r="E9363" s="216" t="s">
        <v>19</v>
      </c>
      <c r="F9363" s="217" t="s">
        <v>7380</v>
      </c>
      <c r="G9363" s="215"/>
      <c r="H9363" s="218">
        <v>142.303</v>
      </c>
      <c r="I9363" s="219"/>
      <c r="J9363" s="215"/>
      <c r="K9363" s="215"/>
      <c r="L9363" s="220"/>
      <c r="M9363" s="221"/>
      <c r="N9363" s="222"/>
      <c r="O9363" s="222"/>
      <c r="P9363" s="222"/>
      <c r="Q9363" s="222"/>
      <c r="R9363" s="222"/>
      <c r="S9363" s="222"/>
      <c r="T9363" s="223"/>
      <c r="AT9363" s="224" t="s">
        <v>453</v>
      </c>
      <c r="AU9363" s="224" t="s">
        <v>91</v>
      </c>
      <c r="AV9363" s="14" t="s">
        <v>91</v>
      </c>
      <c r="AW9363" s="14" t="s">
        <v>37</v>
      </c>
      <c r="AX9363" s="14" t="s">
        <v>78</v>
      </c>
      <c r="AY9363" s="224" t="s">
        <v>443</v>
      </c>
    </row>
    <row r="9364" spans="2:51" s="14" customFormat="1">
      <c r="B9364" s="214"/>
      <c r="C9364" s="215"/>
      <c r="D9364" s="205" t="s">
        <v>453</v>
      </c>
      <c r="E9364" s="216" t="s">
        <v>19</v>
      </c>
      <c r="F9364" s="217" t="s">
        <v>7381</v>
      </c>
      <c r="G9364" s="215"/>
      <c r="H9364" s="218">
        <v>31.5</v>
      </c>
      <c r="I9364" s="219"/>
      <c r="J9364" s="215"/>
      <c r="K9364" s="215"/>
      <c r="L9364" s="220"/>
      <c r="M9364" s="221"/>
      <c r="N9364" s="222"/>
      <c r="O9364" s="222"/>
      <c r="P9364" s="222"/>
      <c r="Q9364" s="222"/>
      <c r="R9364" s="222"/>
      <c r="S9364" s="222"/>
      <c r="T9364" s="223"/>
      <c r="AT9364" s="224" t="s">
        <v>453</v>
      </c>
      <c r="AU9364" s="224" t="s">
        <v>91</v>
      </c>
      <c r="AV9364" s="14" t="s">
        <v>91</v>
      </c>
      <c r="AW9364" s="14" t="s">
        <v>37</v>
      </c>
      <c r="AX9364" s="14" t="s">
        <v>78</v>
      </c>
      <c r="AY9364" s="224" t="s">
        <v>443</v>
      </c>
    </row>
    <row r="9365" spans="2:51" s="14" customFormat="1" ht="33.75">
      <c r="B9365" s="214"/>
      <c r="C9365" s="215"/>
      <c r="D9365" s="205" t="s">
        <v>453</v>
      </c>
      <c r="E9365" s="216" t="s">
        <v>19</v>
      </c>
      <c r="F9365" s="217" t="s">
        <v>7382</v>
      </c>
      <c r="G9365" s="215"/>
      <c r="H9365" s="218">
        <v>105.89400000000001</v>
      </c>
      <c r="I9365" s="219"/>
      <c r="J9365" s="215"/>
      <c r="K9365" s="215"/>
      <c r="L9365" s="220"/>
      <c r="M9365" s="221"/>
      <c r="N9365" s="222"/>
      <c r="O9365" s="222"/>
      <c r="P9365" s="222"/>
      <c r="Q9365" s="222"/>
      <c r="R9365" s="222"/>
      <c r="S9365" s="222"/>
      <c r="T9365" s="223"/>
      <c r="AT9365" s="224" t="s">
        <v>453</v>
      </c>
      <c r="AU9365" s="224" t="s">
        <v>91</v>
      </c>
      <c r="AV9365" s="14" t="s">
        <v>91</v>
      </c>
      <c r="AW9365" s="14" t="s">
        <v>37</v>
      </c>
      <c r="AX9365" s="14" t="s">
        <v>78</v>
      </c>
      <c r="AY9365" s="224" t="s">
        <v>443</v>
      </c>
    </row>
    <row r="9366" spans="2:51" s="14" customFormat="1">
      <c r="B9366" s="214"/>
      <c r="C9366" s="215"/>
      <c r="D9366" s="205" t="s">
        <v>453</v>
      </c>
      <c r="E9366" s="216" t="s">
        <v>19</v>
      </c>
      <c r="F9366" s="217" t="s">
        <v>7383</v>
      </c>
      <c r="G9366" s="215"/>
      <c r="H9366" s="218">
        <v>21.6</v>
      </c>
      <c r="I9366" s="219"/>
      <c r="J9366" s="215"/>
      <c r="K9366" s="215"/>
      <c r="L9366" s="220"/>
      <c r="M9366" s="221"/>
      <c r="N9366" s="222"/>
      <c r="O9366" s="222"/>
      <c r="P9366" s="222"/>
      <c r="Q9366" s="222"/>
      <c r="R9366" s="222"/>
      <c r="S9366" s="222"/>
      <c r="T9366" s="223"/>
      <c r="AT9366" s="224" t="s">
        <v>453</v>
      </c>
      <c r="AU9366" s="224" t="s">
        <v>91</v>
      </c>
      <c r="AV9366" s="14" t="s">
        <v>91</v>
      </c>
      <c r="AW9366" s="14" t="s">
        <v>37</v>
      </c>
      <c r="AX9366" s="14" t="s">
        <v>78</v>
      </c>
      <c r="AY9366" s="224" t="s">
        <v>443</v>
      </c>
    </row>
    <row r="9367" spans="2:51" s="14" customFormat="1">
      <c r="B9367" s="214"/>
      <c r="C9367" s="215"/>
      <c r="D9367" s="205" t="s">
        <v>453</v>
      </c>
      <c r="E9367" s="216" t="s">
        <v>19</v>
      </c>
      <c r="F9367" s="217" t="s">
        <v>2042</v>
      </c>
      <c r="G9367" s="215"/>
      <c r="H9367" s="218">
        <v>5.0750000000000002</v>
      </c>
      <c r="I9367" s="219"/>
      <c r="J9367" s="215"/>
      <c r="K9367" s="215"/>
      <c r="L9367" s="220"/>
      <c r="M9367" s="221"/>
      <c r="N9367" s="222"/>
      <c r="O9367" s="222"/>
      <c r="P9367" s="222"/>
      <c r="Q9367" s="222"/>
      <c r="R9367" s="222"/>
      <c r="S9367" s="222"/>
      <c r="T9367" s="223"/>
      <c r="AT9367" s="224" t="s">
        <v>453</v>
      </c>
      <c r="AU9367" s="224" t="s">
        <v>91</v>
      </c>
      <c r="AV9367" s="14" t="s">
        <v>91</v>
      </c>
      <c r="AW9367" s="14" t="s">
        <v>37</v>
      </c>
      <c r="AX9367" s="14" t="s">
        <v>78</v>
      </c>
      <c r="AY9367" s="224" t="s">
        <v>443</v>
      </c>
    </row>
    <row r="9368" spans="2:51" s="14" customFormat="1">
      <c r="B9368" s="214"/>
      <c r="C9368" s="215"/>
      <c r="D9368" s="205" t="s">
        <v>453</v>
      </c>
      <c r="E9368" s="216" t="s">
        <v>19</v>
      </c>
      <c r="F9368" s="217" t="s">
        <v>2043</v>
      </c>
      <c r="G9368" s="215"/>
      <c r="H9368" s="218">
        <v>4.38</v>
      </c>
      <c r="I9368" s="219"/>
      <c r="J9368" s="215"/>
      <c r="K9368" s="215"/>
      <c r="L9368" s="220"/>
      <c r="M9368" s="221"/>
      <c r="N9368" s="222"/>
      <c r="O9368" s="222"/>
      <c r="P9368" s="222"/>
      <c r="Q9368" s="222"/>
      <c r="R9368" s="222"/>
      <c r="S9368" s="222"/>
      <c r="T9368" s="223"/>
      <c r="AT9368" s="224" t="s">
        <v>453</v>
      </c>
      <c r="AU9368" s="224" t="s">
        <v>91</v>
      </c>
      <c r="AV9368" s="14" t="s">
        <v>91</v>
      </c>
      <c r="AW9368" s="14" t="s">
        <v>37</v>
      </c>
      <c r="AX9368" s="14" t="s">
        <v>78</v>
      </c>
      <c r="AY9368" s="224" t="s">
        <v>443</v>
      </c>
    </row>
    <row r="9369" spans="2:51" s="14" customFormat="1">
      <c r="B9369" s="214"/>
      <c r="C9369" s="215"/>
      <c r="D9369" s="205" t="s">
        <v>453</v>
      </c>
      <c r="E9369" s="216" t="s">
        <v>19</v>
      </c>
      <c r="F9369" s="217" t="s">
        <v>7384</v>
      </c>
      <c r="G9369" s="215"/>
      <c r="H9369" s="218">
        <v>29.1</v>
      </c>
      <c r="I9369" s="219"/>
      <c r="J9369" s="215"/>
      <c r="K9369" s="215"/>
      <c r="L9369" s="220"/>
      <c r="M9369" s="221"/>
      <c r="N9369" s="222"/>
      <c r="O9369" s="222"/>
      <c r="P9369" s="222"/>
      <c r="Q9369" s="222"/>
      <c r="R9369" s="222"/>
      <c r="S9369" s="222"/>
      <c r="T9369" s="223"/>
      <c r="AT9369" s="224" t="s">
        <v>453</v>
      </c>
      <c r="AU9369" s="224" t="s">
        <v>91</v>
      </c>
      <c r="AV9369" s="14" t="s">
        <v>91</v>
      </c>
      <c r="AW9369" s="14" t="s">
        <v>37</v>
      </c>
      <c r="AX9369" s="14" t="s">
        <v>78</v>
      </c>
      <c r="AY9369" s="224" t="s">
        <v>443</v>
      </c>
    </row>
    <row r="9370" spans="2:51" s="16" customFormat="1">
      <c r="B9370" s="236"/>
      <c r="C9370" s="237"/>
      <c r="D9370" s="205" t="s">
        <v>453</v>
      </c>
      <c r="E9370" s="238" t="s">
        <v>19</v>
      </c>
      <c r="F9370" s="239" t="s">
        <v>581</v>
      </c>
      <c r="G9370" s="237"/>
      <c r="H9370" s="240">
        <v>1820.317</v>
      </c>
      <c r="I9370" s="241"/>
      <c r="J9370" s="237"/>
      <c r="K9370" s="237"/>
      <c r="L9370" s="242"/>
      <c r="M9370" s="243"/>
      <c r="N9370" s="244"/>
      <c r="O9370" s="244"/>
      <c r="P9370" s="244"/>
      <c r="Q9370" s="244"/>
      <c r="R9370" s="244"/>
      <c r="S9370" s="244"/>
      <c r="T9370" s="245"/>
      <c r="AT9370" s="246" t="s">
        <v>453</v>
      </c>
      <c r="AU9370" s="246" t="s">
        <v>91</v>
      </c>
      <c r="AV9370" s="16" t="s">
        <v>98</v>
      </c>
      <c r="AW9370" s="16" t="s">
        <v>37</v>
      </c>
      <c r="AX9370" s="16" t="s">
        <v>78</v>
      </c>
      <c r="AY9370" s="246" t="s">
        <v>443</v>
      </c>
    </row>
    <row r="9371" spans="2:51" s="13" customFormat="1">
      <c r="B9371" s="203"/>
      <c r="C9371" s="204"/>
      <c r="D9371" s="205" t="s">
        <v>453</v>
      </c>
      <c r="E9371" s="206" t="s">
        <v>19</v>
      </c>
      <c r="F9371" s="207" t="s">
        <v>1016</v>
      </c>
      <c r="G9371" s="204"/>
      <c r="H9371" s="206" t="s">
        <v>19</v>
      </c>
      <c r="I9371" s="208"/>
      <c r="J9371" s="204"/>
      <c r="K9371" s="204"/>
      <c r="L9371" s="209"/>
      <c r="M9371" s="210"/>
      <c r="N9371" s="211"/>
      <c r="O9371" s="211"/>
      <c r="P9371" s="211"/>
      <c r="Q9371" s="211"/>
      <c r="R9371" s="211"/>
      <c r="S9371" s="211"/>
      <c r="T9371" s="212"/>
      <c r="AT9371" s="213" t="s">
        <v>453</v>
      </c>
      <c r="AU9371" s="213" t="s">
        <v>91</v>
      </c>
      <c r="AV9371" s="13" t="s">
        <v>85</v>
      </c>
      <c r="AW9371" s="13" t="s">
        <v>37</v>
      </c>
      <c r="AX9371" s="13" t="s">
        <v>78</v>
      </c>
      <c r="AY9371" s="213" t="s">
        <v>443</v>
      </c>
    </row>
    <row r="9372" spans="2:51" s="14" customFormat="1">
      <c r="B9372" s="214"/>
      <c r="C9372" s="215"/>
      <c r="D9372" s="205" t="s">
        <v>453</v>
      </c>
      <c r="E9372" s="216" t="s">
        <v>19</v>
      </c>
      <c r="F9372" s="217" t="s">
        <v>7385</v>
      </c>
      <c r="G9372" s="215"/>
      <c r="H9372" s="218">
        <v>55.826999999999998</v>
      </c>
      <c r="I9372" s="219"/>
      <c r="J9372" s="215"/>
      <c r="K9372" s="215"/>
      <c r="L9372" s="220"/>
      <c r="M9372" s="221"/>
      <c r="N9372" s="222"/>
      <c r="O9372" s="222"/>
      <c r="P9372" s="222"/>
      <c r="Q9372" s="222"/>
      <c r="R9372" s="222"/>
      <c r="S9372" s="222"/>
      <c r="T9372" s="223"/>
      <c r="AT9372" s="224" t="s">
        <v>453</v>
      </c>
      <c r="AU9372" s="224" t="s">
        <v>91</v>
      </c>
      <c r="AV9372" s="14" t="s">
        <v>91</v>
      </c>
      <c r="AW9372" s="14" t="s">
        <v>37</v>
      </c>
      <c r="AX9372" s="14" t="s">
        <v>78</v>
      </c>
      <c r="AY9372" s="224" t="s">
        <v>443</v>
      </c>
    </row>
    <row r="9373" spans="2:51" s="14" customFormat="1">
      <c r="B9373" s="214"/>
      <c r="C9373" s="215"/>
      <c r="D9373" s="205" t="s">
        <v>453</v>
      </c>
      <c r="E9373" s="216" t="s">
        <v>19</v>
      </c>
      <c r="F9373" s="217" t="s">
        <v>7386</v>
      </c>
      <c r="G9373" s="215"/>
      <c r="H9373" s="218">
        <v>51.2</v>
      </c>
      <c r="I9373" s="219"/>
      <c r="J9373" s="215"/>
      <c r="K9373" s="215"/>
      <c r="L9373" s="220"/>
      <c r="M9373" s="221"/>
      <c r="N9373" s="222"/>
      <c r="O9373" s="222"/>
      <c r="P9373" s="222"/>
      <c r="Q9373" s="222"/>
      <c r="R9373" s="222"/>
      <c r="S9373" s="222"/>
      <c r="T9373" s="223"/>
      <c r="AT9373" s="224" t="s">
        <v>453</v>
      </c>
      <c r="AU9373" s="224" t="s">
        <v>91</v>
      </c>
      <c r="AV9373" s="14" t="s">
        <v>91</v>
      </c>
      <c r="AW9373" s="14" t="s">
        <v>37</v>
      </c>
      <c r="AX9373" s="14" t="s">
        <v>78</v>
      </c>
      <c r="AY9373" s="224" t="s">
        <v>443</v>
      </c>
    </row>
    <row r="9374" spans="2:51" s="14" customFormat="1">
      <c r="B9374" s="214"/>
      <c r="C9374" s="215"/>
      <c r="D9374" s="205" t="s">
        <v>453</v>
      </c>
      <c r="E9374" s="216" t="s">
        <v>19</v>
      </c>
      <c r="F9374" s="217" t="s">
        <v>7387</v>
      </c>
      <c r="G9374" s="215"/>
      <c r="H9374" s="218">
        <v>57.927999999999997</v>
      </c>
      <c r="I9374" s="219"/>
      <c r="J9374" s="215"/>
      <c r="K9374" s="215"/>
      <c r="L9374" s="220"/>
      <c r="M9374" s="221"/>
      <c r="N9374" s="222"/>
      <c r="O9374" s="222"/>
      <c r="P9374" s="222"/>
      <c r="Q9374" s="222"/>
      <c r="R9374" s="222"/>
      <c r="S9374" s="222"/>
      <c r="T9374" s="223"/>
      <c r="AT9374" s="224" t="s">
        <v>453</v>
      </c>
      <c r="AU9374" s="224" t="s">
        <v>91</v>
      </c>
      <c r="AV9374" s="14" t="s">
        <v>91</v>
      </c>
      <c r="AW9374" s="14" t="s">
        <v>37</v>
      </c>
      <c r="AX9374" s="14" t="s">
        <v>78</v>
      </c>
      <c r="AY9374" s="224" t="s">
        <v>443</v>
      </c>
    </row>
    <row r="9375" spans="2:51" s="14" customFormat="1">
      <c r="B9375" s="214"/>
      <c r="C9375" s="215"/>
      <c r="D9375" s="205" t="s">
        <v>453</v>
      </c>
      <c r="E9375" s="216" t="s">
        <v>19</v>
      </c>
      <c r="F9375" s="217" t="s">
        <v>7388</v>
      </c>
      <c r="G9375" s="215"/>
      <c r="H9375" s="218">
        <v>49.954999999999998</v>
      </c>
      <c r="I9375" s="219"/>
      <c r="J9375" s="215"/>
      <c r="K9375" s="215"/>
      <c r="L9375" s="220"/>
      <c r="M9375" s="221"/>
      <c r="N9375" s="222"/>
      <c r="O9375" s="222"/>
      <c r="P9375" s="222"/>
      <c r="Q9375" s="222"/>
      <c r="R9375" s="222"/>
      <c r="S9375" s="222"/>
      <c r="T9375" s="223"/>
      <c r="AT9375" s="224" t="s">
        <v>453</v>
      </c>
      <c r="AU9375" s="224" t="s">
        <v>91</v>
      </c>
      <c r="AV9375" s="14" t="s">
        <v>91</v>
      </c>
      <c r="AW9375" s="14" t="s">
        <v>37</v>
      </c>
      <c r="AX9375" s="14" t="s">
        <v>78</v>
      </c>
      <c r="AY9375" s="224" t="s">
        <v>443</v>
      </c>
    </row>
    <row r="9376" spans="2:51" s="14" customFormat="1">
      <c r="B9376" s="214"/>
      <c r="C9376" s="215"/>
      <c r="D9376" s="205" t="s">
        <v>453</v>
      </c>
      <c r="E9376" s="216" t="s">
        <v>19</v>
      </c>
      <c r="F9376" s="217" t="s">
        <v>7389</v>
      </c>
      <c r="G9376" s="215"/>
      <c r="H9376" s="218">
        <v>28.123999999999999</v>
      </c>
      <c r="I9376" s="219"/>
      <c r="J9376" s="215"/>
      <c r="K9376" s="215"/>
      <c r="L9376" s="220"/>
      <c r="M9376" s="221"/>
      <c r="N9376" s="222"/>
      <c r="O9376" s="222"/>
      <c r="P9376" s="222"/>
      <c r="Q9376" s="222"/>
      <c r="R9376" s="222"/>
      <c r="S9376" s="222"/>
      <c r="T9376" s="223"/>
      <c r="AT9376" s="224" t="s">
        <v>453</v>
      </c>
      <c r="AU9376" s="224" t="s">
        <v>91</v>
      </c>
      <c r="AV9376" s="14" t="s">
        <v>91</v>
      </c>
      <c r="AW9376" s="14" t="s">
        <v>37</v>
      </c>
      <c r="AX9376" s="14" t="s">
        <v>78</v>
      </c>
      <c r="AY9376" s="224" t="s">
        <v>443</v>
      </c>
    </row>
    <row r="9377" spans="2:51" s="14" customFormat="1" ht="22.5">
      <c r="B9377" s="214"/>
      <c r="C9377" s="215"/>
      <c r="D9377" s="205" t="s">
        <v>453</v>
      </c>
      <c r="E9377" s="216" t="s">
        <v>19</v>
      </c>
      <c r="F9377" s="217" t="s">
        <v>7390</v>
      </c>
      <c r="G9377" s="215"/>
      <c r="H9377" s="218">
        <v>54.966999999999999</v>
      </c>
      <c r="I9377" s="219"/>
      <c r="J9377" s="215"/>
      <c r="K9377" s="215"/>
      <c r="L9377" s="220"/>
      <c r="M9377" s="221"/>
      <c r="N9377" s="222"/>
      <c r="O9377" s="222"/>
      <c r="P9377" s="222"/>
      <c r="Q9377" s="222"/>
      <c r="R9377" s="222"/>
      <c r="S9377" s="222"/>
      <c r="T9377" s="223"/>
      <c r="AT9377" s="224" t="s">
        <v>453</v>
      </c>
      <c r="AU9377" s="224" t="s">
        <v>91</v>
      </c>
      <c r="AV9377" s="14" t="s">
        <v>91</v>
      </c>
      <c r="AW9377" s="14" t="s">
        <v>37</v>
      </c>
      <c r="AX9377" s="14" t="s">
        <v>78</v>
      </c>
      <c r="AY9377" s="224" t="s">
        <v>443</v>
      </c>
    </row>
    <row r="9378" spans="2:51" s="14" customFormat="1">
      <c r="B9378" s="214"/>
      <c r="C9378" s="215"/>
      <c r="D9378" s="205" t="s">
        <v>453</v>
      </c>
      <c r="E9378" s="216" t="s">
        <v>19</v>
      </c>
      <c r="F9378" s="217" t="s">
        <v>7391</v>
      </c>
      <c r="G9378" s="215"/>
      <c r="H9378" s="218">
        <v>54.817999999999998</v>
      </c>
      <c r="I9378" s="219"/>
      <c r="J9378" s="215"/>
      <c r="K9378" s="215"/>
      <c r="L9378" s="220"/>
      <c r="M9378" s="221"/>
      <c r="N9378" s="222"/>
      <c r="O9378" s="222"/>
      <c r="P9378" s="222"/>
      <c r="Q9378" s="222"/>
      <c r="R9378" s="222"/>
      <c r="S9378" s="222"/>
      <c r="T9378" s="223"/>
      <c r="AT9378" s="224" t="s">
        <v>453</v>
      </c>
      <c r="AU9378" s="224" t="s">
        <v>91</v>
      </c>
      <c r="AV9378" s="14" t="s">
        <v>91</v>
      </c>
      <c r="AW9378" s="14" t="s">
        <v>37</v>
      </c>
      <c r="AX9378" s="14" t="s">
        <v>78</v>
      </c>
      <c r="AY9378" s="224" t="s">
        <v>443</v>
      </c>
    </row>
    <row r="9379" spans="2:51" s="14" customFormat="1">
      <c r="B9379" s="214"/>
      <c r="C9379" s="215"/>
      <c r="D9379" s="205" t="s">
        <v>453</v>
      </c>
      <c r="E9379" s="216" t="s">
        <v>19</v>
      </c>
      <c r="F9379" s="217" t="s">
        <v>7392</v>
      </c>
      <c r="G9379" s="215"/>
      <c r="H9379" s="218">
        <v>61.253999999999998</v>
      </c>
      <c r="I9379" s="219"/>
      <c r="J9379" s="215"/>
      <c r="K9379" s="215"/>
      <c r="L9379" s="220"/>
      <c r="M9379" s="221"/>
      <c r="N9379" s="222"/>
      <c r="O9379" s="222"/>
      <c r="P9379" s="222"/>
      <c r="Q9379" s="222"/>
      <c r="R9379" s="222"/>
      <c r="S9379" s="222"/>
      <c r="T9379" s="223"/>
      <c r="AT9379" s="224" t="s">
        <v>453</v>
      </c>
      <c r="AU9379" s="224" t="s">
        <v>91</v>
      </c>
      <c r="AV9379" s="14" t="s">
        <v>91</v>
      </c>
      <c r="AW9379" s="14" t="s">
        <v>37</v>
      </c>
      <c r="AX9379" s="14" t="s">
        <v>78</v>
      </c>
      <c r="AY9379" s="224" t="s">
        <v>443</v>
      </c>
    </row>
    <row r="9380" spans="2:51" s="14" customFormat="1" ht="22.5">
      <c r="B9380" s="214"/>
      <c r="C9380" s="215"/>
      <c r="D9380" s="205" t="s">
        <v>453</v>
      </c>
      <c r="E9380" s="216" t="s">
        <v>19</v>
      </c>
      <c r="F9380" s="217" t="s">
        <v>7393</v>
      </c>
      <c r="G9380" s="215"/>
      <c r="H9380" s="218">
        <v>55.606999999999999</v>
      </c>
      <c r="I9380" s="219"/>
      <c r="J9380" s="215"/>
      <c r="K9380" s="215"/>
      <c r="L9380" s="220"/>
      <c r="M9380" s="221"/>
      <c r="N9380" s="222"/>
      <c r="O9380" s="222"/>
      <c r="P9380" s="222"/>
      <c r="Q9380" s="222"/>
      <c r="R9380" s="222"/>
      <c r="S9380" s="222"/>
      <c r="T9380" s="223"/>
      <c r="AT9380" s="224" t="s">
        <v>453</v>
      </c>
      <c r="AU9380" s="224" t="s">
        <v>91</v>
      </c>
      <c r="AV9380" s="14" t="s">
        <v>91</v>
      </c>
      <c r="AW9380" s="14" t="s">
        <v>37</v>
      </c>
      <c r="AX9380" s="14" t="s">
        <v>78</v>
      </c>
      <c r="AY9380" s="224" t="s">
        <v>443</v>
      </c>
    </row>
    <row r="9381" spans="2:51" s="14" customFormat="1">
      <c r="B9381" s="214"/>
      <c r="C9381" s="215"/>
      <c r="D9381" s="205" t="s">
        <v>453</v>
      </c>
      <c r="E9381" s="216" t="s">
        <v>19</v>
      </c>
      <c r="F9381" s="217" t="s">
        <v>7394</v>
      </c>
      <c r="G9381" s="215"/>
      <c r="H9381" s="218">
        <v>53.555</v>
      </c>
      <c r="I9381" s="219"/>
      <c r="J9381" s="215"/>
      <c r="K9381" s="215"/>
      <c r="L9381" s="220"/>
      <c r="M9381" s="221"/>
      <c r="N9381" s="222"/>
      <c r="O9381" s="222"/>
      <c r="P9381" s="222"/>
      <c r="Q9381" s="222"/>
      <c r="R9381" s="222"/>
      <c r="S9381" s="222"/>
      <c r="T9381" s="223"/>
      <c r="AT9381" s="224" t="s">
        <v>453</v>
      </c>
      <c r="AU9381" s="224" t="s">
        <v>91</v>
      </c>
      <c r="AV9381" s="14" t="s">
        <v>91</v>
      </c>
      <c r="AW9381" s="14" t="s">
        <v>37</v>
      </c>
      <c r="AX9381" s="14" t="s">
        <v>78</v>
      </c>
      <c r="AY9381" s="224" t="s">
        <v>443</v>
      </c>
    </row>
    <row r="9382" spans="2:51" s="14" customFormat="1">
      <c r="B9382" s="214"/>
      <c r="C9382" s="215"/>
      <c r="D9382" s="205" t="s">
        <v>453</v>
      </c>
      <c r="E9382" s="216" t="s">
        <v>19</v>
      </c>
      <c r="F9382" s="217" t="s">
        <v>7395</v>
      </c>
      <c r="G9382" s="215"/>
      <c r="H9382" s="218">
        <v>34.997999999999998</v>
      </c>
      <c r="I9382" s="219"/>
      <c r="J9382" s="215"/>
      <c r="K9382" s="215"/>
      <c r="L9382" s="220"/>
      <c r="M9382" s="221"/>
      <c r="N9382" s="222"/>
      <c r="O9382" s="222"/>
      <c r="P9382" s="222"/>
      <c r="Q9382" s="222"/>
      <c r="R9382" s="222"/>
      <c r="S9382" s="222"/>
      <c r="T9382" s="223"/>
      <c r="AT9382" s="224" t="s">
        <v>453</v>
      </c>
      <c r="AU9382" s="224" t="s">
        <v>91</v>
      </c>
      <c r="AV9382" s="14" t="s">
        <v>91</v>
      </c>
      <c r="AW9382" s="14" t="s">
        <v>37</v>
      </c>
      <c r="AX9382" s="14" t="s">
        <v>78</v>
      </c>
      <c r="AY9382" s="224" t="s">
        <v>443</v>
      </c>
    </row>
    <row r="9383" spans="2:51" s="14" customFormat="1">
      <c r="B9383" s="214"/>
      <c r="C9383" s="215"/>
      <c r="D9383" s="205" t="s">
        <v>453</v>
      </c>
      <c r="E9383" s="216" t="s">
        <v>19</v>
      </c>
      <c r="F9383" s="217" t="s">
        <v>7396</v>
      </c>
      <c r="G9383" s="215"/>
      <c r="H9383" s="218">
        <v>24.6</v>
      </c>
      <c r="I9383" s="219"/>
      <c r="J9383" s="215"/>
      <c r="K9383" s="215"/>
      <c r="L9383" s="220"/>
      <c r="M9383" s="221"/>
      <c r="N9383" s="222"/>
      <c r="O9383" s="222"/>
      <c r="P9383" s="222"/>
      <c r="Q9383" s="222"/>
      <c r="R9383" s="222"/>
      <c r="S9383" s="222"/>
      <c r="T9383" s="223"/>
      <c r="AT9383" s="224" t="s">
        <v>453</v>
      </c>
      <c r="AU9383" s="224" t="s">
        <v>91</v>
      </c>
      <c r="AV9383" s="14" t="s">
        <v>91</v>
      </c>
      <c r="AW9383" s="14" t="s">
        <v>37</v>
      </c>
      <c r="AX9383" s="14" t="s">
        <v>78</v>
      </c>
      <c r="AY9383" s="224" t="s">
        <v>443</v>
      </c>
    </row>
    <row r="9384" spans="2:51" s="14" customFormat="1" ht="22.5">
      <c r="B9384" s="214"/>
      <c r="C9384" s="215"/>
      <c r="D9384" s="205" t="s">
        <v>453</v>
      </c>
      <c r="E9384" s="216" t="s">
        <v>19</v>
      </c>
      <c r="F9384" s="217" t="s">
        <v>7397</v>
      </c>
      <c r="G9384" s="215"/>
      <c r="H9384" s="218">
        <v>70.034999999999997</v>
      </c>
      <c r="I9384" s="219"/>
      <c r="J9384" s="215"/>
      <c r="K9384" s="215"/>
      <c r="L9384" s="220"/>
      <c r="M9384" s="221"/>
      <c r="N9384" s="222"/>
      <c r="O9384" s="222"/>
      <c r="P9384" s="222"/>
      <c r="Q9384" s="222"/>
      <c r="R9384" s="222"/>
      <c r="S9384" s="222"/>
      <c r="T9384" s="223"/>
      <c r="AT9384" s="224" t="s">
        <v>453</v>
      </c>
      <c r="AU9384" s="224" t="s">
        <v>91</v>
      </c>
      <c r="AV9384" s="14" t="s">
        <v>91</v>
      </c>
      <c r="AW9384" s="14" t="s">
        <v>37</v>
      </c>
      <c r="AX9384" s="14" t="s">
        <v>78</v>
      </c>
      <c r="AY9384" s="224" t="s">
        <v>443</v>
      </c>
    </row>
    <row r="9385" spans="2:51" s="14" customFormat="1">
      <c r="B9385" s="214"/>
      <c r="C9385" s="215"/>
      <c r="D9385" s="205" t="s">
        <v>453</v>
      </c>
      <c r="E9385" s="216" t="s">
        <v>19</v>
      </c>
      <c r="F9385" s="217" t="s">
        <v>7398</v>
      </c>
      <c r="G9385" s="215"/>
      <c r="H9385" s="218">
        <v>53.743000000000002</v>
      </c>
      <c r="I9385" s="219"/>
      <c r="J9385" s="215"/>
      <c r="K9385" s="215"/>
      <c r="L9385" s="220"/>
      <c r="M9385" s="221"/>
      <c r="N9385" s="222"/>
      <c r="O9385" s="222"/>
      <c r="P9385" s="222"/>
      <c r="Q9385" s="222"/>
      <c r="R9385" s="222"/>
      <c r="S9385" s="222"/>
      <c r="T9385" s="223"/>
      <c r="AT9385" s="224" t="s">
        <v>453</v>
      </c>
      <c r="AU9385" s="224" t="s">
        <v>91</v>
      </c>
      <c r="AV9385" s="14" t="s">
        <v>91</v>
      </c>
      <c r="AW9385" s="14" t="s">
        <v>37</v>
      </c>
      <c r="AX9385" s="14" t="s">
        <v>78</v>
      </c>
      <c r="AY9385" s="224" t="s">
        <v>443</v>
      </c>
    </row>
    <row r="9386" spans="2:51" s="14" customFormat="1">
      <c r="B9386" s="214"/>
      <c r="C9386" s="215"/>
      <c r="D9386" s="205" t="s">
        <v>453</v>
      </c>
      <c r="E9386" s="216" t="s">
        <v>19</v>
      </c>
      <c r="F9386" s="217" t="s">
        <v>7399</v>
      </c>
      <c r="G9386" s="215"/>
      <c r="H9386" s="218">
        <v>29.623999999999999</v>
      </c>
      <c r="I9386" s="219"/>
      <c r="J9386" s="215"/>
      <c r="K9386" s="215"/>
      <c r="L9386" s="220"/>
      <c r="M9386" s="221"/>
      <c r="N9386" s="222"/>
      <c r="O9386" s="222"/>
      <c r="P9386" s="222"/>
      <c r="Q9386" s="222"/>
      <c r="R9386" s="222"/>
      <c r="S9386" s="222"/>
      <c r="T9386" s="223"/>
      <c r="AT9386" s="224" t="s">
        <v>453</v>
      </c>
      <c r="AU9386" s="224" t="s">
        <v>91</v>
      </c>
      <c r="AV9386" s="14" t="s">
        <v>91</v>
      </c>
      <c r="AW9386" s="14" t="s">
        <v>37</v>
      </c>
      <c r="AX9386" s="14" t="s">
        <v>78</v>
      </c>
      <c r="AY9386" s="224" t="s">
        <v>443</v>
      </c>
    </row>
    <row r="9387" spans="2:51" s="14" customFormat="1">
      <c r="B9387" s="214"/>
      <c r="C9387" s="215"/>
      <c r="D9387" s="205" t="s">
        <v>453</v>
      </c>
      <c r="E9387" s="216" t="s">
        <v>19</v>
      </c>
      <c r="F9387" s="217" t="s">
        <v>7400</v>
      </c>
      <c r="G9387" s="215"/>
      <c r="H9387" s="218">
        <v>24</v>
      </c>
      <c r="I9387" s="219"/>
      <c r="J9387" s="215"/>
      <c r="K9387" s="215"/>
      <c r="L9387" s="220"/>
      <c r="M9387" s="221"/>
      <c r="N9387" s="222"/>
      <c r="O9387" s="222"/>
      <c r="P9387" s="222"/>
      <c r="Q9387" s="222"/>
      <c r="R9387" s="222"/>
      <c r="S9387" s="222"/>
      <c r="T9387" s="223"/>
      <c r="AT9387" s="224" t="s">
        <v>453</v>
      </c>
      <c r="AU9387" s="224" t="s">
        <v>91</v>
      </c>
      <c r="AV9387" s="14" t="s">
        <v>91</v>
      </c>
      <c r="AW9387" s="14" t="s">
        <v>37</v>
      </c>
      <c r="AX9387" s="14" t="s">
        <v>78</v>
      </c>
      <c r="AY9387" s="224" t="s">
        <v>443</v>
      </c>
    </row>
    <row r="9388" spans="2:51" s="14" customFormat="1" ht="22.5">
      <c r="B9388" s="214"/>
      <c r="C9388" s="215"/>
      <c r="D9388" s="205" t="s">
        <v>453</v>
      </c>
      <c r="E9388" s="216" t="s">
        <v>19</v>
      </c>
      <c r="F9388" s="217" t="s">
        <v>7401</v>
      </c>
      <c r="G9388" s="215"/>
      <c r="H9388" s="218">
        <v>58.576000000000001</v>
      </c>
      <c r="I9388" s="219"/>
      <c r="J9388" s="215"/>
      <c r="K9388" s="215"/>
      <c r="L9388" s="220"/>
      <c r="M9388" s="221"/>
      <c r="N9388" s="222"/>
      <c r="O9388" s="222"/>
      <c r="P9388" s="222"/>
      <c r="Q9388" s="222"/>
      <c r="R9388" s="222"/>
      <c r="S9388" s="222"/>
      <c r="T9388" s="223"/>
      <c r="AT9388" s="224" t="s">
        <v>453</v>
      </c>
      <c r="AU9388" s="224" t="s">
        <v>91</v>
      </c>
      <c r="AV9388" s="14" t="s">
        <v>91</v>
      </c>
      <c r="AW9388" s="14" t="s">
        <v>37</v>
      </c>
      <c r="AX9388" s="14" t="s">
        <v>78</v>
      </c>
      <c r="AY9388" s="224" t="s">
        <v>443</v>
      </c>
    </row>
    <row r="9389" spans="2:51" s="14" customFormat="1">
      <c r="B9389" s="214"/>
      <c r="C9389" s="215"/>
      <c r="D9389" s="205" t="s">
        <v>453</v>
      </c>
      <c r="E9389" s="216" t="s">
        <v>19</v>
      </c>
      <c r="F9389" s="217" t="s">
        <v>7402</v>
      </c>
      <c r="G9389" s="215"/>
      <c r="H9389" s="218">
        <v>57.307000000000002</v>
      </c>
      <c r="I9389" s="219"/>
      <c r="J9389" s="215"/>
      <c r="K9389" s="215"/>
      <c r="L9389" s="220"/>
      <c r="M9389" s="221"/>
      <c r="N9389" s="222"/>
      <c r="O9389" s="222"/>
      <c r="P9389" s="222"/>
      <c r="Q9389" s="222"/>
      <c r="R9389" s="222"/>
      <c r="S9389" s="222"/>
      <c r="T9389" s="223"/>
      <c r="AT9389" s="224" t="s">
        <v>453</v>
      </c>
      <c r="AU9389" s="224" t="s">
        <v>91</v>
      </c>
      <c r="AV9389" s="14" t="s">
        <v>91</v>
      </c>
      <c r="AW9389" s="14" t="s">
        <v>37</v>
      </c>
      <c r="AX9389" s="14" t="s">
        <v>78</v>
      </c>
      <c r="AY9389" s="224" t="s">
        <v>443</v>
      </c>
    </row>
    <row r="9390" spans="2:51" s="14" customFormat="1" ht="22.5">
      <c r="B9390" s="214"/>
      <c r="C9390" s="215"/>
      <c r="D9390" s="205" t="s">
        <v>453</v>
      </c>
      <c r="E9390" s="216" t="s">
        <v>19</v>
      </c>
      <c r="F9390" s="217" t="s">
        <v>7403</v>
      </c>
      <c r="G9390" s="215"/>
      <c r="H9390" s="218">
        <v>54.648000000000003</v>
      </c>
      <c r="I9390" s="219"/>
      <c r="J9390" s="215"/>
      <c r="K9390" s="215"/>
      <c r="L9390" s="220"/>
      <c r="M9390" s="221"/>
      <c r="N9390" s="222"/>
      <c r="O9390" s="222"/>
      <c r="P9390" s="222"/>
      <c r="Q9390" s="222"/>
      <c r="R9390" s="222"/>
      <c r="S9390" s="222"/>
      <c r="T9390" s="223"/>
      <c r="AT9390" s="224" t="s">
        <v>453</v>
      </c>
      <c r="AU9390" s="224" t="s">
        <v>91</v>
      </c>
      <c r="AV9390" s="14" t="s">
        <v>91</v>
      </c>
      <c r="AW9390" s="14" t="s">
        <v>37</v>
      </c>
      <c r="AX9390" s="14" t="s">
        <v>78</v>
      </c>
      <c r="AY9390" s="224" t="s">
        <v>443</v>
      </c>
    </row>
    <row r="9391" spans="2:51" s="14" customFormat="1" ht="22.5">
      <c r="B9391" s="214"/>
      <c r="C9391" s="215"/>
      <c r="D9391" s="205" t="s">
        <v>453</v>
      </c>
      <c r="E9391" s="216" t="s">
        <v>19</v>
      </c>
      <c r="F9391" s="217" t="s">
        <v>7404</v>
      </c>
      <c r="G9391" s="215"/>
      <c r="H9391" s="218">
        <v>54.863999999999997</v>
      </c>
      <c r="I9391" s="219"/>
      <c r="J9391" s="215"/>
      <c r="K9391" s="215"/>
      <c r="L9391" s="220"/>
      <c r="M9391" s="221"/>
      <c r="N9391" s="222"/>
      <c r="O9391" s="222"/>
      <c r="P9391" s="222"/>
      <c r="Q9391" s="222"/>
      <c r="R9391" s="222"/>
      <c r="S9391" s="222"/>
      <c r="T9391" s="223"/>
      <c r="AT9391" s="224" t="s">
        <v>453</v>
      </c>
      <c r="AU9391" s="224" t="s">
        <v>91</v>
      </c>
      <c r="AV9391" s="14" t="s">
        <v>91</v>
      </c>
      <c r="AW9391" s="14" t="s">
        <v>37</v>
      </c>
      <c r="AX9391" s="14" t="s">
        <v>78</v>
      </c>
      <c r="AY9391" s="224" t="s">
        <v>443</v>
      </c>
    </row>
    <row r="9392" spans="2:51" s="14" customFormat="1">
      <c r="B9392" s="214"/>
      <c r="C9392" s="215"/>
      <c r="D9392" s="205" t="s">
        <v>453</v>
      </c>
      <c r="E9392" s="216" t="s">
        <v>19</v>
      </c>
      <c r="F9392" s="217" t="s">
        <v>7405</v>
      </c>
      <c r="G9392" s="215"/>
      <c r="H9392" s="218">
        <v>37.923000000000002</v>
      </c>
      <c r="I9392" s="219"/>
      <c r="J9392" s="215"/>
      <c r="K9392" s="215"/>
      <c r="L9392" s="220"/>
      <c r="M9392" s="221"/>
      <c r="N9392" s="222"/>
      <c r="O9392" s="222"/>
      <c r="P9392" s="222"/>
      <c r="Q9392" s="222"/>
      <c r="R9392" s="222"/>
      <c r="S9392" s="222"/>
      <c r="T9392" s="223"/>
      <c r="AT9392" s="224" t="s">
        <v>453</v>
      </c>
      <c r="AU9392" s="224" t="s">
        <v>91</v>
      </c>
      <c r="AV9392" s="14" t="s">
        <v>91</v>
      </c>
      <c r="AW9392" s="14" t="s">
        <v>37</v>
      </c>
      <c r="AX9392" s="14" t="s">
        <v>78</v>
      </c>
      <c r="AY9392" s="224" t="s">
        <v>443</v>
      </c>
    </row>
    <row r="9393" spans="2:51" s="14" customFormat="1">
      <c r="B9393" s="214"/>
      <c r="C9393" s="215"/>
      <c r="D9393" s="205" t="s">
        <v>453</v>
      </c>
      <c r="E9393" s="216" t="s">
        <v>19</v>
      </c>
      <c r="F9393" s="217" t="s">
        <v>7406</v>
      </c>
      <c r="G9393" s="215"/>
      <c r="H9393" s="218">
        <v>19.2</v>
      </c>
      <c r="I9393" s="219"/>
      <c r="J9393" s="215"/>
      <c r="K9393" s="215"/>
      <c r="L9393" s="220"/>
      <c r="M9393" s="221"/>
      <c r="N9393" s="222"/>
      <c r="O9393" s="222"/>
      <c r="P9393" s="222"/>
      <c r="Q9393" s="222"/>
      <c r="R9393" s="222"/>
      <c r="S9393" s="222"/>
      <c r="T9393" s="223"/>
      <c r="AT9393" s="224" t="s">
        <v>453</v>
      </c>
      <c r="AU9393" s="224" t="s">
        <v>91</v>
      </c>
      <c r="AV9393" s="14" t="s">
        <v>91</v>
      </c>
      <c r="AW9393" s="14" t="s">
        <v>37</v>
      </c>
      <c r="AX9393" s="14" t="s">
        <v>78</v>
      </c>
      <c r="AY9393" s="224" t="s">
        <v>443</v>
      </c>
    </row>
    <row r="9394" spans="2:51" s="14" customFormat="1" ht="22.5">
      <c r="B9394" s="214"/>
      <c r="C9394" s="215"/>
      <c r="D9394" s="205" t="s">
        <v>453</v>
      </c>
      <c r="E9394" s="216" t="s">
        <v>19</v>
      </c>
      <c r="F9394" s="217" t="s">
        <v>7407</v>
      </c>
      <c r="G9394" s="215"/>
      <c r="H9394" s="218">
        <v>59.444000000000003</v>
      </c>
      <c r="I9394" s="219"/>
      <c r="J9394" s="215"/>
      <c r="K9394" s="215"/>
      <c r="L9394" s="220"/>
      <c r="M9394" s="221"/>
      <c r="N9394" s="222"/>
      <c r="O9394" s="222"/>
      <c r="P9394" s="222"/>
      <c r="Q9394" s="222"/>
      <c r="R9394" s="222"/>
      <c r="S9394" s="222"/>
      <c r="T9394" s="223"/>
      <c r="AT9394" s="224" t="s">
        <v>453</v>
      </c>
      <c r="AU9394" s="224" t="s">
        <v>91</v>
      </c>
      <c r="AV9394" s="14" t="s">
        <v>91</v>
      </c>
      <c r="AW9394" s="14" t="s">
        <v>37</v>
      </c>
      <c r="AX9394" s="14" t="s">
        <v>78</v>
      </c>
      <c r="AY9394" s="224" t="s">
        <v>443</v>
      </c>
    </row>
    <row r="9395" spans="2:51" s="14" customFormat="1">
      <c r="B9395" s="214"/>
      <c r="C9395" s="215"/>
      <c r="D9395" s="205" t="s">
        <v>453</v>
      </c>
      <c r="E9395" s="216" t="s">
        <v>19</v>
      </c>
      <c r="F9395" s="217" t="s">
        <v>7408</v>
      </c>
      <c r="G9395" s="215"/>
      <c r="H9395" s="218">
        <v>47.276000000000003</v>
      </c>
      <c r="I9395" s="219"/>
      <c r="J9395" s="215"/>
      <c r="K9395" s="215"/>
      <c r="L9395" s="220"/>
      <c r="M9395" s="221"/>
      <c r="N9395" s="222"/>
      <c r="O9395" s="222"/>
      <c r="P9395" s="222"/>
      <c r="Q9395" s="222"/>
      <c r="R9395" s="222"/>
      <c r="S9395" s="222"/>
      <c r="T9395" s="223"/>
      <c r="AT9395" s="224" t="s">
        <v>453</v>
      </c>
      <c r="AU9395" s="224" t="s">
        <v>91</v>
      </c>
      <c r="AV9395" s="14" t="s">
        <v>91</v>
      </c>
      <c r="AW9395" s="14" t="s">
        <v>37</v>
      </c>
      <c r="AX9395" s="14" t="s">
        <v>78</v>
      </c>
      <c r="AY9395" s="224" t="s">
        <v>443</v>
      </c>
    </row>
    <row r="9396" spans="2:51" s="14" customFormat="1">
      <c r="B9396" s="214"/>
      <c r="C9396" s="215"/>
      <c r="D9396" s="205" t="s">
        <v>453</v>
      </c>
      <c r="E9396" s="216" t="s">
        <v>19</v>
      </c>
      <c r="F9396" s="217" t="s">
        <v>7409</v>
      </c>
      <c r="G9396" s="215"/>
      <c r="H9396" s="218">
        <v>56.783000000000001</v>
      </c>
      <c r="I9396" s="219"/>
      <c r="J9396" s="215"/>
      <c r="K9396" s="215"/>
      <c r="L9396" s="220"/>
      <c r="M9396" s="221"/>
      <c r="N9396" s="222"/>
      <c r="O9396" s="222"/>
      <c r="P9396" s="222"/>
      <c r="Q9396" s="222"/>
      <c r="R9396" s="222"/>
      <c r="S9396" s="222"/>
      <c r="T9396" s="223"/>
      <c r="AT9396" s="224" t="s">
        <v>453</v>
      </c>
      <c r="AU9396" s="224" t="s">
        <v>91</v>
      </c>
      <c r="AV9396" s="14" t="s">
        <v>91</v>
      </c>
      <c r="AW9396" s="14" t="s">
        <v>37</v>
      </c>
      <c r="AX9396" s="14" t="s">
        <v>78</v>
      </c>
      <c r="AY9396" s="224" t="s">
        <v>443</v>
      </c>
    </row>
    <row r="9397" spans="2:51" s="14" customFormat="1">
      <c r="B9397" s="214"/>
      <c r="C9397" s="215"/>
      <c r="D9397" s="205" t="s">
        <v>453</v>
      </c>
      <c r="E9397" s="216" t="s">
        <v>19</v>
      </c>
      <c r="F9397" s="217" t="s">
        <v>7410</v>
      </c>
      <c r="G9397" s="215"/>
      <c r="H9397" s="218">
        <v>21.6</v>
      </c>
      <c r="I9397" s="219"/>
      <c r="J9397" s="215"/>
      <c r="K9397" s="215"/>
      <c r="L9397" s="220"/>
      <c r="M9397" s="221"/>
      <c r="N9397" s="222"/>
      <c r="O9397" s="222"/>
      <c r="P9397" s="222"/>
      <c r="Q9397" s="222"/>
      <c r="R9397" s="222"/>
      <c r="S9397" s="222"/>
      <c r="T9397" s="223"/>
      <c r="AT9397" s="224" t="s">
        <v>453</v>
      </c>
      <c r="AU9397" s="224" t="s">
        <v>91</v>
      </c>
      <c r="AV9397" s="14" t="s">
        <v>91</v>
      </c>
      <c r="AW9397" s="14" t="s">
        <v>37</v>
      </c>
      <c r="AX9397" s="14" t="s">
        <v>78</v>
      </c>
      <c r="AY9397" s="224" t="s">
        <v>443</v>
      </c>
    </row>
    <row r="9398" spans="2:51" s="14" customFormat="1" ht="22.5">
      <c r="B9398" s="214"/>
      <c r="C9398" s="215"/>
      <c r="D9398" s="205" t="s">
        <v>453</v>
      </c>
      <c r="E9398" s="216" t="s">
        <v>19</v>
      </c>
      <c r="F9398" s="217" t="s">
        <v>7411</v>
      </c>
      <c r="G9398" s="215"/>
      <c r="H9398" s="218">
        <v>50.768999999999998</v>
      </c>
      <c r="I9398" s="219"/>
      <c r="J9398" s="215"/>
      <c r="K9398" s="215"/>
      <c r="L9398" s="220"/>
      <c r="M9398" s="221"/>
      <c r="N9398" s="222"/>
      <c r="O9398" s="222"/>
      <c r="P9398" s="222"/>
      <c r="Q9398" s="222"/>
      <c r="R9398" s="222"/>
      <c r="S9398" s="222"/>
      <c r="T9398" s="223"/>
      <c r="AT9398" s="224" t="s">
        <v>453</v>
      </c>
      <c r="AU9398" s="224" t="s">
        <v>91</v>
      </c>
      <c r="AV9398" s="14" t="s">
        <v>91</v>
      </c>
      <c r="AW9398" s="14" t="s">
        <v>37</v>
      </c>
      <c r="AX9398" s="14" t="s">
        <v>78</v>
      </c>
      <c r="AY9398" s="224" t="s">
        <v>443</v>
      </c>
    </row>
    <row r="9399" spans="2:51" s="14" customFormat="1">
      <c r="B9399" s="214"/>
      <c r="C9399" s="215"/>
      <c r="D9399" s="205" t="s">
        <v>453</v>
      </c>
      <c r="E9399" s="216" t="s">
        <v>19</v>
      </c>
      <c r="F9399" s="217" t="s">
        <v>7412</v>
      </c>
      <c r="G9399" s="215"/>
      <c r="H9399" s="218">
        <v>59.604999999999997</v>
      </c>
      <c r="I9399" s="219"/>
      <c r="J9399" s="215"/>
      <c r="K9399" s="215"/>
      <c r="L9399" s="220"/>
      <c r="M9399" s="221"/>
      <c r="N9399" s="222"/>
      <c r="O9399" s="222"/>
      <c r="P9399" s="222"/>
      <c r="Q9399" s="222"/>
      <c r="R9399" s="222"/>
      <c r="S9399" s="222"/>
      <c r="T9399" s="223"/>
      <c r="AT9399" s="224" t="s">
        <v>453</v>
      </c>
      <c r="AU9399" s="224" t="s">
        <v>91</v>
      </c>
      <c r="AV9399" s="14" t="s">
        <v>91</v>
      </c>
      <c r="AW9399" s="14" t="s">
        <v>37</v>
      </c>
      <c r="AX9399" s="14" t="s">
        <v>78</v>
      </c>
      <c r="AY9399" s="224" t="s">
        <v>443</v>
      </c>
    </row>
    <row r="9400" spans="2:51" s="14" customFormat="1">
      <c r="B9400" s="214"/>
      <c r="C9400" s="215"/>
      <c r="D9400" s="205" t="s">
        <v>453</v>
      </c>
      <c r="E9400" s="216" t="s">
        <v>19</v>
      </c>
      <c r="F9400" s="217" t="s">
        <v>7413</v>
      </c>
      <c r="G9400" s="215"/>
      <c r="H9400" s="218">
        <v>55.076000000000001</v>
      </c>
      <c r="I9400" s="219"/>
      <c r="J9400" s="215"/>
      <c r="K9400" s="215"/>
      <c r="L9400" s="220"/>
      <c r="M9400" s="221"/>
      <c r="N9400" s="222"/>
      <c r="O9400" s="222"/>
      <c r="P9400" s="222"/>
      <c r="Q9400" s="222"/>
      <c r="R9400" s="222"/>
      <c r="S9400" s="222"/>
      <c r="T9400" s="223"/>
      <c r="AT9400" s="224" t="s">
        <v>453</v>
      </c>
      <c r="AU9400" s="224" t="s">
        <v>91</v>
      </c>
      <c r="AV9400" s="14" t="s">
        <v>91</v>
      </c>
      <c r="AW9400" s="14" t="s">
        <v>37</v>
      </c>
      <c r="AX9400" s="14" t="s">
        <v>78</v>
      </c>
      <c r="AY9400" s="224" t="s">
        <v>443</v>
      </c>
    </row>
    <row r="9401" spans="2:51" s="14" customFormat="1" ht="33.75">
      <c r="B9401" s="214"/>
      <c r="C9401" s="215"/>
      <c r="D9401" s="205" t="s">
        <v>453</v>
      </c>
      <c r="E9401" s="216" t="s">
        <v>19</v>
      </c>
      <c r="F9401" s="217" t="s">
        <v>7414</v>
      </c>
      <c r="G9401" s="215"/>
      <c r="H9401" s="218">
        <v>102.709</v>
      </c>
      <c r="I9401" s="219"/>
      <c r="J9401" s="215"/>
      <c r="K9401" s="215"/>
      <c r="L9401" s="220"/>
      <c r="M9401" s="221"/>
      <c r="N9401" s="222"/>
      <c r="O9401" s="222"/>
      <c r="P9401" s="222"/>
      <c r="Q9401" s="222"/>
      <c r="R9401" s="222"/>
      <c r="S9401" s="222"/>
      <c r="T9401" s="223"/>
      <c r="AT9401" s="224" t="s">
        <v>453</v>
      </c>
      <c r="AU9401" s="224" t="s">
        <v>91</v>
      </c>
      <c r="AV9401" s="14" t="s">
        <v>91</v>
      </c>
      <c r="AW9401" s="14" t="s">
        <v>37</v>
      </c>
      <c r="AX9401" s="14" t="s">
        <v>78</v>
      </c>
      <c r="AY9401" s="224" t="s">
        <v>443</v>
      </c>
    </row>
    <row r="9402" spans="2:51" s="14" customFormat="1" ht="33.75">
      <c r="B9402" s="214"/>
      <c r="C9402" s="215"/>
      <c r="D9402" s="205" t="s">
        <v>453</v>
      </c>
      <c r="E9402" s="216" t="s">
        <v>19</v>
      </c>
      <c r="F9402" s="217" t="s">
        <v>7415</v>
      </c>
      <c r="G9402" s="215"/>
      <c r="H9402" s="218">
        <v>142.47200000000001</v>
      </c>
      <c r="I9402" s="219"/>
      <c r="J9402" s="215"/>
      <c r="K9402" s="215"/>
      <c r="L9402" s="220"/>
      <c r="M9402" s="221"/>
      <c r="N9402" s="222"/>
      <c r="O9402" s="222"/>
      <c r="P9402" s="222"/>
      <c r="Q9402" s="222"/>
      <c r="R9402" s="222"/>
      <c r="S9402" s="222"/>
      <c r="T9402" s="223"/>
      <c r="AT9402" s="224" t="s">
        <v>453</v>
      </c>
      <c r="AU9402" s="224" t="s">
        <v>91</v>
      </c>
      <c r="AV9402" s="14" t="s">
        <v>91</v>
      </c>
      <c r="AW9402" s="14" t="s">
        <v>37</v>
      </c>
      <c r="AX9402" s="14" t="s">
        <v>78</v>
      </c>
      <c r="AY9402" s="224" t="s">
        <v>443</v>
      </c>
    </row>
    <row r="9403" spans="2:51" s="14" customFormat="1">
      <c r="B9403" s="214"/>
      <c r="C9403" s="215"/>
      <c r="D9403" s="205" t="s">
        <v>453</v>
      </c>
      <c r="E9403" s="216" t="s">
        <v>19</v>
      </c>
      <c r="F9403" s="217" t="s">
        <v>7416</v>
      </c>
      <c r="G9403" s="215"/>
      <c r="H9403" s="218">
        <v>32.4</v>
      </c>
      <c r="I9403" s="219"/>
      <c r="J9403" s="215"/>
      <c r="K9403" s="215"/>
      <c r="L9403" s="220"/>
      <c r="M9403" s="221"/>
      <c r="N9403" s="222"/>
      <c r="O9403" s="222"/>
      <c r="P9403" s="222"/>
      <c r="Q9403" s="222"/>
      <c r="R9403" s="222"/>
      <c r="S9403" s="222"/>
      <c r="T9403" s="223"/>
      <c r="AT9403" s="224" t="s">
        <v>453</v>
      </c>
      <c r="AU9403" s="224" t="s">
        <v>91</v>
      </c>
      <c r="AV9403" s="14" t="s">
        <v>91</v>
      </c>
      <c r="AW9403" s="14" t="s">
        <v>37</v>
      </c>
      <c r="AX9403" s="14" t="s">
        <v>78</v>
      </c>
      <c r="AY9403" s="224" t="s">
        <v>443</v>
      </c>
    </row>
    <row r="9404" spans="2:51" s="14" customFormat="1" ht="33.75">
      <c r="B9404" s="214"/>
      <c r="C9404" s="215"/>
      <c r="D9404" s="205" t="s">
        <v>453</v>
      </c>
      <c r="E9404" s="216" t="s">
        <v>19</v>
      </c>
      <c r="F9404" s="217" t="s">
        <v>7417</v>
      </c>
      <c r="G9404" s="215"/>
      <c r="H9404" s="218">
        <v>107.754</v>
      </c>
      <c r="I9404" s="219"/>
      <c r="J9404" s="215"/>
      <c r="K9404" s="215"/>
      <c r="L9404" s="220"/>
      <c r="M9404" s="221"/>
      <c r="N9404" s="222"/>
      <c r="O9404" s="222"/>
      <c r="P9404" s="222"/>
      <c r="Q9404" s="222"/>
      <c r="R9404" s="222"/>
      <c r="S9404" s="222"/>
      <c r="T9404" s="223"/>
      <c r="AT9404" s="224" t="s">
        <v>453</v>
      </c>
      <c r="AU9404" s="224" t="s">
        <v>91</v>
      </c>
      <c r="AV9404" s="14" t="s">
        <v>91</v>
      </c>
      <c r="AW9404" s="14" t="s">
        <v>37</v>
      </c>
      <c r="AX9404" s="14" t="s">
        <v>78</v>
      </c>
      <c r="AY9404" s="224" t="s">
        <v>443</v>
      </c>
    </row>
    <row r="9405" spans="2:51" s="14" customFormat="1">
      <c r="B9405" s="214"/>
      <c r="C9405" s="215"/>
      <c r="D9405" s="205" t="s">
        <v>453</v>
      </c>
      <c r="E9405" s="216" t="s">
        <v>19</v>
      </c>
      <c r="F9405" s="217" t="s">
        <v>7418</v>
      </c>
      <c r="G9405" s="215"/>
      <c r="H9405" s="218">
        <v>25.2</v>
      </c>
      <c r="I9405" s="219"/>
      <c r="J9405" s="215"/>
      <c r="K9405" s="215"/>
      <c r="L9405" s="220"/>
      <c r="M9405" s="221"/>
      <c r="N9405" s="222"/>
      <c r="O9405" s="222"/>
      <c r="P9405" s="222"/>
      <c r="Q9405" s="222"/>
      <c r="R9405" s="222"/>
      <c r="S9405" s="222"/>
      <c r="T9405" s="223"/>
      <c r="AT9405" s="224" t="s">
        <v>453</v>
      </c>
      <c r="AU9405" s="224" t="s">
        <v>91</v>
      </c>
      <c r="AV9405" s="14" t="s">
        <v>91</v>
      </c>
      <c r="AW9405" s="14" t="s">
        <v>37</v>
      </c>
      <c r="AX9405" s="14" t="s">
        <v>78</v>
      </c>
      <c r="AY9405" s="224" t="s">
        <v>443</v>
      </c>
    </row>
    <row r="9406" spans="2:51" s="14" customFormat="1">
      <c r="B9406" s="214"/>
      <c r="C9406" s="215"/>
      <c r="D9406" s="205" t="s">
        <v>453</v>
      </c>
      <c r="E9406" s="216" t="s">
        <v>19</v>
      </c>
      <c r="F9406" s="217" t="s">
        <v>2080</v>
      </c>
      <c r="G9406" s="215"/>
      <c r="H9406" s="218">
        <v>4.8499999999999996</v>
      </c>
      <c r="I9406" s="219"/>
      <c r="J9406" s="215"/>
      <c r="K9406" s="215"/>
      <c r="L9406" s="220"/>
      <c r="M9406" s="221"/>
      <c r="N9406" s="222"/>
      <c r="O9406" s="222"/>
      <c r="P9406" s="222"/>
      <c r="Q9406" s="222"/>
      <c r="R9406" s="222"/>
      <c r="S9406" s="222"/>
      <c r="T9406" s="223"/>
      <c r="AT9406" s="224" t="s">
        <v>453</v>
      </c>
      <c r="AU9406" s="224" t="s">
        <v>91</v>
      </c>
      <c r="AV9406" s="14" t="s">
        <v>91</v>
      </c>
      <c r="AW9406" s="14" t="s">
        <v>37</v>
      </c>
      <c r="AX9406" s="14" t="s">
        <v>78</v>
      </c>
      <c r="AY9406" s="224" t="s">
        <v>443</v>
      </c>
    </row>
    <row r="9407" spans="2:51" s="14" customFormat="1">
      <c r="B9407" s="214"/>
      <c r="C9407" s="215"/>
      <c r="D9407" s="205" t="s">
        <v>453</v>
      </c>
      <c r="E9407" s="216" t="s">
        <v>19</v>
      </c>
      <c r="F9407" s="217" t="s">
        <v>2081</v>
      </c>
      <c r="G9407" s="215"/>
      <c r="H9407" s="218">
        <v>4.38</v>
      </c>
      <c r="I9407" s="219"/>
      <c r="J9407" s="215"/>
      <c r="K9407" s="215"/>
      <c r="L9407" s="220"/>
      <c r="M9407" s="221"/>
      <c r="N9407" s="222"/>
      <c r="O9407" s="222"/>
      <c r="P9407" s="222"/>
      <c r="Q9407" s="222"/>
      <c r="R9407" s="222"/>
      <c r="S9407" s="222"/>
      <c r="T9407" s="223"/>
      <c r="AT9407" s="224" t="s">
        <v>453</v>
      </c>
      <c r="AU9407" s="224" t="s">
        <v>91</v>
      </c>
      <c r="AV9407" s="14" t="s">
        <v>91</v>
      </c>
      <c r="AW9407" s="14" t="s">
        <v>37</v>
      </c>
      <c r="AX9407" s="14" t="s">
        <v>78</v>
      </c>
      <c r="AY9407" s="224" t="s">
        <v>443</v>
      </c>
    </row>
    <row r="9408" spans="2:51" s="14" customFormat="1">
      <c r="B9408" s="214"/>
      <c r="C9408" s="215"/>
      <c r="D9408" s="205" t="s">
        <v>453</v>
      </c>
      <c r="E9408" s="216" t="s">
        <v>19</v>
      </c>
      <c r="F9408" s="217" t="s">
        <v>7419</v>
      </c>
      <c r="G9408" s="215"/>
      <c r="H9408" s="218">
        <v>31.5</v>
      </c>
      <c r="I9408" s="219"/>
      <c r="J9408" s="215"/>
      <c r="K9408" s="215"/>
      <c r="L9408" s="220"/>
      <c r="M9408" s="221"/>
      <c r="N9408" s="222"/>
      <c r="O9408" s="222"/>
      <c r="P9408" s="222"/>
      <c r="Q9408" s="222"/>
      <c r="R9408" s="222"/>
      <c r="S9408" s="222"/>
      <c r="T9408" s="223"/>
      <c r="AT9408" s="224" t="s">
        <v>453</v>
      </c>
      <c r="AU9408" s="224" t="s">
        <v>91</v>
      </c>
      <c r="AV9408" s="14" t="s">
        <v>91</v>
      </c>
      <c r="AW9408" s="14" t="s">
        <v>37</v>
      </c>
      <c r="AX9408" s="14" t="s">
        <v>78</v>
      </c>
      <c r="AY9408" s="224" t="s">
        <v>443</v>
      </c>
    </row>
    <row r="9409" spans="2:51" s="16" customFormat="1">
      <c r="B9409" s="236"/>
      <c r="C9409" s="237"/>
      <c r="D9409" s="205" t="s">
        <v>453</v>
      </c>
      <c r="E9409" s="238" t="s">
        <v>19</v>
      </c>
      <c r="F9409" s="239" t="s">
        <v>581</v>
      </c>
      <c r="G9409" s="237"/>
      <c r="H9409" s="240">
        <v>1844.5709999999999</v>
      </c>
      <c r="I9409" s="241"/>
      <c r="J9409" s="237"/>
      <c r="K9409" s="237"/>
      <c r="L9409" s="242"/>
      <c r="M9409" s="243"/>
      <c r="N9409" s="244"/>
      <c r="O9409" s="244"/>
      <c r="P9409" s="244"/>
      <c r="Q9409" s="244"/>
      <c r="R9409" s="244"/>
      <c r="S9409" s="244"/>
      <c r="T9409" s="245"/>
      <c r="AT9409" s="246" t="s">
        <v>453</v>
      </c>
      <c r="AU9409" s="246" t="s">
        <v>91</v>
      </c>
      <c r="AV9409" s="16" t="s">
        <v>98</v>
      </c>
      <c r="AW9409" s="16" t="s">
        <v>37</v>
      </c>
      <c r="AX9409" s="16" t="s">
        <v>78</v>
      </c>
      <c r="AY9409" s="246" t="s">
        <v>443</v>
      </c>
    </row>
    <row r="9410" spans="2:51" s="13" customFormat="1">
      <c r="B9410" s="203"/>
      <c r="C9410" s="204"/>
      <c r="D9410" s="205" t="s">
        <v>453</v>
      </c>
      <c r="E9410" s="206" t="s">
        <v>19</v>
      </c>
      <c r="F9410" s="207" t="s">
        <v>1057</v>
      </c>
      <c r="G9410" s="204"/>
      <c r="H9410" s="206" t="s">
        <v>19</v>
      </c>
      <c r="I9410" s="208"/>
      <c r="J9410" s="204"/>
      <c r="K9410" s="204"/>
      <c r="L9410" s="209"/>
      <c r="M9410" s="210"/>
      <c r="N9410" s="211"/>
      <c r="O9410" s="211"/>
      <c r="P9410" s="211"/>
      <c r="Q9410" s="211"/>
      <c r="R9410" s="211"/>
      <c r="S9410" s="211"/>
      <c r="T9410" s="212"/>
      <c r="AT9410" s="213" t="s">
        <v>453</v>
      </c>
      <c r="AU9410" s="213" t="s">
        <v>91</v>
      </c>
      <c r="AV9410" s="13" t="s">
        <v>85</v>
      </c>
      <c r="AW9410" s="13" t="s">
        <v>37</v>
      </c>
      <c r="AX9410" s="13" t="s">
        <v>78</v>
      </c>
      <c r="AY9410" s="213" t="s">
        <v>443</v>
      </c>
    </row>
    <row r="9411" spans="2:51" s="14" customFormat="1">
      <c r="B9411" s="214"/>
      <c r="C9411" s="215"/>
      <c r="D9411" s="205" t="s">
        <v>453</v>
      </c>
      <c r="E9411" s="216" t="s">
        <v>19</v>
      </c>
      <c r="F9411" s="217" t="s">
        <v>7420</v>
      </c>
      <c r="G9411" s="215"/>
      <c r="H9411" s="218">
        <v>40.731000000000002</v>
      </c>
      <c r="I9411" s="219"/>
      <c r="J9411" s="215"/>
      <c r="K9411" s="215"/>
      <c r="L9411" s="220"/>
      <c r="M9411" s="221"/>
      <c r="N9411" s="222"/>
      <c r="O9411" s="222"/>
      <c r="P9411" s="222"/>
      <c r="Q9411" s="222"/>
      <c r="R9411" s="222"/>
      <c r="S9411" s="222"/>
      <c r="T9411" s="223"/>
      <c r="AT9411" s="224" t="s">
        <v>453</v>
      </c>
      <c r="AU9411" s="224" t="s">
        <v>91</v>
      </c>
      <c r="AV9411" s="14" t="s">
        <v>91</v>
      </c>
      <c r="AW9411" s="14" t="s">
        <v>37</v>
      </c>
      <c r="AX9411" s="14" t="s">
        <v>78</v>
      </c>
      <c r="AY9411" s="224" t="s">
        <v>443</v>
      </c>
    </row>
    <row r="9412" spans="2:51" s="14" customFormat="1">
      <c r="B9412" s="214"/>
      <c r="C9412" s="215"/>
      <c r="D9412" s="205" t="s">
        <v>453</v>
      </c>
      <c r="E9412" s="216" t="s">
        <v>19</v>
      </c>
      <c r="F9412" s="217" t="s">
        <v>7421</v>
      </c>
      <c r="G9412" s="215"/>
      <c r="H9412" s="218">
        <v>41.085000000000001</v>
      </c>
      <c r="I9412" s="219"/>
      <c r="J9412" s="215"/>
      <c r="K9412" s="215"/>
      <c r="L9412" s="220"/>
      <c r="M9412" s="221"/>
      <c r="N9412" s="222"/>
      <c r="O9412" s="222"/>
      <c r="P9412" s="222"/>
      <c r="Q9412" s="222"/>
      <c r="R9412" s="222"/>
      <c r="S9412" s="222"/>
      <c r="T9412" s="223"/>
      <c r="AT9412" s="224" t="s">
        <v>453</v>
      </c>
      <c r="AU9412" s="224" t="s">
        <v>91</v>
      </c>
      <c r="AV9412" s="14" t="s">
        <v>91</v>
      </c>
      <c r="AW9412" s="14" t="s">
        <v>37</v>
      </c>
      <c r="AX9412" s="14" t="s">
        <v>78</v>
      </c>
      <c r="AY9412" s="224" t="s">
        <v>443</v>
      </c>
    </row>
    <row r="9413" spans="2:51" s="14" customFormat="1" ht="22.5">
      <c r="B9413" s="214"/>
      <c r="C9413" s="215"/>
      <c r="D9413" s="205" t="s">
        <v>453</v>
      </c>
      <c r="E9413" s="216" t="s">
        <v>19</v>
      </c>
      <c r="F9413" s="217" t="s">
        <v>7422</v>
      </c>
      <c r="G9413" s="215"/>
      <c r="H9413" s="218">
        <v>78.754999999999995</v>
      </c>
      <c r="I9413" s="219"/>
      <c r="J9413" s="215"/>
      <c r="K9413" s="215"/>
      <c r="L9413" s="220"/>
      <c r="M9413" s="221"/>
      <c r="N9413" s="222"/>
      <c r="O9413" s="222"/>
      <c r="P9413" s="222"/>
      <c r="Q9413" s="222"/>
      <c r="R9413" s="222"/>
      <c r="S9413" s="222"/>
      <c r="T9413" s="223"/>
      <c r="AT9413" s="224" t="s">
        <v>453</v>
      </c>
      <c r="AU9413" s="224" t="s">
        <v>91</v>
      </c>
      <c r="AV9413" s="14" t="s">
        <v>91</v>
      </c>
      <c r="AW9413" s="14" t="s">
        <v>37</v>
      </c>
      <c r="AX9413" s="14" t="s">
        <v>78</v>
      </c>
      <c r="AY9413" s="224" t="s">
        <v>443</v>
      </c>
    </row>
    <row r="9414" spans="2:51" s="14" customFormat="1">
      <c r="B9414" s="214"/>
      <c r="C9414" s="215"/>
      <c r="D9414" s="205" t="s">
        <v>453</v>
      </c>
      <c r="E9414" s="216" t="s">
        <v>19</v>
      </c>
      <c r="F9414" s="217" t="s">
        <v>7423</v>
      </c>
      <c r="G9414" s="215"/>
      <c r="H9414" s="218">
        <v>37.448</v>
      </c>
      <c r="I9414" s="219"/>
      <c r="J9414" s="215"/>
      <c r="K9414" s="215"/>
      <c r="L9414" s="220"/>
      <c r="M9414" s="221"/>
      <c r="N9414" s="222"/>
      <c r="O9414" s="222"/>
      <c r="P9414" s="222"/>
      <c r="Q9414" s="222"/>
      <c r="R9414" s="222"/>
      <c r="S9414" s="222"/>
      <c r="T9414" s="223"/>
      <c r="AT9414" s="224" t="s">
        <v>453</v>
      </c>
      <c r="AU9414" s="224" t="s">
        <v>91</v>
      </c>
      <c r="AV9414" s="14" t="s">
        <v>91</v>
      </c>
      <c r="AW9414" s="14" t="s">
        <v>37</v>
      </c>
      <c r="AX9414" s="14" t="s">
        <v>78</v>
      </c>
      <c r="AY9414" s="224" t="s">
        <v>443</v>
      </c>
    </row>
    <row r="9415" spans="2:51" s="14" customFormat="1" ht="22.5">
      <c r="B9415" s="214"/>
      <c r="C9415" s="215"/>
      <c r="D9415" s="205" t="s">
        <v>453</v>
      </c>
      <c r="E9415" s="216" t="s">
        <v>19</v>
      </c>
      <c r="F9415" s="217" t="s">
        <v>7424</v>
      </c>
      <c r="G9415" s="215"/>
      <c r="H9415" s="218">
        <v>54.457999999999998</v>
      </c>
      <c r="I9415" s="219"/>
      <c r="J9415" s="215"/>
      <c r="K9415" s="215"/>
      <c r="L9415" s="220"/>
      <c r="M9415" s="221"/>
      <c r="N9415" s="222"/>
      <c r="O9415" s="222"/>
      <c r="P9415" s="222"/>
      <c r="Q9415" s="222"/>
      <c r="R9415" s="222"/>
      <c r="S9415" s="222"/>
      <c r="T9415" s="223"/>
      <c r="AT9415" s="224" t="s">
        <v>453</v>
      </c>
      <c r="AU9415" s="224" t="s">
        <v>91</v>
      </c>
      <c r="AV9415" s="14" t="s">
        <v>91</v>
      </c>
      <c r="AW9415" s="14" t="s">
        <v>37</v>
      </c>
      <c r="AX9415" s="14" t="s">
        <v>78</v>
      </c>
      <c r="AY9415" s="224" t="s">
        <v>443</v>
      </c>
    </row>
    <row r="9416" spans="2:51" s="14" customFormat="1" ht="22.5">
      <c r="B9416" s="214"/>
      <c r="C9416" s="215"/>
      <c r="D9416" s="205" t="s">
        <v>453</v>
      </c>
      <c r="E9416" s="216" t="s">
        <v>19</v>
      </c>
      <c r="F9416" s="217" t="s">
        <v>7425</v>
      </c>
      <c r="G9416" s="215"/>
      <c r="H9416" s="218">
        <v>155.673</v>
      </c>
      <c r="I9416" s="219"/>
      <c r="J9416" s="215"/>
      <c r="K9416" s="215"/>
      <c r="L9416" s="220"/>
      <c r="M9416" s="221"/>
      <c r="N9416" s="222"/>
      <c r="O9416" s="222"/>
      <c r="P9416" s="222"/>
      <c r="Q9416" s="222"/>
      <c r="R9416" s="222"/>
      <c r="S9416" s="222"/>
      <c r="T9416" s="223"/>
      <c r="AT9416" s="224" t="s">
        <v>453</v>
      </c>
      <c r="AU9416" s="224" t="s">
        <v>91</v>
      </c>
      <c r="AV9416" s="14" t="s">
        <v>91</v>
      </c>
      <c r="AW9416" s="14" t="s">
        <v>37</v>
      </c>
      <c r="AX9416" s="14" t="s">
        <v>78</v>
      </c>
      <c r="AY9416" s="224" t="s">
        <v>443</v>
      </c>
    </row>
    <row r="9417" spans="2:51" s="14" customFormat="1" ht="22.5">
      <c r="B9417" s="214"/>
      <c r="C9417" s="215"/>
      <c r="D9417" s="205" t="s">
        <v>453</v>
      </c>
      <c r="E9417" s="216" t="s">
        <v>19</v>
      </c>
      <c r="F9417" s="217" t="s">
        <v>7426</v>
      </c>
      <c r="G9417" s="215"/>
      <c r="H9417" s="218">
        <v>54.816000000000003</v>
      </c>
      <c r="I9417" s="219"/>
      <c r="J9417" s="215"/>
      <c r="K9417" s="215"/>
      <c r="L9417" s="220"/>
      <c r="M9417" s="221"/>
      <c r="N9417" s="222"/>
      <c r="O9417" s="222"/>
      <c r="P9417" s="222"/>
      <c r="Q9417" s="222"/>
      <c r="R9417" s="222"/>
      <c r="S9417" s="222"/>
      <c r="T9417" s="223"/>
      <c r="AT9417" s="224" t="s">
        <v>453</v>
      </c>
      <c r="AU9417" s="224" t="s">
        <v>91</v>
      </c>
      <c r="AV9417" s="14" t="s">
        <v>91</v>
      </c>
      <c r="AW9417" s="14" t="s">
        <v>37</v>
      </c>
      <c r="AX9417" s="14" t="s">
        <v>78</v>
      </c>
      <c r="AY9417" s="224" t="s">
        <v>443</v>
      </c>
    </row>
    <row r="9418" spans="2:51" s="14" customFormat="1" ht="22.5">
      <c r="B9418" s="214"/>
      <c r="C9418" s="215"/>
      <c r="D9418" s="205" t="s">
        <v>453</v>
      </c>
      <c r="E9418" s="216" t="s">
        <v>19</v>
      </c>
      <c r="F9418" s="217" t="s">
        <v>7427</v>
      </c>
      <c r="G9418" s="215"/>
      <c r="H9418" s="218">
        <v>51.003999999999998</v>
      </c>
      <c r="I9418" s="219"/>
      <c r="J9418" s="215"/>
      <c r="K9418" s="215"/>
      <c r="L9418" s="220"/>
      <c r="M9418" s="221"/>
      <c r="N9418" s="222"/>
      <c r="O9418" s="222"/>
      <c r="P9418" s="222"/>
      <c r="Q9418" s="222"/>
      <c r="R9418" s="222"/>
      <c r="S9418" s="222"/>
      <c r="T9418" s="223"/>
      <c r="AT9418" s="224" t="s">
        <v>453</v>
      </c>
      <c r="AU9418" s="224" t="s">
        <v>91</v>
      </c>
      <c r="AV9418" s="14" t="s">
        <v>91</v>
      </c>
      <c r="AW9418" s="14" t="s">
        <v>37</v>
      </c>
      <c r="AX9418" s="14" t="s">
        <v>78</v>
      </c>
      <c r="AY9418" s="224" t="s">
        <v>443</v>
      </c>
    </row>
    <row r="9419" spans="2:51" s="14" customFormat="1" ht="33.75">
      <c r="B9419" s="214"/>
      <c r="C9419" s="215"/>
      <c r="D9419" s="205" t="s">
        <v>453</v>
      </c>
      <c r="E9419" s="216" t="s">
        <v>19</v>
      </c>
      <c r="F9419" s="217" t="s">
        <v>7428</v>
      </c>
      <c r="G9419" s="215"/>
      <c r="H9419" s="218">
        <v>51.84</v>
      </c>
      <c r="I9419" s="219"/>
      <c r="J9419" s="215"/>
      <c r="K9419" s="215"/>
      <c r="L9419" s="220"/>
      <c r="M9419" s="221"/>
      <c r="N9419" s="222"/>
      <c r="O9419" s="222"/>
      <c r="P9419" s="222"/>
      <c r="Q9419" s="222"/>
      <c r="R9419" s="222"/>
      <c r="S9419" s="222"/>
      <c r="T9419" s="223"/>
      <c r="AT9419" s="224" t="s">
        <v>453</v>
      </c>
      <c r="AU9419" s="224" t="s">
        <v>91</v>
      </c>
      <c r="AV9419" s="14" t="s">
        <v>91</v>
      </c>
      <c r="AW9419" s="14" t="s">
        <v>37</v>
      </c>
      <c r="AX9419" s="14" t="s">
        <v>78</v>
      </c>
      <c r="AY9419" s="224" t="s">
        <v>443</v>
      </c>
    </row>
    <row r="9420" spans="2:51" s="14" customFormat="1">
      <c r="B9420" s="214"/>
      <c r="C9420" s="215"/>
      <c r="D9420" s="205" t="s">
        <v>453</v>
      </c>
      <c r="E9420" s="216" t="s">
        <v>19</v>
      </c>
      <c r="F9420" s="217" t="s">
        <v>7429</v>
      </c>
      <c r="G9420" s="215"/>
      <c r="H9420" s="218">
        <v>38.909999999999997</v>
      </c>
      <c r="I9420" s="219"/>
      <c r="J9420" s="215"/>
      <c r="K9420" s="215"/>
      <c r="L9420" s="220"/>
      <c r="M9420" s="221"/>
      <c r="N9420" s="222"/>
      <c r="O9420" s="222"/>
      <c r="P9420" s="222"/>
      <c r="Q9420" s="222"/>
      <c r="R9420" s="222"/>
      <c r="S9420" s="222"/>
      <c r="T9420" s="223"/>
      <c r="AT9420" s="224" t="s">
        <v>453</v>
      </c>
      <c r="AU9420" s="224" t="s">
        <v>91</v>
      </c>
      <c r="AV9420" s="14" t="s">
        <v>91</v>
      </c>
      <c r="AW9420" s="14" t="s">
        <v>37</v>
      </c>
      <c r="AX9420" s="14" t="s">
        <v>78</v>
      </c>
      <c r="AY9420" s="224" t="s">
        <v>443</v>
      </c>
    </row>
    <row r="9421" spans="2:51" s="14" customFormat="1" ht="33.75">
      <c r="B9421" s="214"/>
      <c r="C9421" s="215"/>
      <c r="D9421" s="205" t="s">
        <v>453</v>
      </c>
      <c r="E9421" s="216" t="s">
        <v>19</v>
      </c>
      <c r="F9421" s="217" t="s">
        <v>7430</v>
      </c>
      <c r="G9421" s="215"/>
      <c r="H9421" s="218">
        <v>93.876999999999995</v>
      </c>
      <c r="I9421" s="219"/>
      <c r="J9421" s="215"/>
      <c r="K9421" s="215"/>
      <c r="L9421" s="220"/>
      <c r="M9421" s="221"/>
      <c r="N9421" s="222"/>
      <c r="O9421" s="222"/>
      <c r="P9421" s="222"/>
      <c r="Q9421" s="222"/>
      <c r="R9421" s="222"/>
      <c r="S9421" s="222"/>
      <c r="T9421" s="223"/>
      <c r="AT9421" s="224" t="s">
        <v>453</v>
      </c>
      <c r="AU9421" s="224" t="s">
        <v>91</v>
      </c>
      <c r="AV9421" s="14" t="s">
        <v>91</v>
      </c>
      <c r="AW9421" s="14" t="s">
        <v>37</v>
      </c>
      <c r="AX9421" s="14" t="s">
        <v>78</v>
      </c>
      <c r="AY9421" s="224" t="s">
        <v>443</v>
      </c>
    </row>
    <row r="9422" spans="2:51" s="14" customFormat="1" ht="33.75">
      <c r="B9422" s="214"/>
      <c r="C9422" s="215"/>
      <c r="D9422" s="205" t="s">
        <v>453</v>
      </c>
      <c r="E9422" s="216" t="s">
        <v>19</v>
      </c>
      <c r="F9422" s="217" t="s">
        <v>7431</v>
      </c>
      <c r="G9422" s="215"/>
      <c r="H9422" s="218">
        <v>117.336</v>
      </c>
      <c r="I9422" s="219"/>
      <c r="J9422" s="215"/>
      <c r="K9422" s="215"/>
      <c r="L9422" s="220"/>
      <c r="M9422" s="221"/>
      <c r="N9422" s="222"/>
      <c r="O9422" s="222"/>
      <c r="P9422" s="222"/>
      <c r="Q9422" s="222"/>
      <c r="R9422" s="222"/>
      <c r="S9422" s="222"/>
      <c r="T9422" s="223"/>
      <c r="AT9422" s="224" t="s">
        <v>453</v>
      </c>
      <c r="AU9422" s="224" t="s">
        <v>91</v>
      </c>
      <c r="AV9422" s="14" t="s">
        <v>91</v>
      </c>
      <c r="AW9422" s="14" t="s">
        <v>37</v>
      </c>
      <c r="AX9422" s="14" t="s">
        <v>78</v>
      </c>
      <c r="AY9422" s="224" t="s">
        <v>443</v>
      </c>
    </row>
    <row r="9423" spans="2:51" s="16" customFormat="1">
      <c r="B9423" s="236"/>
      <c r="C9423" s="237"/>
      <c r="D9423" s="205" t="s">
        <v>453</v>
      </c>
      <c r="E9423" s="238" t="s">
        <v>19</v>
      </c>
      <c r="F9423" s="239" t="s">
        <v>581</v>
      </c>
      <c r="G9423" s="237"/>
      <c r="H9423" s="240">
        <v>815.93299999999999</v>
      </c>
      <c r="I9423" s="241"/>
      <c r="J9423" s="237"/>
      <c r="K9423" s="237"/>
      <c r="L9423" s="242"/>
      <c r="M9423" s="243"/>
      <c r="N9423" s="244"/>
      <c r="O9423" s="244"/>
      <c r="P9423" s="244"/>
      <c r="Q9423" s="244"/>
      <c r="R9423" s="244"/>
      <c r="S9423" s="244"/>
      <c r="T9423" s="245"/>
      <c r="AT9423" s="246" t="s">
        <v>453</v>
      </c>
      <c r="AU9423" s="246" t="s">
        <v>91</v>
      </c>
      <c r="AV9423" s="16" t="s">
        <v>98</v>
      </c>
      <c r="AW9423" s="16" t="s">
        <v>37</v>
      </c>
      <c r="AX9423" s="16" t="s">
        <v>78</v>
      </c>
      <c r="AY9423" s="246" t="s">
        <v>443</v>
      </c>
    </row>
    <row r="9424" spans="2:51" s="15" customFormat="1">
      <c r="B9424" s="225"/>
      <c r="C9424" s="226"/>
      <c r="D9424" s="205" t="s">
        <v>453</v>
      </c>
      <c r="E9424" s="227" t="s">
        <v>226</v>
      </c>
      <c r="F9424" s="228" t="s">
        <v>456</v>
      </c>
      <c r="G9424" s="226"/>
      <c r="H9424" s="229">
        <v>11124.441999999999</v>
      </c>
      <c r="I9424" s="230"/>
      <c r="J9424" s="226"/>
      <c r="K9424" s="226"/>
      <c r="L9424" s="231"/>
      <c r="M9424" s="232"/>
      <c r="N9424" s="233"/>
      <c r="O9424" s="233"/>
      <c r="P9424" s="233"/>
      <c r="Q9424" s="233"/>
      <c r="R9424" s="233"/>
      <c r="S9424" s="233"/>
      <c r="T9424" s="234"/>
      <c r="AT9424" s="235" t="s">
        <v>453</v>
      </c>
      <c r="AU9424" s="235" t="s">
        <v>91</v>
      </c>
      <c r="AV9424" s="15" t="s">
        <v>449</v>
      </c>
      <c r="AW9424" s="15" t="s">
        <v>37</v>
      </c>
      <c r="AX9424" s="15" t="s">
        <v>85</v>
      </c>
      <c r="AY9424" s="235" t="s">
        <v>443</v>
      </c>
    </row>
    <row r="9425" spans="1:65" s="2" customFormat="1" ht="24.2" customHeight="1">
      <c r="A9425" s="37"/>
      <c r="B9425" s="38"/>
      <c r="C9425" s="185" t="s">
        <v>7432</v>
      </c>
      <c r="D9425" s="185" t="s">
        <v>445</v>
      </c>
      <c r="E9425" s="186" t="s">
        <v>7433</v>
      </c>
      <c r="F9425" s="187" t="s">
        <v>7434</v>
      </c>
      <c r="G9425" s="188" t="s">
        <v>136</v>
      </c>
      <c r="H9425" s="189">
        <v>63.84</v>
      </c>
      <c r="I9425" s="190"/>
      <c r="J9425" s="191">
        <f>ROUND(I9425*H9425,2)</f>
        <v>0</v>
      </c>
      <c r="K9425" s="187" t="s">
        <v>448</v>
      </c>
      <c r="L9425" s="42"/>
      <c r="M9425" s="192" t="s">
        <v>19</v>
      </c>
      <c r="N9425" s="193" t="s">
        <v>50</v>
      </c>
      <c r="O9425" s="67"/>
      <c r="P9425" s="194">
        <f>O9425*H9425</f>
        <v>0</v>
      </c>
      <c r="Q9425" s="194">
        <v>0</v>
      </c>
      <c r="R9425" s="194">
        <f>Q9425*H9425</f>
        <v>0</v>
      </c>
      <c r="S9425" s="194">
        <v>0</v>
      </c>
      <c r="T9425" s="195">
        <f>S9425*H9425</f>
        <v>0</v>
      </c>
      <c r="U9425" s="37"/>
      <c r="V9425" s="37"/>
      <c r="W9425" s="37"/>
      <c r="X9425" s="37"/>
      <c r="Y9425" s="37"/>
      <c r="Z9425" s="37"/>
      <c r="AA9425" s="37"/>
      <c r="AB9425" s="37"/>
      <c r="AC9425" s="37"/>
      <c r="AD9425" s="37"/>
      <c r="AE9425" s="37"/>
      <c r="AR9425" s="196" t="s">
        <v>551</v>
      </c>
      <c r="AT9425" s="196" t="s">
        <v>445</v>
      </c>
      <c r="AU9425" s="196" t="s">
        <v>91</v>
      </c>
      <c r="AY9425" s="20" t="s">
        <v>443</v>
      </c>
      <c r="BE9425" s="197">
        <f>IF(N9425="základní",J9425,0)</f>
        <v>0</v>
      </c>
      <c r="BF9425" s="197">
        <f>IF(N9425="snížená",J9425,0)</f>
        <v>0</v>
      </c>
      <c r="BG9425" s="197">
        <f>IF(N9425="zákl. přenesená",J9425,0)</f>
        <v>0</v>
      </c>
      <c r="BH9425" s="197">
        <f>IF(N9425="sníž. přenesená",J9425,0)</f>
        <v>0</v>
      </c>
      <c r="BI9425" s="197">
        <f>IF(N9425="nulová",J9425,0)</f>
        <v>0</v>
      </c>
      <c r="BJ9425" s="20" t="s">
        <v>91</v>
      </c>
      <c r="BK9425" s="197">
        <f>ROUND(I9425*H9425,2)</f>
        <v>0</v>
      </c>
      <c r="BL9425" s="20" t="s">
        <v>551</v>
      </c>
      <c r="BM9425" s="196" t="s">
        <v>7435</v>
      </c>
    </row>
    <row r="9426" spans="1:65" s="2" customFormat="1">
      <c r="A9426" s="37"/>
      <c r="B9426" s="38"/>
      <c r="C9426" s="39"/>
      <c r="D9426" s="198" t="s">
        <v>451</v>
      </c>
      <c r="E9426" s="39"/>
      <c r="F9426" s="199" t="s">
        <v>7436</v>
      </c>
      <c r="G9426" s="39"/>
      <c r="H9426" s="39"/>
      <c r="I9426" s="200"/>
      <c r="J9426" s="39"/>
      <c r="K9426" s="39"/>
      <c r="L9426" s="42"/>
      <c r="M9426" s="201"/>
      <c r="N9426" s="202"/>
      <c r="O9426" s="67"/>
      <c r="P9426" s="67"/>
      <c r="Q9426" s="67"/>
      <c r="R9426" s="67"/>
      <c r="S9426" s="67"/>
      <c r="T9426" s="68"/>
      <c r="U9426" s="37"/>
      <c r="V9426" s="37"/>
      <c r="W9426" s="37"/>
      <c r="X9426" s="37"/>
      <c r="Y9426" s="37"/>
      <c r="Z9426" s="37"/>
      <c r="AA9426" s="37"/>
      <c r="AB9426" s="37"/>
      <c r="AC9426" s="37"/>
      <c r="AD9426" s="37"/>
      <c r="AE9426" s="37"/>
      <c r="AT9426" s="20" t="s">
        <v>451</v>
      </c>
      <c r="AU9426" s="20" t="s">
        <v>91</v>
      </c>
    </row>
    <row r="9427" spans="1:65" s="13" customFormat="1">
      <c r="B9427" s="203"/>
      <c r="C9427" s="204"/>
      <c r="D9427" s="205" t="s">
        <v>453</v>
      </c>
      <c r="E9427" s="206" t="s">
        <v>19</v>
      </c>
      <c r="F9427" s="207" t="s">
        <v>1672</v>
      </c>
      <c r="G9427" s="204"/>
      <c r="H9427" s="206" t="s">
        <v>19</v>
      </c>
      <c r="I9427" s="208"/>
      <c r="J9427" s="204"/>
      <c r="K9427" s="204"/>
      <c r="L9427" s="209"/>
      <c r="M9427" s="210"/>
      <c r="N9427" s="211"/>
      <c r="O9427" s="211"/>
      <c r="P9427" s="211"/>
      <c r="Q9427" s="211"/>
      <c r="R9427" s="211"/>
      <c r="S9427" s="211"/>
      <c r="T9427" s="212"/>
      <c r="AT9427" s="213" t="s">
        <v>453</v>
      </c>
      <c r="AU9427" s="213" t="s">
        <v>91</v>
      </c>
      <c r="AV9427" s="13" t="s">
        <v>85</v>
      </c>
      <c r="AW9427" s="13" t="s">
        <v>37</v>
      </c>
      <c r="AX9427" s="13" t="s">
        <v>78</v>
      </c>
      <c r="AY9427" s="213" t="s">
        <v>443</v>
      </c>
    </row>
    <row r="9428" spans="1:65" s="14" customFormat="1">
      <c r="B9428" s="214"/>
      <c r="C9428" s="215"/>
      <c r="D9428" s="205" t="s">
        <v>453</v>
      </c>
      <c r="E9428" s="216" t="s">
        <v>19</v>
      </c>
      <c r="F9428" s="217" t="s">
        <v>1673</v>
      </c>
      <c r="G9428" s="215"/>
      <c r="H9428" s="218">
        <v>63.84</v>
      </c>
      <c r="I9428" s="219"/>
      <c r="J9428" s="215"/>
      <c r="K9428" s="215"/>
      <c r="L9428" s="220"/>
      <c r="M9428" s="221"/>
      <c r="N9428" s="222"/>
      <c r="O9428" s="222"/>
      <c r="P9428" s="222"/>
      <c r="Q9428" s="222"/>
      <c r="R9428" s="222"/>
      <c r="S9428" s="222"/>
      <c r="T9428" s="223"/>
      <c r="AT9428" s="224" t="s">
        <v>453</v>
      </c>
      <c r="AU9428" s="224" t="s">
        <v>91</v>
      </c>
      <c r="AV9428" s="14" t="s">
        <v>91</v>
      </c>
      <c r="AW9428" s="14" t="s">
        <v>37</v>
      </c>
      <c r="AX9428" s="14" t="s">
        <v>78</v>
      </c>
      <c r="AY9428" s="224" t="s">
        <v>443</v>
      </c>
    </row>
    <row r="9429" spans="1:65" s="15" customFormat="1">
      <c r="B9429" s="225"/>
      <c r="C9429" s="226"/>
      <c r="D9429" s="205" t="s">
        <v>453</v>
      </c>
      <c r="E9429" s="227" t="s">
        <v>228</v>
      </c>
      <c r="F9429" s="228" t="s">
        <v>456</v>
      </c>
      <c r="G9429" s="226"/>
      <c r="H9429" s="229">
        <v>63.84</v>
      </c>
      <c r="I9429" s="230"/>
      <c r="J9429" s="226"/>
      <c r="K9429" s="226"/>
      <c r="L9429" s="231"/>
      <c r="M9429" s="232"/>
      <c r="N9429" s="233"/>
      <c r="O9429" s="233"/>
      <c r="P9429" s="233"/>
      <c r="Q9429" s="233"/>
      <c r="R9429" s="233"/>
      <c r="S9429" s="233"/>
      <c r="T9429" s="234"/>
      <c r="AT9429" s="235" t="s">
        <v>453</v>
      </c>
      <c r="AU9429" s="235" t="s">
        <v>91</v>
      </c>
      <c r="AV9429" s="15" t="s">
        <v>449</v>
      </c>
      <c r="AW9429" s="15" t="s">
        <v>37</v>
      </c>
      <c r="AX9429" s="15" t="s">
        <v>85</v>
      </c>
      <c r="AY9429" s="235" t="s">
        <v>443</v>
      </c>
    </row>
    <row r="9430" spans="1:65" s="2" customFormat="1" ht="33" customHeight="1">
      <c r="A9430" s="37"/>
      <c r="B9430" s="38"/>
      <c r="C9430" s="185" t="s">
        <v>7437</v>
      </c>
      <c r="D9430" s="185" t="s">
        <v>445</v>
      </c>
      <c r="E9430" s="186" t="s">
        <v>7438</v>
      </c>
      <c r="F9430" s="187" t="s">
        <v>7439</v>
      </c>
      <c r="G9430" s="188" t="s">
        <v>136</v>
      </c>
      <c r="H9430" s="189">
        <v>11124.441999999999</v>
      </c>
      <c r="I9430" s="190"/>
      <c r="J9430" s="191">
        <f>ROUND(I9430*H9430,2)</f>
        <v>0</v>
      </c>
      <c r="K9430" s="187" t="s">
        <v>448</v>
      </c>
      <c r="L9430" s="42"/>
      <c r="M9430" s="192" t="s">
        <v>19</v>
      </c>
      <c r="N9430" s="193" t="s">
        <v>50</v>
      </c>
      <c r="O9430" s="67"/>
      <c r="P9430" s="194">
        <f>O9430*H9430</f>
        <v>0</v>
      </c>
      <c r="Q9430" s="194">
        <v>2.0000000000000001E-4</v>
      </c>
      <c r="R9430" s="194">
        <f>Q9430*H9430</f>
        <v>2.2248883999999998</v>
      </c>
      <c r="S9430" s="194">
        <v>0</v>
      </c>
      <c r="T9430" s="195">
        <f>S9430*H9430</f>
        <v>0</v>
      </c>
      <c r="U9430" s="37"/>
      <c r="V9430" s="37"/>
      <c r="W9430" s="37"/>
      <c r="X9430" s="37"/>
      <c r="Y9430" s="37"/>
      <c r="Z9430" s="37"/>
      <c r="AA9430" s="37"/>
      <c r="AB9430" s="37"/>
      <c r="AC9430" s="37"/>
      <c r="AD9430" s="37"/>
      <c r="AE9430" s="37"/>
      <c r="AR9430" s="196" t="s">
        <v>551</v>
      </c>
      <c r="AT9430" s="196" t="s">
        <v>445</v>
      </c>
      <c r="AU9430" s="196" t="s">
        <v>91</v>
      </c>
      <c r="AY9430" s="20" t="s">
        <v>443</v>
      </c>
      <c r="BE9430" s="197">
        <f>IF(N9430="základní",J9430,0)</f>
        <v>0</v>
      </c>
      <c r="BF9430" s="197">
        <f>IF(N9430="snížená",J9430,0)</f>
        <v>0</v>
      </c>
      <c r="BG9430" s="197">
        <f>IF(N9430="zákl. přenesená",J9430,0)</f>
        <v>0</v>
      </c>
      <c r="BH9430" s="197">
        <f>IF(N9430="sníž. přenesená",J9430,0)</f>
        <v>0</v>
      </c>
      <c r="BI9430" s="197">
        <f>IF(N9430="nulová",J9430,0)</f>
        <v>0</v>
      </c>
      <c r="BJ9430" s="20" t="s">
        <v>91</v>
      </c>
      <c r="BK9430" s="197">
        <f>ROUND(I9430*H9430,2)</f>
        <v>0</v>
      </c>
      <c r="BL9430" s="20" t="s">
        <v>551</v>
      </c>
      <c r="BM9430" s="196" t="s">
        <v>7440</v>
      </c>
    </row>
    <row r="9431" spans="1:65" s="2" customFormat="1">
      <c r="A9431" s="37"/>
      <c r="B9431" s="38"/>
      <c r="C9431" s="39"/>
      <c r="D9431" s="198" t="s">
        <v>451</v>
      </c>
      <c r="E9431" s="39"/>
      <c r="F9431" s="199" t="s">
        <v>7441</v>
      </c>
      <c r="G9431" s="39"/>
      <c r="H9431" s="39"/>
      <c r="I9431" s="200"/>
      <c r="J9431" s="39"/>
      <c r="K9431" s="39"/>
      <c r="L9431" s="42"/>
      <c r="M9431" s="201"/>
      <c r="N9431" s="202"/>
      <c r="O9431" s="67"/>
      <c r="P9431" s="67"/>
      <c r="Q9431" s="67"/>
      <c r="R9431" s="67"/>
      <c r="S9431" s="67"/>
      <c r="T9431" s="68"/>
      <c r="U9431" s="37"/>
      <c r="V9431" s="37"/>
      <c r="W9431" s="37"/>
      <c r="X9431" s="37"/>
      <c r="Y9431" s="37"/>
      <c r="Z9431" s="37"/>
      <c r="AA9431" s="37"/>
      <c r="AB9431" s="37"/>
      <c r="AC9431" s="37"/>
      <c r="AD9431" s="37"/>
      <c r="AE9431" s="37"/>
      <c r="AT9431" s="20" t="s">
        <v>451</v>
      </c>
      <c r="AU9431" s="20" t="s">
        <v>91</v>
      </c>
    </row>
    <row r="9432" spans="1:65" s="14" customFormat="1">
      <c r="B9432" s="214"/>
      <c r="C9432" s="215"/>
      <c r="D9432" s="205" t="s">
        <v>453</v>
      </c>
      <c r="E9432" s="216" t="s">
        <v>19</v>
      </c>
      <c r="F9432" s="217" t="s">
        <v>226</v>
      </c>
      <c r="G9432" s="215"/>
      <c r="H9432" s="218">
        <v>11124.441999999999</v>
      </c>
      <c r="I9432" s="219"/>
      <c r="J9432" s="215"/>
      <c r="K9432" s="215"/>
      <c r="L9432" s="220"/>
      <c r="M9432" s="221"/>
      <c r="N9432" s="222"/>
      <c r="O9432" s="222"/>
      <c r="P9432" s="222"/>
      <c r="Q9432" s="222"/>
      <c r="R9432" s="222"/>
      <c r="S9432" s="222"/>
      <c r="T9432" s="223"/>
      <c r="AT9432" s="224" t="s">
        <v>453</v>
      </c>
      <c r="AU9432" s="224" t="s">
        <v>91</v>
      </c>
      <c r="AV9432" s="14" t="s">
        <v>91</v>
      </c>
      <c r="AW9432" s="14" t="s">
        <v>37</v>
      </c>
      <c r="AX9432" s="14" t="s">
        <v>78</v>
      </c>
      <c r="AY9432" s="224" t="s">
        <v>443</v>
      </c>
    </row>
    <row r="9433" spans="1:65" s="15" customFormat="1">
      <c r="B9433" s="225"/>
      <c r="C9433" s="226"/>
      <c r="D9433" s="205" t="s">
        <v>453</v>
      </c>
      <c r="E9433" s="227" t="s">
        <v>19</v>
      </c>
      <c r="F9433" s="228" t="s">
        <v>456</v>
      </c>
      <c r="G9433" s="226"/>
      <c r="H9433" s="229">
        <v>11124.441999999999</v>
      </c>
      <c r="I9433" s="230"/>
      <c r="J9433" s="226"/>
      <c r="K9433" s="226"/>
      <c r="L9433" s="231"/>
      <c r="M9433" s="232"/>
      <c r="N9433" s="233"/>
      <c r="O9433" s="233"/>
      <c r="P9433" s="233"/>
      <c r="Q9433" s="233"/>
      <c r="R9433" s="233"/>
      <c r="S9433" s="233"/>
      <c r="T9433" s="234"/>
      <c r="AT9433" s="235" t="s">
        <v>453</v>
      </c>
      <c r="AU9433" s="235" t="s">
        <v>91</v>
      </c>
      <c r="AV9433" s="15" t="s">
        <v>449</v>
      </c>
      <c r="AW9433" s="15" t="s">
        <v>37</v>
      </c>
      <c r="AX9433" s="15" t="s">
        <v>85</v>
      </c>
      <c r="AY9433" s="235" t="s">
        <v>443</v>
      </c>
    </row>
    <row r="9434" spans="1:65" s="2" customFormat="1" ht="37.9" customHeight="1">
      <c r="A9434" s="37"/>
      <c r="B9434" s="38"/>
      <c r="C9434" s="185" t="s">
        <v>7442</v>
      </c>
      <c r="D9434" s="185" t="s">
        <v>445</v>
      </c>
      <c r="E9434" s="186" t="s">
        <v>7443</v>
      </c>
      <c r="F9434" s="187" t="s">
        <v>7444</v>
      </c>
      <c r="G9434" s="188" t="s">
        <v>136</v>
      </c>
      <c r="H9434" s="189">
        <v>63.84</v>
      </c>
      <c r="I9434" s="190"/>
      <c r="J9434" s="191">
        <f>ROUND(I9434*H9434,2)</f>
        <v>0</v>
      </c>
      <c r="K9434" s="187" t="s">
        <v>448</v>
      </c>
      <c r="L9434" s="42"/>
      <c r="M9434" s="192" t="s">
        <v>19</v>
      </c>
      <c r="N9434" s="193" t="s">
        <v>50</v>
      </c>
      <c r="O9434" s="67"/>
      <c r="P9434" s="194">
        <f>O9434*H9434</f>
        <v>0</v>
      </c>
      <c r="Q9434" s="194">
        <v>2.0000000000000001E-4</v>
      </c>
      <c r="R9434" s="194">
        <f>Q9434*H9434</f>
        <v>1.2768000000000002E-2</v>
      </c>
      <c r="S9434" s="194">
        <v>0</v>
      </c>
      <c r="T9434" s="195">
        <f>S9434*H9434</f>
        <v>0</v>
      </c>
      <c r="U9434" s="37"/>
      <c r="V9434" s="37"/>
      <c r="W9434" s="37"/>
      <c r="X9434" s="37"/>
      <c r="Y9434" s="37"/>
      <c r="Z9434" s="37"/>
      <c r="AA9434" s="37"/>
      <c r="AB9434" s="37"/>
      <c r="AC9434" s="37"/>
      <c r="AD9434" s="37"/>
      <c r="AE9434" s="37"/>
      <c r="AR9434" s="196" t="s">
        <v>551</v>
      </c>
      <c r="AT9434" s="196" t="s">
        <v>445</v>
      </c>
      <c r="AU9434" s="196" t="s">
        <v>91</v>
      </c>
      <c r="AY9434" s="20" t="s">
        <v>443</v>
      </c>
      <c r="BE9434" s="197">
        <f>IF(N9434="základní",J9434,0)</f>
        <v>0</v>
      </c>
      <c r="BF9434" s="197">
        <f>IF(N9434="snížená",J9434,0)</f>
        <v>0</v>
      </c>
      <c r="BG9434" s="197">
        <f>IF(N9434="zákl. přenesená",J9434,0)</f>
        <v>0</v>
      </c>
      <c r="BH9434" s="197">
        <f>IF(N9434="sníž. přenesená",J9434,0)</f>
        <v>0</v>
      </c>
      <c r="BI9434" s="197">
        <f>IF(N9434="nulová",J9434,0)</f>
        <v>0</v>
      </c>
      <c r="BJ9434" s="20" t="s">
        <v>91</v>
      </c>
      <c r="BK9434" s="197">
        <f>ROUND(I9434*H9434,2)</f>
        <v>0</v>
      </c>
      <c r="BL9434" s="20" t="s">
        <v>551</v>
      </c>
      <c r="BM9434" s="196" t="s">
        <v>7445</v>
      </c>
    </row>
    <row r="9435" spans="1:65" s="2" customFormat="1">
      <c r="A9435" s="37"/>
      <c r="B9435" s="38"/>
      <c r="C9435" s="39"/>
      <c r="D9435" s="198" t="s">
        <v>451</v>
      </c>
      <c r="E9435" s="39"/>
      <c r="F9435" s="199" t="s">
        <v>7446</v>
      </c>
      <c r="G9435" s="39"/>
      <c r="H9435" s="39"/>
      <c r="I9435" s="200"/>
      <c r="J9435" s="39"/>
      <c r="K9435" s="39"/>
      <c r="L9435" s="42"/>
      <c r="M9435" s="201"/>
      <c r="N9435" s="202"/>
      <c r="O9435" s="67"/>
      <c r="P9435" s="67"/>
      <c r="Q9435" s="67"/>
      <c r="R9435" s="67"/>
      <c r="S9435" s="67"/>
      <c r="T9435" s="68"/>
      <c r="U9435" s="37"/>
      <c r="V9435" s="37"/>
      <c r="W9435" s="37"/>
      <c r="X9435" s="37"/>
      <c r="Y9435" s="37"/>
      <c r="Z9435" s="37"/>
      <c r="AA9435" s="37"/>
      <c r="AB9435" s="37"/>
      <c r="AC9435" s="37"/>
      <c r="AD9435" s="37"/>
      <c r="AE9435" s="37"/>
      <c r="AT9435" s="20" t="s">
        <v>451</v>
      </c>
      <c r="AU9435" s="20" t="s">
        <v>91</v>
      </c>
    </row>
    <row r="9436" spans="1:65" s="14" customFormat="1">
      <c r="B9436" s="214"/>
      <c r="C9436" s="215"/>
      <c r="D9436" s="205" t="s">
        <v>453</v>
      </c>
      <c r="E9436" s="216" t="s">
        <v>19</v>
      </c>
      <c r="F9436" s="217" t="s">
        <v>228</v>
      </c>
      <c r="G9436" s="215"/>
      <c r="H9436" s="218">
        <v>63.84</v>
      </c>
      <c r="I9436" s="219"/>
      <c r="J9436" s="215"/>
      <c r="K9436" s="215"/>
      <c r="L9436" s="220"/>
      <c r="M9436" s="221"/>
      <c r="N9436" s="222"/>
      <c r="O9436" s="222"/>
      <c r="P9436" s="222"/>
      <c r="Q9436" s="222"/>
      <c r="R9436" s="222"/>
      <c r="S9436" s="222"/>
      <c r="T9436" s="223"/>
      <c r="AT9436" s="224" t="s">
        <v>453</v>
      </c>
      <c r="AU9436" s="224" t="s">
        <v>91</v>
      </c>
      <c r="AV9436" s="14" t="s">
        <v>91</v>
      </c>
      <c r="AW9436" s="14" t="s">
        <v>37</v>
      </c>
      <c r="AX9436" s="14" t="s">
        <v>78</v>
      </c>
      <c r="AY9436" s="224" t="s">
        <v>443</v>
      </c>
    </row>
    <row r="9437" spans="1:65" s="15" customFormat="1">
      <c r="B9437" s="225"/>
      <c r="C9437" s="226"/>
      <c r="D9437" s="205" t="s">
        <v>453</v>
      </c>
      <c r="E9437" s="227" t="s">
        <v>19</v>
      </c>
      <c r="F9437" s="228" t="s">
        <v>456</v>
      </c>
      <c r="G9437" s="226"/>
      <c r="H9437" s="229">
        <v>63.84</v>
      </c>
      <c r="I9437" s="230"/>
      <c r="J9437" s="226"/>
      <c r="K9437" s="226"/>
      <c r="L9437" s="231"/>
      <c r="M9437" s="232"/>
      <c r="N9437" s="233"/>
      <c r="O9437" s="233"/>
      <c r="P9437" s="233"/>
      <c r="Q9437" s="233"/>
      <c r="R9437" s="233"/>
      <c r="S9437" s="233"/>
      <c r="T9437" s="234"/>
      <c r="AT9437" s="235" t="s">
        <v>453</v>
      </c>
      <c r="AU9437" s="235" t="s">
        <v>91</v>
      </c>
      <c r="AV9437" s="15" t="s">
        <v>449</v>
      </c>
      <c r="AW9437" s="15" t="s">
        <v>37</v>
      </c>
      <c r="AX9437" s="15" t="s">
        <v>85</v>
      </c>
      <c r="AY9437" s="235" t="s">
        <v>443</v>
      </c>
    </row>
    <row r="9438" spans="1:65" s="2" customFormat="1" ht="37.9" customHeight="1">
      <c r="A9438" s="37"/>
      <c r="B9438" s="38"/>
      <c r="C9438" s="185" t="s">
        <v>7447</v>
      </c>
      <c r="D9438" s="185" t="s">
        <v>445</v>
      </c>
      <c r="E9438" s="186" t="s">
        <v>7448</v>
      </c>
      <c r="F9438" s="187" t="s">
        <v>7449</v>
      </c>
      <c r="G9438" s="188" t="s">
        <v>136</v>
      </c>
      <c r="H9438" s="189">
        <v>11124.441999999999</v>
      </c>
      <c r="I9438" s="190"/>
      <c r="J9438" s="191">
        <f>ROUND(I9438*H9438,2)</f>
        <v>0</v>
      </c>
      <c r="K9438" s="187" t="s">
        <v>448</v>
      </c>
      <c r="L9438" s="42"/>
      <c r="M9438" s="192" t="s">
        <v>19</v>
      </c>
      <c r="N9438" s="193" t="s">
        <v>50</v>
      </c>
      <c r="O9438" s="67"/>
      <c r="P9438" s="194">
        <f>O9438*H9438</f>
        <v>0</v>
      </c>
      <c r="Q9438" s="194">
        <v>2.5999999999999998E-4</v>
      </c>
      <c r="R9438" s="194">
        <f>Q9438*H9438</f>
        <v>2.8923549199999994</v>
      </c>
      <c r="S9438" s="194">
        <v>0</v>
      </c>
      <c r="T9438" s="195">
        <f>S9438*H9438</f>
        <v>0</v>
      </c>
      <c r="U9438" s="37"/>
      <c r="V9438" s="37"/>
      <c r="W9438" s="37"/>
      <c r="X9438" s="37"/>
      <c r="Y9438" s="37"/>
      <c r="Z9438" s="37"/>
      <c r="AA9438" s="37"/>
      <c r="AB9438" s="37"/>
      <c r="AC9438" s="37"/>
      <c r="AD9438" s="37"/>
      <c r="AE9438" s="37"/>
      <c r="AR9438" s="196" t="s">
        <v>551</v>
      </c>
      <c r="AT9438" s="196" t="s">
        <v>445</v>
      </c>
      <c r="AU9438" s="196" t="s">
        <v>91</v>
      </c>
      <c r="AY9438" s="20" t="s">
        <v>443</v>
      </c>
      <c r="BE9438" s="197">
        <f>IF(N9438="základní",J9438,0)</f>
        <v>0</v>
      </c>
      <c r="BF9438" s="197">
        <f>IF(N9438="snížená",J9438,0)</f>
        <v>0</v>
      </c>
      <c r="BG9438" s="197">
        <f>IF(N9438="zákl. přenesená",J9438,0)</f>
        <v>0</v>
      </c>
      <c r="BH9438" s="197">
        <f>IF(N9438="sníž. přenesená",J9438,0)</f>
        <v>0</v>
      </c>
      <c r="BI9438" s="197">
        <f>IF(N9438="nulová",J9438,0)</f>
        <v>0</v>
      </c>
      <c r="BJ9438" s="20" t="s">
        <v>91</v>
      </c>
      <c r="BK9438" s="197">
        <f>ROUND(I9438*H9438,2)</f>
        <v>0</v>
      </c>
      <c r="BL9438" s="20" t="s">
        <v>551</v>
      </c>
      <c r="BM9438" s="196" t="s">
        <v>7450</v>
      </c>
    </row>
    <row r="9439" spans="1:65" s="2" customFormat="1">
      <c r="A9439" s="37"/>
      <c r="B9439" s="38"/>
      <c r="C9439" s="39"/>
      <c r="D9439" s="198" t="s">
        <v>451</v>
      </c>
      <c r="E9439" s="39"/>
      <c r="F9439" s="199" t="s">
        <v>7451</v>
      </c>
      <c r="G9439" s="39"/>
      <c r="H9439" s="39"/>
      <c r="I9439" s="200"/>
      <c r="J9439" s="39"/>
      <c r="K9439" s="39"/>
      <c r="L9439" s="42"/>
      <c r="M9439" s="201"/>
      <c r="N9439" s="202"/>
      <c r="O9439" s="67"/>
      <c r="P9439" s="67"/>
      <c r="Q9439" s="67"/>
      <c r="R9439" s="67"/>
      <c r="S9439" s="67"/>
      <c r="T9439" s="68"/>
      <c r="U9439" s="37"/>
      <c r="V9439" s="37"/>
      <c r="W9439" s="37"/>
      <c r="X9439" s="37"/>
      <c r="Y9439" s="37"/>
      <c r="Z9439" s="37"/>
      <c r="AA9439" s="37"/>
      <c r="AB9439" s="37"/>
      <c r="AC9439" s="37"/>
      <c r="AD9439" s="37"/>
      <c r="AE9439" s="37"/>
      <c r="AT9439" s="20" t="s">
        <v>451</v>
      </c>
      <c r="AU9439" s="20" t="s">
        <v>91</v>
      </c>
    </row>
    <row r="9440" spans="1:65" s="14" customFormat="1">
      <c r="B9440" s="214"/>
      <c r="C9440" s="215"/>
      <c r="D9440" s="205" t="s">
        <v>453</v>
      </c>
      <c r="E9440" s="216" t="s">
        <v>19</v>
      </c>
      <c r="F9440" s="217" t="s">
        <v>226</v>
      </c>
      <c r="G9440" s="215"/>
      <c r="H9440" s="218">
        <v>11124.441999999999</v>
      </c>
      <c r="I9440" s="219"/>
      <c r="J9440" s="215"/>
      <c r="K9440" s="215"/>
      <c r="L9440" s="220"/>
      <c r="M9440" s="221"/>
      <c r="N9440" s="222"/>
      <c r="O9440" s="222"/>
      <c r="P9440" s="222"/>
      <c r="Q9440" s="222"/>
      <c r="R9440" s="222"/>
      <c r="S9440" s="222"/>
      <c r="T9440" s="223"/>
      <c r="AT9440" s="224" t="s">
        <v>453</v>
      </c>
      <c r="AU9440" s="224" t="s">
        <v>91</v>
      </c>
      <c r="AV9440" s="14" t="s">
        <v>91</v>
      </c>
      <c r="AW9440" s="14" t="s">
        <v>37</v>
      </c>
      <c r="AX9440" s="14" t="s">
        <v>78</v>
      </c>
      <c r="AY9440" s="224" t="s">
        <v>443</v>
      </c>
    </row>
    <row r="9441" spans="1:65" s="15" customFormat="1">
      <c r="B9441" s="225"/>
      <c r="C9441" s="226"/>
      <c r="D9441" s="205" t="s">
        <v>453</v>
      </c>
      <c r="E9441" s="227" t="s">
        <v>19</v>
      </c>
      <c r="F9441" s="228" t="s">
        <v>456</v>
      </c>
      <c r="G9441" s="226"/>
      <c r="H9441" s="229">
        <v>11124.441999999999</v>
      </c>
      <c r="I9441" s="230"/>
      <c r="J9441" s="226"/>
      <c r="K9441" s="226"/>
      <c r="L9441" s="231"/>
      <c r="M9441" s="232"/>
      <c r="N9441" s="233"/>
      <c r="O9441" s="233"/>
      <c r="P9441" s="233"/>
      <c r="Q9441" s="233"/>
      <c r="R9441" s="233"/>
      <c r="S9441" s="233"/>
      <c r="T9441" s="234"/>
      <c r="AT9441" s="235" t="s">
        <v>453</v>
      </c>
      <c r="AU9441" s="235" t="s">
        <v>91</v>
      </c>
      <c r="AV9441" s="15" t="s">
        <v>449</v>
      </c>
      <c r="AW9441" s="15" t="s">
        <v>37</v>
      </c>
      <c r="AX9441" s="15" t="s">
        <v>85</v>
      </c>
      <c r="AY9441" s="235" t="s">
        <v>443</v>
      </c>
    </row>
    <row r="9442" spans="1:65" s="2" customFormat="1" ht="44.25" customHeight="1">
      <c r="A9442" s="37"/>
      <c r="B9442" s="38"/>
      <c r="C9442" s="185" t="s">
        <v>7452</v>
      </c>
      <c r="D9442" s="185" t="s">
        <v>445</v>
      </c>
      <c r="E9442" s="186" t="s">
        <v>7453</v>
      </c>
      <c r="F9442" s="187" t="s">
        <v>7454</v>
      </c>
      <c r="G9442" s="188" t="s">
        <v>136</v>
      </c>
      <c r="H9442" s="189">
        <v>63.84</v>
      </c>
      <c r="I9442" s="190"/>
      <c r="J9442" s="191">
        <f>ROUND(I9442*H9442,2)</f>
        <v>0</v>
      </c>
      <c r="K9442" s="187" t="s">
        <v>448</v>
      </c>
      <c r="L9442" s="42"/>
      <c r="M9442" s="192" t="s">
        <v>19</v>
      </c>
      <c r="N9442" s="193" t="s">
        <v>50</v>
      </c>
      <c r="O9442" s="67"/>
      <c r="P9442" s="194">
        <f>O9442*H9442</f>
        <v>0</v>
      </c>
      <c r="Q9442" s="194">
        <v>2.5999999999999998E-4</v>
      </c>
      <c r="R9442" s="194">
        <f>Q9442*H9442</f>
        <v>1.6598399999999999E-2</v>
      </c>
      <c r="S9442" s="194">
        <v>0</v>
      </c>
      <c r="T9442" s="195">
        <f>S9442*H9442</f>
        <v>0</v>
      </c>
      <c r="U9442" s="37"/>
      <c r="V9442" s="37"/>
      <c r="W9442" s="37"/>
      <c r="X9442" s="37"/>
      <c r="Y9442" s="37"/>
      <c r="Z9442" s="37"/>
      <c r="AA9442" s="37"/>
      <c r="AB9442" s="37"/>
      <c r="AC9442" s="37"/>
      <c r="AD9442" s="37"/>
      <c r="AE9442" s="37"/>
      <c r="AR9442" s="196" t="s">
        <v>551</v>
      </c>
      <c r="AT9442" s="196" t="s">
        <v>445</v>
      </c>
      <c r="AU9442" s="196" t="s">
        <v>91</v>
      </c>
      <c r="AY9442" s="20" t="s">
        <v>443</v>
      </c>
      <c r="BE9442" s="197">
        <f>IF(N9442="základní",J9442,0)</f>
        <v>0</v>
      </c>
      <c r="BF9442" s="197">
        <f>IF(N9442="snížená",J9442,0)</f>
        <v>0</v>
      </c>
      <c r="BG9442" s="197">
        <f>IF(N9442="zákl. přenesená",J9442,0)</f>
        <v>0</v>
      </c>
      <c r="BH9442" s="197">
        <f>IF(N9442="sníž. přenesená",J9442,0)</f>
        <v>0</v>
      </c>
      <c r="BI9442" s="197">
        <f>IF(N9442="nulová",J9442,0)</f>
        <v>0</v>
      </c>
      <c r="BJ9442" s="20" t="s">
        <v>91</v>
      </c>
      <c r="BK9442" s="197">
        <f>ROUND(I9442*H9442,2)</f>
        <v>0</v>
      </c>
      <c r="BL9442" s="20" t="s">
        <v>551</v>
      </c>
      <c r="BM9442" s="196" t="s">
        <v>7455</v>
      </c>
    </row>
    <row r="9443" spans="1:65" s="2" customFormat="1">
      <c r="A9443" s="37"/>
      <c r="B9443" s="38"/>
      <c r="C9443" s="39"/>
      <c r="D9443" s="198" t="s">
        <v>451</v>
      </c>
      <c r="E9443" s="39"/>
      <c r="F9443" s="199" t="s">
        <v>7456</v>
      </c>
      <c r="G9443" s="39"/>
      <c r="H9443" s="39"/>
      <c r="I9443" s="200"/>
      <c r="J9443" s="39"/>
      <c r="K9443" s="39"/>
      <c r="L9443" s="42"/>
      <c r="M9443" s="201"/>
      <c r="N9443" s="202"/>
      <c r="O9443" s="67"/>
      <c r="P9443" s="67"/>
      <c r="Q9443" s="67"/>
      <c r="R9443" s="67"/>
      <c r="S9443" s="67"/>
      <c r="T9443" s="68"/>
      <c r="U9443" s="37"/>
      <c r="V9443" s="37"/>
      <c r="W9443" s="37"/>
      <c r="X9443" s="37"/>
      <c r="Y9443" s="37"/>
      <c r="Z9443" s="37"/>
      <c r="AA9443" s="37"/>
      <c r="AB9443" s="37"/>
      <c r="AC9443" s="37"/>
      <c r="AD9443" s="37"/>
      <c r="AE9443" s="37"/>
      <c r="AT9443" s="20" t="s">
        <v>451</v>
      </c>
      <c r="AU9443" s="20" t="s">
        <v>91</v>
      </c>
    </row>
    <row r="9444" spans="1:65" s="14" customFormat="1">
      <c r="B9444" s="214"/>
      <c r="C9444" s="215"/>
      <c r="D9444" s="205" t="s">
        <v>453</v>
      </c>
      <c r="E9444" s="216" t="s">
        <v>19</v>
      </c>
      <c r="F9444" s="217" t="s">
        <v>228</v>
      </c>
      <c r="G9444" s="215"/>
      <c r="H9444" s="218">
        <v>63.84</v>
      </c>
      <c r="I9444" s="219"/>
      <c r="J9444" s="215"/>
      <c r="K9444" s="215"/>
      <c r="L9444" s="220"/>
      <c r="M9444" s="221"/>
      <c r="N9444" s="222"/>
      <c r="O9444" s="222"/>
      <c r="P9444" s="222"/>
      <c r="Q9444" s="222"/>
      <c r="R9444" s="222"/>
      <c r="S9444" s="222"/>
      <c r="T9444" s="223"/>
      <c r="AT9444" s="224" t="s">
        <v>453</v>
      </c>
      <c r="AU9444" s="224" t="s">
        <v>91</v>
      </c>
      <c r="AV9444" s="14" t="s">
        <v>91</v>
      </c>
      <c r="AW9444" s="14" t="s">
        <v>37</v>
      </c>
      <c r="AX9444" s="14" t="s">
        <v>78</v>
      </c>
      <c r="AY9444" s="224" t="s">
        <v>443</v>
      </c>
    </row>
    <row r="9445" spans="1:65" s="15" customFormat="1">
      <c r="B9445" s="225"/>
      <c r="C9445" s="226"/>
      <c r="D9445" s="205" t="s">
        <v>453</v>
      </c>
      <c r="E9445" s="227" t="s">
        <v>19</v>
      </c>
      <c r="F9445" s="228" t="s">
        <v>456</v>
      </c>
      <c r="G9445" s="226"/>
      <c r="H9445" s="229">
        <v>63.84</v>
      </c>
      <c r="I9445" s="230"/>
      <c r="J9445" s="226"/>
      <c r="K9445" s="226"/>
      <c r="L9445" s="231"/>
      <c r="M9445" s="232"/>
      <c r="N9445" s="233"/>
      <c r="O9445" s="233"/>
      <c r="P9445" s="233"/>
      <c r="Q9445" s="233"/>
      <c r="R9445" s="233"/>
      <c r="S9445" s="233"/>
      <c r="T9445" s="234"/>
      <c r="AT9445" s="235" t="s">
        <v>453</v>
      </c>
      <c r="AU9445" s="235" t="s">
        <v>91</v>
      </c>
      <c r="AV9445" s="15" t="s">
        <v>449</v>
      </c>
      <c r="AW9445" s="15" t="s">
        <v>37</v>
      </c>
      <c r="AX9445" s="15" t="s">
        <v>85</v>
      </c>
      <c r="AY9445" s="235" t="s">
        <v>443</v>
      </c>
    </row>
    <row r="9446" spans="1:65" s="12" customFormat="1" ht="22.9" customHeight="1">
      <c r="B9446" s="169"/>
      <c r="C9446" s="170"/>
      <c r="D9446" s="171" t="s">
        <v>77</v>
      </c>
      <c r="E9446" s="183" t="s">
        <v>6501</v>
      </c>
      <c r="F9446" s="183" t="s">
        <v>7457</v>
      </c>
      <c r="G9446" s="170"/>
      <c r="H9446" s="170"/>
      <c r="I9446" s="173"/>
      <c r="J9446" s="184">
        <f>BK9446</f>
        <v>0</v>
      </c>
      <c r="K9446" s="170"/>
      <c r="L9446" s="175"/>
      <c r="M9446" s="176"/>
      <c r="N9446" s="177"/>
      <c r="O9446" s="177"/>
      <c r="P9446" s="178">
        <f>P9447</f>
        <v>0</v>
      </c>
      <c r="Q9446" s="177"/>
      <c r="R9446" s="178">
        <f>R9447</f>
        <v>0</v>
      </c>
      <c r="S9446" s="177"/>
      <c r="T9446" s="179">
        <f>T9447</f>
        <v>0</v>
      </c>
      <c r="AR9446" s="180" t="s">
        <v>91</v>
      </c>
      <c r="AT9446" s="181" t="s">
        <v>77</v>
      </c>
      <c r="AU9446" s="181" t="s">
        <v>85</v>
      </c>
      <c r="AY9446" s="180" t="s">
        <v>443</v>
      </c>
      <c r="BK9446" s="182">
        <f>BK9447</f>
        <v>0</v>
      </c>
    </row>
    <row r="9447" spans="1:65" s="2" customFormat="1" ht="37.9" customHeight="1">
      <c r="A9447" s="37"/>
      <c r="B9447" s="38"/>
      <c r="C9447" s="185" t="s">
        <v>7458</v>
      </c>
      <c r="D9447" s="185" t="s">
        <v>445</v>
      </c>
      <c r="E9447" s="186" t="s">
        <v>7459</v>
      </c>
      <c r="F9447" s="187" t="s">
        <v>7460</v>
      </c>
      <c r="G9447" s="188" t="s">
        <v>459</v>
      </c>
      <c r="H9447" s="189">
        <v>156</v>
      </c>
      <c r="I9447" s="190"/>
      <c r="J9447" s="191">
        <f>ROUND(I9447*H9447,2)</f>
        <v>0</v>
      </c>
      <c r="K9447" s="187" t="s">
        <v>19</v>
      </c>
      <c r="L9447" s="42"/>
      <c r="M9447" s="192" t="s">
        <v>19</v>
      </c>
      <c r="N9447" s="193" t="s">
        <v>50</v>
      </c>
      <c r="O9447" s="67"/>
      <c r="P9447" s="194">
        <f>O9447*H9447</f>
        <v>0</v>
      </c>
      <c r="Q9447" s="194">
        <v>0</v>
      </c>
      <c r="R9447" s="194">
        <f>Q9447*H9447</f>
        <v>0</v>
      </c>
      <c r="S9447" s="194">
        <v>0</v>
      </c>
      <c r="T9447" s="195">
        <f>S9447*H9447</f>
        <v>0</v>
      </c>
      <c r="U9447" s="37"/>
      <c r="V9447" s="37"/>
      <c r="W9447" s="37"/>
      <c r="X9447" s="37"/>
      <c r="Y9447" s="37"/>
      <c r="Z9447" s="37"/>
      <c r="AA9447" s="37"/>
      <c r="AB9447" s="37"/>
      <c r="AC9447" s="37"/>
      <c r="AD9447" s="37"/>
      <c r="AE9447" s="37"/>
      <c r="AR9447" s="196" t="s">
        <v>551</v>
      </c>
      <c r="AT9447" s="196" t="s">
        <v>445</v>
      </c>
      <c r="AU9447" s="196" t="s">
        <v>91</v>
      </c>
      <c r="AY9447" s="20" t="s">
        <v>443</v>
      </c>
      <c r="BE9447" s="197">
        <f>IF(N9447="základní",J9447,0)</f>
        <v>0</v>
      </c>
      <c r="BF9447" s="197">
        <f>IF(N9447="snížená",J9447,0)</f>
        <v>0</v>
      </c>
      <c r="BG9447" s="197">
        <f>IF(N9447="zákl. přenesená",J9447,0)</f>
        <v>0</v>
      </c>
      <c r="BH9447" s="197">
        <f>IF(N9447="sníž. přenesená",J9447,0)</f>
        <v>0</v>
      </c>
      <c r="BI9447" s="197">
        <f>IF(N9447="nulová",J9447,0)</f>
        <v>0</v>
      </c>
      <c r="BJ9447" s="20" t="s">
        <v>91</v>
      </c>
      <c r="BK9447" s="197">
        <f>ROUND(I9447*H9447,2)</f>
        <v>0</v>
      </c>
      <c r="BL9447" s="20" t="s">
        <v>551</v>
      </c>
      <c r="BM9447" s="196" t="s">
        <v>7461</v>
      </c>
    </row>
    <row r="9448" spans="1:65" s="12" customFormat="1" ht="25.9" customHeight="1">
      <c r="B9448" s="169"/>
      <c r="C9448" s="170"/>
      <c r="D9448" s="171" t="s">
        <v>77</v>
      </c>
      <c r="E9448" s="172" t="s">
        <v>731</v>
      </c>
      <c r="F9448" s="172" t="s">
        <v>7462</v>
      </c>
      <c r="G9448" s="170"/>
      <c r="H9448" s="170"/>
      <c r="I9448" s="173"/>
      <c r="J9448" s="174">
        <f>BK9448</f>
        <v>0</v>
      </c>
      <c r="K9448" s="170"/>
      <c r="L9448" s="175"/>
      <c r="M9448" s="176"/>
      <c r="N9448" s="177"/>
      <c r="O9448" s="177"/>
      <c r="P9448" s="178">
        <f>P9449</f>
        <v>0</v>
      </c>
      <c r="Q9448" s="177"/>
      <c r="R9448" s="178">
        <f>R9449</f>
        <v>0</v>
      </c>
      <c r="S9448" s="177"/>
      <c r="T9448" s="179">
        <f>T9449</f>
        <v>0</v>
      </c>
      <c r="AR9448" s="180" t="s">
        <v>98</v>
      </c>
      <c r="AT9448" s="181" t="s">
        <v>77</v>
      </c>
      <c r="AU9448" s="181" t="s">
        <v>78</v>
      </c>
      <c r="AY9448" s="180" t="s">
        <v>443</v>
      </c>
      <c r="BK9448" s="182">
        <f>BK9449</f>
        <v>0</v>
      </c>
    </row>
    <row r="9449" spans="1:65" s="12" customFormat="1" ht="22.9" customHeight="1">
      <c r="B9449" s="169"/>
      <c r="C9449" s="170"/>
      <c r="D9449" s="171" t="s">
        <v>77</v>
      </c>
      <c r="E9449" s="183" t="s">
        <v>7463</v>
      </c>
      <c r="F9449" s="183" t="s">
        <v>7464</v>
      </c>
      <c r="G9449" s="170"/>
      <c r="H9449" s="170"/>
      <c r="I9449" s="173"/>
      <c r="J9449" s="184">
        <f>BK9449</f>
        <v>0</v>
      </c>
      <c r="K9449" s="170"/>
      <c r="L9449" s="175"/>
      <c r="M9449" s="176"/>
      <c r="N9449" s="177"/>
      <c r="O9449" s="177"/>
      <c r="P9449" s="178">
        <f>SUM(P9450:P9457)</f>
        <v>0</v>
      </c>
      <c r="Q9449" s="177"/>
      <c r="R9449" s="178">
        <f>SUM(R9450:R9457)</f>
        <v>0</v>
      </c>
      <c r="S9449" s="177"/>
      <c r="T9449" s="179">
        <f>SUM(T9450:T9457)</f>
        <v>0</v>
      </c>
      <c r="AR9449" s="180" t="s">
        <v>98</v>
      </c>
      <c r="AT9449" s="181" t="s">
        <v>77</v>
      </c>
      <c r="AU9449" s="181" t="s">
        <v>85</v>
      </c>
      <c r="AY9449" s="180" t="s">
        <v>443</v>
      </c>
      <c r="BK9449" s="182">
        <f>SUM(BK9450:BK9457)</f>
        <v>0</v>
      </c>
    </row>
    <row r="9450" spans="1:65" s="2" customFormat="1" ht="44.25" customHeight="1">
      <c r="A9450" s="37"/>
      <c r="B9450" s="38"/>
      <c r="C9450" s="185" t="s">
        <v>7465</v>
      </c>
      <c r="D9450" s="185" t="s">
        <v>445</v>
      </c>
      <c r="E9450" s="186" t="s">
        <v>7466</v>
      </c>
      <c r="F9450" s="187" t="s">
        <v>7467</v>
      </c>
      <c r="G9450" s="188" t="s">
        <v>459</v>
      </c>
      <c r="H9450" s="189">
        <v>1</v>
      </c>
      <c r="I9450" s="190"/>
      <c r="J9450" s="191">
        <f>ROUND(I9450*H9450,2)</f>
        <v>0</v>
      </c>
      <c r="K9450" s="187" t="s">
        <v>19</v>
      </c>
      <c r="L9450" s="42"/>
      <c r="M9450" s="192" t="s">
        <v>19</v>
      </c>
      <c r="N9450" s="193" t="s">
        <v>50</v>
      </c>
      <c r="O9450" s="67"/>
      <c r="P9450" s="194">
        <f>O9450*H9450</f>
        <v>0</v>
      </c>
      <c r="Q9450" s="194">
        <v>0</v>
      </c>
      <c r="R9450" s="194">
        <f>Q9450*H9450</f>
        <v>0</v>
      </c>
      <c r="S9450" s="194">
        <v>0</v>
      </c>
      <c r="T9450" s="195">
        <f>S9450*H9450</f>
        <v>0</v>
      </c>
      <c r="U9450" s="37"/>
      <c r="V9450" s="37"/>
      <c r="W9450" s="37"/>
      <c r="X9450" s="37"/>
      <c r="Y9450" s="37"/>
      <c r="Z9450" s="37"/>
      <c r="AA9450" s="37"/>
      <c r="AB9450" s="37"/>
      <c r="AC9450" s="37"/>
      <c r="AD9450" s="37"/>
      <c r="AE9450" s="37"/>
      <c r="AR9450" s="196" t="s">
        <v>888</v>
      </c>
      <c r="AT9450" s="196" t="s">
        <v>445</v>
      </c>
      <c r="AU9450" s="196" t="s">
        <v>91</v>
      </c>
      <c r="AY9450" s="20" t="s">
        <v>443</v>
      </c>
      <c r="BE9450" s="197">
        <f>IF(N9450="základní",J9450,0)</f>
        <v>0</v>
      </c>
      <c r="BF9450" s="197">
        <f>IF(N9450="snížená",J9450,0)</f>
        <v>0</v>
      </c>
      <c r="BG9450" s="197">
        <f>IF(N9450="zákl. přenesená",J9450,0)</f>
        <v>0</v>
      </c>
      <c r="BH9450" s="197">
        <f>IF(N9450="sníž. přenesená",J9450,0)</f>
        <v>0</v>
      </c>
      <c r="BI9450" s="197">
        <f>IF(N9450="nulová",J9450,0)</f>
        <v>0</v>
      </c>
      <c r="BJ9450" s="20" t="s">
        <v>91</v>
      </c>
      <c r="BK9450" s="197">
        <f>ROUND(I9450*H9450,2)</f>
        <v>0</v>
      </c>
      <c r="BL9450" s="20" t="s">
        <v>888</v>
      </c>
      <c r="BM9450" s="196" t="s">
        <v>7468</v>
      </c>
    </row>
    <row r="9451" spans="1:65" s="13" customFormat="1">
      <c r="B9451" s="203"/>
      <c r="C9451" s="204"/>
      <c r="D9451" s="205" t="s">
        <v>453</v>
      </c>
      <c r="E9451" s="206" t="s">
        <v>19</v>
      </c>
      <c r="F9451" s="207" t="s">
        <v>1326</v>
      </c>
      <c r="G9451" s="204"/>
      <c r="H9451" s="206" t="s">
        <v>19</v>
      </c>
      <c r="I9451" s="208"/>
      <c r="J9451" s="204"/>
      <c r="K9451" s="204"/>
      <c r="L9451" s="209"/>
      <c r="M9451" s="210"/>
      <c r="N9451" s="211"/>
      <c r="O9451" s="211"/>
      <c r="P9451" s="211"/>
      <c r="Q9451" s="211"/>
      <c r="R9451" s="211"/>
      <c r="S9451" s="211"/>
      <c r="T9451" s="212"/>
      <c r="AT9451" s="213" t="s">
        <v>453</v>
      </c>
      <c r="AU9451" s="213" t="s">
        <v>91</v>
      </c>
      <c r="AV9451" s="13" t="s">
        <v>85</v>
      </c>
      <c r="AW9451" s="13" t="s">
        <v>37</v>
      </c>
      <c r="AX9451" s="13" t="s">
        <v>78</v>
      </c>
      <c r="AY9451" s="213" t="s">
        <v>443</v>
      </c>
    </row>
    <row r="9452" spans="1:65" s="14" customFormat="1">
      <c r="B9452" s="214"/>
      <c r="C9452" s="215"/>
      <c r="D9452" s="205" t="s">
        <v>453</v>
      </c>
      <c r="E9452" s="216" t="s">
        <v>19</v>
      </c>
      <c r="F9452" s="217" t="s">
        <v>7469</v>
      </c>
      <c r="G9452" s="215"/>
      <c r="H9452" s="218">
        <v>1</v>
      </c>
      <c r="I9452" s="219"/>
      <c r="J9452" s="215"/>
      <c r="K9452" s="215"/>
      <c r="L9452" s="220"/>
      <c r="M9452" s="221"/>
      <c r="N9452" s="222"/>
      <c r="O9452" s="222"/>
      <c r="P9452" s="222"/>
      <c r="Q9452" s="222"/>
      <c r="R9452" s="222"/>
      <c r="S9452" s="222"/>
      <c r="T9452" s="223"/>
      <c r="AT9452" s="224" t="s">
        <v>453</v>
      </c>
      <c r="AU9452" s="224" t="s">
        <v>91</v>
      </c>
      <c r="AV9452" s="14" t="s">
        <v>91</v>
      </c>
      <c r="AW9452" s="14" t="s">
        <v>37</v>
      </c>
      <c r="AX9452" s="14" t="s">
        <v>78</v>
      </c>
      <c r="AY9452" s="224" t="s">
        <v>443</v>
      </c>
    </row>
    <row r="9453" spans="1:65" s="15" customFormat="1">
      <c r="B9453" s="225"/>
      <c r="C9453" s="226"/>
      <c r="D9453" s="205" t="s">
        <v>453</v>
      </c>
      <c r="E9453" s="227" t="s">
        <v>19</v>
      </c>
      <c r="F9453" s="228" t="s">
        <v>456</v>
      </c>
      <c r="G9453" s="226"/>
      <c r="H9453" s="229">
        <v>1</v>
      </c>
      <c r="I9453" s="230"/>
      <c r="J9453" s="226"/>
      <c r="K9453" s="226"/>
      <c r="L9453" s="231"/>
      <c r="M9453" s="232"/>
      <c r="N9453" s="233"/>
      <c r="O9453" s="233"/>
      <c r="P9453" s="233"/>
      <c r="Q9453" s="233"/>
      <c r="R9453" s="233"/>
      <c r="S9453" s="233"/>
      <c r="T9453" s="234"/>
      <c r="AT9453" s="235" t="s">
        <v>453</v>
      </c>
      <c r="AU9453" s="235" t="s">
        <v>91</v>
      </c>
      <c r="AV9453" s="15" t="s">
        <v>449</v>
      </c>
      <c r="AW9453" s="15" t="s">
        <v>37</v>
      </c>
      <c r="AX9453" s="15" t="s">
        <v>85</v>
      </c>
      <c r="AY9453" s="235" t="s">
        <v>443</v>
      </c>
    </row>
    <row r="9454" spans="1:65" s="2" customFormat="1" ht="37.9" customHeight="1">
      <c r="A9454" s="37"/>
      <c r="B9454" s="38"/>
      <c r="C9454" s="185" t="s">
        <v>7470</v>
      </c>
      <c r="D9454" s="185" t="s">
        <v>445</v>
      </c>
      <c r="E9454" s="186" t="s">
        <v>7471</v>
      </c>
      <c r="F9454" s="187" t="s">
        <v>7472</v>
      </c>
      <c r="G9454" s="188" t="s">
        <v>459</v>
      </c>
      <c r="H9454" s="189">
        <v>1</v>
      </c>
      <c r="I9454" s="190"/>
      <c r="J9454" s="191">
        <f>ROUND(I9454*H9454,2)</f>
        <v>0</v>
      </c>
      <c r="K9454" s="187" t="s">
        <v>19</v>
      </c>
      <c r="L9454" s="42"/>
      <c r="M9454" s="192" t="s">
        <v>19</v>
      </c>
      <c r="N9454" s="193" t="s">
        <v>50</v>
      </c>
      <c r="O9454" s="67"/>
      <c r="P9454" s="194">
        <f>O9454*H9454</f>
        <v>0</v>
      </c>
      <c r="Q9454" s="194">
        <v>0</v>
      </c>
      <c r="R9454" s="194">
        <f>Q9454*H9454</f>
        <v>0</v>
      </c>
      <c r="S9454" s="194">
        <v>0</v>
      </c>
      <c r="T9454" s="195">
        <f>S9454*H9454</f>
        <v>0</v>
      </c>
      <c r="U9454" s="37"/>
      <c r="V9454" s="37"/>
      <c r="W9454" s="37"/>
      <c r="X9454" s="37"/>
      <c r="Y9454" s="37"/>
      <c r="Z9454" s="37"/>
      <c r="AA9454" s="37"/>
      <c r="AB9454" s="37"/>
      <c r="AC9454" s="37"/>
      <c r="AD9454" s="37"/>
      <c r="AE9454" s="37"/>
      <c r="AR9454" s="196" t="s">
        <v>888</v>
      </c>
      <c r="AT9454" s="196" t="s">
        <v>445</v>
      </c>
      <c r="AU9454" s="196" t="s">
        <v>91</v>
      </c>
      <c r="AY9454" s="20" t="s">
        <v>443</v>
      </c>
      <c r="BE9454" s="197">
        <f>IF(N9454="základní",J9454,0)</f>
        <v>0</v>
      </c>
      <c r="BF9454" s="197">
        <f>IF(N9454="snížená",J9454,0)</f>
        <v>0</v>
      </c>
      <c r="BG9454" s="197">
        <f>IF(N9454="zákl. přenesená",J9454,0)</f>
        <v>0</v>
      </c>
      <c r="BH9454" s="197">
        <f>IF(N9454="sníž. přenesená",J9454,0)</f>
        <v>0</v>
      </c>
      <c r="BI9454" s="197">
        <f>IF(N9454="nulová",J9454,0)</f>
        <v>0</v>
      </c>
      <c r="BJ9454" s="20" t="s">
        <v>91</v>
      </c>
      <c r="BK9454" s="197">
        <f>ROUND(I9454*H9454,2)</f>
        <v>0</v>
      </c>
      <c r="BL9454" s="20" t="s">
        <v>888</v>
      </c>
      <c r="BM9454" s="196" t="s">
        <v>7473</v>
      </c>
    </row>
    <row r="9455" spans="1:65" s="13" customFormat="1">
      <c r="B9455" s="203"/>
      <c r="C9455" s="204"/>
      <c r="D9455" s="205" t="s">
        <v>453</v>
      </c>
      <c r="E9455" s="206" t="s">
        <v>19</v>
      </c>
      <c r="F9455" s="207" t="s">
        <v>1326</v>
      </c>
      <c r="G9455" s="204"/>
      <c r="H9455" s="206" t="s">
        <v>19</v>
      </c>
      <c r="I9455" s="208"/>
      <c r="J9455" s="204"/>
      <c r="K9455" s="204"/>
      <c r="L9455" s="209"/>
      <c r="M9455" s="210"/>
      <c r="N9455" s="211"/>
      <c r="O9455" s="211"/>
      <c r="P9455" s="211"/>
      <c r="Q9455" s="211"/>
      <c r="R9455" s="211"/>
      <c r="S9455" s="211"/>
      <c r="T9455" s="212"/>
      <c r="AT9455" s="213" t="s">
        <v>453</v>
      </c>
      <c r="AU9455" s="213" t="s">
        <v>91</v>
      </c>
      <c r="AV9455" s="13" t="s">
        <v>85</v>
      </c>
      <c r="AW9455" s="13" t="s">
        <v>37</v>
      </c>
      <c r="AX9455" s="13" t="s">
        <v>78</v>
      </c>
      <c r="AY9455" s="213" t="s">
        <v>443</v>
      </c>
    </row>
    <row r="9456" spans="1:65" s="14" customFormat="1">
      <c r="B9456" s="214"/>
      <c r="C9456" s="215"/>
      <c r="D9456" s="205" t="s">
        <v>453</v>
      </c>
      <c r="E9456" s="216" t="s">
        <v>19</v>
      </c>
      <c r="F9456" s="217" t="s">
        <v>7474</v>
      </c>
      <c r="G9456" s="215"/>
      <c r="H9456" s="218">
        <v>1</v>
      </c>
      <c r="I9456" s="219"/>
      <c r="J9456" s="215"/>
      <c r="K9456" s="215"/>
      <c r="L9456" s="220"/>
      <c r="M9456" s="221"/>
      <c r="N9456" s="222"/>
      <c r="O9456" s="222"/>
      <c r="P9456" s="222"/>
      <c r="Q9456" s="222"/>
      <c r="R9456" s="222"/>
      <c r="S9456" s="222"/>
      <c r="T9456" s="223"/>
      <c r="AT9456" s="224" t="s">
        <v>453</v>
      </c>
      <c r="AU9456" s="224" t="s">
        <v>91</v>
      </c>
      <c r="AV9456" s="14" t="s">
        <v>91</v>
      </c>
      <c r="AW9456" s="14" t="s">
        <v>37</v>
      </c>
      <c r="AX9456" s="14" t="s">
        <v>78</v>
      </c>
      <c r="AY9456" s="224" t="s">
        <v>443</v>
      </c>
    </row>
    <row r="9457" spans="1:65" s="15" customFormat="1">
      <c r="B9457" s="225"/>
      <c r="C9457" s="226"/>
      <c r="D9457" s="205" t="s">
        <v>453</v>
      </c>
      <c r="E9457" s="227" t="s">
        <v>19</v>
      </c>
      <c r="F9457" s="228" t="s">
        <v>456</v>
      </c>
      <c r="G9457" s="226"/>
      <c r="H9457" s="229">
        <v>1</v>
      </c>
      <c r="I9457" s="230"/>
      <c r="J9457" s="226"/>
      <c r="K9457" s="226"/>
      <c r="L9457" s="231"/>
      <c r="M9457" s="232"/>
      <c r="N9457" s="233"/>
      <c r="O9457" s="233"/>
      <c r="P9457" s="233"/>
      <c r="Q9457" s="233"/>
      <c r="R9457" s="233"/>
      <c r="S9457" s="233"/>
      <c r="T9457" s="234"/>
      <c r="AT9457" s="235" t="s">
        <v>453</v>
      </c>
      <c r="AU9457" s="235" t="s">
        <v>91</v>
      </c>
      <c r="AV9457" s="15" t="s">
        <v>449</v>
      </c>
      <c r="AW9457" s="15" t="s">
        <v>37</v>
      </c>
      <c r="AX9457" s="15" t="s">
        <v>85</v>
      </c>
      <c r="AY9457" s="235" t="s">
        <v>443</v>
      </c>
    </row>
    <row r="9458" spans="1:65" s="12" customFormat="1" ht="25.9" customHeight="1">
      <c r="B9458" s="169"/>
      <c r="C9458" s="170"/>
      <c r="D9458" s="171" t="s">
        <v>77</v>
      </c>
      <c r="E9458" s="172" t="s">
        <v>7475</v>
      </c>
      <c r="F9458" s="172" t="s">
        <v>7476</v>
      </c>
      <c r="G9458" s="170"/>
      <c r="H9458" s="170"/>
      <c r="I9458" s="173"/>
      <c r="J9458" s="174">
        <f>BK9458</f>
        <v>0</v>
      </c>
      <c r="K9458" s="170"/>
      <c r="L9458" s="175"/>
      <c r="M9458" s="176"/>
      <c r="N9458" s="177"/>
      <c r="O9458" s="177"/>
      <c r="P9458" s="178">
        <f>SUM(P9459:P9467)</f>
        <v>0</v>
      </c>
      <c r="Q9458" s="177"/>
      <c r="R9458" s="178">
        <f>SUM(R9459:R9467)</f>
        <v>0</v>
      </c>
      <c r="S9458" s="177"/>
      <c r="T9458" s="179">
        <f>SUM(T9459:T9467)</f>
        <v>0</v>
      </c>
      <c r="AR9458" s="180" t="s">
        <v>449</v>
      </c>
      <c r="AT9458" s="181" t="s">
        <v>77</v>
      </c>
      <c r="AU9458" s="181" t="s">
        <v>78</v>
      </c>
      <c r="AY9458" s="180" t="s">
        <v>443</v>
      </c>
      <c r="BK9458" s="182">
        <f>SUM(BK9459:BK9467)</f>
        <v>0</v>
      </c>
    </row>
    <row r="9459" spans="1:65" s="2" customFormat="1" ht="24.2" customHeight="1">
      <c r="A9459" s="37"/>
      <c r="B9459" s="38"/>
      <c r="C9459" s="185" t="s">
        <v>7477</v>
      </c>
      <c r="D9459" s="185" t="s">
        <v>445</v>
      </c>
      <c r="E9459" s="186" t="s">
        <v>7478</v>
      </c>
      <c r="F9459" s="187" t="s">
        <v>7479</v>
      </c>
      <c r="G9459" s="188" t="s">
        <v>7480</v>
      </c>
      <c r="H9459" s="189">
        <v>90</v>
      </c>
      <c r="I9459" s="190"/>
      <c r="J9459" s="191">
        <f>ROUND(I9459*H9459,2)</f>
        <v>0</v>
      </c>
      <c r="K9459" s="187" t="s">
        <v>448</v>
      </c>
      <c r="L9459" s="42"/>
      <c r="M9459" s="192" t="s">
        <v>19</v>
      </c>
      <c r="N9459" s="193" t="s">
        <v>50</v>
      </c>
      <c r="O9459" s="67"/>
      <c r="P9459" s="194">
        <f>O9459*H9459</f>
        <v>0</v>
      </c>
      <c r="Q9459" s="194">
        <v>0</v>
      </c>
      <c r="R9459" s="194">
        <f>Q9459*H9459</f>
        <v>0</v>
      </c>
      <c r="S9459" s="194">
        <v>0</v>
      </c>
      <c r="T9459" s="195">
        <f>S9459*H9459</f>
        <v>0</v>
      </c>
      <c r="U9459" s="37"/>
      <c r="V9459" s="37"/>
      <c r="W9459" s="37"/>
      <c r="X9459" s="37"/>
      <c r="Y9459" s="37"/>
      <c r="Z9459" s="37"/>
      <c r="AA9459" s="37"/>
      <c r="AB9459" s="37"/>
      <c r="AC9459" s="37"/>
      <c r="AD9459" s="37"/>
      <c r="AE9459" s="37"/>
      <c r="AR9459" s="196" t="s">
        <v>5158</v>
      </c>
      <c r="AT9459" s="196" t="s">
        <v>445</v>
      </c>
      <c r="AU9459" s="196" t="s">
        <v>85</v>
      </c>
      <c r="AY9459" s="20" t="s">
        <v>443</v>
      </c>
      <c r="BE9459" s="197">
        <f>IF(N9459="základní",J9459,0)</f>
        <v>0</v>
      </c>
      <c r="BF9459" s="197">
        <f>IF(N9459="snížená",J9459,0)</f>
        <v>0</v>
      </c>
      <c r="BG9459" s="197">
        <f>IF(N9459="zákl. přenesená",J9459,0)</f>
        <v>0</v>
      </c>
      <c r="BH9459" s="197">
        <f>IF(N9459="sníž. přenesená",J9459,0)</f>
        <v>0</v>
      </c>
      <c r="BI9459" s="197">
        <f>IF(N9459="nulová",J9459,0)</f>
        <v>0</v>
      </c>
      <c r="BJ9459" s="20" t="s">
        <v>91</v>
      </c>
      <c r="BK9459" s="197">
        <f>ROUND(I9459*H9459,2)</f>
        <v>0</v>
      </c>
      <c r="BL9459" s="20" t="s">
        <v>5158</v>
      </c>
      <c r="BM9459" s="196" t="s">
        <v>7481</v>
      </c>
    </row>
    <row r="9460" spans="1:65" s="2" customFormat="1">
      <c r="A9460" s="37"/>
      <c r="B9460" s="38"/>
      <c r="C9460" s="39"/>
      <c r="D9460" s="198" t="s">
        <v>451</v>
      </c>
      <c r="E9460" s="39"/>
      <c r="F9460" s="199" t="s">
        <v>7482</v>
      </c>
      <c r="G9460" s="39"/>
      <c r="H9460" s="39"/>
      <c r="I9460" s="200"/>
      <c r="J9460" s="39"/>
      <c r="K9460" s="39"/>
      <c r="L9460" s="42"/>
      <c r="M9460" s="201"/>
      <c r="N9460" s="202"/>
      <c r="O9460" s="67"/>
      <c r="P9460" s="67"/>
      <c r="Q9460" s="67"/>
      <c r="R9460" s="67"/>
      <c r="S9460" s="67"/>
      <c r="T9460" s="68"/>
      <c r="U9460" s="37"/>
      <c r="V9460" s="37"/>
      <c r="W9460" s="37"/>
      <c r="X9460" s="37"/>
      <c r="Y9460" s="37"/>
      <c r="Z9460" s="37"/>
      <c r="AA9460" s="37"/>
      <c r="AB9460" s="37"/>
      <c r="AC9460" s="37"/>
      <c r="AD9460" s="37"/>
      <c r="AE9460" s="37"/>
      <c r="AT9460" s="20" t="s">
        <v>451</v>
      </c>
      <c r="AU9460" s="20" t="s">
        <v>85</v>
      </c>
    </row>
    <row r="9461" spans="1:65" s="14" customFormat="1">
      <c r="B9461" s="214"/>
      <c r="C9461" s="215"/>
      <c r="D9461" s="205" t="s">
        <v>453</v>
      </c>
      <c r="E9461" s="216" t="s">
        <v>19</v>
      </c>
      <c r="F9461" s="217" t="s">
        <v>7483</v>
      </c>
      <c r="G9461" s="215"/>
      <c r="H9461" s="218">
        <v>40</v>
      </c>
      <c r="I9461" s="219"/>
      <c r="J9461" s="215"/>
      <c r="K9461" s="215"/>
      <c r="L9461" s="220"/>
      <c r="M9461" s="221"/>
      <c r="N9461" s="222"/>
      <c r="O9461" s="222"/>
      <c r="P9461" s="222"/>
      <c r="Q9461" s="222"/>
      <c r="R9461" s="222"/>
      <c r="S9461" s="222"/>
      <c r="T9461" s="223"/>
      <c r="AT9461" s="224" t="s">
        <v>453</v>
      </c>
      <c r="AU9461" s="224" t="s">
        <v>85</v>
      </c>
      <c r="AV9461" s="14" t="s">
        <v>91</v>
      </c>
      <c r="AW9461" s="14" t="s">
        <v>37</v>
      </c>
      <c r="AX9461" s="14" t="s">
        <v>78</v>
      </c>
      <c r="AY9461" s="224" t="s">
        <v>443</v>
      </c>
    </row>
    <row r="9462" spans="1:65" s="14" customFormat="1">
      <c r="B9462" s="214"/>
      <c r="C9462" s="215"/>
      <c r="D9462" s="205" t="s">
        <v>453</v>
      </c>
      <c r="E9462" s="216" t="s">
        <v>19</v>
      </c>
      <c r="F9462" s="217" t="s">
        <v>7484</v>
      </c>
      <c r="G9462" s="215"/>
      <c r="H9462" s="218">
        <v>50</v>
      </c>
      <c r="I9462" s="219"/>
      <c r="J9462" s="215"/>
      <c r="K9462" s="215"/>
      <c r="L9462" s="220"/>
      <c r="M9462" s="221"/>
      <c r="N9462" s="222"/>
      <c r="O9462" s="222"/>
      <c r="P9462" s="222"/>
      <c r="Q9462" s="222"/>
      <c r="R9462" s="222"/>
      <c r="S9462" s="222"/>
      <c r="T9462" s="223"/>
      <c r="AT9462" s="224" t="s">
        <v>453</v>
      </c>
      <c r="AU9462" s="224" t="s">
        <v>85</v>
      </c>
      <c r="AV9462" s="14" t="s">
        <v>91</v>
      </c>
      <c r="AW9462" s="14" t="s">
        <v>37</v>
      </c>
      <c r="AX9462" s="14" t="s">
        <v>78</v>
      </c>
      <c r="AY9462" s="224" t="s">
        <v>443</v>
      </c>
    </row>
    <row r="9463" spans="1:65" s="15" customFormat="1">
      <c r="B9463" s="225"/>
      <c r="C9463" s="226"/>
      <c r="D9463" s="205" t="s">
        <v>453</v>
      </c>
      <c r="E9463" s="227" t="s">
        <v>19</v>
      </c>
      <c r="F9463" s="228" t="s">
        <v>456</v>
      </c>
      <c r="G9463" s="226"/>
      <c r="H9463" s="229">
        <v>90</v>
      </c>
      <c r="I9463" s="230"/>
      <c r="J9463" s="226"/>
      <c r="K9463" s="226"/>
      <c r="L9463" s="231"/>
      <c r="M9463" s="232"/>
      <c r="N9463" s="233"/>
      <c r="O9463" s="233"/>
      <c r="P9463" s="233"/>
      <c r="Q9463" s="233"/>
      <c r="R9463" s="233"/>
      <c r="S9463" s="233"/>
      <c r="T9463" s="234"/>
      <c r="AT9463" s="235" t="s">
        <v>453</v>
      </c>
      <c r="AU9463" s="235" t="s">
        <v>85</v>
      </c>
      <c r="AV9463" s="15" t="s">
        <v>449</v>
      </c>
      <c r="AW9463" s="15" t="s">
        <v>37</v>
      </c>
      <c r="AX9463" s="15" t="s">
        <v>85</v>
      </c>
      <c r="AY9463" s="235" t="s">
        <v>443</v>
      </c>
    </row>
    <row r="9464" spans="1:65" s="2" customFormat="1" ht="33" customHeight="1">
      <c r="A9464" s="37"/>
      <c r="B9464" s="38"/>
      <c r="C9464" s="185" t="s">
        <v>7485</v>
      </c>
      <c r="D9464" s="185" t="s">
        <v>445</v>
      </c>
      <c r="E9464" s="186" t="s">
        <v>7486</v>
      </c>
      <c r="F9464" s="187" t="s">
        <v>7487</v>
      </c>
      <c r="G9464" s="188" t="s">
        <v>7480</v>
      </c>
      <c r="H9464" s="189">
        <v>200</v>
      </c>
      <c r="I9464" s="190"/>
      <c r="J9464" s="191">
        <f>ROUND(I9464*H9464,2)</f>
        <v>0</v>
      </c>
      <c r="K9464" s="187" t="s">
        <v>448</v>
      </c>
      <c r="L9464" s="42"/>
      <c r="M9464" s="192" t="s">
        <v>19</v>
      </c>
      <c r="N9464" s="193" t="s">
        <v>50</v>
      </c>
      <c r="O9464" s="67"/>
      <c r="P9464" s="194">
        <f>O9464*H9464</f>
        <v>0</v>
      </c>
      <c r="Q9464" s="194">
        <v>0</v>
      </c>
      <c r="R9464" s="194">
        <f>Q9464*H9464</f>
        <v>0</v>
      </c>
      <c r="S9464" s="194">
        <v>0</v>
      </c>
      <c r="T9464" s="195">
        <f>S9464*H9464</f>
        <v>0</v>
      </c>
      <c r="U9464" s="37"/>
      <c r="V9464" s="37"/>
      <c r="W9464" s="37"/>
      <c r="X9464" s="37"/>
      <c r="Y9464" s="37"/>
      <c r="Z9464" s="37"/>
      <c r="AA9464" s="37"/>
      <c r="AB9464" s="37"/>
      <c r="AC9464" s="37"/>
      <c r="AD9464" s="37"/>
      <c r="AE9464" s="37"/>
      <c r="AR9464" s="196" t="s">
        <v>5158</v>
      </c>
      <c r="AT9464" s="196" t="s">
        <v>445</v>
      </c>
      <c r="AU9464" s="196" t="s">
        <v>85</v>
      </c>
      <c r="AY9464" s="20" t="s">
        <v>443</v>
      </c>
      <c r="BE9464" s="197">
        <f>IF(N9464="základní",J9464,0)</f>
        <v>0</v>
      </c>
      <c r="BF9464" s="197">
        <f>IF(N9464="snížená",J9464,0)</f>
        <v>0</v>
      </c>
      <c r="BG9464" s="197">
        <f>IF(N9464="zákl. přenesená",J9464,0)</f>
        <v>0</v>
      </c>
      <c r="BH9464" s="197">
        <f>IF(N9464="sníž. přenesená",J9464,0)</f>
        <v>0</v>
      </c>
      <c r="BI9464" s="197">
        <f>IF(N9464="nulová",J9464,0)</f>
        <v>0</v>
      </c>
      <c r="BJ9464" s="20" t="s">
        <v>91</v>
      </c>
      <c r="BK9464" s="197">
        <f>ROUND(I9464*H9464,2)</f>
        <v>0</v>
      </c>
      <c r="BL9464" s="20" t="s">
        <v>5158</v>
      </c>
      <c r="BM9464" s="196" t="s">
        <v>7488</v>
      </c>
    </row>
    <row r="9465" spans="1:65" s="2" customFormat="1">
      <c r="A9465" s="37"/>
      <c r="B9465" s="38"/>
      <c r="C9465" s="39"/>
      <c r="D9465" s="198" t="s">
        <v>451</v>
      </c>
      <c r="E9465" s="39"/>
      <c r="F9465" s="199" t="s">
        <v>7489</v>
      </c>
      <c r="G9465" s="39"/>
      <c r="H9465" s="39"/>
      <c r="I9465" s="200"/>
      <c r="J9465" s="39"/>
      <c r="K9465" s="39"/>
      <c r="L9465" s="42"/>
      <c r="M9465" s="201"/>
      <c r="N9465" s="202"/>
      <c r="O9465" s="67"/>
      <c r="P9465" s="67"/>
      <c r="Q9465" s="67"/>
      <c r="R9465" s="67"/>
      <c r="S9465" s="67"/>
      <c r="T9465" s="68"/>
      <c r="U9465" s="37"/>
      <c r="V9465" s="37"/>
      <c r="W9465" s="37"/>
      <c r="X9465" s="37"/>
      <c r="Y9465" s="37"/>
      <c r="Z9465" s="37"/>
      <c r="AA9465" s="37"/>
      <c r="AB9465" s="37"/>
      <c r="AC9465" s="37"/>
      <c r="AD9465" s="37"/>
      <c r="AE9465" s="37"/>
      <c r="AT9465" s="20" t="s">
        <v>451</v>
      </c>
      <c r="AU9465" s="20" t="s">
        <v>85</v>
      </c>
    </row>
    <row r="9466" spans="1:65" s="14" customFormat="1">
      <c r="B9466" s="214"/>
      <c r="C9466" s="215"/>
      <c r="D9466" s="205" t="s">
        <v>453</v>
      </c>
      <c r="E9466" s="216" t="s">
        <v>19</v>
      </c>
      <c r="F9466" s="217" t="s">
        <v>7490</v>
      </c>
      <c r="G9466" s="215"/>
      <c r="H9466" s="218">
        <v>200</v>
      </c>
      <c r="I9466" s="219"/>
      <c r="J9466" s="215"/>
      <c r="K9466" s="215"/>
      <c r="L9466" s="220"/>
      <c r="M9466" s="221"/>
      <c r="N9466" s="222"/>
      <c r="O9466" s="222"/>
      <c r="P9466" s="222"/>
      <c r="Q9466" s="222"/>
      <c r="R9466" s="222"/>
      <c r="S9466" s="222"/>
      <c r="T9466" s="223"/>
      <c r="AT9466" s="224" t="s">
        <v>453</v>
      </c>
      <c r="AU9466" s="224" t="s">
        <v>85</v>
      </c>
      <c r="AV9466" s="14" t="s">
        <v>91</v>
      </c>
      <c r="AW9466" s="14" t="s">
        <v>37</v>
      </c>
      <c r="AX9466" s="14" t="s">
        <v>78</v>
      </c>
      <c r="AY9466" s="224" t="s">
        <v>443</v>
      </c>
    </row>
    <row r="9467" spans="1:65" s="15" customFormat="1">
      <c r="B9467" s="225"/>
      <c r="C9467" s="226"/>
      <c r="D9467" s="205" t="s">
        <v>453</v>
      </c>
      <c r="E9467" s="227" t="s">
        <v>19</v>
      </c>
      <c r="F9467" s="228" t="s">
        <v>456</v>
      </c>
      <c r="G9467" s="226"/>
      <c r="H9467" s="229">
        <v>200</v>
      </c>
      <c r="I9467" s="230"/>
      <c r="J9467" s="226"/>
      <c r="K9467" s="226"/>
      <c r="L9467" s="231"/>
      <c r="M9467" s="259"/>
      <c r="N9467" s="260"/>
      <c r="O9467" s="260"/>
      <c r="P9467" s="260"/>
      <c r="Q9467" s="260"/>
      <c r="R9467" s="260"/>
      <c r="S9467" s="260"/>
      <c r="T9467" s="261"/>
      <c r="AT9467" s="235" t="s">
        <v>453</v>
      </c>
      <c r="AU9467" s="235" t="s">
        <v>85</v>
      </c>
      <c r="AV9467" s="15" t="s">
        <v>449</v>
      </c>
      <c r="AW9467" s="15" t="s">
        <v>37</v>
      </c>
      <c r="AX9467" s="15" t="s">
        <v>85</v>
      </c>
      <c r="AY9467" s="235" t="s">
        <v>443</v>
      </c>
    </row>
    <row r="9468" spans="1:65" s="2" customFormat="1" ht="6.95" customHeight="1">
      <c r="A9468" s="37"/>
      <c r="B9468" s="50"/>
      <c r="C9468" s="51"/>
      <c r="D9468" s="51"/>
      <c r="E9468" s="51"/>
      <c r="F9468" s="51"/>
      <c r="G9468" s="51"/>
      <c r="H9468" s="51"/>
      <c r="I9468" s="51"/>
      <c r="J9468" s="51"/>
      <c r="K9468" s="51"/>
      <c r="L9468" s="42"/>
      <c r="M9468" s="37"/>
      <c r="O9468" s="37"/>
      <c r="P9468" s="37"/>
      <c r="Q9468" s="37"/>
      <c r="R9468" s="37"/>
      <c r="S9468" s="37"/>
      <c r="T9468" s="37"/>
      <c r="U9468" s="37"/>
      <c r="V9468" s="37"/>
      <c r="W9468" s="37"/>
      <c r="X9468" s="37"/>
      <c r="Y9468" s="37"/>
      <c r="Z9468" s="37"/>
      <c r="AA9468" s="37"/>
      <c r="AB9468" s="37"/>
      <c r="AC9468" s="37"/>
      <c r="AD9468" s="37"/>
      <c r="AE9468" s="37"/>
    </row>
  </sheetData>
  <sheetProtection algorithmName="SHA-512" hashValue="PdhrkO3PlUZwnjEbXz+VE+uiH0rzaEFFDdl1IpzA0j/UzGgjSME1aX2mg7HLnpM8dHXrkCDyCf9pqPNxo4XEww==" saltValue="hXrKkMgDJwjT2pQC3MgNwVrKvBqdc1CgZUhtb5Pd3aag2GjU4NK6qZ8M7jr9UlKQW5iN7TOWIav7wdxJh12nZg==" spinCount="100000" sheet="1" objects="1" scenarios="1" formatColumns="0" formatRows="0" autoFilter="0"/>
  <autoFilter ref="C125:K9467"/>
  <mergeCells count="12">
    <mergeCell ref="E118:H118"/>
    <mergeCell ref="L2:V2"/>
    <mergeCell ref="E50:H50"/>
    <mergeCell ref="E52:H52"/>
    <mergeCell ref="E54:H54"/>
    <mergeCell ref="E114:H114"/>
    <mergeCell ref="E116:H116"/>
    <mergeCell ref="E7:H7"/>
    <mergeCell ref="E9:H9"/>
    <mergeCell ref="E11:H11"/>
    <mergeCell ref="E20:H20"/>
    <mergeCell ref="E29:H29"/>
  </mergeCells>
  <hyperlinks>
    <hyperlink ref="F130" r:id="rId1"/>
    <hyperlink ref="F135" r:id="rId2"/>
    <hyperlink ref="F142" r:id="rId3"/>
    <hyperlink ref="F148" r:id="rId4"/>
    <hyperlink ref="F157" r:id="rId5"/>
    <hyperlink ref="F162" r:id="rId6"/>
    <hyperlink ref="F168" r:id="rId7"/>
    <hyperlink ref="F174" r:id="rId8"/>
    <hyperlink ref="F179" r:id="rId9"/>
    <hyperlink ref="F184" r:id="rId10"/>
    <hyperlink ref="F189" r:id="rId11"/>
    <hyperlink ref="F194" r:id="rId12"/>
    <hyperlink ref="F199" r:id="rId13"/>
    <hyperlink ref="F214" r:id="rId14"/>
    <hyperlink ref="F219" r:id="rId15"/>
    <hyperlink ref="F225" r:id="rId16"/>
    <hyperlink ref="F230" r:id="rId17"/>
    <hyperlink ref="F239" r:id="rId18"/>
    <hyperlink ref="F251" r:id="rId19"/>
    <hyperlink ref="F257" r:id="rId20"/>
    <hyperlink ref="F262" r:id="rId21"/>
    <hyperlink ref="F268" r:id="rId22"/>
    <hyperlink ref="F274" r:id="rId23"/>
    <hyperlink ref="F281" r:id="rId24"/>
    <hyperlink ref="F287" r:id="rId25"/>
    <hyperlink ref="F294" r:id="rId26"/>
    <hyperlink ref="F300" r:id="rId27"/>
    <hyperlink ref="F309" r:id="rId28"/>
    <hyperlink ref="F320" r:id="rId29"/>
    <hyperlink ref="F327" r:id="rId30"/>
    <hyperlink ref="F332" r:id="rId31"/>
    <hyperlink ref="F340" r:id="rId32"/>
    <hyperlink ref="F347" r:id="rId33"/>
    <hyperlink ref="F355" r:id="rId34"/>
    <hyperlink ref="F362" r:id="rId35"/>
    <hyperlink ref="F372" r:id="rId36"/>
    <hyperlink ref="F378" r:id="rId37"/>
    <hyperlink ref="F388" r:id="rId38"/>
    <hyperlink ref="F395" r:id="rId39"/>
    <hyperlink ref="F405" r:id="rId40"/>
    <hyperlink ref="F412" r:id="rId41"/>
    <hyperlink ref="F418" r:id="rId42"/>
    <hyperlink ref="F423" r:id="rId43"/>
    <hyperlink ref="F439" r:id="rId44"/>
    <hyperlink ref="F452" r:id="rId45"/>
    <hyperlink ref="F458" r:id="rId46"/>
    <hyperlink ref="F464" r:id="rId47"/>
    <hyperlink ref="F480" r:id="rId48"/>
    <hyperlink ref="F485" r:id="rId49"/>
    <hyperlink ref="F492" r:id="rId50"/>
    <hyperlink ref="F516" r:id="rId51"/>
    <hyperlink ref="F539" r:id="rId52"/>
    <hyperlink ref="F561" r:id="rId53"/>
    <hyperlink ref="F565" r:id="rId54"/>
    <hyperlink ref="F594" r:id="rId55"/>
    <hyperlink ref="F601" r:id="rId56"/>
    <hyperlink ref="F608" r:id="rId57"/>
    <hyperlink ref="F615" r:id="rId58"/>
    <hyperlink ref="F619" r:id="rId59"/>
    <hyperlink ref="F627" r:id="rId60"/>
    <hyperlink ref="F636" r:id="rId61"/>
    <hyperlink ref="F645" r:id="rId62"/>
    <hyperlink ref="F661" r:id="rId63"/>
    <hyperlink ref="F836" r:id="rId64"/>
    <hyperlink ref="F852" r:id="rId65"/>
    <hyperlink ref="F870" r:id="rId66"/>
    <hyperlink ref="F899" r:id="rId67"/>
    <hyperlink ref="F918" r:id="rId68"/>
    <hyperlink ref="F927" r:id="rId69"/>
    <hyperlink ref="F938" r:id="rId70"/>
    <hyperlink ref="F944" r:id="rId71"/>
    <hyperlink ref="F948" r:id="rId72"/>
    <hyperlink ref="F971" r:id="rId73"/>
    <hyperlink ref="F1064" r:id="rId74"/>
    <hyperlink ref="F1129" r:id="rId75"/>
    <hyperlink ref="F1146" r:id="rId76"/>
    <hyperlink ref="F1172" r:id="rId77"/>
    <hyperlink ref="F1180" r:id="rId78"/>
    <hyperlink ref="F1188" r:id="rId79"/>
    <hyperlink ref="F1197" r:id="rId80"/>
    <hyperlink ref="F1205" r:id="rId81"/>
    <hyperlink ref="F1213" r:id="rId82"/>
    <hyperlink ref="F1220" r:id="rId83"/>
    <hyperlink ref="F1239" r:id="rId84"/>
    <hyperlink ref="F1265" r:id="rId85"/>
    <hyperlink ref="F1270" r:id="rId86"/>
    <hyperlink ref="F1288" r:id="rId87"/>
    <hyperlink ref="F1306" r:id="rId88"/>
    <hyperlink ref="F1316" r:id="rId89"/>
    <hyperlink ref="F1389" r:id="rId90"/>
    <hyperlink ref="F1395" r:id="rId91"/>
    <hyperlink ref="F1401" r:id="rId92"/>
    <hyperlink ref="F1405" r:id="rId93"/>
    <hyperlink ref="F1411" r:id="rId94"/>
    <hyperlink ref="F1417" r:id="rId95"/>
    <hyperlink ref="F1424" r:id="rId96"/>
    <hyperlink ref="F1491" r:id="rId97"/>
    <hyperlink ref="F1506" r:id="rId98"/>
    <hyperlink ref="F1521" r:id="rId99"/>
    <hyperlink ref="F1525" r:id="rId100"/>
    <hyperlink ref="F1543" r:id="rId101"/>
    <hyperlink ref="F1551" r:id="rId102"/>
    <hyperlink ref="F1560" r:id="rId103"/>
    <hyperlink ref="F1568" r:id="rId104"/>
    <hyperlink ref="F1570" r:id="rId105"/>
    <hyperlink ref="F1578" r:id="rId106"/>
    <hyperlink ref="F1582" r:id="rId107"/>
    <hyperlink ref="F1596" r:id="rId108"/>
    <hyperlink ref="F1602" r:id="rId109"/>
    <hyperlink ref="F1608" r:id="rId110"/>
    <hyperlink ref="F1626" r:id="rId111"/>
    <hyperlink ref="F1644" r:id="rId112"/>
    <hyperlink ref="F1663" r:id="rId113"/>
    <hyperlink ref="F1677" r:id="rId114"/>
    <hyperlink ref="F1898" r:id="rId115"/>
    <hyperlink ref="F1909" r:id="rId116"/>
    <hyperlink ref="F1917" r:id="rId117"/>
    <hyperlink ref="F2108" r:id="rId118"/>
    <hyperlink ref="F2173" r:id="rId119"/>
    <hyperlink ref="F2177" r:id="rId120"/>
    <hyperlink ref="F2186" r:id="rId121"/>
    <hyperlink ref="F2200" r:id="rId122"/>
    <hyperlink ref="F2213" r:id="rId123"/>
    <hyperlink ref="F2228" r:id="rId124"/>
    <hyperlink ref="F2245" r:id="rId125"/>
    <hyperlink ref="F2257" r:id="rId126"/>
    <hyperlink ref="F2270" r:id="rId127"/>
    <hyperlink ref="F2282" r:id="rId128"/>
    <hyperlink ref="F2305" r:id="rId129"/>
    <hyperlink ref="F2316" r:id="rId130"/>
    <hyperlink ref="F2324" r:id="rId131"/>
    <hyperlink ref="F2336" r:id="rId132"/>
    <hyperlink ref="F2347" r:id="rId133"/>
    <hyperlink ref="F2361" r:id="rId134"/>
    <hyperlink ref="F2414" r:id="rId135"/>
    <hyperlink ref="F2423" r:id="rId136"/>
    <hyperlink ref="F2429" r:id="rId137"/>
    <hyperlink ref="F2454" r:id="rId138"/>
    <hyperlink ref="F2463" r:id="rId139"/>
    <hyperlink ref="F2493" r:id="rId140"/>
    <hyperlink ref="F2495" r:id="rId141"/>
    <hyperlink ref="F2508" r:id="rId142"/>
    <hyperlink ref="F2516" r:id="rId143"/>
    <hyperlink ref="F2527" r:id="rId144"/>
    <hyperlink ref="F2539" r:id="rId145"/>
    <hyperlink ref="F2541" r:id="rId146"/>
    <hyperlink ref="F2547" r:id="rId147"/>
    <hyperlink ref="F2552" r:id="rId148"/>
    <hyperlink ref="F2558" r:id="rId149"/>
    <hyperlink ref="F2568" r:id="rId150"/>
    <hyperlink ref="F2574" r:id="rId151"/>
    <hyperlink ref="F2579" r:id="rId152"/>
    <hyperlink ref="F2585" r:id="rId153"/>
    <hyperlink ref="F2597" r:id="rId154"/>
    <hyperlink ref="F2632" r:id="rId155"/>
    <hyperlink ref="F2637" r:id="rId156"/>
    <hyperlink ref="F2666" r:id="rId157"/>
    <hyperlink ref="F2671" r:id="rId158"/>
    <hyperlink ref="F2676" r:id="rId159"/>
    <hyperlink ref="F2699" r:id="rId160"/>
    <hyperlink ref="F2738" r:id="rId161"/>
    <hyperlink ref="F2740" r:id="rId162"/>
    <hyperlink ref="F2749" r:id="rId163"/>
    <hyperlink ref="F2759" r:id="rId164"/>
    <hyperlink ref="F2765" r:id="rId165"/>
    <hyperlink ref="F2772" r:id="rId166"/>
    <hyperlink ref="F2779" r:id="rId167"/>
    <hyperlink ref="F2797" r:id="rId168"/>
    <hyperlink ref="F2824" r:id="rId169"/>
    <hyperlink ref="F2833" r:id="rId170"/>
    <hyperlink ref="F2852" r:id="rId171"/>
    <hyperlink ref="F2858" r:id="rId172"/>
    <hyperlink ref="F2870" r:id="rId173"/>
    <hyperlink ref="F2875" r:id="rId174"/>
    <hyperlink ref="F2879" r:id="rId175"/>
    <hyperlink ref="F2883" r:id="rId176"/>
    <hyperlink ref="F2888" r:id="rId177"/>
    <hyperlink ref="F2892" r:id="rId178"/>
    <hyperlink ref="F2896" r:id="rId179"/>
    <hyperlink ref="F2901" r:id="rId180"/>
    <hyperlink ref="F2905" r:id="rId181"/>
    <hyperlink ref="F2921" r:id="rId182"/>
    <hyperlink ref="F2925" r:id="rId183"/>
    <hyperlink ref="F2929" r:id="rId184"/>
    <hyperlink ref="F2942" r:id="rId185"/>
    <hyperlink ref="F2948" r:id="rId186"/>
    <hyperlink ref="F2957" r:id="rId187"/>
    <hyperlink ref="F2965" r:id="rId188"/>
    <hyperlink ref="F2995" r:id="rId189"/>
    <hyperlink ref="F3032" r:id="rId190"/>
    <hyperlink ref="F3106" r:id="rId191"/>
    <hyperlink ref="F3114" r:id="rId192"/>
    <hyperlink ref="F3159" r:id="rId193"/>
    <hyperlink ref="F3178" r:id="rId194"/>
    <hyperlink ref="F3191" r:id="rId195"/>
    <hyperlink ref="F3202" r:id="rId196"/>
    <hyperlink ref="F3207" r:id="rId197"/>
    <hyperlink ref="F3213" r:id="rId198"/>
    <hyperlink ref="F3219" r:id="rId199"/>
    <hyperlink ref="F3239" r:id="rId200"/>
    <hyperlink ref="F3244" r:id="rId201"/>
    <hyperlink ref="F3255" r:id="rId202"/>
    <hyperlink ref="F3275" r:id="rId203"/>
    <hyperlink ref="F3280" r:id="rId204"/>
    <hyperlink ref="F3315" r:id="rId205"/>
    <hyperlink ref="F3320" r:id="rId206"/>
    <hyperlink ref="F3354" r:id="rId207"/>
    <hyperlink ref="F3364" r:id="rId208"/>
    <hyperlink ref="F3370" r:id="rId209"/>
    <hyperlink ref="F3377" r:id="rId210"/>
    <hyperlink ref="F3382" r:id="rId211"/>
    <hyperlink ref="F3387" r:id="rId212"/>
    <hyperlink ref="F3392" r:id="rId213"/>
    <hyperlink ref="F3397" r:id="rId214"/>
    <hyperlink ref="F3402" r:id="rId215"/>
    <hyperlink ref="F3456" r:id="rId216"/>
    <hyperlink ref="F3465" r:id="rId217"/>
    <hyperlink ref="F3485" r:id="rId218"/>
    <hyperlink ref="F3499" r:id="rId219"/>
    <hyperlink ref="F3552" r:id="rId220"/>
    <hyperlink ref="F3595" r:id="rId221"/>
    <hyperlink ref="F3603" r:id="rId222"/>
    <hyperlink ref="F3655" r:id="rId223"/>
    <hyperlink ref="F3683" r:id="rId224"/>
    <hyperlink ref="F3688" r:id="rId225"/>
    <hyperlink ref="F3693" r:id="rId226"/>
    <hyperlink ref="F3699" r:id="rId227"/>
    <hyperlink ref="F3788" r:id="rId228"/>
    <hyperlink ref="F3793" r:id="rId229"/>
    <hyperlink ref="F3806" r:id="rId230"/>
    <hyperlink ref="F3818" r:id="rId231"/>
    <hyperlink ref="F3823" r:id="rId232"/>
    <hyperlink ref="F3907" r:id="rId233"/>
    <hyperlink ref="F3909" r:id="rId234"/>
    <hyperlink ref="F4005" r:id="rId235"/>
    <hyperlink ref="F4011" r:id="rId236"/>
    <hyperlink ref="F4023" r:id="rId237"/>
    <hyperlink ref="F4025" r:id="rId238"/>
    <hyperlink ref="F4027" r:id="rId239"/>
    <hyperlink ref="F4029" r:id="rId240"/>
    <hyperlink ref="F4031" r:id="rId241"/>
    <hyperlink ref="F4034" r:id="rId242"/>
    <hyperlink ref="F4036" r:id="rId243"/>
    <hyperlink ref="F4038" r:id="rId244"/>
    <hyperlink ref="F4042" r:id="rId245"/>
    <hyperlink ref="F4044" r:id="rId246"/>
    <hyperlink ref="F4050" r:id="rId247"/>
    <hyperlink ref="F4054" r:id="rId248"/>
    <hyperlink ref="F4058" r:id="rId249"/>
    <hyperlink ref="F4065" r:id="rId250"/>
    <hyperlink ref="F4070" r:id="rId251"/>
    <hyperlink ref="F4075" r:id="rId252"/>
    <hyperlink ref="F4079" r:id="rId253"/>
    <hyperlink ref="F4083" r:id="rId254"/>
    <hyperlink ref="F4088" r:id="rId255"/>
    <hyperlink ref="F4093" r:id="rId256"/>
    <hyperlink ref="F4097" r:id="rId257"/>
    <hyperlink ref="F4105" r:id="rId258"/>
    <hyperlink ref="F4127" r:id="rId259"/>
    <hyperlink ref="F4152" r:id="rId260"/>
    <hyperlink ref="F4171" r:id="rId261"/>
    <hyperlink ref="F4190" r:id="rId262"/>
    <hyperlink ref="F4209" r:id="rId263"/>
    <hyperlink ref="F4224" r:id="rId264"/>
    <hyperlink ref="F4227" r:id="rId265"/>
    <hyperlink ref="F4260" r:id="rId266"/>
    <hyperlink ref="F4289" r:id="rId267"/>
    <hyperlink ref="F4299" r:id="rId268"/>
    <hyperlink ref="F4301" r:id="rId269"/>
    <hyperlink ref="F4314" r:id="rId270"/>
    <hyperlink ref="F4328" r:id="rId271"/>
    <hyperlink ref="F4342" r:id="rId272"/>
    <hyperlink ref="F4368" r:id="rId273"/>
    <hyperlink ref="F4373" r:id="rId274"/>
    <hyperlink ref="F4378" r:id="rId275"/>
    <hyperlink ref="F4383" r:id="rId276"/>
    <hyperlink ref="F4388" r:id="rId277"/>
    <hyperlink ref="F4402" r:id="rId278"/>
    <hyperlink ref="F4410" r:id="rId279"/>
    <hyperlink ref="F4416" r:id="rId280"/>
    <hyperlink ref="F4423" r:id="rId281"/>
    <hyperlink ref="F4471" r:id="rId282"/>
    <hyperlink ref="F4519" r:id="rId283"/>
    <hyperlink ref="F4567" r:id="rId284"/>
    <hyperlink ref="F4615" r:id="rId285"/>
    <hyperlink ref="F4656" r:id="rId286"/>
    <hyperlink ref="F4659" r:id="rId287"/>
    <hyperlink ref="F4757" r:id="rId288"/>
    <hyperlink ref="F4790" r:id="rId289"/>
    <hyperlink ref="F4863" r:id="rId290"/>
    <hyperlink ref="F4881" r:id="rId291"/>
    <hyperlink ref="F4909" r:id="rId292"/>
    <hyperlink ref="F4926" r:id="rId293"/>
    <hyperlink ref="F4967" r:id="rId294"/>
    <hyperlink ref="F4969" r:id="rId295"/>
    <hyperlink ref="F4972" r:id="rId296"/>
    <hyperlink ref="F4981" r:id="rId297"/>
    <hyperlink ref="F4988" r:id="rId298"/>
    <hyperlink ref="F4992" r:id="rId299"/>
    <hyperlink ref="F5005" r:id="rId300"/>
    <hyperlink ref="F5014" r:id="rId301"/>
    <hyperlink ref="F5027" r:id="rId302"/>
    <hyperlink ref="F5048" r:id="rId303"/>
    <hyperlink ref="F5050" r:id="rId304"/>
    <hyperlink ref="F5053" r:id="rId305"/>
    <hyperlink ref="F5055" r:id="rId306"/>
    <hyperlink ref="F5057" r:id="rId307"/>
    <hyperlink ref="F5059" r:id="rId308"/>
    <hyperlink ref="F5062" r:id="rId309"/>
    <hyperlink ref="F5064" r:id="rId310"/>
    <hyperlink ref="F5066" r:id="rId311"/>
    <hyperlink ref="F5069" r:id="rId312"/>
    <hyperlink ref="F5071" r:id="rId313"/>
    <hyperlink ref="F5089" r:id="rId314"/>
    <hyperlink ref="F5092" r:id="rId315"/>
    <hyperlink ref="F5106" r:id="rId316"/>
    <hyperlink ref="F5117" r:id="rId317"/>
    <hyperlink ref="F5126" r:id="rId318"/>
    <hyperlink ref="F5131" r:id="rId319"/>
    <hyperlink ref="F5134" r:id="rId320"/>
    <hyperlink ref="F5153" r:id="rId321"/>
    <hyperlink ref="F5162" r:id="rId322"/>
    <hyperlink ref="F5184" r:id="rId323"/>
    <hyperlink ref="F5189" r:id="rId324"/>
    <hyperlink ref="F5255" r:id="rId325"/>
    <hyperlink ref="F5276" r:id="rId326"/>
    <hyperlink ref="F5309" r:id="rId327"/>
    <hyperlink ref="F5338" r:id="rId328"/>
    <hyperlink ref="F5347" r:id="rId329"/>
    <hyperlink ref="F5432" r:id="rId330"/>
    <hyperlink ref="F5459" r:id="rId331"/>
    <hyperlink ref="F5465" r:id="rId332"/>
    <hyperlink ref="F5655" r:id="rId333"/>
    <hyperlink ref="F5718" r:id="rId334"/>
    <hyperlink ref="F5728" r:id="rId335"/>
    <hyperlink ref="F5734" r:id="rId336"/>
    <hyperlink ref="F5756" r:id="rId337"/>
    <hyperlink ref="F5807" r:id="rId338"/>
    <hyperlink ref="F5837" r:id="rId339"/>
    <hyperlink ref="F5840" r:id="rId340"/>
    <hyperlink ref="F5846" r:id="rId341"/>
    <hyperlink ref="F5853" r:id="rId342"/>
    <hyperlink ref="F5876" r:id="rId343"/>
    <hyperlink ref="F5894" r:id="rId344"/>
    <hyperlink ref="F5902" r:id="rId345"/>
    <hyperlink ref="F5909" r:id="rId346"/>
    <hyperlink ref="F5911" r:id="rId347"/>
    <hyperlink ref="F5961" r:id="rId348"/>
    <hyperlink ref="F6029" r:id="rId349"/>
    <hyperlink ref="F6039" r:id="rId350"/>
    <hyperlink ref="F6052" r:id="rId351"/>
    <hyperlink ref="F6058" r:id="rId352"/>
    <hyperlink ref="F6063" r:id="rId353"/>
    <hyperlink ref="F6069" r:id="rId354"/>
    <hyperlink ref="F6088" r:id="rId355"/>
    <hyperlink ref="F6137" r:id="rId356"/>
    <hyperlink ref="F6166" r:id="rId357"/>
    <hyperlink ref="F6175" r:id="rId358"/>
    <hyperlink ref="F6249" r:id="rId359"/>
    <hyperlink ref="F6275" r:id="rId360"/>
    <hyperlink ref="F6302" r:id="rId361"/>
    <hyperlink ref="F6331" r:id="rId362"/>
    <hyperlink ref="F6351" r:id="rId363"/>
    <hyperlink ref="F6392" r:id="rId364"/>
    <hyperlink ref="F6416" r:id="rId365"/>
    <hyperlink ref="F6451" r:id="rId366"/>
    <hyperlink ref="F6453" r:id="rId367"/>
    <hyperlink ref="F6458" r:id="rId368"/>
    <hyperlink ref="F6463" r:id="rId369"/>
    <hyperlink ref="F6469" r:id="rId370"/>
    <hyperlink ref="F6482" r:id="rId371"/>
    <hyperlink ref="F6488" r:id="rId372"/>
    <hyperlink ref="F6512" r:id="rId373"/>
    <hyperlink ref="F6519" r:id="rId374"/>
    <hyperlink ref="F6603" r:id="rId375"/>
    <hyperlink ref="F7623" r:id="rId376"/>
    <hyperlink ref="F7690" r:id="rId377"/>
    <hyperlink ref="F7769" r:id="rId378"/>
    <hyperlink ref="F7774" r:id="rId379"/>
    <hyperlink ref="F7804" r:id="rId380"/>
    <hyperlink ref="F7851" r:id="rId381"/>
    <hyperlink ref="F7878" r:id="rId382"/>
    <hyperlink ref="F7883" r:id="rId383"/>
    <hyperlink ref="F7897" r:id="rId384"/>
    <hyperlink ref="F7902" r:id="rId385"/>
    <hyperlink ref="F7908" r:id="rId386"/>
    <hyperlink ref="F7923" r:id="rId387"/>
    <hyperlink ref="F7962" r:id="rId388"/>
    <hyperlink ref="F7971" r:id="rId389"/>
    <hyperlink ref="F7976" r:id="rId390"/>
    <hyperlink ref="F8007" r:id="rId391"/>
    <hyperlink ref="F8010" r:id="rId392"/>
    <hyperlink ref="F8108" r:id="rId393"/>
    <hyperlink ref="F8112" r:id="rId394"/>
    <hyperlink ref="F8165" r:id="rId395"/>
    <hyperlink ref="F8173" r:id="rId396"/>
    <hyperlink ref="F8192" r:id="rId397"/>
    <hyperlink ref="F8202" r:id="rId398"/>
    <hyperlink ref="F8238" r:id="rId399"/>
    <hyperlink ref="F8243" r:id="rId400"/>
    <hyperlink ref="F8312" r:id="rId401"/>
    <hyperlink ref="F8317" r:id="rId402"/>
    <hyperlink ref="F8375" r:id="rId403"/>
    <hyperlink ref="F8377" r:id="rId404"/>
    <hyperlink ref="F8379" r:id="rId405"/>
    <hyperlink ref="F8437" r:id="rId406"/>
    <hyperlink ref="F8443" r:id="rId407"/>
    <hyperlink ref="F8450" r:id="rId408"/>
    <hyperlink ref="F8453" r:id="rId409"/>
    <hyperlink ref="F8519" r:id="rId410"/>
    <hyperlink ref="F8522" r:id="rId411"/>
    <hyperlink ref="F8633" r:id="rId412"/>
    <hyperlink ref="F8637" r:id="rId413"/>
    <hyperlink ref="F8641" r:id="rId414"/>
    <hyperlink ref="F8715" r:id="rId415"/>
    <hyperlink ref="F8723" r:id="rId416"/>
    <hyperlink ref="F8745" r:id="rId417"/>
    <hyperlink ref="F8749" r:id="rId418"/>
    <hyperlink ref="F8753" r:id="rId419"/>
    <hyperlink ref="F8757" r:id="rId420"/>
    <hyperlink ref="F8760" r:id="rId421"/>
    <hyperlink ref="F8844" r:id="rId422"/>
    <hyperlink ref="F8853" r:id="rId423"/>
    <hyperlink ref="F8876" r:id="rId424"/>
    <hyperlink ref="F8880" r:id="rId425"/>
    <hyperlink ref="F8887" r:id="rId426"/>
    <hyperlink ref="F8891" r:id="rId427"/>
    <hyperlink ref="F8900" r:id="rId428"/>
    <hyperlink ref="F8906" r:id="rId429"/>
    <hyperlink ref="F8908" r:id="rId430"/>
    <hyperlink ref="F8912" r:id="rId431"/>
    <hyperlink ref="F8918" r:id="rId432"/>
    <hyperlink ref="F8920" r:id="rId433"/>
    <hyperlink ref="F8923" r:id="rId434"/>
    <hyperlink ref="F8927" r:id="rId435"/>
    <hyperlink ref="F9022" r:id="rId436"/>
    <hyperlink ref="F9072" r:id="rId437"/>
    <hyperlink ref="F9076" r:id="rId438"/>
    <hyperlink ref="F9080" r:id="rId439"/>
    <hyperlink ref="F9103" r:id="rId440"/>
    <hyperlink ref="F9111" r:id="rId441"/>
    <hyperlink ref="F9113" r:id="rId442"/>
    <hyperlink ref="F9115" r:id="rId443"/>
    <hyperlink ref="F9119" r:id="rId444"/>
    <hyperlink ref="F9187" r:id="rId445"/>
    <hyperlink ref="F9190" r:id="rId446"/>
    <hyperlink ref="F9197" r:id="rId447"/>
    <hyperlink ref="F9204" r:id="rId448"/>
    <hyperlink ref="F9211" r:id="rId449"/>
    <hyperlink ref="F9218" r:id="rId450"/>
    <hyperlink ref="F9236" r:id="rId451"/>
    <hyperlink ref="F9426" r:id="rId452"/>
    <hyperlink ref="F9431" r:id="rId453"/>
    <hyperlink ref="F9435" r:id="rId454"/>
    <hyperlink ref="F9439" r:id="rId455"/>
    <hyperlink ref="F9443" r:id="rId456"/>
    <hyperlink ref="F9460" r:id="rId457"/>
    <hyperlink ref="F9465" r:id="rId458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459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40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435"/>
      <c r="M2" s="435"/>
      <c r="N2" s="435"/>
      <c r="O2" s="435"/>
      <c r="P2" s="435"/>
      <c r="Q2" s="435"/>
      <c r="R2" s="435"/>
      <c r="S2" s="435"/>
      <c r="T2" s="435"/>
      <c r="U2" s="435"/>
      <c r="V2" s="435"/>
      <c r="AT2" s="20" t="s">
        <v>99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23"/>
      <c r="AT3" s="20" t="s">
        <v>85</v>
      </c>
    </row>
    <row r="4" spans="1:46" s="1" customFormat="1" ht="24.95" customHeight="1">
      <c r="B4" s="23"/>
      <c r="D4" s="114" t="s">
        <v>138</v>
      </c>
      <c r="L4" s="23"/>
      <c r="M4" s="115" t="s">
        <v>10</v>
      </c>
      <c r="AT4" s="20" t="s">
        <v>4</v>
      </c>
    </row>
    <row r="5" spans="1:46" s="1" customFormat="1" ht="6.95" customHeight="1">
      <c r="B5" s="23"/>
      <c r="L5" s="23"/>
    </row>
    <row r="6" spans="1:46" s="1" customFormat="1" ht="12" customHeight="1">
      <c r="B6" s="23"/>
      <c r="D6" s="116" t="s">
        <v>16</v>
      </c>
      <c r="L6" s="23"/>
    </row>
    <row r="7" spans="1:46" s="1" customFormat="1" ht="26.25" customHeight="1">
      <c r="B7" s="23"/>
      <c r="E7" s="474" t="str">
        <f>'Rekapitulace stavby'!K6</f>
        <v>Stavební úpravy č.p. 279 a č.p. 388, Pelclova ulice na bytové jednotky, Kostelec nad Orlicí</v>
      </c>
      <c r="F7" s="475"/>
      <c r="G7" s="475"/>
      <c r="H7" s="475"/>
      <c r="L7" s="23"/>
    </row>
    <row r="8" spans="1:46" ht="12.75">
      <c r="B8" s="23"/>
      <c r="D8" s="116" t="s">
        <v>151</v>
      </c>
      <c r="L8" s="23"/>
    </row>
    <row r="9" spans="1:46" s="1" customFormat="1" ht="16.5" customHeight="1">
      <c r="B9" s="23"/>
      <c r="E9" s="474" t="s">
        <v>155</v>
      </c>
      <c r="F9" s="435"/>
      <c r="G9" s="435"/>
      <c r="H9" s="435"/>
      <c r="L9" s="23"/>
    </row>
    <row r="10" spans="1:46" s="1" customFormat="1" ht="12" customHeight="1">
      <c r="B10" s="23"/>
      <c r="D10" s="116" t="s">
        <v>159</v>
      </c>
      <c r="L10" s="23"/>
    </row>
    <row r="11" spans="1:46" s="2" customFormat="1" ht="16.5" customHeight="1">
      <c r="A11" s="37"/>
      <c r="B11" s="42"/>
      <c r="C11" s="37"/>
      <c r="D11" s="37"/>
      <c r="E11" s="482" t="s">
        <v>7491</v>
      </c>
      <c r="F11" s="476"/>
      <c r="G11" s="476"/>
      <c r="H11" s="476"/>
      <c r="I11" s="37"/>
      <c r="J11" s="37"/>
      <c r="K11" s="37"/>
      <c r="L11" s="117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42"/>
      <c r="C12" s="37"/>
      <c r="D12" s="116" t="s">
        <v>7492</v>
      </c>
      <c r="E12" s="37"/>
      <c r="F12" s="37"/>
      <c r="G12" s="37"/>
      <c r="H12" s="37"/>
      <c r="I12" s="37"/>
      <c r="J12" s="37"/>
      <c r="K12" s="37"/>
      <c r="L12" s="11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6.5" customHeight="1">
      <c r="A13" s="37"/>
      <c r="B13" s="42"/>
      <c r="C13" s="37"/>
      <c r="D13" s="37"/>
      <c r="E13" s="477" t="s">
        <v>7493</v>
      </c>
      <c r="F13" s="476"/>
      <c r="G13" s="476"/>
      <c r="H13" s="476"/>
      <c r="I13" s="37"/>
      <c r="J13" s="37"/>
      <c r="K13" s="37"/>
      <c r="L13" s="117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>
      <c r="A14" s="37"/>
      <c r="B14" s="42"/>
      <c r="C14" s="37"/>
      <c r="D14" s="37"/>
      <c r="E14" s="37"/>
      <c r="F14" s="37"/>
      <c r="G14" s="37"/>
      <c r="H14" s="37"/>
      <c r="I14" s="37"/>
      <c r="J14" s="37"/>
      <c r="K14" s="37"/>
      <c r="L14" s="117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2" customHeight="1">
      <c r="A15" s="37"/>
      <c r="B15" s="42"/>
      <c r="C15" s="37"/>
      <c r="D15" s="116" t="s">
        <v>18</v>
      </c>
      <c r="E15" s="37"/>
      <c r="F15" s="106" t="s">
        <v>19</v>
      </c>
      <c r="G15" s="37"/>
      <c r="H15" s="37"/>
      <c r="I15" s="116" t="s">
        <v>20</v>
      </c>
      <c r="J15" s="106" t="s">
        <v>19</v>
      </c>
      <c r="K15" s="37"/>
      <c r="L15" s="11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42"/>
      <c r="C16" s="37"/>
      <c r="D16" s="116" t="s">
        <v>21</v>
      </c>
      <c r="E16" s="37"/>
      <c r="F16" s="106" t="s">
        <v>22</v>
      </c>
      <c r="G16" s="37"/>
      <c r="H16" s="37"/>
      <c r="I16" s="116" t="s">
        <v>23</v>
      </c>
      <c r="J16" s="118" t="str">
        <f>'Rekapitulace stavby'!AN8</f>
        <v>13. 9. 2021</v>
      </c>
      <c r="K16" s="37"/>
      <c r="L16" s="11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0.9" customHeight="1">
      <c r="A17" s="37"/>
      <c r="B17" s="42"/>
      <c r="C17" s="37"/>
      <c r="D17" s="37"/>
      <c r="E17" s="37"/>
      <c r="F17" s="37"/>
      <c r="G17" s="37"/>
      <c r="H17" s="37"/>
      <c r="I17" s="37"/>
      <c r="J17" s="37"/>
      <c r="K17" s="37"/>
      <c r="L17" s="117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2" customHeight="1">
      <c r="A18" s="37"/>
      <c r="B18" s="42"/>
      <c r="C18" s="37"/>
      <c r="D18" s="116" t="s">
        <v>25</v>
      </c>
      <c r="E18" s="37"/>
      <c r="F18" s="37"/>
      <c r="G18" s="37"/>
      <c r="H18" s="37"/>
      <c r="I18" s="116" t="s">
        <v>26</v>
      </c>
      <c r="J18" s="106" t="s">
        <v>27</v>
      </c>
      <c r="K18" s="37"/>
      <c r="L18" s="117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8" customHeight="1">
      <c r="A19" s="37"/>
      <c r="B19" s="42"/>
      <c r="C19" s="37"/>
      <c r="D19" s="37"/>
      <c r="E19" s="106" t="s">
        <v>28</v>
      </c>
      <c r="F19" s="37"/>
      <c r="G19" s="37"/>
      <c r="H19" s="37"/>
      <c r="I19" s="116" t="s">
        <v>29</v>
      </c>
      <c r="J19" s="106" t="s">
        <v>30</v>
      </c>
      <c r="K19" s="37"/>
      <c r="L19" s="117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6.95" customHeight="1">
      <c r="A20" s="37"/>
      <c r="B20" s="42"/>
      <c r="C20" s="37"/>
      <c r="D20" s="37"/>
      <c r="E20" s="37"/>
      <c r="F20" s="37"/>
      <c r="G20" s="37"/>
      <c r="H20" s="37"/>
      <c r="I20" s="37"/>
      <c r="J20" s="37"/>
      <c r="K20" s="37"/>
      <c r="L20" s="117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2" customHeight="1">
      <c r="A21" s="37"/>
      <c r="B21" s="42"/>
      <c r="C21" s="37"/>
      <c r="D21" s="116" t="s">
        <v>31</v>
      </c>
      <c r="E21" s="37"/>
      <c r="F21" s="37"/>
      <c r="G21" s="37"/>
      <c r="H21" s="37"/>
      <c r="I21" s="116" t="s">
        <v>26</v>
      </c>
      <c r="J21" s="33" t="str">
        <f>'Rekapitulace stavby'!AN13</f>
        <v>Vyplň údaj</v>
      </c>
      <c r="K21" s="37"/>
      <c r="L21" s="117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8" customHeight="1">
      <c r="A22" s="37"/>
      <c r="B22" s="42"/>
      <c r="C22" s="37"/>
      <c r="D22" s="37"/>
      <c r="E22" s="478" t="str">
        <f>'Rekapitulace stavby'!E14</f>
        <v>Vyplň údaj</v>
      </c>
      <c r="F22" s="479"/>
      <c r="G22" s="479"/>
      <c r="H22" s="479"/>
      <c r="I22" s="116" t="s">
        <v>29</v>
      </c>
      <c r="J22" s="33" t="str">
        <f>'Rekapitulace stavby'!AN14</f>
        <v>Vyplň údaj</v>
      </c>
      <c r="K22" s="37"/>
      <c r="L22" s="117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6.95" customHeight="1">
      <c r="A23" s="37"/>
      <c r="B23" s="42"/>
      <c r="C23" s="37"/>
      <c r="D23" s="37"/>
      <c r="E23" s="37"/>
      <c r="F23" s="37"/>
      <c r="G23" s="37"/>
      <c r="H23" s="37"/>
      <c r="I23" s="37"/>
      <c r="J23" s="37"/>
      <c r="K23" s="37"/>
      <c r="L23" s="11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2" customHeight="1">
      <c r="A24" s="37"/>
      <c r="B24" s="42"/>
      <c r="C24" s="37"/>
      <c r="D24" s="116" t="s">
        <v>33</v>
      </c>
      <c r="E24" s="37"/>
      <c r="F24" s="37"/>
      <c r="G24" s="37"/>
      <c r="H24" s="37"/>
      <c r="I24" s="116" t="s">
        <v>26</v>
      </c>
      <c r="J24" s="106" t="s">
        <v>19</v>
      </c>
      <c r="K24" s="37"/>
      <c r="L24" s="117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8" customHeight="1">
      <c r="A25" s="37"/>
      <c r="B25" s="42"/>
      <c r="C25" s="37"/>
      <c r="D25" s="37"/>
      <c r="E25" s="106" t="s">
        <v>7494</v>
      </c>
      <c r="F25" s="37"/>
      <c r="G25" s="37"/>
      <c r="H25" s="37"/>
      <c r="I25" s="116" t="s">
        <v>29</v>
      </c>
      <c r="J25" s="106" t="s">
        <v>19</v>
      </c>
      <c r="K25" s="37"/>
      <c r="L25" s="117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6.95" customHeight="1">
      <c r="A26" s="37"/>
      <c r="B26" s="42"/>
      <c r="C26" s="37"/>
      <c r="D26" s="37"/>
      <c r="E26" s="37"/>
      <c r="F26" s="37"/>
      <c r="G26" s="37"/>
      <c r="H26" s="37"/>
      <c r="I26" s="37"/>
      <c r="J26" s="37"/>
      <c r="K26" s="37"/>
      <c r="L26" s="117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12" customHeight="1">
      <c r="A27" s="37"/>
      <c r="B27" s="42"/>
      <c r="C27" s="37"/>
      <c r="D27" s="116" t="s">
        <v>38</v>
      </c>
      <c r="E27" s="37"/>
      <c r="F27" s="37"/>
      <c r="G27" s="37"/>
      <c r="H27" s="37"/>
      <c r="I27" s="116" t="s">
        <v>26</v>
      </c>
      <c r="J27" s="106" t="s">
        <v>19</v>
      </c>
      <c r="K27" s="37"/>
      <c r="L27" s="117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8" customHeight="1">
      <c r="A28" s="37"/>
      <c r="B28" s="42"/>
      <c r="C28" s="37"/>
      <c r="D28" s="37"/>
      <c r="E28" s="106" t="s">
        <v>7495</v>
      </c>
      <c r="F28" s="37"/>
      <c r="G28" s="37"/>
      <c r="H28" s="37"/>
      <c r="I28" s="116" t="s">
        <v>29</v>
      </c>
      <c r="J28" s="106" t="s">
        <v>19</v>
      </c>
      <c r="K28" s="37"/>
      <c r="L28" s="117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5" customHeight="1">
      <c r="A29" s="37"/>
      <c r="B29" s="42"/>
      <c r="C29" s="37"/>
      <c r="D29" s="37"/>
      <c r="E29" s="37"/>
      <c r="F29" s="37"/>
      <c r="G29" s="37"/>
      <c r="H29" s="37"/>
      <c r="I29" s="37"/>
      <c r="J29" s="37"/>
      <c r="K29" s="37"/>
      <c r="L29" s="117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12" customHeight="1">
      <c r="A30" s="37"/>
      <c r="B30" s="42"/>
      <c r="C30" s="37"/>
      <c r="D30" s="116" t="s">
        <v>42</v>
      </c>
      <c r="E30" s="37"/>
      <c r="F30" s="37"/>
      <c r="G30" s="37"/>
      <c r="H30" s="37"/>
      <c r="I30" s="37"/>
      <c r="J30" s="37"/>
      <c r="K30" s="37"/>
      <c r="L30" s="117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8" customFormat="1" ht="16.5" customHeight="1">
      <c r="A31" s="119"/>
      <c r="B31" s="120"/>
      <c r="C31" s="119"/>
      <c r="D31" s="119"/>
      <c r="E31" s="480" t="s">
        <v>19</v>
      </c>
      <c r="F31" s="480"/>
      <c r="G31" s="480"/>
      <c r="H31" s="480"/>
      <c r="I31" s="119"/>
      <c r="J31" s="119"/>
      <c r="K31" s="119"/>
      <c r="L31" s="121"/>
      <c r="S31" s="119"/>
      <c r="T31" s="119"/>
      <c r="U31" s="119"/>
      <c r="V31" s="119"/>
      <c r="W31" s="119"/>
      <c r="X31" s="119"/>
      <c r="Y31" s="119"/>
      <c r="Z31" s="119"/>
      <c r="AA31" s="119"/>
      <c r="AB31" s="119"/>
      <c r="AC31" s="119"/>
      <c r="AD31" s="119"/>
      <c r="AE31" s="119"/>
    </row>
    <row r="32" spans="1:31" s="2" customFormat="1" ht="6.95" customHeight="1">
      <c r="A32" s="37"/>
      <c r="B32" s="42"/>
      <c r="C32" s="37"/>
      <c r="D32" s="37"/>
      <c r="E32" s="37"/>
      <c r="F32" s="37"/>
      <c r="G32" s="37"/>
      <c r="H32" s="37"/>
      <c r="I32" s="37"/>
      <c r="J32" s="37"/>
      <c r="K32" s="37"/>
      <c r="L32" s="117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42"/>
      <c r="C33" s="37"/>
      <c r="D33" s="123"/>
      <c r="E33" s="123"/>
      <c r="F33" s="123"/>
      <c r="G33" s="123"/>
      <c r="H33" s="123"/>
      <c r="I33" s="123"/>
      <c r="J33" s="123"/>
      <c r="K33" s="123"/>
      <c r="L33" s="117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25.35" customHeight="1">
      <c r="A34" s="37"/>
      <c r="B34" s="42"/>
      <c r="C34" s="37"/>
      <c r="D34" s="124" t="s">
        <v>44</v>
      </c>
      <c r="E34" s="37"/>
      <c r="F34" s="37"/>
      <c r="G34" s="37"/>
      <c r="H34" s="37"/>
      <c r="I34" s="37"/>
      <c r="J34" s="125">
        <f>ROUND(J105, 2)</f>
        <v>0</v>
      </c>
      <c r="K34" s="37"/>
      <c r="L34" s="117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6.95" customHeight="1">
      <c r="A35" s="37"/>
      <c r="B35" s="42"/>
      <c r="C35" s="37"/>
      <c r="D35" s="123"/>
      <c r="E35" s="123"/>
      <c r="F35" s="123"/>
      <c r="G35" s="123"/>
      <c r="H35" s="123"/>
      <c r="I35" s="123"/>
      <c r="J35" s="123"/>
      <c r="K35" s="123"/>
      <c r="L35" s="117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5" customHeight="1">
      <c r="A36" s="37"/>
      <c r="B36" s="42"/>
      <c r="C36" s="37"/>
      <c r="D36" s="37"/>
      <c r="E36" s="37"/>
      <c r="F36" s="126" t="s">
        <v>46</v>
      </c>
      <c r="G36" s="37"/>
      <c r="H36" s="37"/>
      <c r="I36" s="126" t="s">
        <v>45</v>
      </c>
      <c r="J36" s="126" t="s">
        <v>47</v>
      </c>
      <c r="K36" s="37"/>
      <c r="L36" s="117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customHeight="1">
      <c r="A37" s="37"/>
      <c r="B37" s="42"/>
      <c r="C37" s="37"/>
      <c r="D37" s="127" t="s">
        <v>48</v>
      </c>
      <c r="E37" s="116" t="s">
        <v>49</v>
      </c>
      <c r="F37" s="128">
        <f>ROUND((SUM(BE105:BE439)),  2)</f>
        <v>0</v>
      </c>
      <c r="G37" s="37"/>
      <c r="H37" s="37"/>
      <c r="I37" s="129">
        <v>0.21</v>
      </c>
      <c r="J37" s="128">
        <f>ROUND(((SUM(BE105:BE439))*I37),  2)</f>
        <v>0</v>
      </c>
      <c r="K37" s="37"/>
      <c r="L37" s="117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42"/>
      <c r="C38" s="37"/>
      <c r="D38" s="37"/>
      <c r="E38" s="116" t="s">
        <v>50</v>
      </c>
      <c r="F38" s="128">
        <f>ROUND((SUM(BF105:BF439)),  2)</f>
        <v>0</v>
      </c>
      <c r="G38" s="37"/>
      <c r="H38" s="37"/>
      <c r="I38" s="129">
        <v>0.12</v>
      </c>
      <c r="J38" s="128">
        <f>ROUND(((SUM(BF105:BF439))*I38),  2)</f>
        <v>0</v>
      </c>
      <c r="K38" s="37"/>
      <c r="L38" s="117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hidden="1" customHeight="1">
      <c r="A39" s="37"/>
      <c r="B39" s="42"/>
      <c r="C39" s="37"/>
      <c r="D39" s="37"/>
      <c r="E39" s="116" t="s">
        <v>51</v>
      </c>
      <c r="F39" s="128">
        <f>ROUND((SUM(BG105:BG439)),  2)</f>
        <v>0</v>
      </c>
      <c r="G39" s="37"/>
      <c r="H39" s="37"/>
      <c r="I39" s="129">
        <v>0.21</v>
      </c>
      <c r="J39" s="128">
        <f>0</f>
        <v>0</v>
      </c>
      <c r="K39" s="37"/>
      <c r="L39" s="117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hidden="1" customHeight="1">
      <c r="A40" s="37"/>
      <c r="B40" s="42"/>
      <c r="C40" s="37"/>
      <c r="D40" s="37"/>
      <c r="E40" s="116" t="s">
        <v>52</v>
      </c>
      <c r="F40" s="128">
        <f>ROUND((SUM(BH105:BH439)),  2)</f>
        <v>0</v>
      </c>
      <c r="G40" s="37"/>
      <c r="H40" s="37"/>
      <c r="I40" s="129">
        <v>0.12</v>
      </c>
      <c r="J40" s="128">
        <f>0</f>
        <v>0</v>
      </c>
      <c r="K40" s="37"/>
      <c r="L40" s="117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42"/>
      <c r="C41" s="37"/>
      <c r="D41" s="37"/>
      <c r="E41" s="116" t="s">
        <v>53</v>
      </c>
      <c r="F41" s="128">
        <f>ROUND((SUM(BI105:BI439)),  2)</f>
        <v>0</v>
      </c>
      <c r="G41" s="37"/>
      <c r="H41" s="37"/>
      <c r="I41" s="129">
        <v>0</v>
      </c>
      <c r="J41" s="128">
        <f>0</f>
        <v>0</v>
      </c>
      <c r="K41" s="37"/>
      <c r="L41" s="117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6.95" customHeight="1">
      <c r="A42" s="37"/>
      <c r="B42" s="42"/>
      <c r="C42" s="37"/>
      <c r="D42" s="37"/>
      <c r="E42" s="37"/>
      <c r="F42" s="37"/>
      <c r="G42" s="37"/>
      <c r="H42" s="37"/>
      <c r="I42" s="37"/>
      <c r="J42" s="37"/>
      <c r="K42" s="37"/>
      <c r="L42" s="117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25.35" customHeight="1">
      <c r="A43" s="37"/>
      <c r="B43" s="42"/>
      <c r="C43" s="130"/>
      <c r="D43" s="131" t="s">
        <v>54</v>
      </c>
      <c r="E43" s="132"/>
      <c r="F43" s="132"/>
      <c r="G43" s="133" t="s">
        <v>55</v>
      </c>
      <c r="H43" s="134" t="s">
        <v>56</v>
      </c>
      <c r="I43" s="132"/>
      <c r="J43" s="135">
        <f>SUM(J34:J41)</f>
        <v>0</v>
      </c>
      <c r="K43" s="136"/>
      <c r="L43" s="117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14.45" customHeight="1">
      <c r="A44" s="37"/>
      <c r="B44" s="137"/>
      <c r="C44" s="138"/>
      <c r="D44" s="138"/>
      <c r="E44" s="138"/>
      <c r="F44" s="138"/>
      <c r="G44" s="138"/>
      <c r="H44" s="138"/>
      <c r="I44" s="138"/>
      <c r="J44" s="138"/>
      <c r="K44" s="138"/>
      <c r="L44" s="117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8" spans="1:31" s="2" customFormat="1" ht="6.95" customHeight="1">
      <c r="A48" s="37"/>
      <c r="B48" s="139"/>
      <c r="C48" s="140"/>
      <c r="D48" s="140"/>
      <c r="E48" s="140"/>
      <c r="F48" s="140"/>
      <c r="G48" s="140"/>
      <c r="H48" s="140"/>
      <c r="I48" s="140"/>
      <c r="J48" s="140"/>
      <c r="K48" s="140"/>
      <c r="L48" s="117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31" s="2" customFormat="1" ht="24.95" customHeight="1">
      <c r="A49" s="37"/>
      <c r="B49" s="38"/>
      <c r="C49" s="26" t="s">
        <v>268</v>
      </c>
      <c r="D49" s="39"/>
      <c r="E49" s="39"/>
      <c r="F49" s="39"/>
      <c r="G49" s="39"/>
      <c r="H49" s="39"/>
      <c r="I49" s="39"/>
      <c r="J49" s="39"/>
      <c r="K49" s="39"/>
      <c r="L49" s="117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31" s="2" customFormat="1" ht="6.95" customHeight="1">
      <c r="A50" s="37"/>
      <c r="B50" s="38"/>
      <c r="C50" s="39"/>
      <c r="D50" s="39"/>
      <c r="E50" s="39"/>
      <c r="F50" s="39"/>
      <c r="G50" s="39"/>
      <c r="H50" s="39"/>
      <c r="I50" s="39"/>
      <c r="J50" s="39"/>
      <c r="K50" s="39"/>
      <c r="L50" s="117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31" s="2" customFormat="1" ht="12" customHeight="1">
      <c r="A51" s="37"/>
      <c r="B51" s="38"/>
      <c r="C51" s="32" t="s">
        <v>16</v>
      </c>
      <c r="D51" s="39"/>
      <c r="E51" s="39"/>
      <c r="F51" s="39"/>
      <c r="G51" s="39"/>
      <c r="H51" s="39"/>
      <c r="I51" s="39"/>
      <c r="J51" s="39"/>
      <c r="K51" s="39"/>
      <c r="L51" s="117"/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</row>
    <row r="52" spans="1:31" s="2" customFormat="1" ht="26.25" customHeight="1">
      <c r="A52" s="37"/>
      <c r="B52" s="38"/>
      <c r="C52" s="39"/>
      <c r="D52" s="39"/>
      <c r="E52" s="472" t="str">
        <f>E7</f>
        <v>Stavební úpravy č.p. 279 a č.p. 388, Pelclova ulice na bytové jednotky, Kostelec nad Orlicí</v>
      </c>
      <c r="F52" s="473"/>
      <c r="G52" s="473"/>
      <c r="H52" s="473"/>
      <c r="I52" s="39"/>
      <c r="J52" s="39"/>
      <c r="K52" s="39"/>
      <c r="L52" s="117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31" s="1" customFormat="1" ht="12" customHeight="1">
      <c r="B53" s="24"/>
      <c r="C53" s="32" t="s">
        <v>151</v>
      </c>
      <c r="D53" s="25"/>
      <c r="E53" s="25"/>
      <c r="F53" s="25"/>
      <c r="G53" s="25"/>
      <c r="H53" s="25"/>
      <c r="I53" s="25"/>
      <c r="J53" s="25"/>
      <c r="K53" s="25"/>
      <c r="L53" s="23"/>
    </row>
    <row r="54" spans="1:31" s="1" customFormat="1" ht="16.5" customHeight="1">
      <c r="B54" s="24"/>
      <c r="C54" s="25"/>
      <c r="D54" s="25"/>
      <c r="E54" s="472" t="s">
        <v>155</v>
      </c>
      <c r="F54" s="456"/>
      <c r="G54" s="456"/>
      <c r="H54" s="456"/>
      <c r="I54" s="25"/>
      <c r="J54" s="25"/>
      <c r="K54" s="25"/>
      <c r="L54" s="23"/>
    </row>
    <row r="55" spans="1:31" s="1" customFormat="1" ht="12" customHeight="1">
      <c r="B55" s="24"/>
      <c r="C55" s="32" t="s">
        <v>159</v>
      </c>
      <c r="D55" s="25"/>
      <c r="E55" s="25"/>
      <c r="F55" s="25"/>
      <c r="G55" s="25"/>
      <c r="H55" s="25"/>
      <c r="I55" s="25"/>
      <c r="J55" s="25"/>
      <c r="K55" s="25"/>
      <c r="L55" s="23"/>
    </row>
    <row r="56" spans="1:31" s="2" customFormat="1" ht="16.5" customHeight="1">
      <c r="A56" s="37"/>
      <c r="B56" s="38"/>
      <c r="C56" s="39"/>
      <c r="D56" s="39"/>
      <c r="E56" s="481" t="s">
        <v>7491</v>
      </c>
      <c r="F56" s="471"/>
      <c r="G56" s="471"/>
      <c r="H56" s="471"/>
      <c r="I56" s="39"/>
      <c r="J56" s="39"/>
      <c r="K56" s="39"/>
      <c r="L56" s="117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31" s="2" customFormat="1" ht="12" customHeight="1">
      <c r="A57" s="37"/>
      <c r="B57" s="38"/>
      <c r="C57" s="32" t="s">
        <v>7492</v>
      </c>
      <c r="D57" s="39"/>
      <c r="E57" s="39"/>
      <c r="F57" s="39"/>
      <c r="G57" s="39"/>
      <c r="H57" s="39"/>
      <c r="I57" s="39"/>
      <c r="J57" s="39"/>
      <c r="K57" s="39"/>
      <c r="L57" s="117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31" s="2" customFormat="1" ht="16.5" customHeight="1">
      <c r="A58" s="37"/>
      <c r="B58" s="38"/>
      <c r="C58" s="39"/>
      <c r="D58" s="39"/>
      <c r="E58" s="466" t="str">
        <f>E13</f>
        <v>D.1.4.1 - Zdravotně technické instalace</v>
      </c>
      <c r="F58" s="471"/>
      <c r="G58" s="471"/>
      <c r="H58" s="471"/>
      <c r="I58" s="39"/>
      <c r="J58" s="39"/>
      <c r="K58" s="39"/>
      <c r="L58" s="117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31" s="2" customFormat="1" ht="6.95" customHeight="1">
      <c r="A59" s="37"/>
      <c r="B59" s="38"/>
      <c r="C59" s="39"/>
      <c r="D59" s="39"/>
      <c r="E59" s="39"/>
      <c r="F59" s="39"/>
      <c r="G59" s="39"/>
      <c r="H59" s="39"/>
      <c r="I59" s="39"/>
      <c r="J59" s="39"/>
      <c r="K59" s="39"/>
      <c r="L59" s="117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pans="1:31" s="2" customFormat="1" ht="12" customHeight="1">
      <c r="A60" s="37"/>
      <c r="B60" s="38"/>
      <c r="C60" s="32" t="s">
        <v>21</v>
      </c>
      <c r="D60" s="39"/>
      <c r="E60" s="39"/>
      <c r="F60" s="30" t="str">
        <f>F16</f>
        <v>Kostelec nad Orlicí, p.č. 691, 694, 695, 696</v>
      </c>
      <c r="G60" s="39"/>
      <c r="H60" s="39"/>
      <c r="I60" s="32" t="s">
        <v>23</v>
      </c>
      <c r="J60" s="62" t="str">
        <f>IF(J16="","",J16)</f>
        <v>13. 9. 2021</v>
      </c>
      <c r="K60" s="39"/>
      <c r="L60" s="117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pans="1:31" s="2" customFormat="1" ht="6.95" customHeight="1">
      <c r="A61" s="37"/>
      <c r="B61" s="38"/>
      <c r="C61" s="39"/>
      <c r="D61" s="39"/>
      <c r="E61" s="39"/>
      <c r="F61" s="39"/>
      <c r="G61" s="39"/>
      <c r="H61" s="39"/>
      <c r="I61" s="39"/>
      <c r="J61" s="39"/>
      <c r="K61" s="39"/>
      <c r="L61" s="117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s="2" customFormat="1" ht="15.2" customHeight="1">
      <c r="A62" s="37"/>
      <c r="B62" s="38"/>
      <c r="C62" s="32" t="s">
        <v>25</v>
      </c>
      <c r="D62" s="39"/>
      <c r="E62" s="39"/>
      <c r="F62" s="30" t="str">
        <f>E19</f>
        <v>Město Kostelec nad Orlicí</v>
      </c>
      <c r="G62" s="39"/>
      <c r="H62" s="39"/>
      <c r="I62" s="32" t="s">
        <v>33</v>
      </c>
      <c r="J62" s="35" t="str">
        <f>E25</f>
        <v>P-AQUA s.r.o.</v>
      </c>
      <c r="K62" s="39"/>
      <c r="L62" s="117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pans="1:31" s="2" customFormat="1" ht="15.2" customHeight="1">
      <c r="A63" s="37"/>
      <c r="B63" s="38"/>
      <c r="C63" s="32" t="s">
        <v>31</v>
      </c>
      <c r="D63" s="39"/>
      <c r="E63" s="39"/>
      <c r="F63" s="30" t="str">
        <f>IF(E22="","",E22)</f>
        <v>Vyplň údaj</v>
      </c>
      <c r="G63" s="39"/>
      <c r="H63" s="39"/>
      <c r="I63" s="32" t="s">
        <v>38</v>
      </c>
      <c r="J63" s="35" t="str">
        <f>E28</f>
        <v>Ing. Z. Pilař</v>
      </c>
      <c r="K63" s="39"/>
      <c r="L63" s="117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</row>
    <row r="64" spans="1:31" s="2" customFormat="1" ht="10.35" customHeight="1">
      <c r="A64" s="37"/>
      <c r="B64" s="38"/>
      <c r="C64" s="39"/>
      <c r="D64" s="39"/>
      <c r="E64" s="39"/>
      <c r="F64" s="39"/>
      <c r="G64" s="39"/>
      <c r="H64" s="39"/>
      <c r="I64" s="39"/>
      <c r="J64" s="39"/>
      <c r="K64" s="39"/>
      <c r="L64" s="117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 spans="1:47" s="2" customFormat="1" ht="29.25" customHeight="1">
      <c r="A65" s="37"/>
      <c r="B65" s="38"/>
      <c r="C65" s="141" t="s">
        <v>310</v>
      </c>
      <c r="D65" s="142"/>
      <c r="E65" s="142"/>
      <c r="F65" s="142"/>
      <c r="G65" s="142"/>
      <c r="H65" s="142"/>
      <c r="I65" s="142"/>
      <c r="J65" s="143" t="s">
        <v>311</v>
      </c>
      <c r="K65" s="142"/>
      <c r="L65" s="117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47" s="2" customFormat="1" ht="10.35" customHeight="1">
      <c r="A66" s="37"/>
      <c r="B66" s="38"/>
      <c r="C66" s="39"/>
      <c r="D66" s="39"/>
      <c r="E66" s="39"/>
      <c r="F66" s="39"/>
      <c r="G66" s="39"/>
      <c r="H66" s="39"/>
      <c r="I66" s="39"/>
      <c r="J66" s="39"/>
      <c r="K66" s="39"/>
      <c r="L66" s="117"/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</row>
    <row r="67" spans="1:47" s="2" customFormat="1" ht="22.9" customHeight="1">
      <c r="A67" s="37"/>
      <c r="B67" s="38"/>
      <c r="C67" s="144" t="s">
        <v>76</v>
      </c>
      <c r="D67" s="39"/>
      <c r="E67" s="39"/>
      <c r="F67" s="39"/>
      <c r="G67" s="39"/>
      <c r="H67" s="39"/>
      <c r="I67" s="39"/>
      <c r="J67" s="80">
        <f>J105</f>
        <v>0</v>
      </c>
      <c r="K67" s="39"/>
      <c r="L67" s="117"/>
      <c r="S67" s="37"/>
      <c r="T67" s="37"/>
      <c r="U67" s="37"/>
      <c r="V67" s="37"/>
      <c r="W67" s="37"/>
      <c r="X67" s="37"/>
      <c r="Y67" s="37"/>
      <c r="Z67" s="37"/>
      <c r="AA67" s="37"/>
      <c r="AB67" s="37"/>
      <c r="AC67" s="37"/>
      <c r="AD67" s="37"/>
      <c r="AE67" s="37"/>
      <c r="AU67" s="20" t="s">
        <v>318</v>
      </c>
    </row>
    <row r="68" spans="1:47" s="9" customFormat="1" ht="24.95" customHeight="1">
      <c r="B68" s="145"/>
      <c r="C68" s="146"/>
      <c r="D68" s="147" t="s">
        <v>322</v>
      </c>
      <c r="E68" s="148"/>
      <c r="F68" s="148"/>
      <c r="G68" s="148"/>
      <c r="H68" s="148"/>
      <c r="I68" s="148"/>
      <c r="J68" s="149">
        <f>J106</f>
        <v>0</v>
      </c>
      <c r="K68" s="146"/>
      <c r="L68" s="150"/>
    </row>
    <row r="69" spans="1:47" s="10" customFormat="1" ht="19.899999999999999" customHeight="1">
      <c r="B69" s="152"/>
      <c r="C69" s="100"/>
      <c r="D69" s="153" t="s">
        <v>326</v>
      </c>
      <c r="E69" s="154"/>
      <c r="F69" s="154"/>
      <c r="G69" s="154"/>
      <c r="H69" s="154"/>
      <c r="I69" s="154"/>
      <c r="J69" s="155">
        <f>J107</f>
        <v>0</v>
      </c>
      <c r="K69" s="100"/>
      <c r="L69" s="156"/>
    </row>
    <row r="70" spans="1:47" s="10" customFormat="1" ht="19.899999999999999" customHeight="1">
      <c r="B70" s="152"/>
      <c r="C70" s="100"/>
      <c r="D70" s="153" t="s">
        <v>338</v>
      </c>
      <c r="E70" s="154"/>
      <c r="F70" s="154"/>
      <c r="G70" s="154"/>
      <c r="H70" s="154"/>
      <c r="I70" s="154"/>
      <c r="J70" s="155">
        <f>J141</f>
        <v>0</v>
      </c>
      <c r="K70" s="100"/>
      <c r="L70" s="156"/>
    </row>
    <row r="71" spans="1:47" s="10" customFormat="1" ht="19.899999999999999" customHeight="1">
      <c r="B71" s="152"/>
      <c r="C71" s="100"/>
      <c r="D71" s="153" t="s">
        <v>7496</v>
      </c>
      <c r="E71" s="154"/>
      <c r="F71" s="154"/>
      <c r="G71" s="154"/>
      <c r="H71" s="154"/>
      <c r="I71" s="154"/>
      <c r="J71" s="155">
        <f>J144</f>
        <v>0</v>
      </c>
      <c r="K71" s="100"/>
      <c r="L71" s="156"/>
    </row>
    <row r="72" spans="1:47" s="10" customFormat="1" ht="19.899999999999999" customHeight="1">
      <c r="B72" s="152"/>
      <c r="C72" s="100"/>
      <c r="D72" s="153" t="s">
        <v>350</v>
      </c>
      <c r="E72" s="154"/>
      <c r="F72" s="154"/>
      <c r="G72" s="154"/>
      <c r="H72" s="154"/>
      <c r="I72" s="154"/>
      <c r="J72" s="155">
        <f>J170</f>
        <v>0</v>
      </c>
      <c r="K72" s="100"/>
      <c r="L72" s="156"/>
    </row>
    <row r="73" spans="1:47" s="10" customFormat="1" ht="19.899999999999999" customHeight="1">
      <c r="B73" s="152"/>
      <c r="C73" s="100"/>
      <c r="D73" s="153" t="s">
        <v>354</v>
      </c>
      <c r="E73" s="154"/>
      <c r="F73" s="154"/>
      <c r="G73" s="154"/>
      <c r="H73" s="154"/>
      <c r="I73" s="154"/>
      <c r="J73" s="155">
        <f>J176</f>
        <v>0</v>
      </c>
      <c r="K73" s="100"/>
      <c r="L73" s="156"/>
    </row>
    <row r="74" spans="1:47" s="10" customFormat="1" ht="19.899999999999999" customHeight="1">
      <c r="B74" s="152"/>
      <c r="C74" s="100"/>
      <c r="D74" s="153" t="s">
        <v>358</v>
      </c>
      <c r="E74" s="154"/>
      <c r="F74" s="154"/>
      <c r="G74" s="154"/>
      <c r="H74" s="154"/>
      <c r="I74" s="154"/>
      <c r="J74" s="155">
        <f>J186</f>
        <v>0</v>
      </c>
      <c r="K74" s="100"/>
      <c r="L74" s="156"/>
    </row>
    <row r="75" spans="1:47" s="9" customFormat="1" ht="24.95" customHeight="1">
      <c r="B75" s="145"/>
      <c r="C75" s="146"/>
      <c r="D75" s="147" t="s">
        <v>362</v>
      </c>
      <c r="E75" s="148"/>
      <c r="F75" s="148"/>
      <c r="G75" s="148"/>
      <c r="H75" s="148"/>
      <c r="I75" s="148"/>
      <c r="J75" s="149">
        <f>J189</f>
        <v>0</v>
      </c>
      <c r="K75" s="146"/>
      <c r="L75" s="150"/>
    </row>
    <row r="76" spans="1:47" s="10" customFormat="1" ht="19.899999999999999" customHeight="1">
      <c r="B76" s="152"/>
      <c r="C76" s="100"/>
      <c r="D76" s="153" t="s">
        <v>378</v>
      </c>
      <c r="E76" s="154"/>
      <c r="F76" s="154"/>
      <c r="G76" s="154"/>
      <c r="H76" s="154"/>
      <c r="I76" s="154"/>
      <c r="J76" s="155">
        <f>J190</f>
        <v>0</v>
      </c>
      <c r="K76" s="100"/>
      <c r="L76" s="156"/>
    </row>
    <row r="77" spans="1:47" s="10" customFormat="1" ht="19.899999999999999" customHeight="1">
      <c r="B77" s="152"/>
      <c r="C77" s="100"/>
      <c r="D77" s="153" t="s">
        <v>382</v>
      </c>
      <c r="E77" s="154"/>
      <c r="F77" s="154"/>
      <c r="G77" s="154"/>
      <c r="H77" s="154"/>
      <c r="I77" s="154"/>
      <c r="J77" s="155">
        <f>J239</f>
        <v>0</v>
      </c>
      <c r="K77" s="100"/>
      <c r="L77" s="156"/>
    </row>
    <row r="78" spans="1:47" s="10" customFormat="1" ht="19.899999999999999" customHeight="1">
      <c r="B78" s="152"/>
      <c r="C78" s="100"/>
      <c r="D78" s="153" t="s">
        <v>7497</v>
      </c>
      <c r="E78" s="154"/>
      <c r="F78" s="154"/>
      <c r="G78" s="154"/>
      <c r="H78" s="154"/>
      <c r="I78" s="154"/>
      <c r="J78" s="155">
        <f>J325</f>
        <v>0</v>
      </c>
      <c r="K78" s="100"/>
      <c r="L78" s="156"/>
    </row>
    <row r="79" spans="1:47" s="10" customFormat="1" ht="19.899999999999999" customHeight="1">
      <c r="B79" s="152"/>
      <c r="C79" s="100"/>
      <c r="D79" s="153" t="s">
        <v>386</v>
      </c>
      <c r="E79" s="154"/>
      <c r="F79" s="154"/>
      <c r="G79" s="154"/>
      <c r="H79" s="154"/>
      <c r="I79" s="154"/>
      <c r="J79" s="155">
        <f>J362</f>
        <v>0</v>
      </c>
      <c r="K79" s="100"/>
      <c r="L79" s="156"/>
    </row>
    <row r="80" spans="1:47" s="10" customFormat="1" ht="19.899999999999999" customHeight="1">
      <c r="B80" s="152"/>
      <c r="C80" s="100"/>
      <c r="D80" s="153" t="s">
        <v>7498</v>
      </c>
      <c r="E80" s="154"/>
      <c r="F80" s="154"/>
      <c r="G80" s="154"/>
      <c r="H80" s="154"/>
      <c r="I80" s="154"/>
      <c r="J80" s="155">
        <f>J412</f>
        <v>0</v>
      </c>
      <c r="K80" s="100"/>
      <c r="L80" s="156"/>
    </row>
    <row r="81" spans="1:31" s="10" customFormat="1" ht="19.899999999999999" customHeight="1">
      <c r="B81" s="152"/>
      <c r="C81" s="100"/>
      <c r="D81" s="153" t="s">
        <v>7499</v>
      </c>
      <c r="E81" s="154"/>
      <c r="F81" s="154"/>
      <c r="G81" s="154"/>
      <c r="H81" s="154"/>
      <c r="I81" s="154"/>
      <c r="J81" s="155">
        <f>J423</f>
        <v>0</v>
      </c>
      <c r="K81" s="100"/>
      <c r="L81" s="156"/>
    </row>
    <row r="82" spans="1:31" s="2" customFormat="1" ht="21.75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11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50"/>
      <c r="C83" s="51"/>
      <c r="D83" s="51"/>
      <c r="E83" s="51"/>
      <c r="F83" s="51"/>
      <c r="G83" s="51"/>
      <c r="H83" s="51"/>
      <c r="I83" s="51"/>
      <c r="J83" s="51"/>
      <c r="K83" s="51"/>
      <c r="L83" s="117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7" spans="1:31" s="2" customFormat="1" ht="6.95" customHeight="1">
      <c r="A87" s="37"/>
      <c r="B87" s="52"/>
      <c r="C87" s="53"/>
      <c r="D87" s="53"/>
      <c r="E87" s="53"/>
      <c r="F87" s="53"/>
      <c r="G87" s="53"/>
      <c r="H87" s="53"/>
      <c r="I87" s="53"/>
      <c r="J87" s="53"/>
      <c r="K87" s="53"/>
      <c r="L87" s="117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24.95" customHeight="1">
      <c r="A88" s="37"/>
      <c r="B88" s="38"/>
      <c r="C88" s="26" t="s">
        <v>428</v>
      </c>
      <c r="D88" s="39"/>
      <c r="E88" s="39"/>
      <c r="F88" s="39"/>
      <c r="G88" s="39"/>
      <c r="H88" s="39"/>
      <c r="I88" s="39"/>
      <c r="J88" s="39"/>
      <c r="K88" s="39"/>
      <c r="L88" s="117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6.95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117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12" customHeight="1">
      <c r="A90" s="37"/>
      <c r="B90" s="38"/>
      <c r="C90" s="32" t="s">
        <v>16</v>
      </c>
      <c r="D90" s="39"/>
      <c r="E90" s="39"/>
      <c r="F90" s="39"/>
      <c r="G90" s="39"/>
      <c r="H90" s="39"/>
      <c r="I90" s="39"/>
      <c r="J90" s="39"/>
      <c r="K90" s="39"/>
      <c r="L90" s="117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26.25" customHeight="1">
      <c r="A91" s="37"/>
      <c r="B91" s="38"/>
      <c r="C91" s="39"/>
      <c r="D91" s="39"/>
      <c r="E91" s="472" t="str">
        <f>E7</f>
        <v>Stavební úpravy č.p. 279 a č.p. 388, Pelclova ulice na bytové jednotky, Kostelec nad Orlicí</v>
      </c>
      <c r="F91" s="473"/>
      <c r="G91" s="473"/>
      <c r="H91" s="473"/>
      <c r="I91" s="39"/>
      <c r="J91" s="39"/>
      <c r="K91" s="39"/>
      <c r="L91" s="117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1" customFormat="1" ht="12" customHeight="1">
      <c r="B92" s="24"/>
      <c r="C92" s="32" t="s">
        <v>151</v>
      </c>
      <c r="D92" s="25"/>
      <c r="E92" s="25"/>
      <c r="F92" s="25"/>
      <c r="G92" s="25"/>
      <c r="H92" s="25"/>
      <c r="I92" s="25"/>
      <c r="J92" s="25"/>
      <c r="K92" s="25"/>
      <c r="L92" s="23"/>
    </row>
    <row r="93" spans="1:31" s="1" customFormat="1" ht="16.5" customHeight="1">
      <c r="B93" s="24"/>
      <c r="C93" s="25"/>
      <c r="D93" s="25"/>
      <c r="E93" s="472" t="s">
        <v>155</v>
      </c>
      <c r="F93" s="456"/>
      <c r="G93" s="456"/>
      <c r="H93" s="456"/>
      <c r="I93" s="25"/>
      <c r="J93" s="25"/>
      <c r="K93" s="25"/>
      <c r="L93" s="23"/>
    </row>
    <row r="94" spans="1:31" s="1" customFormat="1" ht="12" customHeight="1">
      <c r="B94" s="24"/>
      <c r="C94" s="32" t="s">
        <v>159</v>
      </c>
      <c r="D94" s="25"/>
      <c r="E94" s="25"/>
      <c r="F94" s="25"/>
      <c r="G94" s="25"/>
      <c r="H94" s="25"/>
      <c r="I94" s="25"/>
      <c r="J94" s="25"/>
      <c r="K94" s="25"/>
      <c r="L94" s="23"/>
    </row>
    <row r="95" spans="1:31" s="2" customFormat="1" ht="16.5" customHeight="1">
      <c r="A95" s="37"/>
      <c r="B95" s="38"/>
      <c r="C95" s="39"/>
      <c r="D95" s="39"/>
      <c r="E95" s="481" t="s">
        <v>7491</v>
      </c>
      <c r="F95" s="471"/>
      <c r="G95" s="471"/>
      <c r="H95" s="471"/>
      <c r="I95" s="39"/>
      <c r="J95" s="39"/>
      <c r="K95" s="39"/>
      <c r="L95" s="117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12" customHeight="1">
      <c r="A96" s="37"/>
      <c r="B96" s="38"/>
      <c r="C96" s="32" t="s">
        <v>7492</v>
      </c>
      <c r="D96" s="39"/>
      <c r="E96" s="39"/>
      <c r="F96" s="39"/>
      <c r="G96" s="39"/>
      <c r="H96" s="39"/>
      <c r="I96" s="39"/>
      <c r="J96" s="39"/>
      <c r="K96" s="39"/>
      <c r="L96" s="117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6.5" customHeight="1">
      <c r="A97" s="37"/>
      <c r="B97" s="38"/>
      <c r="C97" s="39"/>
      <c r="D97" s="39"/>
      <c r="E97" s="466" t="str">
        <f>E13</f>
        <v>D.1.4.1 - Zdravotně technické instalace</v>
      </c>
      <c r="F97" s="471"/>
      <c r="G97" s="471"/>
      <c r="H97" s="471"/>
      <c r="I97" s="39"/>
      <c r="J97" s="39"/>
      <c r="K97" s="39"/>
      <c r="L97" s="117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6.95" customHeight="1">
      <c r="A98" s="37"/>
      <c r="B98" s="38"/>
      <c r="C98" s="39"/>
      <c r="D98" s="39"/>
      <c r="E98" s="39"/>
      <c r="F98" s="39"/>
      <c r="G98" s="39"/>
      <c r="H98" s="39"/>
      <c r="I98" s="39"/>
      <c r="J98" s="39"/>
      <c r="K98" s="39"/>
      <c r="L98" s="117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pans="1:65" s="2" customFormat="1" ht="12" customHeight="1">
      <c r="A99" s="37"/>
      <c r="B99" s="38"/>
      <c r="C99" s="32" t="s">
        <v>21</v>
      </c>
      <c r="D99" s="39"/>
      <c r="E99" s="39"/>
      <c r="F99" s="30" t="str">
        <f>F16</f>
        <v>Kostelec nad Orlicí, p.č. 691, 694, 695, 696</v>
      </c>
      <c r="G99" s="39"/>
      <c r="H99" s="39"/>
      <c r="I99" s="32" t="s">
        <v>23</v>
      </c>
      <c r="J99" s="62" t="str">
        <f>IF(J16="","",J16)</f>
        <v>13. 9. 2021</v>
      </c>
      <c r="K99" s="39"/>
      <c r="L99" s="117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pans="1:65" s="2" customFormat="1" ht="6.95" customHeight="1">
      <c r="A100" s="37"/>
      <c r="B100" s="38"/>
      <c r="C100" s="39"/>
      <c r="D100" s="39"/>
      <c r="E100" s="39"/>
      <c r="F100" s="39"/>
      <c r="G100" s="39"/>
      <c r="H100" s="39"/>
      <c r="I100" s="39"/>
      <c r="J100" s="39"/>
      <c r="K100" s="39"/>
      <c r="L100" s="117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</row>
    <row r="101" spans="1:65" s="2" customFormat="1" ht="15.2" customHeight="1">
      <c r="A101" s="37"/>
      <c r="B101" s="38"/>
      <c r="C101" s="32" t="s">
        <v>25</v>
      </c>
      <c r="D101" s="39"/>
      <c r="E101" s="39"/>
      <c r="F101" s="30" t="str">
        <f>E19</f>
        <v>Město Kostelec nad Orlicí</v>
      </c>
      <c r="G101" s="39"/>
      <c r="H101" s="39"/>
      <c r="I101" s="32" t="s">
        <v>33</v>
      </c>
      <c r="J101" s="35" t="str">
        <f>E25</f>
        <v>P-AQUA s.r.o.</v>
      </c>
      <c r="K101" s="39"/>
      <c r="L101" s="117"/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</row>
    <row r="102" spans="1:65" s="2" customFormat="1" ht="15.2" customHeight="1">
      <c r="A102" s="37"/>
      <c r="B102" s="38"/>
      <c r="C102" s="32" t="s">
        <v>31</v>
      </c>
      <c r="D102" s="39"/>
      <c r="E102" s="39"/>
      <c r="F102" s="30" t="str">
        <f>IF(E22="","",E22)</f>
        <v>Vyplň údaj</v>
      </c>
      <c r="G102" s="39"/>
      <c r="H102" s="39"/>
      <c r="I102" s="32" t="s">
        <v>38</v>
      </c>
      <c r="J102" s="35" t="str">
        <f>E28</f>
        <v>Ing. Z. Pilař</v>
      </c>
      <c r="K102" s="39"/>
      <c r="L102" s="117"/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</row>
    <row r="103" spans="1:65" s="2" customFormat="1" ht="10.35" customHeight="1">
      <c r="A103" s="37"/>
      <c r="B103" s="38"/>
      <c r="C103" s="39"/>
      <c r="D103" s="39"/>
      <c r="E103" s="39"/>
      <c r="F103" s="39"/>
      <c r="G103" s="39"/>
      <c r="H103" s="39"/>
      <c r="I103" s="39"/>
      <c r="J103" s="39"/>
      <c r="K103" s="39"/>
      <c r="L103" s="117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pans="1:65" s="11" customFormat="1" ht="29.25" customHeight="1">
      <c r="A104" s="158"/>
      <c r="B104" s="159"/>
      <c r="C104" s="160" t="s">
        <v>429</v>
      </c>
      <c r="D104" s="161" t="s">
        <v>63</v>
      </c>
      <c r="E104" s="161" t="s">
        <v>59</v>
      </c>
      <c r="F104" s="161" t="s">
        <v>60</v>
      </c>
      <c r="G104" s="161" t="s">
        <v>430</v>
      </c>
      <c r="H104" s="161" t="s">
        <v>431</v>
      </c>
      <c r="I104" s="161" t="s">
        <v>432</v>
      </c>
      <c r="J104" s="161" t="s">
        <v>311</v>
      </c>
      <c r="K104" s="162" t="s">
        <v>433</v>
      </c>
      <c r="L104" s="163"/>
      <c r="M104" s="71" t="s">
        <v>19</v>
      </c>
      <c r="N104" s="72" t="s">
        <v>48</v>
      </c>
      <c r="O104" s="72" t="s">
        <v>434</v>
      </c>
      <c r="P104" s="72" t="s">
        <v>435</v>
      </c>
      <c r="Q104" s="72" t="s">
        <v>436</v>
      </c>
      <c r="R104" s="72" t="s">
        <v>437</v>
      </c>
      <c r="S104" s="72" t="s">
        <v>438</v>
      </c>
      <c r="T104" s="73" t="s">
        <v>439</v>
      </c>
      <c r="U104" s="158"/>
      <c r="V104" s="158"/>
      <c r="W104" s="158"/>
      <c r="X104" s="158"/>
      <c r="Y104" s="158"/>
      <c r="Z104" s="158"/>
      <c r="AA104" s="158"/>
      <c r="AB104" s="158"/>
      <c r="AC104" s="158"/>
      <c r="AD104" s="158"/>
      <c r="AE104" s="158"/>
    </row>
    <row r="105" spans="1:65" s="2" customFormat="1" ht="22.9" customHeight="1">
      <c r="A105" s="37"/>
      <c r="B105" s="38"/>
      <c r="C105" s="78" t="s">
        <v>440</v>
      </c>
      <c r="D105" s="39"/>
      <c r="E105" s="39"/>
      <c r="F105" s="39"/>
      <c r="G105" s="39"/>
      <c r="H105" s="39"/>
      <c r="I105" s="39"/>
      <c r="J105" s="164">
        <f>BK105</f>
        <v>0</v>
      </c>
      <c r="K105" s="39"/>
      <c r="L105" s="42"/>
      <c r="M105" s="74"/>
      <c r="N105" s="165"/>
      <c r="O105" s="75"/>
      <c r="P105" s="166">
        <f>P106+P189</f>
        <v>0</v>
      </c>
      <c r="Q105" s="75"/>
      <c r="R105" s="166">
        <f>R106+R189</f>
        <v>308.31191879999994</v>
      </c>
      <c r="S105" s="75"/>
      <c r="T105" s="167">
        <f>T106+T189</f>
        <v>44</v>
      </c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T105" s="20" t="s">
        <v>77</v>
      </c>
      <c r="AU105" s="20" t="s">
        <v>318</v>
      </c>
      <c r="BK105" s="168">
        <f>BK106+BK189</f>
        <v>0</v>
      </c>
    </row>
    <row r="106" spans="1:65" s="12" customFormat="1" ht="25.9" customHeight="1">
      <c r="B106" s="169"/>
      <c r="C106" s="170"/>
      <c r="D106" s="171" t="s">
        <v>77</v>
      </c>
      <c r="E106" s="172" t="s">
        <v>441</v>
      </c>
      <c r="F106" s="172" t="s">
        <v>442</v>
      </c>
      <c r="G106" s="170"/>
      <c r="H106" s="170"/>
      <c r="I106" s="173"/>
      <c r="J106" s="174">
        <f>BK106</f>
        <v>0</v>
      </c>
      <c r="K106" s="170"/>
      <c r="L106" s="175"/>
      <c r="M106" s="176"/>
      <c r="N106" s="177"/>
      <c r="O106" s="177"/>
      <c r="P106" s="178">
        <f>P107+P141+P144+P170+P176+P186</f>
        <v>0</v>
      </c>
      <c r="Q106" s="177"/>
      <c r="R106" s="178">
        <f>R107+R141+R144+R170+R176+R186</f>
        <v>298.83744279999996</v>
      </c>
      <c r="S106" s="177"/>
      <c r="T106" s="179">
        <f>T107+T141+T144+T170+T176+T186</f>
        <v>44</v>
      </c>
      <c r="AR106" s="180" t="s">
        <v>85</v>
      </c>
      <c r="AT106" s="181" t="s">
        <v>77</v>
      </c>
      <c r="AU106" s="181" t="s">
        <v>78</v>
      </c>
      <c r="AY106" s="180" t="s">
        <v>443</v>
      </c>
      <c r="BK106" s="182">
        <f>BK107+BK141+BK144+BK170+BK176+BK186</f>
        <v>0</v>
      </c>
    </row>
    <row r="107" spans="1:65" s="12" customFormat="1" ht="22.9" customHeight="1">
      <c r="B107" s="169"/>
      <c r="C107" s="170"/>
      <c r="D107" s="171" t="s">
        <v>77</v>
      </c>
      <c r="E107" s="183" t="s">
        <v>85</v>
      </c>
      <c r="F107" s="183" t="s">
        <v>444</v>
      </c>
      <c r="G107" s="170"/>
      <c r="H107" s="170"/>
      <c r="I107" s="173"/>
      <c r="J107" s="184">
        <f>BK107</f>
        <v>0</v>
      </c>
      <c r="K107" s="170"/>
      <c r="L107" s="175"/>
      <c r="M107" s="176"/>
      <c r="N107" s="177"/>
      <c r="O107" s="177"/>
      <c r="P107" s="178">
        <f>SUM(P108:P140)</f>
        <v>0</v>
      </c>
      <c r="Q107" s="177"/>
      <c r="R107" s="178">
        <f>SUM(R108:R140)</f>
        <v>298.74220279999997</v>
      </c>
      <c r="S107" s="177"/>
      <c r="T107" s="179">
        <f>SUM(T108:T140)</f>
        <v>0</v>
      </c>
      <c r="AR107" s="180" t="s">
        <v>85</v>
      </c>
      <c r="AT107" s="181" t="s">
        <v>77</v>
      </c>
      <c r="AU107" s="181" t="s">
        <v>85</v>
      </c>
      <c r="AY107" s="180" t="s">
        <v>443</v>
      </c>
      <c r="BK107" s="182">
        <f>SUM(BK108:BK140)</f>
        <v>0</v>
      </c>
    </row>
    <row r="108" spans="1:65" s="2" customFormat="1" ht="16.5" customHeight="1">
      <c r="A108" s="37"/>
      <c r="B108" s="38"/>
      <c r="C108" s="185" t="s">
        <v>85</v>
      </c>
      <c r="D108" s="185" t="s">
        <v>445</v>
      </c>
      <c r="E108" s="186" t="s">
        <v>7500</v>
      </c>
      <c r="F108" s="187" t="s">
        <v>7501</v>
      </c>
      <c r="G108" s="188" t="s">
        <v>181</v>
      </c>
      <c r="H108" s="189">
        <v>55</v>
      </c>
      <c r="I108" s="190"/>
      <c r="J108" s="191">
        <f>ROUND(I108*H108,2)</f>
        <v>0</v>
      </c>
      <c r="K108" s="187" t="s">
        <v>7502</v>
      </c>
      <c r="L108" s="42"/>
      <c r="M108" s="192" t="s">
        <v>19</v>
      </c>
      <c r="N108" s="193" t="s">
        <v>50</v>
      </c>
      <c r="O108" s="67"/>
      <c r="P108" s="194">
        <f>O108*H108</f>
        <v>0</v>
      </c>
      <c r="Q108" s="194">
        <v>0</v>
      </c>
      <c r="R108" s="194">
        <f>Q108*H108</f>
        <v>0</v>
      </c>
      <c r="S108" s="194">
        <v>0</v>
      </c>
      <c r="T108" s="195">
        <f>S108*H108</f>
        <v>0</v>
      </c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R108" s="196" t="s">
        <v>449</v>
      </c>
      <c r="AT108" s="196" t="s">
        <v>445</v>
      </c>
      <c r="AU108" s="196" t="s">
        <v>91</v>
      </c>
      <c r="AY108" s="20" t="s">
        <v>443</v>
      </c>
      <c r="BE108" s="197">
        <f>IF(N108="základní",J108,0)</f>
        <v>0</v>
      </c>
      <c r="BF108" s="197">
        <f>IF(N108="snížená",J108,0)</f>
        <v>0</v>
      </c>
      <c r="BG108" s="197">
        <f>IF(N108="zákl. přenesená",J108,0)</f>
        <v>0</v>
      </c>
      <c r="BH108" s="197">
        <f>IF(N108="sníž. přenesená",J108,0)</f>
        <v>0</v>
      </c>
      <c r="BI108" s="197">
        <f>IF(N108="nulová",J108,0)</f>
        <v>0</v>
      </c>
      <c r="BJ108" s="20" t="s">
        <v>91</v>
      </c>
      <c r="BK108" s="197">
        <f>ROUND(I108*H108,2)</f>
        <v>0</v>
      </c>
      <c r="BL108" s="20" t="s">
        <v>449</v>
      </c>
      <c r="BM108" s="196" t="s">
        <v>7503</v>
      </c>
    </row>
    <row r="109" spans="1:65" s="2" customFormat="1">
      <c r="A109" s="37"/>
      <c r="B109" s="38"/>
      <c r="C109" s="39"/>
      <c r="D109" s="198" t="s">
        <v>451</v>
      </c>
      <c r="E109" s="39"/>
      <c r="F109" s="199" t="s">
        <v>7504</v>
      </c>
      <c r="G109" s="39"/>
      <c r="H109" s="39"/>
      <c r="I109" s="200"/>
      <c r="J109" s="39"/>
      <c r="K109" s="39"/>
      <c r="L109" s="42"/>
      <c r="M109" s="201"/>
      <c r="N109" s="202"/>
      <c r="O109" s="67"/>
      <c r="P109" s="67"/>
      <c r="Q109" s="67"/>
      <c r="R109" s="67"/>
      <c r="S109" s="67"/>
      <c r="T109" s="68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T109" s="20" t="s">
        <v>451</v>
      </c>
      <c r="AU109" s="20" t="s">
        <v>91</v>
      </c>
    </row>
    <row r="110" spans="1:65" s="14" customFormat="1">
      <c r="B110" s="214"/>
      <c r="C110" s="215"/>
      <c r="D110" s="205" t="s">
        <v>453</v>
      </c>
      <c r="E110" s="216" t="s">
        <v>19</v>
      </c>
      <c r="F110" s="217" t="s">
        <v>7505</v>
      </c>
      <c r="G110" s="215"/>
      <c r="H110" s="218">
        <v>55</v>
      </c>
      <c r="I110" s="219"/>
      <c r="J110" s="215"/>
      <c r="K110" s="215"/>
      <c r="L110" s="220"/>
      <c r="M110" s="221"/>
      <c r="N110" s="222"/>
      <c r="O110" s="222"/>
      <c r="P110" s="222"/>
      <c r="Q110" s="222"/>
      <c r="R110" s="222"/>
      <c r="S110" s="222"/>
      <c r="T110" s="223"/>
      <c r="AT110" s="224" t="s">
        <v>453</v>
      </c>
      <c r="AU110" s="224" t="s">
        <v>91</v>
      </c>
      <c r="AV110" s="14" t="s">
        <v>91</v>
      </c>
      <c r="AW110" s="14" t="s">
        <v>37</v>
      </c>
      <c r="AX110" s="14" t="s">
        <v>85</v>
      </c>
      <c r="AY110" s="224" t="s">
        <v>443</v>
      </c>
    </row>
    <row r="111" spans="1:65" s="2" customFormat="1" ht="49.15" customHeight="1">
      <c r="A111" s="37"/>
      <c r="B111" s="38"/>
      <c r="C111" s="185" t="s">
        <v>91</v>
      </c>
      <c r="D111" s="185" t="s">
        <v>445</v>
      </c>
      <c r="E111" s="186" t="s">
        <v>7506</v>
      </c>
      <c r="F111" s="187" t="s">
        <v>7507</v>
      </c>
      <c r="G111" s="188" t="s">
        <v>181</v>
      </c>
      <c r="H111" s="189">
        <v>23.31</v>
      </c>
      <c r="I111" s="190"/>
      <c r="J111" s="191">
        <f>ROUND(I111*H111,2)</f>
        <v>0</v>
      </c>
      <c r="K111" s="187" t="s">
        <v>7502</v>
      </c>
      <c r="L111" s="42"/>
      <c r="M111" s="192" t="s">
        <v>19</v>
      </c>
      <c r="N111" s="193" t="s">
        <v>50</v>
      </c>
      <c r="O111" s="67"/>
      <c r="P111" s="194">
        <f>O111*H111</f>
        <v>0</v>
      </c>
      <c r="Q111" s="194">
        <v>0</v>
      </c>
      <c r="R111" s="194">
        <f>Q111*H111</f>
        <v>0</v>
      </c>
      <c r="S111" s="194">
        <v>0</v>
      </c>
      <c r="T111" s="195">
        <f>S111*H111</f>
        <v>0</v>
      </c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R111" s="196" t="s">
        <v>449</v>
      </c>
      <c r="AT111" s="196" t="s">
        <v>445</v>
      </c>
      <c r="AU111" s="196" t="s">
        <v>91</v>
      </c>
      <c r="AY111" s="20" t="s">
        <v>443</v>
      </c>
      <c r="BE111" s="197">
        <f>IF(N111="základní",J111,0)</f>
        <v>0</v>
      </c>
      <c r="BF111" s="197">
        <f>IF(N111="snížená",J111,0)</f>
        <v>0</v>
      </c>
      <c r="BG111" s="197">
        <f>IF(N111="zákl. přenesená",J111,0)</f>
        <v>0</v>
      </c>
      <c r="BH111" s="197">
        <f>IF(N111="sníž. přenesená",J111,0)</f>
        <v>0</v>
      </c>
      <c r="BI111" s="197">
        <f>IF(N111="nulová",J111,0)</f>
        <v>0</v>
      </c>
      <c r="BJ111" s="20" t="s">
        <v>91</v>
      </c>
      <c r="BK111" s="197">
        <f>ROUND(I111*H111,2)</f>
        <v>0</v>
      </c>
      <c r="BL111" s="20" t="s">
        <v>449</v>
      </c>
      <c r="BM111" s="196" t="s">
        <v>7508</v>
      </c>
    </row>
    <row r="112" spans="1:65" s="2" customFormat="1">
      <c r="A112" s="37"/>
      <c r="B112" s="38"/>
      <c r="C112" s="39"/>
      <c r="D112" s="198" t="s">
        <v>451</v>
      </c>
      <c r="E112" s="39"/>
      <c r="F112" s="199" t="s">
        <v>7509</v>
      </c>
      <c r="G112" s="39"/>
      <c r="H112" s="39"/>
      <c r="I112" s="200"/>
      <c r="J112" s="39"/>
      <c r="K112" s="39"/>
      <c r="L112" s="42"/>
      <c r="M112" s="201"/>
      <c r="N112" s="202"/>
      <c r="O112" s="67"/>
      <c r="P112" s="67"/>
      <c r="Q112" s="67"/>
      <c r="R112" s="67"/>
      <c r="S112" s="67"/>
      <c r="T112" s="68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T112" s="20" t="s">
        <v>451</v>
      </c>
      <c r="AU112" s="20" t="s">
        <v>91</v>
      </c>
    </row>
    <row r="113" spans="1:65" s="2" customFormat="1" ht="49.15" customHeight="1">
      <c r="A113" s="37"/>
      <c r="B113" s="38"/>
      <c r="C113" s="185" t="s">
        <v>98</v>
      </c>
      <c r="D113" s="185" t="s">
        <v>445</v>
      </c>
      <c r="E113" s="186" t="s">
        <v>7510</v>
      </c>
      <c r="F113" s="187" t="s">
        <v>7511</v>
      </c>
      <c r="G113" s="188" t="s">
        <v>181</v>
      </c>
      <c r="H113" s="189">
        <v>31.69</v>
      </c>
      <c r="I113" s="190"/>
      <c r="J113" s="191">
        <f>ROUND(I113*H113,2)</f>
        <v>0</v>
      </c>
      <c r="K113" s="187" t="s">
        <v>7502</v>
      </c>
      <c r="L113" s="42"/>
      <c r="M113" s="192" t="s">
        <v>19</v>
      </c>
      <c r="N113" s="193" t="s">
        <v>50</v>
      </c>
      <c r="O113" s="67"/>
      <c r="P113" s="194">
        <f>O113*H113</f>
        <v>0</v>
      </c>
      <c r="Q113" s="194">
        <v>0</v>
      </c>
      <c r="R113" s="194">
        <f>Q113*H113</f>
        <v>0</v>
      </c>
      <c r="S113" s="194">
        <v>0</v>
      </c>
      <c r="T113" s="195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196" t="s">
        <v>449</v>
      </c>
      <c r="AT113" s="196" t="s">
        <v>445</v>
      </c>
      <c r="AU113" s="196" t="s">
        <v>91</v>
      </c>
      <c r="AY113" s="20" t="s">
        <v>443</v>
      </c>
      <c r="BE113" s="197">
        <f>IF(N113="základní",J113,0)</f>
        <v>0</v>
      </c>
      <c r="BF113" s="197">
        <f>IF(N113="snížená",J113,0)</f>
        <v>0</v>
      </c>
      <c r="BG113" s="197">
        <f>IF(N113="zákl. přenesená",J113,0)</f>
        <v>0</v>
      </c>
      <c r="BH113" s="197">
        <f>IF(N113="sníž. přenesená",J113,0)</f>
        <v>0</v>
      </c>
      <c r="BI113" s="197">
        <f>IF(N113="nulová",J113,0)</f>
        <v>0</v>
      </c>
      <c r="BJ113" s="20" t="s">
        <v>91</v>
      </c>
      <c r="BK113" s="197">
        <f>ROUND(I113*H113,2)</f>
        <v>0</v>
      </c>
      <c r="BL113" s="20" t="s">
        <v>449</v>
      </c>
      <c r="BM113" s="196" t="s">
        <v>7512</v>
      </c>
    </row>
    <row r="114" spans="1:65" s="2" customFormat="1">
      <c r="A114" s="37"/>
      <c r="B114" s="38"/>
      <c r="C114" s="39"/>
      <c r="D114" s="198" t="s">
        <v>451</v>
      </c>
      <c r="E114" s="39"/>
      <c r="F114" s="199" t="s">
        <v>7513</v>
      </c>
      <c r="G114" s="39"/>
      <c r="H114" s="39"/>
      <c r="I114" s="200"/>
      <c r="J114" s="39"/>
      <c r="K114" s="39"/>
      <c r="L114" s="42"/>
      <c r="M114" s="201"/>
      <c r="N114" s="202"/>
      <c r="O114" s="67"/>
      <c r="P114" s="67"/>
      <c r="Q114" s="67"/>
      <c r="R114" s="67"/>
      <c r="S114" s="67"/>
      <c r="T114" s="68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T114" s="20" t="s">
        <v>451</v>
      </c>
      <c r="AU114" s="20" t="s">
        <v>91</v>
      </c>
    </row>
    <row r="115" spans="1:65" s="2" customFormat="1" ht="37.9" customHeight="1">
      <c r="A115" s="37"/>
      <c r="B115" s="38"/>
      <c r="C115" s="185" t="s">
        <v>449</v>
      </c>
      <c r="D115" s="185" t="s">
        <v>445</v>
      </c>
      <c r="E115" s="186" t="s">
        <v>7514</v>
      </c>
      <c r="F115" s="187" t="s">
        <v>7515</v>
      </c>
      <c r="G115" s="188" t="s">
        <v>136</v>
      </c>
      <c r="H115" s="189">
        <v>121.67</v>
      </c>
      <c r="I115" s="190"/>
      <c r="J115" s="191">
        <f>ROUND(I115*H115,2)</f>
        <v>0</v>
      </c>
      <c r="K115" s="187" t="s">
        <v>7502</v>
      </c>
      <c r="L115" s="42"/>
      <c r="M115" s="192" t="s">
        <v>19</v>
      </c>
      <c r="N115" s="193" t="s">
        <v>50</v>
      </c>
      <c r="O115" s="67"/>
      <c r="P115" s="194">
        <f>O115*H115</f>
        <v>0</v>
      </c>
      <c r="Q115" s="194">
        <v>8.4000000000000003E-4</v>
      </c>
      <c r="R115" s="194">
        <f>Q115*H115</f>
        <v>0.10220280000000001</v>
      </c>
      <c r="S115" s="194">
        <v>0</v>
      </c>
      <c r="T115" s="195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196" t="s">
        <v>449</v>
      </c>
      <c r="AT115" s="196" t="s">
        <v>445</v>
      </c>
      <c r="AU115" s="196" t="s">
        <v>91</v>
      </c>
      <c r="AY115" s="20" t="s">
        <v>443</v>
      </c>
      <c r="BE115" s="197">
        <f>IF(N115="základní",J115,0)</f>
        <v>0</v>
      </c>
      <c r="BF115" s="197">
        <f>IF(N115="snížená",J115,0)</f>
        <v>0</v>
      </c>
      <c r="BG115" s="197">
        <f>IF(N115="zákl. přenesená",J115,0)</f>
        <v>0</v>
      </c>
      <c r="BH115" s="197">
        <f>IF(N115="sníž. přenesená",J115,0)</f>
        <v>0</v>
      </c>
      <c r="BI115" s="197">
        <f>IF(N115="nulová",J115,0)</f>
        <v>0</v>
      </c>
      <c r="BJ115" s="20" t="s">
        <v>91</v>
      </c>
      <c r="BK115" s="197">
        <f>ROUND(I115*H115,2)</f>
        <v>0</v>
      </c>
      <c r="BL115" s="20" t="s">
        <v>449</v>
      </c>
      <c r="BM115" s="196" t="s">
        <v>7516</v>
      </c>
    </row>
    <row r="116" spans="1:65" s="2" customFormat="1">
      <c r="A116" s="37"/>
      <c r="B116" s="38"/>
      <c r="C116" s="39"/>
      <c r="D116" s="198" t="s">
        <v>451</v>
      </c>
      <c r="E116" s="39"/>
      <c r="F116" s="199" t="s">
        <v>7517</v>
      </c>
      <c r="G116" s="39"/>
      <c r="H116" s="39"/>
      <c r="I116" s="200"/>
      <c r="J116" s="39"/>
      <c r="K116" s="39"/>
      <c r="L116" s="42"/>
      <c r="M116" s="201"/>
      <c r="N116" s="202"/>
      <c r="O116" s="67"/>
      <c r="P116" s="67"/>
      <c r="Q116" s="67"/>
      <c r="R116" s="67"/>
      <c r="S116" s="67"/>
      <c r="T116" s="68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T116" s="20" t="s">
        <v>451</v>
      </c>
      <c r="AU116" s="20" t="s">
        <v>91</v>
      </c>
    </row>
    <row r="117" spans="1:65" s="2" customFormat="1" ht="44.25" customHeight="1">
      <c r="A117" s="37"/>
      <c r="B117" s="38"/>
      <c r="C117" s="185" t="s">
        <v>475</v>
      </c>
      <c r="D117" s="185" t="s">
        <v>445</v>
      </c>
      <c r="E117" s="186" t="s">
        <v>7518</v>
      </c>
      <c r="F117" s="187" t="s">
        <v>7519</v>
      </c>
      <c r="G117" s="188" t="s">
        <v>136</v>
      </c>
      <c r="H117" s="189">
        <v>121.67</v>
      </c>
      <c r="I117" s="190"/>
      <c r="J117" s="191">
        <f>ROUND(I117*H117,2)</f>
        <v>0</v>
      </c>
      <c r="K117" s="187" t="s">
        <v>7502</v>
      </c>
      <c r="L117" s="42"/>
      <c r="M117" s="192" t="s">
        <v>19</v>
      </c>
      <c r="N117" s="193" t="s">
        <v>50</v>
      </c>
      <c r="O117" s="67"/>
      <c r="P117" s="194">
        <f>O117*H117</f>
        <v>0</v>
      </c>
      <c r="Q117" s="194">
        <v>0</v>
      </c>
      <c r="R117" s="194">
        <f>Q117*H117</f>
        <v>0</v>
      </c>
      <c r="S117" s="194">
        <v>0</v>
      </c>
      <c r="T117" s="195">
        <f>S117*H117</f>
        <v>0</v>
      </c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R117" s="196" t="s">
        <v>449</v>
      </c>
      <c r="AT117" s="196" t="s">
        <v>445</v>
      </c>
      <c r="AU117" s="196" t="s">
        <v>91</v>
      </c>
      <c r="AY117" s="20" t="s">
        <v>443</v>
      </c>
      <c r="BE117" s="197">
        <f>IF(N117="základní",J117,0)</f>
        <v>0</v>
      </c>
      <c r="BF117" s="197">
        <f>IF(N117="snížená",J117,0)</f>
        <v>0</v>
      </c>
      <c r="BG117" s="197">
        <f>IF(N117="zákl. přenesená",J117,0)</f>
        <v>0</v>
      </c>
      <c r="BH117" s="197">
        <f>IF(N117="sníž. přenesená",J117,0)</f>
        <v>0</v>
      </c>
      <c r="BI117" s="197">
        <f>IF(N117="nulová",J117,0)</f>
        <v>0</v>
      </c>
      <c r="BJ117" s="20" t="s">
        <v>91</v>
      </c>
      <c r="BK117" s="197">
        <f>ROUND(I117*H117,2)</f>
        <v>0</v>
      </c>
      <c r="BL117" s="20" t="s">
        <v>449</v>
      </c>
      <c r="BM117" s="196" t="s">
        <v>7520</v>
      </c>
    </row>
    <row r="118" spans="1:65" s="2" customFormat="1">
      <c r="A118" s="37"/>
      <c r="B118" s="38"/>
      <c r="C118" s="39"/>
      <c r="D118" s="198" t="s">
        <v>451</v>
      </c>
      <c r="E118" s="39"/>
      <c r="F118" s="199" t="s">
        <v>7521</v>
      </c>
      <c r="G118" s="39"/>
      <c r="H118" s="39"/>
      <c r="I118" s="200"/>
      <c r="J118" s="39"/>
      <c r="K118" s="39"/>
      <c r="L118" s="42"/>
      <c r="M118" s="201"/>
      <c r="N118" s="202"/>
      <c r="O118" s="67"/>
      <c r="P118" s="67"/>
      <c r="Q118" s="67"/>
      <c r="R118" s="67"/>
      <c r="S118" s="67"/>
      <c r="T118" s="68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T118" s="20" t="s">
        <v>451</v>
      </c>
      <c r="AU118" s="20" t="s">
        <v>91</v>
      </c>
    </row>
    <row r="119" spans="1:65" s="2" customFormat="1" ht="62.65" customHeight="1">
      <c r="A119" s="37"/>
      <c r="B119" s="38"/>
      <c r="C119" s="185" t="s">
        <v>482</v>
      </c>
      <c r="D119" s="185" t="s">
        <v>445</v>
      </c>
      <c r="E119" s="186" t="s">
        <v>686</v>
      </c>
      <c r="F119" s="187" t="s">
        <v>687</v>
      </c>
      <c r="G119" s="188" t="s">
        <v>181</v>
      </c>
      <c r="H119" s="189">
        <v>24.86</v>
      </c>
      <c r="I119" s="190"/>
      <c r="J119" s="191">
        <f>ROUND(I119*H119,2)</f>
        <v>0</v>
      </c>
      <c r="K119" s="187" t="s">
        <v>7502</v>
      </c>
      <c r="L119" s="42"/>
      <c r="M119" s="192" t="s">
        <v>19</v>
      </c>
      <c r="N119" s="193" t="s">
        <v>50</v>
      </c>
      <c r="O119" s="67"/>
      <c r="P119" s="194">
        <f>O119*H119</f>
        <v>0</v>
      </c>
      <c r="Q119" s="194">
        <v>0</v>
      </c>
      <c r="R119" s="194">
        <f>Q119*H119</f>
        <v>0</v>
      </c>
      <c r="S119" s="194">
        <v>0</v>
      </c>
      <c r="T119" s="195">
        <f>S119*H119</f>
        <v>0</v>
      </c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R119" s="196" t="s">
        <v>449</v>
      </c>
      <c r="AT119" s="196" t="s">
        <v>445</v>
      </c>
      <c r="AU119" s="196" t="s">
        <v>91</v>
      </c>
      <c r="AY119" s="20" t="s">
        <v>443</v>
      </c>
      <c r="BE119" s="197">
        <f>IF(N119="základní",J119,0)</f>
        <v>0</v>
      </c>
      <c r="BF119" s="197">
        <f>IF(N119="snížená",J119,0)</f>
        <v>0</v>
      </c>
      <c r="BG119" s="197">
        <f>IF(N119="zákl. přenesená",J119,0)</f>
        <v>0</v>
      </c>
      <c r="BH119" s="197">
        <f>IF(N119="sníž. přenesená",J119,0)</f>
        <v>0</v>
      </c>
      <c r="BI119" s="197">
        <f>IF(N119="nulová",J119,0)</f>
        <v>0</v>
      </c>
      <c r="BJ119" s="20" t="s">
        <v>91</v>
      </c>
      <c r="BK119" s="197">
        <f>ROUND(I119*H119,2)</f>
        <v>0</v>
      </c>
      <c r="BL119" s="20" t="s">
        <v>449</v>
      </c>
      <c r="BM119" s="196" t="s">
        <v>7522</v>
      </c>
    </row>
    <row r="120" spans="1:65" s="2" customFormat="1">
      <c r="A120" s="37"/>
      <c r="B120" s="38"/>
      <c r="C120" s="39"/>
      <c r="D120" s="198" t="s">
        <v>451</v>
      </c>
      <c r="E120" s="39"/>
      <c r="F120" s="199" t="s">
        <v>7523</v>
      </c>
      <c r="G120" s="39"/>
      <c r="H120" s="39"/>
      <c r="I120" s="200"/>
      <c r="J120" s="39"/>
      <c r="K120" s="39"/>
      <c r="L120" s="42"/>
      <c r="M120" s="201"/>
      <c r="N120" s="202"/>
      <c r="O120" s="67"/>
      <c r="P120" s="67"/>
      <c r="Q120" s="67"/>
      <c r="R120" s="67"/>
      <c r="S120" s="67"/>
      <c r="T120" s="68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T120" s="20" t="s">
        <v>451</v>
      </c>
      <c r="AU120" s="20" t="s">
        <v>91</v>
      </c>
    </row>
    <row r="121" spans="1:65" s="2" customFormat="1" ht="44.25" customHeight="1">
      <c r="A121" s="37"/>
      <c r="B121" s="38"/>
      <c r="C121" s="185" t="s">
        <v>490</v>
      </c>
      <c r="D121" s="185" t="s">
        <v>445</v>
      </c>
      <c r="E121" s="186" t="s">
        <v>697</v>
      </c>
      <c r="F121" s="187" t="s">
        <v>698</v>
      </c>
      <c r="G121" s="188" t="s">
        <v>181</v>
      </c>
      <c r="H121" s="189">
        <v>24.86</v>
      </c>
      <c r="I121" s="190"/>
      <c r="J121" s="191">
        <f>ROUND(I121*H121,2)</f>
        <v>0</v>
      </c>
      <c r="K121" s="187" t="s">
        <v>7502</v>
      </c>
      <c r="L121" s="42"/>
      <c r="M121" s="192" t="s">
        <v>19</v>
      </c>
      <c r="N121" s="193" t="s">
        <v>50</v>
      </c>
      <c r="O121" s="67"/>
      <c r="P121" s="194">
        <f>O121*H121</f>
        <v>0</v>
      </c>
      <c r="Q121" s="194">
        <v>0</v>
      </c>
      <c r="R121" s="194">
        <f>Q121*H121</f>
        <v>0</v>
      </c>
      <c r="S121" s="194">
        <v>0</v>
      </c>
      <c r="T121" s="195">
        <f>S121*H121</f>
        <v>0</v>
      </c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R121" s="196" t="s">
        <v>449</v>
      </c>
      <c r="AT121" s="196" t="s">
        <v>445</v>
      </c>
      <c r="AU121" s="196" t="s">
        <v>91</v>
      </c>
      <c r="AY121" s="20" t="s">
        <v>443</v>
      </c>
      <c r="BE121" s="197">
        <f>IF(N121="základní",J121,0)</f>
        <v>0</v>
      </c>
      <c r="BF121" s="197">
        <f>IF(N121="snížená",J121,0)</f>
        <v>0</v>
      </c>
      <c r="BG121" s="197">
        <f>IF(N121="zákl. přenesená",J121,0)</f>
        <v>0</v>
      </c>
      <c r="BH121" s="197">
        <f>IF(N121="sníž. přenesená",J121,0)</f>
        <v>0</v>
      </c>
      <c r="BI121" s="197">
        <f>IF(N121="nulová",J121,0)</f>
        <v>0</v>
      </c>
      <c r="BJ121" s="20" t="s">
        <v>91</v>
      </c>
      <c r="BK121" s="197">
        <f>ROUND(I121*H121,2)</f>
        <v>0</v>
      </c>
      <c r="BL121" s="20" t="s">
        <v>449</v>
      </c>
      <c r="BM121" s="196" t="s">
        <v>7524</v>
      </c>
    </row>
    <row r="122" spans="1:65" s="2" customFormat="1">
      <c r="A122" s="37"/>
      <c r="B122" s="38"/>
      <c r="C122" s="39"/>
      <c r="D122" s="198" t="s">
        <v>451</v>
      </c>
      <c r="E122" s="39"/>
      <c r="F122" s="199" t="s">
        <v>7525</v>
      </c>
      <c r="G122" s="39"/>
      <c r="H122" s="39"/>
      <c r="I122" s="200"/>
      <c r="J122" s="39"/>
      <c r="K122" s="39"/>
      <c r="L122" s="42"/>
      <c r="M122" s="201"/>
      <c r="N122" s="202"/>
      <c r="O122" s="67"/>
      <c r="P122" s="67"/>
      <c r="Q122" s="67"/>
      <c r="R122" s="67"/>
      <c r="S122" s="67"/>
      <c r="T122" s="68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T122" s="20" t="s">
        <v>451</v>
      </c>
      <c r="AU122" s="20" t="s">
        <v>91</v>
      </c>
    </row>
    <row r="123" spans="1:65" s="2" customFormat="1" ht="44.25" customHeight="1">
      <c r="A123" s="37"/>
      <c r="B123" s="38"/>
      <c r="C123" s="185" t="s">
        <v>495</v>
      </c>
      <c r="D123" s="185" t="s">
        <v>445</v>
      </c>
      <c r="E123" s="186" t="s">
        <v>7526</v>
      </c>
      <c r="F123" s="187" t="s">
        <v>7527</v>
      </c>
      <c r="G123" s="188" t="s">
        <v>711</v>
      </c>
      <c r="H123" s="189">
        <v>49.72</v>
      </c>
      <c r="I123" s="190"/>
      <c r="J123" s="191">
        <f>ROUND(I123*H123,2)</f>
        <v>0</v>
      </c>
      <c r="K123" s="187" t="s">
        <v>7502</v>
      </c>
      <c r="L123" s="42"/>
      <c r="M123" s="192" t="s">
        <v>19</v>
      </c>
      <c r="N123" s="193" t="s">
        <v>50</v>
      </c>
      <c r="O123" s="67"/>
      <c r="P123" s="194">
        <f>O123*H123</f>
        <v>0</v>
      </c>
      <c r="Q123" s="194">
        <v>0</v>
      </c>
      <c r="R123" s="194">
        <f>Q123*H123</f>
        <v>0</v>
      </c>
      <c r="S123" s="194">
        <v>0</v>
      </c>
      <c r="T123" s="195">
        <f>S123*H123</f>
        <v>0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196" t="s">
        <v>449</v>
      </c>
      <c r="AT123" s="196" t="s">
        <v>445</v>
      </c>
      <c r="AU123" s="196" t="s">
        <v>91</v>
      </c>
      <c r="AY123" s="20" t="s">
        <v>443</v>
      </c>
      <c r="BE123" s="197">
        <f>IF(N123="základní",J123,0)</f>
        <v>0</v>
      </c>
      <c r="BF123" s="197">
        <f>IF(N123="snížená",J123,0)</f>
        <v>0</v>
      </c>
      <c r="BG123" s="197">
        <f>IF(N123="zákl. přenesená",J123,0)</f>
        <v>0</v>
      </c>
      <c r="BH123" s="197">
        <f>IF(N123="sníž. přenesená",J123,0)</f>
        <v>0</v>
      </c>
      <c r="BI123" s="197">
        <f>IF(N123="nulová",J123,0)</f>
        <v>0</v>
      </c>
      <c r="BJ123" s="20" t="s">
        <v>91</v>
      </c>
      <c r="BK123" s="197">
        <f>ROUND(I123*H123,2)</f>
        <v>0</v>
      </c>
      <c r="BL123" s="20" t="s">
        <v>449</v>
      </c>
      <c r="BM123" s="196" t="s">
        <v>7528</v>
      </c>
    </row>
    <row r="124" spans="1:65" s="2" customFormat="1">
      <c r="A124" s="37"/>
      <c r="B124" s="38"/>
      <c r="C124" s="39"/>
      <c r="D124" s="198" t="s">
        <v>451</v>
      </c>
      <c r="E124" s="39"/>
      <c r="F124" s="199" t="s">
        <v>7529</v>
      </c>
      <c r="G124" s="39"/>
      <c r="H124" s="39"/>
      <c r="I124" s="200"/>
      <c r="J124" s="39"/>
      <c r="K124" s="39"/>
      <c r="L124" s="42"/>
      <c r="M124" s="201"/>
      <c r="N124" s="202"/>
      <c r="O124" s="67"/>
      <c r="P124" s="67"/>
      <c r="Q124" s="67"/>
      <c r="R124" s="67"/>
      <c r="S124" s="67"/>
      <c r="T124" s="68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T124" s="20" t="s">
        <v>451</v>
      </c>
      <c r="AU124" s="20" t="s">
        <v>91</v>
      </c>
    </row>
    <row r="125" spans="1:65" s="14" customFormat="1">
      <c r="B125" s="214"/>
      <c r="C125" s="215"/>
      <c r="D125" s="205" t="s">
        <v>453</v>
      </c>
      <c r="E125" s="216" t="s">
        <v>19</v>
      </c>
      <c r="F125" s="217" t="s">
        <v>7530</v>
      </c>
      <c r="G125" s="215"/>
      <c r="H125" s="218">
        <v>49.72</v>
      </c>
      <c r="I125" s="219"/>
      <c r="J125" s="215"/>
      <c r="K125" s="215"/>
      <c r="L125" s="220"/>
      <c r="M125" s="221"/>
      <c r="N125" s="222"/>
      <c r="O125" s="222"/>
      <c r="P125" s="222"/>
      <c r="Q125" s="222"/>
      <c r="R125" s="222"/>
      <c r="S125" s="222"/>
      <c r="T125" s="223"/>
      <c r="AT125" s="224" t="s">
        <v>453</v>
      </c>
      <c r="AU125" s="224" t="s">
        <v>91</v>
      </c>
      <c r="AV125" s="14" t="s">
        <v>91</v>
      </c>
      <c r="AW125" s="14" t="s">
        <v>37</v>
      </c>
      <c r="AX125" s="14" t="s">
        <v>85</v>
      </c>
      <c r="AY125" s="224" t="s">
        <v>443</v>
      </c>
    </row>
    <row r="126" spans="1:65" s="2" customFormat="1" ht="44.25" customHeight="1">
      <c r="A126" s="37"/>
      <c r="B126" s="38"/>
      <c r="C126" s="185" t="s">
        <v>501</v>
      </c>
      <c r="D126" s="185" t="s">
        <v>445</v>
      </c>
      <c r="E126" s="186" t="s">
        <v>721</v>
      </c>
      <c r="F126" s="187" t="s">
        <v>722</v>
      </c>
      <c r="G126" s="188" t="s">
        <v>181</v>
      </c>
      <c r="H126" s="189">
        <v>160.04</v>
      </c>
      <c r="I126" s="190"/>
      <c r="J126" s="191">
        <f>ROUND(I126*H126,2)</f>
        <v>0</v>
      </c>
      <c r="K126" s="187" t="s">
        <v>7502</v>
      </c>
      <c r="L126" s="42"/>
      <c r="M126" s="192" t="s">
        <v>19</v>
      </c>
      <c r="N126" s="193" t="s">
        <v>50</v>
      </c>
      <c r="O126" s="67"/>
      <c r="P126" s="194">
        <f>O126*H126</f>
        <v>0</v>
      </c>
      <c r="Q126" s="194">
        <v>0</v>
      </c>
      <c r="R126" s="194">
        <f>Q126*H126</f>
        <v>0</v>
      </c>
      <c r="S126" s="194">
        <v>0</v>
      </c>
      <c r="T126" s="195">
        <f>S126*H126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196" t="s">
        <v>449</v>
      </c>
      <c r="AT126" s="196" t="s">
        <v>445</v>
      </c>
      <c r="AU126" s="196" t="s">
        <v>91</v>
      </c>
      <c r="AY126" s="20" t="s">
        <v>443</v>
      </c>
      <c r="BE126" s="197">
        <f>IF(N126="základní",J126,0)</f>
        <v>0</v>
      </c>
      <c r="BF126" s="197">
        <f>IF(N126="snížená",J126,0)</f>
        <v>0</v>
      </c>
      <c r="BG126" s="197">
        <f>IF(N126="zákl. přenesená",J126,0)</f>
        <v>0</v>
      </c>
      <c r="BH126" s="197">
        <f>IF(N126="sníž. přenesená",J126,0)</f>
        <v>0</v>
      </c>
      <c r="BI126" s="197">
        <f>IF(N126="nulová",J126,0)</f>
        <v>0</v>
      </c>
      <c r="BJ126" s="20" t="s">
        <v>91</v>
      </c>
      <c r="BK126" s="197">
        <f>ROUND(I126*H126,2)</f>
        <v>0</v>
      </c>
      <c r="BL126" s="20" t="s">
        <v>449</v>
      </c>
      <c r="BM126" s="196" t="s">
        <v>7531</v>
      </c>
    </row>
    <row r="127" spans="1:65" s="2" customFormat="1">
      <c r="A127" s="37"/>
      <c r="B127" s="38"/>
      <c r="C127" s="39"/>
      <c r="D127" s="198" t="s">
        <v>451</v>
      </c>
      <c r="E127" s="39"/>
      <c r="F127" s="199" t="s">
        <v>7532</v>
      </c>
      <c r="G127" s="39"/>
      <c r="H127" s="39"/>
      <c r="I127" s="200"/>
      <c r="J127" s="39"/>
      <c r="K127" s="39"/>
      <c r="L127" s="42"/>
      <c r="M127" s="201"/>
      <c r="N127" s="202"/>
      <c r="O127" s="67"/>
      <c r="P127" s="67"/>
      <c r="Q127" s="67"/>
      <c r="R127" s="67"/>
      <c r="S127" s="67"/>
      <c r="T127" s="68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20" t="s">
        <v>451</v>
      </c>
      <c r="AU127" s="20" t="s">
        <v>91</v>
      </c>
    </row>
    <row r="128" spans="1:65" s="14" customFormat="1" ht="22.5">
      <c r="B128" s="214"/>
      <c r="C128" s="215"/>
      <c r="D128" s="205" t="s">
        <v>453</v>
      </c>
      <c r="E128" s="216" t="s">
        <v>19</v>
      </c>
      <c r="F128" s="217" t="s">
        <v>7533</v>
      </c>
      <c r="G128" s="215"/>
      <c r="H128" s="218">
        <v>30.14</v>
      </c>
      <c r="I128" s="219"/>
      <c r="J128" s="215"/>
      <c r="K128" s="215"/>
      <c r="L128" s="220"/>
      <c r="M128" s="221"/>
      <c r="N128" s="222"/>
      <c r="O128" s="222"/>
      <c r="P128" s="222"/>
      <c r="Q128" s="222"/>
      <c r="R128" s="222"/>
      <c r="S128" s="222"/>
      <c r="T128" s="223"/>
      <c r="AT128" s="224" t="s">
        <v>453</v>
      </c>
      <c r="AU128" s="224" t="s">
        <v>91</v>
      </c>
      <c r="AV128" s="14" t="s">
        <v>91</v>
      </c>
      <c r="AW128" s="14" t="s">
        <v>37</v>
      </c>
      <c r="AX128" s="14" t="s">
        <v>78</v>
      </c>
      <c r="AY128" s="224" t="s">
        <v>443</v>
      </c>
    </row>
    <row r="129" spans="1:65" s="14" customFormat="1" ht="33.75">
      <c r="B129" s="214"/>
      <c r="C129" s="215"/>
      <c r="D129" s="205" t="s">
        <v>453</v>
      </c>
      <c r="E129" s="216" t="s">
        <v>19</v>
      </c>
      <c r="F129" s="217" t="s">
        <v>7534</v>
      </c>
      <c r="G129" s="215"/>
      <c r="H129" s="218">
        <v>107.9</v>
      </c>
      <c r="I129" s="219"/>
      <c r="J129" s="215"/>
      <c r="K129" s="215"/>
      <c r="L129" s="220"/>
      <c r="M129" s="221"/>
      <c r="N129" s="222"/>
      <c r="O129" s="222"/>
      <c r="P129" s="222"/>
      <c r="Q129" s="222"/>
      <c r="R129" s="222"/>
      <c r="S129" s="222"/>
      <c r="T129" s="223"/>
      <c r="AT129" s="224" t="s">
        <v>453</v>
      </c>
      <c r="AU129" s="224" t="s">
        <v>91</v>
      </c>
      <c r="AV129" s="14" t="s">
        <v>91</v>
      </c>
      <c r="AW129" s="14" t="s">
        <v>37</v>
      </c>
      <c r="AX129" s="14" t="s">
        <v>78</v>
      </c>
      <c r="AY129" s="224" t="s">
        <v>443</v>
      </c>
    </row>
    <row r="130" spans="1:65" s="14" customFormat="1" ht="33.75">
      <c r="B130" s="214"/>
      <c r="C130" s="215"/>
      <c r="D130" s="205" t="s">
        <v>453</v>
      </c>
      <c r="E130" s="216" t="s">
        <v>19</v>
      </c>
      <c r="F130" s="217" t="s">
        <v>7535</v>
      </c>
      <c r="G130" s="215"/>
      <c r="H130" s="218">
        <v>22</v>
      </c>
      <c r="I130" s="219"/>
      <c r="J130" s="215"/>
      <c r="K130" s="215"/>
      <c r="L130" s="220"/>
      <c r="M130" s="221"/>
      <c r="N130" s="222"/>
      <c r="O130" s="222"/>
      <c r="P130" s="222"/>
      <c r="Q130" s="222"/>
      <c r="R130" s="222"/>
      <c r="S130" s="222"/>
      <c r="T130" s="223"/>
      <c r="AT130" s="224" t="s">
        <v>453</v>
      </c>
      <c r="AU130" s="224" t="s">
        <v>91</v>
      </c>
      <c r="AV130" s="14" t="s">
        <v>91</v>
      </c>
      <c r="AW130" s="14" t="s">
        <v>37</v>
      </c>
      <c r="AX130" s="14" t="s">
        <v>78</v>
      </c>
      <c r="AY130" s="224" t="s">
        <v>443</v>
      </c>
    </row>
    <row r="131" spans="1:65" s="15" customFormat="1">
      <c r="B131" s="225"/>
      <c r="C131" s="226"/>
      <c r="D131" s="205" t="s">
        <v>453</v>
      </c>
      <c r="E131" s="227" t="s">
        <v>19</v>
      </c>
      <c r="F131" s="228" t="s">
        <v>456</v>
      </c>
      <c r="G131" s="226"/>
      <c r="H131" s="229">
        <v>160.04000000000002</v>
      </c>
      <c r="I131" s="230"/>
      <c r="J131" s="226"/>
      <c r="K131" s="226"/>
      <c r="L131" s="231"/>
      <c r="M131" s="232"/>
      <c r="N131" s="233"/>
      <c r="O131" s="233"/>
      <c r="P131" s="233"/>
      <c r="Q131" s="233"/>
      <c r="R131" s="233"/>
      <c r="S131" s="233"/>
      <c r="T131" s="234"/>
      <c r="AT131" s="235" t="s">
        <v>453</v>
      </c>
      <c r="AU131" s="235" t="s">
        <v>91</v>
      </c>
      <c r="AV131" s="15" t="s">
        <v>449</v>
      </c>
      <c r="AW131" s="15" t="s">
        <v>37</v>
      </c>
      <c r="AX131" s="15" t="s">
        <v>85</v>
      </c>
      <c r="AY131" s="235" t="s">
        <v>443</v>
      </c>
    </row>
    <row r="132" spans="1:65" s="2" customFormat="1" ht="16.5" customHeight="1">
      <c r="A132" s="37"/>
      <c r="B132" s="38"/>
      <c r="C132" s="247" t="s">
        <v>508</v>
      </c>
      <c r="D132" s="247" t="s">
        <v>731</v>
      </c>
      <c r="E132" s="248" t="s">
        <v>7536</v>
      </c>
      <c r="F132" s="249" t="s">
        <v>7537</v>
      </c>
      <c r="G132" s="250" t="s">
        <v>711</v>
      </c>
      <c r="H132" s="251">
        <v>259.8</v>
      </c>
      <c r="I132" s="252"/>
      <c r="J132" s="253">
        <f>ROUND(I132*H132,2)</f>
        <v>0</v>
      </c>
      <c r="K132" s="249" t="s">
        <v>7502</v>
      </c>
      <c r="L132" s="254"/>
      <c r="M132" s="255" t="s">
        <v>19</v>
      </c>
      <c r="N132" s="256" t="s">
        <v>50</v>
      </c>
      <c r="O132" s="67"/>
      <c r="P132" s="194">
        <f>O132*H132</f>
        <v>0</v>
      </c>
      <c r="Q132" s="194">
        <v>1</v>
      </c>
      <c r="R132" s="194">
        <f>Q132*H132</f>
        <v>259.8</v>
      </c>
      <c r="S132" s="194">
        <v>0</v>
      </c>
      <c r="T132" s="195">
        <f>S132*H132</f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196" t="s">
        <v>495</v>
      </c>
      <c r="AT132" s="196" t="s">
        <v>731</v>
      </c>
      <c r="AU132" s="196" t="s">
        <v>91</v>
      </c>
      <c r="AY132" s="20" t="s">
        <v>443</v>
      </c>
      <c r="BE132" s="197">
        <f>IF(N132="základní",J132,0)</f>
        <v>0</v>
      </c>
      <c r="BF132" s="197">
        <f>IF(N132="snížená",J132,0)</f>
        <v>0</v>
      </c>
      <c r="BG132" s="197">
        <f>IF(N132="zákl. přenesená",J132,0)</f>
        <v>0</v>
      </c>
      <c r="BH132" s="197">
        <f>IF(N132="sníž. přenesená",J132,0)</f>
        <v>0</v>
      </c>
      <c r="BI132" s="197">
        <f>IF(N132="nulová",J132,0)</f>
        <v>0</v>
      </c>
      <c r="BJ132" s="20" t="s">
        <v>91</v>
      </c>
      <c r="BK132" s="197">
        <f>ROUND(I132*H132,2)</f>
        <v>0</v>
      </c>
      <c r="BL132" s="20" t="s">
        <v>449</v>
      </c>
      <c r="BM132" s="196" t="s">
        <v>7538</v>
      </c>
    </row>
    <row r="133" spans="1:65" s="14" customFormat="1" ht="33.75">
      <c r="B133" s="214"/>
      <c r="C133" s="215"/>
      <c r="D133" s="205" t="s">
        <v>453</v>
      </c>
      <c r="E133" s="216" t="s">
        <v>19</v>
      </c>
      <c r="F133" s="217" t="s">
        <v>7534</v>
      </c>
      <c r="G133" s="215"/>
      <c r="H133" s="218">
        <v>107.9</v>
      </c>
      <c r="I133" s="219"/>
      <c r="J133" s="215"/>
      <c r="K133" s="215"/>
      <c r="L133" s="220"/>
      <c r="M133" s="221"/>
      <c r="N133" s="222"/>
      <c r="O133" s="222"/>
      <c r="P133" s="222"/>
      <c r="Q133" s="222"/>
      <c r="R133" s="222"/>
      <c r="S133" s="222"/>
      <c r="T133" s="223"/>
      <c r="AT133" s="224" t="s">
        <v>453</v>
      </c>
      <c r="AU133" s="224" t="s">
        <v>91</v>
      </c>
      <c r="AV133" s="14" t="s">
        <v>91</v>
      </c>
      <c r="AW133" s="14" t="s">
        <v>37</v>
      </c>
      <c r="AX133" s="14" t="s">
        <v>78</v>
      </c>
      <c r="AY133" s="224" t="s">
        <v>443</v>
      </c>
    </row>
    <row r="134" spans="1:65" s="14" customFormat="1" ht="33.75">
      <c r="B134" s="214"/>
      <c r="C134" s="215"/>
      <c r="D134" s="205" t="s">
        <v>453</v>
      </c>
      <c r="E134" s="216" t="s">
        <v>19</v>
      </c>
      <c r="F134" s="217" t="s">
        <v>7535</v>
      </c>
      <c r="G134" s="215"/>
      <c r="H134" s="218">
        <v>22</v>
      </c>
      <c r="I134" s="219"/>
      <c r="J134" s="215"/>
      <c r="K134" s="215"/>
      <c r="L134" s="220"/>
      <c r="M134" s="221"/>
      <c r="N134" s="222"/>
      <c r="O134" s="222"/>
      <c r="P134" s="222"/>
      <c r="Q134" s="222"/>
      <c r="R134" s="222"/>
      <c r="S134" s="222"/>
      <c r="T134" s="223"/>
      <c r="AT134" s="224" t="s">
        <v>453</v>
      </c>
      <c r="AU134" s="224" t="s">
        <v>91</v>
      </c>
      <c r="AV134" s="14" t="s">
        <v>91</v>
      </c>
      <c r="AW134" s="14" t="s">
        <v>37</v>
      </c>
      <c r="AX134" s="14" t="s">
        <v>78</v>
      </c>
      <c r="AY134" s="224" t="s">
        <v>443</v>
      </c>
    </row>
    <row r="135" spans="1:65" s="16" customFormat="1">
      <c r="B135" s="236"/>
      <c r="C135" s="237"/>
      <c r="D135" s="205" t="s">
        <v>453</v>
      </c>
      <c r="E135" s="238" t="s">
        <v>19</v>
      </c>
      <c r="F135" s="239" t="s">
        <v>581</v>
      </c>
      <c r="G135" s="237"/>
      <c r="H135" s="240">
        <v>129.9</v>
      </c>
      <c r="I135" s="241"/>
      <c r="J135" s="237"/>
      <c r="K135" s="237"/>
      <c r="L135" s="242"/>
      <c r="M135" s="243"/>
      <c r="N135" s="244"/>
      <c r="O135" s="244"/>
      <c r="P135" s="244"/>
      <c r="Q135" s="244"/>
      <c r="R135" s="244"/>
      <c r="S135" s="244"/>
      <c r="T135" s="245"/>
      <c r="AT135" s="246" t="s">
        <v>453</v>
      </c>
      <c r="AU135" s="246" t="s">
        <v>91</v>
      </c>
      <c r="AV135" s="16" t="s">
        <v>98</v>
      </c>
      <c r="AW135" s="16" t="s">
        <v>37</v>
      </c>
      <c r="AX135" s="16" t="s">
        <v>78</v>
      </c>
      <c r="AY135" s="246" t="s">
        <v>443</v>
      </c>
    </row>
    <row r="136" spans="1:65" s="14" customFormat="1">
      <c r="B136" s="214"/>
      <c r="C136" s="215"/>
      <c r="D136" s="205" t="s">
        <v>453</v>
      </c>
      <c r="E136" s="216" t="s">
        <v>19</v>
      </c>
      <c r="F136" s="217" t="s">
        <v>7539</v>
      </c>
      <c r="G136" s="215"/>
      <c r="H136" s="218">
        <v>259.8</v>
      </c>
      <c r="I136" s="219"/>
      <c r="J136" s="215"/>
      <c r="K136" s="215"/>
      <c r="L136" s="220"/>
      <c r="M136" s="221"/>
      <c r="N136" s="222"/>
      <c r="O136" s="222"/>
      <c r="P136" s="222"/>
      <c r="Q136" s="222"/>
      <c r="R136" s="222"/>
      <c r="S136" s="222"/>
      <c r="T136" s="223"/>
      <c r="AT136" s="224" t="s">
        <v>453</v>
      </c>
      <c r="AU136" s="224" t="s">
        <v>91</v>
      </c>
      <c r="AV136" s="14" t="s">
        <v>91</v>
      </c>
      <c r="AW136" s="14" t="s">
        <v>37</v>
      </c>
      <c r="AX136" s="14" t="s">
        <v>85</v>
      </c>
      <c r="AY136" s="224" t="s">
        <v>443</v>
      </c>
    </row>
    <row r="137" spans="1:65" s="2" customFormat="1" ht="66.75" customHeight="1">
      <c r="A137" s="37"/>
      <c r="B137" s="38"/>
      <c r="C137" s="185" t="s">
        <v>514</v>
      </c>
      <c r="D137" s="185" t="s">
        <v>445</v>
      </c>
      <c r="E137" s="186" t="s">
        <v>7540</v>
      </c>
      <c r="F137" s="187" t="s">
        <v>7541</v>
      </c>
      <c r="G137" s="188" t="s">
        <v>181</v>
      </c>
      <c r="H137" s="189">
        <v>19.420000000000002</v>
      </c>
      <c r="I137" s="190"/>
      <c r="J137" s="191">
        <f>ROUND(I137*H137,2)</f>
        <v>0</v>
      </c>
      <c r="K137" s="187" t="s">
        <v>7502</v>
      </c>
      <c r="L137" s="42"/>
      <c r="M137" s="192" t="s">
        <v>19</v>
      </c>
      <c r="N137" s="193" t="s">
        <v>50</v>
      </c>
      <c r="O137" s="67"/>
      <c r="P137" s="194">
        <f>O137*H137</f>
        <v>0</v>
      </c>
      <c r="Q137" s="194">
        <v>0</v>
      </c>
      <c r="R137" s="194">
        <f>Q137*H137</f>
        <v>0</v>
      </c>
      <c r="S137" s="194">
        <v>0</v>
      </c>
      <c r="T137" s="195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196" t="s">
        <v>449</v>
      </c>
      <c r="AT137" s="196" t="s">
        <v>445</v>
      </c>
      <c r="AU137" s="196" t="s">
        <v>91</v>
      </c>
      <c r="AY137" s="20" t="s">
        <v>443</v>
      </c>
      <c r="BE137" s="197">
        <f>IF(N137="základní",J137,0)</f>
        <v>0</v>
      </c>
      <c r="BF137" s="197">
        <f>IF(N137="snížená",J137,0)</f>
        <v>0</v>
      </c>
      <c r="BG137" s="197">
        <f>IF(N137="zákl. přenesená",J137,0)</f>
        <v>0</v>
      </c>
      <c r="BH137" s="197">
        <f>IF(N137="sníž. přenesená",J137,0)</f>
        <v>0</v>
      </c>
      <c r="BI137" s="197">
        <f>IF(N137="nulová",J137,0)</f>
        <v>0</v>
      </c>
      <c r="BJ137" s="20" t="s">
        <v>91</v>
      </c>
      <c r="BK137" s="197">
        <f>ROUND(I137*H137,2)</f>
        <v>0</v>
      </c>
      <c r="BL137" s="20" t="s">
        <v>449</v>
      </c>
      <c r="BM137" s="196" t="s">
        <v>7542</v>
      </c>
    </row>
    <row r="138" spans="1:65" s="2" customFormat="1">
      <c r="A138" s="37"/>
      <c r="B138" s="38"/>
      <c r="C138" s="39"/>
      <c r="D138" s="198" t="s">
        <v>451</v>
      </c>
      <c r="E138" s="39"/>
      <c r="F138" s="199" t="s">
        <v>7543</v>
      </c>
      <c r="G138" s="39"/>
      <c r="H138" s="39"/>
      <c r="I138" s="200"/>
      <c r="J138" s="39"/>
      <c r="K138" s="39"/>
      <c r="L138" s="42"/>
      <c r="M138" s="201"/>
      <c r="N138" s="202"/>
      <c r="O138" s="67"/>
      <c r="P138" s="67"/>
      <c r="Q138" s="67"/>
      <c r="R138" s="67"/>
      <c r="S138" s="67"/>
      <c r="T138" s="68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T138" s="20" t="s">
        <v>451</v>
      </c>
      <c r="AU138" s="20" t="s">
        <v>91</v>
      </c>
    </row>
    <row r="139" spans="1:65" s="2" customFormat="1" ht="16.5" customHeight="1">
      <c r="A139" s="37"/>
      <c r="B139" s="38"/>
      <c r="C139" s="247" t="s">
        <v>8</v>
      </c>
      <c r="D139" s="247" t="s">
        <v>731</v>
      </c>
      <c r="E139" s="248" t="s">
        <v>7544</v>
      </c>
      <c r="F139" s="249" t="s">
        <v>7545</v>
      </c>
      <c r="G139" s="250" t="s">
        <v>711</v>
      </c>
      <c r="H139" s="251">
        <v>38.840000000000003</v>
      </c>
      <c r="I139" s="252"/>
      <c r="J139" s="253">
        <f>ROUND(I139*H139,2)</f>
        <v>0</v>
      </c>
      <c r="K139" s="249" t="s">
        <v>7502</v>
      </c>
      <c r="L139" s="254"/>
      <c r="M139" s="255" t="s">
        <v>19</v>
      </c>
      <c r="N139" s="256" t="s">
        <v>50</v>
      </c>
      <c r="O139" s="67"/>
      <c r="P139" s="194">
        <f>O139*H139</f>
        <v>0</v>
      </c>
      <c r="Q139" s="194">
        <v>1</v>
      </c>
      <c r="R139" s="194">
        <f>Q139*H139</f>
        <v>38.840000000000003</v>
      </c>
      <c r="S139" s="194">
        <v>0</v>
      </c>
      <c r="T139" s="195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196" t="s">
        <v>495</v>
      </c>
      <c r="AT139" s="196" t="s">
        <v>731</v>
      </c>
      <c r="AU139" s="196" t="s">
        <v>91</v>
      </c>
      <c r="AY139" s="20" t="s">
        <v>443</v>
      </c>
      <c r="BE139" s="197">
        <f>IF(N139="základní",J139,0)</f>
        <v>0</v>
      </c>
      <c r="BF139" s="197">
        <f>IF(N139="snížená",J139,0)</f>
        <v>0</v>
      </c>
      <c r="BG139" s="197">
        <f>IF(N139="zákl. přenesená",J139,0)</f>
        <v>0</v>
      </c>
      <c r="BH139" s="197">
        <f>IF(N139="sníž. přenesená",J139,0)</f>
        <v>0</v>
      </c>
      <c r="BI139" s="197">
        <f>IF(N139="nulová",J139,0)</f>
        <v>0</v>
      </c>
      <c r="BJ139" s="20" t="s">
        <v>91</v>
      </c>
      <c r="BK139" s="197">
        <f>ROUND(I139*H139,2)</f>
        <v>0</v>
      </c>
      <c r="BL139" s="20" t="s">
        <v>449</v>
      </c>
      <c r="BM139" s="196" t="s">
        <v>7546</v>
      </c>
    </row>
    <row r="140" spans="1:65" s="14" customFormat="1">
      <c r="B140" s="214"/>
      <c r="C140" s="215"/>
      <c r="D140" s="205" t="s">
        <v>453</v>
      </c>
      <c r="E140" s="216" t="s">
        <v>19</v>
      </c>
      <c r="F140" s="217" t="s">
        <v>7547</v>
      </c>
      <c r="G140" s="215"/>
      <c r="H140" s="218">
        <v>38.840000000000003</v>
      </c>
      <c r="I140" s="219"/>
      <c r="J140" s="215"/>
      <c r="K140" s="215"/>
      <c r="L140" s="220"/>
      <c r="M140" s="221"/>
      <c r="N140" s="222"/>
      <c r="O140" s="222"/>
      <c r="P140" s="222"/>
      <c r="Q140" s="222"/>
      <c r="R140" s="222"/>
      <c r="S140" s="222"/>
      <c r="T140" s="223"/>
      <c r="AT140" s="224" t="s">
        <v>453</v>
      </c>
      <c r="AU140" s="224" t="s">
        <v>91</v>
      </c>
      <c r="AV140" s="14" t="s">
        <v>91</v>
      </c>
      <c r="AW140" s="14" t="s">
        <v>37</v>
      </c>
      <c r="AX140" s="14" t="s">
        <v>85</v>
      </c>
      <c r="AY140" s="224" t="s">
        <v>443</v>
      </c>
    </row>
    <row r="141" spans="1:65" s="12" customFormat="1" ht="22.9" customHeight="1">
      <c r="B141" s="169"/>
      <c r="C141" s="170"/>
      <c r="D141" s="171" t="s">
        <v>77</v>
      </c>
      <c r="E141" s="183" t="s">
        <v>449</v>
      </c>
      <c r="F141" s="183" t="s">
        <v>1458</v>
      </c>
      <c r="G141" s="170"/>
      <c r="H141" s="170"/>
      <c r="I141" s="173"/>
      <c r="J141" s="184">
        <f>BK141</f>
        <v>0</v>
      </c>
      <c r="K141" s="170"/>
      <c r="L141" s="175"/>
      <c r="M141" s="176"/>
      <c r="N141" s="177"/>
      <c r="O141" s="177"/>
      <c r="P141" s="178">
        <f>SUM(P142:P143)</f>
        <v>0</v>
      </c>
      <c r="Q141" s="177"/>
      <c r="R141" s="178">
        <f>SUM(R142:R143)</f>
        <v>0</v>
      </c>
      <c r="S141" s="177"/>
      <c r="T141" s="179">
        <f>SUM(T142:T143)</f>
        <v>0</v>
      </c>
      <c r="AR141" s="180" t="s">
        <v>85</v>
      </c>
      <c r="AT141" s="181" t="s">
        <v>77</v>
      </c>
      <c r="AU141" s="181" t="s">
        <v>85</v>
      </c>
      <c r="AY141" s="180" t="s">
        <v>443</v>
      </c>
      <c r="BK141" s="182">
        <f>SUM(BK142:BK143)</f>
        <v>0</v>
      </c>
    </row>
    <row r="142" spans="1:65" s="2" customFormat="1" ht="24.2" customHeight="1">
      <c r="A142" s="37"/>
      <c r="B142" s="38"/>
      <c r="C142" s="185" t="s">
        <v>525</v>
      </c>
      <c r="D142" s="185" t="s">
        <v>445</v>
      </c>
      <c r="E142" s="186" t="s">
        <v>7548</v>
      </c>
      <c r="F142" s="187" t="s">
        <v>7549</v>
      </c>
      <c r="G142" s="188" t="s">
        <v>181</v>
      </c>
      <c r="H142" s="189">
        <v>4.55</v>
      </c>
      <c r="I142" s="190"/>
      <c r="J142" s="191">
        <f>ROUND(I142*H142,2)</f>
        <v>0</v>
      </c>
      <c r="K142" s="187" t="s">
        <v>7502</v>
      </c>
      <c r="L142" s="42"/>
      <c r="M142" s="192" t="s">
        <v>19</v>
      </c>
      <c r="N142" s="193" t="s">
        <v>50</v>
      </c>
      <c r="O142" s="67"/>
      <c r="P142" s="194">
        <f>O142*H142</f>
        <v>0</v>
      </c>
      <c r="Q142" s="194">
        <v>0</v>
      </c>
      <c r="R142" s="194">
        <f>Q142*H142</f>
        <v>0</v>
      </c>
      <c r="S142" s="194">
        <v>0</v>
      </c>
      <c r="T142" s="195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196" t="s">
        <v>449</v>
      </c>
      <c r="AT142" s="196" t="s">
        <v>445</v>
      </c>
      <c r="AU142" s="196" t="s">
        <v>91</v>
      </c>
      <c r="AY142" s="20" t="s">
        <v>443</v>
      </c>
      <c r="BE142" s="197">
        <f>IF(N142="základní",J142,0)</f>
        <v>0</v>
      </c>
      <c r="BF142" s="197">
        <f>IF(N142="snížená",J142,0)</f>
        <v>0</v>
      </c>
      <c r="BG142" s="197">
        <f>IF(N142="zákl. přenesená",J142,0)</f>
        <v>0</v>
      </c>
      <c r="BH142" s="197">
        <f>IF(N142="sníž. přenesená",J142,0)</f>
        <v>0</v>
      </c>
      <c r="BI142" s="197">
        <f>IF(N142="nulová",J142,0)</f>
        <v>0</v>
      </c>
      <c r="BJ142" s="20" t="s">
        <v>91</v>
      </c>
      <c r="BK142" s="197">
        <f>ROUND(I142*H142,2)</f>
        <v>0</v>
      </c>
      <c r="BL142" s="20" t="s">
        <v>449</v>
      </c>
      <c r="BM142" s="196" t="s">
        <v>7550</v>
      </c>
    </row>
    <row r="143" spans="1:65" s="2" customFormat="1">
      <c r="A143" s="37"/>
      <c r="B143" s="38"/>
      <c r="C143" s="39"/>
      <c r="D143" s="198" t="s">
        <v>451</v>
      </c>
      <c r="E143" s="39"/>
      <c r="F143" s="199" t="s">
        <v>7551</v>
      </c>
      <c r="G143" s="39"/>
      <c r="H143" s="39"/>
      <c r="I143" s="200"/>
      <c r="J143" s="39"/>
      <c r="K143" s="39"/>
      <c r="L143" s="42"/>
      <c r="M143" s="201"/>
      <c r="N143" s="202"/>
      <c r="O143" s="67"/>
      <c r="P143" s="67"/>
      <c r="Q143" s="67"/>
      <c r="R143" s="67"/>
      <c r="S143" s="67"/>
      <c r="T143" s="68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T143" s="20" t="s">
        <v>451</v>
      </c>
      <c r="AU143" s="20" t="s">
        <v>91</v>
      </c>
    </row>
    <row r="144" spans="1:65" s="12" customFormat="1" ht="22.9" customHeight="1">
      <c r="B144" s="169"/>
      <c r="C144" s="170"/>
      <c r="D144" s="171" t="s">
        <v>77</v>
      </c>
      <c r="E144" s="183" t="s">
        <v>495</v>
      </c>
      <c r="F144" s="183" t="s">
        <v>7552</v>
      </c>
      <c r="G144" s="170"/>
      <c r="H144" s="170"/>
      <c r="I144" s="173"/>
      <c r="J144" s="184">
        <f>BK144</f>
        <v>0</v>
      </c>
      <c r="K144" s="170"/>
      <c r="L144" s="175"/>
      <c r="M144" s="176"/>
      <c r="N144" s="177"/>
      <c r="O144" s="177"/>
      <c r="P144" s="178">
        <f>SUM(P145:P169)</f>
        <v>0</v>
      </c>
      <c r="Q144" s="177"/>
      <c r="R144" s="178">
        <f>SUM(R145:R169)</f>
        <v>9.5239999999999991E-2</v>
      </c>
      <c r="S144" s="177"/>
      <c r="T144" s="179">
        <f>SUM(T145:T169)</f>
        <v>0</v>
      </c>
      <c r="AR144" s="180" t="s">
        <v>85</v>
      </c>
      <c r="AT144" s="181" t="s">
        <v>77</v>
      </c>
      <c r="AU144" s="181" t="s">
        <v>85</v>
      </c>
      <c r="AY144" s="180" t="s">
        <v>443</v>
      </c>
      <c r="BK144" s="182">
        <f>SUM(BK145:BK169)</f>
        <v>0</v>
      </c>
    </row>
    <row r="145" spans="1:65" s="2" customFormat="1" ht="44.25" customHeight="1">
      <c r="A145" s="37"/>
      <c r="B145" s="38"/>
      <c r="C145" s="185" t="s">
        <v>536</v>
      </c>
      <c r="D145" s="185" t="s">
        <v>445</v>
      </c>
      <c r="E145" s="186" t="s">
        <v>7553</v>
      </c>
      <c r="F145" s="187" t="s">
        <v>7554</v>
      </c>
      <c r="G145" s="188" t="s">
        <v>459</v>
      </c>
      <c r="H145" s="189">
        <v>7</v>
      </c>
      <c r="I145" s="190"/>
      <c r="J145" s="191">
        <f>ROUND(I145*H145,2)</f>
        <v>0</v>
      </c>
      <c r="K145" s="187" t="s">
        <v>7502</v>
      </c>
      <c r="L145" s="42"/>
      <c r="M145" s="192" t="s">
        <v>19</v>
      </c>
      <c r="N145" s="193" t="s">
        <v>50</v>
      </c>
      <c r="O145" s="67"/>
      <c r="P145" s="194">
        <f>O145*H145</f>
        <v>0</v>
      </c>
      <c r="Q145" s="194">
        <v>1.67E-3</v>
      </c>
      <c r="R145" s="194">
        <f>Q145*H145</f>
        <v>1.1690000000000001E-2</v>
      </c>
      <c r="S145" s="194">
        <v>0</v>
      </c>
      <c r="T145" s="195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196" t="s">
        <v>449</v>
      </c>
      <c r="AT145" s="196" t="s">
        <v>445</v>
      </c>
      <c r="AU145" s="196" t="s">
        <v>91</v>
      </c>
      <c r="AY145" s="20" t="s">
        <v>443</v>
      </c>
      <c r="BE145" s="197">
        <f>IF(N145="základní",J145,0)</f>
        <v>0</v>
      </c>
      <c r="BF145" s="197">
        <f>IF(N145="snížená",J145,0)</f>
        <v>0</v>
      </c>
      <c r="BG145" s="197">
        <f>IF(N145="zákl. přenesená",J145,0)</f>
        <v>0</v>
      </c>
      <c r="BH145" s="197">
        <f>IF(N145="sníž. přenesená",J145,0)</f>
        <v>0</v>
      </c>
      <c r="BI145" s="197">
        <f>IF(N145="nulová",J145,0)</f>
        <v>0</v>
      </c>
      <c r="BJ145" s="20" t="s">
        <v>91</v>
      </c>
      <c r="BK145" s="197">
        <f>ROUND(I145*H145,2)</f>
        <v>0</v>
      </c>
      <c r="BL145" s="20" t="s">
        <v>449</v>
      </c>
      <c r="BM145" s="196" t="s">
        <v>7555</v>
      </c>
    </row>
    <row r="146" spans="1:65" s="2" customFormat="1">
      <c r="A146" s="37"/>
      <c r="B146" s="38"/>
      <c r="C146" s="39"/>
      <c r="D146" s="198" t="s">
        <v>451</v>
      </c>
      <c r="E146" s="39"/>
      <c r="F146" s="199" t="s">
        <v>7556</v>
      </c>
      <c r="G146" s="39"/>
      <c r="H146" s="39"/>
      <c r="I146" s="200"/>
      <c r="J146" s="39"/>
      <c r="K146" s="39"/>
      <c r="L146" s="42"/>
      <c r="M146" s="201"/>
      <c r="N146" s="202"/>
      <c r="O146" s="67"/>
      <c r="P146" s="67"/>
      <c r="Q146" s="67"/>
      <c r="R146" s="67"/>
      <c r="S146" s="67"/>
      <c r="T146" s="68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T146" s="20" t="s">
        <v>451</v>
      </c>
      <c r="AU146" s="20" t="s">
        <v>91</v>
      </c>
    </row>
    <row r="147" spans="1:65" s="2" customFormat="1" ht="55.5" customHeight="1">
      <c r="A147" s="37"/>
      <c r="B147" s="38"/>
      <c r="C147" s="185" t="s">
        <v>544</v>
      </c>
      <c r="D147" s="185" t="s">
        <v>445</v>
      </c>
      <c r="E147" s="186" t="s">
        <v>7557</v>
      </c>
      <c r="F147" s="187" t="s">
        <v>7558</v>
      </c>
      <c r="G147" s="188" t="s">
        <v>459</v>
      </c>
      <c r="H147" s="189">
        <v>7</v>
      </c>
      <c r="I147" s="190"/>
      <c r="J147" s="191">
        <f>ROUND(I147*H147,2)</f>
        <v>0</v>
      </c>
      <c r="K147" s="187" t="s">
        <v>7502</v>
      </c>
      <c r="L147" s="42"/>
      <c r="M147" s="192" t="s">
        <v>19</v>
      </c>
      <c r="N147" s="193" t="s">
        <v>50</v>
      </c>
      <c r="O147" s="67"/>
      <c r="P147" s="194">
        <f>O147*H147</f>
        <v>0</v>
      </c>
      <c r="Q147" s="194">
        <v>0</v>
      </c>
      <c r="R147" s="194">
        <f>Q147*H147</f>
        <v>0</v>
      </c>
      <c r="S147" s="194">
        <v>0</v>
      </c>
      <c r="T147" s="195">
        <f>S147*H147</f>
        <v>0</v>
      </c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R147" s="196" t="s">
        <v>449</v>
      </c>
      <c r="AT147" s="196" t="s">
        <v>445</v>
      </c>
      <c r="AU147" s="196" t="s">
        <v>91</v>
      </c>
      <c r="AY147" s="20" t="s">
        <v>443</v>
      </c>
      <c r="BE147" s="197">
        <f>IF(N147="základní",J147,0)</f>
        <v>0</v>
      </c>
      <c r="BF147" s="197">
        <f>IF(N147="snížená",J147,0)</f>
        <v>0</v>
      </c>
      <c r="BG147" s="197">
        <f>IF(N147="zákl. přenesená",J147,0)</f>
        <v>0</v>
      </c>
      <c r="BH147" s="197">
        <f>IF(N147="sníž. přenesená",J147,0)</f>
        <v>0</v>
      </c>
      <c r="BI147" s="197">
        <f>IF(N147="nulová",J147,0)</f>
        <v>0</v>
      </c>
      <c r="BJ147" s="20" t="s">
        <v>91</v>
      </c>
      <c r="BK147" s="197">
        <f>ROUND(I147*H147,2)</f>
        <v>0</v>
      </c>
      <c r="BL147" s="20" t="s">
        <v>449</v>
      </c>
      <c r="BM147" s="196" t="s">
        <v>7559</v>
      </c>
    </row>
    <row r="148" spans="1:65" s="2" customFormat="1">
      <c r="A148" s="37"/>
      <c r="B148" s="38"/>
      <c r="C148" s="39"/>
      <c r="D148" s="198" t="s">
        <v>451</v>
      </c>
      <c r="E148" s="39"/>
      <c r="F148" s="199" t="s">
        <v>7560</v>
      </c>
      <c r="G148" s="39"/>
      <c r="H148" s="39"/>
      <c r="I148" s="200"/>
      <c r="J148" s="39"/>
      <c r="K148" s="39"/>
      <c r="L148" s="42"/>
      <c r="M148" s="201"/>
      <c r="N148" s="202"/>
      <c r="O148" s="67"/>
      <c r="P148" s="67"/>
      <c r="Q148" s="67"/>
      <c r="R148" s="67"/>
      <c r="S148" s="67"/>
      <c r="T148" s="68"/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T148" s="20" t="s">
        <v>451</v>
      </c>
      <c r="AU148" s="20" t="s">
        <v>91</v>
      </c>
    </row>
    <row r="149" spans="1:65" s="2" customFormat="1" ht="44.25" customHeight="1">
      <c r="A149" s="37"/>
      <c r="B149" s="38"/>
      <c r="C149" s="185" t="s">
        <v>551</v>
      </c>
      <c r="D149" s="185" t="s">
        <v>445</v>
      </c>
      <c r="E149" s="186" t="s">
        <v>7561</v>
      </c>
      <c r="F149" s="187" t="s">
        <v>7562</v>
      </c>
      <c r="G149" s="188" t="s">
        <v>459</v>
      </c>
      <c r="H149" s="189">
        <v>1</v>
      </c>
      <c r="I149" s="190"/>
      <c r="J149" s="191">
        <f>ROUND(I149*H149,2)</f>
        <v>0</v>
      </c>
      <c r="K149" s="187" t="s">
        <v>7502</v>
      </c>
      <c r="L149" s="42"/>
      <c r="M149" s="192" t="s">
        <v>19</v>
      </c>
      <c r="N149" s="193" t="s">
        <v>50</v>
      </c>
      <c r="O149" s="67"/>
      <c r="P149" s="194">
        <f>O149*H149</f>
        <v>0</v>
      </c>
      <c r="Q149" s="194">
        <v>1.7099999999999999E-3</v>
      </c>
      <c r="R149" s="194">
        <f>Q149*H149</f>
        <v>1.7099999999999999E-3</v>
      </c>
      <c r="S149" s="194">
        <v>0</v>
      </c>
      <c r="T149" s="195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196" t="s">
        <v>449</v>
      </c>
      <c r="AT149" s="196" t="s">
        <v>445</v>
      </c>
      <c r="AU149" s="196" t="s">
        <v>91</v>
      </c>
      <c r="AY149" s="20" t="s">
        <v>443</v>
      </c>
      <c r="BE149" s="197">
        <f>IF(N149="základní",J149,0)</f>
        <v>0</v>
      </c>
      <c r="BF149" s="197">
        <f>IF(N149="snížená",J149,0)</f>
        <v>0</v>
      </c>
      <c r="BG149" s="197">
        <f>IF(N149="zákl. přenesená",J149,0)</f>
        <v>0</v>
      </c>
      <c r="BH149" s="197">
        <f>IF(N149="sníž. přenesená",J149,0)</f>
        <v>0</v>
      </c>
      <c r="BI149" s="197">
        <f>IF(N149="nulová",J149,0)</f>
        <v>0</v>
      </c>
      <c r="BJ149" s="20" t="s">
        <v>91</v>
      </c>
      <c r="BK149" s="197">
        <f>ROUND(I149*H149,2)</f>
        <v>0</v>
      </c>
      <c r="BL149" s="20" t="s">
        <v>449</v>
      </c>
      <c r="BM149" s="196" t="s">
        <v>7563</v>
      </c>
    </row>
    <row r="150" spans="1:65" s="2" customFormat="1">
      <c r="A150" s="37"/>
      <c r="B150" s="38"/>
      <c r="C150" s="39"/>
      <c r="D150" s="198" t="s">
        <v>451</v>
      </c>
      <c r="E150" s="39"/>
      <c r="F150" s="199" t="s">
        <v>7564</v>
      </c>
      <c r="G150" s="39"/>
      <c r="H150" s="39"/>
      <c r="I150" s="200"/>
      <c r="J150" s="39"/>
      <c r="K150" s="39"/>
      <c r="L150" s="42"/>
      <c r="M150" s="201"/>
      <c r="N150" s="202"/>
      <c r="O150" s="67"/>
      <c r="P150" s="67"/>
      <c r="Q150" s="67"/>
      <c r="R150" s="67"/>
      <c r="S150" s="67"/>
      <c r="T150" s="68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T150" s="20" t="s">
        <v>451</v>
      </c>
      <c r="AU150" s="20" t="s">
        <v>91</v>
      </c>
    </row>
    <row r="151" spans="1:65" s="2" customFormat="1" ht="55.5" customHeight="1">
      <c r="A151" s="37"/>
      <c r="B151" s="38"/>
      <c r="C151" s="185" t="s">
        <v>557</v>
      </c>
      <c r="D151" s="185" t="s">
        <v>445</v>
      </c>
      <c r="E151" s="186" t="s">
        <v>7565</v>
      </c>
      <c r="F151" s="187" t="s">
        <v>7566</v>
      </c>
      <c r="G151" s="188" t="s">
        <v>459</v>
      </c>
      <c r="H151" s="189">
        <v>1</v>
      </c>
      <c r="I151" s="190"/>
      <c r="J151" s="191">
        <f>ROUND(I151*H151,2)</f>
        <v>0</v>
      </c>
      <c r="K151" s="187" t="s">
        <v>7502</v>
      </c>
      <c r="L151" s="42"/>
      <c r="M151" s="192" t="s">
        <v>19</v>
      </c>
      <c r="N151" s="193" t="s">
        <v>50</v>
      </c>
      <c r="O151" s="67"/>
      <c r="P151" s="194">
        <f>O151*H151</f>
        <v>0</v>
      </c>
      <c r="Q151" s="194">
        <v>0</v>
      </c>
      <c r="R151" s="194">
        <f>Q151*H151</f>
        <v>0</v>
      </c>
      <c r="S151" s="194">
        <v>0</v>
      </c>
      <c r="T151" s="195">
        <f>S151*H151</f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196" t="s">
        <v>449</v>
      </c>
      <c r="AT151" s="196" t="s">
        <v>445</v>
      </c>
      <c r="AU151" s="196" t="s">
        <v>91</v>
      </c>
      <c r="AY151" s="20" t="s">
        <v>443</v>
      </c>
      <c r="BE151" s="197">
        <f>IF(N151="základní",J151,0)</f>
        <v>0</v>
      </c>
      <c r="BF151" s="197">
        <f>IF(N151="snížená",J151,0)</f>
        <v>0</v>
      </c>
      <c r="BG151" s="197">
        <f>IF(N151="zákl. přenesená",J151,0)</f>
        <v>0</v>
      </c>
      <c r="BH151" s="197">
        <f>IF(N151="sníž. přenesená",J151,0)</f>
        <v>0</v>
      </c>
      <c r="BI151" s="197">
        <f>IF(N151="nulová",J151,0)</f>
        <v>0</v>
      </c>
      <c r="BJ151" s="20" t="s">
        <v>91</v>
      </c>
      <c r="BK151" s="197">
        <f>ROUND(I151*H151,2)</f>
        <v>0</v>
      </c>
      <c r="BL151" s="20" t="s">
        <v>449</v>
      </c>
      <c r="BM151" s="196" t="s">
        <v>7567</v>
      </c>
    </row>
    <row r="152" spans="1:65" s="2" customFormat="1">
      <c r="A152" s="37"/>
      <c r="B152" s="38"/>
      <c r="C152" s="39"/>
      <c r="D152" s="198" t="s">
        <v>451</v>
      </c>
      <c r="E152" s="39"/>
      <c r="F152" s="199" t="s">
        <v>7568</v>
      </c>
      <c r="G152" s="39"/>
      <c r="H152" s="39"/>
      <c r="I152" s="200"/>
      <c r="J152" s="39"/>
      <c r="K152" s="39"/>
      <c r="L152" s="42"/>
      <c r="M152" s="201"/>
      <c r="N152" s="202"/>
      <c r="O152" s="67"/>
      <c r="P152" s="67"/>
      <c r="Q152" s="67"/>
      <c r="R152" s="67"/>
      <c r="S152" s="67"/>
      <c r="T152" s="68"/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T152" s="20" t="s">
        <v>451</v>
      </c>
      <c r="AU152" s="20" t="s">
        <v>91</v>
      </c>
    </row>
    <row r="153" spans="1:65" s="2" customFormat="1" ht="16.5" customHeight="1">
      <c r="A153" s="37"/>
      <c r="B153" s="38"/>
      <c r="C153" s="247" t="s">
        <v>563</v>
      </c>
      <c r="D153" s="247" t="s">
        <v>731</v>
      </c>
      <c r="E153" s="248" t="s">
        <v>7569</v>
      </c>
      <c r="F153" s="249" t="s">
        <v>7570</v>
      </c>
      <c r="G153" s="250" t="s">
        <v>459</v>
      </c>
      <c r="H153" s="251">
        <v>2</v>
      </c>
      <c r="I153" s="252"/>
      <c r="J153" s="253">
        <f>ROUND(I153*H153,2)</f>
        <v>0</v>
      </c>
      <c r="K153" s="249" t="s">
        <v>19</v>
      </c>
      <c r="L153" s="254"/>
      <c r="M153" s="255" t="s">
        <v>19</v>
      </c>
      <c r="N153" s="256" t="s">
        <v>50</v>
      </c>
      <c r="O153" s="67"/>
      <c r="P153" s="194">
        <f>O153*H153</f>
        <v>0</v>
      </c>
      <c r="Q153" s="194">
        <v>0</v>
      </c>
      <c r="R153" s="194">
        <f>Q153*H153</f>
        <v>0</v>
      </c>
      <c r="S153" s="194">
        <v>0</v>
      </c>
      <c r="T153" s="195">
        <f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196" t="s">
        <v>495</v>
      </c>
      <c r="AT153" s="196" t="s">
        <v>731</v>
      </c>
      <c r="AU153" s="196" t="s">
        <v>91</v>
      </c>
      <c r="AY153" s="20" t="s">
        <v>443</v>
      </c>
      <c r="BE153" s="197">
        <f>IF(N153="základní",J153,0)</f>
        <v>0</v>
      </c>
      <c r="BF153" s="197">
        <f>IF(N153="snížená",J153,0)</f>
        <v>0</v>
      </c>
      <c r="BG153" s="197">
        <f>IF(N153="zákl. přenesená",J153,0)</f>
        <v>0</v>
      </c>
      <c r="BH153" s="197">
        <f>IF(N153="sníž. přenesená",J153,0)</f>
        <v>0</v>
      </c>
      <c r="BI153" s="197">
        <f>IF(N153="nulová",J153,0)</f>
        <v>0</v>
      </c>
      <c r="BJ153" s="20" t="s">
        <v>91</v>
      </c>
      <c r="BK153" s="197">
        <f>ROUND(I153*H153,2)</f>
        <v>0</v>
      </c>
      <c r="BL153" s="20" t="s">
        <v>449</v>
      </c>
      <c r="BM153" s="196" t="s">
        <v>7571</v>
      </c>
    </row>
    <row r="154" spans="1:65" s="2" customFormat="1" ht="19.5">
      <c r="A154" s="37"/>
      <c r="B154" s="38"/>
      <c r="C154" s="39"/>
      <c r="D154" s="205" t="s">
        <v>2564</v>
      </c>
      <c r="E154" s="39"/>
      <c r="F154" s="257" t="s">
        <v>7572</v>
      </c>
      <c r="G154" s="39"/>
      <c r="H154" s="39"/>
      <c r="I154" s="200"/>
      <c r="J154" s="39"/>
      <c r="K154" s="39"/>
      <c r="L154" s="42"/>
      <c r="M154" s="201"/>
      <c r="N154" s="202"/>
      <c r="O154" s="67"/>
      <c r="P154" s="67"/>
      <c r="Q154" s="67"/>
      <c r="R154" s="67"/>
      <c r="S154" s="67"/>
      <c r="T154" s="68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T154" s="20" t="s">
        <v>2564</v>
      </c>
      <c r="AU154" s="20" t="s">
        <v>91</v>
      </c>
    </row>
    <row r="155" spans="1:65" s="2" customFormat="1" ht="24.2" customHeight="1">
      <c r="A155" s="37"/>
      <c r="B155" s="38"/>
      <c r="C155" s="247" t="s">
        <v>223</v>
      </c>
      <c r="D155" s="247" t="s">
        <v>731</v>
      </c>
      <c r="E155" s="248" t="s">
        <v>7573</v>
      </c>
      <c r="F155" s="249" t="s">
        <v>7574</v>
      </c>
      <c r="G155" s="250" t="s">
        <v>459</v>
      </c>
      <c r="H155" s="251">
        <v>2</v>
      </c>
      <c r="I155" s="252"/>
      <c r="J155" s="253">
        <f t="shared" ref="J155:J163" si="0">ROUND(I155*H155,2)</f>
        <v>0</v>
      </c>
      <c r="K155" s="249" t="s">
        <v>7502</v>
      </c>
      <c r="L155" s="254"/>
      <c r="M155" s="255" t="s">
        <v>19</v>
      </c>
      <c r="N155" s="256" t="s">
        <v>50</v>
      </c>
      <c r="O155" s="67"/>
      <c r="P155" s="194">
        <f t="shared" ref="P155:P163" si="1">O155*H155</f>
        <v>0</v>
      </c>
      <c r="Q155" s="194">
        <v>6.6E-3</v>
      </c>
      <c r="R155" s="194">
        <f t="shared" ref="R155:R163" si="2">Q155*H155</f>
        <v>1.32E-2</v>
      </c>
      <c r="S155" s="194">
        <v>0</v>
      </c>
      <c r="T155" s="195">
        <f t="shared" ref="T155:T163" si="3">S155*H155</f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196" t="s">
        <v>495</v>
      </c>
      <c r="AT155" s="196" t="s">
        <v>731</v>
      </c>
      <c r="AU155" s="196" t="s">
        <v>91</v>
      </c>
      <c r="AY155" s="20" t="s">
        <v>443</v>
      </c>
      <c r="BE155" s="197">
        <f t="shared" ref="BE155:BE163" si="4">IF(N155="základní",J155,0)</f>
        <v>0</v>
      </c>
      <c r="BF155" s="197">
        <f t="shared" ref="BF155:BF163" si="5">IF(N155="snížená",J155,0)</f>
        <v>0</v>
      </c>
      <c r="BG155" s="197">
        <f t="shared" ref="BG155:BG163" si="6">IF(N155="zákl. přenesená",J155,0)</f>
        <v>0</v>
      </c>
      <c r="BH155" s="197">
        <f t="shared" ref="BH155:BH163" si="7">IF(N155="sníž. přenesená",J155,0)</f>
        <v>0</v>
      </c>
      <c r="BI155" s="197">
        <f t="shared" ref="BI155:BI163" si="8">IF(N155="nulová",J155,0)</f>
        <v>0</v>
      </c>
      <c r="BJ155" s="20" t="s">
        <v>91</v>
      </c>
      <c r="BK155" s="197">
        <f t="shared" ref="BK155:BK163" si="9">ROUND(I155*H155,2)</f>
        <v>0</v>
      </c>
      <c r="BL155" s="20" t="s">
        <v>449</v>
      </c>
      <c r="BM155" s="196" t="s">
        <v>7575</v>
      </c>
    </row>
    <row r="156" spans="1:65" s="2" customFormat="1" ht="24.2" customHeight="1">
      <c r="A156" s="37"/>
      <c r="B156" s="38"/>
      <c r="C156" s="247" t="s">
        <v>584</v>
      </c>
      <c r="D156" s="247" t="s">
        <v>731</v>
      </c>
      <c r="E156" s="248" t="s">
        <v>7576</v>
      </c>
      <c r="F156" s="249" t="s">
        <v>7577</v>
      </c>
      <c r="G156" s="250" t="s">
        <v>459</v>
      </c>
      <c r="H156" s="251">
        <v>2</v>
      </c>
      <c r="I156" s="252"/>
      <c r="J156" s="253">
        <f t="shared" si="0"/>
        <v>0</v>
      </c>
      <c r="K156" s="249" t="s">
        <v>7502</v>
      </c>
      <c r="L156" s="254"/>
      <c r="M156" s="255" t="s">
        <v>19</v>
      </c>
      <c r="N156" s="256" t="s">
        <v>50</v>
      </c>
      <c r="O156" s="67"/>
      <c r="P156" s="194">
        <f t="shared" si="1"/>
        <v>0</v>
      </c>
      <c r="Q156" s="194">
        <v>6.4999999999999997E-3</v>
      </c>
      <c r="R156" s="194">
        <f t="shared" si="2"/>
        <v>1.2999999999999999E-2</v>
      </c>
      <c r="S156" s="194">
        <v>0</v>
      </c>
      <c r="T156" s="195">
        <f t="shared" si="3"/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196" t="s">
        <v>495</v>
      </c>
      <c r="AT156" s="196" t="s">
        <v>731</v>
      </c>
      <c r="AU156" s="196" t="s">
        <v>91</v>
      </c>
      <c r="AY156" s="20" t="s">
        <v>443</v>
      </c>
      <c r="BE156" s="197">
        <f t="shared" si="4"/>
        <v>0</v>
      </c>
      <c r="BF156" s="197">
        <f t="shared" si="5"/>
        <v>0</v>
      </c>
      <c r="BG156" s="197">
        <f t="shared" si="6"/>
        <v>0</v>
      </c>
      <c r="BH156" s="197">
        <f t="shared" si="7"/>
        <v>0</v>
      </c>
      <c r="BI156" s="197">
        <f t="shared" si="8"/>
        <v>0</v>
      </c>
      <c r="BJ156" s="20" t="s">
        <v>91</v>
      </c>
      <c r="BK156" s="197">
        <f t="shared" si="9"/>
        <v>0</v>
      </c>
      <c r="BL156" s="20" t="s">
        <v>449</v>
      </c>
      <c r="BM156" s="196" t="s">
        <v>7578</v>
      </c>
    </row>
    <row r="157" spans="1:65" s="2" customFormat="1" ht="24.2" customHeight="1">
      <c r="A157" s="37"/>
      <c r="B157" s="38"/>
      <c r="C157" s="247" t="s">
        <v>7</v>
      </c>
      <c r="D157" s="247" t="s">
        <v>731</v>
      </c>
      <c r="E157" s="248" t="s">
        <v>7579</v>
      </c>
      <c r="F157" s="249" t="s">
        <v>7580</v>
      </c>
      <c r="G157" s="250" t="s">
        <v>459</v>
      </c>
      <c r="H157" s="251">
        <v>1</v>
      </c>
      <c r="I157" s="252"/>
      <c r="J157" s="253">
        <f t="shared" si="0"/>
        <v>0</v>
      </c>
      <c r="K157" s="249" t="s">
        <v>7502</v>
      </c>
      <c r="L157" s="254"/>
      <c r="M157" s="255" t="s">
        <v>19</v>
      </c>
      <c r="N157" s="256" t="s">
        <v>50</v>
      </c>
      <c r="O157" s="67"/>
      <c r="P157" s="194">
        <f t="shared" si="1"/>
        <v>0</v>
      </c>
      <c r="Q157" s="194">
        <v>2.3999999999999998E-3</v>
      </c>
      <c r="R157" s="194">
        <f t="shared" si="2"/>
        <v>2.3999999999999998E-3</v>
      </c>
      <c r="S157" s="194">
        <v>0</v>
      </c>
      <c r="T157" s="195">
        <f t="shared" si="3"/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196" t="s">
        <v>495</v>
      </c>
      <c r="AT157" s="196" t="s">
        <v>731</v>
      </c>
      <c r="AU157" s="196" t="s">
        <v>91</v>
      </c>
      <c r="AY157" s="20" t="s">
        <v>443</v>
      </c>
      <c r="BE157" s="197">
        <f t="shared" si="4"/>
        <v>0</v>
      </c>
      <c r="BF157" s="197">
        <f t="shared" si="5"/>
        <v>0</v>
      </c>
      <c r="BG157" s="197">
        <f t="shared" si="6"/>
        <v>0</v>
      </c>
      <c r="BH157" s="197">
        <f t="shared" si="7"/>
        <v>0</v>
      </c>
      <c r="BI157" s="197">
        <f t="shared" si="8"/>
        <v>0</v>
      </c>
      <c r="BJ157" s="20" t="s">
        <v>91</v>
      </c>
      <c r="BK157" s="197">
        <f t="shared" si="9"/>
        <v>0</v>
      </c>
      <c r="BL157" s="20" t="s">
        <v>449</v>
      </c>
      <c r="BM157" s="196" t="s">
        <v>7581</v>
      </c>
    </row>
    <row r="158" spans="1:65" s="2" customFormat="1" ht="33" customHeight="1">
      <c r="A158" s="37"/>
      <c r="B158" s="38"/>
      <c r="C158" s="247" t="s">
        <v>597</v>
      </c>
      <c r="D158" s="247" t="s">
        <v>731</v>
      </c>
      <c r="E158" s="248" t="s">
        <v>7582</v>
      </c>
      <c r="F158" s="249" t="s">
        <v>7583</v>
      </c>
      <c r="G158" s="250" t="s">
        <v>459</v>
      </c>
      <c r="H158" s="251">
        <v>1</v>
      </c>
      <c r="I158" s="252"/>
      <c r="J158" s="253">
        <f t="shared" si="0"/>
        <v>0</v>
      </c>
      <c r="K158" s="249" t="s">
        <v>7502</v>
      </c>
      <c r="L158" s="254"/>
      <c r="M158" s="255" t="s">
        <v>19</v>
      </c>
      <c r="N158" s="256" t="s">
        <v>50</v>
      </c>
      <c r="O158" s="67"/>
      <c r="P158" s="194">
        <f t="shared" si="1"/>
        <v>0</v>
      </c>
      <c r="Q158" s="194">
        <v>1.4E-2</v>
      </c>
      <c r="R158" s="194">
        <f t="shared" si="2"/>
        <v>1.4E-2</v>
      </c>
      <c r="S158" s="194">
        <v>0</v>
      </c>
      <c r="T158" s="195">
        <f t="shared" si="3"/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196" t="s">
        <v>495</v>
      </c>
      <c r="AT158" s="196" t="s">
        <v>731</v>
      </c>
      <c r="AU158" s="196" t="s">
        <v>91</v>
      </c>
      <c r="AY158" s="20" t="s">
        <v>443</v>
      </c>
      <c r="BE158" s="197">
        <f t="shared" si="4"/>
        <v>0</v>
      </c>
      <c r="BF158" s="197">
        <f t="shared" si="5"/>
        <v>0</v>
      </c>
      <c r="BG158" s="197">
        <f t="shared" si="6"/>
        <v>0</v>
      </c>
      <c r="BH158" s="197">
        <f t="shared" si="7"/>
        <v>0</v>
      </c>
      <c r="BI158" s="197">
        <f t="shared" si="8"/>
        <v>0</v>
      </c>
      <c r="BJ158" s="20" t="s">
        <v>91</v>
      </c>
      <c r="BK158" s="197">
        <f t="shared" si="9"/>
        <v>0</v>
      </c>
      <c r="BL158" s="20" t="s">
        <v>449</v>
      </c>
      <c r="BM158" s="196" t="s">
        <v>7584</v>
      </c>
    </row>
    <row r="159" spans="1:65" s="2" customFormat="1" ht="16.5" customHeight="1">
      <c r="A159" s="37"/>
      <c r="B159" s="38"/>
      <c r="C159" s="185" t="s">
        <v>603</v>
      </c>
      <c r="D159" s="185" t="s">
        <v>445</v>
      </c>
      <c r="E159" s="186" t="s">
        <v>7585</v>
      </c>
      <c r="F159" s="187" t="s">
        <v>7586</v>
      </c>
      <c r="G159" s="188" t="s">
        <v>7587</v>
      </c>
      <c r="H159" s="189">
        <v>1</v>
      </c>
      <c r="I159" s="190"/>
      <c r="J159" s="191">
        <f t="shared" si="0"/>
        <v>0</v>
      </c>
      <c r="K159" s="187" t="s">
        <v>19</v>
      </c>
      <c r="L159" s="42"/>
      <c r="M159" s="192" t="s">
        <v>19</v>
      </c>
      <c r="N159" s="193" t="s">
        <v>50</v>
      </c>
      <c r="O159" s="67"/>
      <c r="P159" s="194">
        <f t="shared" si="1"/>
        <v>0</v>
      </c>
      <c r="Q159" s="194">
        <v>0</v>
      </c>
      <c r="R159" s="194">
        <f t="shared" si="2"/>
        <v>0</v>
      </c>
      <c r="S159" s="194">
        <v>0</v>
      </c>
      <c r="T159" s="195">
        <f t="shared" si="3"/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196" t="s">
        <v>449</v>
      </c>
      <c r="AT159" s="196" t="s">
        <v>445</v>
      </c>
      <c r="AU159" s="196" t="s">
        <v>91</v>
      </c>
      <c r="AY159" s="20" t="s">
        <v>443</v>
      </c>
      <c r="BE159" s="197">
        <f t="shared" si="4"/>
        <v>0</v>
      </c>
      <c r="BF159" s="197">
        <f t="shared" si="5"/>
        <v>0</v>
      </c>
      <c r="BG159" s="197">
        <f t="shared" si="6"/>
        <v>0</v>
      </c>
      <c r="BH159" s="197">
        <f t="shared" si="7"/>
        <v>0</v>
      </c>
      <c r="BI159" s="197">
        <f t="shared" si="8"/>
        <v>0</v>
      </c>
      <c r="BJ159" s="20" t="s">
        <v>91</v>
      </c>
      <c r="BK159" s="197">
        <f t="shared" si="9"/>
        <v>0</v>
      </c>
      <c r="BL159" s="20" t="s">
        <v>449</v>
      </c>
      <c r="BM159" s="196" t="s">
        <v>7588</v>
      </c>
    </row>
    <row r="160" spans="1:65" s="2" customFormat="1" ht="16.5" customHeight="1">
      <c r="A160" s="37"/>
      <c r="B160" s="38"/>
      <c r="C160" s="185" t="s">
        <v>608</v>
      </c>
      <c r="D160" s="185" t="s">
        <v>445</v>
      </c>
      <c r="E160" s="186" t="s">
        <v>7589</v>
      </c>
      <c r="F160" s="187" t="s">
        <v>7590</v>
      </c>
      <c r="G160" s="188" t="s">
        <v>7587</v>
      </c>
      <c r="H160" s="189">
        <v>1</v>
      </c>
      <c r="I160" s="190"/>
      <c r="J160" s="191">
        <f t="shared" si="0"/>
        <v>0</v>
      </c>
      <c r="K160" s="187" t="s">
        <v>19</v>
      </c>
      <c r="L160" s="42"/>
      <c r="M160" s="192" t="s">
        <v>19</v>
      </c>
      <c r="N160" s="193" t="s">
        <v>50</v>
      </c>
      <c r="O160" s="67"/>
      <c r="P160" s="194">
        <f t="shared" si="1"/>
        <v>0</v>
      </c>
      <c r="Q160" s="194">
        <v>0</v>
      </c>
      <c r="R160" s="194">
        <f t="shared" si="2"/>
        <v>0</v>
      </c>
      <c r="S160" s="194">
        <v>0</v>
      </c>
      <c r="T160" s="195">
        <f t="shared" si="3"/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196" t="s">
        <v>449</v>
      </c>
      <c r="AT160" s="196" t="s">
        <v>445</v>
      </c>
      <c r="AU160" s="196" t="s">
        <v>91</v>
      </c>
      <c r="AY160" s="20" t="s">
        <v>443</v>
      </c>
      <c r="BE160" s="197">
        <f t="shared" si="4"/>
        <v>0</v>
      </c>
      <c r="BF160" s="197">
        <f t="shared" si="5"/>
        <v>0</v>
      </c>
      <c r="BG160" s="197">
        <f t="shared" si="6"/>
        <v>0</v>
      </c>
      <c r="BH160" s="197">
        <f t="shared" si="7"/>
        <v>0</v>
      </c>
      <c r="BI160" s="197">
        <f t="shared" si="8"/>
        <v>0</v>
      </c>
      <c r="BJ160" s="20" t="s">
        <v>91</v>
      </c>
      <c r="BK160" s="197">
        <f t="shared" si="9"/>
        <v>0</v>
      </c>
      <c r="BL160" s="20" t="s">
        <v>449</v>
      </c>
      <c r="BM160" s="196" t="s">
        <v>7591</v>
      </c>
    </row>
    <row r="161" spans="1:65" s="2" customFormat="1" ht="24.2" customHeight="1">
      <c r="A161" s="37"/>
      <c r="B161" s="38"/>
      <c r="C161" s="185" t="s">
        <v>613</v>
      </c>
      <c r="D161" s="185" t="s">
        <v>445</v>
      </c>
      <c r="E161" s="186" t="s">
        <v>7592</v>
      </c>
      <c r="F161" s="187" t="s">
        <v>7593</v>
      </c>
      <c r="G161" s="188" t="s">
        <v>7587</v>
      </c>
      <c r="H161" s="189">
        <v>1</v>
      </c>
      <c r="I161" s="190"/>
      <c r="J161" s="191">
        <f t="shared" si="0"/>
        <v>0</v>
      </c>
      <c r="K161" s="187" t="s">
        <v>19</v>
      </c>
      <c r="L161" s="42"/>
      <c r="M161" s="192" t="s">
        <v>19</v>
      </c>
      <c r="N161" s="193" t="s">
        <v>50</v>
      </c>
      <c r="O161" s="67"/>
      <c r="P161" s="194">
        <f t="shared" si="1"/>
        <v>0</v>
      </c>
      <c r="Q161" s="194">
        <v>0</v>
      </c>
      <c r="R161" s="194">
        <f t="shared" si="2"/>
        <v>0</v>
      </c>
      <c r="S161" s="194">
        <v>0</v>
      </c>
      <c r="T161" s="195">
        <f t="shared" si="3"/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196" t="s">
        <v>449</v>
      </c>
      <c r="AT161" s="196" t="s">
        <v>445</v>
      </c>
      <c r="AU161" s="196" t="s">
        <v>91</v>
      </c>
      <c r="AY161" s="20" t="s">
        <v>443</v>
      </c>
      <c r="BE161" s="197">
        <f t="shared" si="4"/>
        <v>0</v>
      </c>
      <c r="BF161" s="197">
        <f t="shared" si="5"/>
        <v>0</v>
      </c>
      <c r="BG161" s="197">
        <f t="shared" si="6"/>
        <v>0</v>
      </c>
      <c r="BH161" s="197">
        <f t="shared" si="7"/>
        <v>0</v>
      </c>
      <c r="BI161" s="197">
        <f t="shared" si="8"/>
        <v>0</v>
      </c>
      <c r="BJ161" s="20" t="s">
        <v>91</v>
      </c>
      <c r="BK161" s="197">
        <f t="shared" si="9"/>
        <v>0</v>
      </c>
      <c r="BL161" s="20" t="s">
        <v>449</v>
      </c>
      <c r="BM161" s="196" t="s">
        <v>7594</v>
      </c>
    </row>
    <row r="162" spans="1:65" s="2" customFormat="1" ht="24.2" customHeight="1">
      <c r="A162" s="37"/>
      <c r="B162" s="38"/>
      <c r="C162" s="185" t="s">
        <v>618</v>
      </c>
      <c r="D162" s="185" t="s">
        <v>445</v>
      </c>
      <c r="E162" s="186" t="s">
        <v>7595</v>
      </c>
      <c r="F162" s="187" t="s">
        <v>7596</v>
      </c>
      <c r="G162" s="188" t="s">
        <v>7587</v>
      </c>
      <c r="H162" s="189">
        <v>1</v>
      </c>
      <c r="I162" s="190"/>
      <c r="J162" s="191">
        <f t="shared" si="0"/>
        <v>0</v>
      </c>
      <c r="K162" s="187" t="s">
        <v>19</v>
      </c>
      <c r="L162" s="42"/>
      <c r="M162" s="192" t="s">
        <v>19</v>
      </c>
      <c r="N162" s="193" t="s">
        <v>50</v>
      </c>
      <c r="O162" s="67"/>
      <c r="P162" s="194">
        <f t="shared" si="1"/>
        <v>0</v>
      </c>
      <c r="Q162" s="194">
        <v>0</v>
      </c>
      <c r="R162" s="194">
        <f t="shared" si="2"/>
        <v>0</v>
      </c>
      <c r="S162" s="194">
        <v>0</v>
      </c>
      <c r="T162" s="195">
        <f t="shared" si="3"/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196" t="s">
        <v>449</v>
      </c>
      <c r="AT162" s="196" t="s">
        <v>445</v>
      </c>
      <c r="AU162" s="196" t="s">
        <v>91</v>
      </c>
      <c r="AY162" s="20" t="s">
        <v>443</v>
      </c>
      <c r="BE162" s="197">
        <f t="shared" si="4"/>
        <v>0</v>
      </c>
      <c r="BF162" s="197">
        <f t="shared" si="5"/>
        <v>0</v>
      </c>
      <c r="BG162" s="197">
        <f t="shared" si="6"/>
        <v>0</v>
      </c>
      <c r="BH162" s="197">
        <f t="shared" si="7"/>
        <v>0</v>
      </c>
      <c r="BI162" s="197">
        <f t="shared" si="8"/>
        <v>0</v>
      </c>
      <c r="BJ162" s="20" t="s">
        <v>91</v>
      </c>
      <c r="BK162" s="197">
        <f t="shared" si="9"/>
        <v>0</v>
      </c>
      <c r="BL162" s="20" t="s">
        <v>449</v>
      </c>
      <c r="BM162" s="196" t="s">
        <v>7597</v>
      </c>
    </row>
    <row r="163" spans="1:65" s="2" customFormat="1" ht="37.9" customHeight="1">
      <c r="A163" s="37"/>
      <c r="B163" s="38"/>
      <c r="C163" s="185" t="s">
        <v>623</v>
      </c>
      <c r="D163" s="185" t="s">
        <v>445</v>
      </c>
      <c r="E163" s="186" t="s">
        <v>7598</v>
      </c>
      <c r="F163" s="187" t="s">
        <v>7599</v>
      </c>
      <c r="G163" s="188" t="s">
        <v>459</v>
      </c>
      <c r="H163" s="189">
        <v>2</v>
      </c>
      <c r="I163" s="190"/>
      <c r="J163" s="191">
        <f t="shared" si="0"/>
        <v>0</v>
      </c>
      <c r="K163" s="187" t="s">
        <v>7502</v>
      </c>
      <c r="L163" s="42"/>
      <c r="M163" s="192" t="s">
        <v>19</v>
      </c>
      <c r="N163" s="193" t="s">
        <v>50</v>
      </c>
      <c r="O163" s="67"/>
      <c r="P163" s="194">
        <f t="shared" si="1"/>
        <v>0</v>
      </c>
      <c r="Q163" s="194">
        <v>1.6199999999999999E-3</v>
      </c>
      <c r="R163" s="194">
        <f t="shared" si="2"/>
        <v>3.2399999999999998E-3</v>
      </c>
      <c r="S163" s="194">
        <v>0</v>
      </c>
      <c r="T163" s="195">
        <f t="shared" si="3"/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196" t="s">
        <v>449</v>
      </c>
      <c r="AT163" s="196" t="s">
        <v>445</v>
      </c>
      <c r="AU163" s="196" t="s">
        <v>91</v>
      </c>
      <c r="AY163" s="20" t="s">
        <v>443</v>
      </c>
      <c r="BE163" s="197">
        <f t="shared" si="4"/>
        <v>0</v>
      </c>
      <c r="BF163" s="197">
        <f t="shared" si="5"/>
        <v>0</v>
      </c>
      <c r="BG163" s="197">
        <f t="shared" si="6"/>
        <v>0</v>
      </c>
      <c r="BH163" s="197">
        <f t="shared" si="7"/>
        <v>0</v>
      </c>
      <c r="BI163" s="197">
        <f t="shared" si="8"/>
        <v>0</v>
      </c>
      <c r="BJ163" s="20" t="s">
        <v>91</v>
      </c>
      <c r="BK163" s="197">
        <f t="shared" si="9"/>
        <v>0</v>
      </c>
      <c r="BL163" s="20" t="s">
        <v>449</v>
      </c>
      <c r="BM163" s="196" t="s">
        <v>7600</v>
      </c>
    </row>
    <row r="164" spans="1:65" s="2" customFormat="1">
      <c r="A164" s="37"/>
      <c r="B164" s="38"/>
      <c r="C164" s="39"/>
      <c r="D164" s="198" t="s">
        <v>451</v>
      </c>
      <c r="E164" s="39"/>
      <c r="F164" s="199" t="s">
        <v>7601</v>
      </c>
      <c r="G164" s="39"/>
      <c r="H164" s="39"/>
      <c r="I164" s="200"/>
      <c r="J164" s="39"/>
      <c r="K164" s="39"/>
      <c r="L164" s="42"/>
      <c r="M164" s="201"/>
      <c r="N164" s="202"/>
      <c r="O164" s="67"/>
      <c r="P164" s="67"/>
      <c r="Q164" s="67"/>
      <c r="R164" s="67"/>
      <c r="S164" s="67"/>
      <c r="T164" s="68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T164" s="20" t="s">
        <v>451</v>
      </c>
      <c r="AU164" s="20" t="s">
        <v>91</v>
      </c>
    </row>
    <row r="165" spans="1:65" s="2" customFormat="1" ht="24.2" customHeight="1">
      <c r="A165" s="37"/>
      <c r="B165" s="38"/>
      <c r="C165" s="247" t="s">
        <v>628</v>
      </c>
      <c r="D165" s="247" t="s">
        <v>731</v>
      </c>
      <c r="E165" s="248" t="s">
        <v>7602</v>
      </c>
      <c r="F165" s="249" t="s">
        <v>7603</v>
      </c>
      <c r="G165" s="250" t="s">
        <v>459</v>
      </c>
      <c r="H165" s="251">
        <v>2</v>
      </c>
      <c r="I165" s="252"/>
      <c r="J165" s="253">
        <f>ROUND(I165*H165,2)</f>
        <v>0</v>
      </c>
      <c r="K165" s="249" t="s">
        <v>7502</v>
      </c>
      <c r="L165" s="254"/>
      <c r="M165" s="255" t="s">
        <v>19</v>
      </c>
      <c r="N165" s="256" t="s">
        <v>50</v>
      </c>
      <c r="O165" s="67"/>
      <c r="P165" s="194">
        <f>O165*H165</f>
        <v>0</v>
      </c>
      <c r="Q165" s="194">
        <v>1.7999999999999999E-2</v>
      </c>
      <c r="R165" s="194">
        <f>Q165*H165</f>
        <v>3.5999999999999997E-2</v>
      </c>
      <c r="S165" s="194">
        <v>0</v>
      </c>
      <c r="T165" s="195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196" t="s">
        <v>495</v>
      </c>
      <c r="AT165" s="196" t="s">
        <v>731</v>
      </c>
      <c r="AU165" s="196" t="s">
        <v>91</v>
      </c>
      <c r="AY165" s="20" t="s">
        <v>443</v>
      </c>
      <c r="BE165" s="197">
        <f>IF(N165="základní",J165,0)</f>
        <v>0</v>
      </c>
      <c r="BF165" s="197">
        <f>IF(N165="snížená",J165,0)</f>
        <v>0</v>
      </c>
      <c r="BG165" s="197">
        <f>IF(N165="zákl. přenesená",J165,0)</f>
        <v>0</v>
      </c>
      <c r="BH165" s="197">
        <f>IF(N165="sníž. přenesená",J165,0)</f>
        <v>0</v>
      </c>
      <c r="BI165" s="197">
        <f>IF(N165="nulová",J165,0)</f>
        <v>0</v>
      </c>
      <c r="BJ165" s="20" t="s">
        <v>91</v>
      </c>
      <c r="BK165" s="197">
        <f>ROUND(I165*H165,2)</f>
        <v>0</v>
      </c>
      <c r="BL165" s="20" t="s">
        <v>449</v>
      </c>
      <c r="BM165" s="196" t="s">
        <v>7604</v>
      </c>
    </row>
    <row r="166" spans="1:65" s="2" customFormat="1" ht="21.75" customHeight="1">
      <c r="A166" s="37"/>
      <c r="B166" s="38"/>
      <c r="C166" s="185" t="s">
        <v>633</v>
      </c>
      <c r="D166" s="185" t="s">
        <v>445</v>
      </c>
      <c r="E166" s="186" t="s">
        <v>7605</v>
      </c>
      <c r="F166" s="187" t="s">
        <v>7606</v>
      </c>
      <c r="G166" s="188" t="s">
        <v>459</v>
      </c>
      <c r="H166" s="189">
        <v>1</v>
      </c>
      <c r="I166" s="190"/>
      <c r="J166" s="191">
        <f>ROUND(I166*H166,2)</f>
        <v>0</v>
      </c>
      <c r="K166" s="187" t="s">
        <v>19</v>
      </c>
      <c r="L166" s="42"/>
      <c r="M166" s="192" t="s">
        <v>19</v>
      </c>
      <c r="N166" s="193" t="s">
        <v>50</v>
      </c>
      <c r="O166" s="67"/>
      <c r="P166" s="194">
        <f>O166*H166</f>
        <v>0</v>
      </c>
      <c r="Q166" s="194">
        <v>0</v>
      </c>
      <c r="R166" s="194">
        <f>Q166*H166</f>
        <v>0</v>
      </c>
      <c r="S166" s="194">
        <v>0</v>
      </c>
      <c r="T166" s="195">
        <f>S166*H166</f>
        <v>0</v>
      </c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R166" s="196" t="s">
        <v>449</v>
      </c>
      <c r="AT166" s="196" t="s">
        <v>445</v>
      </c>
      <c r="AU166" s="196" t="s">
        <v>91</v>
      </c>
      <c r="AY166" s="20" t="s">
        <v>443</v>
      </c>
      <c r="BE166" s="197">
        <f>IF(N166="základní",J166,0)</f>
        <v>0</v>
      </c>
      <c r="BF166" s="197">
        <f>IF(N166="snížená",J166,0)</f>
        <v>0</v>
      </c>
      <c r="BG166" s="197">
        <f>IF(N166="zákl. přenesená",J166,0)</f>
        <v>0</v>
      </c>
      <c r="BH166" s="197">
        <f>IF(N166="sníž. přenesená",J166,0)</f>
        <v>0</v>
      </c>
      <c r="BI166" s="197">
        <f>IF(N166="nulová",J166,0)</f>
        <v>0</v>
      </c>
      <c r="BJ166" s="20" t="s">
        <v>91</v>
      </c>
      <c r="BK166" s="197">
        <f>ROUND(I166*H166,2)</f>
        <v>0</v>
      </c>
      <c r="BL166" s="20" t="s">
        <v>449</v>
      </c>
      <c r="BM166" s="196" t="s">
        <v>7607</v>
      </c>
    </row>
    <row r="167" spans="1:65" s="2" customFormat="1" ht="19.5">
      <c r="A167" s="37"/>
      <c r="B167" s="38"/>
      <c r="C167" s="39"/>
      <c r="D167" s="205" t="s">
        <v>2564</v>
      </c>
      <c r="E167" s="39"/>
      <c r="F167" s="257" t="s">
        <v>7608</v>
      </c>
      <c r="G167" s="39"/>
      <c r="H167" s="39"/>
      <c r="I167" s="200"/>
      <c r="J167" s="39"/>
      <c r="K167" s="39"/>
      <c r="L167" s="42"/>
      <c r="M167" s="201"/>
      <c r="N167" s="202"/>
      <c r="O167" s="67"/>
      <c r="P167" s="67"/>
      <c r="Q167" s="67"/>
      <c r="R167" s="67"/>
      <c r="S167" s="67"/>
      <c r="T167" s="68"/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T167" s="20" t="s">
        <v>2564</v>
      </c>
      <c r="AU167" s="20" t="s">
        <v>91</v>
      </c>
    </row>
    <row r="168" spans="1:65" s="2" customFormat="1" ht="21.75" customHeight="1">
      <c r="A168" s="37"/>
      <c r="B168" s="38"/>
      <c r="C168" s="185" t="s">
        <v>642</v>
      </c>
      <c r="D168" s="185" t="s">
        <v>445</v>
      </c>
      <c r="E168" s="186" t="s">
        <v>7609</v>
      </c>
      <c r="F168" s="187" t="s">
        <v>7610</v>
      </c>
      <c r="G168" s="188" t="s">
        <v>459</v>
      </c>
      <c r="H168" s="189">
        <v>1</v>
      </c>
      <c r="I168" s="190"/>
      <c r="J168" s="191">
        <f>ROUND(I168*H168,2)</f>
        <v>0</v>
      </c>
      <c r="K168" s="187" t="s">
        <v>19</v>
      </c>
      <c r="L168" s="42"/>
      <c r="M168" s="192" t="s">
        <v>19</v>
      </c>
      <c r="N168" s="193" t="s">
        <v>50</v>
      </c>
      <c r="O168" s="67"/>
      <c r="P168" s="194">
        <f>O168*H168</f>
        <v>0</v>
      </c>
      <c r="Q168" s="194">
        <v>0</v>
      </c>
      <c r="R168" s="194">
        <f>Q168*H168</f>
        <v>0</v>
      </c>
      <c r="S168" s="194">
        <v>0</v>
      </c>
      <c r="T168" s="195">
        <f>S168*H168</f>
        <v>0</v>
      </c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R168" s="196" t="s">
        <v>449</v>
      </c>
      <c r="AT168" s="196" t="s">
        <v>445</v>
      </c>
      <c r="AU168" s="196" t="s">
        <v>91</v>
      </c>
      <c r="AY168" s="20" t="s">
        <v>443</v>
      </c>
      <c r="BE168" s="197">
        <f>IF(N168="základní",J168,0)</f>
        <v>0</v>
      </c>
      <c r="BF168" s="197">
        <f>IF(N168="snížená",J168,0)</f>
        <v>0</v>
      </c>
      <c r="BG168" s="197">
        <f>IF(N168="zákl. přenesená",J168,0)</f>
        <v>0</v>
      </c>
      <c r="BH168" s="197">
        <f>IF(N168="sníž. přenesená",J168,0)</f>
        <v>0</v>
      </c>
      <c r="BI168" s="197">
        <f>IF(N168="nulová",J168,0)</f>
        <v>0</v>
      </c>
      <c r="BJ168" s="20" t="s">
        <v>91</v>
      </c>
      <c r="BK168" s="197">
        <f>ROUND(I168*H168,2)</f>
        <v>0</v>
      </c>
      <c r="BL168" s="20" t="s">
        <v>449</v>
      </c>
      <c r="BM168" s="196" t="s">
        <v>7611</v>
      </c>
    </row>
    <row r="169" spans="1:65" s="2" customFormat="1" ht="19.5">
      <c r="A169" s="37"/>
      <c r="B169" s="38"/>
      <c r="C169" s="39"/>
      <c r="D169" s="205" t="s">
        <v>2564</v>
      </c>
      <c r="E169" s="39"/>
      <c r="F169" s="257" t="s">
        <v>7608</v>
      </c>
      <c r="G169" s="39"/>
      <c r="H169" s="39"/>
      <c r="I169" s="200"/>
      <c r="J169" s="39"/>
      <c r="K169" s="39"/>
      <c r="L169" s="42"/>
      <c r="M169" s="201"/>
      <c r="N169" s="202"/>
      <c r="O169" s="67"/>
      <c r="P169" s="67"/>
      <c r="Q169" s="67"/>
      <c r="R169" s="67"/>
      <c r="S169" s="67"/>
      <c r="T169" s="68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T169" s="20" t="s">
        <v>2564</v>
      </c>
      <c r="AU169" s="20" t="s">
        <v>91</v>
      </c>
    </row>
    <row r="170" spans="1:65" s="12" customFormat="1" ht="22.9" customHeight="1">
      <c r="B170" s="169"/>
      <c r="C170" s="170"/>
      <c r="D170" s="171" t="s">
        <v>77</v>
      </c>
      <c r="E170" s="183" t="s">
        <v>501</v>
      </c>
      <c r="F170" s="183" t="s">
        <v>2586</v>
      </c>
      <c r="G170" s="170"/>
      <c r="H170" s="170"/>
      <c r="I170" s="173"/>
      <c r="J170" s="184">
        <f>BK170</f>
        <v>0</v>
      </c>
      <c r="K170" s="170"/>
      <c r="L170" s="175"/>
      <c r="M170" s="176"/>
      <c r="N170" s="177"/>
      <c r="O170" s="177"/>
      <c r="P170" s="178">
        <f>SUM(P171:P175)</f>
        <v>0</v>
      </c>
      <c r="Q170" s="177"/>
      <c r="R170" s="178">
        <f>SUM(R171:R175)</f>
        <v>0</v>
      </c>
      <c r="S170" s="177"/>
      <c r="T170" s="179">
        <f>SUM(T171:T175)</f>
        <v>44</v>
      </c>
      <c r="AR170" s="180" t="s">
        <v>85</v>
      </c>
      <c r="AT170" s="181" t="s">
        <v>77</v>
      </c>
      <c r="AU170" s="181" t="s">
        <v>85</v>
      </c>
      <c r="AY170" s="180" t="s">
        <v>443</v>
      </c>
      <c r="BK170" s="182">
        <f>SUM(BK171:BK175)</f>
        <v>0</v>
      </c>
    </row>
    <row r="171" spans="1:65" s="2" customFormat="1" ht="16.5" customHeight="1">
      <c r="A171" s="37"/>
      <c r="B171" s="38"/>
      <c r="C171" s="185" t="s">
        <v>647</v>
      </c>
      <c r="D171" s="185" t="s">
        <v>445</v>
      </c>
      <c r="E171" s="186" t="s">
        <v>7612</v>
      </c>
      <c r="F171" s="187" t="s">
        <v>7613</v>
      </c>
      <c r="G171" s="188" t="s">
        <v>181</v>
      </c>
      <c r="H171" s="189">
        <v>22</v>
      </c>
      <c r="I171" s="190"/>
      <c r="J171" s="191">
        <f>ROUND(I171*H171,2)</f>
        <v>0</v>
      </c>
      <c r="K171" s="187" t="s">
        <v>7502</v>
      </c>
      <c r="L171" s="42"/>
      <c r="M171" s="192" t="s">
        <v>19</v>
      </c>
      <c r="N171" s="193" t="s">
        <v>50</v>
      </c>
      <c r="O171" s="67"/>
      <c r="P171" s="194">
        <f>O171*H171</f>
        <v>0</v>
      </c>
      <c r="Q171" s="194">
        <v>0</v>
      </c>
      <c r="R171" s="194">
        <f>Q171*H171</f>
        <v>0</v>
      </c>
      <c r="S171" s="194">
        <v>2</v>
      </c>
      <c r="T171" s="195">
        <f>S171*H171</f>
        <v>44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196" t="s">
        <v>449</v>
      </c>
      <c r="AT171" s="196" t="s">
        <v>445</v>
      </c>
      <c r="AU171" s="196" t="s">
        <v>91</v>
      </c>
      <c r="AY171" s="20" t="s">
        <v>443</v>
      </c>
      <c r="BE171" s="197">
        <f>IF(N171="základní",J171,0)</f>
        <v>0</v>
      </c>
      <c r="BF171" s="197">
        <f>IF(N171="snížená",J171,0)</f>
        <v>0</v>
      </c>
      <c r="BG171" s="197">
        <f>IF(N171="zákl. přenesená",J171,0)</f>
        <v>0</v>
      </c>
      <c r="BH171" s="197">
        <f>IF(N171="sníž. přenesená",J171,0)</f>
        <v>0</v>
      </c>
      <c r="BI171" s="197">
        <f>IF(N171="nulová",J171,0)</f>
        <v>0</v>
      </c>
      <c r="BJ171" s="20" t="s">
        <v>91</v>
      </c>
      <c r="BK171" s="197">
        <f>ROUND(I171*H171,2)</f>
        <v>0</v>
      </c>
      <c r="BL171" s="20" t="s">
        <v>449</v>
      </c>
      <c r="BM171" s="196" t="s">
        <v>7614</v>
      </c>
    </row>
    <row r="172" spans="1:65" s="2" customFormat="1">
      <c r="A172" s="37"/>
      <c r="B172" s="38"/>
      <c r="C172" s="39"/>
      <c r="D172" s="198" t="s">
        <v>451</v>
      </c>
      <c r="E172" s="39"/>
      <c r="F172" s="199" t="s">
        <v>7615</v>
      </c>
      <c r="G172" s="39"/>
      <c r="H172" s="39"/>
      <c r="I172" s="200"/>
      <c r="J172" s="39"/>
      <c r="K172" s="39"/>
      <c r="L172" s="42"/>
      <c r="M172" s="201"/>
      <c r="N172" s="202"/>
      <c r="O172" s="67"/>
      <c r="P172" s="67"/>
      <c r="Q172" s="67"/>
      <c r="R172" s="67"/>
      <c r="S172" s="67"/>
      <c r="T172" s="68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T172" s="20" t="s">
        <v>451</v>
      </c>
      <c r="AU172" s="20" t="s">
        <v>91</v>
      </c>
    </row>
    <row r="173" spans="1:65" s="14" customFormat="1" ht="22.5">
      <c r="B173" s="214"/>
      <c r="C173" s="215"/>
      <c r="D173" s="205" t="s">
        <v>453</v>
      </c>
      <c r="E173" s="216" t="s">
        <v>19</v>
      </c>
      <c r="F173" s="217" t="s">
        <v>7616</v>
      </c>
      <c r="G173" s="215"/>
      <c r="H173" s="218">
        <v>17.5</v>
      </c>
      <c r="I173" s="219"/>
      <c r="J173" s="215"/>
      <c r="K173" s="215"/>
      <c r="L173" s="220"/>
      <c r="M173" s="221"/>
      <c r="N173" s="222"/>
      <c r="O173" s="222"/>
      <c r="P173" s="222"/>
      <c r="Q173" s="222"/>
      <c r="R173" s="222"/>
      <c r="S173" s="222"/>
      <c r="T173" s="223"/>
      <c r="AT173" s="224" t="s">
        <v>453</v>
      </c>
      <c r="AU173" s="224" t="s">
        <v>91</v>
      </c>
      <c r="AV173" s="14" t="s">
        <v>91</v>
      </c>
      <c r="AW173" s="14" t="s">
        <v>37</v>
      </c>
      <c r="AX173" s="14" t="s">
        <v>78</v>
      </c>
      <c r="AY173" s="224" t="s">
        <v>443</v>
      </c>
    </row>
    <row r="174" spans="1:65" s="14" customFormat="1" ht="22.5">
      <c r="B174" s="214"/>
      <c r="C174" s="215"/>
      <c r="D174" s="205" t="s">
        <v>453</v>
      </c>
      <c r="E174" s="216" t="s">
        <v>19</v>
      </c>
      <c r="F174" s="217" t="s">
        <v>7617</v>
      </c>
      <c r="G174" s="215"/>
      <c r="H174" s="218">
        <v>4.5</v>
      </c>
      <c r="I174" s="219"/>
      <c r="J174" s="215"/>
      <c r="K174" s="215"/>
      <c r="L174" s="220"/>
      <c r="M174" s="221"/>
      <c r="N174" s="222"/>
      <c r="O174" s="222"/>
      <c r="P174" s="222"/>
      <c r="Q174" s="222"/>
      <c r="R174" s="222"/>
      <c r="S174" s="222"/>
      <c r="T174" s="223"/>
      <c r="AT174" s="224" t="s">
        <v>453</v>
      </c>
      <c r="AU174" s="224" t="s">
        <v>91</v>
      </c>
      <c r="AV174" s="14" t="s">
        <v>91</v>
      </c>
      <c r="AW174" s="14" t="s">
        <v>37</v>
      </c>
      <c r="AX174" s="14" t="s">
        <v>78</v>
      </c>
      <c r="AY174" s="224" t="s">
        <v>443</v>
      </c>
    </row>
    <row r="175" spans="1:65" s="15" customFormat="1">
      <c r="B175" s="225"/>
      <c r="C175" s="226"/>
      <c r="D175" s="205" t="s">
        <v>453</v>
      </c>
      <c r="E175" s="227" t="s">
        <v>19</v>
      </c>
      <c r="F175" s="228" t="s">
        <v>456</v>
      </c>
      <c r="G175" s="226"/>
      <c r="H175" s="229">
        <v>22</v>
      </c>
      <c r="I175" s="230"/>
      <c r="J175" s="226"/>
      <c r="K175" s="226"/>
      <c r="L175" s="231"/>
      <c r="M175" s="232"/>
      <c r="N175" s="233"/>
      <c r="O175" s="233"/>
      <c r="P175" s="233"/>
      <c r="Q175" s="233"/>
      <c r="R175" s="233"/>
      <c r="S175" s="233"/>
      <c r="T175" s="234"/>
      <c r="AT175" s="235" t="s">
        <v>453</v>
      </c>
      <c r="AU175" s="235" t="s">
        <v>91</v>
      </c>
      <c r="AV175" s="15" t="s">
        <v>449</v>
      </c>
      <c r="AW175" s="15" t="s">
        <v>37</v>
      </c>
      <c r="AX175" s="15" t="s">
        <v>85</v>
      </c>
      <c r="AY175" s="235" t="s">
        <v>443</v>
      </c>
    </row>
    <row r="176" spans="1:65" s="12" customFormat="1" ht="22.9" customHeight="1">
      <c r="B176" s="169"/>
      <c r="C176" s="170"/>
      <c r="D176" s="171" t="s">
        <v>77</v>
      </c>
      <c r="E176" s="183" t="s">
        <v>3519</v>
      </c>
      <c r="F176" s="183" t="s">
        <v>3520</v>
      </c>
      <c r="G176" s="170"/>
      <c r="H176" s="170"/>
      <c r="I176" s="173"/>
      <c r="J176" s="184">
        <f>BK176</f>
        <v>0</v>
      </c>
      <c r="K176" s="170"/>
      <c r="L176" s="175"/>
      <c r="M176" s="176"/>
      <c r="N176" s="177"/>
      <c r="O176" s="177"/>
      <c r="P176" s="178">
        <f>SUM(P177:P185)</f>
        <v>0</v>
      </c>
      <c r="Q176" s="177"/>
      <c r="R176" s="178">
        <f>SUM(R177:R185)</f>
        <v>0</v>
      </c>
      <c r="S176" s="177"/>
      <c r="T176" s="179">
        <f>SUM(T177:T185)</f>
        <v>0</v>
      </c>
      <c r="AR176" s="180" t="s">
        <v>85</v>
      </c>
      <c r="AT176" s="181" t="s">
        <v>77</v>
      </c>
      <c r="AU176" s="181" t="s">
        <v>85</v>
      </c>
      <c r="AY176" s="180" t="s">
        <v>443</v>
      </c>
      <c r="BK176" s="182">
        <f>SUM(BK177:BK185)</f>
        <v>0</v>
      </c>
    </row>
    <row r="177" spans="1:65" s="2" customFormat="1" ht="37.9" customHeight="1">
      <c r="A177" s="37"/>
      <c r="B177" s="38"/>
      <c r="C177" s="185" t="s">
        <v>652</v>
      </c>
      <c r="D177" s="185" t="s">
        <v>445</v>
      </c>
      <c r="E177" s="186" t="s">
        <v>7618</v>
      </c>
      <c r="F177" s="187" t="s">
        <v>7619</v>
      </c>
      <c r="G177" s="188" t="s">
        <v>711</v>
      </c>
      <c r="H177" s="189">
        <v>44</v>
      </c>
      <c r="I177" s="190"/>
      <c r="J177" s="191">
        <f>ROUND(I177*H177,2)</f>
        <v>0</v>
      </c>
      <c r="K177" s="187" t="s">
        <v>7502</v>
      </c>
      <c r="L177" s="42"/>
      <c r="M177" s="192" t="s">
        <v>19</v>
      </c>
      <c r="N177" s="193" t="s">
        <v>50</v>
      </c>
      <c r="O177" s="67"/>
      <c r="P177" s="194">
        <f>O177*H177</f>
        <v>0</v>
      </c>
      <c r="Q177" s="194">
        <v>0</v>
      </c>
      <c r="R177" s="194">
        <f>Q177*H177</f>
        <v>0</v>
      </c>
      <c r="S177" s="194">
        <v>0</v>
      </c>
      <c r="T177" s="195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196" t="s">
        <v>449</v>
      </c>
      <c r="AT177" s="196" t="s">
        <v>445</v>
      </c>
      <c r="AU177" s="196" t="s">
        <v>91</v>
      </c>
      <c r="AY177" s="20" t="s">
        <v>443</v>
      </c>
      <c r="BE177" s="197">
        <f>IF(N177="základní",J177,0)</f>
        <v>0</v>
      </c>
      <c r="BF177" s="197">
        <f>IF(N177="snížená",J177,0)</f>
        <v>0</v>
      </c>
      <c r="BG177" s="197">
        <f>IF(N177="zákl. přenesená",J177,0)</f>
        <v>0</v>
      </c>
      <c r="BH177" s="197">
        <f>IF(N177="sníž. přenesená",J177,0)</f>
        <v>0</v>
      </c>
      <c r="BI177" s="197">
        <f>IF(N177="nulová",J177,0)</f>
        <v>0</v>
      </c>
      <c r="BJ177" s="20" t="s">
        <v>91</v>
      </c>
      <c r="BK177" s="197">
        <f>ROUND(I177*H177,2)</f>
        <v>0</v>
      </c>
      <c r="BL177" s="20" t="s">
        <v>449</v>
      </c>
      <c r="BM177" s="196" t="s">
        <v>7620</v>
      </c>
    </row>
    <row r="178" spans="1:65" s="2" customFormat="1">
      <c r="A178" s="37"/>
      <c r="B178" s="38"/>
      <c r="C178" s="39"/>
      <c r="D178" s="198" t="s">
        <v>451</v>
      </c>
      <c r="E178" s="39"/>
      <c r="F178" s="199" t="s">
        <v>7621</v>
      </c>
      <c r="G178" s="39"/>
      <c r="H178" s="39"/>
      <c r="I178" s="200"/>
      <c r="J178" s="39"/>
      <c r="K178" s="39"/>
      <c r="L178" s="42"/>
      <c r="M178" s="201"/>
      <c r="N178" s="202"/>
      <c r="O178" s="67"/>
      <c r="P178" s="67"/>
      <c r="Q178" s="67"/>
      <c r="R178" s="67"/>
      <c r="S178" s="67"/>
      <c r="T178" s="68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T178" s="20" t="s">
        <v>451</v>
      </c>
      <c r="AU178" s="20" t="s">
        <v>91</v>
      </c>
    </row>
    <row r="179" spans="1:65" s="2" customFormat="1" ht="37.9" customHeight="1">
      <c r="A179" s="37"/>
      <c r="B179" s="38"/>
      <c r="C179" s="185" t="s">
        <v>658</v>
      </c>
      <c r="D179" s="185" t="s">
        <v>445</v>
      </c>
      <c r="E179" s="186" t="s">
        <v>7622</v>
      </c>
      <c r="F179" s="187" t="s">
        <v>7623</v>
      </c>
      <c r="G179" s="188" t="s">
        <v>711</v>
      </c>
      <c r="H179" s="189">
        <v>396</v>
      </c>
      <c r="I179" s="190"/>
      <c r="J179" s="191">
        <f>ROUND(I179*H179,2)</f>
        <v>0</v>
      </c>
      <c r="K179" s="187" t="s">
        <v>7502</v>
      </c>
      <c r="L179" s="42"/>
      <c r="M179" s="192" t="s">
        <v>19</v>
      </c>
      <c r="N179" s="193" t="s">
        <v>50</v>
      </c>
      <c r="O179" s="67"/>
      <c r="P179" s="194">
        <f>O179*H179</f>
        <v>0</v>
      </c>
      <c r="Q179" s="194">
        <v>0</v>
      </c>
      <c r="R179" s="194">
        <f>Q179*H179</f>
        <v>0</v>
      </c>
      <c r="S179" s="194">
        <v>0</v>
      </c>
      <c r="T179" s="195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196" t="s">
        <v>449</v>
      </c>
      <c r="AT179" s="196" t="s">
        <v>445</v>
      </c>
      <c r="AU179" s="196" t="s">
        <v>91</v>
      </c>
      <c r="AY179" s="20" t="s">
        <v>443</v>
      </c>
      <c r="BE179" s="197">
        <f>IF(N179="základní",J179,0)</f>
        <v>0</v>
      </c>
      <c r="BF179" s="197">
        <f>IF(N179="snížená",J179,0)</f>
        <v>0</v>
      </c>
      <c r="BG179" s="197">
        <f>IF(N179="zákl. přenesená",J179,0)</f>
        <v>0</v>
      </c>
      <c r="BH179" s="197">
        <f>IF(N179="sníž. přenesená",J179,0)</f>
        <v>0</v>
      </c>
      <c r="BI179" s="197">
        <f>IF(N179="nulová",J179,0)</f>
        <v>0</v>
      </c>
      <c r="BJ179" s="20" t="s">
        <v>91</v>
      </c>
      <c r="BK179" s="197">
        <f>ROUND(I179*H179,2)</f>
        <v>0</v>
      </c>
      <c r="BL179" s="20" t="s">
        <v>449</v>
      </c>
      <c r="BM179" s="196" t="s">
        <v>7624</v>
      </c>
    </row>
    <row r="180" spans="1:65" s="2" customFormat="1">
      <c r="A180" s="37"/>
      <c r="B180" s="38"/>
      <c r="C180" s="39"/>
      <c r="D180" s="198" t="s">
        <v>451</v>
      </c>
      <c r="E180" s="39"/>
      <c r="F180" s="199" t="s">
        <v>7625</v>
      </c>
      <c r="G180" s="39"/>
      <c r="H180" s="39"/>
      <c r="I180" s="200"/>
      <c r="J180" s="39"/>
      <c r="K180" s="39"/>
      <c r="L180" s="42"/>
      <c r="M180" s="201"/>
      <c r="N180" s="202"/>
      <c r="O180" s="67"/>
      <c r="P180" s="67"/>
      <c r="Q180" s="67"/>
      <c r="R180" s="67"/>
      <c r="S180" s="67"/>
      <c r="T180" s="68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T180" s="20" t="s">
        <v>451</v>
      </c>
      <c r="AU180" s="20" t="s">
        <v>91</v>
      </c>
    </row>
    <row r="181" spans="1:65" s="14" customFormat="1">
      <c r="B181" s="214"/>
      <c r="C181" s="215"/>
      <c r="D181" s="205" t="s">
        <v>453</v>
      </c>
      <c r="E181" s="216" t="s">
        <v>19</v>
      </c>
      <c r="F181" s="217" t="s">
        <v>7626</v>
      </c>
      <c r="G181" s="215"/>
      <c r="H181" s="218">
        <v>396</v>
      </c>
      <c r="I181" s="219"/>
      <c r="J181" s="215"/>
      <c r="K181" s="215"/>
      <c r="L181" s="220"/>
      <c r="M181" s="221"/>
      <c r="N181" s="222"/>
      <c r="O181" s="222"/>
      <c r="P181" s="222"/>
      <c r="Q181" s="222"/>
      <c r="R181" s="222"/>
      <c r="S181" s="222"/>
      <c r="T181" s="223"/>
      <c r="AT181" s="224" t="s">
        <v>453</v>
      </c>
      <c r="AU181" s="224" t="s">
        <v>91</v>
      </c>
      <c r="AV181" s="14" t="s">
        <v>91</v>
      </c>
      <c r="AW181" s="14" t="s">
        <v>37</v>
      </c>
      <c r="AX181" s="14" t="s">
        <v>85</v>
      </c>
      <c r="AY181" s="224" t="s">
        <v>443</v>
      </c>
    </row>
    <row r="182" spans="1:65" s="2" customFormat="1" ht="24.2" customHeight="1">
      <c r="A182" s="37"/>
      <c r="B182" s="38"/>
      <c r="C182" s="185" t="s">
        <v>663</v>
      </c>
      <c r="D182" s="185" t="s">
        <v>445</v>
      </c>
      <c r="E182" s="186" t="s">
        <v>7627</v>
      </c>
      <c r="F182" s="187" t="s">
        <v>7628</v>
      </c>
      <c r="G182" s="188" t="s">
        <v>711</v>
      </c>
      <c r="H182" s="189">
        <v>44</v>
      </c>
      <c r="I182" s="190"/>
      <c r="J182" s="191">
        <f>ROUND(I182*H182,2)</f>
        <v>0</v>
      </c>
      <c r="K182" s="187" t="s">
        <v>7502</v>
      </c>
      <c r="L182" s="42"/>
      <c r="M182" s="192" t="s">
        <v>19</v>
      </c>
      <c r="N182" s="193" t="s">
        <v>50</v>
      </c>
      <c r="O182" s="67"/>
      <c r="P182" s="194">
        <f>O182*H182</f>
        <v>0</v>
      </c>
      <c r="Q182" s="194">
        <v>0</v>
      </c>
      <c r="R182" s="194">
        <f>Q182*H182</f>
        <v>0</v>
      </c>
      <c r="S182" s="194">
        <v>0</v>
      </c>
      <c r="T182" s="195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196" t="s">
        <v>449</v>
      </c>
      <c r="AT182" s="196" t="s">
        <v>445</v>
      </c>
      <c r="AU182" s="196" t="s">
        <v>91</v>
      </c>
      <c r="AY182" s="20" t="s">
        <v>443</v>
      </c>
      <c r="BE182" s="197">
        <f>IF(N182="základní",J182,0)</f>
        <v>0</v>
      </c>
      <c r="BF182" s="197">
        <f>IF(N182="snížená",J182,0)</f>
        <v>0</v>
      </c>
      <c r="BG182" s="197">
        <f>IF(N182="zákl. přenesená",J182,0)</f>
        <v>0</v>
      </c>
      <c r="BH182" s="197">
        <f>IF(N182="sníž. přenesená",J182,0)</f>
        <v>0</v>
      </c>
      <c r="BI182" s="197">
        <f>IF(N182="nulová",J182,0)</f>
        <v>0</v>
      </c>
      <c r="BJ182" s="20" t="s">
        <v>91</v>
      </c>
      <c r="BK182" s="197">
        <f>ROUND(I182*H182,2)</f>
        <v>0</v>
      </c>
      <c r="BL182" s="20" t="s">
        <v>449</v>
      </c>
      <c r="BM182" s="196" t="s">
        <v>7629</v>
      </c>
    </row>
    <row r="183" spans="1:65" s="2" customFormat="1">
      <c r="A183" s="37"/>
      <c r="B183" s="38"/>
      <c r="C183" s="39"/>
      <c r="D183" s="198" t="s">
        <v>451</v>
      </c>
      <c r="E183" s="39"/>
      <c r="F183" s="199" t="s">
        <v>7630</v>
      </c>
      <c r="G183" s="39"/>
      <c r="H183" s="39"/>
      <c r="I183" s="200"/>
      <c r="J183" s="39"/>
      <c r="K183" s="39"/>
      <c r="L183" s="42"/>
      <c r="M183" s="201"/>
      <c r="N183" s="202"/>
      <c r="O183" s="67"/>
      <c r="P183" s="67"/>
      <c r="Q183" s="67"/>
      <c r="R183" s="67"/>
      <c r="S183" s="67"/>
      <c r="T183" s="68"/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T183" s="20" t="s">
        <v>451</v>
      </c>
      <c r="AU183" s="20" t="s">
        <v>91</v>
      </c>
    </row>
    <row r="184" spans="1:65" s="2" customFormat="1" ht="44.25" customHeight="1">
      <c r="A184" s="37"/>
      <c r="B184" s="38"/>
      <c r="C184" s="185" t="s">
        <v>668</v>
      </c>
      <c r="D184" s="185" t="s">
        <v>445</v>
      </c>
      <c r="E184" s="186" t="s">
        <v>7631</v>
      </c>
      <c r="F184" s="187" t="s">
        <v>7632</v>
      </c>
      <c r="G184" s="188" t="s">
        <v>711</v>
      </c>
      <c r="H184" s="189">
        <v>44</v>
      </c>
      <c r="I184" s="190"/>
      <c r="J184" s="191">
        <f>ROUND(I184*H184,2)</f>
        <v>0</v>
      </c>
      <c r="K184" s="187" t="s">
        <v>7502</v>
      </c>
      <c r="L184" s="42"/>
      <c r="M184" s="192" t="s">
        <v>19</v>
      </c>
      <c r="N184" s="193" t="s">
        <v>50</v>
      </c>
      <c r="O184" s="67"/>
      <c r="P184" s="194">
        <f>O184*H184</f>
        <v>0</v>
      </c>
      <c r="Q184" s="194">
        <v>0</v>
      </c>
      <c r="R184" s="194">
        <f>Q184*H184</f>
        <v>0</v>
      </c>
      <c r="S184" s="194">
        <v>0</v>
      </c>
      <c r="T184" s="195">
        <f>S184*H184</f>
        <v>0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196" t="s">
        <v>449</v>
      </c>
      <c r="AT184" s="196" t="s">
        <v>445</v>
      </c>
      <c r="AU184" s="196" t="s">
        <v>91</v>
      </c>
      <c r="AY184" s="20" t="s">
        <v>443</v>
      </c>
      <c r="BE184" s="197">
        <f>IF(N184="základní",J184,0)</f>
        <v>0</v>
      </c>
      <c r="BF184" s="197">
        <f>IF(N184="snížená",J184,0)</f>
        <v>0</v>
      </c>
      <c r="BG184" s="197">
        <f>IF(N184="zákl. přenesená",J184,0)</f>
        <v>0</v>
      </c>
      <c r="BH184" s="197">
        <f>IF(N184="sníž. přenesená",J184,0)</f>
        <v>0</v>
      </c>
      <c r="BI184" s="197">
        <f>IF(N184="nulová",J184,0)</f>
        <v>0</v>
      </c>
      <c r="BJ184" s="20" t="s">
        <v>91</v>
      </c>
      <c r="BK184" s="197">
        <f>ROUND(I184*H184,2)</f>
        <v>0</v>
      </c>
      <c r="BL184" s="20" t="s">
        <v>449</v>
      </c>
      <c r="BM184" s="196" t="s">
        <v>7633</v>
      </c>
    </row>
    <row r="185" spans="1:65" s="2" customFormat="1">
      <c r="A185" s="37"/>
      <c r="B185" s="38"/>
      <c r="C185" s="39"/>
      <c r="D185" s="198" t="s">
        <v>451</v>
      </c>
      <c r="E185" s="39"/>
      <c r="F185" s="199" t="s">
        <v>7634</v>
      </c>
      <c r="G185" s="39"/>
      <c r="H185" s="39"/>
      <c r="I185" s="200"/>
      <c r="J185" s="39"/>
      <c r="K185" s="39"/>
      <c r="L185" s="42"/>
      <c r="M185" s="201"/>
      <c r="N185" s="202"/>
      <c r="O185" s="67"/>
      <c r="P185" s="67"/>
      <c r="Q185" s="67"/>
      <c r="R185" s="67"/>
      <c r="S185" s="67"/>
      <c r="T185" s="68"/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T185" s="20" t="s">
        <v>451</v>
      </c>
      <c r="AU185" s="20" t="s">
        <v>91</v>
      </c>
    </row>
    <row r="186" spans="1:65" s="12" customFormat="1" ht="22.9" customHeight="1">
      <c r="B186" s="169"/>
      <c r="C186" s="170"/>
      <c r="D186" s="171" t="s">
        <v>77</v>
      </c>
      <c r="E186" s="183" t="s">
        <v>3637</v>
      </c>
      <c r="F186" s="183" t="s">
        <v>3638</v>
      </c>
      <c r="G186" s="170"/>
      <c r="H186" s="170"/>
      <c r="I186" s="173"/>
      <c r="J186" s="184">
        <f>BK186</f>
        <v>0</v>
      </c>
      <c r="K186" s="170"/>
      <c r="L186" s="175"/>
      <c r="M186" s="176"/>
      <c r="N186" s="177"/>
      <c r="O186" s="177"/>
      <c r="P186" s="178">
        <f>SUM(P187:P188)</f>
        <v>0</v>
      </c>
      <c r="Q186" s="177"/>
      <c r="R186" s="178">
        <f>SUM(R187:R188)</f>
        <v>0</v>
      </c>
      <c r="S186" s="177"/>
      <c r="T186" s="179">
        <f>SUM(T187:T188)</f>
        <v>0</v>
      </c>
      <c r="AR186" s="180" t="s">
        <v>85</v>
      </c>
      <c r="AT186" s="181" t="s">
        <v>77</v>
      </c>
      <c r="AU186" s="181" t="s">
        <v>85</v>
      </c>
      <c r="AY186" s="180" t="s">
        <v>443</v>
      </c>
      <c r="BK186" s="182">
        <f>SUM(BK187:BK188)</f>
        <v>0</v>
      </c>
    </row>
    <row r="187" spans="1:65" s="2" customFormat="1" ht="49.15" customHeight="1">
      <c r="A187" s="37"/>
      <c r="B187" s="38"/>
      <c r="C187" s="185" t="s">
        <v>673</v>
      </c>
      <c r="D187" s="185" t="s">
        <v>445</v>
      </c>
      <c r="E187" s="186" t="s">
        <v>7635</v>
      </c>
      <c r="F187" s="187" t="s">
        <v>7636</v>
      </c>
      <c r="G187" s="188" t="s">
        <v>711</v>
      </c>
      <c r="H187" s="189">
        <v>298.83699999999999</v>
      </c>
      <c r="I187" s="190"/>
      <c r="J187" s="191">
        <f>ROUND(I187*H187,2)</f>
        <v>0</v>
      </c>
      <c r="K187" s="187" t="s">
        <v>7502</v>
      </c>
      <c r="L187" s="42"/>
      <c r="M187" s="192" t="s">
        <v>19</v>
      </c>
      <c r="N187" s="193" t="s">
        <v>50</v>
      </c>
      <c r="O187" s="67"/>
      <c r="P187" s="194">
        <f>O187*H187</f>
        <v>0</v>
      </c>
      <c r="Q187" s="194">
        <v>0</v>
      </c>
      <c r="R187" s="194">
        <f>Q187*H187</f>
        <v>0</v>
      </c>
      <c r="S187" s="194">
        <v>0</v>
      </c>
      <c r="T187" s="195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196" t="s">
        <v>449</v>
      </c>
      <c r="AT187" s="196" t="s">
        <v>445</v>
      </c>
      <c r="AU187" s="196" t="s">
        <v>91</v>
      </c>
      <c r="AY187" s="20" t="s">
        <v>443</v>
      </c>
      <c r="BE187" s="197">
        <f>IF(N187="základní",J187,0)</f>
        <v>0</v>
      </c>
      <c r="BF187" s="197">
        <f>IF(N187="snížená",J187,0)</f>
        <v>0</v>
      </c>
      <c r="BG187" s="197">
        <f>IF(N187="zákl. přenesená",J187,0)</f>
        <v>0</v>
      </c>
      <c r="BH187" s="197">
        <f>IF(N187="sníž. přenesená",J187,0)</f>
        <v>0</v>
      </c>
      <c r="BI187" s="197">
        <f>IF(N187="nulová",J187,0)</f>
        <v>0</v>
      </c>
      <c r="BJ187" s="20" t="s">
        <v>91</v>
      </c>
      <c r="BK187" s="197">
        <f>ROUND(I187*H187,2)</f>
        <v>0</v>
      </c>
      <c r="BL187" s="20" t="s">
        <v>449</v>
      </c>
      <c r="BM187" s="196" t="s">
        <v>7637</v>
      </c>
    </row>
    <row r="188" spans="1:65" s="2" customFormat="1">
      <c r="A188" s="37"/>
      <c r="B188" s="38"/>
      <c r="C188" s="39"/>
      <c r="D188" s="198" t="s">
        <v>451</v>
      </c>
      <c r="E188" s="39"/>
      <c r="F188" s="199" t="s">
        <v>7638</v>
      </c>
      <c r="G188" s="39"/>
      <c r="H188" s="39"/>
      <c r="I188" s="200"/>
      <c r="J188" s="39"/>
      <c r="K188" s="39"/>
      <c r="L188" s="42"/>
      <c r="M188" s="201"/>
      <c r="N188" s="202"/>
      <c r="O188" s="67"/>
      <c r="P188" s="67"/>
      <c r="Q188" s="67"/>
      <c r="R188" s="67"/>
      <c r="S188" s="67"/>
      <c r="T188" s="68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T188" s="20" t="s">
        <v>451</v>
      </c>
      <c r="AU188" s="20" t="s">
        <v>91</v>
      </c>
    </row>
    <row r="189" spans="1:65" s="12" customFormat="1" ht="25.9" customHeight="1">
      <c r="B189" s="169"/>
      <c r="C189" s="170"/>
      <c r="D189" s="171" t="s">
        <v>77</v>
      </c>
      <c r="E189" s="172" t="s">
        <v>3644</v>
      </c>
      <c r="F189" s="172" t="s">
        <v>3645</v>
      </c>
      <c r="G189" s="170"/>
      <c r="H189" s="170"/>
      <c r="I189" s="173"/>
      <c r="J189" s="174">
        <f>BK189</f>
        <v>0</v>
      </c>
      <c r="K189" s="170"/>
      <c r="L189" s="175"/>
      <c r="M189" s="176"/>
      <c r="N189" s="177"/>
      <c r="O189" s="177"/>
      <c r="P189" s="178">
        <f>P190+P239+P325+P362+P412+P423</f>
        <v>0</v>
      </c>
      <c r="Q189" s="177"/>
      <c r="R189" s="178">
        <f>R190+R239+R325+R362+R412+R423</f>
        <v>9.4744759999999992</v>
      </c>
      <c r="S189" s="177"/>
      <c r="T189" s="179">
        <f>T190+T239+T325+T362+T412+T423</f>
        <v>0</v>
      </c>
      <c r="AR189" s="180" t="s">
        <v>91</v>
      </c>
      <c r="AT189" s="181" t="s">
        <v>77</v>
      </c>
      <c r="AU189" s="181" t="s">
        <v>78</v>
      </c>
      <c r="AY189" s="180" t="s">
        <v>443</v>
      </c>
      <c r="BK189" s="182">
        <f>BK190+BK239+BK325+BK362+BK412+BK423</f>
        <v>0</v>
      </c>
    </row>
    <row r="190" spans="1:65" s="12" customFormat="1" ht="22.9" customHeight="1">
      <c r="B190" s="169"/>
      <c r="C190" s="170"/>
      <c r="D190" s="171" t="s">
        <v>77</v>
      </c>
      <c r="E190" s="183" t="s">
        <v>4169</v>
      </c>
      <c r="F190" s="183" t="s">
        <v>4170</v>
      </c>
      <c r="G190" s="170"/>
      <c r="H190" s="170"/>
      <c r="I190" s="173"/>
      <c r="J190" s="184">
        <f>BK190</f>
        <v>0</v>
      </c>
      <c r="K190" s="170"/>
      <c r="L190" s="175"/>
      <c r="M190" s="176"/>
      <c r="N190" s="177"/>
      <c r="O190" s="177"/>
      <c r="P190" s="178">
        <f>SUM(P191:P238)</f>
        <v>0</v>
      </c>
      <c r="Q190" s="177"/>
      <c r="R190" s="178">
        <f>SUM(R191:R238)</f>
        <v>2.193309999999999</v>
      </c>
      <c r="S190" s="177"/>
      <c r="T190" s="179">
        <f>SUM(T191:T238)</f>
        <v>0</v>
      </c>
      <c r="AR190" s="180" t="s">
        <v>91</v>
      </c>
      <c r="AT190" s="181" t="s">
        <v>77</v>
      </c>
      <c r="AU190" s="181" t="s">
        <v>85</v>
      </c>
      <c r="AY190" s="180" t="s">
        <v>443</v>
      </c>
      <c r="BK190" s="182">
        <f>SUM(BK191:BK238)</f>
        <v>0</v>
      </c>
    </row>
    <row r="191" spans="1:65" s="2" customFormat="1" ht="21.75" customHeight="1">
      <c r="A191" s="37"/>
      <c r="B191" s="38"/>
      <c r="C191" s="185" t="s">
        <v>679</v>
      </c>
      <c r="D191" s="185" t="s">
        <v>445</v>
      </c>
      <c r="E191" s="186" t="s">
        <v>7639</v>
      </c>
      <c r="F191" s="187" t="s">
        <v>7640</v>
      </c>
      <c r="G191" s="188" t="s">
        <v>132</v>
      </c>
      <c r="H191" s="189">
        <v>2.5</v>
      </c>
      <c r="I191" s="190"/>
      <c r="J191" s="191">
        <f>ROUND(I191*H191,2)</f>
        <v>0</v>
      </c>
      <c r="K191" s="187" t="s">
        <v>7502</v>
      </c>
      <c r="L191" s="42"/>
      <c r="M191" s="192" t="s">
        <v>19</v>
      </c>
      <c r="N191" s="193" t="s">
        <v>50</v>
      </c>
      <c r="O191" s="67"/>
      <c r="P191" s="194">
        <f>O191*H191</f>
        <v>0</v>
      </c>
      <c r="Q191" s="194">
        <v>1.42E-3</v>
      </c>
      <c r="R191" s="194">
        <f>Q191*H191</f>
        <v>3.5500000000000002E-3</v>
      </c>
      <c r="S191" s="194">
        <v>0</v>
      </c>
      <c r="T191" s="195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196" t="s">
        <v>551</v>
      </c>
      <c r="AT191" s="196" t="s">
        <v>445</v>
      </c>
      <c r="AU191" s="196" t="s">
        <v>91</v>
      </c>
      <c r="AY191" s="20" t="s">
        <v>443</v>
      </c>
      <c r="BE191" s="197">
        <f>IF(N191="základní",J191,0)</f>
        <v>0</v>
      </c>
      <c r="BF191" s="197">
        <f>IF(N191="snížená",J191,0)</f>
        <v>0</v>
      </c>
      <c r="BG191" s="197">
        <f>IF(N191="zákl. přenesená",J191,0)</f>
        <v>0</v>
      </c>
      <c r="BH191" s="197">
        <f>IF(N191="sníž. přenesená",J191,0)</f>
        <v>0</v>
      </c>
      <c r="BI191" s="197">
        <f>IF(N191="nulová",J191,0)</f>
        <v>0</v>
      </c>
      <c r="BJ191" s="20" t="s">
        <v>91</v>
      </c>
      <c r="BK191" s="197">
        <f>ROUND(I191*H191,2)</f>
        <v>0</v>
      </c>
      <c r="BL191" s="20" t="s">
        <v>551</v>
      </c>
      <c r="BM191" s="196" t="s">
        <v>7641</v>
      </c>
    </row>
    <row r="192" spans="1:65" s="2" customFormat="1">
      <c r="A192" s="37"/>
      <c r="B192" s="38"/>
      <c r="C192" s="39"/>
      <c r="D192" s="198" t="s">
        <v>451</v>
      </c>
      <c r="E192" s="39"/>
      <c r="F192" s="199" t="s">
        <v>7642</v>
      </c>
      <c r="G192" s="39"/>
      <c r="H192" s="39"/>
      <c r="I192" s="200"/>
      <c r="J192" s="39"/>
      <c r="K192" s="39"/>
      <c r="L192" s="42"/>
      <c r="M192" s="201"/>
      <c r="N192" s="202"/>
      <c r="O192" s="67"/>
      <c r="P192" s="67"/>
      <c r="Q192" s="67"/>
      <c r="R192" s="67"/>
      <c r="S192" s="67"/>
      <c r="T192" s="68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T192" s="20" t="s">
        <v>451</v>
      </c>
      <c r="AU192" s="20" t="s">
        <v>91</v>
      </c>
    </row>
    <row r="193" spans="1:65" s="2" customFormat="1" ht="21.75" customHeight="1">
      <c r="A193" s="37"/>
      <c r="B193" s="38"/>
      <c r="C193" s="185" t="s">
        <v>685</v>
      </c>
      <c r="D193" s="185" t="s">
        <v>445</v>
      </c>
      <c r="E193" s="186" t="s">
        <v>7643</v>
      </c>
      <c r="F193" s="187" t="s">
        <v>7644</v>
      </c>
      <c r="G193" s="188" t="s">
        <v>132</v>
      </c>
      <c r="H193" s="189">
        <v>91.5</v>
      </c>
      <c r="I193" s="190"/>
      <c r="J193" s="191">
        <f>ROUND(I193*H193,2)</f>
        <v>0</v>
      </c>
      <c r="K193" s="187" t="s">
        <v>7502</v>
      </c>
      <c r="L193" s="42"/>
      <c r="M193" s="192" t="s">
        <v>19</v>
      </c>
      <c r="N193" s="193" t="s">
        <v>50</v>
      </c>
      <c r="O193" s="67"/>
      <c r="P193" s="194">
        <f>O193*H193</f>
        <v>0</v>
      </c>
      <c r="Q193" s="194">
        <v>7.4400000000000004E-3</v>
      </c>
      <c r="R193" s="194">
        <f>Q193*H193</f>
        <v>0.68076000000000003</v>
      </c>
      <c r="S193" s="194">
        <v>0</v>
      </c>
      <c r="T193" s="195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196" t="s">
        <v>551</v>
      </c>
      <c r="AT193" s="196" t="s">
        <v>445</v>
      </c>
      <c r="AU193" s="196" t="s">
        <v>91</v>
      </c>
      <c r="AY193" s="20" t="s">
        <v>443</v>
      </c>
      <c r="BE193" s="197">
        <f>IF(N193="základní",J193,0)</f>
        <v>0</v>
      </c>
      <c r="BF193" s="197">
        <f>IF(N193="snížená",J193,0)</f>
        <v>0</v>
      </c>
      <c r="BG193" s="197">
        <f>IF(N193="zákl. přenesená",J193,0)</f>
        <v>0</v>
      </c>
      <c r="BH193" s="197">
        <f>IF(N193="sníž. přenesená",J193,0)</f>
        <v>0</v>
      </c>
      <c r="BI193" s="197">
        <f>IF(N193="nulová",J193,0)</f>
        <v>0</v>
      </c>
      <c r="BJ193" s="20" t="s">
        <v>91</v>
      </c>
      <c r="BK193" s="197">
        <f>ROUND(I193*H193,2)</f>
        <v>0</v>
      </c>
      <c r="BL193" s="20" t="s">
        <v>551</v>
      </c>
      <c r="BM193" s="196" t="s">
        <v>7645</v>
      </c>
    </row>
    <row r="194" spans="1:65" s="2" customFormat="1">
      <c r="A194" s="37"/>
      <c r="B194" s="38"/>
      <c r="C194" s="39"/>
      <c r="D194" s="198" t="s">
        <v>451</v>
      </c>
      <c r="E194" s="39"/>
      <c r="F194" s="199" t="s">
        <v>7646</v>
      </c>
      <c r="G194" s="39"/>
      <c r="H194" s="39"/>
      <c r="I194" s="200"/>
      <c r="J194" s="39"/>
      <c r="K194" s="39"/>
      <c r="L194" s="42"/>
      <c r="M194" s="201"/>
      <c r="N194" s="202"/>
      <c r="O194" s="67"/>
      <c r="P194" s="67"/>
      <c r="Q194" s="67"/>
      <c r="R194" s="67"/>
      <c r="S194" s="67"/>
      <c r="T194" s="68"/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T194" s="20" t="s">
        <v>451</v>
      </c>
      <c r="AU194" s="20" t="s">
        <v>91</v>
      </c>
    </row>
    <row r="195" spans="1:65" s="2" customFormat="1" ht="21.75" customHeight="1">
      <c r="A195" s="37"/>
      <c r="B195" s="38"/>
      <c r="C195" s="185" t="s">
        <v>691</v>
      </c>
      <c r="D195" s="185" t="s">
        <v>445</v>
      </c>
      <c r="E195" s="186" t="s">
        <v>7647</v>
      </c>
      <c r="F195" s="187" t="s">
        <v>7648</v>
      </c>
      <c r="G195" s="188" t="s">
        <v>132</v>
      </c>
      <c r="H195" s="189">
        <v>51</v>
      </c>
      <c r="I195" s="190"/>
      <c r="J195" s="191">
        <f>ROUND(I195*H195,2)</f>
        <v>0</v>
      </c>
      <c r="K195" s="187" t="s">
        <v>7502</v>
      </c>
      <c r="L195" s="42"/>
      <c r="M195" s="192" t="s">
        <v>19</v>
      </c>
      <c r="N195" s="193" t="s">
        <v>50</v>
      </c>
      <c r="O195" s="67"/>
      <c r="P195" s="194">
        <f>O195*H195</f>
        <v>0</v>
      </c>
      <c r="Q195" s="194">
        <v>1.2319999999999999E-2</v>
      </c>
      <c r="R195" s="194">
        <f>Q195*H195</f>
        <v>0.62831999999999999</v>
      </c>
      <c r="S195" s="194">
        <v>0</v>
      </c>
      <c r="T195" s="195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196" t="s">
        <v>551</v>
      </c>
      <c r="AT195" s="196" t="s">
        <v>445</v>
      </c>
      <c r="AU195" s="196" t="s">
        <v>91</v>
      </c>
      <c r="AY195" s="20" t="s">
        <v>443</v>
      </c>
      <c r="BE195" s="197">
        <f>IF(N195="základní",J195,0)</f>
        <v>0</v>
      </c>
      <c r="BF195" s="197">
        <f>IF(N195="snížená",J195,0)</f>
        <v>0</v>
      </c>
      <c r="BG195" s="197">
        <f>IF(N195="zákl. přenesená",J195,0)</f>
        <v>0</v>
      </c>
      <c r="BH195" s="197">
        <f>IF(N195="sníž. přenesená",J195,0)</f>
        <v>0</v>
      </c>
      <c r="BI195" s="197">
        <f>IF(N195="nulová",J195,0)</f>
        <v>0</v>
      </c>
      <c r="BJ195" s="20" t="s">
        <v>91</v>
      </c>
      <c r="BK195" s="197">
        <f>ROUND(I195*H195,2)</f>
        <v>0</v>
      </c>
      <c r="BL195" s="20" t="s">
        <v>551</v>
      </c>
      <c r="BM195" s="196" t="s">
        <v>7649</v>
      </c>
    </row>
    <row r="196" spans="1:65" s="2" customFormat="1">
      <c r="A196" s="37"/>
      <c r="B196" s="38"/>
      <c r="C196" s="39"/>
      <c r="D196" s="198" t="s">
        <v>451</v>
      </c>
      <c r="E196" s="39"/>
      <c r="F196" s="199" t="s">
        <v>7650</v>
      </c>
      <c r="G196" s="39"/>
      <c r="H196" s="39"/>
      <c r="I196" s="200"/>
      <c r="J196" s="39"/>
      <c r="K196" s="39"/>
      <c r="L196" s="42"/>
      <c r="M196" s="201"/>
      <c r="N196" s="202"/>
      <c r="O196" s="67"/>
      <c r="P196" s="67"/>
      <c r="Q196" s="67"/>
      <c r="R196" s="67"/>
      <c r="S196" s="67"/>
      <c r="T196" s="68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T196" s="20" t="s">
        <v>451</v>
      </c>
      <c r="AU196" s="20" t="s">
        <v>91</v>
      </c>
    </row>
    <row r="197" spans="1:65" s="2" customFormat="1" ht="24.2" customHeight="1">
      <c r="A197" s="37"/>
      <c r="B197" s="38"/>
      <c r="C197" s="185" t="s">
        <v>696</v>
      </c>
      <c r="D197" s="185" t="s">
        <v>445</v>
      </c>
      <c r="E197" s="186" t="s">
        <v>7651</v>
      </c>
      <c r="F197" s="187" t="s">
        <v>7652</v>
      </c>
      <c r="G197" s="188" t="s">
        <v>132</v>
      </c>
      <c r="H197" s="189">
        <v>227</v>
      </c>
      <c r="I197" s="190"/>
      <c r="J197" s="191">
        <f>ROUND(I197*H197,2)</f>
        <v>0</v>
      </c>
      <c r="K197" s="187" t="s">
        <v>7502</v>
      </c>
      <c r="L197" s="42"/>
      <c r="M197" s="192" t="s">
        <v>19</v>
      </c>
      <c r="N197" s="193" t="s">
        <v>50</v>
      </c>
      <c r="O197" s="67"/>
      <c r="P197" s="194">
        <f>O197*H197</f>
        <v>0</v>
      </c>
      <c r="Q197" s="194">
        <v>2.0100000000000001E-3</v>
      </c>
      <c r="R197" s="194">
        <f>Q197*H197</f>
        <v>0.45627000000000001</v>
      </c>
      <c r="S197" s="194">
        <v>0</v>
      </c>
      <c r="T197" s="195">
        <f>S197*H197</f>
        <v>0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196" t="s">
        <v>551</v>
      </c>
      <c r="AT197" s="196" t="s">
        <v>445</v>
      </c>
      <c r="AU197" s="196" t="s">
        <v>91</v>
      </c>
      <c r="AY197" s="20" t="s">
        <v>443</v>
      </c>
      <c r="BE197" s="197">
        <f>IF(N197="základní",J197,0)</f>
        <v>0</v>
      </c>
      <c r="BF197" s="197">
        <f>IF(N197="snížená",J197,0)</f>
        <v>0</v>
      </c>
      <c r="BG197" s="197">
        <f>IF(N197="zákl. přenesená",J197,0)</f>
        <v>0</v>
      </c>
      <c r="BH197" s="197">
        <f>IF(N197="sníž. přenesená",J197,0)</f>
        <v>0</v>
      </c>
      <c r="BI197" s="197">
        <f>IF(N197="nulová",J197,0)</f>
        <v>0</v>
      </c>
      <c r="BJ197" s="20" t="s">
        <v>91</v>
      </c>
      <c r="BK197" s="197">
        <f>ROUND(I197*H197,2)</f>
        <v>0</v>
      </c>
      <c r="BL197" s="20" t="s">
        <v>551</v>
      </c>
      <c r="BM197" s="196" t="s">
        <v>7653</v>
      </c>
    </row>
    <row r="198" spans="1:65" s="2" customFormat="1">
      <c r="A198" s="37"/>
      <c r="B198" s="38"/>
      <c r="C198" s="39"/>
      <c r="D198" s="198" t="s">
        <v>451</v>
      </c>
      <c r="E198" s="39"/>
      <c r="F198" s="199" t="s">
        <v>7654</v>
      </c>
      <c r="G198" s="39"/>
      <c r="H198" s="39"/>
      <c r="I198" s="200"/>
      <c r="J198" s="39"/>
      <c r="K198" s="39"/>
      <c r="L198" s="42"/>
      <c r="M198" s="201"/>
      <c r="N198" s="202"/>
      <c r="O198" s="67"/>
      <c r="P198" s="67"/>
      <c r="Q198" s="67"/>
      <c r="R198" s="67"/>
      <c r="S198" s="67"/>
      <c r="T198" s="68"/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T198" s="20" t="s">
        <v>451</v>
      </c>
      <c r="AU198" s="20" t="s">
        <v>91</v>
      </c>
    </row>
    <row r="199" spans="1:65" s="2" customFormat="1" ht="24.2" customHeight="1">
      <c r="A199" s="37"/>
      <c r="B199" s="38"/>
      <c r="C199" s="185" t="s">
        <v>703</v>
      </c>
      <c r="D199" s="185" t="s">
        <v>445</v>
      </c>
      <c r="E199" s="186" t="s">
        <v>7655</v>
      </c>
      <c r="F199" s="187" t="s">
        <v>7656</v>
      </c>
      <c r="G199" s="188" t="s">
        <v>132</v>
      </c>
      <c r="H199" s="189">
        <v>28</v>
      </c>
      <c r="I199" s="190"/>
      <c r="J199" s="191">
        <f>ROUND(I199*H199,2)</f>
        <v>0</v>
      </c>
      <c r="K199" s="187" t="s">
        <v>7502</v>
      </c>
      <c r="L199" s="42"/>
      <c r="M199" s="192" t="s">
        <v>19</v>
      </c>
      <c r="N199" s="193" t="s">
        <v>50</v>
      </c>
      <c r="O199" s="67"/>
      <c r="P199" s="194">
        <f>O199*H199</f>
        <v>0</v>
      </c>
      <c r="Q199" s="194">
        <v>1.4499999999999999E-3</v>
      </c>
      <c r="R199" s="194">
        <f>Q199*H199</f>
        <v>4.0599999999999997E-2</v>
      </c>
      <c r="S199" s="194">
        <v>0</v>
      </c>
      <c r="T199" s="195">
        <f>S199*H199</f>
        <v>0</v>
      </c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R199" s="196" t="s">
        <v>551</v>
      </c>
      <c r="AT199" s="196" t="s">
        <v>445</v>
      </c>
      <c r="AU199" s="196" t="s">
        <v>91</v>
      </c>
      <c r="AY199" s="20" t="s">
        <v>443</v>
      </c>
      <c r="BE199" s="197">
        <f>IF(N199="základní",J199,0)</f>
        <v>0</v>
      </c>
      <c r="BF199" s="197">
        <f>IF(N199="snížená",J199,0)</f>
        <v>0</v>
      </c>
      <c r="BG199" s="197">
        <f>IF(N199="zákl. přenesená",J199,0)</f>
        <v>0</v>
      </c>
      <c r="BH199" s="197">
        <f>IF(N199="sníž. přenesená",J199,0)</f>
        <v>0</v>
      </c>
      <c r="BI199" s="197">
        <f>IF(N199="nulová",J199,0)</f>
        <v>0</v>
      </c>
      <c r="BJ199" s="20" t="s">
        <v>91</v>
      </c>
      <c r="BK199" s="197">
        <f>ROUND(I199*H199,2)</f>
        <v>0</v>
      </c>
      <c r="BL199" s="20" t="s">
        <v>551</v>
      </c>
      <c r="BM199" s="196" t="s">
        <v>7657</v>
      </c>
    </row>
    <row r="200" spans="1:65" s="2" customFormat="1">
      <c r="A200" s="37"/>
      <c r="B200" s="38"/>
      <c r="C200" s="39"/>
      <c r="D200" s="198" t="s">
        <v>451</v>
      </c>
      <c r="E200" s="39"/>
      <c r="F200" s="199" t="s">
        <v>7658</v>
      </c>
      <c r="G200" s="39"/>
      <c r="H200" s="39"/>
      <c r="I200" s="200"/>
      <c r="J200" s="39"/>
      <c r="K200" s="39"/>
      <c r="L200" s="42"/>
      <c r="M200" s="201"/>
      <c r="N200" s="202"/>
      <c r="O200" s="67"/>
      <c r="P200" s="67"/>
      <c r="Q200" s="67"/>
      <c r="R200" s="67"/>
      <c r="S200" s="67"/>
      <c r="T200" s="68"/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T200" s="20" t="s">
        <v>451</v>
      </c>
      <c r="AU200" s="20" t="s">
        <v>91</v>
      </c>
    </row>
    <row r="201" spans="1:65" s="2" customFormat="1" ht="21.75" customHeight="1">
      <c r="A201" s="37"/>
      <c r="B201" s="38"/>
      <c r="C201" s="185" t="s">
        <v>708</v>
      </c>
      <c r="D201" s="185" t="s">
        <v>445</v>
      </c>
      <c r="E201" s="186" t="s">
        <v>7659</v>
      </c>
      <c r="F201" s="187" t="s">
        <v>7660</v>
      </c>
      <c r="G201" s="188" t="s">
        <v>132</v>
      </c>
      <c r="H201" s="189">
        <v>440</v>
      </c>
      <c r="I201" s="190"/>
      <c r="J201" s="191">
        <f>ROUND(I201*H201,2)</f>
        <v>0</v>
      </c>
      <c r="K201" s="187" t="s">
        <v>7502</v>
      </c>
      <c r="L201" s="42"/>
      <c r="M201" s="192" t="s">
        <v>19</v>
      </c>
      <c r="N201" s="193" t="s">
        <v>50</v>
      </c>
      <c r="O201" s="67"/>
      <c r="P201" s="194">
        <f>O201*H201</f>
        <v>0</v>
      </c>
      <c r="Q201" s="194">
        <v>4.8000000000000001E-4</v>
      </c>
      <c r="R201" s="194">
        <f>Q201*H201</f>
        <v>0.2112</v>
      </c>
      <c r="S201" s="194">
        <v>0</v>
      </c>
      <c r="T201" s="195">
        <f>S201*H201</f>
        <v>0</v>
      </c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R201" s="196" t="s">
        <v>551</v>
      </c>
      <c r="AT201" s="196" t="s">
        <v>445</v>
      </c>
      <c r="AU201" s="196" t="s">
        <v>91</v>
      </c>
      <c r="AY201" s="20" t="s">
        <v>443</v>
      </c>
      <c r="BE201" s="197">
        <f>IF(N201="základní",J201,0)</f>
        <v>0</v>
      </c>
      <c r="BF201" s="197">
        <f>IF(N201="snížená",J201,0)</f>
        <v>0</v>
      </c>
      <c r="BG201" s="197">
        <f>IF(N201="zákl. přenesená",J201,0)</f>
        <v>0</v>
      </c>
      <c r="BH201" s="197">
        <f>IF(N201="sníž. přenesená",J201,0)</f>
        <v>0</v>
      </c>
      <c r="BI201" s="197">
        <f>IF(N201="nulová",J201,0)</f>
        <v>0</v>
      </c>
      <c r="BJ201" s="20" t="s">
        <v>91</v>
      </c>
      <c r="BK201" s="197">
        <f>ROUND(I201*H201,2)</f>
        <v>0</v>
      </c>
      <c r="BL201" s="20" t="s">
        <v>551</v>
      </c>
      <c r="BM201" s="196" t="s">
        <v>7661</v>
      </c>
    </row>
    <row r="202" spans="1:65" s="2" customFormat="1">
      <c r="A202" s="37"/>
      <c r="B202" s="38"/>
      <c r="C202" s="39"/>
      <c r="D202" s="198" t="s">
        <v>451</v>
      </c>
      <c r="E202" s="39"/>
      <c r="F202" s="199" t="s">
        <v>7662</v>
      </c>
      <c r="G202" s="39"/>
      <c r="H202" s="39"/>
      <c r="I202" s="200"/>
      <c r="J202" s="39"/>
      <c r="K202" s="39"/>
      <c r="L202" s="42"/>
      <c r="M202" s="201"/>
      <c r="N202" s="202"/>
      <c r="O202" s="67"/>
      <c r="P202" s="67"/>
      <c r="Q202" s="67"/>
      <c r="R202" s="67"/>
      <c r="S202" s="67"/>
      <c r="T202" s="68"/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T202" s="20" t="s">
        <v>451</v>
      </c>
      <c r="AU202" s="20" t="s">
        <v>91</v>
      </c>
    </row>
    <row r="203" spans="1:65" s="2" customFormat="1" ht="21.75" customHeight="1">
      <c r="A203" s="37"/>
      <c r="B203" s="38"/>
      <c r="C203" s="185" t="s">
        <v>715</v>
      </c>
      <c r="D203" s="185" t="s">
        <v>445</v>
      </c>
      <c r="E203" s="186" t="s">
        <v>7663</v>
      </c>
      <c r="F203" s="187" t="s">
        <v>7664</v>
      </c>
      <c r="G203" s="188" t="s">
        <v>132</v>
      </c>
      <c r="H203" s="189">
        <v>45.5</v>
      </c>
      <c r="I203" s="190"/>
      <c r="J203" s="191">
        <f>ROUND(I203*H203,2)</f>
        <v>0</v>
      </c>
      <c r="K203" s="187" t="s">
        <v>7502</v>
      </c>
      <c r="L203" s="42"/>
      <c r="M203" s="192" t="s">
        <v>19</v>
      </c>
      <c r="N203" s="193" t="s">
        <v>50</v>
      </c>
      <c r="O203" s="67"/>
      <c r="P203" s="194">
        <f>O203*H203</f>
        <v>0</v>
      </c>
      <c r="Q203" s="194">
        <v>2.2399999999999998E-3</v>
      </c>
      <c r="R203" s="194">
        <f>Q203*H203</f>
        <v>0.10192</v>
      </c>
      <c r="S203" s="194">
        <v>0</v>
      </c>
      <c r="T203" s="195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196" t="s">
        <v>551</v>
      </c>
      <c r="AT203" s="196" t="s">
        <v>445</v>
      </c>
      <c r="AU203" s="196" t="s">
        <v>91</v>
      </c>
      <c r="AY203" s="20" t="s">
        <v>443</v>
      </c>
      <c r="BE203" s="197">
        <f>IF(N203="základní",J203,0)</f>
        <v>0</v>
      </c>
      <c r="BF203" s="197">
        <f>IF(N203="snížená",J203,0)</f>
        <v>0</v>
      </c>
      <c r="BG203" s="197">
        <f>IF(N203="zákl. přenesená",J203,0)</f>
        <v>0</v>
      </c>
      <c r="BH203" s="197">
        <f>IF(N203="sníž. přenesená",J203,0)</f>
        <v>0</v>
      </c>
      <c r="BI203" s="197">
        <f>IF(N203="nulová",J203,0)</f>
        <v>0</v>
      </c>
      <c r="BJ203" s="20" t="s">
        <v>91</v>
      </c>
      <c r="BK203" s="197">
        <f>ROUND(I203*H203,2)</f>
        <v>0</v>
      </c>
      <c r="BL203" s="20" t="s">
        <v>551</v>
      </c>
      <c r="BM203" s="196" t="s">
        <v>7665</v>
      </c>
    </row>
    <row r="204" spans="1:65" s="2" customFormat="1">
      <c r="A204" s="37"/>
      <c r="B204" s="38"/>
      <c r="C204" s="39"/>
      <c r="D204" s="198" t="s">
        <v>451</v>
      </c>
      <c r="E204" s="39"/>
      <c r="F204" s="199" t="s">
        <v>7666</v>
      </c>
      <c r="G204" s="39"/>
      <c r="H204" s="39"/>
      <c r="I204" s="200"/>
      <c r="J204" s="39"/>
      <c r="K204" s="39"/>
      <c r="L204" s="42"/>
      <c r="M204" s="201"/>
      <c r="N204" s="202"/>
      <c r="O204" s="67"/>
      <c r="P204" s="67"/>
      <c r="Q204" s="67"/>
      <c r="R204" s="67"/>
      <c r="S204" s="67"/>
      <c r="T204" s="68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T204" s="20" t="s">
        <v>451</v>
      </c>
      <c r="AU204" s="20" t="s">
        <v>91</v>
      </c>
    </row>
    <row r="205" spans="1:65" s="2" customFormat="1" ht="21.75" customHeight="1">
      <c r="A205" s="37"/>
      <c r="B205" s="38"/>
      <c r="C205" s="247" t="s">
        <v>720</v>
      </c>
      <c r="D205" s="247" t="s">
        <v>731</v>
      </c>
      <c r="E205" s="248" t="s">
        <v>7667</v>
      </c>
      <c r="F205" s="249" t="s">
        <v>7668</v>
      </c>
      <c r="G205" s="250" t="s">
        <v>459</v>
      </c>
      <c r="H205" s="251">
        <v>16</v>
      </c>
      <c r="I205" s="252"/>
      <c r="J205" s="253">
        <f>ROUND(I205*H205,2)</f>
        <v>0</v>
      </c>
      <c r="K205" s="249" t="s">
        <v>7502</v>
      </c>
      <c r="L205" s="254"/>
      <c r="M205" s="255" t="s">
        <v>19</v>
      </c>
      <c r="N205" s="256" t="s">
        <v>50</v>
      </c>
      <c r="O205" s="67"/>
      <c r="P205" s="194">
        <f>O205*H205</f>
        <v>0</v>
      </c>
      <c r="Q205" s="194">
        <v>3.3E-4</v>
      </c>
      <c r="R205" s="194">
        <f>Q205*H205</f>
        <v>5.28E-3</v>
      </c>
      <c r="S205" s="194">
        <v>0</v>
      </c>
      <c r="T205" s="195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196" t="s">
        <v>652</v>
      </c>
      <c r="AT205" s="196" t="s">
        <v>731</v>
      </c>
      <c r="AU205" s="196" t="s">
        <v>91</v>
      </c>
      <c r="AY205" s="20" t="s">
        <v>443</v>
      </c>
      <c r="BE205" s="197">
        <f>IF(N205="základní",J205,0)</f>
        <v>0</v>
      </c>
      <c r="BF205" s="197">
        <f>IF(N205="snížená",J205,0)</f>
        <v>0</v>
      </c>
      <c r="BG205" s="197">
        <f>IF(N205="zákl. přenesená",J205,0)</f>
        <v>0</v>
      </c>
      <c r="BH205" s="197">
        <f>IF(N205="sníž. přenesená",J205,0)</f>
        <v>0</v>
      </c>
      <c r="BI205" s="197">
        <f>IF(N205="nulová",J205,0)</f>
        <v>0</v>
      </c>
      <c r="BJ205" s="20" t="s">
        <v>91</v>
      </c>
      <c r="BK205" s="197">
        <f>ROUND(I205*H205,2)</f>
        <v>0</v>
      </c>
      <c r="BL205" s="20" t="s">
        <v>551</v>
      </c>
      <c r="BM205" s="196" t="s">
        <v>7669</v>
      </c>
    </row>
    <row r="206" spans="1:65" s="2" customFormat="1" ht="21.75" customHeight="1">
      <c r="A206" s="37"/>
      <c r="B206" s="38"/>
      <c r="C206" s="247" t="s">
        <v>730</v>
      </c>
      <c r="D206" s="247" t="s">
        <v>731</v>
      </c>
      <c r="E206" s="248" t="s">
        <v>7670</v>
      </c>
      <c r="F206" s="249" t="s">
        <v>7671</v>
      </c>
      <c r="G206" s="250" t="s">
        <v>459</v>
      </c>
      <c r="H206" s="251">
        <v>5</v>
      </c>
      <c r="I206" s="252"/>
      <c r="J206" s="253">
        <f>ROUND(I206*H206,2)</f>
        <v>0</v>
      </c>
      <c r="K206" s="249" t="s">
        <v>7502</v>
      </c>
      <c r="L206" s="254"/>
      <c r="M206" s="255" t="s">
        <v>19</v>
      </c>
      <c r="N206" s="256" t="s">
        <v>50</v>
      </c>
      <c r="O206" s="67"/>
      <c r="P206" s="194">
        <f>O206*H206</f>
        <v>0</v>
      </c>
      <c r="Q206" s="194">
        <v>4.0000000000000002E-4</v>
      </c>
      <c r="R206" s="194">
        <f>Q206*H206</f>
        <v>2E-3</v>
      </c>
      <c r="S206" s="194">
        <v>0</v>
      </c>
      <c r="T206" s="195">
        <f>S206*H206</f>
        <v>0</v>
      </c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R206" s="196" t="s">
        <v>652</v>
      </c>
      <c r="AT206" s="196" t="s">
        <v>731</v>
      </c>
      <c r="AU206" s="196" t="s">
        <v>91</v>
      </c>
      <c r="AY206" s="20" t="s">
        <v>443</v>
      </c>
      <c r="BE206" s="197">
        <f>IF(N206="základní",J206,0)</f>
        <v>0</v>
      </c>
      <c r="BF206" s="197">
        <f>IF(N206="snížená",J206,0)</f>
        <v>0</v>
      </c>
      <c r="BG206" s="197">
        <f>IF(N206="zákl. přenesená",J206,0)</f>
        <v>0</v>
      </c>
      <c r="BH206" s="197">
        <f>IF(N206="sníž. přenesená",J206,0)</f>
        <v>0</v>
      </c>
      <c r="BI206" s="197">
        <f>IF(N206="nulová",J206,0)</f>
        <v>0</v>
      </c>
      <c r="BJ206" s="20" t="s">
        <v>91</v>
      </c>
      <c r="BK206" s="197">
        <f>ROUND(I206*H206,2)</f>
        <v>0</v>
      </c>
      <c r="BL206" s="20" t="s">
        <v>551</v>
      </c>
      <c r="BM206" s="196" t="s">
        <v>7672</v>
      </c>
    </row>
    <row r="207" spans="1:65" s="2" customFormat="1" ht="24.2" customHeight="1">
      <c r="A207" s="37"/>
      <c r="B207" s="38"/>
      <c r="C207" s="185" t="s">
        <v>736</v>
      </c>
      <c r="D207" s="185" t="s">
        <v>445</v>
      </c>
      <c r="E207" s="186" t="s">
        <v>7673</v>
      </c>
      <c r="F207" s="187" t="s">
        <v>7674</v>
      </c>
      <c r="G207" s="188" t="s">
        <v>459</v>
      </c>
      <c r="H207" s="189">
        <v>107</v>
      </c>
      <c r="I207" s="190"/>
      <c r="J207" s="191">
        <f>ROUND(I207*H207,2)</f>
        <v>0</v>
      </c>
      <c r="K207" s="187" t="s">
        <v>7502</v>
      </c>
      <c r="L207" s="42"/>
      <c r="M207" s="192" t="s">
        <v>19</v>
      </c>
      <c r="N207" s="193" t="s">
        <v>50</v>
      </c>
      <c r="O207" s="67"/>
      <c r="P207" s="194">
        <f>O207*H207</f>
        <v>0</v>
      </c>
      <c r="Q207" s="194">
        <v>0</v>
      </c>
      <c r="R207" s="194">
        <f>Q207*H207</f>
        <v>0</v>
      </c>
      <c r="S207" s="194">
        <v>0</v>
      </c>
      <c r="T207" s="195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196" t="s">
        <v>551</v>
      </c>
      <c r="AT207" s="196" t="s">
        <v>445</v>
      </c>
      <c r="AU207" s="196" t="s">
        <v>91</v>
      </c>
      <c r="AY207" s="20" t="s">
        <v>443</v>
      </c>
      <c r="BE207" s="197">
        <f>IF(N207="základní",J207,0)</f>
        <v>0</v>
      </c>
      <c r="BF207" s="197">
        <f>IF(N207="snížená",J207,0)</f>
        <v>0</v>
      </c>
      <c r="BG207" s="197">
        <f>IF(N207="zákl. přenesená",J207,0)</f>
        <v>0</v>
      </c>
      <c r="BH207" s="197">
        <f>IF(N207="sníž. přenesená",J207,0)</f>
        <v>0</v>
      </c>
      <c r="BI207" s="197">
        <f>IF(N207="nulová",J207,0)</f>
        <v>0</v>
      </c>
      <c r="BJ207" s="20" t="s">
        <v>91</v>
      </c>
      <c r="BK207" s="197">
        <f>ROUND(I207*H207,2)</f>
        <v>0</v>
      </c>
      <c r="BL207" s="20" t="s">
        <v>551</v>
      </c>
      <c r="BM207" s="196" t="s">
        <v>7675</v>
      </c>
    </row>
    <row r="208" spans="1:65" s="2" customFormat="1">
      <c r="A208" s="37"/>
      <c r="B208" s="38"/>
      <c r="C208" s="39"/>
      <c r="D208" s="198" t="s">
        <v>451</v>
      </c>
      <c r="E208" s="39"/>
      <c r="F208" s="199" t="s">
        <v>7676</v>
      </c>
      <c r="G208" s="39"/>
      <c r="H208" s="39"/>
      <c r="I208" s="200"/>
      <c r="J208" s="39"/>
      <c r="K208" s="39"/>
      <c r="L208" s="42"/>
      <c r="M208" s="201"/>
      <c r="N208" s="202"/>
      <c r="O208" s="67"/>
      <c r="P208" s="67"/>
      <c r="Q208" s="67"/>
      <c r="R208" s="67"/>
      <c r="S208" s="67"/>
      <c r="T208" s="68"/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T208" s="20" t="s">
        <v>451</v>
      </c>
      <c r="AU208" s="20" t="s">
        <v>91</v>
      </c>
    </row>
    <row r="209" spans="1:65" s="2" customFormat="1" ht="24.2" customHeight="1">
      <c r="A209" s="37"/>
      <c r="B209" s="38"/>
      <c r="C209" s="185" t="s">
        <v>748</v>
      </c>
      <c r="D209" s="185" t="s">
        <v>445</v>
      </c>
      <c r="E209" s="186" t="s">
        <v>7677</v>
      </c>
      <c r="F209" s="187" t="s">
        <v>7678</v>
      </c>
      <c r="G209" s="188" t="s">
        <v>459</v>
      </c>
      <c r="H209" s="189">
        <v>33</v>
      </c>
      <c r="I209" s="190"/>
      <c r="J209" s="191">
        <f>ROUND(I209*H209,2)</f>
        <v>0</v>
      </c>
      <c r="K209" s="187" t="s">
        <v>7502</v>
      </c>
      <c r="L209" s="42"/>
      <c r="M209" s="192" t="s">
        <v>19</v>
      </c>
      <c r="N209" s="193" t="s">
        <v>50</v>
      </c>
      <c r="O209" s="67"/>
      <c r="P209" s="194">
        <f>O209*H209</f>
        <v>0</v>
      </c>
      <c r="Q209" s="194">
        <v>0</v>
      </c>
      <c r="R209" s="194">
        <f>Q209*H209</f>
        <v>0</v>
      </c>
      <c r="S209" s="194">
        <v>0</v>
      </c>
      <c r="T209" s="195">
        <f>S209*H209</f>
        <v>0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196" t="s">
        <v>551</v>
      </c>
      <c r="AT209" s="196" t="s">
        <v>445</v>
      </c>
      <c r="AU209" s="196" t="s">
        <v>91</v>
      </c>
      <c r="AY209" s="20" t="s">
        <v>443</v>
      </c>
      <c r="BE209" s="197">
        <f>IF(N209="základní",J209,0)</f>
        <v>0</v>
      </c>
      <c r="BF209" s="197">
        <f>IF(N209="snížená",J209,0)</f>
        <v>0</v>
      </c>
      <c r="BG209" s="197">
        <f>IF(N209="zákl. přenesená",J209,0)</f>
        <v>0</v>
      </c>
      <c r="BH209" s="197">
        <f>IF(N209="sníž. přenesená",J209,0)</f>
        <v>0</v>
      </c>
      <c r="BI209" s="197">
        <f>IF(N209="nulová",J209,0)</f>
        <v>0</v>
      </c>
      <c r="BJ209" s="20" t="s">
        <v>91</v>
      </c>
      <c r="BK209" s="197">
        <f>ROUND(I209*H209,2)</f>
        <v>0</v>
      </c>
      <c r="BL209" s="20" t="s">
        <v>551</v>
      </c>
      <c r="BM209" s="196" t="s">
        <v>7679</v>
      </c>
    </row>
    <row r="210" spans="1:65" s="2" customFormat="1">
      <c r="A210" s="37"/>
      <c r="B210" s="38"/>
      <c r="C210" s="39"/>
      <c r="D210" s="198" t="s">
        <v>451</v>
      </c>
      <c r="E210" s="39"/>
      <c r="F210" s="199" t="s">
        <v>7680</v>
      </c>
      <c r="G210" s="39"/>
      <c r="H210" s="39"/>
      <c r="I210" s="200"/>
      <c r="J210" s="39"/>
      <c r="K210" s="39"/>
      <c r="L210" s="42"/>
      <c r="M210" s="201"/>
      <c r="N210" s="202"/>
      <c r="O210" s="67"/>
      <c r="P210" s="67"/>
      <c r="Q210" s="67"/>
      <c r="R210" s="67"/>
      <c r="S210" s="67"/>
      <c r="T210" s="68"/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T210" s="20" t="s">
        <v>451</v>
      </c>
      <c r="AU210" s="20" t="s">
        <v>91</v>
      </c>
    </row>
    <row r="211" spans="1:65" s="2" customFormat="1" ht="37.9" customHeight="1">
      <c r="A211" s="37"/>
      <c r="B211" s="38"/>
      <c r="C211" s="185" t="s">
        <v>755</v>
      </c>
      <c r="D211" s="185" t="s">
        <v>445</v>
      </c>
      <c r="E211" s="186" t="s">
        <v>7681</v>
      </c>
      <c r="F211" s="187" t="s">
        <v>7682</v>
      </c>
      <c r="G211" s="188" t="s">
        <v>459</v>
      </c>
      <c r="H211" s="189">
        <v>2</v>
      </c>
      <c r="I211" s="190"/>
      <c r="J211" s="191">
        <f>ROUND(I211*H211,2)</f>
        <v>0</v>
      </c>
      <c r="K211" s="187" t="s">
        <v>19</v>
      </c>
      <c r="L211" s="42"/>
      <c r="M211" s="192" t="s">
        <v>19</v>
      </c>
      <c r="N211" s="193" t="s">
        <v>50</v>
      </c>
      <c r="O211" s="67"/>
      <c r="P211" s="194">
        <f>O211*H211</f>
        <v>0</v>
      </c>
      <c r="Q211" s="194">
        <v>1.48E-3</v>
      </c>
      <c r="R211" s="194">
        <f>Q211*H211</f>
        <v>2.96E-3</v>
      </c>
      <c r="S211" s="194">
        <v>0</v>
      </c>
      <c r="T211" s="195">
        <f>S211*H211</f>
        <v>0</v>
      </c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R211" s="196" t="s">
        <v>551</v>
      </c>
      <c r="AT211" s="196" t="s">
        <v>445</v>
      </c>
      <c r="AU211" s="196" t="s">
        <v>91</v>
      </c>
      <c r="AY211" s="20" t="s">
        <v>443</v>
      </c>
      <c r="BE211" s="197">
        <f>IF(N211="základní",J211,0)</f>
        <v>0</v>
      </c>
      <c r="BF211" s="197">
        <f>IF(N211="snížená",J211,0)</f>
        <v>0</v>
      </c>
      <c r="BG211" s="197">
        <f>IF(N211="zákl. přenesená",J211,0)</f>
        <v>0</v>
      </c>
      <c r="BH211" s="197">
        <f>IF(N211="sníž. přenesená",J211,0)</f>
        <v>0</v>
      </c>
      <c r="BI211" s="197">
        <f>IF(N211="nulová",J211,0)</f>
        <v>0</v>
      </c>
      <c r="BJ211" s="20" t="s">
        <v>91</v>
      </c>
      <c r="BK211" s="197">
        <f>ROUND(I211*H211,2)</f>
        <v>0</v>
      </c>
      <c r="BL211" s="20" t="s">
        <v>551</v>
      </c>
      <c r="BM211" s="196" t="s">
        <v>7683</v>
      </c>
    </row>
    <row r="212" spans="1:65" s="2" customFormat="1" ht="24.2" customHeight="1">
      <c r="A212" s="37"/>
      <c r="B212" s="38"/>
      <c r="C212" s="185" t="s">
        <v>761</v>
      </c>
      <c r="D212" s="185" t="s">
        <v>445</v>
      </c>
      <c r="E212" s="186" t="s">
        <v>7684</v>
      </c>
      <c r="F212" s="187" t="s">
        <v>7685</v>
      </c>
      <c r="G212" s="188" t="s">
        <v>459</v>
      </c>
      <c r="H212" s="189">
        <v>6</v>
      </c>
      <c r="I212" s="190"/>
      <c r="J212" s="191">
        <f>ROUND(I212*H212,2)</f>
        <v>0</v>
      </c>
      <c r="K212" s="187" t="s">
        <v>7502</v>
      </c>
      <c r="L212" s="42"/>
      <c r="M212" s="192" t="s">
        <v>19</v>
      </c>
      <c r="N212" s="193" t="s">
        <v>50</v>
      </c>
      <c r="O212" s="67"/>
      <c r="P212" s="194">
        <f>O212*H212</f>
        <v>0</v>
      </c>
      <c r="Q212" s="194">
        <v>5.3499999999999997E-3</v>
      </c>
      <c r="R212" s="194">
        <f>Q212*H212</f>
        <v>3.2099999999999997E-2</v>
      </c>
      <c r="S212" s="194">
        <v>0</v>
      </c>
      <c r="T212" s="195">
        <f>S212*H212</f>
        <v>0</v>
      </c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R212" s="196" t="s">
        <v>551</v>
      </c>
      <c r="AT212" s="196" t="s">
        <v>445</v>
      </c>
      <c r="AU212" s="196" t="s">
        <v>91</v>
      </c>
      <c r="AY212" s="20" t="s">
        <v>443</v>
      </c>
      <c r="BE212" s="197">
        <f>IF(N212="základní",J212,0)</f>
        <v>0</v>
      </c>
      <c r="BF212" s="197">
        <f>IF(N212="snížená",J212,0)</f>
        <v>0</v>
      </c>
      <c r="BG212" s="197">
        <f>IF(N212="zákl. přenesená",J212,0)</f>
        <v>0</v>
      </c>
      <c r="BH212" s="197">
        <f>IF(N212="sníž. přenesená",J212,0)</f>
        <v>0</v>
      </c>
      <c r="BI212" s="197">
        <f>IF(N212="nulová",J212,0)</f>
        <v>0</v>
      </c>
      <c r="BJ212" s="20" t="s">
        <v>91</v>
      </c>
      <c r="BK212" s="197">
        <f>ROUND(I212*H212,2)</f>
        <v>0</v>
      </c>
      <c r="BL212" s="20" t="s">
        <v>551</v>
      </c>
      <c r="BM212" s="196" t="s">
        <v>7686</v>
      </c>
    </row>
    <row r="213" spans="1:65" s="2" customFormat="1">
      <c r="A213" s="37"/>
      <c r="B213" s="38"/>
      <c r="C213" s="39"/>
      <c r="D213" s="198" t="s">
        <v>451</v>
      </c>
      <c r="E213" s="39"/>
      <c r="F213" s="199" t="s">
        <v>7687</v>
      </c>
      <c r="G213" s="39"/>
      <c r="H213" s="39"/>
      <c r="I213" s="200"/>
      <c r="J213" s="39"/>
      <c r="K213" s="39"/>
      <c r="L213" s="42"/>
      <c r="M213" s="201"/>
      <c r="N213" s="202"/>
      <c r="O213" s="67"/>
      <c r="P213" s="67"/>
      <c r="Q213" s="67"/>
      <c r="R213" s="67"/>
      <c r="S213" s="67"/>
      <c r="T213" s="68"/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T213" s="20" t="s">
        <v>451</v>
      </c>
      <c r="AU213" s="20" t="s">
        <v>91</v>
      </c>
    </row>
    <row r="214" spans="1:65" s="2" customFormat="1" ht="19.5">
      <c r="A214" s="37"/>
      <c r="B214" s="38"/>
      <c r="C214" s="39"/>
      <c r="D214" s="205" t="s">
        <v>2564</v>
      </c>
      <c r="E214" s="39"/>
      <c r="F214" s="257" t="s">
        <v>7688</v>
      </c>
      <c r="G214" s="39"/>
      <c r="H214" s="39"/>
      <c r="I214" s="200"/>
      <c r="J214" s="39"/>
      <c r="K214" s="39"/>
      <c r="L214" s="42"/>
      <c r="M214" s="201"/>
      <c r="N214" s="202"/>
      <c r="O214" s="67"/>
      <c r="P214" s="67"/>
      <c r="Q214" s="67"/>
      <c r="R214" s="67"/>
      <c r="S214" s="67"/>
      <c r="T214" s="68"/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T214" s="20" t="s">
        <v>2564</v>
      </c>
      <c r="AU214" s="20" t="s">
        <v>91</v>
      </c>
    </row>
    <row r="215" spans="1:65" s="2" customFormat="1" ht="76.349999999999994" customHeight="1">
      <c r="A215" s="37"/>
      <c r="B215" s="38"/>
      <c r="C215" s="185" t="s">
        <v>746</v>
      </c>
      <c r="D215" s="185" t="s">
        <v>445</v>
      </c>
      <c r="E215" s="186" t="s">
        <v>7689</v>
      </c>
      <c r="F215" s="187" t="s">
        <v>7690</v>
      </c>
      <c r="G215" s="188" t="s">
        <v>459</v>
      </c>
      <c r="H215" s="189">
        <v>66</v>
      </c>
      <c r="I215" s="190"/>
      <c r="J215" s="191">
        <f>ROUND(I215*H215,2)</f>
        <v>0</v>
      </c>
      <c r="K215" s="187" t="s">
        <v>19</v>
      </c>
      <c r="L215" s="42"/>
      <c r="M215" s="192" t="s">
        <v>19</v>
      </c>
      <c r="N215" s="193" t="s">
        <v>50</v>
      </c>
      <c r="O215" s="67"/>
      <c r="P215" s="194">
        <f>O215*H215</f>
        <v>0</v>
      </c>
      <c r="Q215" s="194">
        <v>0</v>
      </c>
      <c r="R215" s="194">
        <f>Q215*H215</f>
        <v>0</v>
      </c>
      <c r="S215" s="194">
        <v>0</v>
      </c>
      <c r="T215" s="195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196" t="s">
        <v>551</v>
      </c>
      <c r="AT215" s="196" t="s">
        <v>445</v>
      </c>
      <c r="AU215" s="196" t="s">
        <v>91</v>
      </c>
      <c r="AY215" s="20" t="s">
        <v>443</v>
      </c>
      <c r="BE215" s="197">
        <f>IF(N215="základní",J215,0)</f>
        <v>0</v>
      </c>
      <c r="BF215" s="197">
        <f>IF(N215="snížená",J215,0)</f>
        <v>0</v>
      </c>
      <c r="BG215" s="197">
        <f>IF(N215="zákl. přenesená",J215,0)</f>
        <v>0</v>
      </c>
      <c r="BH215" s="197">
        <f>IF(N215="sníž. přenesená",J215,0)</f>
        <v>0</v>
      </c>
      <c r="BI215" s="197">
        <f>IF(N215="nulová",J215,0)</f>
        <v>0</v>
      </c>
      <c r="BJ215" s="20" t="s">
        <v>91</v>
      </c>
      <c r="BK215" s="197">
        <f>ROUND(I215*H215,2)</f>
        <v>0</v>
      </c>
      <c r="BL215" s="20" t="s">
        <v>551</v>
      </c>
      <c r="BM215" s="196" t="s">
        <v>7691</v>
      </c>
    </row>
    <row r="216" spans="1:65" s="2" customFormat="1" ht="19.5">
      <c r="A216" s="37"/>
      <c r="B216" s="38"/>
      <c r="C216" s="39"/>
      <c r="D216" s="205" t="s">
        <v>2564</v>
      </c>
      <c r="E216" s="39"/>
      <c r="F216" s="257" t="s">
        <v>7692</v>
      </c>
      <c r="G216" s="39"/>
      <c r="H216" s="39"/>
      <c r="I216" s="200"/>
      <c r="J216" s="39"/>
      <c r="K216" s="39"/>
      <c r="L216" s="42"/>
      <c r="M216" s="201"/>
      <c r="N216" s="202"/>
      <c r="O216" s="67"/>
      <c r="P216" s="67"/>
      <c r="Q216" s="67"/>
      <c r="R216" s="67"/>
      <c r="S216" s="67"/>
      <c r="T216" s="68"/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T216" s="20" t="s">
        <v>2564</v>
      </c>
      <c r="AU216" s="20" t="s">
        <v>91</v>
      </c>
    </row>
    <row r="217" spans="1:65" s="14" customFormat="1">
      <c r="B217" s="214"/>
      <c r="C217" s="215"/>
      <c r="D217" s="205" t="s">
        <v>453</v>
      </c>
      <c r="E217" s="216" t="s">
        <v>19</v>
      </c>
      <c r="F217" s="217" t="s">
        <v>7693</v>
      </c>
      <c r="G217" s="215"/>
      <c r="H217" s="218">
        <v>66</v>
      </c>
      <c r="I217" s="219"/>
      <c r="J217" s="215"/>
      <c r="K217" s="215"/>
      <c r="L217" s="220"/>
      <c r="M217" s="221"/>
      <c r="N217" s="222"/>
      <c r="O217" s="222"/>
      <c r="P217" s="222"/>
      <c r="Q217" s="222"/>
      <c r="R217" s="222"/>
      <c r="S217" s="222"/>
      <c r="T217" s="223"/>
      <c r="AT217" s="224" t="s">
        <v>453</v>
      </c>
      <c r="AU217" s="224" t="s">
        <v>91</v>
      </c>
      <c r="AV217" s="14" t="s">
        <v>91</v>
      </c>
      <c r="AW217" s="14" t="s">
        <v>37</v>
      </c>
      <c r="AX217" s="14" t="s">
        <v>85</v>
      </c>
      <c r="AY217" s="224" t="s">
        <v>443</v>
      </c>
    </row>
    <row r="218" spans="1:65" s="2" customFormat="1" ht="24.2" customHeight="1">
      <c r="A218" s="37"/>
      <c r="B218" s="38"/>
      <c r="C218" s="185" t="s">
        <v>774</v>
      </c>
      <c r="D218" s="185" t="s">
        <v>445</v>
      </c>
      <c r="E218" s="186" t="s">
        <v>7694</v>
      </c>
      <c r="F218" s="187" t="s">
        <v>7695</v>
      </c>
      <c r="G218" s="188" t="s">
        <v>459</v>
      </c>
      <c r="H218" s="189">
        <v>16</v>
      </c>
      <c r="I218" s="190"/>
      <c r="J218" s="191">
        <f>ROUND(I218*H218,2)</f>
        <v>0</v>
      </c>
      <c r="K218" s="187" t="s">
        <v>7502</v>
      </c>
      <c r="L218" s="42"/>
      <c r="M218" s="192" t="s">
        <v>19</v>
      </c>
      <c r="N218" s="193" t="s">
        <v>50</v>
      </c>
      <c r="O218" s="67"/>
      <c r="P218" s="194">
        <f>O218*H218</f>
        <v>0</v>
      </c>
      <c r="Q218" s="194">
        <v>1.5E-3</v>
      </c>
      <c r="R218" s="194">
        <f>Q218*H218</f>
        <v>2.4E-2</v>
      </c>
      <c r="S218" s="194">
        <v>0</v>
      </c>
      <c r="T218" s="195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196" t="s">
        <v>551</v>
      </c>
      <c r="AT218" s="196" t="s">
        <v>445</v>
      </c>
      <c r="AU218" s="196" t="s">
        <v>91</v>
      </c>
      <c r="AY218" s="20" t="s">
        <v>443</v>
      </c>
      <c r="BE218" s="197">
        <f>IF(N218="základní",J218,0)</f>
        <v>0</v>
      </c>
      <c r="BF218" s="197">
        <f>IF(N218="snížená",J218,0)</f>
        <v>0</v>
      </c>
      <c r="BG218" s="197">
        <f>IF(N218="zákl. přenesená",J218,0)</f>
        <v>0</v>
      </c>
      <c r="BH218" s="197">
        <f>IF(N218="sníž. přenesená",J218,0)</f>
        <v>0</v>
      </c>
      <c r="BI218" s="197">
        <f>IF(N218="nulová",J218,0)</f>
        <v>0</v>
      </c>
      <c r="BJ218" s="20" t="s">
        <v>91</v>
      </c>
      <c r="BK218" s="197">
        <f>ROUND(I218*H218,2)</f>
        <v>0</v>
      </c>
      <c r="BL218" s="20" t="s">
        <v>551</v>
      </c>
      <c r="BM218" s="196" t="s">
        <v>7696</v>
      </c>
    </row>
    <row r="219" spans="1:65" s="2" customFormat="1">
      <c r="A219" s="37"/>
      <c r="B219" s="38"/>
      <c r="C219" s="39"/>
      <c r="D219" s="198" t="s">
        <v>451</v>
      </c>
      <c r="E219" s="39"/>
      <c r="F219" s="199" t="s">
        <v>7697</v>
      </c>
      <c r="G219" s="39"/>
      <c r="H219" s="39"/>
      <c r="I219" s="200"/>
      <c r="J219" s="39"/>
      <c r="K219" s="39"/>
      <c r="L219" s="42"/>
      <c r="M219" s="201"/>
      <c r="N219" s="202"/>
      <c r="O219" s="67"/>
      <c r="P219" s="67"/>
      <c r="Q219" s="67"/>
      <c r="R219" s="67"/>
      <c r="S219" s="67"/>
      <c r="T219" s="68"/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T219" s="20" t="s">
        <v>451</v>
      </c>
      <c r="AU219" s="20" t="s">
        <v>91</v>
      </c>
    </row>
    <row r="220" spans="1:65" s="2" customFormat="1" ht="16.5" customHeight="1">
      <c r="A220" s="37"/>
      <c r="B220" s="38"/>
      <c r="C220" s="185" t="s">
        <v>781</v>
      </c>
      <c r="D220" s="185" t="s">
        <v>445</v>
      </c>
      <c r="E220" s="186" t="s">
        <v>7698</v>
      </c>
      <c r="F220" s="187" t="s">
        <v>7699</v>
      </c>
      <c r="G220" s="188" t="s">
        <v>459</v>
      </c>
      <c r="H220" s="189">
        <v>15</v>
      </c>
      <c r="I220" s="190"/>
      <c r="J220" s="191">
        <f>ROUND(I220*H220,2)</f>
        <v>0</v>
      </c>
      <c r="K220" s="187" t="s">
        <v>7502</v>
      </c>
      <c r="L220" s="42"/>
      <c r="M220" s="192" t="s">
        <v>19</v>
      </c>
      <c r="N220" s="193" t="s">
        <v>50</v>
      </c>
      <c r="O220" s="67"/>
      <c r="P220" s="194">
        <f>O220*H220</f>
        <v>0</v>
      </c>
      <c r="Q220" s="194">
        <v>2.9E-4</v>
      </c>
      <c r="R220" s="194">
        <f>Q220*H220</f>
        <v>4.3499999999999997E-3</v>
      </c>
      <c r="S220" s="194">
        <v>0</v>
      </c>
      <c r="T220" s="195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196" t="s">
        <v>551</v>
      </c>
      <c r="AT220" s="196" t="s">
        <v>445</v>
      </c>
      <c r="AU220" s="196" t="s">
        <v>91</v>
      </c>
      <c r="AY220" s="20" t="s">
        <v>443</v>
      </c>
      <c r="BE220" s="197">
        <f>IF(N220="základní",J220,0)</f>
        <v>0</v>
      </c>
      <c r="BF220" s="197">
        <f>IF(N220="snížená",J220,0)</f>
        <v>0</v>
      </c>
      <c r="BG220" s="197">
        <f>IF(N220="zákl. přenesená",J220,0)</f>
        <v>0</v>
      </c>
      <c r="BH220" s="197">
        <f>IF(N220="sníž. přenesená",J220,0)</f>
        <v>0</v>
      </c>
      <c r="BI220" s="197">
        <f>IF(N220="nulová",J220,0)</f>
        <v>0</v>
      </c>
      <c r="BJ220" s="20" t="s">
        <v>91</v>
      </c>
      <c r="BK220" s="197">
        <f>ROUND(I220*H220,2)</f>
        <v>0</v>
      </c>
      <c r="BL220" s="20" t="s">
        <v>551</v>
      </c>
      <c r="BM220" s="196" t="s">
        <v>7700</v>
      </c>
    </row>
    <row r="221" spans="1:65" s="2" customFormat="1">
      <c r="A221" s="37"/>
      <c r="B221" s="38"/>
      <c r="C221" s="39"/>
      <c r="D221" s="198" t="s">
        <v>451</v>
      </c>
      <c r="E221" s="39"/>
      <c r="F221" s="199" t="s">
        <v>7701</v>
      </c>
      <c r="G221" s="39"/>
      <c r="H221" s="39"/>
      <c r="I221" s="200"/>
      <c r="J221" s="39"/>
      <c r="K221" s="39"/>
      <c r="L221" s="42"/>
      <c r="M221" s="201"/>
      <c r="N221" s="202"/>
      <c r="O221" s="67"/>
      <c r="P221" s="67"/>
      <c r="Q221" s="67"/>
      <c r="R221" s="67"/>
      <c r="S221" s="67"/>
      <c r="T221" s="68"/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T221" s="20" t="s">
        <v>451</v>
      </c>
      <c r="AU221" s="20" t="s">
        <v>91</v>
      </c>
    </row>
    <row r="222" spans="1:65" s="2" customFormat="1" ht="37.9" customHeight="1">
      <c r="A222" s="37"/>
      <c r="B222" s="38"/>
      <c r="C222" s="185" t="s">
        <v>789</v>
      </c>
      <c r="D222" s="185" t="s">
        <v>445</v>
      </c>
      <c r="E222" s="186" t="s">
        <v>7702</v>
      </c>
      <c r="F222" s="187" t="s">
        <v>7703</v>
      </c>
      <c r="G222" s="188" t="s">
        <v>459</v>
      </c>
      <c r="H222" s="189">
        <v>19</v>
      </c>
      <c r="I222" s="190"/>
      <c r="J222" s="191">
        <f>ROUND(I222*H222,2)</f>
        <v>0</v>
      </c>
      <c r="K222" s="187" t="s">
        <v>19</v>
      </c>
      <c r="L222" s="42"/>
      <c r="M222" s="192" t="s">
        <v>19</v>
      </c>
      <c r="N222" s="193" t="s">
        <v>50</v>
      </c>
      <c r="O222" s="67"/>
      <c r="P222" s="194">
        <f>O222*H222</f>
        <v>0</v>
      </c>
      <c r="Q222" s="194">
        <v>0</v>
      </c>
      <c r="R222" s="194">
        <f>Q222*H222</f>
        <v>0</v>
      </c>
      <c r="S222" s="194">
        <v>0</v>
      </c>
      <c r="T222" s="195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196" t="s">
        <v>551</v>
      </c>
      <c r="AT222" s="196" t="s">
        <v>445</v>
      </c>
      <c r="AU222" s="196" t="s">
        <v>91</v>
      </c>
      <c r="AY222" s="20" t="s">
        <v>443</v>
      </c>
      <c r="BE222" s="197">
        <f>IF(N222="základní",J222,0)</f>
        <v>0</v>
      </c>
      <c r="BF222" s="197">
        <f>IF(N222="snížená",J222,0)</f>
        <v>0</v>
      </c>
      <c r="BG222" s="197">
        <f>IF(N222="zákl. přenesená",J222,0)</f>
        <v>0</v>
      </c>
      <c r="BH222" s="197">
        <f>IF(N222="sníž. přenesená",J222,0)</f>
        <v>0</v>
      </c>
      <c r="BI222" s="197">
        <f>IF(N222="nulová",J222,0)</f>
        <v>0</v>
      </c>
      <c r="BJ222" s="20" t="s">
        <v>91</v>
      </c>
      <c r="BK222" s="197">
        <f>ROUND(I222*H222,2)</f>
        <v>0</v>
      </c>
      <c r="BL222" s="20" t="s">
        <v>551</v>
      </c>
      <c r="BM222" s="196" t="s">
        <v>7704</v>
      </c>
    </row>
    <row r="223" spans="1:65" s="2" customFormat="1" ht="19.5">
      <c r="A223" s="37"/>
      <c r="B223" s="38"/>
      <c r="C223" s="39"/>
      <c r="D223" s="205" t="s">
        <v>2564</v>
      </c>
      <c r="E223" s="39"/>
      <c r="F223" s="257" t="s">
        <v>7705</v>
      </c>
      <c r="G223" s="39"/>
      <c r="H223" s="39"/>
      <c r="I223" s="200"/>
      <c r="J223" s="39"/>
      <c r="K223" s="39"/>
      <c r="L223" s="42"/>
      <c r="M223" s="201"/>
      <c r="N223" s="202"/>
      <c r="O223" s="67"/>
      <c r="P223" s="67"/>
      <c r="Q223" s="67"/>
      <c r="R223" s="67"/>
      <c r="S223" s="67"/>
      <c r="T223" s="68"/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T223" s="20" t="s">
        <v>2564</v>
      </c>
      <c r="AU223" s="20" t="s">
        <v>91</v>
      </c>
    </row>
    <row r="224" spans="1:65" s="2" customFormat="1" ht="49.15" customHeight="1">
      <c r="A224" s="37"/>
      <c r="B224" s="38"/>
      <c r="C224" s="185" t="s">
        <v>804</v>
      </c>
      <c r="D224" s="185" t="s">
        <v>445</v>
      </c>
      <c r="E224" s="186" t="s">
        <v>7706</v>
      </c>
      <c r="F224" s="187" t="s">
        <v>7707</v>
      </c>
      <c r="G224" s="188" t="s">
        <v>459</v>
      </c>
      <c r="H224" s="189">
        <v>2</v>
      </c>
      <c r="I224" s="190"/>
      <c r="J224" s="191">
        <f>ROUND(I224*H224,2)</f>
        <v>0</v>
      </c>
      <c r="K224" s="187" t="s">
        <v>19</v>
      </c>
      <c r="L224" s="42"/>
      <c r="M224" s="192" t="s">
        <v>19</v>
      </c>
      <c r="N224" s="193" t="s">
        <v>50</v>
      </c>
      <c r="O224" s="67"/>
      <c r="P224" s="194">
        <f>O224*H224</f>
        <v>0</v>
      </c>
      <c r="Q224" s="194">
        <v>0</v>
      </c>
      <c r="R224" s="194">
        <f>Q224*H224</f>
        <v>0</v>
      </c>
      <c r="S224" s="194">
        <v>0</v>
      </c>
      <c r="T224" s="195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196" t="s">
        <v>551</v>
      </c>
      <c r="AT224" s="196" t="s">
        <v>445</v>
      </c>
      <c r="AU224" s="196" t="s">
        <v>91</v>
      </c>
      <c r="AY224" s="20" t="s">
        <v>443</v>
      </c>
      <c r="BE224" s="197">
        <f>IF(N224="základní",J224,0)</f>
        <v>0</v>
      </c>
      <c r="BF224" s="197">
        <f>IF(N224="snížená",J224,0)</f>
        <v>0</v>
      </c>
      <c r="BG224" s="197">
        <f>IF(N224="zákl. přenesená",J224,0)</f>
        <v>0</v>
      </c>
      <c r="BH224" s="197">
        <f>IF(N224="sníž. přenesená",J224,0)</f>
        <v>0</v>
      </c>
      <c r="BI224" s="197">
        <f>IF(N224="nulová",J224,0)</f>
        <v>0</v>
      </c>
      <c r="BJ224" s="20" t="s">
        <v>91</v>
      </c>
      <c r="BK224" s="197">
        <f>ROUND(I224*H224,2)</f>
        <v>0</v>
      </c>
      <c r="BL224" s="20" t="s">
        <v>551</v>
      </c>
      <c r="BM224" s="196" t="s">
        <v>7708</v>
      </c>
    </row>
    <row r="225" spans="1:65" s="2" customFormat="1" ht="19.5">
      <c r="A225" s="37"/>
      <c r="B225" s="38"/>
      <c r="C225" s="39"/>
      <c r="D225" s="205" t="s">
        <v>2564</v>
      </c>
      <c r="E225" s="39"/>
      <c r="F225" s="257" t="s">
        <v>7709</v>
      </c>
      <c r="G225" s="39"/>
      <c r="H225" s="39"/>
      <c r="I225" s="200"/>
      <c r="J225" s="39"/>
      <c r="K225" s="39"/>
      <c r="L225" s="42"/>
      <c r="M225" s="201"/>
      <c r="N225" s="202"/>
      <c r="O225" s="67"/>
      <c r="P225" s="67"/>
      <c r="Q225" s="67"/>
      <c r="R225" s="67"/>
      <c r="S225" s="67"/>
      <c r="T225" s="68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T225" s="20" t="s">
        <v>2564</v>
      </c>
      <c r="AU225" s="20" t="s">
        <v>91</v>
      </c>
    </row>
    <row r="226" spans="1:65" s="2" customFormat="1" ht="37.9" customHeight="1">
      <c r="A226" s="37"/>
      <c r="B226" s="38"/>
      <c r="C226" s="185" t="s">
        <v>817</v>
      </c>
      <c r="D226" s="185" t="s">
        <v>445</v>
      </c>
      <c r="E226" s="186" t="s">
        <v>7710</v>
      </c>
      <c r="F226" s="187" t="s">
        <v>7711</v>
      </c>
      <c r="G226" s="188" t="s">
        <v>459</v>
      </c>
      <c r="H226" s="189">
        <v>2</v>
      </c>
      <c r="I226" s="190"/>
      <c r="J226" s="191">
        <f>ROUND(I226*H226,2)</f>
        <v>0</v>
      </c>
      <c r="K226" s="187" t="s">
        <v>19</v>
      </c>
      <c r="L226" s="42"/>
      <c r="M226" s="192" t="s">
        <v>19</v>
      </c>
      <c r="N226" s="193" t="s">
        <v>50</v>
      </c>
      <c r="O226" s="67"/>
      <c r="P226" s="194">
        <f>O226*H226</f>
        <v>0</v>
      </c>
      <c r="Q226" s="194">
        <v>0</v>
      </c>
      <c r="R226" s="194">
        <f>Q226*H226</f>
        <v>0</v>
      </c>
      <c r="S226" s="194">
        <v>0</v>
      </c>
      <c r="T226" s="195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196" t="s">
        <v>551</v>
      </c>
      <c r="AT226" s="196" t="s">
        <v>445</v>
      </c>
      <c r="AU226" s="196" t="s">
        <v>91</v>
      </c>
      <c r="AY226" s="20" t="s">
        <v>443</v>
      </c>
      <c r="BE226" s="197">
        <f>IF(N226="základní",J226,0)</f>
        <v>0</v>
      </c>
      <c r="BF226" s="197">
        <f>IF(N226="snížená",J226,0)</f>
        <v>0</v>
      </c>
      <c r="BG226" s="197">
        <f>IF(N226="zákl. přenesená",J226,0)</f>
        <v>0</v>
      </c>
      <c r="BH226" s="197">
        <f>IF(N226="sníž. přenesená",J226,0)</f>
        <v>0</v>
      </c>
      <c r="BI226" s="197">
        <f>IF(N226="nulová",J226,0)</f>
        <v>0</v>
      </c>
      <c r="BJ226" s="20" t="s">
        <v>91</v>
      </c>
      <c r="BK226" s="197">
        <f>ROUND(I226*H226,2)</f>
        <v>0</v>
      </c>
      <c r="BL226" s="20" t="s">
        <v>551</v>
      </c>
      <c r="BM226" s="196" t="s">
        <v>7712</v>
      </c>
    </row>
    <row r="227" spans="1:65" s="2" customFormat="1" ht="19.5">
      <c r="A227" s="37"/>
      <c r="B227" s="38"/>
      <c r="C227" s="39"/>
      <c r="D227" s="205" t="s">
        <v>2564</v>
      </c>
      <c r="E227" s="39"/>
      <c r="F227" s="257" t="s">
        <v>7713</v>
      </c>
      <c r="G227" s="39"/>
      <c r="H227" s="39"/>
      <c r="I227" s="200"/>
      <c r="J227" s="39"/>
      <c r="K227" s="39"/>
      <c r="L227" s="42"/>
      <c r="M227" s="201"/>
      <c r="N227" s="202"/>
      <c r="O227" s="67"/>
      <c r="P227" s="67"/>
      <c r="Q227" s="67"/>
      <c r="R227" s="67"/>
      <c r="S227" s="67"/>
      <c r="T227" s="68"/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T227" s="20" t="s">
        <v>2564</v>
      </c>
      <c r="AU227" s="20" t="s">
        <v>91</v>
      </c>
    </row>
    <row r="228" spans="1:65" s="2" customFormat="1" ht="21.75" customHeight="1">
      <c r="A228" s="37"/>
      <c r="B228" s="38"/>
      <c r="C228" s="185" t="s">
        <v>829</v>
      </c>
      <c r="D228" s="185" t="s">
        <v>445</v>
      </c>
      <c r="E228" s="186" t="s">
        <v>7714</v>
      </c>
      <c r="F228" s="187" t="s">
        <v>7715</v>
      </c>
      <c r="G228" s="188" t="s">
        <v>459</v>
      </c>
      <c r="H228" s="189">
        <v>1</v>
      </c>
      <c r="I228" s="190"/>
      <c r="J228" s="191">
        <f>ROUND(I228*H228,2)</f>
        <v>0</v>
      </c>
      <c r="K228" s="187" t="s">
        <v>19</v>
      </c>
      <c r="L228" s="42"/>
      <c r="M228" s="192" t="s">
        <v>19</v>
      </c>
      <c r="N228" s="193" t="s">
        <v>50</v>
      </c>
      <c r="O228" s="67"/>
      <c r="P228" s="194">
        <f>O228*H228</f>
        <v>0</v>
      </c>
      <c r="Q228" s="194">
        <v>0</v>
      </c>
      <c r="R228" s="194">
        <f>Q228*H228</f>
        <v>0</v>
      </c>
      <c r="S228" s="194">
        <v>0</v>
      </c>
      <c r="T228" s="195">
        <f>S228*H228</f>
        <v>0</v>
      </c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R228" s="196" t="s">
        <v>551</v>
      </c>
      <c r="AT228" s="196" t="s">
        <v>445</v>
      </c>
      <c r="AU228" s="196" t="s">
        <v>91</v>
      </c>
      <c r="AY228" s="20" t="s">
        <v>443</v>
      </c>
      <c r="BE228" s="197">
        <f>IF(N228="základní",J228,0)</f>
        <v>0</v>
      </c>
      <c r="BF228" s="197">
        <f>IF(N228="snížená",J228,0)</f>
        <v>0</v>
      </c>
      <c r="BG228" s="197">
        <f>IF(N228="zákl. přenesená",J228,0)</f>
        <v>0</v>
      </c>
      <c r="BH228" s="197">
        <f>IF(N228="sníž. přenesená",J228,0)</f>
        <v>0</v>
      </c>
      <c r="BI228" s="197">
        <f>IF(N228="nulová",J228,0)</f>
        <v>0</v>
      </c>
      <c r="BJ228" s="20" t="s">
        <v>91</v>
      </c>
      <c r="BK228" s="197">
        <f>ROUND(I228*H228,2)</f>
        <v>0</v>
      </c>
      <c r="BL228" s="20" t="s">
        <v>551</v>
      </c>
      <c r="BM228" s="196" t="s">
        <v>7716</v>
      </c>
    </row>
    <row r="229" spans="1:65" s="2" customFormat="1" ht="19.5">
      <c r="A229" s="37"/>
      <c r="B229" s="38"/>
      <c r="C229" s="39"/>
      <c r="D229" s="205" t="s">
        <v>2564</v>
      </c>
      <c r="E229" s="39"/>
      <c r="F229" s="257" t="s">
        <v>7717</v>
      </c>
      <c r="G229" s="39"/>
      <c r="H229" s="39"/>
      <c r="I229" s="200"/>
      <c r="J229" s="39"/>
      <c r="K229" s="39"/>
      <c r="L229" s="42"/>
      <c r="M229" s="201"/>
      <c r="N229" s="202"/>
      <c r="O229" s="67"/>
      <c r="P229" s="67"/>
      <c r="Q229" s="67"/>
      <c r="R229" s="67"/>
      <c r="S229" s="67"/>
      <c r="T229" s="68"/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T229" s="20" t="s">
        <v>2564</v>
      </c>
      <c r="AU229" s="20" t="s">
        <v>91</v>
      </c>
    </row>
    <row r="230" spans="1:65" s="2" customFormat="1" ht="24.2" customHeight="1">
      <c r="A230" s="37"/>
      <c r="B230" s="38"/>
      <c r="C230" s="185" t="s">
        <v>834</v>
      </c>
      <c r="D230" s="185" t="s">
        <v>445</v>
      </c>
      <c r="E230" s="186" t="s">
        <v>7718</v>
      </c>
      <c r="F230" s="187" t="s">
        <v>7719</v>
      </c>
      <c r="G230" s="188" t="s">
        <v>459</v>
      </c>
      <c r="H230" s="189">
        <v>1</v>
      </c>
      <c r="I230" s="190"/>
      <c r="J230" s="191">
        <f>ROUND(I230*H230,2)</f>
        <v>0</v>
      </c>
      <c r="K230" s="187" t="s">
        <v>19</v>
      </c>
      <c r="L230" s="42"/>
      <c r="M230" s="192" t="s">
        <v>19</v>
      </c>
      <c r="N230" s="193" t="s">
        <v>50</v>
      </c>
      <c r="O230" s="67"/>
      <c r="P230" s="194">
        <f>O230*H230</f>
        <v>0</v>
      </c>
      <c r="Q230" s="194">
        <v>0</v>
      </c>
      <c r="R230" s="194">
        <f>Q230*H230</f>
        <v>0</v>
      </c>
      <c r="S230" s="194">
        <v>0</v>
      </c>
      <c r="T230" s="195">
        <f>S230*H230</f>
        <v>0</v>
      </c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R230" s="196" t="s">
        <v>551</v>
      </c>
      <c r="AT230" s="196" t="s">
        <v>445</v>
      </c>
      <c r="AU230" s="196" t="s">
        <v>91</v>
      </c>
      <c r="AY230" s="20" t="s">
        <v>443</v>
      </c>
      <c r="BE230" s="197">
        <f>IF(N230="základní",J230,0)</f>
        <v>0</v>
      </c>
      <c r="BF230" s="197">
        <f>IF(N230="snížená",J230,0)</f>
        <v>0</v>
      </c>
      <c r="BG230" s="197">
        <f>IF(N230="zákl. přenesená",J230,0)</f>
        <v>0</v>
      </c>
      <c r="BH230" s="197">
        <f>IF(N230="sníž. přenesená",J230,0)</f>
        <v>0</v>
      </c>
      <c r="BI230" s="197">
        <f>IF(N230="nulová",J230,0)</f>
        <v>0</v>
      </c>
      <c r="BJ230" s="20" t="s">
        <v>91</v>
      </c>
      <c r="BK230" s="197">
        <f>ROUND(I230*H230,2)</f>
        <v>0</v>
      </c>
      <c r="BL230" s="20" t="s">
        <v>551</v>
      </c>
      <c r="BM230" s="196" t="s">
        <v>7720</v>
      </c>
    </row>
    <row r="231" spans="1:65" s="2" customFormat="1" ht="19.5">
      <c r="A231" s="37"/>
      <c r="B231" s="38"/>
      <c r="C231" s="39"/>
      <c r="D231" s="205" t="s">
        <v>2564</v>
      </c>
      <c r="E231" s="39"/>
      <c r="F231" s="257" t="s">
        <v>7721</v>
      </c>
      <c r="G231" s="39"/>
      <c r="H231" s="39"/>
      <c r="I231" s="200"/>
      <c r="J231" s="39"/>
      <c r="K231" s="39"/>
      <c r="L231" s="42"/>
      <c r="M231" s="201"/>
      <c r="N231" s="202"/>
      <c r="O231" s="67"/>
      <c r="P231" s="67"/>
      <c r="Q231" s="67"/>
      <c r="R231" s="67"/>
      <c r="S231" s="67"/>
      <c r="T231" s="68"/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T231" s="20" t="s">
        <v>2564</v>
      </c>
      <c r="AU231" s="20" t="s">
        <v>91</v>
      </c>
    </row>
    <row r="232" spans="1:65" s="2" customFormat="1" ht="33" customHeight="1">
      <c r="A232" s="37"/>
      <c r="B232" s="38"/>
      <c r="C232" s="185" t="s">
        <v>852</v>
      </c>
      <c r="D232" s="185" t="s">
        <v>445</v>
      </c>
      <c r="E232" s="186" t="s">
        <v>7722</v>
      </c>
      <c r="F232" s="187" t="s">
        <v>7723</v>
      </c>
      <c r="G232" s="188" t="s">
        <v>7724</v>
      </c>
      <c r="H232" s="189">
        <v>10</v>
      </c>
      <c r="I232" s="190"/>
      <c r="J232" s="191">
        <f t="shared" ref="J232:J237" si="10">ROUND(I232*H232,2)</f>
        <v>0</v>
      </c>
      <c r="K232" s="187" t="s">
        <v>19</v>
      </c>
      <c r="L232" s="42"/>
      <c r="M232" s="192" t="s">
        <v>19</v>
      </c>
      <c r="N232" s="193" t="s">
        <v>50</v>
      </c>
      <c r="O232" s="67"/>
      <c r="P232" s="194">
        <f t="shared" ref="P232:P237" si="11">O232*H232</f>
        <v>0</v>
      </c>
      <c r="Q232" s="194">
        <v>0</v>
      </c>
      <c r="R232" s="194">
        <f t="shared" ref="R232:R237" si="12">Q232*H232</f>
        <v>0</v>
      </c>
      <c r="S232" s="194">
        <v>0</v>
      </c>
      <c r="T232" s="195">
        <f t="shared" ref="T232:T237" si="13">S232*H232</f>
        <v>0</v>
      </c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R232" s="196" t="s">
        <v>551</v>
      </c>
      <c r="AT232" s="196" t="s">
        <v>445</v>
      </c>
      <c r="AU232" s="196" t="s">
        <v>91</v>
      </c>
      <c r="AY232" s="20" t="s">
        <v>443</v>
      </c>
      <c r="BE232" s="197">
        <f t="shared" ref="BE232:BE237" si="14">IF(N232="základní",J232,0)</f>
        <v>0</v>
      </c>
      <c r="BF232" s="197">
        <f t="shared" ref="BF232:BF237" si="15">IF(N232="snížená",J232,0)</f>
        <v>0</v>
      </c>
      <c r="BG232" s="197">
        <f t="shared" ref="BG232:BG237" si="16">IF(N232="zákl. přenesená",J232,0)</f>
        <v>0</v>
      </c>
      <c r="BH232" s="197">
        <f t="shared" ref="BH232:BH237" si="17">IF(N232="sníž. přenesená",J232,0)</f>
        <v>0</v>
      </c>
      <c r="BI232" s="197">
        <f t="shared" ref="BI232:BI237" si="18">IF(N232="nulová",J232,0)</f>
        <v>0</v>
      </c>
      <c r="BJ232" s="20" t="s">
        <v>91</v>
      </c>
      <c r="BK232" s="197">
        <f t="shared" ref="BK232:BK237" si="19">ROUND(I232*H232,2)</f>
        <v>0</v>
      </c>
      <c r="BL232" s="20" t="s">
        <v>551</v>
      </c>
      <c r="BM232" s="196" t="s">
        <v>7725</v>
      </c>
    </row>
    <row r="233" spans="1:65" s="2" customFormat="1" ht="21.75" customHeight="1">
      <c r="A233" s="37"/>
      <c r="B233" s="38"/>
      <c r="C233" s="185" t="s">
        <v>858</v>
      </c>
      <c r="D233" s="185" t="s">
        <v>445</v>
      </c>
      <c r="E233" s="186" t="s">
        <v>7726</v>
      </c>
      <c r="F233" s="187" t="s">
        <v>7727</v>
      </c>
      <c r="G233" s="188" t="s">
        <v>132</v>
      </c>
      <c r="H233" s="189">
        <v>485.5</v>
      </c>
      <c r="I233" s="190"/>
      <c r="J233" s="191">
        <f t="shared" si="10"/>
        <v>0</v>
      </c>
      <c r="K233" s="187" t="s">
        <v>19</v>
      </c>
      <c r="L233" s="42"/>
      <c r="M233" s="192" t="s">
        <v>19</v>
      </c>
      <c r="N233" s="193" t="s">
        <v>50</v>
      </c>
      <c r="O233" s="67"/>
      <c r="P233" s="194">
        <f t="shared" si="11"/>
        <v>0</v>
      </c>
      <c r="Q233" s="194">
        <v>0</v>
      </c>
      <c r="R233" s="194">
        <f t="shared" si="12"/>
        <v>0</v>
      </c>
      <c r="S233" s="194">
        <v>0</v>
      </c>
      <c r="T233" s="195">
        <f t="shared" si="13"/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196" t="s">
        <v>551</v>
      </c>
      <c r="AT233" s="196" t="s">
        <v>445</v>
      </c>
      <c r="AU233" s="196" t="s">
        <v>91</v>
      </c>
      <c r="AY233" s="20" t="s">
        <v>443</v>
      </c>
      <c r="BE233" s="197">
        <f t="shared" si="14"/>
        <v>0</v>
      </c>
      <c r="BF233" s="197">
        <f t="shared" si="15"/>
        <v>0</v>
      </c>
      <c r="BG233" s="197">
        <f t="shared" si="16"/>
        <v>0</v>
      </c>
      <c r="BH233" s="197">
        <f t="shared" si="17"/>
        <v>0</v>
      </c>
      <c r="BI233" s="197">
        <f t="shared" si="18"/>
        <v>0</v>
      </c>
      <c r="BJ233" s="20" t="s">
        <v>91</v>
      </c>
      <c r="BK233" s="197">
        <f t="shared" si="19"/>
        <v>0</v>
      </c>
      <c r="BL233" s="20" t="s">
        <v>551</v>
      </c>
      <c r="BM233" s="196" t="s">
        <v>7728</v>
      </c>
    </row>
    <row r="234" spans="1:65" s="2" customFormat="1" ht="24.2" customHeight="1">
      <c r="A234" s="37"/>
      <c r="B234" s="38"/>
      <c r="C234" s="185" t="s">
        <v>864</v>
      </c>
      <c r="D234" s="185" t="s">
        <v>445</v>
      </c>
      <c r="E234" s="186" t="s">
        <v>7729</v>
      </c>
      <c r="F234" s="187" t="s">
        <v>7730</v>
      </c>
      <c r="G234" s="188" t="s">
        <v>132</v>
      </c>
      <c r="H234" s="189">
        <v>255</v>
      </c>
      <c r="I234" s="190"/>
      <c r="J234" s="191">
        <f t="shared" si="10"/>
        <v>0</v>
      </c>
      <c r="K234" s="187" t="s">
        <v>19</v>
      </c>
      <c r="L234" s="42"/>
      <c r="M234" s="192" t="s">
        <v>19</v>
      </c>
      <c r="N234" s="193" t="s">
        <v>50</v>
      </c>
      <c r="O234" s="67"/>
      <c r="P234" s="194">
        <f t="shared" si="11"/>
        <v>0</v>
      </c>
      <c r="Q234" s="194">
        <v>0</v>
      </c>
      <c r="R234" s="194">
        <f t="shared" si="12"/>
        <v>0</v>
      </c>
      <c r="S234" s="194">
        <v>0</v>
      </c>
      <c r="T234" s="195">
        <f t="shared" si="13"/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196" t="s">
        <v>551</v>
      </c>
      <c r="AT234" s="196" t="s">
        <v>445</v>
      </c>
      <c r="AU234" s="196" t="s">
        <v>91</v>
      </c>
      <c r="AY234" s="20" t="s">
        <v>443</v>
      </c>
      <c r="BE234" s="197">
        <f t="shared" si="14"/>
        <v>0</v>
      </c>
      <c r="BF234" s="197">
        <f t="shared" si="15"/>
        <v>0</v>
      </c>
      <c r="BG234" s="197">
        <f t="shared" si="16"/>
        <v>0</v>
      </c>
      <c r="BH234" s="197">
        <f t="shared" si="17"/>
        <v>0</v>
      </c>
      <c r="BI234" s="197">
        <f t="shared" si="18"/>
        <v>0</v>
      </c>
      <c r="BJ234" s="20" t="s">
        <v>91</v>
      </c>
      <c r="BK234" s="197">
        <f t="shared" si="19"/>
        <v>0</v>
      </c>
      <c r="BL234" s="20" t="s">
        <v>551</v>
      </c>
      <c r="BM234" s="196" t="s">
        <v>7731</v>
      </c>
    </row>
    <row r="235" spans="1:65" s="2" customFormat="1" ht="16.5" customHeight="1">
      <c r="A235" s="37"/>
      <c r="B235" s="38"/>
      <c r="C235" s="185" t="s">
        <v>870</v>
      </c>
      <c r="D235" s="185" t="s">
        <v>445</v>
      </c>
      <c r="E235" s="186" t="s">
        <v>7732</v>
      </c>
      <c r="F235" s="187" t="s">
        <v>7733</v>
      </c>
      <c r="G235" s="188" t="s">
        <v>7587</v>
      </c>
      <c r="H235" s="189">
        <v>1</v>
      </c>
      <c r="I235" s="190"/>
      <c r="J235" s="191">
        <f t="shared" si="10"/>
        <v>0</v>
      </c>
      <c r="K235" s="187" t="s">
        <v>19</v>
      </c>
      <c r="L235" s="42"/>
      <c r="M235" s="192" t="s">
        <v>19</v>
      </c>
      <c r="N235" s="193" t="s">
        <v>50</v>
      </c>
      <c r="O235" s="67"/>
      <c r="P235" s="194">
        <f t="shared" si="11"/>
        <v>0</v>
      </c>
      <c r="Q235" s="194">
        <v>0</v>
      </c>
      <c r="R235" s="194">
        <f t="shared" si="12"/>
        <v>0</v>
      </c>
      <c r="S235" s="194">
        <v>0</v>
      </c>
      <c r="T235" s="195">
        <f t="shared" si="13"/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196" t="s">
        <v>551</v>
      </c>
      <c r="AT235" s="196" t="s">
        <v>445</v>
      </c>
      <c r="AU235" s="196" t="s">
        <v>91</v>
      </c>
      <c r="AY235" s="20" t="s">
        <v>443</v>
      </c>
      <c r="BE235" s="197">
        <f t="shared" si="14"/>
        <v>0</v>
      </c>
      <c r="BF235" s="197">
        <f t="shared" si="15"/>
        <v>0</v>
      </c>
      <c r="BG235" s="197">
        <f t="shared" si="16"/>
        <v>0</v>
      </c>
      <c r="BH235" s="197">
        <f t="shared" si="17"/>
        <v>0</v>
      </c>
      <c r="BI235" s="197">
        <f t="shared" si="18"/>
        <v>0</v>
      </c>
      <c r="BJ235" s="20" t="s">
        <v>91</v>
      </c>
      <c r="BK235" s="197">
        <f t="shared" si="19"/>
        <v>0</v>
      </c>
      <c r="BL235" s="20" t="s">
        <v>551</v>
      </c>
      <c r="BM235" s="196" t="s">
        <v>7734</v>
      </c>
    </row>
    <row r="236" spans="1:65" s="2" customFormat="1" ht="24.2" customHeight="1">
      <c r="A236" s="37"/>
      <c r="B236" s="38"/>
      <c r="C236" s="185" t="s">
        <v>875</v>
      </c>
      <c r="D236" s="185" t="s">
        <v>445</v>
      </c>
      <c r="E236" s="186" t="s">
        <v>7735</v>
      </c>
      <c r="F236" s="187" t="s">
        <v>7736</v>
      </c>
      <c r="G236" s="188" t="s">
        <v>7480</v>
      </c>
      <c r="H236" s="189">
        <v>40</v>
      </c>
      <c r="I236" s="190"/>
      <c r="J236" s="191">
        <f t="shared" si="10"/>
        <v>0</v>
      </c>
      <c r="K236" s="187" t="s">
        <v>19</v>
      </c>
      <c r="L236" s="42"/>
      <c r="M236" s="192" t="s">
        <v>19</v>
      </c>
      <c r="N236" s="193" t="s">
        <v>50</v>
      </c>
      <c r="O236" s="67"/>
      <c r="P236" s="194">
        <f t="shared" si="11"/>
        <v>0</v>
      </c>
      <c r="Q236" s="194">
        <v>0</v>
      </c>
      <c r="R236" s="194">
        <f t="shared" si="12"/>
        <v>0</v>
      </c>
      <c r="S236" s="194">
        <v>0</v>
      </c>
      <c r="T236" s="195">
        <f t="shared" si="13"/>
        <v>0</v>
      </c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R236" s="196" t="s">
        <v>551</v>
      </c>
      <c r="AT236" s="196" t="s">
        <v>445</v>
      </c>
      <c r="AU236" s="196" t="s">
        <v>91</v>
      </c>
      <c r="AY236" s="20" t="s">
        <v>443</v>
      </c>
      <c r="BE236" s="197">
        <f t="shared" si="14"/>
        <v>0</v>
      </c>
      <c r="BF236" s="197">
        <f t="shared" si="15"/>
        <v>0</v>
      </c>
      <c r="BG236" s="197">
        <f t="shared" si="16"/>
        <v>0</v>
      </c>
      <c r="BH236" s="197">
        <f t="shared" si="17"/>
        <v>0</v>
      </c>
      <c r="BI236" s="197">
        <f t="shared" si="18"/>
        <v>0</v>
      </c>
      <c r="BJ236" s="20" t="s">
        <v>91</v>
      </c>
      <c r="BK236" s="197">
        <f t="shared" si="19"/>
        <v>0</v>
      </c>
      <c r="BL236" s="20" t="s">
        <v>551</v>
      </c>
      <c r="BM236" s="196" t="s">
        <v>7737</v>
      </c>
    </row>
    <row r="237" spans="1:65" s="2" customFormat="1" ht="49.15" customHeight="1">
      <c r="A237" s="37"/>
      <c r="B237" s="38"/>
      <c r="C237" s="185" t="s">
        <v>882</v>
      </c>
      <c r="D237" s="185" t="s">
        <v>445</v>
      </c>
      <c r="E237" s="186" t="s">
        <v>7738</v>
      </c>
      <c r="F237" s="187" t="s">
        <v>7739</v>
      </c>
      <c r="G237" s="188" t="s">
        <v>711</v>
      </c>
      <c r="H237" s="189">
        <v>2.1930000000000001</v>
      </c>
      <c r="I237" s="190"/>
      <c r="J237" s="191">
        <f t="shared" si="10"/>
        <v>0</v>
      </c>
      <c r="K237" s="187" t="s">
        <v>7502</v>
      </c>
      <c r="L237" s="42"/>
      <c r="M237" s="192" t="s">
        <v>19</v>
      </c>
      <c r="N237" s="193" t="s">
        <v>50</v>
      </c>
      <c r="O237" s="67"/>
      <c r="P237" s="194">
        <f t="shared" si="11"/>
        <v>0</v>
      </c>
      <c r="Q237" s="194">
        <v>0</v>
      </c>
      <c r="R237" s="194">
        <f t="shared" si="12"/>
        <v>0</v>
      </c>
      <c r="S237" s="194">
        <v>0</v>
      </c>
      <c r="T237" s="195">
        <f t="shared" si="13"/>
        <v>0</v>
      </c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R237" s="196" t="s">
        <v>551</v>
      </c>
      <c r="AT237" s="196" t="s">
        <v>445</v>
      </c>
      <c r="AU237" s="196" t="s">
        <v>91</v>
      </c>
      <c r="AY237" s="20" t="s">
        <v>443</v>
      </c>
      <c r="BE237" s="197">
        <f t="shared" si="14"/>
        <v>0</v>
      </c>
      <c r="BF237" s="197">
        <f t="shared" si="15"/>
        <v>0</v>
      </c>
      <c r="BG237" s="197">
        <f t="shared" si="16"/>
        <v>0</v>
      </c>
      <c r="BH237" s="197">
        <f t="shared" si="17"/>
        <v>0</v>
      </c>
      <c r="BI237" s="197">
        <f t="shared" si="18"/>
        <v>0</v>
      </c>
      <c r="BJ237" s="20" t="s">
        <v>91</v>
      </c>
      <c r="BK237" s="197">
        <f t="shared" si="19"/>
        <v>0</v>
      </c>
      <c r="BL237" s="20" t="s">
        <v>551</v>
      </c>
      <c r="BM237" s="196" t="s">
        <v>7740</v>
      </c>
    </row>
    <row r="238" spans="1:65" s="2" customFormat="1">
      <c r="A238" s="37"/>
      <c r="B238" s="38"/>
      <c r="C238" s="39"/>
      <c r="D238" s="198" t="s">
        <v>451</v>
      </c>
      <c r="E238" s="39"/>
      <c r="F238" s="199" t="s">
        <v>7741</v>
      </c>
      <c r="G238" s="39"/>
      <c r="H238" s="39"/>
      <c r="I238" s="200"/>
      <c r="J238" s="39"/>
      <c r="K238" s="39"/>
      <c r="L238" s="42"/>
      <c r="M238" s="201"/>
      <c r="N238" s="202"/>
      <c r="O238" s="67"/>
      <c r="P238" s="67"/>
      <c r="Q238" s="67"/>
      <c r="R238" s="67"/>
      <c r="S238" s="67"/>
      <c r="T238" s="68"/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T238" s="20" t="s">
        <v>451</v>
      </c>
      <c r="AU238" s="20" t="s">
        <v>91</v>
      </c>
    </row>
    <row r="239" spans="1:65" s="12" customFormat="1" ht="22.9" customHeight="1">
      <c r="B239" s="169"/>
      <c r="C239" s="170"/>
      <c r="D239" s="171" t="s">
        <v>77</v>
      </c>
      <c r="E239" s="183" t="s">
        <v>4185</v>
      </c>
      <c r="F239" s="183" t="s">
        <v>4186</v>
      </c>
      <c r="G239" s="170"/>
      <c r="H239" s="170"/>
      <c r="I239" s="173"/>
      <c r="J239" s="184">
        <f>BK239</f>
        <v>0</v>
      </c>
      <c r="K239" s="170"/>
      <c r="L239" s="175"/>
      <c r="M239" s="176"/>
      <c r="N239" s="177"/>
      <c r="O239" s="177"/>
      <c r="P239" s="178">
        <f>SUM(P240:P324)</f>
        <v>0</v>
      </c>
      <c r="Q239" s="177"/>
      <c r="R239" s="178">
        <f>SUM(R240:R324)</f>
        <v>4.0499299999999989</v>
      </c>
      <c r="S239" s="177"/>
      <c r="T239" s="179">
        <f>SUM(T240:T324)</f>
        <v>0</v>
      </c>
      <c r="AR239" s="180" t="s">
        <v>91</v>
      </c>
      <c r="AT239" s="181" t="s">
        <v>77</v>
      </c>
      <c r="AU239" s="181" t="s">
        <v>85</v>
      </c>
      <c r="AY239" s="180" t="s">
        <v>443</v>
      </c>
      <c r="BK239" s="182">
        <f>SUM(BK240:BK324)</f>
        <v>0</v>
      </c>
    </row>
    <row r="240" spans="1:65" s="2" customFormat="1" ht="24.2" customHeight="1">
      <c r="A240" s="37"/>
      <c r="B240" s="38"/>
      <c r="C240" s="185" t="s">
        <v>888</v>
      </c>
      <c r="D240" s="185" t="s">
        <v>445</v>
      </c>
      <c r="E240" s="186" t="s">
        <v>7742</v>
      </c>
      <c r="F240" s="187" t="s">
        <v>7743</v>
      </c>
      <c r="G240" s="188" t="s">
        <v>132</v>
      </c>
      <c r="H240" s="189">
        <v>11</v>
      </c>
      <c r="I240" s="190"/>
      <c r="J240" s="191">
        <f>ROUND(I240*H240,2)</f>
        <v>0</v>
      </c>
      <c r="K240" s="187" t="s">
        <v>7502</v>
      </c>
      <c r="L240" s="42"/>
      <c r="M240" s="192" t="s">
        <v>19</v>
      </c>
      <c r="N240" s="193" t="s">
        <v>50</v>
      </c>
      <c r="O240" s="67"/>
      <c r="P240" s="194">
        <f>O240*H240</f>
        <v>0</v>
      </c>
      <c r="Q240" s="194">
        <v>4.5100000000000001E-3</v>
      </c>
      <c r="R240" s="194">
        <f>Q240*H240</f>
        <v>4.9610000000000001E-2</v>
      </c>
      <c r="S240" s="194">
        <v>0</v>
      </c>
      <c r="T240" s="195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196" t="s">
        <v>551</v>
      </c>
      <c r="AT240" s="196" t="s">
        <v>445</v>
      </c>
      <c r="AU240" s="196" t="s">
        <v>91</v>
      </c>
      <c r="AY240" s="20" t="s">
        <v>443</v>
      </c>
      <c r="BE240" s="197">
        <f>IF(N240="základní",J240,0)</f>
        <v>0</v>
      </c>
      <c r="BF240" s="197">
        <f>IF(N240="snížená",J240,0)</f>
        <v>0</v>
      </c>
      <c r="BG240" s="197">
        <f>IF(N240="zákl. přenesená",J240,0)</f>
        <v>0</v>
      </c>
      <c r="BH240" s="197">
        <f>IF(N240="sníž. přenesená",J240,0)</f>
        <v>0</v>
      </c>
      <c r="BI240" s="197">
        <f>IF(N240="nulová",J240,0)</f>
        <v>0</v>
      </c>
      <c r="BJ240" s="20" t="s">
        <v>91</v>
      </c>
      <c r="BK240" s="197">
        <f>ROUND(I240*H240,2)</f>
        <v>0</v>
      </c>
      <c r="BL240" s="20" t="s">
        <v>551</v>
      </c>
      <c r="BM240" s="196" t="s">
        <v>7744</v>
      </c>
    </row>
    <row r="241" spans="1:65" s="2" customFormat="1">
      <c r="A241" s="37"/>
      <c r="B241" s="38"/>
      <c r="C241" s="39"/>
      <c r="D241" s="198" t="s">
        <v>451</v>
      </c>
      <c r="E241" s="39"/>
      <c r="F241" s="199" t="s">
        <v>7745</v>
      </c>
      <c r="G241" s="39"/>
      <c r="H241" s="39"/>
      <c r="I241" s="200"/>
      <c r="J241" s="39"/>
      <c r="K241" s="39"/>
      <c r="L241" s="42"/>
      <c r="M241" s="201"/>
      <c r="N241" s="202"/>
      <c r="O241" s="67"/>
      <c r="P241" s="67"/>
      <c r="Q241" s="67"/>
      <c r="R241" s="67"/>
      <c r="S241" s="67"/>
      <c r="T241" s="68"/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T241" s="20" t="s">
        <v>451</v>
      </c>
      <c r="AU241" s="20" t="s">
        <v>91</v>
      </c>
    </row>
    <row r="242" spans="1:65" s="2" customFormat="1" ht="24.2" customHeight="1">
      <c r="A242" s="37"/>
      <c r="B242" s="38"/>
      <c r="C242" s="185" t="s">
        <v>893</v>
      </c>
      <c r="D242" s="185" t="s">
        <v>445</v>
      </c>
      <c r="E242" s="186" t="s">
        <v>7746</v>
      </c>
      <c r="F242" s="187" t="s">
        <v>7747</v>
      </c>
      <c r="G242" s="188" t="s">
        <v>132</v>
      </c>
      <c r="H242" s="189">
        <v>42</v>
      </c>
      <c r="I242" s="190"/>
      <c r="J242" s="191">
        <f>ROUND(I242*H242,2)</f>
        <v>0</v>
      </c>
      <c r="K242" s="187" t="s">
        <v>7502</v>
      </c>
      <c r="L242" s="42"/>
      <c r="M242" s="192" t="s">
        <v>19</v>
      </c>
      <c r="N242" s="193" t="s">
        <v>50</v>
      </c>
      <c r="O242" s="67"/>
      <c r="P242" s="194">
        <f>O242*H242</f>
        <v>0</v>
      </c>
      <c r="Q242" s="194">
        <v>5.1799999999999997E-3</v>
      </c>
      <c r="R242" s="194">
        <f>Q242*H242</f>
        <v>0.21755999999999998</v>
      </c>
      <c r="S242" s="194">
        <v>0</v>
      </c>
      <c r="T242" s="195">
        <f>S242*H242</f>
        <v>0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196" t="s">
        <v>551</v>
      </c>
      <c r="AT242" s="196" t="s">
        <v>445</v>
      </c>
      <c r="AU242" s="196" t="s">
        <v>91</v>
      </c>
      <c r="AY242" s="20" t="s">
        <v>443</v>
      </c>
      <c r="BE242" s="197">
        <f>IF(N242="základní",J242,0)</f>
        <v>0</v>
      </c>
      <c r="BF242" s="197">
        <f>IF(N242="snížená",J242,0)</f>
        <v>0</v>
      </c>
      <c r="BG242" s="197">
        <f>IF(N242="zákl. přenesená",J242,0)</f>
        <v>0</v>
      </c>
      <c r="BH242" s="197">
        <f>IF(N242="sníž. přenesená",J242,0)</f>
        <v>0</v>
      </c>
      <c r="BI242" s="197">
        <f>IF(N242="nulová",J242,0)</f>
        <v>0</v>
      </c>
      <c r="BJ242" s="20" t="s">
        <v>91</v>
      </c>
      <c r="BK242" s="197">
        <f>ROUND(I242*H242,2)</f>
        <v>0</v>
      </c>
      <c r="BL242" s="20" t="s">
        <v>551</v>
      </c>
      <c r="BM242" s="196" t="s">
        <v>7748</v>
      </c>
    </row>
    <row r="243" spans="1:65" s="2" customFormat="1">
      <c r="A243" s="37"/>
      <c r="B243" s="38"/>
      <c r="C243" s="39"/>
      <c r="D243" s="198" t="s">
        <v>451</v>
      </c>
      <c r="E243" s="39"/>
      <c r="F243" s="199" t="s">
        <v>7749</v>
      </c>
      <c r="G243" s="39"/>
      <c r="H243" s="39"/>
      <c r="I243" s="200"/>
      <c r="J243" s="39"/>
      <c r="K243" s="39"/>
      <c r="L243" s="42"/>
      <c r="M243" s="201"/>
      <c r="N243" s="202"/>
      <c r="O243" s="67"/>
      <c r="P243" s="67"/>
      <c r="Q243" s="67"/>
      <c r="R243" s="67"/>
      <c r="S243" s="67"/>
      <c r="T243" s="68"/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T243" s="20" t="s">
        <v>451</v>
      </c>
      <c r="AU243" s="20" t="s">
        <v>91</v>
      </c>
    </row>
    <row r="244" spans="1:65" s="2" customFormat="1" ht="24.2" customHeight="1">
      <c r="A244" s="37"/>
      <c r="B244" s="38"/>
      <c r="C244" s="185" t="s">
        <v>904</v>
      </c>
      <c r="D244" s="185" t="s">
        <v>445</v>
      </c>
      <c r="E244" s="186" t="s">
        <v>7750</v>
      </c>
      <c r="F244" s="187" t="s">
        <v>7751</v>
      </c>
      <c r="G244" s="188" t="s">
        <v>132</v>
      </c>
      <c r="H244" s="189">
        <v>271.5</v>
      </c>
      <c r="I244" s="190"/>
      <c r="J244" s="191">
        <f>ROUND(I244*H244,2)</f>
        <v>0</v>
      </c>
      <c r="K244" s="187" t="s">
        <v>7502</v>
      </c>
      <c r="L244" s="42"/>
      <c r="M244" s="192" t="s">
        <v>19</v>
      </c>
      <c r="N244" s="193" t="s">
        <v>50</v>
      </c>
      <c r="O244" s="67"/>
      <c r="P244" s="194">
        <f>O244*H244</f>
        <v>0</v>
      </c>
      <c r="Q244" s="194">
        <v>7.2999999999999996E-4</v>
      </c>
      <c r="R244" s="194">
        <f>Q244*H244</f>
        <v>0.19819499999999998</v>
      </c>
      <c r="S244" s="194">
        <v>0</v>
      </c>
      <c r="T244" s="195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196" t="s">
        <v>551</v>
      </c>
      <c r="AT244" s="196" t="s">
        <v>445</v>
      </c>
      <c r="AU244" s="196" t="s">
        <v>91</v>
      </c>
      <c r="AY244" s="20" t="s">
        <v>443</v>
      </c>
      <c r="BE244" s="197">
        <f>IF(N244="základní",J244,0)</f>
        <v>0</v>
      </c>
      <c r="BF244" s="197">
        <f>IF(N244="snížená",J244,0)</f>
        <v>0</v>
      </c>
      <c r="BG244" s="197">
        <f>IF(N244="zákl. přenesená",J244,0)</f>
        <v>0</v>
      </c>
      <c r="BH244" s="197">
        <f>IF(N244="sníž. přenesená",J244,0)</f>
        <v>0</v>
      </c>
      <c r="BI244" s="197">
        <f>IF(N244="nulová",J244,0)</f>
        <v>0</v>
      </c>
      <c r="BJ244" s="20" t="s">
        <v>91</v>
      </c>
      <c r="BK244" s="197">
        <f>ROUND(I244*H244,2)</f>
        <v>0</v>
      </c>
      <c r="BL244" s="20" t="s">
        <v>551</v>
      </c>
      <c r="BM244" s="196" t="s">
        <v>7752</v>
      </c>
    </row>
    <row r="245" spans="1:65" s="2" customFormat="1">
      <c r="A245" s="37"/>
      <c r="B245" s="38"/>
      <c r="C245" s="39"/>
      <c r="D245" s="198" t="s">
        <v>451</v>
      </c>
      <c r="E245" s="39"/>
      <c r="F245" s="199" t="s">
        <v>7753</v>
      </c>
      <c r="G245" s="39"/>
      <c r="H245" s="39"/>
      <c r="I245" s="200"/>
      <c r="J245" s="39"/>
      <c r="K245" s="39"/>
      <c r="L245" s="42"/>
      <c r="M245" s="201"/>
      <c r="N245" s="202"/>
      <c r="O245" s="67"/>
      <c r="P245" s="67"/>
      <c r="Q245" s="67"/>
      <c r="R245" s="67"/>
      <c r="S245" s="67"/>
      <c r="T245" s="68"/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T245" s="20" t="s">
        <v>451</v>
      </c>
      <c r="AU245" s="20" t="s">
        <v>91</v>
      </c>
    </row>
    <row r="246" spans="1:65" s="2" customFormat="1" ht="24.2" customHeight="1">
      <c r="A246" s="37"/>
      <c r="B246" s="38"/>
      <c r="C246" s="185" t="s">
        <v>1075</v>
      </c>
      <c r="D246" s="185" t="s">
        <v>445</v>
      </c>
      <c r="E246" s="186" t="s">
        <v>7754</v>
      </c>
      <c r="F246" s="187" t="s">
        <v>7755</v>
      </c>
      <c r="G246" s="188" t="s">
        <v>132</v>
      </c>
      <c r="H246" s="189">
        <v>875</v>
      </c>
      <c r="I246" s="190"/>
      <c r="J246" s="191">
        <f>ROUND(I246*H246,2)</f>
        <v>0</v>
      </c>
      <c r="K246" s="187" t="s">
        <v>7502</v>
      </c>
      <c r="L246" s="42"/>
      <c r="M246" s="192" t="s">
        <v>19</v>
      </c>
      <c r="N246" s="193" t="s">
        <v>50</v>
      </c>
      <c r="O246" s="67"/>
      <c r="P246" s="194">
        <f>O246*H246</f>
        <v>0</v>
      </c>
      <c r="Q246" s="194">
        <v>9.7999999999999997E-4</v>
      </c>
      <c r="R246" s="194">
        <f>Q246*H246</f>
        <v>0.85749999999999993</v>
      </c>
      <c r="S246" s="194">
        <v>0</v>
      </c>
      <c r="T246" s="195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196" t="s">
        <v>551</v>
      </c>
      <c r="AT246" s="196" t="s">
        <v>445</v>
      </c>
      <c r="AU246" s="196" t="s">
        <v>91</v>
      </c>
      <c r="AY246" s="20" t="s">
        <v>443</v>
      </c>
      <c r="BE246" s="197">
        <f>IF(N246="základní",J246,0)</f>
        <v>0</v>
      </c>
      <c r="BF246" s="197">
        <f>IF(N246="snížená",J246,0)</f>
        <v>0</v>
      </c>
      <c r="BG246" s="197">
        <f>IF(N246="zákl. přenesená",J246,0)</f>
        <v>0</v>
      </c>
      <c r="BH246" s="197">
        <f>IF(N246="sníž. přenesená",J246,0)</f>
        <v>0</v>
      </c>
      <c r="BI246" s="197">
        <f>IF(N246="nulová",J246,0)</f>
        <v>0</v>
      </c>
      <c r="BJ246" s="20" t="s">
        <v>91</v>
      </c>
      <c r="BK246" s="197">
        <f>ROUND(I246*H246,2)</f>
        <v>0</v>
      </c>
      <c r="BL246" s="20" t="s">
        <v>551</v>
      </c>
      <c r="BM246" s="196" t="s">
        <v>7756</v>
      </c>
    </row>
    <row r="247" spans="1:65" s="2" customFormat="1">
      <c r="A247" s="37"/>
      <c r="B247" s="38"/>
      <c r="C247" s="39"/>
      <c r="D247" s="198" t="s">
        <v>451</v>
      </c>
      <c r="E247" s="39"/>
      <c r="F247" s="199" t="s">
        <v>7757</v>
      </c>
      <c r="G247" s="39"/>
      <c r="H247" s="39"/>
      <c r="I247" s="200"/>
      <c r="J247" s="39"/>
      <c r="K247" s="39"/>
      <c r="L247" s="42"/>
      <c r="M247" s="201"/>
      <c r="N247" s="202"/>
      <c r="O247" s="67"/>
      <c r="P247" s="67"/>
      <c r="Q247" s="67"/>
      <c r="R247" s="67"/>
      <c r="S247" s="67"/>
      <c r="T247" s="68"/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T247" s="20" t="s">
        <v>451</v>
      </c>
      <c r="AU247" s="20" t="s">
        <v>91</v>
      </c>
    </row>
    <row r="248" spans="1:65" s="2" customFormat="1" ht="24.2" customHeight="1">
      <c r="A248" s="37"/>
      <c r="B248" s="38"/>
      <c r="C248" s="185" t="s">
        <v>1085</v>
      </c>
      <c r="D248" s="185" t="s">
        <v>445</v>
      </c>
      <c r="E248" s="186" t="s">
        <v>7758</v>
      </c>
      <c r="F248" s="187" t="s">
        <v>7759</v>
      </c>
      <c r="G248" s="188" t="s">
        <v>132</v>
      </c>
      <c r="H248" s="189">
        <v>245.5</v>
      </c>
      <c r="I248" s="190"/>
      <c r="J248" s="191">
        <f>ROUND(I248*H248,2)</f>
        <v>0</v>
      </c>
      <c r="K248" s="187" t="s">
        <v>7502</v>
      </c>
      <c r="L248" s="42"/>
      <c r="M248" s="192" t="s">
        <v>19</v>
      </c>
      <c r="N248" s="193" t="s">
        <v>50</v>
      </c>
      <c r="O248" s="67"/>
      <c r="P248" s="194">
        <f>O248*H248</f>
        <v>0</v>
      </c>
      <c r="Q248" s="194">
        <v>1.2999999999999999E-3</v>
      </c>
      <c r="R248" s="194">
        <f>Q248*H248</f>
        <v>0.31914999999999999</v>
      </c>
      <c r="S248" s="194">
        <v>0</v>
      </c>
      <c r="T248" s="195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196" t="s">
        <v>551</v>
      </c>
      <c r="AT248" s="196" t="s">
        <v>445</v>
      </c>
      <c r="AU248" s="196" t="s">
        <v>91</v>
      </c>
      <c r="AY248" s="20" t="s">
        <v>443</v>
      </c>
      <c r="BE248" s="197">
        <f>IF(N248="základní",J248,0)</f>
        <v>0</v>
      </c>
      <c r="BF248" s="197">
        <f>IF(N248="snížená",J248,0)</f>
        <v>0</v>
      </c>
      <c r="BG248" s="197">
        <f>IF(N248="zákl. přenesená",J248,0)</f>
        <v>0</v>
      </c>
      <c r="BH248" s="197">
        <f>IF(N248="sníž. přenesená",J248,0)</f>
        <v>0</v>
      </c>
      <c r="BI248" s="197">
        <f>IF(N248="nulová",J248,0)</f>
        <v>0</v>
      </c>
      <c r="BJ248" s="20" t="s">
        <v>91</v>
      </c>
      <c r="BK248" s="197">
        <f>ROUND(I248*H248,2)</f>
        <v>0</v>
      </c>
      <c r="BL248" s="20" t="s">
        <v>551</v>
      </c>
      <c r="BM248" s="196" t="s">
        <v>7760</v>
      </c>
    </row>
    <row r="249" spans="1:65" s="2" customFormat="1">
      <c r="A249" s="37"/>
      <c r="B249" s="38"/>
      <c r="C249" s="39"/>
      <c r="D249" s="198" t="s">
        <v>451</v>
      </c>
      <c r="E249" s="39"/>
      <c r="F249" s="199" t="s">
        <v>7761</v>
      </c>
      <c r="G249" s="39"/>
      <c r="H249" s="39"/>
      <c r="I249" s="200"/>
      <c r="J249" s="39"/>
      <c r="K249" s="39"/>
      <c r="L249" s="42"/>
      <c r="M249" s="201"/>
      <c r="N249" s="202"/>
      <c r="O249" s="67"/>
      <c r="P249" s="67"/>
      <c r="Q249" s="67"/>
      <c r="R249" s="67"/>
      <c r="S249" s="67"/>
      <c r="T249" s="68"/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T249" s="20" t="s">
        <v>451</v>
      </c>
      <c r="AU249" s="20" t="s">
        <v>91</v>
      </c>
    </row>
    <row r="250" spans="1:65" s="2" customFormat="1" ht="24.2" customHeight="1">
      <c r="A250" s="37"/>
      <c r="B250" s="38"/>
      <c r="C250" s="185" t="s">
        <v>1102</v>
      </c>
      <c r="D250" s="185" t="s">
        <v>445</v>
      </c>
      <c r="E250" s="186" t="s">
        <v>7762</v>
      </c>
      <c r="F250" s="187" t="s">
        <v>7763</v>
      </c>
      <c r="G250" s="188" t="s">
        <v>132</v>
      </c>
      <c r="H250" s="189">
        <v>128</v>
      </c>
      <c r="I250" s="190"/>
      <c r="J250" s="191">
        <f>ROUND(I250*H250,2)</f>
        <v>0</v>
      </c>
      <c r="K250" s="187" t="s">
        <v>7502</v>
      </c>
      <c r="L250" s="42"/>
      <c r="M250" s="192" t="s">
        <v>19</v>
      </c>
      <c r="N250" s="193" t="s">
        <v>50</v>
      </c>
      <c r="O250" s="67"/>
      <c r="P250" s="194">
        <f>O250*H250</f>
        <v>0</v>
      </c>
      <c r="Q250" s="194">
        <v>2.63E-3</v>
      </c>
      <c r="R250" s="194">
        <f>Q250*H250</f>
        <v>0.33663999999999999</v>
      </c>
      <c r="S250" s="194">
        <v>0</v>
      </c>
      <c r="T250" s="195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196" t="s">
        <v>551</v>
      </c>
      <c r="AT250" s="196" t="s">
        <v>445</v>
      </c>
      <c r="AU250" s="196" t="s">
        <v>91</v>
      </c>
      <c r="AY250" s="20" t="s">
        <v>443</v>
      </c>
      <c r="BE250" s="197">
        <f>IF(N250="základní",J250,0)</f>
        <v>0</v>
      </c>
      <c r="BF250" s="197">
        <f>IF(N250="snížená",J250,0)</f>
        <v>0</v>
      </c>
      <c r="BG250" s="197">
        <f>IF(N250="zákl. přenesená",J250,0)</f>
        <v>0</v>
      </c>
      <c r="BH250" s="197">
        <f>IF(N250="sníž. přenesená",J250,0)</f>
        <v>0</v>
      </c>
      <c r="BI250" s="197">
        <f>IF(N250="nulová",J250,0)</f>
        <v>0</v>
      </c>
      <c r="BJ250" s="20" t="s">
        <v>91</v>
      </c>
      <c r="BK250" s="197">
        <f>ROUND(I250*H250,2)</f>
        <v>0</v>
      </c>
      <c r="BL250" s="20" t="s">
        <v>551</v>
      </c>
      <c r="BM250" s="196" t="s">
        <v>7764</v>
      </c>
    </row>
    <row r="251" spans="1:65" s="2" customFormat="1">
      <c r="A251" s="37"/>
      <c r="B251" s="38"/>
      <c r="C251" s="39"/>
      <c r="D251" s="198" t="s">
        <v>451</v>
      </c>
      <c r="E251" s="39"/>
      <c r="F251" s="199" t="s">
        <v>7765</v>
      </c>
      <c r="G251" s="39"/>
      <c r="H251" s="39"/>
      <c r="I251" s="200"/>
      <c r="J251" s="39"/>
      <c r="K251" s="39"/>
      <c r="L251" s="42"/>
      <c r="M251" s="201"/>
      <c r="N251" s="202"/>
      <c r="O251" s="67"/>
      <c r="P251" s="67"/>
      <c r="Q251" s="67"/>
      <c r="R251" s="67"/>
      <c r="S251" s="67"/>
      <c r="T251" s="68"/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T251" s="20" t="s">
        <v>451</v>
      </c>
      <c r="AU251" s="20" t="s">
        <v>91</v>
      </c>
    </row>
    <row r="252" spans="1:65" s="2" customFormat="1" ht="24.2" customHeight="1">
      <c r="A252" s="37"/>
      <c r="B252" s="38"/>
      <c r="C252" s="185" t="s">
        <v>1119</v>
      </c>
      <c r="D252" s="185" t="s">
        <v>445</v>
      </c>
      <c r="E252" s="186" t="s">
        <v>7766</v>
      </c>
      <c r="F252" s="187" t="s">
        <v>7767</v>
      </c>
      <c r="G252" s="188" t="s">
        <v>132</v>
      </c>
      <c r="H252" s="189">
        <v>46</v>
      </c>
      <c r="I252" s="190"/>
      <c r="J252" s="191">
        <f>ROUND(I252*H252,2)</f>
        <v>0</v>
      </c>
      <c r="K252" s="187" t="s">
        <v>7502</v>
      </c>
      <c r="L252" s="42"/>
      <c r="M252" s="192" t="s">
        <v>19</v>
      </c>
      <c r="N252" s="193" t="s">
        <v>50</v>
      </c>
      <c r="O252" s="67"/>
      <c r="P252" s="194">
        <f>O252*H252</f>
        <v>0</v>
      </c>
      <c r="Q252" s="194">
        <v>3.64E-3</v>
      </c>
      <c r="R252" s="194">
        <f>Q252*H252</f>
        <v>0.16744000000000001</v>
      </c>
      <c r="S252" s="194">
        <v>0</v>
      </c>
      <c r="T252" s="195">
        <f>S252*H252</f>
        <v>0</v>
      </c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R252" s="196" t="s">
        <v>551</v>
      </c>
      <c r="AT252" s="196" t="s">
        <v>445</v>
      </c>
      <c r="AU252" s="196" t="s">
        <v>91</v>
      </c>
      <c r="AY252" s="20" t="s">
        <v>443</v>
      </c>
      <c r="BE252" s="197">
        <f>IF(N252="základní",J252,0)</f>
        <v>0</v>
      </c>
      <c r="BF252" s="197">
        <f>IF(N252="snížená",J252,0)</f>
        <v>0</v>
      </c>
      <c r="BG252" s="197">
        <f>IF(N252="zákl. přenesená",J252,0)</f>
        <v>0</v>
      </c>
      <c r="BH252" s="197">
        <f>IF(N252="sníž. přenesená",J252,0)</f>
        <v>0</v>
      </c>
      <c r="BI252" s="197">
        <f>IF(N252="nulová",J252,0)</f>
        <v>0</v>
      </c>
      <c r="BJ252" s="20" t="s">
        <v>91</v>
      </c>
      <c r="BK252" s="197">
        <f>ROUND(I252*H252,2)</f>
        <v>0</v>
      </c>
      <c r="BL252" s="20" t="s">
        <v>551</v>
      </c>
      <c r="BM252" s="196" t="s">
        <v>7768</v>
      </c>
    </row>
    <row r="253" spans="1:65" s="2" customFormat="1">
      <c r="A253" s="37"/>
      <c r="B253" s="38"/>
      <c r="C253" s="39"/>
      <c r="D253" s="198" t="s">
        <v>451</v>
      </c>
      <c r="E253" s="39"/>
      <c r="F253" s="199" t="s">
        <v>7769</v>
      </c>
      <c r="G253" s="39"/>
      <c r="H253" s="39"/>
      <c r="I253" s="200"/>
      <c r="J253" s="39"/>
      <c r="K253" s="39"/>
      <c r="L253" s="42"/>
      <c r="M253" s="201"/>
      <c r="N253" s="202"/>
      <c r="O253" s="67"/>
      <c r="P253" s="67"/>
      <c r="Q253" s="67"/>
      <c r="R253" s="67"/>
      <c r="S253" s="67"/>
      <c r="T253" s="68"/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T253" s="20" t="s">
        <v>451</v>
      </c>
      <c r="AU253" s="20" t="s">
        <v>91</v>
      </c>
    </row>
    <row r="254" spans="1:65" s="2" customFormat="1" ht="24.2" customHeight="1">
      <c r="A254" s="37"/>
      <c r="B254" s="38"/>
      <c r="C254" s="185" t="s">
        <v>1130</v>
      </c>
      <c r="D254" s="185" t="s">
        <v>445</v>
      </c>
      <c r="E254" s="186" t="s">
        <v>7770</v>
      </c>
      <c r="F254" s="187" t="s">
        <v>7771</v>
      </c>
      <c r="G254" s="188" t="s">
        <v>132</v>
      </c>
      <c r="H254" s="189">
        <v>72</v>
      </c>
      <c r="I254" s="190"/>
      <c r="J254" s="191">
        <f>ROUND(I254*H254,2)</f>
        <v>0</v>
      </c>
      <c r="K254" s="187" t="s">
        <v>7502</v>
      </c>
      <c r="L254" s="42"/>
      <c r="M254" s="192" t="s">
        <v>19</v>
      </c>
      <c r="N254" s="193" t="s">
        <v>50</v>
      </c>
      <c r="O254" s="67"/>
      <c r="P254" s="194">
        <f>O254*H254</f>
        <v>0</v>
      </c>
      <c r="Q254" s="194">
        <v>6.0099999999999997E-3</v>
      </c>
      <c r="R254" s="194">
        <f>Q254*H254</f>
        <v>0.43271999999999999</v>
      </c>
      <c r="S254" s="194">
        <v>0</v>
      </c>
      <c r="T254" s="195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196" t="s">
        <v>551</v>
      </c>
      <c r="AT254" s="196" t="s">
        <v>445</v>
      </c>
      <c r="AU254" s="196" t="s">
        <v>91</v>
      </c>
      <c r="AY254" s="20" t="s">
        <v>443</v>
      </c>
      <c r="BE254" s="197">
        <f>IF(N254="základní",J254,0)</f>
        <v>0</v>
      </c>
      <c r="BF254" s="197">
        <f>IF(N254="snížená",J254,0)</f>
        <v>0</v>
      </c>
      <c r="BG254" s="197">
        <f>IF(N254="zákl. přenesená",J254,0)</f>
        <v>0</v>
      </c>
      <c r="BH254" s="197">
        <f>IF(N254="sníž. přenesená",J254,0)</f>
        <v>0</v>
      </c>
      <c r="BI254" s="197">
        <f>IF(N254="nulová",J254,0)</f>
        <v>0</v>
      </c>
      <c r="BJ254" s="20" t="s">
        <v>91</v>
      </c>
      <c r="BK254" s="197">
        <f>ROUND(I254*H254,2)</f>
        <v>0</v>
      </c>
      <c r="BL254" s="20" t="s">
        <v>551</v>
      </c>
      <c r="BM254" s="196" t="s">
        <v>7772</v>
      </c>
    </row>
    <row r="255" spans="1:65" s="2" customFormat="1">
      <c r="A255" s="37"/>
      <c r="B255" s="38"/>
      <c r="C255" s="39"/>
      <c r="D255" s="198" t="s">
        <v>451</v>
      </c>
      <c r="E255" s="39"/>
      <c r="F255" s="199" t="s">
        <v>7773</v>
      </c>
      <c r="G255" s="39"/>
      <c r="H255" s="39"/>
      <c r="I255" s="200"/>
      <c r="J255" s="39"/>
      <c r="K255" s="39"/>
      <c r="L255" s="42"/>
      <c r="M255" s="201"/>
      <c r="N255" s="202"/>
      <c r="O255" s="67"/>
      <c r="P255" s="67"/>
      <c r="Q255" s="67"/>
      <c r="R255" s="67"/>
      <c r="S255" s="67"/>
      <c r="T255" s="68"/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T255" s="20" t="s">
        <v>451</v>
      </c>
      <c r="AU255" s="20" t="s">
        <v>91</v>
      </c>
    </row>
    <row r="256" spans="1:65" s="2" customFormat="1" ht="24.2" customHeight="1">
      <c r="A256" s="37"/>
      <c r="B256" s="38"/>
      <c r="C256" s="185" t="s">
        <v>1137</v>
      </c>
      <c r="D256" s="185" t="s">
        <v>445</v>
      </c>
      <c r="E256" s="186" t="s">
        <v>7774</v>
      </c>
      <c r="F256" s="187" t="s">
        <v>7775</v>
      </c>
      <c r="G256" s="188" t="s">
        <v>132</v>
      </c>
      <c r="H256" s="189">
        <v>20</v>
      </c>
      <c r="I256" s="190"/>
      <c r="J256" s="191">
        <f>ROUND(I256*H256,2)</f>
        <v>0</v>
      </c>
      <c r="K256" s="187" t="s">
        <v>7502</v>
      </c>
      <c r="L256" s="42"/>
      <c r="M256" s="192" t="s">
        <v>19</v>
      </c>
      <c r="N256" s="193" t="s">
        <v>50</v>
      </c>
      <c r="O256" s="67"/>
      <c r="P256" s="194">
        <f>O256*H256</f>
        <v>0</v>
      </c>
      <c r="Q256" s="194">
        <v>1.43E-2</v>
      </c>
      <c r="R256" s="194">
        <f>Q256*H256</f>
        <v>0.28600000000000003</v>
      </c>
      <c r="S256" s="194">
        <v>0</v>
      </c>
      <c r="T256" s="195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196" t="s">
        <v>551</v>
      </c>
      <c r="AT256" s="196" t="s">
        <v>445</v>
      </c>
      <c r="AU256" s="196" t="s">
        <v>91</v>
      </c>
      <c r="AY256" s="20" t="s">
        <v>443</v>
      </c>
      <c r="BE256" s="197">
        <f>IF(N256="základní",J256,0)</f>
        <v>0</v>
      </c>
      <c r="BF256" s="197">
        <f>IF(N256="snížená",J256,0)</f>
        <v>0</v>
      </c>
      <c r="BG256" s="197">
        <f>IF(N256="zákl. přenesená",J256,0)</f>
        <v>0</v>
      </c>
      <c r="BH256" s="197">
        <f>IF(N256="sníž. přenesená",J256,0)</f>
        <v>0</v>
      </c>
      <c r="BI256" s="197">
        <f>IF(N256="nulová",J256,0)</f>
        <v>0</v>
      </c>
      <c r="BJ256" s="20" t="s">
        <v>91</v>
      </c>
      <c r="BK256" s="197">
        <f>ROUND(I256*H256,2)</f>
        <v>0</v>
      </c>
      <c r="BL256" s="20" t="s">
        <v>551</v>
      </c>
      <c r="BM256" s="196" t="s">
        <v>7776</v>
      </c>
    </row>
    <row r="257" spans="1:65" s="2" customFormat="1">
      <c r="A257" s="37"/>
      <c r="B257" s="38"/>
      <c r="C257" s="39"/>
      <c r="D257" s="198" t="s">
        <v>451</v>
      </c>
      <c r="E257" s="39"/>
      <c r="F257" s="199" t="s">
        <v>7777</v>
      </c>
      <c r="G257" s="39"/>
      <c r="H257" s="39"/>
      <c r="I257" s="200"/>
      <c r="J257" s="39"/>
      <c r="K257" s="39"/>
      <c r="L257" s="42"/>
      <c r="M257" s="201"/>
      <c r="N257" s="202"/>
      <c r="O257" s="67"/>
      <c r="P257" s="67"/>
      <c r="Q257" s="67"/>
      <c r="R257" s="67"/>
      <c r="S257" s="67"/>
      <c r="T257" s="68"/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T257" s="20" t="s">
        <v>451</v>
      </c>
      <c r="AU257" s="20" t="s">
        <v>91</v>
      </c>
    </row>
    <row r="258" spans="1:65" s="2" customFormat="1" ht="55.5" customHeight="1">
      <c r="A258" s="37"/>
      <c r="B258" s="38"/>
      <c r="C258" s="185" t="s">
        <v>1146</v>
      </c>
      <c r="D258" s="185" t="s">
        <v>445</v>
      </c>
      <c r="E258" s="186" t="s">
        <v>7778</v>
      </c>
      <c r="F258" s="187" t="s">
        <v>7779</v>
      </c>
      <c r="G258" s="188" t="s">
        <v>132</v>
      </c>
      <c r="H258" s="189">
        <v>271.5</v>
      </c>
      <c r="I258" s="190"/>
      <c r="J258" s="191">
        <f>ROUND(I258*H258,2)</f>
        <v>0</v>
      </c>
      <c r="K258" s="187" t="s">
        <v>7502</v>
      </c>
      <c r="L258" s="42"/>
      <c r="M258" s="192" t="s">
        <v>19</v>
      </c>
      <c r="N258" s="193" t="s">
        <v>50</v>
      </c>
      <c r="O258" s="67"/>
      <c r="P258" s="194">
        <f>O258*H258</f>
        <v>0</v>
      </c>
      <c r="Q258" s="194">
        <v>1.2E-4</v>
      </c>
      <c r="R258" s="194">
        <f>Q258*H258</f>
        <v>3.2579999999999998E-2</v>
      </c>
      <c r="S258" s="194">
        <v>0</v>
      </c>
      <c r="T258" s="195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196" t="s">
        <v>551</v>
      </c>
      <c r="AT258" s="196" t="s">
        <v>445</v>
      </c>
      <c r="AU258" s="196" t="s">
        <v>91</v>
      </c>
      <c r="AY258" s="20" t="s">
        <v>443</v>
      </c>
      <c r="BE258" s="197">
        <f>IF(N258="základní",J258,0)</f>
        <v>0</v>
      </c>
      <c r="BF258" s="197">
        <f>IF(N258="snížená",J258,0)</f>
        <v>0</v>
      </c>
      <c r="BG258" s="197">
        <f>IF(N258="zákl. přenesená",J258,0)</f>
        <v>0</v>
      </c>
      <c r="BH258" s="197">
        <f>IF(N258="sníž. přenesená",J258,0)</f>
        <v>0</v>
      </c>
      <c r="BI258" s="197">
        <f>IF(N258="nulová",J258,0)</f>
        <v>0</v>
      </c>
      <c r="BJ258" s="20" t="s">
        <v>91</v>
      </c>
      <c r="BK258" s="197">
        <f>ROUND(I258*H258,2)</f>
        <v>0</v>
      </c>
      <c r="BL258" s="20" t="s">
        <v>551</v>
      </c>
      <c r="BM258" s="196" t="s">
        <v>7780</v>
      </c>
    </row>
    <row r="259" spans="1:65" s="2" customFormat="1">
      <c r="A259" s="37"/>
      <c r="B259" s="38"/>
      <c r="C259" s="39"/>
      <c r="D259" s="198" t="s">
        <v>451</v>
      </c>
      <c r="E259" s="39"/>
      <c r="F259" s="199" t="s">
        <v>7781</v>
      </c>
      <c r="G259" s="39"/>
      <c r="H259" s="39"/>
      <c r="I259" s="200"/>
      <c r="J259" s="39"/>
      <c r="K259" s="39"/>
      <c r="L259" s="42"/>
      <c r="M259" s="201"/>
      <c r="N259" s="202"/>
      <c r="O259" s="67"/>
      <c r="P259" s="67"/>
      <c r="Q259" s="67"/>
      <c r="R259" s="67"/>
      <c r="S259" s="67"/>
      <c r="T259" s="68"/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T259" s="20" t="s">
        <v>451</v>
      </c>
      <c r="AU259" s="20" t="s">
        <v>91</v>
      </c>
    </row>
    <row r="260" spans="1:65" s="2" customFormat="1" ht="19.5">
      <c r="A260" s="37"/>
      <c r="B260" s="38"/>
      <c r="C260" s="39"/>
      <c r="D260" s="205" t="s">
        <v>2564</v>
      </c>
      <c r="E260" s="39"/>
      <c r="F260" s="257" t="s">
        <v>7782</v>
      </c>
      <c r="G260" s="39"/>
      <c r="H260" s="39"/>
      <c r="I260" s="200"/>
      <c r="J260" s="39"/>
      <c r="K260" s="39"/>
      <c r="L260" s="42"/>
      <c r="M260" s="201"/>
      <c r="N260" s="202"/>
      <c r="O260" s="67"/>
      <c r="P260" s="67"/>
      <c r="Q260" s="67"/>
      <c r="R260" s="67"/>
      <c r="S260" s="67"/>
      <c r="T260" s="68"/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T260" s="20" t="s">
        <v>2564</v>
      </c>
      <c r="AU260" s="20" t="s">
        <v>91</v>
      </c>
    </row>
    <row r="261" spans="1:65" s="2" customFormat="1" ht="55.5" customHeight="1">
      <c r="A261" s="37"/>
      <c r="B261" s="38"/>
      <c r="C261" s="185" t="s">
        <v>1153</v>
      </c>
      <c r="D261" s="185" t="s">
        <v>445</v>
      </c>
      <c r="E261" s="186" t="s">
        <v>7783</v>
      </c>
      <c r="F261" s="187" t="s">
        <v>7784</v>
      </c>
      <c r="G261" s="188" t="s">
        <v>132</v>
      </c>
      <c r="H261" s="189">
        <v>1027</v>
      </c>
      <c r="I261" s="190"/>
      <c r="J261" s="191">
        <f>ROUND(I261*H261,2)</f>
        <v>0</v>
      </c>
      <c r="K261" s="187" t="s">
        <v>7502</v>
      </c>
      <c r="L261" s="42"/>
      <c r="M261" s="192" t="s">
        <v>19</v>
      </c>
      <c r="N261" s="193" t="s">
        <v>50</v>
      </c>
      <c r="O261" s="67"/>
      <c r="P261" s="194">
        <f>O261*H261</f>
        <v>0</v>
      </c>
      <c r="Q261" s="194">
        <v>1.6000000000000001E-4</v>
      </c>
      <c r="R261" s="194">
        <f>Q261*H261</f>
        <v>0.16432000000000002</v>
      </c>
      <c r="S261" s="194">
        <v>0</v>
      </c>
      <c r="T261" s="195">
        <f>S261*H261</f>
        <v>0</v>
      </c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R261" s="196" t="s">
        <v>551</v>
      </c>
      <c r="AT261" s="196" t="s">
        <v>445</v>
      </c>
      <c r="AU261" s="196" t="s">
        <v>91</v>
      </c>
      <c r="AY261" s="20" t="s">
        <v>443</v>
      </c>
      <c r="BE261" s="197">
        <f>IF(N261="základní",J261,0)</f>
        <v>0</v>
      </c>
      <c r="BF261" s="197">
        <f>IF(N261="snížená",J261,0)</f>
        <v>0</v>
      </c>
      <c r="BG261" s="197">
        <f>IF(N261="zákl. přenesená",J261,0)</f>
        <v>0</v>
      </c>
      <c r="BH261" s="197">
        <f>IF(N261="sníž. přenesená",J261,0)</f>
        <v>0</v>
      </c>
      <c r="BI261" s="197">
        <f>IF(N261="nulová",J261,0)</f>
        <v>0</v>
      </c>
      <c r="BJ261" s="20" t="s">
        <v>91</v>
      </c>
      <c r="BK261" s="197">
        <f>ROUND(I261*H261,2)</f>
        <v>0</v>
      </c>
      <c r="BL261" s="20" t="s">
        <v>551</v>
      </c>
      <c r="BM261" s="196" t="s">
        <v>7785</v>
      </c>
    </row>
    <row r="262" spans="1:65" s="2" customFormat="1">
      <c r="A262" s="37"/>
      <c r="B262" s="38"/>
      <c r="C262" s="39"/>
      <c r="D262" s="198" t="s">
        <v>451</v>
      </c>
      <c r="E262" s="39"/>
      <c r="F262" s="199" t="s">
        <v>7786</v>
      </c>
      <c r="G262" s="39"/>
      <c r="H262" s="39"/>
      <c r="I262" s="200"/>
      <c r="J262" s="39"/>
      <c r="K262" s="39"/>
      <c r="L262" s="42"/>
      <c r="M262" s="201"/>
      <c r="N262" s="202"/>
      <c r="O262" s="67"/>
      <c r="P262" s="67"/>
      <c r="Q262" s="67"/>
      <c r="R262" s="67"/>
      <c r="S262" s="67"/>
      <c r="T262" s="68"/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T262" s="20" t="s">
        <v>451</v>
      </c>
      <c r="AU262" s="20" t="s">
        <v>91</v>
      </c>
    </row>
    <row r="263" spans="1:65" s="14" customFormat="1">
      <c r="B263" s="214"/>
      <c r="C263" s="215"/>
      <c r="D263" s="205" t="s">
        <v>453</v>
      </c>
      <c r="E263" s="216" t="s">
        <v>19</v>
      </c>
      <c r="F263" s="217" t="s">
        <v>7787</v>
      </c>
      <c r="G263" s="215"/>
      <c r="H263" s="218">
        <v>1027</v>
      </c>
      <c r="I263" s="219"/>
      <c r="J263" s="215"/>
      <c r="K263" s="215"/>
      <c r="L263" s="220"/>
      <c r="M263" s="221"/>
      <c r="N263" s="222"/>
      <c r="O263" s="222"/>
      <c r="P263" s="222"/>
      <c r="Q263" s="222"/>
      <c r="R263" s="222"/>
      <c r="S263" s="222"/>
      <c r="T263" s="223"/>
      <c r="AT263" s="224" t="s">
        <v>453</v>
      </c>
      <c r="AU263" s="224" t="s">
        <v>91</v>
      </c>
      <c r="AV263" s="14" t="s">
        <v>91</v>
      </c>
      <c r="AW263" s="14" t="s">
        <v>37</v>
      </c>
      <c r="AX263" s="14" t="s">
        <v>85</v>
      </c>
      <c r="AY263" s="224" t="s">
        <v>443</v>
      </c>
    </row>
    <row r="264" spans="1:65" s="2" customFormat="1" ht="55.5" customHeight="1">
      <c r="A264" s="37"/>
      <c r="B264" s="38"/>
      <c r="C264" s="185" t="s">
        <v>1158</v>
      </c>
      <c r="D264" s="185" t="s">
        <v>445</v>
      </c>
      <c r="E264" s="186" t="s">
        <v>7788</v>
      </c>
      <c r="F264" s="187" t="s">
        <v>7789</v>
      </c>
      <c r="G264" s="188" t="s">
        <v>132</v>
      </c>
      <c r="H264" s="189">
        <v>53.5</v>
      </c>
      <c r="I264" s="190"/>
      <c r="J264" s="191">
        <f>ROUND(I264*H264,2)</f>
        <v>0</v>
      </c>
      <c r="K264" s="187" t="s">
        <v>7502</v>
      </c>
      <c r="L264" s="42"/>
      <c r="M264" s="192" t="s">
        <v>19</v>
      </c>
      <c r="N264" s="193" t="s">
        <v>50</v>
      </c>
      <c r="O264" s="67"/>
      <c r="P264" s="194">
        <f>O264*H264</f>
        <v>0</v>
      </c>
      <c r="Q264" s="194">
        <v>1.9000000000000001E-4</v>
      </c>
      <c r="R264" s="194">
        <f>Q264*H264</f>
        <v>1.0165E-2</v>
      </c>
      <c r="S264" s="194">
        <v>0</v>
      </c>
      <c r="T264" s="195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196" t="s">
        <v>551</v>
      </c>
      <c r="AT264" s="196" t="s">
        <v>445</v>
      </c>
      <c r="AU264" s="196" t="s">
        <v>91</v>
      </c>
      <c r="AY264" s="20" t="s">
        <v>443</v>
      </c>
      <c r="BE264" s="197">
        <f>IF(N264="základní",J264,0)</f>
        <v>0</v>
      </c>
      <c r="BF264" s="197">
        <f>IF(N264="snížená",J264,0)</f>
        <v>0</v>
      </c>
      <c r="BG264" s="197">
        <f>IF(N264="zákl. přenesená",J264,0)</f>
        <v>0</v>
      </c>
      <c r="BH264" s="197">
        <f>IF(N264="sníž. přenesená",J264,0)</f>
        <v>0</v>
      </c>
      <c r="BI264" s="197">
        <f>IF(N264="nulová",J264,0)</f>
        <v>0</v>
      </c>
      <c r="BJ264" s="20" t="s">
        <v>91</v>
      </c>
      <c r="BK264" s="197">
        <f>ROUND(I264*H264,2)</f>
        <v>0</v>
      </c>
      <c r="BL264" s="20" t="s">
        <v>551</v>
      </c>
      <c r="BM264" s="196" t="s">
        <v>7790</v>
      </c>
    </row>
    <row r="265" spans="1:65" s="2" customFormat="1">
      <c r="A265" s="37"/>
      <c r="B265" s="38"/>
      <c r="C265" s="39"/>
      <c r="D265" s="198" t="s">
        <v>451</v>
      </c>
      <c r="E265" s="39"/>
      <c r="F265" s="199" t="s">
        <v>7791</v>
      </c>
      <c r="G265" s="39"/>
      <c r="H265" s="39"/>
      <c r="I265" s="200"/>
      <c r="J265" s="39"/>
      <c r="K265" s="39"/>
      <c r="L265" s="42"/>
      <c r="M265" s="201"/>
      <c r="N265" s="202"/>
      <c r="O265" s="67"/>
      <c r="P265" s="67"/>
      <c r="Q265" s="67"/>
      <c r="R265" s="67"/>
      <c r="S265" s="67"/>
      <c r="T265" s="68"/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T265" s="20" t="s">
        <v>451</v>
      </c>
      <c r="AU265" s="20" t="s">
        <v>91</v>
      </c>
    </row>
    <row r="266" spans="1:65" s="14" customFormat="1">
      <c r="B266" s="214"/>
      <c r="C266" s="215"/>
      <c r="D266" s="205" t="s">
        <v>453</v>
      </c>
      <c r="E266" s="216" t="s">
        <v>19</v>
      </c>
      <c r="F266" s="217" t="s">
        <v>7792</v>
      </c>
      <c r="G266" s="215"/>
      <c r="H266" s="218">
        <v>53.5</v>
      </c>
      <c r="I266" s="219"/>
      <c r="J266" s="215"/>
      <c r="K266" s="215"/>
      <c r="L266" s="220"/>
      <c r="M266" s="221"/>
      <c r="N266" s="222"/>
      <c r="O266" s="222"/>
      <c r="P266" s="222"/>
      <c r="Q266" s="222"/>
      <c r="R266" s="222"/>
      <c r="S266" s="222"/>
      <c r="T266" s="223"/>
      <c r="AT266" s="224" t="s">
        <v>453</v>
      </c>
      <c r="AU266" s="224" t="s">
        <v>91</v>
      </c>
      <c r="AV266" s="14" t="s">
        <v>91</v>
      </c>
      <c r="AW266" s="14" t="s">
        <v>37</v>
      </c>
      <c r="AX266" s="14" t="s">
        <v>85</v>
      </c>
      <c r="AY266" s="224" t="s">
        <v>443</v>
      </c>
    </row>
    <row r="267" spans="1:65" s="2" customFormat="1" ht="55.5" customHeight="1">
      <c r="A267" s="37"/>
      <c r="B267" s="38"/>
      <c r="C267" s="185" t="s">
        <v>1174</v>
      </c>
      <c r="D267" s="185" t="s">
        <v>445</v>
      </c>
      <c r="E267" s="186" t="s">
        <v>7793</v>
      </c>
      <c r="F267" s="187" t="s">
        <v>7794</v>
      </c>
      <c r="G267" s="188" t="s">
        <v>132</v>
      </c>
      <c r="H267" s="189">
        <v>20</v>
      </c>
      <c r="I267" s="190"/>
      <c r="J267" s="191">
        <f>ROUND(I267*H267,2)</f>
        <v>0</v>
      </c>
      <c r="K267" s="187" t="s">
        <v>7502</v>
      </c>
      <c r="L267" s="42"/>
      <c r="M267" s="192" t="s">
        <v>19</v>
      </c>
      <c r="N267" s="193" t="s">
        <v>50</v>
      </c>
      <c r="O267" s="67"/>
      <c r="P267" s="194">
        <f>O267*H267</f>
        <v>0</v>
      </c>
      <c r="Q267" s="194">
        <v>2.4000000000000001E-4</v>
      </c>
      <c r="R267" s="194">
        <f>Q267*H267</f>
        <v>4.8000000000000004E-3</v>
      </c>
      <c r="S267" s="194">
        <v>0</v>
      </c>
      <c r="T267" s="195">
        <f>S267*H267</f>
        <v>0</v>
      </c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R267" s="196" t="s">
        <v>551</v>
      </c>
      <c r="AT267" s="196" t="s">
        <v>445</v>
      </c>
      <c r="AU267" s="196" t="s">
        <v>91</v>
      </c>
      <c r="AY267" s="20" t="s">
        <v>443</v>
      </c>
      <c r="BE267" s="197">
        <f>IF(N267="základní",J267,0)</f>
        <v>0</v>
      </c>
      <c r="BF267" s="197">
        <f>IF(N267="snížená",J267,0)</f>
        <v>0</v>
      </c>
      <c r="BG267" s="197">
        <f>IF(N267="zákl. přenesená",J267,0)</f>
        <v>0</v>
      </c>
      <c r="BH267" s="197">
        <f>IF(N267="sníž. přenesená",J267,0)</f>
        <v>0</v>
      </c>
      <c r="BI267" s="197">
        <f>IF(N267="nulová",J267,0)</f>
        <v>0</v>
      </c>
      <c r="BJ267" s="20" t="s">
        <v>91</v>
      </c>
      <c r="BK267" s="197">
        <f>ROUND(I267*H267,2)</f>
        <v>0</v>
      </c>
      <c r="BL267" s="20" t="s">
        <v>551</v>
      </c>
      <c r="BM267" s="196" t="s">
        <v>7795</v>
      </c>
    </row>
    <row r="268" spans="1:65" s="2" customFormat="1">
      <c r="A268" s="37"/>
      <c r="B268" s="38"/>
      <c r="C268" s="39"/>
      <c r="D268" s="198" t="s">
        <v>451</v>
      </c>
      <c r="E268" s="39"/>
      <c r="F268" s="199" t="s">
        <v>7796</v>
      </c>
      <c r="G268" s="39"/>
      <c r="H268" s="39"/>
      <c r="I268" s="200"/>
      <c r="J268" s="39"/>
      <c r="K268" s="39"/>
      <c r="L268" s="42"/>
      <c r="M268" s="201"/>
      <c r="N268" s="202"/>
      <c r="O268" s="67"/>
      <c r="P268" s="67"/>
      <c r="Q268" s="67"/>
      <c r="R268" s="67"/>
      <c r="S268" s="67"/>
      <c r="T268" s="68"/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T268" s="20" t="s">
        <v>451</v>
      </c>
      <c r="AU268" s="20" t="s">
        <v>91</v>
      </c>
    </row>
    <row r="269" spans="1:65" s="14" customFormat="1">
      <c r="B269" s="214"/>
      <c r="C269" s="215"/>
      <c r="D269" s="205" t="s">
        <v>453</v>
      </c>
      <c r="E269" s="216" t="s">
        <v>19</v>
      </c>
      <c r="F269" s="217" t="s">
        <v>7797</v>
      </c>
      <c r="G269" s="215"/>
      <c r="H269" s="218">
        <v>20</v>
      </c>
      <c r="I269" s="219"/>
      <c r="J269" s="215"/>
      <c r="K269" s="215"/>
      <c r="L269" s="220"/>
      <c r="M269" s="221"/>
      <c r="N269" s="222"/>
      <c r="O269" s="222"/>
      <c r="P269" s="222"/>
      <c r="Q269" s="222"/>
      <c r="R269" s="222"/>
      <c r="S269" s="222"/>
      <c r="T269" s="223"/>
      <c r="AT269" s="224" t="s">
        <v>453</v>
      </c>
      <c r="AU269" s="224" t="s">
        <v>91</v>
      </c>
      <c r="AV269" s="14" t="s">
        <v>91</v>
      </c>
      <c r="AW269" s="14" t="s">
        <v>37</v>
      </c>
      <c r="AX269" s="14" t="s">
        <v>85</v>
      </c>
      <c r="AY269" s="224" t="s">
        <v>443</v>
      </c>
    </row>
    <row r="270" spans="1:65" s="2" customFormat="1" ht="33" customHeight="1">
      <c r="A270" s="37"/>
      <c r="B270" s="38"/>
      <c r="C270" s="185" t="s">
        <v>1211</v>
      </c>
      <c r="D270" s="185" t="s">
        <v>445</v>
      </c>
      <c r="E270" s="186" t="s">
        <v>7798</v>
      </c>
      <c r="F270" s="187" t="s">
        <v>7799</v>
      </c>
      <c r="G270" s="188" t="s">
        <v>132</v>
      </c>
      <c r="H270" s="189">
        <v>134.5</v>
      </c>
      <c r="I270" s="190"/>
      <c r="J270" s="191">
        <f>ROUND(I270*H270,2)</f>
        <v>0</v>
      </c>
      <c r="K270" s="187" t="s">
        <v>19</v>
      </c>
      <c r="L270" s="42"/>
      <c r="M270" s="192" t="s">
        <v>19</v>
      </c>
      <c r="N270" s="193" t="s">
        <v>50</v>
      </c>
      <c r="O270" s="67"/>
      <c r="P270" s="194">
        <f>O270*H270</f>
        <v>0</v>
      </c>
      <c r="Q270" s="194">
        <v>0</v>
      </c>
      <c r="R270" s="194">
        <f>Q270*H270</f>
        <v>0</v>
      </c>
      <c r="S270" s="194">
        <v>0</v>
      </c>
      <c r="T270" s="195">
        <f>S270*H270</f>
        <v>0</v>
      </c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R270" s="196" t="s">
        <v>551</v>
      </c>
      <c r="AT270" s="196" t="s">
        <v>445</v>
      </c>
      <c r="AU270" s="196" t="s">
        <v>91</v>
      </c>
      <c r="AY270" s="20" t="s">
        <v>443</v>
      </c>
      <c r="BE270" s="197">
        <f>IF(N270="základní",J270,0)</f>
        <v>0</v>
      </c>
      <c r="BF270" s="197">
        <f>IF(N270="snížená",J270,0)</f>
        <v>0</v>
      </c>
      <c r="BG270" s="197">
        <f>IF(N270="zákl. přenesená",J270,0)</f>
        <v>0</v>
      </c>
      <c r="BH270" s="197">
        <f>IF(N270="sníž. přenesená",J270,0)</f>
        <v>0</v>
      </c>
      <c r="BI270" s="197">
        <f>IF(N270="nulová",J270,0)</f>
        <v>0</v>
      </c>
      <c r="BJ270" s="20" t="s">
        <v>91</v>
      </c>
      <c r="BK270" s="197">
        <f>ROUND(I270*H270,2)</f>
        <v>0</v>
      </c>
      <c r="BL270" s="20" t="s">
        <v>551</v>
      </c>
      <c r="BM270" s="196" t="s">
        <v>7800</v>
      </c>
    </row>
    <row r="271" spans="1:65" s="2" customFormat="1" ht="19.5">
      <c r="A271" s="37"/>
      <c r="B271" s="38"/>
      <c r="C271" s="39"/>
      <c r="D271" s="205" t="s">
        <v>2564</v>
      </c>
      <c r="E271" s="39"/>
      <c r="F271" s="257" t="s">
        <v>7801</v>
      </c>
      <c r="G271" s="39"/>
      <c r="H271" s="39"/>
      <c r="I271" s="200"/>
      <c r="J271" s="39"/>
      <c r="K271" s="39"/>
      <c r="L271" s="42"/>
      <c r="M271" s="201"/>
      <c r="N271" s="202"/>
      <c r="O271" s="67"/>
      <c r="P271" s="67"/>
      <c r="Q271" s="67"/>
      <c r="R271" s="67"/>
      <c r="S271" s="67"/>
      <c r="T271" s="68"/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T271" s="20" t="s">
        <v>2564</v>
      </c>
      <c r="AU271" s="20" t="s">
        <v>91</v>
      </c>
    </row>
    <row r="272" spans="1:65" s="2" customFormat="1" ht="33" customHeight="1">
      <c r="A272" s="37"/>
      <c r="B272" s="38"/>
      <c r="C272" s="185" t="s">
        <v>1215</v>
      </c>
      <c r="D272" s="185" t="s">
        <v>445</v>
      </c>
      <c r="E272" s="186" t="s">
        <v>7802</v>
      </c>
      <c r="F272" s="187" t="s">
        <v>7803</v>
      </c>
      <c r="G272" s="188" t="s">
        <v>132</v>
      </c>
      <c r="H272" s="189">
        <v>86</v>
      </c>
      <c r="I272" s="190"/>
      <c r="J272" s="191">
        <f>ROUND(I272*H272,2)</f>
        <v>0</v>
      </c>
      <c r="K272" s="187" t="s">
        <v>19</v>
      </c>
      <c r="L272" s="42"/>
      <c r="M272" s="192" t="s">
        <v>19</v>
      </c>
      <c r="N272" s="193" t="s">
        <v>50</v>
      </c>
      <c r="O272" s="67"/>
      <c r="P272" s="194">
        <f>O272*H272</f>
        <v>0</v>
      </c>
      <c r="Q272" s="194">
        <v>0</v>
      </c>
      <c r="R272" s="194">
        <f>Q272*H272</f>
        <v>0</v>
      </c>
      <c r="S272" s="194">
        <v>0</v>
      </c>
      <c r="T272" s="195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196" t="s">
        <v>551</v>
      </c>
      <c r="AT272" s="196" t="s">
        <v>445</v>
      </c>
      <c r="AU272" s="196" t="s">
        <v>91</v>
      </c>
      <c r="AY272" s="20" t="s">
        <v>443</v>
      </c>
      <c r="BE272" s="197">
        <f>IF(N272="základní",J272,0)</f>
        <v>0</v>
      </c>
      <c r="BF272" s="197">
        <f>IF(N272="snížená",J272,0)</f>
        <v>0</v>
      </c>
      <c r="BG272" s="197">
        <f>IF(N272="zákl. přenesená",J272,0)</f>
        <v>0</v>
      </c>
      <c r="BH272" s="197">
        <f>IF(N272="sníž. přenesená",J272,0)</f>
        <v>0</v>
      </c>
      <c r="BI272" s="197">
        <f>IF(N272="nulová",J272,0)</f>
        <v>0</v>
      </c>
      <c r="BJ272" s="20" t="s">
        <v>91</v>
      </c>
      <c r="BK272" s="197">
        <f>ROUND(I272*H272,2)</f>
        <v>0</v>
      </c>
      <c r="BL272" s="20" t="s">
        <v>551</v>
      </c>
      <c r="BM272" s="196" t="s">
        <v>7804</v>
      </c>
    </row>
    <row r="273" spans="1:65" s="2" customFormat="1" ht="19.5">
      <c r="A273" s="37"/>
      <c r="B273" s="38"/>
      <c r="C273" s="39"/>
      <c r="D273" s="205" t="s">
        <v>2564</v>
      </c>
      <c r="E273" s="39"/>
      <c r="F273" s="257" t="s">
        <v>7805</v>
      </c>
      <c r="G273" s="39"/>
      <c r="H273" s="39"/>
      <c r="I273" s="200"/>
      <c r="J273" s="39"/>
      <c r="K273" s="39"/>
      <c r="L273" s="42"/>
      <c r="M273" s="201"/>
      <c r="N273" s="202"/>
      <c r="O273" s="67"/>
      <c r="P273" s="67"/>
      <c r="Q273" s="67"/>
      <c r="R273" s="67"/>
      <c r="S273" s="67"/>
      <c r="T273" s="68"/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T273" s="20" t="s">
        <v>2564</v>
      </c>
      <c r="AU273" s="20" t="s">
        <v>91</v>
      </c>
    </row>
    <row r="274" spans="1:65" s="2" customFormat="1" ht="33" customHeight="1">
      <c r="A274" s="37"/>
      <c r="B274" s="38"/>
      <c r="C274" s="185" t="s">
        <v>1219</v>
      </c>
      <c r="D274" s="185" t="s">
        <v>445</v>
      </c>
      <c r="E274" s="186" t="s">
        <v>7806</v>
      </c>
      <c r="F274" s="187" t="s">
        <v>7807</v>
      </c>
      <c r="G274" s="188" t="s">
        <v>132</v>
      </c>
      <c r="H274" s="189">
        <v>28.5</v>
      </c>
      <c r="I274" s="190"/>
      <c r="J274" s="191">
        <f>ROUND(I274*H274,2)</f>
        <v>0</v>
      </c>
      <c r="K274" s="187" t="s">
        <v>19</v>
      </c>
      <c r="L274" s="42"/>
      <c r="M274" s="192" t="s">
        <v>19</v>
      </c>
      <c r="N274" s="193" t="s">
        <v>50</v>
      </c>
      <c r="O274" s="67"/>
      <c r="P274" s="194">
        <f>O274*H274</f>
        <v>0</v>
      </c>
      <c r="Q274" s="194">
        <v>0</v>
      </c>
      <c r="R274" s="194">
        <f>Q274*H274</f>
        <v>0</v>
      </c>
      <c r="S274" s="194">
        <v>0</v>
      </c>
      <c r="T274" s="195">
        <f>S274*H274</f>
        <v>0</v>
      </c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R274" s="196" t="s">
        <v>551</v>
      </c>
      <c r="AT274" s="196" t="s">
        <v>445</v>
      </c>
      <c r="AU274" s="196" t="s">
        <v>91</v>
      </c>
      <c r="AY274" s="20" t="s">
        <v>443</v>
      </c>
      <c r="BE274" s="197">
        <f>IF(N274="základní",J274,0)</f>
        <v>0</v>
      </c>
      <c r="BF274" s="197">
        <f>IF(N274="snížená",J274,0)</f>
        <v>0</v>
      </c>
      <c r="BG274" s="197">
        <f>IF(N274="zákl. přenesená",J274,0)</f>
        <v>0</v>
      </c>
      <c r="BH274" s="197">
        <f>IF(N274="sníž. přenesená",J274,0)</f>
        <v>0</v>
      </c>
      <c r="BI274" s="197">
        <f>IF(N274="nulová",J274,0)</f>
        <v>0</v>
      </c>
      <c r="BJ274" s="20" t="s">
        <v>91</v>
      </c>
      <c r="BK274" s="197">
        <f>ROUND(I274*H274,2)</f>
        <v>0</v>
      </c>
      <c r="BL274" s="20" t="s">
        <v>551</v>
      </c>
      <c r="BM274" s="196" t="s">
        <v>7808</v>
      </c>
    </row>
    <row r="275" spans="1:65" s="2" customFormat="1" ht="19.5">
      <c r="A275" s="37"/>
      <c r="B275" s="38"/>
      <c r="C275" s="39"/>
      <c r="D275" s="205" t="s">
        <v>2564</v>
      </c>
      <c r="E275" s="39"/>
      <c r="F275" s="257" t="s">
        <v>7809</v>
      </c>
      <c r="G275" s="39"/>
      <c r="H275" s="39"/>
      <c r="I275" s="200"/>
      <c r="J275" s="39"/>
      <c r="K275" s="39"/>
      <c r="L275" s="42"/>
      <c r="M275" s="201"/>
      <c r="N275" s="202"/>
      <c r="O275" s="67"/>
      <c r="P275" s="67"/>
      <c r="Q275" s="67"/>
      <c r="R275" s="67"/>
      <c r="S275" s="67"/>
      <c r="T275" s="68"/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T275" s="20" t="s">
        <v>2564</v>
      </c>
      <c r="AU275" s="20" t="s">
        <v>91</v>
      </c>
    </row>
    <row r="276" spans="1:65" s="2" customFormat="1" ht="33" customHeight="1">
      <c r="A276" s="37"/>
      <c r="B276" s="38"/>
      <c r="C276" s="185" t="s">
        <v>1223</v>
      </c>
      <c r="D276" s="185" t="s">
        <v>445</v>
      </c>
      <c r="E276" s="186" t="s">
        <v>7810</v>
      </c>
      <c r="F276" s="187" t="s">
        <v>7811</v>
      </c>
      <c r="G276" s="188" t="s">
        <v>132</v>
      </c>
      <c r="H276" s="189">
        <v>36</v>
      </c>
      <c r="I276" s="190"/>
      <c r="J276" s="191">
        <f>ROUND(I276*H276,2)</f>
        <v>0</v>
      </c>
      <c r="K276" s="187" t="s">
        <v>19</v>
      </c>
      <c r="L276" s="42"/>
      <c r="M276" s="192" t="s">
        <v>19</v>
      </c>
      <c r="N276" s="193" t="s">
        <v>50</v>
      </c>
      <c r="O276" s="67"/>
      <c r="P276" s="194">
        <f>O276*H276</f>
        <v>0</v>
      </c>
      <c r="Q276" s="194">
        <v>0</v>
      </c>
      <c r="R276" s="194">
        <f>Q276*H276</f>
        <v>0</v>
      </c>
      <c r="S276" s="194">
        <v>0</v>
      </c>
      <c r="T276" s="195">
        <f>S276*H276</f>
        <v>0</v>
      </c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R276" s="196" t="s">
        <v>551</v>
      </c>
      <c r="AT276" s="196" t="s">
        <v>445</v>
      </c>
      <c r="AU276" s="196" t="s">
        <v>91</v>
      </c>
      <c r="AY276" s="20" t="s">
        <v>443</v>
      </c>
      <c r="BE276" s="197">
        <f>IF(N276="základní",J276,0)</f>
        <v>0</v>
      </c>
      <c r="BF276" s="197">
        <f>IF(N276="snížená",J276,0)</f>
        <v>0</v>
      </c>
      <c r="BG276" s="197">
        <f>IF(N276="zákl. přenesená",J276,0)</f>
        <v>0</v>
      </c>
      <c r="BH276" s="197">
        <f>IF(N276="sníž. přenesená",J276,0)</f>
        <v>0</v>
      </c>
      <c r="BI276" s="197">
        <f>IF(N276="nulová",J276,0)</f>
        <v>0</v>
      </c>
      <c r="BJ276" s="20" t="s">
        <v>91</v>
      </c>
      <c r="BK276" s="197">
        <f>ROUND(I276*H276,2)</f>
        <v>0</v>
      </c>
      <c r="BL276" s="20" t="s">
        <v>551</v>
      </c>
      <c r="BM276" s="196" t="s">
        <v>7812</v>
      </c>
    </row>
    <row r="277" spans="1:65" s="2" customFormat="1" ht="19.5">
      <c r="A277" s="37"/>
      <c r="B277" s="38"/>
      <c r="C277" s="39"/>
      <c r="D277" s="205" t="s">
        <v>2564</v>
      </c>
      <c r="E277" s="39"/>
      <c r="F277" s="257" t="s">
        <v>7813</v>
      </c>
      <c r="G277" s="39"/>
      <c r="H277" s="39"/>
      <c r="I277" s="200"/>
      <c r="J277" s="39"/>
      <c r="K277" s="39"/>
      <c r="L277" s="42"/>
      <c r="M277" s="201"/>
      <c r="N277" s="202"/>
      <c r="O277" s="67"/>
      <c r="P277" s="67"/>
      <c r="Q277" s="67"/>
      <c r="R277" s="67"/>
      <c r="S277" s="67"/>
      <c r="T277" s="68"/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T277" s="20" t="s">
        <v>2564</v>
      </c>
      <c r="AU277" s="20" t="s">
        <v>91</v>
      </c>
    </row>
    <row r="278" spans="1:65" s="2" customFormat="1" ht="24.2" customHeight="1">
      <c r="A278" s="37"/>
      <c r="B278" s="38"/>
      <c r="C278" s="185" t="s">
        <v>1236</v>
      </c>
      <c r="D278" s="185" t="s">
        <v>445</v>
      </c>
      <c r="E278" s="186" t="s">
        <v>7814</v>
      </c>
      <c r="F278" s="187" t="s">
        <v>7815</v>
      </c>
      <c r="G278" s="188" t="s">
        <v>459</v>
      </c>
      <c r="H278" s="189">
        <v>181</v>
      </c>
      <c r="I278" s="190"/>
      <c r="J278" s="191">
        <f>ROUND(I278*H278,2)</f>
        <v>0</v>
      </c>
      <c r="K278" s="187" t="s">
        <v>7502</v>
      </c>
      <c r="L278" s="42"/>
      <c r="M278" s="192" t="s">
        <v>19</v>
      </c>
      <c r="N278" s="193" t="s">
        <v>50</v>
      </c>
      <c r="O278" s="67"/>
      <c r="P278" s="194">
        <f>O278*H278</f>
        <v>0</v>
      </c>
      <c r="Q278" s="194">
        <v>1.2999999999999999E-4</v>
      </c>
      <c r="R278" s="194">
        <f>Q278*H278</f>
        <v>2.3529999999999999E-2</v>
      </c>
      <c r="S278" s="194">
        <v>0</v>
      </c>
      <c r="T278" s="195">
        <f>S278*H278</f>
        <v>0</v>
      </c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R278" s="196" t="s">
        <v>551</v>
      </c>
      <c r="AT278" s="196" t="s">
        <v>445</v>
      </c>
      <c r="AU278" s="196" t="s">
        <v>91</v>
      </c>
      <c r="AY278" s="20" t="s">
        <v>443</v>
      </c>
      <c r="BE278" s="197">
        <f>IF(N278="základní",J278,0)</f>
        <v>0</v>
      </c>
      <c r="BF278" s="197">
        <f>IF(N278="snížená",J278,0)</f>
        <v>0</v>
      </c>
      <c r="BG278" s="197">
        <f>IF(N278="zákl. přenesená",J278,0)</f>
        <v>0</v>
      </c>
      <c r="BH278" s="197">
        <f>IF(N278="sníž. přenesená",J278,0)</f>
        <v>0</v>
      </c>
      <c r="BI278" s="197">
        <f>IF(N278="nulová",J278,0)</f>
        <v>0</v>
      </c>
      <c r="BJ278" s="20" t="s">
        <v>91</v>
      </c>
      <c r="BK278" s="197">
        <f>ROUND(I278*H278,2)</f>
        <v>0</v>
      </c>
      <c r="BL278" s="20" t="s">
        <v>551</v>
      </c>
      <c r="BM278" s="196" t="s">
        <v>7816</v>
      </c>
    </row>
    <row r="279" spans="1:65" s="2" customFormat="1">
      <c r="A279" s="37"/>
      <c r="B279" s="38"/>
      <c r="C279" s="39"/>
      <c r="D279" s="198" t="s">
        <v>451</v>
      </c>
      <c r="E279" s="39"/>
      <c r="F279" s="199" t="s">
        <v>7817</v>
      </c>
      <c r="G279" s="39"/>
      <c r="H279" s="39"/>
      <c r="I279" s="200"/>
      <c r="J279" s="39"/>
      <c r="K279" s="39"/>
      <c r="L279" s="42"/>
      <c r="M279" s="201"/>
      <c r="N279" s="202"/>
      <c r="O279" s="67"/>
      <c r="P279" s="67"/>
      <c r="Q279" s="67"/>
      <c r="R279" s="67"/>
      <c r="S279" s="67"/>
      <c r="T279" s="68"/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T279" s="20" t="s">
        <v>451</v>
      </c>
      <c r="AU279" s="20" t="s">
        <v>91</v>
      </c>
    </row>
    <row r="280" spans="1:65" s="2" customFormat="1" ht="21.75" customHeight="1">
      <c r="A280" s="37"/>
      <c r="B280" s="38"/>
      <c r="C280" s="185" t="s">
        <v>1240</v>
      </c>
      <c r="D280" s="185" t="s">
        <v>445</v>
      </c>
      <c r="E280" s="186" t="s">
        <v>7818</v>
      </c>
      <c r="F280" s="187" t="s">
        <v>7819</v>
      </c>
      <c r="G280" s="188" t="s">
        <v>7820</v>
      </c>
      <c r="H280" s="189">
        <v>34</v>
      </c>
      <c r="I280" s="190"/>
      <c r="J280" s="191">
        <f>ROUND(I280*H280,2)</f>
        <v>0</v>
      </c>
      <c r="K280" s="187" t="s">
        <v>7502</v>
      </c>
      <c r="L280" s="42"/>
      <c r="M280" s="192" t="s">
        <v>19</v>
      </c>
      <c r="N280" s="193" t="s">
        <v>50</v>
      </c>
      <c r="O280" s="67"/>
      <c r="P280" s="194">
        <f>O280*H280</f>
        <v>0</v>
      </c>
      <c r="Q280" s="194">
        <v>4.2999999999999999E-4</v>
      </c>
      <c r="R280" s="194">
        <f>Q280*H280</f>
        <v>1.4619999999999999E-2</v>
      </c>
      <c r="S280" s="194">
        <v>0</v>
      </c>
      <c r="T280" s="195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196" t="s">
        <v>551</v>
      </c>
      <c r="AT280" s="196" t="s">
        <v>445</v>
      </c>
      <c r="AU280" s="196" t="s">
        <v>91</v>
      </c>
      <c r="AY280" s="20" t="s">
        <v>443</v>
      </c>
      <c r="BE280" s="197">
        <f>IF(N280="základní",J280,0)</f>
        <v>0</v>
      </c>
      <c r="BF280" s="197">
        <f>IF(N280="snížená",J280,0)</f>
        <v>0</v>
      </c>
      <c r="BG280" s="197">
        <f>IF(N280="zákl. přenesená",J280,0)</f>
        <v>0</v>
      </c>
      <c r="BH280" s="197">
        <f>IF(N280="sníž. přenesená",J280,0)</f>
        <v>0</v>
      </c>
      <c r="BI280" s="197">
        <f>IF(N280="nulová",J280,0)</f>
        <v>0</v>
      </c>
      <c r="BJ280" s="20" t="s">
        <v>91</v>
      </c>
      <c r="BK280" s="197">
        <f>ROUND(I280*H280,2)</f>
        <v>0</v>
      </c>
      <c r="BL280" s="20" t="s">
        <v>551</v>
      </c>
      <c r="BM280" s="196" t="s">
        <v>7821</v>
      </c>
    </row>
    <row r="281" spans="1:65" s="2" customFormat="1">
      <c r="A281" s="37"/>
      <c r="B281" s="38"/>
      <c r="C281" s="39"/>
      <c r="D281" s="198" t="s">
        <v>451</v>
      </c>
      <c r="E281" s="39"/>
      <c r="F281" s="199" t="s">
        <v>7822</v>
      </c>
      <c r="G281" s="39"/>
      <c r="H281" s="39"/>
      <c r="I281" s="200"/>
      <c r="J281" s="39"/>
      <c r="K281" s="39"/>
      <c r="L281" s="42"/>
      <c r="M281" s="201"/>
      <c r="N281" s="202"/>
      <c r="O281" s="67"/>
      <c r="P281" s="67"/>
      <c r="Q281" s="67"/>
      <c r="R281" s="67"/>
      <c r="S281" s="67"/>
      <c r="T281" s="68"/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T281" s="20" t="s">
        <v>451</v>
      </c>
      <c r="AU281" s="20" t="s">
        <v>91</v>
      </c>
    </row>
    <row r="282" spans="1:65" s="2" customFormat="1" ht="24.2" customHeight="1">
      <c r="A282" s="37"/>
      <c r="B282" s="38"/>
      <c r="C282" s="185" t="s">
        <v>1244</v>
      </c>
      <c r="D282" s="185" t="s">
        <v>445</v>
      </c>
      <c r="E282" s="186" t="s">
        <v>7823</v>
      </c>
      <c r="F282" s="187" t="s">
        <v>7824</v>
      </c>
      <c r="G282" s="188" t="s">
        <v>459</v>
      </c>
      <c r="H282" s="189">
        <v>114</v>
      </c>
      <c r="I282" s="190"/>
      <c r="J282" s="191">
        <f>ROUND(I282*H282,2)</f>
        <v>0</v>
      </c>
      <c r="K282" s="187" t="s">
        <v>7502</v>
      </c>
      <c r="L282" s="42"/>
      <c r="M282" s="192" t="s">
        <v>19</v>
      </c>
      <c r="N282" s="193" t="s">
        <v>50</v>
      </c>
      <c r="O282" s="67"/>
      <c r="P282" s="194">
        <f>O282*H282</f>
        <v>0</v>
      </c>
      <c r="Q282" s="194">
        <v>1.7000000000000001E-4</v>
      </c>
      <c r="R282" s="194">
        <f>Q282*H282</f>
        <v>1.9380000000000001E-2</v>
      </c>
      <c r="S282" s="194">
        <v>0</v>
      </c>
      <c r="T282" s="195">
        <f>S282*H282</f>
        <v>0</v>
      </c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R282" s="196" t="s">
        <v>551</v>
      </c>
      <c r="AT282" s="196" t="s">
        <v>445</v>
      </c>
      <c r="AU282" s="196" t="s">
        <v>91</v>
      </c>
      <c r="AY282" s="20" t="s">
        <v>443</v>
      </c>
      <c r="BE282" s="197">
        <f>IF(N282="základní",J282,0)</f>
        <v>0</v>
      </c>
      <c r="BF282" s="197">
        <f>IF(N282="snížená",J282,0)</f>
        <v>0</v>
      </c>
      <c r="BG282" s="197">
        <f>IF(N282="zákl. přenesená",J282,0)</f>
        <v>0</v>
      </c>
      <c r="BH282" s="197">
        <f>IF(N282="sníž. přenesená",J282,0)</f>
        <v>0</v>
      </c>
      <c r="BI282" s="197">
        <f>IF(N282="nulová",J282,0)</f>
        <v>0</v>
      </c>
      <c r="BJ282" s="20" t="s">
        <v>91</v>
      </c>
      <c r="BK282" s="197">
        <f>ROUND(I282*H282,2)</f>
        <v>0</v>
      </c>
      <c r="BL282" s="20" t="s">
        <v>551</v>
      </c>
      <c r="BM282" s="196" t="s">
        <v>7825</v>
      </c>
    </row>
    <row r="283" spans="1:65" s="2" customFormat="1">
      <c r="A283" s="37"/>
      <c r="B283" s="38"/>
      <c r="C283" s="39"/>
      <c r="D283" s="198" t="s">
        <v>451</v>
      </c>
      <c r="E283" s="39"/>
      <c r="F283" s="199" t="s">
        <v>7826</v>
      </c>
      <c r="G283" s="39"/>
      <c r="H283" s="39"/>
      <c r="I283" s="200"/>
      <c r="J283" s="39"/>
      <c r="K283" s="39"/>
      <c r="L283" s="42"/>
      <c r="M283" s="201"/>
      <c r="N283" s="202"/>
      <c r="O283" s="67"/>
      <c r="P283" s="67"/>
      <c r="Q283" s="67"/>
      <c r="R283" s="67"/>
      <c r="S283" s="67"/>
      <c r="T283" s="68"/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T283" s="20" t="s">
        <v>451</v>
      </c>
      <c r="AU283" s="20" t="s">
        <v>91</v>
      </c>
    </row>
    <row r="284" spans="1:65" s="14" customFormat="1">
      <c r="B284" s="214"/>
      <c r="C284" s="215"/>
      <c r="D284" s="205" t="s">
        <v>453</v>
      </c>
      <c r="E284" s="216" t="s">
        <v>19</v>
      </c>
      <c r="F284" s="217" t="s">
        <v>7827</v>
      </c>
      <c r="G284" s="215"/>
      <c r="H284" s="218">
        <v>114</v>
      </c>
      <c r="I284" s="219"/>
      <c r="J284" s="215"/>
      <c r="K284" s="215"/>
      <c r="L284" s="220"/>
      <c r="M284" s="221"/>
      <c r="N284" s="222"/>
      <c r="O284" s="222"/>
      <c r="P284" s="222"/>
      <c r="Q284" s="222"/>
      <c r="R284" s="222"/>
      <c r="S284" s="222"/>
      <c r="T284" s="223"/>
      <c r="AT284" s="224" t="s">
        <v>453</v>
      </c>
      <c r="AU284" s="224" t="s">
        <v>91</v>
      </c>
      <c r="AV284" s="14" t="s">
        <v>91</v>
      </c>
      <c r="AW284" s="14" t="s">
        <v>37</v>
      </c>
      <c r="AX284" s="14" t="s">
        <v>85</v>
      </c>
      <c r="AY284" s="224" t="s">
        <v>443</v>
      </c>
    </row>
    <row r="285" spans="1:65" s="2" customFormat="1" ht="24.2" customHeight="1">
      <c r="A285" s="37"/>
      <c r="B285" s="38"/>
      <c r="C285" s="185" t="s">
        <v>1250</v>
      </c>
      <c r="D285" s="185" t="s">
        <v>445</v>
      </c>
      <c r="E285" s="186" t="s">
        <v>7828</v>
      </c>
      <c r="F285" s="187" t="s">
        <v>7829</v>
      </c>
      <c r="G285" s="188" t="s">
        <v>459</v>
      </c>
      <c r="H285" s="189">
        <v>114</v>
      </c>
      <c r="I285" s="190"/>
      <c r="J285" s="191">
        <f>ROUND(I285*H285,2)</f>
        <v>0</v>
      </c>
      <c r="K285" s="187" t="s">
        <v>7502</v>
      </c>
      <c r="L285" s="42"/>
      <c r="M285" s="192" t="s">
        <v>19</v>
      </c>
      <c r="N285" s="193" t="s">
        <v>50</v>
      </c>
      <c r="O285" s="67"/>
      <c r="P285" s="194">
        <f>O285*H285</f>
        <v>0</v>
      </c>
      <c r="Q285" s="194">
        <v>3.4000000000000002E-4</v>
      </c>
      <c r="R285" s="194">
        <f>Q285*H285</f>
        <v>3.8760000000000003E-2</v>
      </c>
      <c r="S285" s="194">
        <v>0</v>
      </c>
      <c r="T285" s="195">
        <f>S285*H285</f>
        <v>0</v>
      </c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R285" s="196" t="s">
        <v>551</v>
      </c>
      <c r="AT285" s="196" t="s">
        <v>445</v>
      </c>
      <c r="AU285" s="196" t="s">
        <v>91</v>
      </c>
      <c r="AY285" s="20" t="s">
        <v>443</v>
      </c>
      <c r="BE285" s="197">
        <f>IF(N285="základní",J285,0)</f>
        <v>0</v>
      </c>
      <c r="BF285" s="197">
        <f>IF(N285="snížená",J285,0)</f>
        <v>0</v>
      </c>
      <c r="BG285" s="197">
        <f>IF(N285="zákl. přenesená",J285,0)</f>
        <v>0</v>
      </c>
      <c r="BH285" s="197">
        <f>IF(N285="sníž. přenesená",J285,0)</f>
        <v>0</v>
      </c>
      <c r="BI285" s="197">
        <f>IF(N285="nulová",J285,0)</f>
        <v>0</v>
      </c>
      <c r="BJ285" s="20" t="s">
        <v>91</v>
      </c>
      <c r="BK285" s="197">
        <f>ROUND(I285*H285,2)</f>
        <v>0</v>
      </c>
      <c r="BL285" s="20" t="s">
        <v>551</v>
      </c>
      <c r="BM285" s="196" t="s">
        <v>7830</v>
      </c>
    </row>
    <row r="286" spans="1:65" s="2" customFormat="1">
      <c r="A286" s="37"/>
      <c r="B286" s="38"/>
      <c r="C286" s="39"/>
      <c r="D286" s="198" t="s">
        <v>451</v>
      </c>
      <c r="E286" s="39"/>
      <c r="F286" s="199" t="s">
        <v>7831</v>
      </c>
      <c r="G286" s="39"/>
      <c r="H286" s="39"/>
      <c r="I286" s="200"/>
      <c r="J286" s="39"/>
      <c r="K286" s="39"/>
      <c r="L286" s="42"/>
      <c r="M286" s="201"/>
      <c r="N286" s="202"/>
      <c r="O286" s="67"/>
      <c r="P286" s="67"/>
      <c r="Q286" s="67"/>
      <c r="R286" s="67"/>
      <c r="S286" s="67"/>
      <c r="T286" s="68"/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T286" s="20" t="s">
        <v>451</v>
      </c>
      <c r="AU286" s="20" t="s">
        <v>91</v>
      </c>
    </row>
    <row r="287" spans="1:65" s="14" customFormat="1">
      <c r="B287" s="214"/>
      <c r="C287" s="215"/>
      <c r="D287" s="205" t="s">
        <v>453</v>
      </c>
      <c r="E287" s="216" t="s">
        <v>19</v>
      </c>
      <c r="F287" s="217" t="s">
        <v>7832</v>
      </c>
      <c r="G287" s="215"/>
      <c r="H287" s="218">
        <v>114</v>
      </c>
      <c r="I287" s="219"/>
      <c r="J287" s="215"/>
      <c r="K287" s="215"/>
      <c r="L287" s="220"/>
      <c r="M287" s="221"/>
      <c r="N287" s="222"/>
      <c r="O287" s="222"/>
      <c r="P287" s="222"/>
      <c r="Q287" s="222"/>
      <c r="R287" s="222"/>
      <c r="S287" s="222"/>
      <c r="T287" s="223"/>
      <c r="AT287" s="224" t="s">
        <v>453</v>
      </c>
      <c r="AU287" s="224" t="s">
        <v>91</v>
      </c>
      <c r="AV287" s="14" t="s">
        <v>91</v>
      </c>
      <c r="AW287" s="14" t="s">
        <v>37</v>
      </c>
      <c r="AX287" s="14" t="s">
        <v>85</v>
      </c>
      <c r="AY287" s="224" t="s">
        <v>443</v>
      </c>
    </row>
    <row r="288" spans="1:65" s="2" customFormat="1" ht="33" customHeight="1">
      <c r="A288" s="37"/>
      <c r="B288" s="38"/>
      <c r="C288" s="185" t="s">
        <v>1254</v>
      </c>
      <c r="D288" s="185" t="s">
        <v>445</v>
      </c>
      <c r="E288" s="186" t="s">
        <v>7833</v>
      </c>
      <c r="F288" s="187" t="s">
        <v>7834</v>
      </c>
      <c r="G288" s="188" t="s">
        <v>459</v>
      </c>
      <c r="H288" s="189">
        <v>1</v>
      </c>
      <c r="I288" s="190"/>
      <c r="J288" s="191">
        <f>ROUND(I288*H288,2)</f>
        <v>0</v>
      </c>
      <c r="K288" s="187" t="s">
        <v>19</v>
      </c>
      <c r="L288" s="42"/>
      <c r="M288" s="192" t="s">
        <v>19</v>
      </c>
      <c r="N288" s="193" t="s">
        <v>50</v>
      </c>
      <c r="O288" s="67"/>
      <c r="P288" s="194">
        <f>O288*H288</f>
        <v>0</v>
      </c>
      <c r="Q288" s="194">
        <v>3.4000000000000002E-4</v>
      </c>
      <c r="R288" s="194">
        <f>Q288*H288</f>
        <v>3.4000000000000002E-4</v>
      </c>
      <c r="S288" s="194">
        <v>0</v>
      </c>
      <c r="T288" s="195">
        <f>S288*H288</f>
        <v>0</v>
      </c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R288" s="196" t="s">
        <v>551</v>
      </c>
      <c r="AT288" s="196" t="s">
        <v>445</v>
      </c>
      <c r="AU288" s="196" t="s">
        <v>91</v>
      </c>
      <c r="AY288" s="20" t="s">
        <v>443</v>
      </c>
      <c r="BE288" s="197">
        <f>IF(N288="základní",J288,0)</f>
        <v>0</v>
      </c>
      <c r="BF288" s="197">
        <f>IF(N288="snížená",J288,0)</f>
        <v>0</v>
      </c>
      <c r="BG288" s="197">
        <f>IF(N288="zákl. přenesená",J288,0)</f>
        <v>0</v>
      </c>
      <c r="BH288" s="197">
        <f>IF(N288="sníž. přenesená",J288,0)</f>
        <v>0</v>
      </c>
      <c r="BI288" s="197">
        <f>IF(N288="nulová",J288,0)</f>
        <v>0</v>
      </c>
      <c r="BJ288" s="20" t="s">
        <v>91</v>
      </c>
      <c r="BK288" s="197">
        <f>ROUND(I288*H288,2)</f>
        <v>0</v>
      </c>
      <c r="BL288" s="20" t="s">
        <v>551</v>
      </c>
      <c r="BM288" s="196" t="s">
        <v>7835</v>
      </c>
    </row>
    <row r="289" spans="1:65" s="2" customFormat="1" ht="19.5">
      <c r="A289" s="37"/>
      <c r="B289" s="38"/>
      <c r="C289" s="39"/>
      <c r="D289" s="205" t="s">
        <v>2564</v>
      </c>
      <c r="E289" s="39"/>
      <c r="F289" s="257" t="s">
        <v>7836</v>
      </c>
      <c r="G289" s="39"/>
      <c r="H289" s="39"/>
      <c r="I289" s="200"/>
      <c r="J289" s="39"/>
      <c r="K289" s="39"/>
      <c r="L289" s="42"/>
      <c r="M289" s="201"/>
      <c r="N289" s="202"/>
      <c r="O289" s="67"/>
      <c r="P289" s="67"/>
      <c r="Q289" s="67"/>
      <c r="R289" s="67"/>
      <c r="S289" s="67"/>
      <c r="T289" s="68"/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T289" s="20" t="s">
        <v>2564</v>
      </c>
      <c r="AU289" s="20" t="s">
        <v>91</v>
      </c>
    </row>
    <row r="290" spans="1:65" s="2" customFormat="1" ht="33" customHeight="1">
      <c r="A290" s="37"/>
      <c r="B290" s="38"/>
      <c r="C290" s="185" t="s">
        <v>1258</v>
      </c>
      <c r="D290" s="185" t="s">
        <v>445</v>
      </c>
      <c r="E290" s="186" t="s">
        <v>7837</v>
      </c>
      <c r="F290" s="187" t="s">
        <v>7838</v>
      </c>
      <c r="G290" s="188" t="s">
        <v>459</v>
      </c>
      <c r="H290" s="189">
        <v>13</v>
      </c>
      <c r="I290" s="190"/>
      <c r="J290" s="191">
        <f>ROUND(I290*H290,2)</f>
        <v>0</v>
      </c>
      <c r="K290" s="187" t="s">
        <v>7502</v>
      </c>
      <c r="L290" s="42"/>
      <c r="M290" s="192" t="s">
        <v>19</v>
      </c>
      <c r="N290" s="193" t="s">
        <v>50</v>
      </c>
      <c r="O290" s="67"/>
      <c r="P290" s="194">
        <f>O290*H290</f>
        <v>0</v>
      </c>
      <c r="Q290" s="194">
        <v>4.0000000000000002E-4</v>
      </c>
      <c r="R290" s="194">
        <f>Q290*H290</f>
        <v>5.2000000000000006E-3</v>
      </c>
      <c r="S290" s="194">
        <v>0</v>
      </c>
      <c r="T290" s="195">
        <f>S290*H290</f>
        <v>0</v>
      </c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R290" s="196" t="s">
        <v>551</v>
      </c>
      <c r="AT290" s="196" t="s">
        <v>445</v>
      </c>
      <c r="AU290" s="196" t="s">
        <v>91</v>
      </c>
      <c r="AY290" s="20" t="s">
        <v>443</v>
      </c>
      <c r="BE290" s="197">
        <f>IF(N290="základní",J290,0)</f>
        <v>0</v>
      </c>
      <c r="BF290" s="197">
        <f>IF(N290="snížená",J290,0)</f>
        <v>0</v>
      </c>
      <c r="BG290" s="197">
        <f>IF(N290="zákl. přenesená",J290,0)</f>
        <v>0</v>
      </c>
      <c r="BH290" s="197">
        <f>IF(N290="sníž. přenesená",J290,0)</f>
        <v>0</v>
      </c>
      <c r="BI290" s="197">
        <f>IF(N290="nulová",J290,0)</f>
        <v>0</v>
      </c>
      <c r="BJ290" s="20" t="s">
        <v>91</v>
      </c>
      <c r="BK290" s="197">
        <f>ROUND(I290*H290,2)</f>
        <v>0</v>
      </c>
      <c r="BL290" s="20" t="s">
        <v>551</v>
      </c>
      <c r="BM290" s="196" t="s">
        <v>7839</v>
      </c>
    </row>
    <row r="291" spans="1:65" s="2" customFormat="1">
      <c r="A291" s="37"/>
      <c r="B291" s="38"/>
      <c r="C291" s="39"/>
      <c r="D291" s="198" t="s">
        <v>451</v>
      </c>
      <c r="E291" s="39"/>
      <c r="F291" s="199" t="s">
        <v>7840</v>
      </c>
      <c r="G291" s="39"/>
      <c r="H291" s="39"/>
      <c r="I291" s="200"/>
      <c r="J291" s="39"/>
      <c r="K291" s="39"/>
      <c r="L291" s="42"/>
      <c r="M291" s="201"/>
      <c r="N291" s="202"/>
      <c r="O291" s="67"/>
      <c r="P291" s="67"/>
      <c r="Q291" s="67"/>
      <c r="R291" s="67"/>
      <c r="S291" s="67"/>
      <c r="T291" s="68"/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T291" s="20" t="s">
        <v>451</v>
      </c>
      <c r="AU291" s="20" t="s">
        <v>91</v>
      </c>
    </row>
    <row r="292" spans="1:65" s="2" customFormat="1" ht="33" customHeight="1">
      <c r="A292" s="37"/>
      <c r="B292" s="38"/>
      <c r="C292" s="185" t="s">
        <v>1267</v>
      </c>
      <c r="D292" s="185" t="s">
        <v>445</v>
      </c>
      <c r="E292" s="186" t="s">
        <v>7841</v>
      </c>
      <c r="F292" s="187" t="s">
        <v>7842</v>
      </c>
      <c r="G292" s="188" t="s">
        <v>459</v>
      </c>
      <c r="H292" s="189">
        <v>20</v>
      </c>
      <c r="I292" s="190"/>
      <c r="J292" s="191">
        <f>ROUND(I292*H292,2)</f>
        <v>0</v>
      </c>
      <c r="K292" s="187" t="s">
        <v>7502</v>
      </c>
      <c r="L292" s="42"/>
      <c r="M292" s="192" t="s">
        <v>19</v>
      </c>
      <c r="N292" s="193" t="s">
        <v>50</v>
      </c>
      <c r="O292" s="67"/>
      <c r="P292" s="194">
        <f>O292*H292</f>
        <v>0</v>
      </c>
      <c r="Q292" s="194">
        <v>5.6999999999999998E-4</v>
      </c>
      <c r="R292" s="194">
        <f>Q292*H292</f>
        <v>1.14E-2</v>
      </c>
      <c r="S292" s="194">
        <v>0</v>
      </c>
      <c r="T292" s="195">
        <f>S292*H292</f>
        <v>0</v>
      </c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R292" s="196" t="s">
        <v>551</v>
      </c>
      <c r="AT292" s="196" t="s">
        <v>445</v>
      </c>
      <c r="AU292" s="196" t="s">
        <v>91</v>
      </c>
      <c r="AY292" s="20" t="s">
        <v>443</v>
      </c>
      <c r="BE292" s="197">
        <f>IF(N292="základní",J292,0)</f>
        <v>0</v>
      </c>
      <c r="BF292" s="197">
        <f>IF(N292="snížená",J292,0)</f>
        <v>0</v>
      </c>
      <c r="BG292" s="197">
        <f>IF(N292="zákl. přenesená",J292,0)</f>
        <v>0</v>
      </c>
      <c r="BH292" s="197">
        <f>IF(N292="sníž. přenesená",J292,0)</f>
        <v>0</v>
      </c>
      <c r="BI292" s="197">
        <f>IF(N292="nulová",J292,0)</f>
        <v>0</v>
      </c>
      <c r="BJ292" s="20" t="s">
        <v>91</v>
      </c>
      <c r="BK292" s="197">
        <f>ROUND(I292*H292,2)</f>
        <v>0</v>
      </c>
      <c r="BL292" s="20" t="s">
        <v>551</v>
      </c>
      <c r="BM292" s="196" t="s">
        <v>7843</v>
      </c>
    </row>
    <row r="293" spans="1:65" s="2" customFormat="1">
      <c r="A293" s="37"/>
      <c r="B293" s="38"/>
      <c r="C293" s="39"/>
      <c r="D293" s="198" t="s">
        <v>451</v>
      </c>
      <c r="E293" s="39"/>
      <c r="F293" s="199" t="s">
        <v>7844</v>
      </c>
      <c r="G293" s="39"/>
      <c r="H293" s="39"/>
      <c r="I293" s="200"/>
      <c r="J293" s="39"/>
      <c r="K293" s="39"/>
      <c r="L293" s="42"/>
      <c r="M293" s="201"/>
      <c r="N293" s="202"/>
      <c r="O293" s="67"/>
      <c r="P293" s="67"/>
      <c r="Q293" s="67"/>
      <c r="R293" s="67"/>
      <c r="S293" s="67"/>
      <c r="T293" s="68"/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T293" s="20" t="s">
        <v>451</v>
      </c>
      <c r="AU293" s="20" t="s">
        <v>91</v>
      </c>
    </row>
    <row r="294" spans="1:65" s="2" customFormat="1" ht="33" customHeight="1">
      <c r="A294" s="37"/>
      <c r="B294" s="38"/>
      <c r="C294" s="185" t="s">
        <v>1283</v>
      </c>
      <c r="D294" s="185" t="s">
        <v>445</v>
      </c>
      <c r="E294" s="186" t="s">
        <v>7845</v>
      </c>
      <c r="F294" s="187" t="s">
        <v>7846</v>
      </c>
      <c r="G294" s="188" t="s">
        <v>459</v>
      </c>
      <c r="H294" s="189">
        <v>18</v>
      </c>
      <c r="I294" s="190"/>
      <c r="J294" s="191">
        <f>ROUND(I294*H294,2)</f>
        <v>0</v>
      </c>
      <c r="K294" s="187" t="s">
        <v>7502</v>
      </c>
      <c r="L294" s="42"/>
      <c r="M294" s="192" t="s">
        <v>19</v>
      </c>
      <c r="N294" s="193" t="s">
        <v>50</v>
      </c>
      <c r="O294" s="67"/>
      <c r="P294" s="194">
        <f>O294*H294</f>
        <v>0</v>
      </c>
      <c r="Q294" s="194">
        <v>8.0000000000000004E-4</v>
      </c>
      <c r="R294" s="194">
        <f>Q294*H294</f>
        <v>1.4400000000000001E-2</v>
      </c>
      <c r="S294" s="194">
        <v>0</v>
      </c>
      <c r="T294" s="195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196" t="s">
        <v>551</v>
      </c>
      <c r="AT294" s="196" t="s">
        <v>445</v>
      </c>
      <c r="AU294" s="196" t="s">
        <v>91</v>
      </c>
      <c r="AY294" s="20" t="s">
        <v>443</v>
      </c>
      <c r="BE294" s="197">
        <f>IF(N294="základní",J294,0)</f>
        <v>0</v>
      </c>
      <c r="BF294" s="197">
        <f>IF(N294="snížená",J294,0)</f>
        <v>0</v>
      </c>
      <c r="BG294" s="197">
        <f>IF(N294="zákl. přenesená",J294,0)</f>
        <v>0</v>
      </c>
      <c r="BH294" s="197">
        <f>IF(N294="sníž. přenesená",J294,0)</f>
        <v>0</v>
      </c>
      <c r="BI294" s="197">
        <f>IF(N294="nulová",J294,0)</f>
        <v>0</v>
      </c>
      <c r="BJ294" s="20" t="s">
        <v>91</v>
      </c>
      <c r="BK294" s="197">
        <f>ROUND(I294*H294,2)</f>
        <v>0</v>
      </c>
      <c r="BL294" s="20" t="s">
        <v>551</v>
      </c>
      <c r="BM294" s="196" t="s">
        <v>7847</v>
      </c>
    </row>
    <row r="295" spans="1:65" s="2" customFormat="1">
      <c r="A295" s="37"/>
      <c r="B295" s="38"/>
      <c r="C295" s="39"/>
      <c r="D295" s="198" t="s">
        <v>451</v>
      </c>
      <c r="E295" s="39"/>
      <c r="F295" s="199" t="s">
        <v>7848</v>
      </c>
      <c r="G295" s="39"/>
      <c r="H295" s="39"/>
      <c r="I295" s="200"/>
      <c r="J295" s="39"/>
      <c r="K295" s="39"/>
      <c r="L295" s="42"/>
      <c r="M295" s="201"/>
      <c r="N295" s="202"/>
      <c r="O295" s="67"/>
      <c r="P295" s="67"/>
      <c r="Q295" s="67"/>
      <c r="R295" s="67"/>
      <c r="S295" s="67"/>
      <c r="T295" s="68"/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T295" s="20" t="s">
        <v>451</v>
      </c>
      <c r="AU295" s="20" t="s">
        <v>91</v>
      </c>
    </row>
    <row r="296" spans="1:65" s="2" customFormat="1" ht="33" customHeight="1">
      <c r="A296" s="37"/>
      <c r="B296" s="38"/>
      <c r="C296" s="185" t="s">
        <v>1291</v>
      </c>
      <c r="D296" s="185" t="s">
        <v>445</v>
      </c>
      <c r="E296" s="186" t="s">
        <v>7849</v>
      </c>
      <c r="F296" s="187" t="s">
        <v>7850</v>
      </c>
      <c r="G296" s="188" t="s">
        <v>459</v>
      </c>
      <c r="H296" s="189">
        <v>7</v>
      </c>
      <c r="I296" s="190"/>
      <c r="J296" s="191">
        <f>ROUND(I296*H296,2)</f>
        <v>0</v>
      </c>
      <c r="K296" s="187" t="s">
        <v>7502</v>
      </c>
      <c r="L296" s="42"/>
      <c r="M296" s="192" t="s">
        <v>19</v>
      </c>
      <c r="N296" s="193" t="s">
        <v>50</v>
      </c>
      <c r="O296" s="67"/>
      <c r="P296" s="194">
        <f>O296*H296</f>
        <v>0</v>
      </c>
      <c r="Q296" s="194">
        <v>1.1999999999999999E-3</v>
      </c>
      <c r="R296" s="194">
        <f>Q296*H296</f>
        <v>8.3999999999999995E-3</v>
      </c>
      <c r="S296" s="194">
        <v>0</v>
      </c>
      <c r="T296" s="195">
        <f>S296*H296</f>
        <v>0</v>
      </c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R296" s="196" t="s">
        <v>551</v>
      </c>
      <c r="AT296" s="196" t="s">
        <v>445</v>
      </c>
      <c r="AU296" s="196" t="s">
        <v>91</v>
      </c>
      <c r="AY296" s="20" t="s">
        <v>443</v>
      </c>
      <c r="BE296" s="197">
        <f>IF(N296="základní",J296,0)</f>
        <v>0</v>
      </c>
      <c r="BF296" s="197">
        <f>IF(N296="snížená",J296,0)</f>
        <v>0</v>
      </c>
      <c r="BG296" s="197">
        <f>IF(N296="zákl. přenesená",J296,0)</f>
        <v>0</v>
      </c>
      <c r="BH296" s="197">
        <f>IF(N296="sníž. přenesená",J296,0)</f>
        <v>0</v>
      </c>
      <c r="BI296" s="197">
        <f>IF(N296="nulová",J296,0)</f>
        <v>0</v>
      </c>
      <c r="BJ296" s="20" t="s">
        <v>91</v>
      </c>
      <c r="BK296" s="197">
        <f>ROUND(I296*H296,2)</f>
        <v>0</v>
      </c>
      <c r="BL296" s="20" t="s">
        <v>551</v>
      </c>
      <c r="BM296" s="196" t="s">
        <v>7851</v>
      </c>
    </row>
    <row r="297" spans="1:65" s="2" customFormat="1">
      <c r="A297" s="37"/>
      <c r="B297" s="38"/>
      <c r="C297" s="39"/>
      <c r="D297" s="198" t="s">
        <v>451</v>
      </c>
      <c r="E297" s="39"/>
      <c r="F297" s="199" t="s">
        <v>7852</v>
      </c>
      <c r="G297" s="39"/>
      <c r="H297" s="39"/>
      <c r="I297" s="200"/>
      <c r="J297" s="39"/>
      <c r="K297" s="39"/>
      <c r="L297" s="42"/>
      <c r="M297" s="201"/>
      <c r="N297" s="202"/>
      <c r="O297" s="67"/>
      <c r="P297" s="67"/>
      <c r="Q297" s="67"/>
      <c r="R297" s="67"/>
      <c r="S297" s="67"/>
      <c r="T297" s="68"/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T297" s="20" t="s">
        <v>451</v>
      </c>
      <c r="AU297" s="20" t="s">
        <v>91</v>
      </c>
    </row>
    <row r="298" spans="1:65" s="2" customFormat="1" ht="33" customHeight="1">
      <c r="A298" s="37"/>
      <c r="B298" s="38"/>
      <c r="C298" s="185" t="s">
        <v>1297</v>
      </c>
      <c r="D298" s="185" t="s">
        <v>445</v>
      </c>
      <c r="E298" s="186" t="s">
        <v>7853</v>
      </c>
      <c r="F298" s="187" t="s">
        <v>7854</v>
      </c>
      <c r="G298" s="188" t="s">
        <v>459</v>
      </c>
      <c r="H298" s="189">
        <v>1</v>
      </c>
      <c r="I298" s="190"/>
      <c r="J298" s="191">
        <f>ROUND(I298*H298,2)</f>
        <v>0</v>
      </c>
      <c r="K298" s="187" t="s">
        <v>7502</v>
      </c>
      <c r="L298" s="42"/>
      <c r="M298" s="192" t="s">
        <v>19</v>
      </c>
      <c r="N298" s="193" t="s">
        <v>50</v>
      </c>
      <c r="O298" s="67"/>
      <c r="P298" s="194">
        <f>O298*H298</f>
        <v>0</v>
      </c>
      <c r="Q298" s="194">
        <v>1.82E-3</v>
      </c>
      <c r="R298" s="194">
        <f>Q298*H298</f>
        <v>1.82E-3</v>
      </c>
      <c r="S298" s="194">
        <v>0</v>
      </c>
      <c r="T298" s="195">
        <f>S298*H298</f>
        <v>0</v>
      </c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R298" s="196" t="s">
        <v>551</v>
      </c>
      <c r="AT298" s="196" t="s">
        <v>445</v>
      </c>
      <c r="AU298" s="196" t="s">
        <v>91</v>
      </c>
      <c r="AY298" s="20" t="s">
        <v>443</v>
      </c>
      <c r="BE298" s="197">
        <f>IF(N298="základní",J298,0)</f>
        <v>0</v>
      </c>
      <c r="BF298" s="197">
        <f>IF(N298="snížená",J298,0)</f>
        <v>0</v>
      </c>
      <c r="BG298" s="197">
        <f>IF(N298="zákl. přenesená",J298,0)</f>
        <v>0</v>
      </c>
      <c r="BH298" s="197">
        <f>IF(N298="sníž. přenesená",J298,0)</f>
        <v>0</v>
      </c>
      <c r="BI298" s="197">
        <f>IF(N298="nulová",J298,0)</f>
        <v>0</v>
      </c>
      <c r="BJ298" s="20" t="s">
        <v>91</v>
      </c>
      <c r="BK298" s="197">
        <f>ROUND(I298*H298,2)</f>
        <v>0</v>
      </c>
      <c r="BL298" s="20" t="s">
        <v>551</v>
      </c>
      <c r="BM298" s="196" t="s">
        <v>7855</v>
      </c>
    </row>
    <row r="299" spans="1:65" s="2" customFormat="1">
      <c r="A299" s="37"/>
      <c r="B299" s="38"/>
      <c r="C299" s="39"/>
      <c r="D299" s="198" t="s">
        <v>451</v>
      </c>
      <c r="E299" s="39"/>
      <c r="F299" s="199" t="s">
        <v>7856</v>
      </c>
      <c r="G299" s="39"/>
      <c r="H299" s="39"/>
      <c r="I299" s="200"/>
      <c r="J299" s="39"/>
      <c r="K299" s="39"/>
      <c r="L299" s="42"/>
      <c r="M299" s="201"/>
      <c r="N299" s="202"/>
      <c r="O299" s="67"/>
      <c r="P299" s="67"/>
      <c r="Q299" s="67"/>
      <c r="R299" s="67"/>
      <c r="S299" s="67"/>
      <c r="T299" s="68"/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T299" s="20" t="s">
        <v>451</v>
      </c>
      <c r="AU299" s="20" t="s">
        <v>91</v>
      </c>
    </row>
    <row r="300" spans="1:65" s="2" customFormat="1" ht="24.2" customHeight="1">
      <c r="A300" s="37"/>
      <c r="B300" s="38"/>
      <c r="C300" s="185" t="s">
        <v>1304</v>
      </c>
      <c r="D300" s="185" t="s">
        <v>445</v>
      </c>
      <c r="E300" s="186" t="s">
        <v>7857</v>
      </c>
      <c r="F300" s="187" t="s">
        <v>7858</v>
      </c>
      <c r="G300" s="188" t="s">
        <v>459</v>
      </c>
      <c r="H300" s="189">
        <v>1</v>
      </c>
      <c r="I300" s="190"/>
      <c r="J300" s="191">
        <f>ROUND(I300*H300,2)</f>
        <v>0</v>
      </c>
      <c r="K300" s="187" t="s">
        <v>7502</v>
      </c>
      <c r="L300" s="42"/>
      <c r="M300" s="192" t="s">
        <v>19</v>
      </c>
      <c r="N300" s="193" t="s">
        <v>50</v>
      </c>
      <c r="O300" s="67"/>
      <c r="P300" s="194">
        <f>O300*H300</f>
        <v>0</v>
      </c>
      <c r="Q300" s="194">
        <v>5.62E-3</v>
      </c>
      <c r="R300" s="194">
        <f>Q300*H300</f>
        <v>5.62E-3</v>
      </c>
      <c r="S300" s="194">
        <v>0</v>
      </c>
      <c r="T300" s="195">
        <f>S300*H300</f>
        <v>0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196" t="s">
        <v>551</v>
      </c>
      <c r="AT300" s="196" t="s">
        <v>445</v>
      </c>
      <c r="AU300" s="196" t="s">
        <v>91</v>
      </c>
      <c r="AY300" s="20" t="s">
        <v>443</v>
      </c>
      <c r="BE300" s="197">
        <f>IF(N300="základní",J300,0)</f>
        <v>0</v>
      </c>
      <c r="BF300" s="197">
        <f>IF(N300="snížená",J300,0)</f>
        <v>0</v>
      </c>
      <c r="BG300" s="197">
        <f>IF(N300="zákl. přenesená",J300,0)</f>
        <v>0</v>
      </c>
      <c r="BH300" s="197">
        <f>IF(N300="sníž. přenesená",J300,0)</f>
        <v>0</v>
      </c>
      <c r="BI300" s="197">
        <f>IF(N300="nulová",J300,0)</f>
        <v>0</v>
      </c>
      <c r="BJ300" s="20" t="s">
        <v>91</v>
      </c>
      <c r="BK300" s="197">
        <f>ROUND(I300*H300,2)</f>
        <v>0</v>
      </c>
      <c r="BL300" s="20" t="s">
        <v>551</v>
      </c>
      <c r="BM300" s="196" t="s">
        <v>7859</v>
      </c>
    </row>
    <row r="301" spans="1:65" s="2" customFormat="1">
      <c r="A301" s="37"/>
      <c r="B301" s="38"/>
      <c r="C301" s="39"/>
      <c r="D301" s="198" t="s">
        <v>451</v>
      </c>
      <c r="E301" s="39"/>
      <c r="F301" s="199" t="s">
        <v>7860</v>
      </c>
      <c r="G301" s="39"/>
      <c r="H301" s="39"/>
      <c r="I301" s="200"/>
      <c r="J301" s="39"/>
      <c r="K301" s="39"/>
      <c r="L301" s="42"/>
      <c r="M301" s="201"/>
      <c r="N301" s="202"/>
      <c r="O301" s="67"/>
      <c r="P301" s="67"/>
      <c r="Q301" s="67"/>
      <c r="R301" s="67"/>
      <c r="S301" s="67"/>
      <c r="T301" s="68"/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T301" s="20" t="s">
        <v>451</v>
      </c>
      <c r="AU301" s="20" t="s">
        <v>91</v>
      </c>
    </row>
    <row r="302" spans="1:65" s="2" customFormat="1" ht="33" customHeight="1">
      <c r="A302" s="37"/>
      <c r="B302" s="38"/>
      <c r="C302" s="185" t="s">
        <v>1310</v>
      </c>
      <c r="D302" s="185" t="s">
        <v>445</v>
      </c>
      <c r="E302" s="186" t="s">
        <v>7861</v>
      </c>
      <c r="F302" s="187" t="s">
        <v>7862</v>
      </c>
      <c r="G302" s="188" t="s">
        <v>459</v>
      </c>
      <c r="H302" s="189">
        <v>5</v>
      </c>
      <c r="I302" s="190"/>
      <c r="J302" s="191">
        <f>ROUND(I302*H302,2)</f>
        <v>0</v>
      </c>
      <c r="K302" s="187" t="s">
        <v>7502</v>
      </c>
      <c r="L302" s="42"/>
      <c r="M302" s="192" t="s">
        <v>19</v>
      </c>
      <c r="N302" s="193" t="s">
        <v>50</v>
      </c>
      <c r="O302" s="67"/>
      <c r="P302" s="194">
        <f>O302*H302</f>
        <v>0</v>
      </c>
      <c r="Q302" s="194">
        <v>2.92E-2</v>
      </c>
      <c r="R302" s="194">
        <f>Q302*H302</f>
        <v>0.14599999999999999</v>
      </c>
      <c r="S302" s="194">
        <v>0</v>
      </c>
      <c r="T302" s="195">
        <f>S302*H302</f>
        <v>0</v>
      </c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R302" s="196" t="s">
        <v>551</v>
      </c>
      <c r="AT302" s="196" t="s">
        <v>445</v>
      </c>
      <c r="AU302" s="196" t="s">
        <v>91</v>
      </c>
      <c r="AY302" s="20" t="s">
        <v>443</v>
      </c>
      <c r="BE302" s="197">
        <f>IF(N302="základní",J302,0)</f>
        <v>0</v>
      </c>
      <c r="BF302" s="197">
        <f>IF(N302="snížená",J302,0)</f>
        <v>0</v>
      </c>
      <c r="BG302" s="197">
        <f>IF(N302="zákl. přenesená",J302,0)</f>
        <v>0</v>
      </c>
      <c r="BH302" s="197">
        <f>IF(N302="sníž. přenesená",J302,0)</f>
        <v>0</v>
      </c>
      <c r="BI302" s="197">
        <f>IF(N302="nulová",J302,0)</f>
        <v>0</v>
      </c>
      <c r="BJ302" s="20" t="s">
        <v>91</v>
      </c>
      <c r="BK302" s="197">
        <f>ROUND(I302*H302,2)</f>
        <v>0</v>
      </c>
      <c r="BL302" s="20" t="s">
        <v>551</v>
      </c>
      <c r="BM302" s="196" t="s">
        <v>7863</v>
      </c>
    </row>
    <row r="303" spans="1:65" s="2" customFormat="1">
      <c r="A303" s="37"/>
      <c r="B303" s="38"/>
      <c r="C303" s="39"/>
      <c r="D303" s="198" t="s">
        <v>451</v>
      </c>
      <c r="E303" s="39"/>
      <c r="F303" s="199" t="s">
        <v>7864</v>
      </c>
      <c r="G303" s="39"/>
      <c r="H303" s="39"/>
      <c r="I303" s="200"/>
      <c r="J303" s="39"/>
      <c r="K303" s="39"/>
      <c r="L303" s="42"/>
      <c r="M303" s="201"/>
      <c r="N303" s="202"/>
      <c r="O303" s="67"/>
      <c r="P303" s="67"/>
      <c r="Q303" s="67"/>
      <c r="R303" s="67"/>
      <c r="S303" s="67"/>
      <c r="T303" s="68"/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T303" s="20" t="s">
        <v>451</v>
      </c>
      <c r="AU303" s="20" t="s">
        <v>91</v>
      </c>
    </row>
    <row r="304" spans="1:65" s="2" customFormat="1" ht="24.2" customHeight="1">
      <c r="A304" s="37"/>
      <c r="B304" s="38"/>
      <c r="C304" s="185" t="s">
        <v>1316</v>
      </c>
      <c r="D304" s="185" t="s">
        <v>445</v>
      </c>
      <c r="E304" s="186" t="s">
        <v>7865</v>
      </c>
      <c r="F304" s="187" t="s">
        <v>7866</v>
      </c>
      <c r="G304" s="188" t="s">
        <v>459</v>
      </c>
      <c r="H304" s="189">
        <v>57</v>
      </c>
      <c r="I304" s="190"/>
      <c r="J304" s="191">
        <f>ROUND(I304*H304,2)</f>
        <v>0</v>
      </c>
      <c r="K304" s="187" t="s">
        <v>19</v>
      </c>
      <c r="L304" s="42"/>
      <c r="M304" s="192" t="s">
        <v>19</v>
      </c>
      <c r="N304" s="193" t="s">
        <v>50</v>
      </c>
      <c r="O304" s="67"/>
      <c r="P304" s="194">
        <f>O304*H304</f>
        <v>0</v>
      </c>
      <c r="Q304" s="194">
        <v>1.47E-3</v>
      </c>
      <c r="R304" s="194">
        <f>Q304*H304</f>
        <v>8.3790000000000003E-2</v>
      </c>
      <c r="S304" s="194">
        <v>0</v>
      </c>
      <c r="T304" s="195">
        <f>S304*H304</f>
        <v>0</v>
      </c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R304" s="196" t="s">
        <v>551</v>
      </c>
      <c r="AT304" s="196" t="s">
        <v>445</v>
      </c>
      <c r="AU304" s="196" t="s">
        <v>91</v>
      </c>
      <c r="AY304" s="20" t="s">
        <v>443</v>
      </c>
      <c r="BE304" s="197">
        <f>IF(N304="základní",J304,0)</f>
        <v>0</v>
      </c>
      <c r="BF304" s="197">
        <f>IF(N304="snížená",J304,0)</f>
        <v>0</v>
      </c>
      <c r="BG304" s="197">
        <f>IF(N304="zákl. přenesená",J304,0)</f>
        <v>0</v>
      </c>
      <c r="BH304" s="197">
        <f>IF(N304="sníž. přenesená",J304,0)</f>
        <v>0</v>
      </c>
      <c r="BI304" s="197">
        <f>IF(N304="nulová",J304,0)</f>
        <v>0</v>
      </c>
      <c r="BJ304" s="20" t="s">
        <v>91</v>
      </c>
      <c r="BK304" s="197">
        <f>ROUND(I304*H304,2)</f>
        <v>0</v>
      </c>
      <c r="BL304" s="20" t="s">
        <v>551</v>
      </c>
      <c r="BM304" s="196" t="s">
        <v>7867</v>
      </c>
    </row>
    <row r="305" spans="1:65" s="2" customFormat="1" ht="29.25">
      <c r="A305" s="37"/>
      <c r="B305" s="38"/>
      <c r="C305" s="39"/>
      <c r="D305" s="205" t="s">
        <v>2564</v>
      </c>
      <c r="E305" s="39"/>
      <c r="F305" s="257" t="s">
        <v>7868</v>
      </c>
      <c r="G305" s="39"/>
      <c r="H305" s="39"/>
      <c r="I305" s="200"/>
      <c r="J305" s="39"/>
      <c r="K305" s="39"/>
      <c r="L305" s="42"/>
      <c r="M305" s="201"/>
      <c r="N305" s="202"/>
      <c r="O305" s="67"/>
      <c r="P305" s="67"/>
      <c r="Q305" s="67"/>
      <c r="R305" s="67"/>
      <c r="S305" s="67"/>
      <c r="T305" s="68"/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T305" s="20" t="s">
        <v>2564</v>
      </c>
      <c r="AU305" s="20" t="s">
        <v>91</v>
      </c>
    </row>
    <row r="306" spans="1:65" s="2" customFormat="1" ht="24.2" customHeight="1">
      <c r="A306" s="37"/>
      <c r="B306" s="38"/>
      <c r="C306" s="185" t="s">
        <v>1321</v>
      </c>
      <c r="D306" s="185" t="s">
        <v>445</v>
      </c>
      <c r="E306" s="186" t="s">
        <v>7869</v>
      </c>
      <c r="F306" s="187" t="s">
        <v>7866</v>
      </c>
      <c r="G306" s="188" t="s">
        <v>459</v>
      </c>
      <c r="H306" s="189">
        <v>57</v>
      </c>
      <c r="I306" s="190"/>
      <c r="J306" s="191">
        <f>ROUND(I306*H306,2)</f>
        <v>0</v>
      </c>
      <c r="K306" s="187" t="s">
        <v>19</v>
      </c>
      <c r="L306" s="42"/>
      <c r="M306" s="192" t="s">
        <v>19</v>
      </c>
      <c r="N306" s="193" t="s">
        <v>50</v>
      </c>
      <c r="O306" s="67"/>
      <c r="P306" s="194">
        <f>O306*H306</f>
        <v>0</v>
      </c>
      <c r="Q306" s="194">
        <v>1.49E-3</v>
      </c>
      <c r="R306" s="194">
        <f>Q306*H306</f>
        <v>8.4930000000000005E-2</v>
      </c>
      <c r="S306" s="194">
        <v>0</v>
      </c>
      <c r="T306" s="195">
        <f>S306*H306</f>
        <v>0</v>
      </c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R306" s="196" t="s">
        <v>551</v>
      </c>
      <c r="AT306" s="196" t="s">
        <v>445</v>
      </c>
      <c r="AU306" s="196" t="s">
        <v>91</v>
      </c>
      <c r="AY306" s="20" t="s">
        <v>443</v>
      </c>
      <c r="BE306" s="197">
        <f>IF(N306="základní",J306,0)</f>
        <v>0</v>
      </c>
      <c r="BF306" s="197">
        <f>IF(N306="snížená",J306,0)</f>
        <v>0</v>
      </c>
      <c r="BG306" s="197">
        <f>IF(N306="zákl. přenesená",J306,0)</f>
        <v>0</v>
      </c>
      <c r="BH306" s="197">
        <f>IF(N306="sníž. přenesená",J306,0)</f>
        <v>0</v>
      </c>
      <c r="BI306" s="197">
        <f>IF(N306="nulová",J306,0)</f>
        <v>0</v>
      </c>
      <c r="BJ306" s="20" t="s">
        <v>91</v>
      </c>
      <c r="BK306" s="197">
        <f>ROUND(I306*H306,2)</f>
        <v>0</v>
      </c>
      <c r="BL306" s="20" t="s">
        <v>551</v>
      </c>
      <c r="BM306" s="196" t="s">
        <v>7870</v>
      </c>
    </row>
    <row r="307" spans="1:65" s="2" customFormat="1" ht="29.25">
      <c r="A307" s="37"/>
      <c r="B307" s="38"/>
      <c r="C307" s="39"/>
      <c r="D307" s="205" t="s">
        <v>2564</v>
      </c>
      <c r="E307" s="39"/>
      <c r="F307" s="257" t="s">
        <v>7868</v>
      </c>
      <c r="G307" s="39"/>
      <c r="H307" s="39"/>
      <c r="I307" s="200"/>
      <c r="J307" s="39"/>
      <c r="K307" s="39"/>
      <c r="L307" s="42"/>
      <c r="M307" s="201"/>
      <c r="N307" s="202"/>
      <c r="O307" s="67"/>
      <c r="P307" s="67"/>
      <c r="Q307" s="67"/>
      <c r="R307" s="67"/>
      <c r="S307" s="67"/>
      <c r="T307" s="68"/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T307" s="20" t="s">
        <v>2564</v>
      </c>
      <c r="AU307" s="20" t="s">
        <v>91</v>
      </c>
    </row>
    <row r="308" spans="1:65" s="2" customFormat="1" ht="24.2" customHeight="1">
      <c r="A308" s="37"/>
      <c r="B308" s="38"/>
      <c r="C308" s="185" t="s">
        <v>1328</v>
      </c>
      <c r="D308" s="185" t="s">
        <v>445</v>
      </c>
      <c r="E308" s="186" t="s">
        <v>7871</v>
      </c>
      <c r="F308" s="187" t="s">
        <v>7872</v>
      </c>
      <c r="G308" s="188" t="s">
        <v>459</v>
      </c>
      <c r="H308" s="189">
        <v>114</v>
      </c>
      <c r="I308" s="190"/>
      <c r="J308" s="191">
        <f>ROUND(I308*H308,2)</f>
        <v>0</v>
      </c>
      <c r="K308" s="187" t="s">
        <v>19</v>
      </c>
      <c r="L308" s="42"/>
      <c r="M308" s="192" t="s">
        <v>19</v>
      </c>
      <c r="N308" s="193" t="s">
        <v>50</v>
      </c>
      <c r="O308" s="67"/>
      <c r="P308" s="194">
        <f>O308*H308</f>
        <v>0</v>
      </c>
      <c r="Q308" s="194">
        <v>1.49E-3</v>
      </c>
      <c r="R308" s="194">
        <f>Q308*H308</f>
        <v>0.16986000000000001</v>
      </c>
      <c r="S308" s="194">
        <v>0</v>
      </c>
      <c r="T308" s="195">
        <f>S308*H308</f>
        <v>0</v>
      </c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R308" s="196" t="s">
        <v>551</v>
      </c>
      <c r="AT308" s="196" t="s">
        <v>445</v>
      </c>
      <c r="AU308" s="196" t="s">
        <v>91</v>
      </c>
      <c r="AY308" s="20" t="s">
        <v>443</v>
      </c>
      <c r="BE308" s="197">
        <f>IF(N308="základní",J308,0)</f>
        <v>0</v>
      </c>
      <c r="BF308" s="197">
        <f>IF(N308="snížená",J308,0)</f>
        <v>0</v>
      </c>
      <c r="BG308" s="197">
        <f>IF(N308="zákl. přenesená",J308,0)</f>
        <v>0</v>
      </c>
      <c r="BH308" s="197">
        <f>IF(N308="sníž. přenesená",J308,0)</f>
        <v>0</v>
      </c>
      <c r="BI308" s="197">
        <f>IF(N308="nulová",J308,0)</f>
        <v>0</v>
      </c>
      <c r="BJ308" s="20" t="s">
        <v>91</v>
      </c>
      <c r="BK308" s="197">
        <f>ROUND(I308*H308,2)</f>
        <v>0</v>
      </c>
      <c r="BL308" s="20" t="s">
        <v>551</v>
      </c>
      <c r="BM308" s="196" t="s">
        <v>7873</v>
      </c>
    </row>
    <row r="309" spans="1:65" s="14" customFormat="1">
      <c r="B309" s="214"/>
      <c r="C309" s="215"/>
      <c r="D309" s="205" t="s">
        <v>453</v>
      </c>
      <c r="E309" s="216" t="s">
        <v>19</v>
      </c>
      <c r="F309" s="217" t="s">
        <v>7874</v>
      </c>
      <c r="G309" s="215"/>
      <c r="H309" s="218">
        <v>114</v>
      </c>
      <c r="I309" s="219"/>
      <c r="J309" s="215"/>
      <c r="K309" s="215"/>
      <c r="L309" s="220"/>
      <c r="M309" s="221"/>
      <c r="N309" s="222"/>
      <c r="O309" s="222"/>
      <c r="P309" s="222"/>
      <c r="Q309" s="222"/>
      <c r="R309" s="222"/>
      <c r="S309" s="222"/>
      <c r="T309" s="223"/>
      <c r="AT309" s="224" t="s">
        <v>453</v>
      </c>
      <c r="AU309" s="224" t="s">
        <v>91</v>
      </c>
      <c r="AV309" s="14" t="s">
        <v>91</v>
      </c>
      <c r="AW309" s="14" t="s">
        <v>37</v>
      </c>
      <c r="AX309" s="14" t="s">
        <v>85</v>
      </c>
      <c r="AY309" s="224" t="s">
        <v>443</v>
      </c>
    </row>
    <row r="310" spans="1:65" s="2" customFormat="1" ht="37.9" customHeight="1">
      <c r="A310" s="37"/>
      <c r="B310" s="38"/>
      <c r="C310" s="185" t="s">
        <v>1333</v>
      </c>
      <c r="D310" s="185" t="s">
        <v>445</v>
      </c>
      <c r="E310" s="186" t="s">
        <v>7875</v>
      </c>
      <c r="F310" s="187" t="s">
        <v>7876</v>
      </c>
      <c r="G310" s="188" t="s">
        <v>459</v>
      </c>
      <c r="H310" s="189">
        <v>19</v>
      </c>
      <c r="I310" s="190"/>
      <c r="J310" s="191">
        <f>ROUND(I310*H310,2)</f>
        <v>0</v>
      </c>
      <c r="K310" s="187" t="s">
        <v>19</v>
      </c>
      <c r="L310" s="42"/>
      <c r="M310" s="192" t="s">
        <v>19</v>
      </c>
      <c r="N310" s="193" t="s">
        <v>50</v>
      </c>
      <c r="O310" s="67"/>
      <c r="P310" s="194">
        <f>O310*H310</f>
        <v>0</v>
      </c>
      <c r="Q310" s="194">
        <v>0</v>
      </c>
      <c r="R310" s="194">
        <f>Q310*H310</f>
        <v>0</v>
      </c>
      <c r="S310" s="194">
        <v>0</v>
      </c>
      <c r="T310" s="195">
        <f>S310*H310</f>
        <v>0</v>
      </c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R310" s="196" t="s">
        <v>551</v>
      </c>
      <c r="AT310" s="196" t="s">
        <v>445</v>
      </c>
      <c r="AU310" s="196" t="s">
        <v>91</v>
      </c>
      <c r="AY310" s="20" t="s">
        <v>443</v>
      </c>
      <c r="BE310" s="197">
        <f>IF(N310="základní",J310,0)</f>
        <v>0</v>
      </c>
      <c r="BF310" s="197">
        <f>IF(N310="snížená",J310,0)</f>
        <v>0</v>
      </c>
      <c r="BG310" s="197">
        <f>IF(N310="zákl. přenesená",J310,0)</f>
        <v>0</v>
      </c>
      <c r="BH310" s="197">
        <f>IF(N310="sníž. přenesená",J310,0)</f>
        <v>0</v>
      </c>
      <c r="BI310" s="197">
        <f>IF(N310="nulová",J310,0)</f>
        <v>0</v>
      </c>
      <c r="BJ310" s="20" t="s">
        <v>91</v>
      </c>
      <c r="BK310" s="197">
        <f>ROUND(I310*H310,2)</f>
        <v>0</v>
      </c>
      <c r="BL310" s="20" t="s">
        <v>551</v>
      </c>
      <c r="BM310" s="196" t="s">
        <v>7877</v>
      </c>
    </row>
    <row r="311" spans="1:65" s="2" customFormat="1" ht="44.25" customHeight="1">
      <c r="A311" s="37"/>
      <c r="B311" s="38"/>
      <c r="C311" s="185" t="s">
        <v>1337</v>
      </c>
      <c r="D311" s="185" t="s">
        <v>445</v>
      </c>
      <c r="E311" s="186" t="s">
        <v>7878</v>
      </c>
      <c r="F311" s="187" t="s">
        <v>7879</v>
      </c>
      <c r="G311" s="188" t="s">
        <v>459</v>
      </c>
      <c r="H311" s="189">
        <v>2</v>
      </c>
      <c r="I311" s="190"/>
      <c r="J311" s="191">
        <f>ROUND(I311*H311,2)</f>
        <v>0</v>
      </c>
      <c r="K311" s="187" t="s">
        <v>19</v>
      </c>
      <c r="L311" s="42"/>
      <c r="M311" s="192" t="s">
        <v>19</v>
      </c>
      <c r="N311" s="193" t="s">
        <v>50</v>
      </c>
      <c r="O311" s="67"/>
      <c r="P311" s="194">
        <f>O311*H311</f>
        <v>0</v>
      </c>
      <c r="Q311" s="194">
        <v>0</v>
      </c>
      <c r="R311" s="194">
        <f>Q311*H311</f>
        <v>0</v>
      </c>
      <c r="S311" s="194">
        <v>0</v>
      </c>
      <c r="T311" s="195">
        <f>S311*H311</f>
        <v>0</v>
      </c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R311" s="196" t="s">
        <v>551</v>
      </c>
      <c r="AT311" s="196" t="s">
        <v>445</v>
      </c>
      <c r="AU311" s="196" t="s">
        <v>91</v>
      </c>
      <c r="AY311" s="20" t="s">
        <v>443</v>
      </c>
      <c r="BE311" s="197">
        <f>IF(N311="základní",J311,0)</f>
        <v>0</v>
      </c>
      <c r="BF311" s="197">
        <f>IF(N311="snížená",J311,0)</f>
        <v>0</v>
      </c>
      <c r="BG311" s="197">
        <f>IF(N311="zákl. přenesená",J311,0)</f>
        <v>0</v>
      </c>
      <c r="BH311" s="197">
        <f>IF(N311="sníž. přenesená",J311,0)</f>
        <v>0</v>
      </c>
      <c r="BI311" s="197">
        <f>IF(N311="nulová",J311,0)</f>
        <v>0</v>
      </c>
      <c r="BJ311" s="20" t="s">
        <v>91</v>
      </c>
      <c r="BK311" s="197">
        <f>ROUND(I311*H311,2)</f>
        <v>0</v>
      </c>
      <c r="BL311" s="20" t="s">
        <v>551</v>
      </c>
      <c r="BM311" s="196" t="s">
        <v>7880</v>
      </c>
    </row>
    <row r="312" spans="1:65" s="2" customFormat="1" ht="19.5">
      <c r="A312" s="37"/>
      <c r="B312" s="38"/>
      <c r="C312" s="39"/>
      <c r="D312" s="205" t="s">
        <v>2564</v>
      </c>
      <c r="E312" s="39"/>
      <c r="F312" s="257" t="s">
        <v>7881</v>
      </c>
      <c r="G312" s="39"/>
      <c r="H312" s="39"/>
      <c r="I312" s="200"/>
      <c r="J312" s="39"/>
      <c r="K312" s="39"/>
      <c r="L312" s="42"/>
      <c r="M312" s="201"/>
      <c r="N312" s="202"/>
      <c r="O312" s="67"/>
      <c r="P312" s="67"/>
      <c r="Q312" s="67"/>
      <c r="R312" s="67"/>
      <c r="S312" s="67"/>
      <c r="T312" s="68"/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T312" s="20" t="s">
        <v>2564</v>
      </c>
      <c r="AU312" s="20" t="s">
        <v>91</v>
      </c>
    </row>
    <row r="313" spans="1:65" s="2" customFormat="1" ht="33" customHeight="1">
      <c r="A313" s="37"/>
      <c r="B313" s="38"/>
      <c r="C313" s="185" t="s">
        <v>1341</v>
      </c>
      <c r="D313" s="185" t="s">
        <v>445</v>
      </c>
      <c r="E313" s="186" t="s">
        <v>7882</v>
      </c>
      <c r="F313" s="187" t="s">
        <v>7883</v>
      </c>
      <c r="G313" s="188" t="s">
        <v>7724</v>
      </c>
      <c r="H313" s="189">
        <v>399</v>
      </c>
      <c r="I313" s="190"/>
      <c r="J313" s="191">
        <f>ROUND(I313*H313,2)</f>
        <v>0</v>
      </c>
      <c r="K313" s="187" t="s">
        <v>19</v>
      </c>
      <c r="L313" s="42"/>
      <c r="M313" s="192" t="s">
        <v>19</v>
      </c>
      <c r="N313" s="193" t="s">
        <v>50</v>
      </c>
      <c r="O313" s="67"/>
      <c r="P313" s="194">
        <f>O313*H313</f>
        <v>0</v>
      </c>
      <c r="Q313" s="194">
        <v>0</v>
      </c>
      <c r="R313" s="194">
        <f>Q313*H313</f>
        <v>0</v>
      </c>
      <c r="S313" s="194">
        <v>0</v>
      </c>
      <c r="T313" s="195">
        <f>S313*H313</f>
        <v>0</v>
      </c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R313" s="196" t="s">
        <v>551</v>
      </c>
      <c r="AT313" s="196" t="s">
        <v>445</v>
      </c>
      <c r="AU313" s="196" t="s">
        <v>91</v>
      </c>
      <c r="AY313" s="20" t="s">
        <v>443</v>
      </c>
      <c r="BE313" s="197">
        <f>IF(N313="základní",J313,0)</f>
        <v>0</v>
      </c>
      <c r="BF313" s="197">
        <f>IF(N313="snížená",J313,0)</f>
        <v>0</v>
      </c>
      <c r="BG313" s="197">
        <f>IF(N313="zákl. přenesená",J313,0)</f>
        <v>0</v>
      </c>
      <c r="BH313" s="197">
        <f>IF(N313="sníž. přenesená",J313,0)</f>
        <v>0</v>
      </c>
      <c r="BI313" s="197">
        <f>IF(N313="nulová",J313,0)</f>
        <v>0</v>
      </c>
      <c r="BJ313" s="20" t="s">
        <v>91</v>
      </c>
      <c r="BK313" s="197">
        <f>ROUND(I313*H313,2)</f>
        <v>0</v>
      </c>
      <c r="BL313" s="20" t="s">
        <v>551</v>
      </c>
      <c r="BM313" s="196" t="s">
        <v>7884</v>
      </c>
    </row>
    <row r="314" spans="1:65" s="2" customFormat="1" ht="37.9" customHeight="1">
      <c r="A314" s="37"/>
      <c r="B314" s="38"/>
      <c r="C314" s="185" t="s">
        <v>1358</v>
      </c>
      <c r="D314" s="185" t="s">
        <v>445</v>
      </c>
      <c r="E314" s="186" t="s">
        <v>7885</v>
      </c>
      <c r="F314" s="187" t="s">
        <v>7886</v>
      </c>
      <c r="G314" s="188" t="s">
        <v>132</v>
      </c>
      <c r="H314" s="189">
        <v>1690</v>
      </c>
      <c r="I314" s="190"/>
      <c r="J314" s="191">
        <f>ROUND(I314*H314,2)</f>
        <v>0</v>
      </c>
      <c r="K314" s="187" t="s">
        <v>7502</v>
      </c>
      <c r="L314" s="42"/>
      <c r="M314" s="192" t="s">
        <v>19</v>
      </c>
      <c r="N314" s="193" t="s">
        <v>50</v>
      </c>
      <c r="O314" s="67"/>
      <c r="P314" s="194">
        <f>O314*H314</f>
        <v>0</v>
      </c>
      <c r="Q314" s="194">
        <v>1.9000000000000001E-4</v>
      </c>
      <c r="R314" s="194">
        <f>Q314*H314</f>
        <v>0.3211</v>
      </c>
      <c r="S314" s="194">
        <v>0</v>
      </c>
      <c r="T314" s="195">
        <f>S314*H314</f>
        <v>0</v>
      </c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R314" s="196" t="s">
        <v>551</v>
      </c>
      <c r="AT314" s="196" t="s">
        <v>445</v>
      </c>
      <c r="AU314" s="196" t="s">
        <v>91</v>
      </c>
      <c r="AY314" s="20" t="s">
        <v>443</v>
      </c>
      <c r="BE314" s="197">
        <f>IF(N314="základní",J314,0)</f>
        <v>0</v>
      </c>
      <c r="BF314" s="197">
        <f>IF(N314="snížená",J314,0)</f>
        <v>0</v>
      </c>
      <c r="BG314" s="197">
        <f>IF(N314="zákl. přenesená",J314,0)</f>
        <v>0</v>
      </c>
      <c r="BH314" s="197">
        <f>IF(N314="sníž. přenesená",J314,0)</f>
        <v>0</v>
      </c>
      <c r="BI314" s="197">
        <f>IF(N314="nulová",J314,0)</f>
        <v>0</v>
      </c>
      <c r="BJ314" s="20" t="s">
        <v>91</v>
      </c>
      <c r="BK314" s="197">
        <f>ROUND(I314*H314,2)</f>
        <v>0</v>
      </c>
      <c r="BL314" s="20" t="s">
        <v>551</v>
      </c>
      <c r="BM314" s="196" t="s">
        <v>7887</v>
      </c>
    </row>
    <row r="315" spans="1:65" s="2" customFormat="1">
      <c r="A315" s="37"/>
      <c r="B315" s="38"/>
      <c r="C315" s="39"/>
      <c r="D315" s="198" t="s">
        <v>451</v>
      </c>
      <c r="E315" s="39"/>
      <c r="F315" s="199" t="s">
        <v>7888</v>
      </c>
      <c r="G315" s="39"/>
      <c r="H315" s="39"/>
      <c r="I315" s="200"/>
      <c r="J315" s="39"/>
      <c r="K315" s="39"/>
      <c r="L315" s="42"/>
      <c r="M315" s="201"/>
      <c r="N315" s="202"/>
      <c r="O315" s="67"/>
      <c r="P315" s="67"/>
      <c r="Q315" s="67"/>
      <c r="R315" s="67"/>
      <c r="S315" s="67"/>
      <c r="T315" s="68"/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T315" s="20" t="s">
        <v>451</v>
      </c>
      <c r="AU315" s="20" t="s">
        <v>91</v>
      </c>
    </row>
    <row r="316" spans="1:65" s="2" customFormat="1" ht="37.9" customHeight="1">
      <c r="A316" s="37"/>
      <c r="B316" s="38"/>
      <c r="C316" s="185" t="s">
        <v>1364</v>
      </c>
      <c r="D316" s="185" t="s">
        <v>445</v>
      </c>
      <c r="E316" s="186" t="s">
        <v>7889</v>
      </c>
      <c r="F316" s="187" t="s">
        <v>7890</v>
      </c>
      <c r="G316" s="188" t="s">
        <v>132</v>
      </c>
      <c r="H316" s="189">
        <v>20</v>
      </c>
      <c r="I316" s="190"/>
      <c r="J316" s="191">
        <f>ROUND(I316*H316,2)</f>
        <v>0</v>
      </c>
      <c r="K316" s="187" t="s">
        <v>7502</v>
      </c>
      <c r="L316" s="42"/>
      <c r="M316" s="192" t="s">
        <v>19</v>
      </c>
      <c r="N316" s="193" t="s">
        <v>50</v>
      </c>
      <c r="O316" s="67"/>
      <c r="P316" s="194">
        <f>O316*H316</f>
        <v>0</v>
      </c>
      <c r="Q316" s="194">
        <v>3.5E-4</v>
      </c>
      <c r="R316" s="194">
        <f>Q316*H316</f>
        <v>7.0000000000000001E-3</v>
      </c>
      <c r="S316" s="194">
        <v>0</v>
      </c>
      <c r="T316" s="195">
        <f>S316*H316</f>
        <v>0</v>
      </c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R316" s="196" t="s">
        <v>551</v>
      </c>
      <c r="AT316" s="196" t="s">
        <v>445</v>
      </c>
      <c r="AU316" s="196" t="s">
        <v>91</v>
      </c>
      <c r="AY316" s="20" t="s">
        <v>443</v>
      </c>
      <c r="BE316" s="197">
        <f>IF(N316="základní",J316,0)</f>
        <v>0</v>
      </c>
      <c r="BF316" s="197">
        <f>IF(N316="snížená",J316,0)</f>
        <v>0</v>
      </c>
      <c r="BG316" s="197">
        <f>IF(N316="zákl. přenesená",J316,0)</f>
        <v>0</v>
      </c>
      <c r="BH316" s="197">
        <f>IF(N316="sníž. přenesená",J316,0)</f>
        <v>0</v>
      </c>
      <c r="BI316" s="197">
        <f>IF(N316="nulová",J316,0)</f>
        <v>0</v>
      </c>
      <c r="BJ316" s="20" t="s">
        <v>91</v>
      </c>
      <c r="BK316" s="197">
        <f>ROUND(I316*H316,2)</f>
        <v>0</v>
      </c>
      <c r="BL316" s="20" t="s">
        <v>551</v>
      </c>
      <c r="BM316" s="196" t="s">
        <v>7891</v>
      </c>
    </row>
    <row r="317" spans="1:65" s="2" customFormat="1">
      <c r="A317" s="37"/>
      <c r="B317" s="38"/>
      <c r="C317" s="39"/>
      <c r="D317" s="198" t="s">
        <v>451</v>
      </c>
      <c r="E317" s="39"/>
      <c r="F317" s="199" t="s">
        <v>7892</v>
      </c>
      <c r="G317" s="39"/>
      <c r="H317" s="39"/>
      <c r="I317" s="200"/>
      <c r="J317" s="39"/>
      <c r="K317" s="39"/>
      <c r="L317" s="42"/>
      <c r="M317" s="201"/>
      <c r="N317" s="202"/>
      <c r="O317" s="67"/>
      <c r="P317" s="67"/>
      <c r="Q317" s="67"/>
      <c r="R317" s="67"/>
      <c r="S317" s="67"/>
      <c r="T317" s="68"/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T317" s="20" t="s">
        <v>451</v>
      </c>
      <c r="AU317" s="20" t="s">
        <v>91</v>
      </c>
    </row>
    <row r="318" spans="1:65" s="2" customFormat="1" ht="33" customHeight="1">
      <c r="A318" s="37"/>
      <c r="B318" s="38"/>
      <c r="C318" s="185" t="s">
        <v>1372</v>
      </c>
      <c r="D318" s="185" t="s">
        <v>445</v>
      </c>
      <c r="E318" s="186" t="s">
        <v>7893</v>
      </c>
      <c r="F318" s="187" t="s">
        <v>7894</v>
      </c>
      <c r="G318" s="188" t="s">
        <v>132</v>
      </c>
      <c r="H318" s="189">
        <v>1710</v>
      </c>
      <c r="I318" s="190"/>
      <c r="J318" s="191">
        <f>ROUND(I318*H318,2)</f>
        <v>0</v>
      </c>
      <c r="K318" s="187" t="s">
        <v>7502</v>
      </c>
      <c r="L318" s="42"/>
      <c r="M318" s="192" t="s">
        <v>19</v>
      </c>
      <c r="N318" s="193" t="s">
        <v>50</v>
      </c>
      <c r="O318" s="67"/>
      <c r="P318" s="194">
        <f>O318*H318</f>
        <v>0</v>
      </c>
      <c r="Q318" s="194">
        <v>1.0000000000000001E-5</v>
      </c>
      <c r="R318" s="194">
        <f>Q318*H318</f>
        <v>1.7100000000000001E-2</v>
      </c>
      <c r="S318" s="194">
        <v>0</v>
      </c>
      <c r="T318" s="195">
        <f>S318*H318</f>
        <v>0</v>
      </c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R318" s="196" t="s">
        <v>551</v>
      </c>
      <c r="AT318" s="196" t="s">
        <v>445</v>
      </c>
      <c r="AU318" s="196" t="s">
        <v>91</v>
      </c>
      <c r="AY318" s="20" t="s">
        <v>443</v>
      </c>
      <c r="BE318" s="197">
        <f>IF(N318="základní",J318,0)</f>
        <v>0</v>
      </c>
      <c r="BF318" s="197">
        <f>IF(N318="snížená",J318,0)</f>
        <v>0</v>
      </c>
      <c r="BG318" s="197">
        <f>IF(N318="zákl. přenesená",J318,0)</f>
        <v>0</v>
      </c>
      <c r="BH318" s="197">
        <f>IF(N318="sníž. přenesená",J318,0)</f>
        <v>0</v>
      </c>
      <c r="BI318" s="197">
        <f>IF(N318="nulová",J318,0)</f>
        <v>0</v>
      </c>
      <c r="BJ318" s="20" t="s">
        <v>91</v>
      </c>
      <c r="BK318" s="197">
        <f>ROUND(I318*H318,2)</f>
        <v>0</v>
      </c>
      <c r="BL318" s="20" t="s">
        <v>551</v>
      </c>
      <c r="BM318" s="196" t="s">
        <v>7895</v>
      </c>
    </row>
    <row r="319" spans="1:65" s="2" customFormat="1">
      <c r="A319" s="37"/>
      <c r="B319" s="38"/>
      <c r="C319" s="39"/>
      <c r="D319" s="198" t="s">
        <v>451</v>
      </c>
      <c r="E319" s="39"/>
      <c r="F319" s="199" t="s">
        <v>7896</v>
      </c>
      <c r="G319" s="39"/>
      <c r="H319" s="39"/>
      <c r="I319" s="200"/>
      <c r="J319" s="39"/>
      <c r="K319" s="39"/>
      <c r="L319" s="42"/>
      <c r="M319" s="201"/>
      <c r="N319" s="202"/>
      <c r="O319" s="67"/>
      <c r="P319" s="67"/>
      <c r="Q319" s="67"/>
      <c r="R319" s="67"/>
      <c r="S319" s="67"/>
      <c r="T319" s="68"/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T319" s="20" t="s">
        <v>451</v>
      </c>
      <c r="AU319" s="20" t="s">
        <v>91</v>
      </c>
    </row>
    <row r="320" spans="1:65" s="2" customFormat="1" ht="16.5" customHeight="1">
      <c r="A320" s="37"/>
      <c r="B320" s="38"/>
      <c r="C320" s="185" t="s">
        <v>1377</v>
      </c>
      <c r="D320" s="185" t="s">
        <v>445</v>
      </c>
      <c r="E320" s="186" t="s">
        <v>7897</v>
      </c>
      <c r="F320" s="187" t="s">
        <v>7898</v>
      </c>
      <c r="G320" s="188" t="s">
        <v>459</v>
      </c>
      <c r="H320" s="189">
        <v>1</v>
      </c>
      <c r="I320" s="190"/>
      <c r="J320" s="191">
        <f>ROUND(I320*H320,2)</f>
        <v>0</v>
      </c>
      <c r="K320" s="187" t="s">
        <v>19</v>
      </c>
      <c r="L320" s="42"/>
      <c r="M320" s="192" t="s">
        <v>19</v>
      </c>
      <c r="N320" s="193" t="s">
        <v>50</v>
      </c>
      <c r="O320" s="67"/>
      <c r="P320" s="194">
        <f>O320*H320</f>
        <v>0</v>
      </c>
      <c r="Q320" s="194">
        <v>0</v>
      </c>
      <c r="R320" s="194">
        <f>Q320*H320</f>
        <v>0</v>
      </c>
      <c r="S320" s="194">
        <v>0</v>
      </c>
      <c r="T320" s="195">
        <f>S320*H320</f>
        <v>0</v>
      </c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R320" s="196" t="s">
        <v>551</v>
      </c>
      <c r="AT320" s="196" t="s">
        <v>445</v>
      </c>
      <c r="AU320" s="196" t="s">
        <v>91</v>
      </c>
      <c r="AY320" s="20" t="s">
        <v>443</v>
      </c>
      <c r="BE320" s="197">
        <f>IF(N320="základní",J320,0)</f>
        <v>0</v>
      </c>
      <c r="BF320" s="197">
        <f>IF(N320="snížená",J320,0)</f>
        <v>0</v>
      </c>
      <c r="BG320" s="197">
        <f>IF(N320="zákl. přenesená",J320,0)</f>
        <v>0</v>
      </c>
      <c r="BH320" s="197">
        <f>IF(N320="sníž. přenesená",J320,0)</f>
        <v>0</v>
      </c>
      <c r="BI320" s="197">
        <f>IF(N320="nulová",J320,0)</f>
        <v>0</v>
      </c>
      <c r="BJ320" s="20" t="s">
        <v>91</v>
      </c>
      <c r="BK320" s="197">
        <f>ROUND(I320*H320,2)</f>
        <v>0</v>
      </c>
      <c r="BL320" s="20" t="s">
        <v>551</v>
      </c>
      <c r="BM320" s="196" t="s">
        <v>7899</v>
      </c>
    </row>
    <row r="321" spans="1:65" s="2" customFormat="1" ht="16.5" customHeight="1">
      <c r="A321" s="37"/>
      <c r="B321" s="38"/>
      <c r="C321" s="185" t="s">
        <v>1385</v>
      </c>
      <c r="D321" s="185" t="s">
        <v>445</v>
      </c>
      <c r="E321" s="186" t="s">
        <v>7900</v>
      </c>
      <c r="F321" s="187" t="s">
        <v>7901</v>
      </c>
      <c r="G321" s="188" t="s">
        <v>7587</v>
      </c>
      <c r="H321" s="189">
        <v>50</v>
      </c>
      <c r="I321" s="190"/>
      <c r="J321" s="191">
        <f>ROUND(I321*H321,2)</f>
        <v>0</v>
      </c>
      <c r="K321" s="187" t="s">
        <v>19</v>
      </c>
      <c r="L321" s="42"/>
      <c r="M321" s="192" t="s">
        <v>19</v>
      </c>
      <c r="N321" s="193" t="s">
        <v>50</v>
      </c>
      <c r="O321" s="67"/>
      <c r="P321" s="194">
        <f>O321*H321</f>
        <v>0</v>
      </c>
      <c r="Q321" s="194">
        <v>0</v>
      </c>
      <c r="R321" s="194">
        <f>Q321*H321</f>
        <v>0</v>
      </c>
      <c r="S321" s="194">
        <v>0</v>
      </c>
      <c r="T321" s="195">
        <f>S321*H321</f>
        <v>0</v>
      </c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R321" s="196" t="s">
        <v>551</v>
      </c>
      <c r="AT321" s="196" t="s">
        <v>445</v>
      </c>
      <c r="AU321" s="196" t="s">
        <v>91</v>
      </c>
      <c r="AY321" s="20" t="s">
        <v>443</v>
      </c>
      <c r="BE321" s="197">
        <f>IF(N321="základní",J321,0)</f>
        <v>0</v>
      </c>
      <c r="BF321" s="197">
        <f>IF(N321="snížená",J321,0)</f>
        <v>0</v>
      </c>
      <c r="BG321" s="197">
        <f>IF(N321="zákl. přenesená",J321,0)</f>
        <v>0</v>
      </c>
      <c r="BH321" s="197">
        <f>IF(N321="sníž. přenesená",J321,0)</f>
        <v>0</v>
      </c>
      <c r="BI321" s="197">
        <f>IF(N321="nulová",J321,0)</f>
        <v>0</v>
      </c>
      <c r="BJ321" s="20" t="s">
        <v>91</v>
      </c>
      <c r="BK321" s="197">
        <f>ROUND(I321*H321,2)</f>
        <v>0</v>
      </c>
      <c r="BL321" s="20" t="s">
        <v>551</v>
      </c>
      <c r="BM321" s="196" t="s">
        <v>7902</v>
      </c>
    </row>
    <row r="322" spans="1:65" s="2" customFormat="1" ht="24.2" customHeight="1">
      <c r="A322" s="37"/>
      <c r="B322" s="38"/>
      <c r="C322" s="185" t="s">
        <v>1390</v>
      </c>
      <c r="D322" s="185" t="s">
        <v>445</v>
      </c>
      <c r="E322" s="186" t="s">
        <v>7903</v>
      </c>
      <c r="F322" s="187" t="s">
        <v>7736</v>
      </c>
      <c r="G322" s="188" t="s">
        <v>7480</v>
      </c>
      <c r="H322" s="189">
        <v>60</v>
      </c>
      <c r="I322" s="190"/>
      <c r="J322" s="191">
        <f>ROUND(I322*H322,2)</f>
        <v>0</v>
      </c>
      <c r="K322" s="187" t="s">
        <v>19</v>
      </c>
      <c r="L322" s="42"/>
      <c r="M322" s="192" t="s">
        <v>19</v>
      </c>
      <c r="N322" s="193" t="s">
        <v>50</v>
      </c>
      <c r="O322" s="67"/>
      <c r="P322" s="194">
        <f>O322*H322</f>
        <v>0</v>
      </c>
      <c r="Q322" s="194">
        <v>0</v>
      </c>
      <c r="R322" s="194">
        <f>Q322*H322</f>
        <v>0</v>
      </c>
      <c r="S322" s="194">
        <v>0</v>
      </c>
      <c r="T322" s="195">
        <f>S322*H322</f>
        <v>0</v>
      </c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R322" s="196" t="s">
        <v>551</v>
      </c>
      <c r="AT322" s="196" t="s">
        <v>445</v>
      </c>
      <c r="AU322" s="196" t="s">
        <v>91</v>
      </c>
      <c r="AY322" s="20" t="s">
        <v>443</v>
      </c>
      <c r="BE322" s="197">
        <f>IF(N322="základní",J322,0)</f>
        <v>0</v>
      </c>
      <c r="BF322" s="197">
        <f>IF(N322="snížená",J322,0)</f>
        <v>0</v>
      </c>
      <c r="BG322" s="197">
        <f>IF(N322="zákl. přenesená",J322,0)</f>
        <v>0</v>
      </c>
      <c r="BH322" s="197">
        <f>IF(N322="sníž. přenesená",J322,0)</f>
        <v>0</v>
      </c>
      <c r="BI322" s="197">
        <f>IF(N322="nulová",J322,0)</f>
        <v>0</v>
      </c>
      <c r="BJ322" s="20" t="s">
        <v>91</v>
      </c>
      <c r="BK322" s="197">
        <f>ROUND(I322*H322,2)</f>
        <v>0</v>
      </c>
      <c r="BL322" s="20" t="s">
        <v>551</v>
      </c>
      <c r="BM322" s="196" t="s">
        <v>7904</v>
      </c>
    </row>
    <row r="323" spans="1:65" s="2" customFormat="1" ht="44.25" customHeight="1">
      <c r="A323" s="37"/>
      <c r="B323" s="38"/>
      <c r="C323" s="185" t="s">
        <v>1398</v>
      </c>
      <c r="D323" s="185" t="s">
        <v>445</v>
      </c>
      <c r="E323" s="186" t="s">
        <v>7905</v>
      </c>
      <c r="F323" s="187" t="s">
        <v>7906</v>
      </c>
      <c r="G323" s="188" t="s">
        <v>711</v>
      </c>
      <c r="H323" s="189">
        <v>4.05</v>
      </c>
      <c r="I323" s="190"/>
      <c r="J323" s="191">
        <f>ROUND(I323*H323,2)</f>
        <v>0</v>
      </c>
      <c r="K323" s="187" t="s">
        <v>7502</v>
      </c>
      <c r="L323" s="42"/>
      <c r="M323" s="192" t="s">
        <v>19</v>
      </c>
      <c r="N323" s="193" t="s">
        <v>50</v>
      </c>
      <c r="O323" s="67"/>
      <c r="P323" s="194">
        <f>O323*H323</f>
        <v>0</v>
      </c>
      <c r="Q323" s="194">
        <v>0</v>
      </c>
      <c r="R323" s="194">
        <f>Q323*H323</f>
        <v>0</v>
      </c>
      <c r="S323" s="194">
        <v>0</v>
      </c>
      <c r="T323" s="195">
        <f>S323*H323</f>
        <v>0</v>
      </c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R323" s="196" t="s">
        <v>551</v>
      </c>
      <c r="AT323" s="196" t="s">
        <v>445</v>
      </c>
      <c r="AU323" s="196" t="s">
        <v>91</v>
      </c>
      <c r="AY323" s="20" t="s">
        <v>443</v>
      </c>
      <c r="BE323" s="197">
        <f>IF(N323="základní",J323,0)</f>
        <v>0</v>
      </c>
      <c r="BF323" s="197">
        <f>IF(N323="snížená",J323,0)</f>
        <v>0</v>
      </c>
      <c r="BG323" s="197">
        <f>IF(N323="zákl. přenesená",J323,0)</f>
        <v>0</v>
      </c>
      <c r="BH323" s="197">
        <f>IF(N323="sníž. přenesená",J323,0)</f>
        <v>0</v>
      </c>
      <c r="BI323" s="197">
        <f>IF(N323="nulová",J323,0)</f>
        <v>0</v>
      </c>
      <c r="BJ323" s="20" t="s">
        <v>91</v>
      </c>
      <c r="BK323" s="197">
        <f>ROUND(I323*H323,2)</f>
        <v>0</v>
      </c>
      <c r="BL323" s="20" t="s">
        <v>551</v>
      </c>
      <c r="BM323" s="196" t="s">
        <v>7907</v>
      </c>
    </row>
    <row r="324" spans="1:65" s="2" customFormat="1">
      <c r="A324" s="37"/>
      <c r="B324" s="38"/>
      <c r="C324" s="39"/>
      <c r="D324" s="198" t="s">
        <v>451</v>
      </c>
      <c r="E324" s="39"/>
      <c r="F324" s="199" t="s">
        <v>7908</v>
      </c>
      <c r="G324" s="39"/>
      <c r="H324" s="39"/>
      <c r="I324" s="200"/>
      <c r="J324" s="39"/>
      <c r="K324" s="39"/>
      <c r="L324" s="42"/>
      <c r="M324" s="201"/>
      <c r="N324" s="202"/>
      <c r="O324" s="67"/>
      <c r="P324" s="67"/>
      <c r="Q324" s="67"/>
      <c r="R324" s="67"/>
      <c r="S324" s="67"/>
      <c r="T324" s="68"/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T324" s="20" t="s">
        <v>451</v>
      </c>
      <c r="AU324" s="20" t="s">
        <v>91</v>
      </c>
    </row>
    <row r="325" spans="1:65" s="12" customFormat="1" ht="22.9" customHeight="1">
      <c r="B325" s="169"/>
      <c r="C325" s="170"/>
      <c r="D325" s="171" t="s">
        <v>77</v>
      </c>
      <c r="E325" s="183" t="s">
        <v>178</v>
      </c>
      <c r="F325" s="183" t="s">
        <v>7909</v>
      </c>
      <c r="G325" s="170"/>
      <c r="H325" s="170"/>
      <c r="I325" s="173"/>
      <c r="J325" s="184">
        <f>BK325</f>
        <v>0</v>
      </c>
      <c r="K325" s="170"/>
      <c r="L325" s="175"/>
      <c r="M325" s="176"/>
      <c r="N325" s="177"/>
      <c r="O325" s="177"/>
      <c r="P325" s="178">
        <f>SUM(P326:P361)</f>
        <v>0</v>
      </c>
      <c r="Q325" s="177"/>
      <c r="R325" s="178">
        <f>SUM(R326:R361)</f>
        <v>9.3255999999999992E-2</v>
      </c>
      <c r="S325" s="177"/>
      <c r="T325" s="179">
        <f>SUM(T326:T361)</f>
        <v>0</v>
      </c>
      <c r="AR325" s="180" t="s">
        <v>91</v>
      </c>
      <c r="AT325" s="181" t="s">
        <v>77</v>
      </c>
      <c r="AU325" s="181" t="s">
        <v>85</v>
      </c>
      <c r="AY325" s="180" t="s">
        <v>443</v>
      </c>
      <c r="BK325" s="182">
        <f>SUM(BK326:BK361)</f>
        <v>0</v>
      </c>
    </row>
    <row r="326" spans="1:65" s="2" customFormat="1" ht="33" customHeight="1">
      <c r="A326" s="37"/>
      <c r="B326" s="38"/>
      <c r="C326" s="185" t="s">
        <v>1459</v>
      </c>
      <c r="D326" s="185" t="s">
        <v>445</v>
      </c>
      <c r="E326" s="186" t="s">
        <v>7910</v>
      </c>
      <c r="F326" s="187" t="s">
        <v>7911</v>
      </c>
      <c r="G326" s="188" t="s">
        <v>132</v>
      </c>
      <c r="H326" s="189">
        <v>11</v>
      </c>
      <c r="I326" s="190"/>
      <c r="J326" s="191">
        <f>ROUND(I326*H326,2)</f>
        <v>0</v>
      </c>
      <c r="K326" s="187" t="s">
        <v>7502</v>
      </c>
      <c r="L326" s="42"/>
      <c r="M326" s="192" t="s">
        <v>19</v>
      </c>
      <c r="N326" s="193" t="s">
        <v>50</v>
      </c>
      <c r="O326" s="67"/>
      <c r="P326" s="194">
        <f>O326*H326</f>
        <v>0</v>
      </c>
      <c r="Q326" s="194">
        <v>1.8500000000000001E-3</v>
      </c>
      <c r="R326" s="194">
        <f>Q326*H326</f>
        <v>2.035E-2</v>
      </c>
      <c r="S326" s="194">
        <v>0</v>
      </c>
      <c r="T326" s="195">
        <f>S326*H326</f>
        <v>0</v>
      </c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R326" s="196" t="s">
        <v>551</v>
      </c>
      <c r="AT326" s="196" t="s">
        <v>445</v>
      </c>
      <c r="AU326" s="196" t="s">
        <v>91</v>
      </c>
      <c r="AY326" s="20" t="s">
        <v>443</v>
      </c>
      <c r="BE326" s="197">
        <f>IF(N326="základní",J326,0)</f>
        <v>0</v>
      </c>
      <c r="BF326" s="197">
        <f>IF(N326="snížená",J326,0)</f>
        <v>0</v>
      </c>
      <c r="BG326" s="197">
        <f>IF(N326="zákl. přenesená",J326,0)</f>
        <v>0</v>
      </c>
      <c r="BH326" s="197">
        <f>IF(N326="sníž. přenesená",J326,0)</f>
        <v>0</v>
      </c>
      <c r="BI326" s="197">
        <f>IF(N326="nulová",J326,0)</f>
        <v>0</v>
      </c>
      <c r="BJ326" s="20" t="s">
        <v>91</v>
      </c>
      <c r="BK326" s="197">
        <f>ROUND(I326*H326,2)</f>
        <v>0</v>
      </c>
      <c r="BL326" s="20" t="s">
        <v>551</v>
      </c>
      <c r="BM326" s="196" t="s">
        <v>7912</v>
      </c>
    </row>
    <row r="327" spans="1:65" s="2" customFormat="1">
      <c r="A327" s="37"/>
      <c r="B327" s="38"/>
      <c r="C327" s="39"/>
      <c r="D327" s="198" t="s">
        <v>451</v>
      </c>
      <c r="E327" s="39"/>
      <c r="F327" s="199" t="s">
        <v>7913</v>
      </c>
      <c r="G327" s="39"/>
      <c r="H327" s="39"/>
      <c r="I327" s="200"/>
      <c r="J327" s="39"/>
      <c r="K327" s="39"/>
      <c r="L327" s="42"/>
      <c r="M327" s="201"/>
      <c r="N327" s="202"/>
      <c r="O327" s="67"/>
      <c r="P327" s="67"/>
      <c r="Q327" s="67"/>
      <c r="R327" s="67"/>
      <c r="S327" s="67"/>
      <c r="T327" s="68"/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T327" s="20" t="s">
        <v>451</v>
      </c>
      <c r="AU327" s="20" t="s">
        <v>91</v>
      </c>
    </row>
    <row r="328" spans="1:65" s="2" customFormat="1" ht="24.2" customHeight="1">
      <c r="A328" s="37"/>
      <c r="B328" s="38"/>
      <c r="C328" s="185" t="s">
        <v>1466</v>
      </c>
      <c r="D328" s="185" t="s">
        <v>445</v>
      </c>
      <c r="E328" s="186" t="s">
        <v>7914</v>
      </c>
      <c r="F328" s="187" t="s">
        <v>7915</v>
      </c>
      <c r="G328" s="188" t="s">
        <v>132</v>
      </c>
      <c r="H328" s="189">
        <v>8</v>
      </c>
      <c r="I328" s="190"/>
      <c r="J328" s="191">
        <f>ROUND(I328*H328,2)</f>
        <v>0</v>
      </c>
      <c r="K328" s="187" t="s">
        <v>7502</v>
      </c>
      <c r="L328" s="42"/>
      <c r="M328" s="192" t="s">
        <v>19</v>
      </c>
      <c r="N328" s="193" t="s">
        <v>50</v>
      </c>
      <c r="O328" s="67"/>
      <c r="P328" s="194">
        <f>O328*H328</f>
        <v>0</v>
      </c>
      <c r="Q328" s="194">
        <v>6.0299999999999998E-3</v>
      </c>
      <c r="R328" s="194">
        <f>Q328*H328</f>
        <v>4.8239999999999998E-2</v>
      </c>
      <c r="S328" s="194">
        <v>0</v>
      </c>
      <c r="T328" s="195">
        <f>S328*H328</f>
        <v>0</v>
      </c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R328" s="196" t="s">
        <v>551</v>
      </c>
      <c r="AT328" s="196" t="s">
        <v>445</v>
      </c>
      <c r="AU328" s="196" t="s">
        <v>91</v>
      </c>
      <c r="AY328" s="20" t="s">
        <v>443</v>
      </c>
      <c r="BE328" s="197">
        <f>IF(N328="základní",J328,0)</f>
        <v>0</v>
      </c>
      <c r="BF328" s="197">
        <f>IF(N328="snížená",J328,0)</f>
        <v>0</v>
      </c>
      <c r="BG328" s="197">
        <f>IF(N328="zákl. přenesená",J328,0)</f>
        <v>0</v>
      </c>
      <c r="BH328" s="197">
        <f>IF(N328="sníž. přenesená",J328,0)</f>
        <v>0</v>
      </c>
      <c r="BI328" s="197">
        <f>IF(N328="nulová",J328,0)</f>
        <v>0</v>
      </c>
      <c r="BJ328" s="20" t="s">
        <v>91</v>
      </c>
      <c r="BK328" s="197">
        <f>ROUND(I328*H328,2)</f>
        <v>0</v>
      </c>
      <c r="BL328" s="20" t="s">
        <v>551</v>
      </c>
      <c r="BM328" s="196" t="s">
        <v>7916</v>
      </c>
    </row>
    <row r="329" spans="1:65" s="2" customFormat="1">
      <c r="A329" s="37"/>
      <c r="B329" s="38"/>
      <c r="C329" s="39"/>
      <c r="D329" s="198" t="s">
        <v>451</v>
      </c>
      <c r="E329" s="39"/>
      <c r="F329" s="199" t="s">
        <v>7917</v>
      </c>
      <c r="G329" s="39"/>
      <c r="H329" s="39"/>
      <c r="I329" s="200"/>
      <c r="J329" s="39"/>
      <c r="K329" s="39"/>
      <c r="L329" s="42"/>
      <c r="M329" s="201"/>
      <c r="N329" s="202"/>
      <c r="O329" s="67"/>
      <c r="P329" s="67"/>
      <c r="Q329" s="67"/>
      <c r="R329" s="67"/>
      <c r="S329" s="67"/>
      <c r="T329" s="68"/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  <c r="AT329" s="20" t="s">
        <v>451</v>
      </c>
      <c r="AU329" s="20" t="s">
        <v>91</v>
      </c>
    </row>
    <row r="330" spans="1:65" s="2" customFormat="1" ht="37.9" customHeight="1">
      <c r="A330" s="37"/>
      <c r="B330" s="38"/>
      <c r="C330" s="185" t="s">
        <v>1472</v>
      </c>
      <c r="D330" s="185" t="s">
        <v>445</v>
      </c>
      <c r="E330" s="186" t="s">
        <v>7918</v>
      </c>
      <c r="F330" s="187" t="s">
        <v>7919</v>
      </c>
      <c r="G330" s="188" t="s">
        <v>459</v>
      </c>
      <c r="H330" s="189">
        <v>1</v>
      </c>
      <c r="I330" s="190"/>
      <c r="J330" s="191">
        <f>ROUND(I330*H330,2)</f>
        <v>0</v>
      </c>
      <c r="K330" s="187" t="s">
        <v>7502</v>
      </c>
      <c r="L330" s="42"/>
      <c r="M330" s="192" t="s">
        <v>19</v>
      </c>
      <c r="N330" s="193" t="s">
        <v>50</v>
      </c>
      <c r="O330" s="67"/>
      <c r="P330" s="194">
        <f>O330*H330</f>
        <v>0</v>
      </c>
      <c r="Q330" s="194">
        <v>1.01E-3</v>
      </c>
      <c r="R330" s="194">
        <f>Q330*H330</f>
        <v>1.01E-3</v>
      </c>
      <c r="S330" s="194">
        <v>0</v>
      </c>
      <c r="T330" s="195">
        <f>S330*H330</f>
        <v>0</v>
      </c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R330" s="196" t="s">
        <v>551</v>
      </c>
      <c r="AT330" s="196" t="s">
        <v>445</v>
      </c>
      <c r="AU330" s="196" t="s">
        <v>91</v>
      </c>
      <c r="AY330" s="20" t="s">
        <v>443</v>
      </c>
      <c r="BE330" s="197">
        <f>IF(N330="základní",J330,0)</f>
        <v>0</v>
      </c>
      <c r="BF330" s="197">
        <f>IF(N330="snížená",J330,0)</f>
        <v>0</v>
      </c>
      <c r="BG330" s="197">
        <f>IF(N330="zákl. přenesená",J330,0)</f>
        <v>0</v>
      </c>
      <c r="BH330" s="197">
        <f>IF(N330="sníž. přenesená",J330,0)</f>
        <v>0</v>
      </c>
      <c r="BI330" s="197">
        <f>IF(N330="nulová",J330,0)</f>
        <v>0</v>
      </c>
      <c r="BJ330" s="20" t="s">
        <v>91</v>
      </c>
      <c r="BK330" s="197">
        <f>ROUND(I330*H330,2)</f>
        <v>0</v>
      </c>
      <c r="BL330" s="20" t="s">
        <v>551</v>
      </c>
      <c r="BM330" s="196" t="s">
        <v>7920</v>
      </c>
    </row>
    <row r="331" spans="1:65" s="2" customFormat="1">
      <c r="A331" s="37"/>
      <c r="B331" s="38"/>
      <c r="C331" s="39"/>
      <c r="D331" s="198" t="s">
        <v>451</v>
      </c>
      <c r="E331" s="39"/>
      <c r="F331" s="199" t="s">
        <v>7921</v>
      </c>
      <c r="G331" s="39"/>
      <c r="H331" s="39"/>
      <c r="I331" s="200"/>
      <c r="J331" s="39"/>
      <c r="K331" s="39"/>
      <c r="L331" s="42"/>
      <c r="M331" s="201"/>
      <c r="N331" s="202"/>
      <c r="O331" s="67"/>
      <c r="P331" s="67"/>
      <c r="Q331" s="67"/>
      <c r="R331" s="67"/>
      <c r="S331" s="67"/>
      <c r="T331" s="68"/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T331" s="20" t="s">
        <v>451</v>
      </c>
      <c r="AU331" s="20" t="s">
        <v>91</v>
      </c>
    </row>
    <row r="332" spans="1:65" s="2" customFormat="1" ht="37.9" customHeight="1">
      <c r="A332" s="37"/>
      <c r="B332" s="38"/>
      <c r="C332" s="185" t="s">
        <v>1478</v>
      </c>
      <c r="D332" s="185" t="s">
        <v>445</v>
      </c>
      <c r="E332" s="186" t="s">
        <v>7922</v>
      </c>
      <c r="F332" s="187" t="s">
        <v>7923</v>
      </c>
      <c r="G332" s="188" t="s">
        <v>459</v>
      </c>
      <c r="H332" s="189">
        <v>1</v>
      </c>
      <c r="I332" s="190"/>
      <c r="J332" s="191">
        <f>ROUND(I332*H332,2)</f>
        <v>0</v>
      </c>
      <c r="K332" s="187" t="s">
        <v>7502</v>
      </c>
      <c r="L332" s="42"/>
      <c r="M332" s="192" t="s">
        <v>19</v>
      </c>
      <c r="N332" s="193" t="s">
        <v>50</v>
      </c>
      <c r="O332" s="67"/>
      <c r="P332" s="194">
        <f>O332*H332</f>
        <v>0</v>
      </c>
      <c r="Q332" s="194">
        <v>1.49E-3</v>
      </c>
      <c r="R332" s="194">
        <f>Q332*H332</f>
        <v>1.49E-3</v>
      </c>
      <c r="S332" s="194">
        <v>0</v>
      </c>
      <c r="T332" s="195">
        <f>S332*H332</f>
        <v>0</v>
      </c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R332" s="196" t="s">
        <v>551</v>
      </c>
      <c r="AT332" s="196" t="s">
        <v>445</v>
      </c>
      <c r="AU332" s="196" t="s">
        <v>91</v>
      </c>
      <c r="AY332" s="20" t="s">
        <v>443</v>
      </c>
      <c r="BE332" s="197">
        <f>IF(N332="základní",J332,0)</f>
        <v>0</v>
      </c>
      <c r="BF332" s="197">
        <f>IF(N332="snížená",J332,0)</f>
        <v>0</v>
      </c>
      <c r="BG332" s="197">
        <f>IF(N332="zákl. přenesená",J332,0)</f>
        <v>0</v>
      </c>
      <c r="BH332" s="197">
        <f>IF(N332="sníž. přenesená",J332,0)</f>
        <v>0</v>
      </c>
      <c r="BI332" s="197">
        <f>IF(N332="nulová",J332,0)</f>
        <v>0</v>
      </c>
      <c r="BJ332" s="20" t="s">
        <v>91</v>
      </c>
      <c r="BK332" s="197">
        <f>ROUND(I332*H332,2)</f>
        <v>0</v>
      </c>
      <c r="BL332" s="20" t="s">
        <v>551</v>
      </c>
      <c r="BM332" s="196" t="s">
        <v>7924</v>
      </c>
    </row>
    <row r="333" spans="1:65" s="2" customFormat="1">
      <c r="A333" s="37"/>
      <c r="B333" s="38"/>
      <c r="C333" s="39"/>
      <c r="D333" s="198" t="s">
        <v>451</v>
      </c>
      <c r="E333" s="39"/>
      <c r="F333" s="199" t="s">
        <v>7925</v>
      </c>
      <c r="G333" s="39"/>
      <c r="H333" s="39"/>
      <c r="I333" s="200"/>
      <c r="J333" s="39"/>
      <c r="K333" s="39"/>
      <c r="L333" s="42"/>
      <c r="M333" s="201"/>
      <c r="N333" s="202"/>
      <c r="O333" s="67"/>
      <c r="P333" s="67"/>
      <c r="Q333" s="67"/>
      <c r="R333" s="67"/>
      <c r="S333" s="67"/>
      <c r="T333" s="68"/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T333" s="20" t="s">
        <v>451</v>
      </c>
      <c r="AU333" s="20" t="s">
        <v>91</v>
      </c>
    </row>
    <row r="334" spans="1:65" s="2" customFormat="1" ht="24.2" customHeight="1">
      <c r="A334" s="37"/>
      <c r="B334" s="38"/>
      <c r="C334" s="185" t="s">
        <v>1484</v>
      </c>
      <c r="D334" s="185" t="s">
        <v>445</v>
      </c>
      <c r="E334" s="186" t="s">
        <v>7926</v>
      </c>
      <c r="F334" s="187" t="s">
        <v>7927</v>
      </c>
      <c r="G334" s="188" t="s">
        <v>132</v>
      </c>
      <c r="H334" s="189">
        <v>1.2</v>
      </c>
      <c r="I334" s="190"/>
      <c r="J334" s="191">
        <f>ROUND(I334*H334,2)</f>
        <v>0</v>
      </c>
      <c r="K334" s="187" t="s">
        <v>7502</v>
      </c>
      <c r="L334" s="42"/>
      <c r="M334" s="192" t="s">
        <v>19</v>
      </c>
      <c r="N334" s="193" t="s">
        <v>50</v>
      </c>
      <c r="O334" s="67"/>
      <c r="P334" s="194">
        <f>O334*H334</f>
        <v>0</v>
      </c>
      <c r="Q334" s="194">
        <v>2.5600000000000002E-3</v>
      </c>
      <c r="R334" s="194">
        <f>Q334*H334</f>
        <v>3.0720000000000001E-3</v>
      </c>
      <c r="S334" s="194">
        <v>0</v>
      </c>
      <c r="T334" s="195">
        <f>S334*H334</f>
        <v>0</v>
      </c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R334" s="196" t="s">
        <v>551</v>
      </c>
      <c r="AT334" s="196" t="s">
        <v>445</v>
      </c>
      <c r="AU334" s="196" t="s">
        <v>91</v>
      </c>
      <c r="AY334" s="20" t="s">
        <v>443</v>
      </c>
      <c r="BE334" s="197">
        <f>IF(N334="základní",J334,0)</f>
        <v>0</v>
      </c>
      <c r="BF334" s="197">
        <f>IF(N334="snížená",J334,0)</f>
        <v>0</v>
      </c>
      <c r="BG334" s="197">
        <f>IF(N334="zákl. přenesená",J334,0)</f>
        <v>0</v>
      </c>
      <c r="BH334" s="197">
        <f>IF(N334="sníž. přenesená",J334,0)</f>
        <v>0</v>
      </c>
      <c r="BI334" s="197">
        <f>IF(N334="nulová",J334,0)</f>
        <v>0</v>
      </c>
      <c r="BJ334" s="20" t="s">
        <v>91</v>
      </c>
      <c r="BK334" s="197">
        <f>ROUND(I334*H334,2)</f>
        <v>0</v>
      </c>
      <c r="BL334" s="20" t="s">
        <v>551</v>
      </c>
      <c r="BM334" s="196" t="s">
        <v>7928</v>
      </c>
    </row>
    <row r="335" spans="1:65" s="2" customFormat="1">
      <c r="A335" s="37"/>
      <c r="B335" s="38"/>
      <c r="C335" s="39"/>
      <c r="D335" s="198" t="s">
        <v>451</v>
      </c>
      <c r="E335" s="39"/>
      <c r="F335" s="199" t="s">
        <v>7929</v>
      </c>
      <c r="G335" s="39"/>
      <c r="H335" s="39"/>
      <c r="I335" s="200"/>
      <c r="J335" s="39"/>
      <c r="K335" s="39"/>
      <c r="L335" s="42"/>
      <c r="M335" s="201"/>
      <c r="N335" s="202"/>
      <c r="O335" s="67"/>
      <c r="P335" s="67"/>
      <c r="Q335" s="67"/>
      <c r="R335" s="67"/>
      <c r="S335" s="67"/>
      <c r="T335" s="68"/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T335" s="20" t="s">
        <v>451</v>
      </c>
      <c r="AU335" s="20" t="s">
        <v>91</v>
      </c>
    </row>
    <row r="336" spans="1:65" s="14" customFormat="1">
      <c r="B336" s="214"/>
      <c r="C336" s="215"/>
      <c r="D336" s="205" t="s">
        <v>453</v>
      </c>
      <c r="E336" s="216" t="s">
        <v>19</v>
      </c>
      <c r="F336" s="217" t="s">
        <v>7930</v>
      </c>
      <c r="G336" s="215"/>
      <c r="H336" s="218">
        <v>1.2</v>
      </c>
      <c r="I336" s="219"/>
      <c r="J336" s="215"/>
      <c r="K336" s="215"/>
      <c r="L336" s="220"/>
      <c r="M336" s="221"/>
      <c r="N336" s="222"/>
      <c r="O336" s="222"/>
      <c r="P336" s="222"/>
      <c r="Q336" s="222"/>
      <c r="R336" s="222"/>
      <c r="S336" s="222"/>
      <c r="T336" s="223"/>
      <c r="AT336" s="224" t="s">
        <v>453</v>
      </c>
      <c r="AU336" s="224" t="s">
        <v>91</v>
      </c>
      <c r="AV336" s="14" t="s">
        <v>91</v>
      </c>
      <c r="AW336" s="14" t="s">
        <v>37</v>
      </c>
      <c r="AX336" s="14" t="s">
        <v>85</v>
      </c>
      <c r="AY336" s="224" t="s">
        <v>443</v>
      </c>
    </row>
    <row r="337" spans="1:65" s="2" customFormat="1" ht="24.2" customHeight="1">
      <c r="A337" s="37"/>
      <c r="B337" s="38"/>
      <c r="C337" s="185" t="s">
        <v>1489</v>
      </c>
      <c r="D337" s="185" t="s">
        <v>445</v>
      </c>
      <c r="E337" s="186" t="s">
        <v>7931</v>
      </c>
      <c r="F337" s="187" t="s">
        <v>7932</v>
      </c>
      <c r="G337" s="188" t="s">
        <v>132</v>
      </c>
      <c r="H337" s="189">
        <v>1.8</v>
      </c>
      <c r="I337" s="190"/>
      <c r="J337" s="191">
        <f>ROUND(I337*H337,2)</f>
        <v>0</v>
      </c>
      <c r="K337" s="187" t="s">
        <v>7502</v>
      </c>
      <c r="L337" s="42"/>
      <c r="M337" s="192" t="s">
        <v>19</v>
      </c>
      <c r="N337" s="193" t="s">
        <v>50</v>
      </c>
      <c r="O337" s="67"/>
      <c r="P337" s="194">
        <f>O337*H337</f>
        <v>0</v>
      </c>
      <c r="Q337" s="194">
        <v>6.5300000000000002E-3</v>
      </c>
      <c r="R337" s="194">
        <f>Q337*H337</f>
        <v>1.1754000000000001E-2</v>
      </c>
      <c r="S337" s="194">
        <v>0</v>
      </c>
      <c r="T337" s="195">
        <f>S337*H337</f>
        <v>0</v>
      </c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R337" s="196" t="s">
        <v>551</v>
      </c>
      <c r="AT337" s="196" t="s">
        <v>445</v>
      </c>
      <c r="AU337" s="196" t="s">
        <v>91</v>
      </c>
      <c r="AY337" s="20" t="s">
        <v>443</v>
      </c>
      <c r="BE337" s="197">
        <f>IF(N337="základní",J337,0)</f>
        <v>0</v>
      </c>
      <c r="BF337" s="197">
        <f>IF(N337="snížená",J337,0)</f>
        <v>0</v>
      </c>
      <c r="BG337" s="197">
        <f>IF(N337="zákl. přenesená",J337,0)</f>
        <v>0</v>
      </c>
      <c r="BH337" s="197">
        <f>IF(N337="sníž. přenesená",J337,0)</f>
        <v>0</v>
      </c>
      <c r="BI337" s="197">
        <f>IF(N337="nulová",J337,0)</f>
        <v>0</v>
      </c>
      <c r="BJ337" s="20" t="s">
        <v>91</v>
      </c>
      <c r="BK337" s="197">
        <f>ROUND(I337*H337,2)</f>
        <v>0</v>
      </c>
      <c r="BL337" s="20" t="s">
        <v>551</v>
      </c>
      <c r="BM337" s="196" t="s">
        <v>7933</v>
      </c>
    </row>
    <row r="338" spans="1:65" s="2" customFormat="1">
      <c r="A338" s="37"/>
      <c r="B338" s="38"/>
      <c r="C338" s="39"/>
      <c r="D338" s="198" t="s">
        <v>451</v>
      </c>
      <c r="E338" s="39"/>
      <c r="F338" s="199" t="s">
        <v>7934</v>
      </c>
      <c r="G338" s="39"/>
      <c r="H338" s="39"/>
      <c r="I338" s="200"/>
      <c r="J338" s="39"/>
      <c r="K338" s="39"/>
      <c r="L338" s="42"/>
      <c r="M338" s="201"/>
      <c r="N338" s="202"/>
      <c r="O338" s="67"/>
      <c r="P338" s="67"/>
      <c r="Q338" s="67"/>
      <c r="R338" s="67"/>
      <c r="S338" s="67"/>
      <c r="T338" s="68"/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T338" s="20" t="s">
        <v>451</v>
      </c>
      <c r="AU338" s="20" t="s">
        <v>91</v>
      </c>
    </row>
    <row r="339" spans="1:65" s="14" customFormat="1">
      <c r="B339" s="214"/>
      <c r="C339" s="215"/>
      <c r="D339" s="205" t="s">
        <v>453</v>
      </c>
      <c r="E339" s="216" t="s">
        <v>19</v>
      </c>
      <c r="F339" s="217" t="s">
        <v>7935</v>
      </c>
      <c r="G339" s="215"/>
      <c r="H339" s="218">
        <v>1.8</v>
      </c>
      <c r="I339" s="219"/>
      <c r="J339" s="215"/>
      <c r="K339" s="215"/>
      <c r="L339" s="220"/>
      <c r="M339" s="221"/>
      <c r="N339" s="222"/>
      <c r="O339" s="222"/>
      <c r="P339" s="222"/>
      <c r="Q339" s="222"/>
      <c r="R339" s="222"/>
      <c r="S339" s="222"/>
      <c r="T339" s="223"/>
      <c r="AT339" s="224" t="s">
        <v>453</v>
      </c>
      <c r="AU339" s="224" t="s">
        <v>91</v>
      </c>
      <c r="AV339" s="14" t="s">
        <v>91</v>
      </c>
      <c r="AW339" s="14" t="s">
        <v>37</v>
      </c>
      <c r="AX339" s="14" t="s">
        <v>85</v>
      </c>
      <c r="AY339" s="224" t="s">
        <v>443</v>
      </c>
    </row>
    <row r="340" spans="1:65" s="2" customFormat="1" ht="37.9" customHeight="1">
      <c r="A340" s="37"/>
      <c r="B340" s="38"/>
      <c r="C340" s="185" t="s">
        <v>1496</v>
      </c>
      <c r="D340" s="185" t="s">
        <v>445</v>
      </c>
      <c r="E340" s="186" t="s">
        <v>7936</v>
      </c>
      <c r="F340" s="187" t="s">
        <v>7937</v>
      </c>
      <c r="G340" s="188" t="s">
        <v>459</v>
      </c>
      <c r="H340" s="189">
        <v>2</v>
      </c>
      <c r="I340" s="190"/>
      <c r="J340" s="191">
        <f>ROUND(I340*H340,2)</f>
        <v>0</v>
      </c>
      <c r="K340" s="187" t="s">
        <v>7502</v>
      </c>
      <c r="L340" s="42"/>
      <c r="M340" s="192" t="s">
        <v>19</v>
      </c>
      <c r="N340" s="193" t="s">
        <v>50</v>
      </c>
      <c r="O340" s="67"/>
      <c r="P340" s="194">
        <f>O340*H340</f>
        <v>0</v>
      </c>
      <c r="Q340" s="194">
        <v>1.2999999999999999E-4</v>
      </c>
      <c r="R340" s="194">
        <f>Q340*H340</f>
        <v>2.5999999999999998E-4</v>
      </c>
      <c r="S340" s="194">
        <v>0</v>
      </c>
      <c r="T340" s="195">
        <f>S340*H340</f>
        <v>0</v>
      </c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R340" s="196" t="s">
        <v>551</v>
      </c>
      <c r="AT340" s="196" t="s">
        <v>445</v>
      </c>
      <c r="AU340" s="196" t="s">
        <v>91</v>
      </c>
      <c r="AY340" s="20" t="s">
        <v>443</v>
      </c>
      <c r="BE340" s="197">
        <f>IF(N340="základní",J340,0)</f>
        <v>0</v>
      </c>
      <c r="BF340" s="197">
        <f>IF(N340="snížená",J340,0)</f>
        <v>0</v>
      </c>
      <c r="BG340" s="197">
        <f>IF(N340="zákl. přenesená",J340,0)</f>
        <v>0</v>
      </c>
      <c r="BH340" s="197">
        <f>IF(N340="sníž. přenesená",J340,0)</f>
        <v>0</v>
      </c>
      <c r="BI340" s="197">
        <f>IF(N340="nulová",J340,0)</f>
        <v>0</v>
      </c>
      <c r="BJ340" s="20" t="s">
        <v>91</v>
      </c>
      <c r="BK340" s="197">
        <f>ROUND(I340*H340,2)</f>
        <v>0</v>
      </c>
      <c r="BL340" s="20" t="s">
        <v>551</v>
      </c>
      <c r="BM340" s="196" t="s">
        <v>7938</v>
      </c>
    </row>
    <row r="341" spans="1:65" s="2" customFormat="1">
      <c r="A341" s="37"/>
      <c r="B341" s="38"/>
      <c r="C341" s="39"/>
      <c r="D341" s="198" t="s">
        <v>451</v>
      </c>
      <c r="E341" s="39"/>
      <c r="F341" s="199" t="s">
        <v>7939</v>
      </c>
      <c r="G341" s="39"/>
      <c r="H341" s="39"/>
      <c r="I341" s="200"/>
      <c r="J341" s="39"/>
      <c r="K341" s="39"/>
      <c r="L341" s="42"/>
      <c r="M341" s="201"/>
      <c r="N341" s="202"/>
      <c r="O341" s="67"/>
      <c r="P341" s="67"/>
      <c r="Q341" s="67"/>
      <c r="R341" s="67"/>
      <c r="S341" s="67"/>
      <c r="T341" s="68"/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T341" s="20" t="s">
        <v>451</v>
      </c>
      <c r="AU341" s="20" t="s">
        <v>91</v>
      </c>
    </row>
    <row r="342" spans="1:65" s="2" customFormat="1" ht="33" customHeight="1">
      <c r="A342" s="37"/>
      <c r="B342" s="38"/>
      <c r="C342" s="185" t="s">
        <v>1540</v>
      </c>
      <c r="D342" s="185" t="s">
        <v>445</v>
      </c>
      <c r="E342" s="186" t="s">
        <v>7940</v>
      </c>
      <c r="F342" s="187" t="s">
        <v>7941</v>
      </c>
      <c r="G342" s="188" t="s">
        <v>459</v>
      </c>
      <c r="H342" s="189">
        <v>2</v>
      </c>
      <c r="I342" s="190"/>
      <c r="J342" s="191">
        <f>ROUND(I342*H342,2)</f>
        <v>0</v>
      </c>
      <c r="K342" s="187" t="s">
        <v>7502</v>
      </c>
      <c r="L342" s="42"/>
      <c r="M342" s="192" t="s">
        <v>19</v>
      </c>
      <c r="N342" s="193" t="s">
        <v>50</v>
      </c>
      <c r="O342" s="67"/>
      <c r="P342" s="194">
        <f>O342*H342</f>
        <v>0</v>
      </c>
      <c r="Q342" s="194">
        <v>2.4000000000000001E-4</v>
      </c>
      <c r="R342" s="194">
        <f>Q342*H342</f>
        <v>4.8000000000000001E-4</v>
      </c>
      <c r="S342" s="194">
        <v>0</v>
      </c>
      <c r="T342" s="195">
        <f>S342*H342</f>
        <v>0</v>
      </c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R342" s="196" t="s">
        <v>551</v>
      </c>
      <c r="AT342" s="196" t="s">
        <v>445</v>
      </c>
      <c r="AU342" s="196" t="s">
        <v>91</v>
      </c>
      <c r="AY342" s="20" t="s">
        <v>443</v>
      </c>
      <c r="BE342" s="197">
        <f>IF(N342="základní",J342,0)</f>
        <v>0</v>
      </c>
      <c r="BF342" s="197">
        <f>IF(N342="snížená",J342,0)</f>
        <v>0</v>
      </c>
      <c r="BG342" s="197">
        <f>IF(N342="zákl. přenesená",J342,0)</f>
        <v>0</v>
      </c>
      <c r="BH342" s="197">
        <f>IF(N342="sníž. přenesená",J342,0)</f>
        <v>0</v>
      </c>
      <c r="BI342" s="197">
        <f>IF(N342="nulová",J342,0)</f>
        <v>0</v>
      </c>
      <c r="BJ342" s="20" t="s">
        <v>91</v>
      </c>
      <c r="BK342" s="197">
        <f>ROUND(I342*H342,2)</f>
        <v>0</v>
      </c>
      <c r="BL342" s="20" t="s">
        <v>551</v>
      </c>
      <c r="BM342" s="196" t="s">
        <v>7942</v>
      </c>
    </row>
    <row r="343" spans="1:65" s="2" customFormat="1">
      <c r="A343" s="37"/>
      <c r="B343" s="38"/>
      <c r="C343" s="39"/>
      <c r="D343" s="198" t="s">
        <v>451</v>
      </c>
      <c r="E343" s="39"/>
      <c r="F343" s="199" t="s">
        <v>7943</v>
      </c>
      <c r="G343" s="39"/>
      <c r="H343" s="39"/>
      <c r="I343" s="200"/>
      <c r="J343" s="39"/>
      <c r="K343" s="39"/>
      <c r="L343" s="42"/>
      <c r="M343" s="201"/>
      <c r="N343" s="202"/>
      <c r="O343" s="67"/>
      <c r="P343" s="67"/>
      <c r="Q343" s="67"/>
      <c r="R343" s="67"/>
      <c r="S343" s="67"/>
      <c r="T343" s="68"/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T343" s="20" t="s">
        <v>451</v>
      </c>
      <c r="AU343" s="20" t="s">
        <v>91</v>
      </c>
    </row>
    <row r="344" spans="1:65" s="2" customFormat="1" ht="33" customHeight="1">
      <c r="A344" s="37"/>
      <c r="B344" s="38"/>
      <c r="C344" s="185" t="s">
        <v>1551</v>
      </c>
      <c r="D344" s="185" t="s">
        <v>445</v>
      </c>
      <c r="E344" s="186" t="s">
        <v>7944</v>
      </c>
      <c r="F344" s="187" t="s">
        <v>7945</v>
      </c>
      <c r="G344" s="188" t="s">
        <v>459</v>
      </c>
      <c r="H344" s="189">
        <v>1</v>
      </c>
      <c r="I344" s="190"/>
      <c r="J344" s="191">
        <f>ROUND(I344*H344,2)</f>
        <v>0</v>
      </c>
      <c r="K344" s="187" t="s">
        <v>7502</v>
      </c>
      <c r="L344" s="42"/>
      <c r="M344" s="192" t="s">
        <v>19</v>
      </c>
      <c r="N344" s="193" t="s">
        <v>50</v>
      </c>
      <c r="O344" s="67"/>
      <c r="P344" s="194">
        <f>O344*H344</f>
        <v>0</v>
      </c>
      <c r="Q344" s="194">
        <v>2.0799999999999998E-3</v>
      </c>
      <c r="R344" s="194">
        <f>Q344*H344</f>
        <v>2.0799999999999998E-3</v>
      </c>
      <c r="S344" s="194">
        <v>0</v>
      </c>
      <c r="T344" s="195">
        <f>S344*H344</f>
        <v>0</v>
      </c>
      <c r="U344" s="37"/>
      <c r="V344" s="37"/>
      <c r="W344" s="37"/>
      <c r="X344" s="37"/>
      <c r="Y344" s="37"/>
      <c r="Z344" s="37"/>
      <c r="AA344" s="37"/>
      <c r="AB344" s="37"/>
      <c r="AC344" s="37"/>
      <c r="AD344" s="37"/>
      <c r="AE344" s="37"/>
      <c r="AR344" s="196" t="s">
        <v>551</v>
      </c>
      <c r="AT344" s="196" t="s">
        <v>445</v>
      </c>
      <c r="AU344" s="196" t="s">
        <v>91</v>
      </c>
      <c r="AY344" s="20" t="s">
        <v>443</v>
      </c>
      <c r="BE344" s="197">
        <f>IF(N344="základní",J344,0)</f>
        <v>0</v>
      </c>
      <c r="BF344" s="197">
        <f>IF(N344="snížená",J344,0)</f>
        <v>0</v>
      </c>
      <c r="BG344" s="197">
        <f>IF(N344="zákl. přenesená",J344,0)</f>
        <v>0</v>
      </c>
      <c r="BH344" s="197">
        <f>IF(N344="sníž. přenesená",J344,0)</f>
        <v>0</v>
      </c>
      <c r="BI344" s="197">
        <f>IF(N344="nulová",J344,0)</f>
        <v>0</v>
      </c>
      <c r="BJ344" s="20" t="s">
        <v>91</v>
      </c>
      <c r="BK344" s="197">
        <f>ROUND(I344*H344,2)</f>
        <v>0</v>
      </c>
      <c r="BL344" s="20" t="s">
        <v>551</v>
      </c>
      <c r="BM344" s="196" t="s">
        <v>7946</v>
      </c>
    </row>
    <row r="345" spans="1:65" s="2" customFormat="1">
      <c r="A345" s="37"/>
      <c r="B345" s="38"/>
      <c r="C345" s="39"/>
      <c r="D345" s="198" t="s">
        <v>451</v>
      </c>
      <c r="E345" s="39"/>
      <c r="F345" s="199" t="s">
        <v>7947</v>
      </c>
      <c r="G345" s="39"/>
      <c r="H345" s="39"/>
      <c r="I345" s="200"/>
      <c r="J345" s="39"/>
      <c r="K345" s="39"/>
      <c r="L345" s="42"/>
      <c r="M345" s="201"/>
      <c r="N345" s="202"/>
      <c r="O345" s="67"/>
      <c r="P345" s="67"/>
      <c r="Q345" s="67"/>
      <c r="R345" s="67"/>
      <c r="S345" s="67"/>
      <c r="T345" s="68"/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T345" s="20" t="s">
        <v>451</v>
      </c>
      <c r="AU345" s="20" t="s">
        <v>91</v>
      </c>
    </row>
    <row r="346" spans="1:65" s="2" customFormat="1" ht="19.5">
      <c r="A346" s="37"/>
      <c r="B346" s="38"/>
      <c r="C346" s="39"/>
      <c r="D346" s="205" t="s">
        <v>2564</v>
      </c>
      <c r="E346" s="39"/>
      <c r="F346" s="257" t="s">
        <v>7948</v>
      </c>
      <c r="G346" s="39"/>
      <c r="H346" s="39"/>
      <c r="I346" s="200"/>
      <c r="J346" s="39"/>
      <c r="K346" s="39"/>
      <c r="L346" s="42"/>
      <c r="M346" s="201"/>
      <c r="N346" s="202"/>
      <c r="O346" s="67"/>
      <c r="P346" s="67"/>
      <c r="Q346" s="67"/>
      <c r="R346" s="67"/>
      <c r="S346" s="67"/>
      <c r="T346" s="68"/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T346" s="20" t="s">
        <v>2564</v>
      </c>
      <c r="AU346" s="20" t="s">
        <v>91</v>
      </c>
    </row>
    <row r="347" spans="1:65" s="2" customFormat="1" ht="24.2" customHeight="1">
      <c r="A347" s="37"/>
      <c r="B347" s="38"/>
      <c r="C347" s="185" t="s">
        <v>1562</v>
      </c>
      <c r="D347" s="185" t="s">
        <v>445</v>
      </c>
      <c r="E347" s="186" t="s">
        <v>7949</v>
      </c>
      <c r="F347" s="187" t="s">
        <v>7950</v>
      </c>
      <c r="G347" s="188" t="s">
        <v>459</v>
      </c>
      <c r="H347" s="189">
        <v>1</v>
      </c>
      <c r="I347" s="190"/>
      <c r="J347" s="191">
        <f>ROUND(I347*H347,2)</f>
        <v>0</v>
      </c>
      <c r="K347" s="187" t="s">
        <v>7502</v>
      </c>
      <c r="L347" s="42"/>
      <c r="M347" s="192" t="s">
        <v>19</v>
      </c>
      <c r="N347" s="193" t="s">
        <v>50</v>
      </c>
      <c r="O347" s="67"/>
      <c r="P347" s="194">
        <f>O347*H347</f>
        <v>0</v>
      </c>
      <c r="Q347" s="194">
        <v>4.5199999999999997E-3</v>
      </c>
      <c r="R347" s="194">
        <f>Q347*H347</f>
        <v>4.5199999999999997E-3</v>
      </c>
      <c r="S347" s="194">
        <v>0</v>
      </c>
      <c r="T347" s="195">
        <f>S347*H347</f>
        <v>0</v>
      </c>
      <c r="U347" s="37"/>
      <c r="V347" s="37"/>
      <c r="W347" s="37"/>
      <c r="X347" s="37"/>
      <c r="Y347" s="37"/>
      <c r="Z347" s="37"/>
      <c r="AA347" s="37"/>
      <c r="AB347" s="37"/>
      <c r="AC347" s="37"/>
      <c r="AD347" s="37"/>
      <c r="AE347" s="37"/>
      <c r="AR347" s="196" t="s">
        <v>551</v>
      </c>
      <c r="AT347" s="196" t="s">
        <v>445</v>
      </c>
      <c r="AU347" s="196" t="s">
        <v>91</v>
      </c>
      <c r="AY347" s="20" t="s">
        <v>443</v>
      </c>
      <c r="BE347" s="197">
        <f>IF(N347="základní",J347,0)</f>
        <v>0</v>
      </c>
      <c r="BF347" s="197">
        <f>IF(N347="snížená",J347,0)</f>
        <v>0</v>
      </c>
      <c r="BG347" s="197">
        <f>IF(N347="zákl. přenesená",J347,0)</f>
        <v>0</v>
      </c>
      <c r="BH347" s="197">
        <f>IF(N347="sníž. přenesená",J347,0)</f>
        <v>0</v>
      </c>
      <c r="BI347" s="197">
        <f>IF(N347="nulová",J347,0)</f>
        <v>0</v>
      </c>
      <c r="BJ347" s="20" t="s">
        <v>91</v>
      </c>
      <c r="BK347" s="197">
        <f>ROUND(I347*H347,2)</f>
        <v>0</v>
      </c>
      <c r="BL347" s="20" t="s">
        <v>551</v>
      </c>
      <c r="BM347" s="196" t="s">
        <v>7951</v>
      </c>
    </row>
    <row r="348" spans="1:65" s="2" customFormat="1">
      <c r="A348" s="37"/>
      <c r="B348" s="38"/>
      <c r="C348" s="39"/>
      <c r="D348" s="198" t="s">
        <v>451</v>
      </c>
      <c r="E348" s="39"/>
      <c r="F348" s="199" t="s">
        <v>7952</v>
      </c>
      <c r="G348" s="39"/>
      <c r="H348" s="39"/>
      <c r="I348" s="200"/>
      <c r="J348" s="39"/>
      <c r="K348" s="39"/>
      <c r="L348" s="42"/>
      <c r="M348" s="201"/>
      <c r="N348" s="202"/>
      <c r="O348" s="67"/>
      <c r="P348" s="67"/>
      <c r="Q348" s="67"/>
      <c r="R348" s="67"/>
      <c r="S348" s="67"/>
      <c r="T348" s="68"/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T348" s="20" t="s">
        <v>451</v>
      </c>
      <c r="AU348" s="20" t="s">
        <v>91</v>
      </c>
    </row>
    <row r="349" spans="1:65" s="2" customFormat="1" ht="39">
      <c r="A349" s="37"/>
      <c r="B349" s="38"/>
      <c r="C349" s="39"/>
      <c r="D349" s="205" t="s">
        <v>2564</v>
      </c>
      <c r="E349" s="39"/>
      <c r="F349" s="257" t="s">
        <v>7953</v>
      </c>
      <c r="G349" s="39"/>
      <c r="H349" s="39"/>
      <c r="I349" s="200"/>
      <c r="J349" s="39"/>
      <c r="K349" s="39"/>
      <c r="L349" s="42"/>
      <c r="M349" s="201"/>
      <c r="N349" s="202"/>
      <c r="O349" s="67"/>
      <c r="P349" s="67"/>
      <c r="Q349" s="67"/>
      <c r="R349" s="67"/>
      <c r="S349" s="67"/>
      <c r="T349" s="68"/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T349" s="20" t="s">
        <v>2564</v>
      </c>
      <c r="AU349" s="20" t="s">
        <v>91</v>
      </c>
    </row>
    <row r="350" spans="1:65" s="2" customFormat="1" ht="33" customHeight="1">
      <c r="A350" s="37"/>
      <c r="B350" s="38"/>
      <c r="C350" s="185" t="s">
        <v>1567</v>
      </c>
      <c r="D350" s="185" t="s">
        <v>445</v>
      </c>
      <c r="E350" s="186" t="s">
        <v>7954</v>
      </c>
      <c r="F350" s="187" t="s">
        <v>7955</v>
      </c>
      <c r="G350" s="188" t="s">
        <v>132</v>
      </c>
      <c r="H350" s="189">
        <v>1.5</v>
      </c>
      <c r="I350" s="190"/>
      <c r="J350" s="191">
        <f t="shared" ref="J350:J360" si="20">ROUND(I350*H350,2)</f>
        <v>0</v>
      </c>
      <c r="K350" s="187" t="s">
        <v>19</v>
      </c>
      <c r="L350" s="42"/>
      <c r="M350" s="192" t="s">
        <v>19</v>
      </c>
      <c r="N350" s="193" t="s">
        <v>50</v>
      </c>
      <c r="O350" s="67"/>
      <c r="P350" s="194">
        <f t="shared" ref="P350:P360" si="21">O350*H350</f>
        <v>0</v>
      </c>
      <c r="Q350" s="194">
        <v>0</v>
      </c>
      <c r="R350" s="194">
        <f t="shared" ref="R350:R360" si="22">Q350*H350</f>
        <v>0</v>
      </c>
      <c r="S350" s="194">
        <v>0</v>
      </c>
      <c r="T350" s="195">
        <f t="shared" ref="T350:T360" si="23">S350*H350</f>
        <v>0</v>
      </c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R350" s="196" t="s">
        <v>551</v>
      </c>
      <c r="AT350" s="196" t="s">
        <v>445</v>
      </c>
      <c r="AU350" s="196" t="s">
        <v>91</v>
      </c>
      <c r="AY350" s="20" t="s">
        <v>443</v>
      </c>
      <c r="BE350" s="197">
        <f t="shared" ref="BE350:BE360" si="24">IF(N350="základní",J350,0)</f>
        <v>0</v>
      </c>
      <c r="BF350" s="197">
        <f t="shared" ref="BF350:BF360" si="25">IF(N350="snížená",J350,0)</f>
        <v>0</v>
      </c>
      <c r="BG350" s="197">
        <f t="shared" ref="BG350:BG360" si="26">IF(N350="zákl. přenesená",J350,0)</f>
        <v>0</v>
      </c>
      <c r="BH350" s="197">
        <f t="shared" ref="BH350:BH360" si="27">IF(N350="sníž. přenesená",J350,0)</f>
        <v>0</v>
      </c>
      <c r="BI350" s="197">
        <f t="shared" ref="BI350:BI360" si="28">IF(N350="nulová",J350,0)</f>
        <v>0</v>
      </c>
      <c r="BJ350" s="20" t="s">
        <v>91</v>
      </c>
      <c r="BK350" s="197">
        <f t="shared" ref="BK350:BK360" si="29">ROUND(I350*H350,2)</f>
        <v>0</v>
      </c>
      <c r="BL350" s="20" t="s">
        <v>551</v>
      </c>
      <c r="BM350" s="196" t="s">
        <v>7956</v>
      </c>
    </row>
    <row r="351" spans="1:65" s="2" customFormat="1" ht="21.75" customHeight="1">
      <c r="A351" s="37"/>
      <c r="B351" s="38"/>
      <c r="C351" s="185" t="s">
        <v>1580</v>
      </c>
      <c r="D351" s="185" t="s">
        <v>445</v>
      </c>
      <c r="E351" s="186" t="s">
        <v>7957</v>
      </c>
      <c r="F351" s="187" t="s">
        <v>7958</v>
      </c>
      <c r="G351" s="188" t="s">
        <v>459</v>
      </c>
      <c r="H351" s="189">
        <v>2</v>
      </c>
      <c r="I351" s="190"/>
      <c r="J351" s="191">
        <f t="shared" si="20"/>
        <v>0</v>
      </c>
      <c r="K351" s="187" t="s">
        <v>19</v>
      </c>
      <c r="L351" s="42"/>
      <c r="M351" s="192" t="s">
        <v>19</v>
      </c>
      <c r="N351" s="193" t="s">
        <v>50</v>
      </c>
      <c r="O351" s="67"/>
      <c r="P351" s="194">
        <f t="shared" si="21"/>
        <v>0</v>
      </c>
      <c r="Q351" s="194">
        <v>0</v>
      </c>
      <c r="R351" s="194">
        <f t="shared" si="22"/>
        <v>0</v>
      </c>
      <c r="S351" s="194">
        <v>0</v>
      </c>
      <c r="T351" s="195">
        <f t="shared" si="23"/>
        <v>0</v>
      </c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  <c r="AR351" s="196" t="s">
        <v>551</v>
      </c>
      <c r="AT351" s="196" t="s">
        <v>445</v>
      </c>
      <c r="AU351" s="196" t="s">
        <v>91</v>
      </c>
      <c r="AY351" s="20" t="s">
        <v>443</v>
      </c>
      <c r="BE351" s="197">
        <f t="shared" si="24"/>
        <v>0</v>
      </c>
      <c r="BF351" s="197">
        <f t="shared" si="25"/>
        <v>0</v>
      </c>
      <c r="BG351" s="197">
        <f t="shared" si="26"/>
        <v>0</v>
      </c>
      <c r="BH351" s="197">
        <f t="shared" si="27"/>
        <v>0</v>
      </c>
      <c r="BI351" s="197">
        <f t="shared" si="28"/>
        <v>0</v>
      </c>
      <c r="BJ351" s="20" t="s">
        <v>91</v>
      </c>
      <c r="BK351" s="197">
        <f t="shared" si="29"/>
        <v>0</v>
      </c>
      <c r="BL351" s="20" t="s">
        <v>551</v>
      </c>
      <c r="BM351" s="196" t="s">
        <v>7959</v>
      </c>
    </row>
    <row r="352" spans="1:65" s="2" customFormat="1" ht="16.5" customHeight="1">
      <c r="A352" s="37"/>
      <c r="B352" s="38"/>
      <c r="C352" s="185" t="s">
        <v>1589</v>
      </c>
      <c r="D352" s="185" t="s">
        <v>445</v>
      </c>
      <c r="E352" s="186" t="s">
        <v>7960</v>
      </c>
      <c r="F352" s="187" t="s">
        <v>7961</v>
      </c>
      <c r="G352" s="188" t="s">
        <v>459</v>
      </c>
      <c r="H352" s="189">
        <v>2</v>
      </c>
      <c r="I352" s="190"/>
      <c r="J352" s="191">
        <f t="shared" si="20"/>
        <v>0</v>
      </c>
      <c r="K352" s="187" t="s">
        <v>19</v>
      </c>
      <c r="L352" s="42"/>
      <c r="M352" s="192" t="s">
        <v>19</v>
      </c>
      <c r="N352" s="193" t="s">
        <v>50</v>
      </c>
      <c r="O352" s="67"/>
      <c r="P352" s="194">
        <f t="shared" si="21"/>
        <v>0</v>
      </c>
      <c r="Q352" s="194">
        <v>0</v>
      </c>
      <c r="R352" s="194">
        <f t="shared" si="22"/>
        <v>0</v>
      </c>
      <c r="S352" s="194">
        <v>0</v>
      </c>
      <c r="T352" s="195">
        <f t="shared" si="23"/>
        <v>0</v>
      </c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R352" s="196" t="s">
        <v>551</v>
      </c>
      <c r="AT352" s="196" t="s">
        <v>445</v>
      </c>
      <c r="AU352" s="196" t="s">
        <v>91</v>
      </c>
      <c r="AY352" s="20" t="s">
        <v>443</v>
      </c>
      <c r="BE352" s="197">
        <f t="shared" si="24"/>
        <v>0</v>
      </c>
      <c r="BF352" s="197">
        <f t="shared" si="25"/>
        <v>0</v>
      </c>
      <c r="BG352" s="197">
        <f t="shared" si="26"/>
        <v>0</v>
      </c>
      <c r="BH352" s="197">
        <f t="shared" si="27"/>
        <v>0</v>
      </c>
      <c r="BI352" s="197">
        <f t="shared" si="28"/>
        <v>0</v>
      </c>
      <c r="BJ352" s="20" t="s">
        <v>91</v>
      </c>
      <c r="BK352" s="197">
        <f t="shared" si="29"/>
        <v>0</v>
      </c>
      <c r="BL352" s="20" t="s">
        <v>551</v>
      </c>
      <c r="BM352" s="196" t="s">
        <v>7962</v>
      </c>
    </row>
    <row r="353" spans="1:65" s="2" customFormat="1" ht="24.2" customHeight="1">
      <c r="A353" s="37"/>
      <c r="B353" s="38"/>
      <c r="C353" s="185" t="s">
        <v>1597</v>
      </c>
      <c r="D353" s="185" t="s">
        <v>445</v>
      </c>
      <c r="E353" s="186" t="s">
        <v>7963</v>
      </c>
      <c r="F353" s="187" t="s">
        <v>7964</v>
      </c>
      <c r="G353" s="188" t="s">
        <v>132</v>
      </c>
      <c r="H353" s="189">
        <v>20.5</v>
      </c>
      <c r="I353" s="190"/>
      <c r="J353" s="191">
        <f t="shared" si="20"/>
        <v>0</v>
      </c>
      <c r="K353" s="187" t="s">
        <v>19</v>
      </c>
      <c r="L353" s="42"/>
      <c r="M353" s="192" t="s">
        <v>19</v>
      </c>
      <c r="N353" s="193" t="s">
        <v>50</v>
      </c>
      <c r="O353" s="67"/>
      <c r="P353" s="194">
        <f t="shared" si="21"/>
        <v>0</v>
      </c>
      <c r="Q353" s="194">
        <v>0</v>
      </c>
      <c r="R353" s="194">
        <f t="shared" si="22"/>
        <v>0</v>
      </c>
      <c r="S353" s="194">
        <v>0</v>
      </c>
      <c r="T353" s="195">
        <f t="shared" si="23"/>
        <v>0</v>
      </c>
      <c r="U353" s="37"/>
      <c r="V353" s="37"/>
      <c r="W353" s="37"/>
      <c r="X353" s="37"/>
      <c r="Y353" s="37"/>
      <c r="Z353" s="37"/>
      <c r="AA353" s="37"/>
      <c r="AB353" s="37"/>
      <c r="AC353" s="37"/>
      <c r="AD353" s="37"/>
      <c r="AE353" s="37"/>
      <c r="AR353" s="196" t="s">
        <v>551</v>
      </c>
      <c r="AT353" s="196" t="s">
        <v>445</v>
      </c>
      <c r="AU353" s="196" t="s">
        <v>91</v>
      </c>
      <c r="AY353" s="20" t="s">
        <v>443</v>
      </c>
      <c r="BE353" s="197">
        <f t="shared" si="24"/>
        <v>0</v>
      </c>
      <c r="BF353" s="197">
        <f t="shared" si="25"/>
        <v>0</v>
      </c>
      <c r="BG353" s="197">
        <f t="shared" si="26"/>
        <v>0</v>
      </c>
      <c r="BH353" s="197">
        <f t="shared" si="27"/>
        <v>0</v>
      </c>
      <c r="BI353" s="197">
        <f t="shared" si="28"/>
        <v>0</v>
      </c>
      <c r="BJ353" s="20" t="s">
        <v>91</v>
      </c>
      <c r="BK353" s="197">
        <f t="shared" si="29"/>
        <v>0</v>
      </c>
      <c r="BL353" s="20" t="s">
        <v>551</v>
      </c>
      <c r="BM353" s="196" t="s">
        <v>7965</v>
      </c>
    </row>
    <row r="354" spans="1:65" s="2" customFormat="1" ht="24.2" customHeight="1">
      <c r="A354" s="37"/>
      <c r="B354" s="38"/>
      <c r="C354" s="185" t="s">
        <v>1604</v>
      </c>
      <c r="D354" s="185" t="s">
        <v>445</v>
      </c>
      <c r="E354" s="186" t="s">
        <v>7966</v>
      </c>
      <c r="F354" s="187" t="s">
        <v>7967</v>
      </c>
      <c r="G354" s="188" t="s">
        <v>132</v>
      </c>
      <c r="H354" s="189">
        <v>20.5</v>
      </c>
      <c r="I354" s="190"/>
      <c r="J354" s="191">
        <f t="shared" si="20"/>
        <v>0</v>
      </c>
      <c r="K354" s="187" t="s">
        <v>19</v>
      </c>
      <c r="L354" s="42"/>
      <c r="M354" s="192" t="s">
        <v>19</v>
      </c>
      <c r="N354" s="193" t="s">
        <v>50</v>
      </c>
      <c r="O354" s="67"/>
      <c r="P354" s="194">
        <f t="shared" si="21"/>
        <v>0</v>
      </c>
      <c r="Q354" s="194">
        <v>0</v>
      </c>
      <c r="R354" s="194">
        <f t="shared" si="22"/>
        <v>0</v>
      </c>
      <c r="S354" s="194">
        <v>0</v>
      </c>
      <c r="T354" s="195">
        <f t="shared" si="23"/>
        <v>0</v>
      </c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R354" s="196" t="s">
        <v>551</v>
      </c>
      <c r="AT354" s="196" t="s">
        <v>445</v>
      </c>
      <c r="AU354" s="196" t="s">
        <v>91</v>
      </c>
      <c r="AY354" s="20" t="s">
        <v>443</v>
      </c>
      <c r="BE354" s="197">
        <f t="shared" si="24"/>
        <v>0</v>
      </c>
      <c r="BF354" s="197">
        <f t="shared" si="25"/>
        <v>0</v>
      </c>
      <c r="BG354" s="197">
        <f t="shared" si="26"/>
        <v>0</v>
      </c>
      <c r="BH354" s="197">
        <f t="shared" si="27"/>
        <v>0</v>
      </c>
      <c r="BI354" s="197">
        <f t="shared" si="28"/>
        <v>0</v>
      </c>
      <c r="BJ354" s="20" t="s">
        <v>91</v>
      </c>
      <c r="BK354" s="197">
        <f t="shared" si="29"/>
        <v>0</v>
      </c>
      <c r="BL354" s="20" t="s">
        <v>551</v>
      </c>
      <c r="BM354" s="196" t="s">
        <v>7968</v>
      </c>
    </row>
    <row r="355" spans="1:65" s="2" customFormat="1" ht="24.2" customHeight="1">
      <c r="A355" s="37"/>
      <c r="B355" s="38"/>
      <c r="C355" s="185" t="s">
        <v>1609</v>
      </c>
      <c r="D355" s="185" t="s">
        <v>445</v>
      </c>
      <c r="E355" s="186" t="s">
        <v>7969</v>
      </c>
      <c r="F355" s="187" t="s">
        <v>7970</v>
      </c>
      <c r="G355" s="188" t="s">
        <v>459</v>
      </c>
      <c r="H355" s="189">
        <v>8</v>
      </c>
      <c r="I355" s="190"/>
      <c r="J355" s="191">
        <f t="shared" si="20"/>
        <v>0</v>
      </c>
      <c r="K355" s="187" t="s">
        <v>19</v>
      </c>
      <c r="L355" s="42"/>
      <c r="M355" s="192" t="s">
        <v>19</v>
      </c>
      <c r="N355" s="193" t="s">
        <v>50</v>
      </c>
      <c r="O355" s="67"/>
      <c r="P355" s="194">
        <f t="shared" si="21"/>
        <v>0</v>
      </c>
      <c r="Q355" s="194">
        <v>0</v>
      </c>
      <c r="R355" s="194">
        <f t="shared" si="22"/>
        <v>0</v>
      </c>
      <c r="S355" s="194">
        <v>0</v>
      </c>
      <c r="T355" s="195">
        <f t="shared" si="23"/>
        <v>0</v>
      </c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R355" s="196" t="s">
        <v>551</v>
      </c>
      <c r="AT355" s="196" t="s">
        <v>445</v>
      </c>
      <c r="AU355" s="196" t="s">
        <v>91</v>
      </c>
      <c r="AY355" s="20" t="s">
        <v>443</v>
      </c>
      <c r="BE355" s="197">
        <f t="shared" si="24"/>
        <v>0</v>
      </c>
      <c r="BF355" s="197">
        <f t="shared" si="25"/>
        <v>0</v>
      </c>
      <c r="BG355" s="197">
        <f t="shared" si="26"/>
        <v>0</v>
      </c>
      <c r="BH355" s="197">
        <f t="shared" si="27"/>
        <v>0</v>
      </c>
      <c r="BI355" s="197">
        <f t="shared" si="28"/>
        <v>0</v>
      </c>
      <c r="BJ355" s="20" t="s">
        <v>91</v>
      </c>
      <c r="BK355" s="197">
        <f t="shared" si="29"/>
        <v>0</v>
      </c>
      <c r="BL355" s="20" t="s">
        <v>551</v>
      </c>
      <c r="BM355" s="196" t="s">
        <v>7971</v>
      </c>
    </row>
    <row r="356" spans="1:65" s="2" customFormat="1" ht="16.5" customHeight="1">
      <c r="A356" s="37"/>
      <c r="B356" s="38"/>
      <c r="C356" s="185" t="s">
        <v>1616</v>
      </c>
      <c r="D356" s="185" t="s">
        <v>445</v>
      </c>
      <c r="E356" s="186" t="s">
        <v>7972</v>
      </c>
      <c r="F356" s="187" t="s">
        <v>7973</v>
      </c>
      <c r="G356" s="188" t="s">
        <v>132</v>
      </c>
      <c r="H356" s="189">
        <v>20.5</v>
      </c>
      <c r="I356" s="190"/>
      <c r="J356" s="191">
        <f t="shared" si="20"/>
        <v>0</v>
      </c>
      <c r="K356" s="187" t="s">
        <v>19</v>
      </c>
      <c r="L356" s="42"/>
      <c r="M356" s="192" t="s">
        <v>19</v>
      </c>
      <c r="N356" s="193" t="s">
        <v>50</v>
      </c>
      <c r="O356" s="67"/>
      <c r="P356" s="194">
        <f t="shared" si="21"/>
        <v>0</v>
      </c>
      <c r="Q356" s="194">
        <v>0</v>
      </c>
      <c r="R356" s="194">
        <f t="shared" si="22"/>
        <v>0</v>
      </c>
      <c r="S356" s="194">
        <v>0</v>
      </c>
      <c r="T356" s="195">
        <f t="shared" si="23"/>
        <v>0</v>
      </c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  <c r="AR356" s="196" t="s">
        <v>551</v>
      </c>
      <c r="AT356" s="196" t="s">
        <v>445</v>
      </c>
      <c r="AU356" s="196" t="s">
        <v>91</v>
      </c>
      <c r="AY356" s="20" t="s">
        <v>443</v>
      </c>
      <c r="BE356" s="197">
        <f t="shared" si="24"/>
        <v>0</v>
      </c>
      <c r="BF356" s="197">
        <f t="shared" si="25"/>
        <v>0</v>
      </c>
      <c r="BG356" s="197">
        <f t="shared" si="26"/>
        <v>0</v>
      </c>
      <c r="BH356" s="197">
        <f t="shared" si="27"/>
        <v>0</v>
      </c>
      <c r="BI356" s="197">
        <f t="shared" si="28"/>
        <v>0</v>
      </c>
      <c r="BJ356" s="20" t="s">
        <v>91</v>
      </c>
      <c r="BK356" s="197">
        <f t="shared" si="29"/>
        <v>0</v>
      </c>
      <c r="BL356" s="20" t="s">
        <v>551</v>
      </c>
      <c r="BM356" s="196" t="s">
        <v>7974</v>
      </c>
    </row>
    <row r="357" spans="1:65" s="2" customFormat="1" ht="16.5" customHeight="1">
      <c r="A357" s="37"/>
      <c r="B357" s="38"/>
      <c r="C357" s="185" t="s">
        <v>1621</v>
      </c>
      <c r="D357" s="185" t="s">
        <v>445</v>
      </c>
      <c r="E357" s="186" t="s">
        <v>7975</v>
      </c>
      <c r="F357" s="187" t="s">
        <v>7976</v>
      </c>
      <c r="G357" s="188" t="s">
        <v>459</v>
      </c>
      <c r="H357" s="189">
        <v>1</v>
      </c>
      <c r="I357" s="190"/>
      <c r="J357" s="191">
        <f t="shared" si="20"/>
        <v>0</v>
      </c>
      <c r="K357" s="187" t="s">
        <v>19</v>
      </c>
      <c r="L357" s="42"/>
      <c r="M357" s="192" t="s">
        <v>19</v>
      </c>
      <c r="N357" s="193" t="s">
        <v>50</v>
      </c>
      <c r="O357" s="67"/>
      <c r="P357" s="194">
        <f t="shared" si="21"/>
        <v>0</v>
      </c>
      <c r="Q357" s="194">
        <v>0</v>
      </c>
      <c r="R357" s="194">
        <f t="shared" si="22"/>
        <v>0</v>
      </c>
      <c r="S357" s="194">
        <v>0</v>
      </c>
      <c r="T357" s="195">
        <f t="shared" si="23"/>
        <v>0</v>
      </c>
      <c r="U357" s="37"/>
      <c r="V357" s="37"/>
      <c r="W357" s="37"/>
      <c r="X357" s="37"/>
      <c r="Y357" s="37"/>
      <c r="Z357" s="37"/>
      <c r="AA357" s="37"/>
      <c r="AB357" s="37"/>
      <c r="AC357" s="37"/>
      <c r="AD357" s="37"/>
      <c r="AE357" s="37"/>
      <c r="AR357" s="196" t="s">
        <v>551</v>
      </c>
      <c r="AT357" s="196" t="s">
        <v>445</v>
      </c>
      <c r="AU357" s="196" t="s">
        <v>91</v>
      </c>
      <c r="AY357" s="20" t="s">
        <v>443</v>
      </c>
      <c r="BE357" s="197">
        <f t="shared" si="24"/>
        <v>0</v>
      </c>
      <c r="BF357" s="197">
        <f t="shared" si="25"/>
        <v>0</v>
      </c>
      <c r="BG357" s="197">
        <f t="shared" si="26"/>
        <v>0</v>
      </c>
      <c r="BH357" s="197">
        <f t="shared" si="27"/>
        <v>0</v>
      </c>
      <c r="BI357" s="197">
        <f t="shared" si="28"/>
        <v>0</v>
      </c>
      <c r="BJ357" s="20" t="s">
        <v>91</v>
      </c>
      <c r="BK357" s="197">
        <f t="shared" si="29"/>
        <v>0</v>
      </c>
      <c r="BL357" s="20" t="s">
        <v>551</v>
      </c>
      <c r="BM357" s="196" t="s">
        <v>7977</v>
      </c>
    </row>
    <row r="358" spans="1:65" s="2" customFormat="1" ht="16.5" customHeight="1">
      <c r="A358" s="37"/>
      <c r="B358" s="38"/>
      <c r="C358" s="185" t="s">
        <v>1628</v>
      </c>
      <c r="D358" s="185" t="s">
        <v>445</v>
      </c>
      <c r="E358" s="186" t="s">
        <v>7978</v>
      </c>
      <c r="F358" s="187" t="s">
        <v>7979</v>
      </c>
      <c r="G358" s="188" t="s">
        <v>7587</v>
      </c>
      <c r="H358" s="189">
        <v>10</v>
      </c>
      <c r="I358" s="190"/>
      <c r="J358" s="191">
        <f t="shared" si="20"/>
        <v>0</v>
      </c>
      <c r="K358" s="187" t="s">
        <v>19</v>
      </c>
      <c r="L358" s="42"/>
      <c r="M358" s="192" t="s">
        <v>19</v>
      </c>
      <c r="N358" s="193" t="s">
        <v>50</v>
      </c>
      <c r="O358" s="67"/>
      <c r="P358" s="194">
        <f t="shared" si="21"/>
        <v>0</v>
      </c>
      <c r="Q358" s="194">
        <v>0</v>
      </c>
      <c r="R358" s="194">
        <f t="shared" si="22"/>
        <v>0</v>
      </c>
      <c r="S358" s="194">
        <v>0</v>
      </c>
      <c r="T358" s="195">
        <f t="shared" si="23"/>
        <v>0</v>
      </c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R358" s="196" t="s">
        <v>551</v>
      </c>
      <c r="AT358" s="196" t="s">
        <v>445</v>
      </c>
      <c r="AU358" s="196" t="s">
        <v>91</v>
      </c>
      <c r="AY358" s="20" t="s">
        <v>443</v>
      </c>
      <c r="BE358" s="197">
        <f t="shared" si="24"/>
        <v>0</v>
      </c>
      <c r="BF358" s="197">
        <f t="shared" si="25"/>
        <v>0</v>
      </c>
      <c r="BG358" s="197">
        <f t="shared" si="26"/>
        <v>0</v>
      </c>
      <c r="BH358" s="197">
        <f t="shared" si="27"/>
        <v>0</v>
      </c>
      <c r="BI358" s="197">
        <f t="shared" si="28"/>
        <v>0</v>
      </c>
      <c r="BJ358" s="20" t="s">
        <v>91</v>
      </c>
      <c r="BK358" s="197">
        <f t="shared" si="29"/>
        <v>0</v>
      </c>
      <c r="BL358" s="20" t="s">
        <v>551</v>
      </c>
      <c r="BM358" s="196" t="s">
        <v>7980</v>
      </c>
    </row>
    <row r="359" spans="1:65" s="2" customFormat="1" ht="24.2" customHeight="1">
      <c r="A359" s="37"/>
      <c r="B359" s="38"/>
      <c r="C359" s="185" t="s">
        <v>1634</v>
      </c>
      <c r="D359" s="185" t="s">
        <v>445</v>
      </c>
      <c r="E359" s="186" t="s">
        <v>7981</v>
      </c>
      <c r="F359" s="187" t="s">
        <v>7736</v>
      </c>
      <c r="G359" s="188" t="s">
        <v>7480</v>
      </c>
      <c r="H359" s="189">
        <v>5</v>
      </c>
      <c r="I359" s="190"/>
      <c r="J359" s="191">
        <f t="shared" si="20"/>
        <v>0</v>
      </c>
      <c r="K359" s="187" t="s">
        <v>19</v>
      </c>
      <c r="L359" s="42"/>
      <c r="M359" s="192" t="s">
        <v>19</v>
      </c>
      <c r="N359" s="193" t="s">
        <v>50</v>
      </c>
      <c r="O359" s="67"/>
      <c r="P359" s="194">
        <f t="shared" si="21"/>
        <v>0</v>
      </c>
      <c r="Q359" s="194">
        <v>0</v>
      </c>
      <c r="R359" s="194">
        <f t="shared" si="22"/>
        <v>0</v>
      </c>
      <c r="S359" s="194">
        <v>0</v>
      </c>
      <c r="T359" s="195">
        <f t="shared" si="23"/>
        <v>0</v>
      </c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R359" s="196" t="s">
        <v>551</v>
      </c>
      <c r="AT359" s="196" t="s">
        <v>445</v>
      </c>
      <c r="AU359" s="196" t="s">
        <v>91</v>
      </c>
      <c r="AY359" s="20" t="s">
        <v>443</v>
      </c>
      <c r="BE359" s="197">
        <f t="shared" si="24"/>
        <v>0</v>
      </c>
      <c r="BF359" s="197">
        <f t="shared" si="25"/>
        <v>0</v>
      </c>
      <c r="BG359" s="197">
        <f t="shared" si="26"/>
        <v>0</v>
      </c>
      <c r="BH359" s="197">
        <f t="shared" si="27"/>
        <v>0</v>
      </c>
      <c r="BI359" s="197">
        <f t="shared" si="28"/>
        <v>0</v>
      </c>
      <c r="BJ359" s="20" t="s">
        <v>91</v>
      </c>
      <c r="BK359" s="197">
        <f t="shared" si="29"/>
        <v>0</v>
      </c>
      <c r="BL359" s="20" t="s">
        <v>551</v>
      </c>
      <c r="BM359" s="196" t="s">
        <v>7982</v>
      </c>
    </row>
    <row r="360" spans="1:65" s="2" customFormat="1" ht="44.25" customHeight="1">
      <c r="A360" s="37"/>
      <c r="B360" s="38"/>
      <c r="C360" s="185" t="s">
        <v>1639</v>
      </c>
      <c r="D360" s="185" t="s">
        <v>445</v>
      </c>
      <c r="E360" s="186" t="s">
        <v>7983</v>
      </c>
      <c r="F360" s="187" t="s">
        <v>7984</v>
      </c>
      <c r="G360" s="188" t="s">
        <v>711</v>
      </c>
      <c r="H360" s="189">
        <v>9.2999999999999999E-2</v>
      </c>
      <c r="I360" s="190"/>
      <c r="J360" s="191">
        <f t="shared" si="20"/>
        <v>0</v>
      </c>
      <c r="K360" s="187" t="s">
        <v>7502</v>
      </c>
      <c r="L360" s="42"/>
      <c r="M360" s="192" t="s">
        <v>19</v>
      </c>
      <c r="N360" s="193" t="s">
        <v>50</v>
      </c>
      <c r="O360" s="67"/>
      <c r="P360" s="194">
        <f t="shared" si="21"/>
        <v>0</v>
      </c>
      <c r="Q360" s="194">
        <v>0</v>
      </c>
      <c r="R360" s="194">
        <f t="shared" si="22"/>
        <v>0</v>
      </c>
      <c r="S360" s="194">
        <v>0</v>
      </c>
      <c r="T360" s="195">
        <f t="shared" si="23"/>
        <v>0</v>
      </c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  <c r="AR360" s="196" t="s">
        <v>551</v>
      </c>
      <c r="AT360" s="196" t="s">
        <v>445</v>
      </c>
      <c r="AU360" s="196" t="s">
        <v>91</v>
      </c>
      <c r="AY360" s="20" t="s">
        <v>443</v>
      </c>
      <c r="BE360" s="197">
        <f t="shared" si="24"/>
        <v>0</v>
      </c>
      <c r="BF360" s="197">
        <f t="shared" si="25"/>
        <v>0</v>
      </c>
      <c r="BG360" s="197">
        <f t="shared" si="26"/>
        <v>0</v>
      </c>
      <c r="BH360" s="197">
        <f t="shared" si="27"/>
        <v>0</v>
      </c>
      <c r="BI360" s="197">
        <f t="shared" si="28"/>
        <v>0</v>
      </c>
      <c r="BJ360" s="20" t="s">
        <v>91</v>
      </c>
      <c r="BK360" s="197">
        <f t="shared" si="29"/>
        <v>0</v>
      </c>
      <c r="BL360" s="20" t="s">
        <v>551</v>
      </c>
      <c r="BM360" s="196" t="s">
        <v>7985</v>
      </c>
    </row>
    <row r="361" spans="1:65" s="2" customFormat="1">
      <c r="A361" s="37"/>
      <c r="B361" s="38"/>
      <c r="C361" s="39"/>
      <c r="D361" s="198" t="s">
        <v>451</v>
      </c>
      <c r="E361" s="39"/>
      <c r="F361" s="199" t="s">
        <v>7986</v>
      </c>
      <c r="G361" s="39"/>
      <c r="H361" s="39"/>
      <c r="I361" s="200"/>
      <c r="J361" s="39"/>
      <c r="K361" s="39"/>
      <c r="L361" s="42"/>
      <c r="M361" s="201"/>
      <c r="N361" s="202"/>
      <c r="O361" s="67"/>
      <c r="P361" s="67"/>
      <c r="Q361" s="67"/>
      <c r="R361" s="67"/>
      <c r="S361" s="67"/>
      <c r="T361" s="68"/>
      <c r="U361" s="37"/>
      <c r="V361" s="37"/>
      <c r="W361" s="37"/>
      <c r="X361" s="37"/>
      <c r="Y361" s="37"/>
      <c r="Z361" s="37"/>
      <c r="AA361" s="37"/>
      <c r="AB361" s="37"/>
      <c r="AC361" s="37"/>
      <c r="AD361" s="37"/>
      <c r="AE361" s="37"/>
      <c r="AT361" s="20" t="s">
        <v>451</v>
      </c>
      <c r="AU361" s="20" t="s">
        <v>91</v>
      </c>
    </row>
    <row r="362" spans="1:65" s="12" customFormat="1" ht="22.9" customHeight="1">
      <c r="B362" s="169"/>
      <c r="C362" s="170"/>
      <c r="D362" s="171" t="s">
        <v>77</v>
      </c>
      <c r="E362" s="183" t="s">
        <v>4202</v>
      </c>
      <c r="F362" s="183" t="s">
        <v>4203</v>
      </c>
      <c r="G362" s="170"/>
      <c r="H362" s="170"/>
      <c r="I362" s="173"/>
      <c r="J362" s="184">
        <f>BK362</f>
        <v>0</v>
      </c>
      <c r="K362" s="170"/>
      <c r="L362" s="175"/>
      <c r="M362" s="176"/>
      <c r="N362" s="177"/>
      <c r="O362" s="177"/>
      <c r="P362" s="178">
        <f>SUM(P363:P411)</f>
        <v>0</v>
      </c>
      <c r="Q362" s="177"/>
      <c r="R362" s="178">
        <f>SUM(R363:R411)</f>
        <v>2.56108</v>
      </c>
      <c r="S362" s="177"/>
      <c r="T362" s="179">
        <f>SUM(T363:T411)</f>
        <v>0</v>
      </c>
      <c r="AR362" s="180" t="s">
        <v>91</v>
      </c>
      <c r="AT362" s="181" t="s">
        <v>77</v>
      </c>
      <c r="AU362" s="181" t="s">
        <v>85</v>
      </c>
      <c r="AY362" s="180" t="s">
        <v>443</v>
      </c>
      <c r="BK362" s="182">
        <f>SUM(BK363:BK411)</f>
        <v>0</v>
      </c>
    </row>
    <row r="363" spans="1:65" s="2" customFormat="1" ht="66.75" customHeight="1">
      <c r="A363" s="37"/>
      <c r="B363" s="38"/>
      <c r="C363" s="185" t="s">
        <v>1644</v>
      </c>
      <c r="D363" s="185" t="s">
        <v>445</v>
      </c>
      <c r="E363" s="186" t="s">
        <v>7987</v>
      </c>
      <c r="F363" s="187" t="s">
        <v>7988</v>
      </c>
      <c r="G363" s="188" t="s">
        <v>459</v>
      </c>
      <c r="H363" s="189">
        <v>6</v>
      </c>
      <c r="I363" s="190"/>
      <c r="J363" s="191">
        <f>ROUND(I363*H363,2)</f>
        <v>0</v>
      </c>
      <c r="K363" s="187" t="s">
        <v>19</v>
      </c>
      <c r="L363" s="42"/>
      <c r="M363" s="192" t="s">
        <v>19</v>
      </c>
      <c r="N363" s="193" t="s">
        <v>50</v>
      </c>
      <c r="O363" s="67"/>
      <c r="P363" s="194">
        <f>O363*H363</f>
        <v>0</v>
      </c>
      <c r="Q363" s="194">
        <v>1.6920000000000001E-2</v>
      </c>
      <c r="R363" s="194">
        <f>Q363*H363</f>
        <v>0.10152</v>
      </c>
      <c r="S363" s="194">
        <v>0</v>
      </c>
      <c r="T363" s="195">
        <f>S363*H363</f>
        <v>0</v>
      </c>
      <c r="U363" s="37"/>
      <c r="V363" s="37"/>
      <c r="W363" s="37"/>
      <c r="X363" s="37"/>
      <c r="Y363" s="37"/>
      <c r="Z363" s="37"/>
      <c r="AA363" s="37"/>
      <c r="AB363" s="37"/>
      <c r="AC363" s="37"/>
      <c r="AD363" s="37"/>
      <c r="AE363" s="37"/>
      <c r="AR363" s="196" t="s">
        <v>551</v>
      </c>
      <c r="AT363" s="196" t="s">
        <v>445</v>
      </c>
      <c r="AU363" s="196" t="s">
        <v>91</v>
      </c>
      <c r="AY363" s="20" t="s">
        <v>443</v>
      </c>
      <c r="BE363" s="197">
        <f>IF(N363="základní",J363,0)</f>
        <v>0</v>
      </c>
      <c r="BF363" s="197">
        <f>IF(N363="snížená",J363,0)</f>
        <v>0</v>
      </c>
      <c r="BG363" s="197">
        <f>IF(N363="zákl. přenesená",J363,0)</f>
        <v>0</v>
      </c>
      <c r="BH363" s="197">
        <f>IF(N363="sníž. přenesená",J363,0)</f>
        <v>0</v>
      </c>
      <c r="BI363" s="197">
        <f>IF(N363="nulová",J363,0)</f>
        <v>0</v>
      </c>
      <c r="BJ363" s="20" t="s">
        <v>91</v>
      </c>
      <c r="BK363" s="197">
        <f>ROUND(I363*H363,2)</f>
        <v>0</v>
      </c>
      <c r="BL363" s="20" t="s">
        <v>551</v>
      </c>
      <c r="BM363" s="196" t="s">
        <v>7989</v>
      </c>
    </row>
    <row r="364" spans="1:65" s="2" customFormat="1" ht="44.25" customHeight="1">
      <c r="A364" s="37"/>
      <c r="B364" s="38"/>
      <c r="C364" s="185" t="s">
        <v>1649</v>
      </c>
      <c r="D364" s="185" t="s">
        <v>445</v>
      </c>
      <c r="E364" s="186" t="s">
        <v>7990</v>
      </c>
      <c r="F364" s="187" t="s">
        <v>7991</v>
      </c>
      <c r="G364" s="188" t="s">
        <v>459</v>
      </c>
      <c r="H364" s="189">
        <v>6</v>
      </c>
      <c r="I364" s="190"/>
      <c r="J364" s="191">
        <f>ROUND(I364*H364,2)</f>
        <v>0</v>
      </c>
      <c r="K364" s="187" t="s">
        <v>19</v>
      </c>
      <c r="L364" s="42"/>
      <c r="M364" s="192" t="s">
        <v>19</v>
      </c>
      <c r="N364" s="193" t="s">
        <v>50</v>
      </c>
      <c r="O364" s="67"/>
      <c r="P364" s="194">
        <f>O364*H364</f>
        <v>0</v>
      </c>
      <c r="Q364" s="194">
        <v>1.6920000000000001E-2</v>
      </c>
      <c r="R364" s="194">
        <f>Q364*H364</f>
        <v>0.10152</v>
      </c>
      <c r="S364" s="194">
        <v>0</v>
      </c>
      <c r="T364" s="195">
        <f>S364*H364</f>
        <v>0</v>
      </c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R364" s="196" t="s">
        <v>551</v>
      </c>
      <c r="AT364" s="196" t="s">
        <v>445</v>
      </c>
      <c r="AU364" s="196" t="s">
        <v>91</v>
      </c>
      <c r="AY364" s="20" t="s">
        <v>443</v>
      </c>
      <c r="BE364" s="197">
        <f>IF(N364="základní",J364,0)</f>
        <v>0</v>
      </c>
      <c r="BF364" s="197">
        <f>IF(N364="snížená",J364,0)</f>
        <v>0</v>
      </c>
      <c r="BG364" s="197">
        <f>IF(N364="zákl. přenesená",J364,0)</f>
        <v>0</v>
      </c>
      <c r="BH364" s="197">
        <f>IF(N364="sníž. přenesená",J364,0)</f>
        <v>0</v>
      </c>
      <c r="BI364" s="197">
        <f>IF(N364="nulová",J364,0)</f>
        <v>0</v>
      </c>
      <c r="BJ364" s="20" t="s">
        <v>91</v>
      </c>
      <c r="BK364" s="197">
        <f>ROUND(I364*H364,2)</f>
        <v>0</v>
      </c>
      <c r="BL364" s="20" t="s">
        <v>551</v>
      </c>
      <c r="BM364" s="196" t="s">
        <v>7992</v>
      </c>
    </row>
    <row r="365" spans="1:65" s="2" customFormat="1" ht="33" customHeight="1">
      <c r="A365" s="37"/>
      <c r="B365" s="38"/>
      <c r="C365" s="185" t="s">
        <v>1653</v>
      </c>
      <c r="D365" s="185" t="s">
        <v>445</v>
      </c>
      <c r="E365" s="186" t="s">
        <v>7993</v>
      </c>
      <c r="F365" s="187" t="s">
        <v>7994</v>
      </c>
      <c r="G365" s="188" t="s">
        <v>459</v>
      </c>
      <c r="H365" s="189">
        <v>27</v>
      </c>
      <c r="I365" s="190"/>
      <c r="J365" s="191">
        <f>ROUND(I365*H365,2)</f>
        <v>0</v>
      </c>
      <c r="K365" s="187" t="s">
        <v>7502</v>
      </c>
      <c r="L365" s="42"/>
      <c r="M365" s="192" t="s">
        <v>19</v>
      </c>
      <c r="N365" s="193" t="s">
        <v>50</v>
      </c>
      <c r="O365" s="67"/>
      <c r="P365" s="194">
        <f>O365*H365</f>
        <v>0</v>
      </c>
      <c r="Q365" s="194">
        <v>1.6969999999999999E-2</v>
      </c>
      <c r="R365" s="194">
        <f>Q365*H365</f>
        <v>0.45818999999999999</v>
      </c>
      <c r="S365" s="194">
        <v>0</v>
      </c>
      <c r="T365" s="195">
        <f>S365*H365</f>
        <v>0</v>
      </c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R365" s="196" t="s">
        <v>551</v>
      </c>
      <c r="AT365" s="196" t="s">
        <v>445</v>
      </c>
      <c r="AU365" s="196" t="s">
        <v>91</v>
      </c>
      <c r="AY365" s="20" t="s">
        <v>443</v>
      </c>
      <c r="BE365" s="197">
        <f>IF(N365="základní",J365,0)</f>
        <v>0</v>
      </c>
      <c r="BF365" s="197">
        <f>IF(N365="snížená",J365,0)</f>
        <v>0</v>
      </c>
      <c r="BG365" s="197">
        <f>IF(N365="zákl. přenesená",J365,0)</f>
        <v>0</v>
      </c>
      <c r="BH365" s="197">
        <f>IF(N365="sníž. přenesená",J365,0)</f>
        <v>0</v>
      </c>
      <c r="BI365" s="197">
        <f>IF(N365="nulová",J365,0)</f>
        <v>0</v>
      </c>
      <c r="BJ365" s="20" t="s">
        <v>91</v>
      </c>
      <c r="BK365" s="197">
        <f>ROUND(I365*H365,2)</f>
        <v>0</v>
      </c>
      <c r="BL365" s="20" t="s">
        <v>551</v>
      </c>
      <c r="BM365" s="196" t="s">
        <v>7995</v>
      </c>
    </row>
    <row r="366" spans="1:65" s="2" customFormat="1">
      <c r="A366" s="37"/>
      <c r="B366" s="38"/>
      <c r="C366" s="39"/>
      <c r="D366" s="198" t="s">
        <v>451</v>
      </c>
      <c r="E366" s="39"/>
      <c r="F366" s="199" t="s">
        <v>7996</v>
      </c>
      <c r="G366" s="39"/>
      <c r="H366" s="39"/>
      <c r="I366" s="200"/>
      <c r="J366" s="39"/>
      <c r="K366" s="39"/>
      <c r="L366" s="42"/>
      <c r="M366" s="201"/>
      <c r="N366" s="202"/>
      <c r="O366" s="67"/>
      <c r="P366" s="67"/>
      <c r="Q366" s="67"/>
      <c r="R366" s="67"/>
      <c r="S366" s="67"/>
      <c r="T366" s="68"/>
      <c r="U366" s="37"/>
      <c r="V366" s="37"/>
      <c r="W366" s="37"/>
      <c r="X366" s="37"/>
      <c r="Y366" s="37"/>
      <c r="Z366" s="37"/>
      <c r="AA366" s="37"/>
      <c r="AB366" s="37"/>
      <c r="AC366" s="37"/>
      <c r="AD366" s="37"/>
      <c r="AE366" s="37"/>
      <c r="AT366" s="20" t="s">
        <v>451</v>
      </c>
      <c r="AU366" s="20" t="s">
        <v>91</v>
      </c>
    </row>
    <row r="367" spans="1:65" s="2" customFormat="1" ht="49.15" customHeight="1">
      <c r="A367" s="37"/>
      <c r="B367" s="38"/>
      <c r="C367" s="185" t="s">
        <v>1659</v>
      </c>
      <c r="D367" s="185" t="s">
        <v>445</v>
      </c>
      <c r="E367" s="186" t="s">
        <v>7997</v>
      </c>
      <c r="F367" s="187" t="s">
        <v>7998</v>
      </c>
      <c r="G367" s="188" t="s">
        <v>459</v>
      </c>
      <c r="H367" s="189">
        <v>6</v>
      </c>
      <c r="I367" s="190"/>
      <c r="J367" s="191">
        <f>ROUND(I367*H367,2)</f>
        <v>0</v>
      </c>
      <c r="K367" s="187" t="s">
        <v>19</v>
      </c>
      <c r="L367" s="42"/>
      <c r="M367" s="192" t="s">
        <v>19</v>
      </c>
      <c r="N367" s="193" t="s">
        <v>50</v>
      </c>
      <c r="O367" s="67"/>
      <c r="P367" s="194">
        <f>O367*H367</f>
        <v>0</v>
      </c>
      <c r="Q367" s="194">
        <v>1.525E-2</v>
      </c>
      <c r="R367" s="194">
        <f>Q367*H367</f>
        <v>9.1499999999999998E-2</v>
      </c>
      <c r="S367" s="194">
        <v>0</v>
      </c>
      <c r="T367" s="195">
        <f>S367*H367</f>
        <v>0</v>
      </c>
      <c r="U367" s="37"/>
      <c r="V367" s="37"/>
      <c r="W367" s="37"/>
      <c r="X367" s="37"/>
      <c r="Y367" s="37"/>
      <c r="Z367" s="37"/>
      <c r="AA367" s="37"/>
      <c r="AB367" s="37"/>
      <c r="AC367" s="37"/>
      <c r="AD367" s="37"/>
      <c r="AE367" s="37"/>
      <c r="AR367" s="196" t="s">
        <v>551</v>
      </c>
      <c r="AT367" s="196" t="s">
        <v>445</v>
      </c>
      <c r="AU367" s="196" t="s">
        <v>91</v>
      </c>
      <c r="AY367" s="20" t="s">
        <v>443</v>
      </c>
      <c r="BE367" s="197">
        <f>IF(N367="základní",J367,0)</f>
        <v>0</v>
      </c>
      <c r="BF367" s="197">
        <f>IF(N367="snížená",J367,0)</f>
        <v>0</v>
      </c>
      <c r="BG367" s="197">
        <f>IF(N367="zákl. přenesená",J367,0)</f>
        <v>0</v>
      </c>
      <c r="BH367" s="197">
        <f>IF(N367="sníž. přenesená",J367,0)</f>
        <v>0</v>
      </c>
      <c r="BI367" s="197">
        <f>IF(N367="nulová",J367,0)</f>
        <v>0</v>
      </c>
      <c r="BJ367" s="20" t="s">
        <v>91</v>
      </c>
      <c r="BK367" s="197">
        <f>ROUND(I367*H367,2)</f>
        <v>0</v>
      </c>
      <c r="BL367" s="20" t="s">
        <v>551</v>
      </c>
      <c r="BM367" s="196" t="s">
        <v>7999</v>
      </c>
    </row>
    <row r="368" spans="1:65" s="2" customFormat="1" ht="49.15" customHeight="1">
      <c r="A368" s="37"/>
      <c r="B368" s="38"/>
      <c r="C368" s="185" t="s">
        <v>1674</v>
      </c>
      <c r="D368" s="185" t="s">
        <v>445</v>
      </c>
      <c r="E368" s="186" t="s">
        <v>8000</v>
      </c>
      <c r="F368" s="187" t="s">
        <v>8001</v>
      </c>
      <c r="G368" s="188" t="s">
        <v>459</v>
      </c>
      <c r="H368" s="189">
        <v>6</v>
      </c>
      <c r="I368" s="190"/>
      <c r="J368" s="191">
        <f>ROUND(I368*H368,2)</f>
        <v>0</v>
      </c>
      <c r="K368" s="187" t="s">
        <v>19</v>
      </c>
      <c r="L368" s="42"/>
      <c r="M368" s="192" t="s">
        <v>19</v>
      </c>
      <c r="N368" s="193" t="s">
        <v>50</v>
      </c>
      <c r="O368" s="67"/>
      <c r="P368" s="194">
        <f>O368*H368</f>
        <v>0</v>
      </c>
      <c r="Q368" s="194">
        <v>1.525E-2</v>
      </c>
      <c r="R368" s="194">
        <f>Q368*H368</f>
        <v>9.1499999999999998E-2</v>
      </c>
      <c r="S368" s="194">
        <v>0</v>
      </c>
      <c r="T368" s="195">
        <f>S368*H368</f>
        <v>0</v>
      </c>
      <c r="U368" s="37"/>
      <c r="V368" s="37"/>
      <c r="W368" s="37"/>
      <c r="X368" s="37"/>
      <c r="Y368" s="37"/>
      <c r="Z368" s="37"/>
      <c r="AA368" s="37"/>
      <c r="AB368" s="37"/>
      <c r="AC368" s="37"/>
      <c r="AD368" s="37"/>
      <c r="AE368" s="37"/>
      <c r="AR368" s="196" t="s">
        <v>551</v>
      </c>
      <c r="AT368" s="196" t="s">
        <v>445</v>
      </c>
      <c r="AU368" s="196" t="s">
        <v>91</v>
      </c>
      <c r="AY368" s="20" t="s">
        <v>443</v>
      </c>
      <c r="BE368" s="197">
        <f>IF(N368="základní",J368,0)</f>
        <v>0</v>
      </c>
      <c r="BF368" s="197">
        <f>IF(N368="snížená",J368,0)</f>
        <v>0</v>
      </c>
      <c r="BG368" s="197">
        <f>IF(N368="zákl. přenesená",J368,0)</f>
        <v>0</v>
      </c>
      <c r="BH368" s="197">
        <f>IF(N368="sníž. přenesená",J368,0)</f>
        <v>0</v>
      </c>
      <c r="BI368" s="197">
        <f>IF(N368="nulová",J368,0)</f>
        <v>0</v>
      </c>
      <c r="BJ368" s="20" t="s">
        <v>91</v>
      </c>
      <c r="BK368" s="197">
        <f>ROUND(I368*H368,2)</f>
        <v>0</v>
      </c>
      <c r="BL368" s="20" t="s">
        <v>551</v>
      </c>
      <c r="BM368" s="196" t="s">
        <v>8002</v>
      </c>
    </row>
    <row r="369" spans="1:65" s="2" customFormat="1" ht="37.9" customHeight="1">
      <c r="A369" s="37"/>
      <c r="B369" s="38"/>
      <c r="C369" s="185" t="s">
        <v>1684</v>
      </c>
      <c r="D369" s="185" t="s">
        <v>445</v>
      </c>
      <c r="E369" s="186" t="s">
        <v>8003</v>
      </c>
      <c r="F369" s="187" t="s">
        <v>8004</v>
      </c>
      <c r="G369" s="188" t="s">
        <v>459</v>
      </c>
      <c r="H369" s="189">
        <v>31</v>
      </c>
      <c r="I369" s="190"/>
      <c r="J369" s="191">
        <f>ROUND(I369*H369,2)</f>
        <v>0</v>
      </c>
      <c r="K369" s="187" t="s">
        <v>7502</v>
      </c>
      <c r="L369" s="42"/>
      <c r="M369" s="192" t="s">
        <v>19</v>
      </c>
      <c r="N369" s="193" t="s">
        <v>50</v>
      </c>
      <c r="O369" s="67"/>
      <c r="P369" s="194">
        <f>O369*H369</f>
        <v>0</v>
      </c>
      <c r="Q369" s="194">
        <v>1.6469999999999999E-2</v>
      </c>
      <c r="R369" s="194">
        <f>Q369*H369</f>
        <v>0.51056999999999997</v>
      </c>
      <c r="S369" s="194">
        <v>0</v>
      </c>
      <c r="T369" s="195">
        <f>S369*H369</f>
        <v>0</v>
      </c>
      <c r="U369" s="37"/>
      <c r="V369" s="37"/>
      <c r="W369" s="37"/>
      <c r="X369" s="37"/>
      <c r="Y369" s="37"/>
      <c r="Z369" s="37"/>
      <c r="AA369" s="37"/>
      <c r="AB369" s="37"/>
      <c r="AC369" s="37"/>
      <c r="AD369" s="37"/>
      <c r="AE369" s="37"/>
      <c r="AR369" s="196" t="s">
        <v>551</v>
      </c>
      <c r="AT369" s="196" t="s">
        <v>445</v>
      </c>
      <c r="AU369" s="196" t="s">
        <v>91</v>
      </c>
      <c r="AY369" s="20" t="s">
        <v>443</v>
      </c>
      <c r="BE369" s="197">
        <f>IF(N369="základní",J369,0)</f>
        <v>0</v>
      </c>
      <c r="BF369" s="197">
        <f>IF(N369="snížená",J369,0)</f>
        <v>0</v>
      </c>
      <c r="BG369" s="197">
        <f>IF(N369="zákl. přenesená",J369,0)</f>
        <v>0</v>
      </c>
      <c r="BH369" s="197">
        <f>IF(N369="sníž. přenesená",J369,0)</f>
        <v>0</v>
      </c>
      <c r="BI369" s="197">
        <f>IF(N369="nulová",J369,0)</f>
        <v>0</v>
      </c>
      <c r="BJ369" s="20" t="s">
        <v>91</v>
      </c>
      <c r="BK369" s="197">
        <f>ROUND(I369*H369,2)</f>
        <v>0</v>
      </c>
      <c r="BL369" s="20" t="s">
        <v>551</v>
      </c>
      <c r="BM369" s="196" t="s">
        <v>8005</v>
      </c>
    </row>
    <row r="370" spans="1:65" s="2" customFormat="1">
      <c r="A370" s="37"/>
      <c r="B370" s="38"/>
      <c r="C370" s="39"/>
      <c r="D370" s="198" t="s">
        <v>451</v>
      </c>
      <c r="E370" s="39"/>
      <c r="F370" s="199" t="s">
        <v>8006</v>
      </c>
      <c r="G370" s="39"/>
      <c r="H370" s="39"/>
      <c r="I370" s="200"/>
      <c r="J370" s="39"/>
      <c r="K370" s="39"/>
      <c r="L370" s="42"/>
      <c r="M370" s="201"/>
      <c r="N370" s="202"/>
      <c r="O370" s="67"/>
      <c r="P370" s="67"/>
      <c r="Q370" s="67"/>
      <c r="R370" s="67"/>
      <c r="S370" s="67"/>
      <c r="T370" s="68"/>
      <c r="U370" s="37"/>
      <c r="V370" s="37"/>
      <c r="W370" s="37"/>
      <c r="X370" s="37"/>
      <c r="Y370" s="37"/>
      <c r="Z370" s="37"/>
      <c r="AA370" s="37"/>
      <c r="AB370" s="37"/>
      <c r="AC370" s="37"/>
      <c r="AD370" s="37"/>
      <c r="AE370" s="37"/>
      <c r="AT370" s="20" t="s">
        <v>451</v>
      </c>
      <c r="AU370" s="20" t="s">
        <v>91</v>
      </c>
    </row>
    <row r="371" spans="1:65" s="2" customFormat="1" ht="37.9" customHeight="1">
      <c r="A371" s="37"/>
      <c r="B371" s="38"/>
      <c r="C371" s="185" t="s">
        <v>1694</v>
      </c>
      <c r="D371" s="185" t="s">
        <v>445</v>
      </c>
      <c r="E371" s="186" t="s">
        <v>8007</v>
      </c>
      <c r="F371" s="187" t="s">
        <v>8008</v>
      </c>
      <c r="G371" s="188" t="s">
        <v>459</v>
      </c>
      <c r="H371" s="189">
        <v>3</v>
      </c>
      <c r="I371" s="190"/>
      <c r="J371" s="191">
        <f>ROUND(I371*H371,2)</f>
        <v>0</v>
      </c>
      <c r="K371" s="187" t="s">
        <v>7502</v>
      </c>
      <c r="L371" s="42"/>
      <c r="M371" s="192" t="s">
        <v>19</v>
      </c>
      <c r="N371" s="193" t="s">
        <v>50</v>
      </c>
      <c r="O371" s="67"/>
      <c r="P371" s="194">
        <f>O371*H371</f>
        <v>0</v>
      </c>
      <c r="Q371" s="194">
        <v>9.4599999999999997E-3</v>
      </c>
      <c r="R371" s="194">
        <f>Q371*H371</f>
        <v>2.8379999999999999E-2</v>
      </c>
      <c r="S371" s="194">
        <v>0</v>
      </c>
      <c r="T371" s="195">
        <f>S371*H371</f>
        <v>0</v>
      </c>
      <c r="U371" s="37"/>
      <c r="V371" s="37"/>
      <c r="W371" s="37"/>
      <c r="X371" s="37"/>
      <c r="Y371" s="37"/>
      <c r="Z371" s="37"/>
      <c r="AA371" s="37"/>
      <c r="AB371" s="37"/>
      <c r="AC371" s="37"/>
      <c r="AD371" s="37"/>
      <c r="AE371" s="37"/>
      <c r="AR371" s="196" t="s">
        <v>551</v>
      </c>
      <c r="AT371" s="196" t="s">
        <v>445</v>
      </c>
      <c r="AU371" s="196" t="s">
        <v>91</v>
      </c>
      <c r="AY371" s="20" t="s">
        <v>443</v>
      </c>
      <c r="BE371" s="197">
        <f>IF(N371="základní",J371,0)</f>
        <v>0</v>
      </c>
      <c r="BF371" s="197">
        <f>IF(N371="snížená",J371,0)</f>
        <v>0</v>
      </c>
      <c r="BG371" s="197">
        <f>IF(N371="zákl. přenesená",J371,0)</f>
        <v>0</v>
      </c>
      <c r="BH371" s="197">
        <f>IF(N371="sníž. přenesená",J371,0)</f>
        <v>0</v>
      </c>
      <c r="BI371" s="197">
        <f>IF(N371="nulová",J371,0)</f>
        <v>0</v>
      </c>
      <c r="BJ371" s="20" t="s">
        <v>91</v>
      </c>
      <c r="BK371" s="197">
        <f>ROUND(I371*H371,2)</f>
        <v>0</v>
      </c>
      <c r="BL371" s="20" t="s">
        <v>551</v>
      </c>
      <c r="BM371" s="196" t="s">
        <v>8009</v>
      </c>
    </row>
    <row r="372" spans="1:65" s="2" customFormat="1">
      <c r="A372" s="37"/>
      <c r="B372" s="38"/>
      <c r="C372" s="39"/>
      <c r="D372" s="198" t="s">
        <v>451</v>
      </c>
      <c r="E372" s="39"/>
      <c r="F372" s="199" t="s">
        <v>8010</v>
      </c>
      <c r="G372" s="39"/>
      <c r="H372" s="39"/>
      <c r="I372" s="200"/>
      <c r="J372" s="39"/>
      <c r="K372" s="39"/>
      <c r="L372" s="42"/>
      <c r="M372" s="201"/>
      <c r="N372" s="202"/>
      <c r="O372" s="67"/>
      <c r="P372" s="67"/>
      <c r="Q372" s="67"/>
      <c r="R372" s="67"/>
      <c r="S372" s="67"/>
      <c r="T372" s="68"/>
      <c r="U372" s="37"/>
      <c r="V372" s="37"/>
      <c r="W372" s="37"/>
      <c r="X372" s="37"/>
      <c r="Y372" s="37"/>
      <c r="Z372" s="37"/>
      <c r="AA372" s="37"/>
      <c r="AB372" s="37"/>
      <c r="AC372" s="37"/>
      <c r="AD372" s="37"/>
      <c r="AE372" s="37"/>
      <c r="AT372" s="20" t="s">
        <v>451</v>
      </c>
      <c r="AU372" s="20" t="s">
        <v>91</v>
      </c>
    </row>
    <row r="373" spans="1:65" s="2" customFormat="1" ht="24.2" customHeight="1">
      <c r="A373" s="37"/>
      <c r="B373" s="38"/>
      <c r="C373" s="185" t="s">
        <v>1904</v>
      </c>
      <c r="D373" s="185" t="s">
        <v>445</v>
      </c>
      <c r="E373" s="186" t="s">
        <v>8011</v>
      </c>
      <c r="F373" s="187" t="s">
        <v>8012</v>
      </c>
      <c r="G373" s="188" t="s">
        <v>459</v>
      </c>
      <c r="H373" s="189">
        <v>25</v>
      </c>
      <c r="I373" s="190"/>
      <c r="J373" s="191">
        <f>ROUND(I373*H373,2)</f>
        <v>0</v>
      </c>
      <c r="K373" s="187" t="s">
        <v>19</v>
      </c>
      <c r="L373" s="42"/>
      <c r="M373" s="192" t="s">
        <v>19</v>
      </c>
      <c r="N373" s="193" t="s">
        <v>50</v>
      </c>
      <c r="O373" s="67"/>
      <c r="P373" s="194">
        <f>O373*H373</f>
        <v>0</v>
      </c>
      <c r="Q373" s="194">
        <v>2.3869999999999999E-2</v>
      </c>
      <c r="R373" s="194">
        <f>Q373*H373</f>
        <v>0.59675</v>
      </c>
      <c r="S373" s="194">
        <v>0</v>
      </c>
      <c r="T373" s="195">
        <f>S373*H373</f>
        <v>0</v>
      </c>
      <c r="U373" s="37"/>
      <c r="V373" s="37"/>
      <c r="W373" s="37"/>
      <c r="X373" s="37"/>
      <c r="Y373" s="37"/>
      <c r="Z373" s="37"/>
      <c r="AA373" s="37"/>
      <c r="AB373" s="37"/>
      <c r="AC373" s="37"/>
      <c r="AD373" s="37"/>
      <c r="AE373" s="37"/>
      <c r="AR373" s="196" t="s">
        <v>551</v>
      </c>
      <c r="AT373" s="196" t="s">
        <v>445</v>
      </c>
      <c r="AU373" s="196" t="s">
        <v>91</v>
      </c>
      <c r="AY373" s="20" t="s">
        <v>443</v>
      </c>
      <c r="BE373" s="197">
        <f>IF(N373="základní",J373,0)</f>
        <v>0</v>
      </c>
      <c r="BF373" s="197">
        <f>IF(N373="snížená",J373,0)</f>
        <v>0</v>
      </c>
      <c r="BG373" s="197">
        <f>IF(N373="zákl. přenesená",J373,0)</f>
        <v>0</v>
      </c>
      <c r="BH373" s="197">
        <f>IF(N373="sníž. přenesená",J373,0)</f>
        <v>0</v>
      </c>
      <c r="BI373" s="197">
        <f>IF(N373="nulová",J373,0)</f>
        <v>0</v>
      </c>
      <c r="BJ373" s="20" t="s">
        <v>91</v>
      </c>
      <c r="BK373" s="197">
        <f>ROUND(I373*H373,2)</f>
        <v>0</v>
      </c>
      <c r="BL373" s="20" t="s">
        <v>551</v>
      </c>
      <c r="BM373" s="196" t="s">
        <v>8013</v>
      </c>
    </row>
    <row r="374" spans="1:65" s="2" customFormat="1" ht="24.2" customHeight="1">
      <c r="A374" s="37"/>
      <c r="B374" s="38"/>
      <c r="C374" s="185" t="s">
        <v>1916</v>
      </c>
      <c r="D374" s="185" t="s">
        <v>445</v>
      </c>
      <c r="E374" s="186" t="s">
        <v>8014</v>
      </c>
      <c r="F374" s="187" t="s">
        <v>8015</v>
      </c>
      <c r="G374" s="188" t="s">
        <v>459</v>
      </c>
      <c r="H374" s="189">
        <v>2</v>
      </c>
      <c r="I374" s="190"/>
      <c r="J374" s="191">
        <f>ROUND(I374*H374,2)</f>
        <v>0</v>
      </c>
      <c r="K374" s="187" t="s">
        <v>7502</v>
      </c>
      <c r="L374" s="42"/>
      <c r="M374" s="192" t="s">
        <v>19</v>
      </c>
      <c r="N374" s="193" t="s">
        <v>50</v>
      </c>
      <c r="O374" s="67"/>
      <c r="P374" s="194">
        <f>O374*H374</f>
        <v>0</v>
      </c>
      <c r="Q374" s="194">
        <v>3.5029999999999999E-2</v>
      </c>
      <c r="R374" s="194">
        <f>Q374*H374</f>
        <v>7.0059999999999997E-2</v>
      </c>
      <c r="S374" s="194">
        <v>0</v>
      </c>
      <c r="T374" s="195">
        <f>S374*H374</f>
        <v>0</v>
      </c>
      <c r="U374" s="37"/>
      <c r="V374" s="37"/>
      <c r="W374" s="37"/>
      <c r="X374" s="37"/>
      <c r="Y374" s="37"/>
      <c r="Z374" s="37"/>
      <c r="AA374" s="37"/>
      <c r="AB374" s="37"/>
      <c r="AC374" s="37"/>
      <c r="AD374" s="37"/>
      <c r="AE374" s="37"/>
      <c r="AR374" s="196" t="s">
        <v>551</v>
      </c>
      <c r="AT374" s="196" t="s">
        <v>445</v>
      </c>
      <c r="AU374" s="196" t="s">
        <v>91</v>
      </c>
      <c r="AY374" s="20" t="s">
        <v>443</v>
      </c>
      <c r="BE374" s="197">
        <f>IF(N374="základní",J374,0)</f>
        <v>0</v>
      </c>
      <c r="BF374" s="197">
        <f>IF(N374="snížená",J374,0)</f>
        <v>0</v>
      </c>
      <c r="BG374" s="197">
        <f>IF(N374="zákl. přenesená",J374,0)</f>
        <v>0</v>
      </c>
      <c r="BH374" s="197">
        <f>IF(N374="sníž. přenesená",J374,0)</f>
        <v>0</v>
      </c>
      <c r="BI374" s="197">
        <f>IF(N374="nulová",J374,0)</f>
        <v>0</v>
      </c>
      <c r="BJ374" s="20" t="s">
        <v>91</v>
      </c>
      <c r="BK374" s="197">
        <f>ROUND(I374*H374,2)</f>
        <v>0</v>
      </c>
      <c r="BL374" s="20" t="s">
        <v>551</v>
      </c>
      <c r="BM374" s="196" t="s">
        <v>8016</v>
      </c>
    </row>
    <row r="375" spans="1:65" s="2" customFormat="1">
      <c r="A375" s="37"/>
      <c r="B375" s="38"/>
      <c r="C375" s="39"/>
      <c r="D375" s="198" t="s">
        <v>451</v>
      </c>
      <c r="E375" s="39"/>
      <c r="F375" s="199" t="s">
        <v>8017</v>
      </c>
      <c r="G375" s="39"/>
      <c r="H375" s="39"/>
      <c r="I375" s="200"/>
      <c r="J375" s="39"/>
      <c r="K375" s="39"/>
      <c r="L375" s="42"/>
      <c r="M375" s="201"/>
      <c r="N375" s="202"/>
      <c r="O375" s="67"/>
      <c r="P375" s="67"/>
      <c r="Q375" s="67"/>
      <c r="R375" s="67"/>
      <c r="S375" s="67"/>
      <c r="T375" s="68"/>
      <c r="U375" s="37"/>
      <c r="V375" s="37"/>
      <c r="W375" s="37"/>
      <c r="X375" s="37"/>
      <c r="Y375" s="37"/>
      <c r="Z375" s="37"/>
      <c r="AA375" s="37"/>
      <c r="AB375" s="37"/>
      <c r="AC375" s="37"/>
      <c r="AD375" s="37"/>
      <c r="AE375" s="37"/>
      <c r="AT375" s="20" t="s">
        <v>451</v>
      </c>
      <c r="AU375" s="20" t="s">
        <v>91</v>
      </c>
    </row>
    <row r="376" spans="1:65" s="2" customFormat="1" ht="37.9" customHeight="1">
      <c r="A376" s="37"/>
      <c r="B376" s="38"/>
      <c r="C376" s="185" t="s">
        <v>1922</v>
      </c>
      <c r="D376" s="185" t="s">
        <v>445</v>
      </c>
      <c r="E376" s="186" t="s">
        <v>8018</v>
      </c>
      <c r="F376" s="187" t="s">
        <v>8019</v>
      </c>
      <c r="G376" s="188" t="s">
        <v>459</v>
      </c>
      <c r="H376" s="189">
        <v>2</v>
      </c>
      <c r="I376" s="190"/>
      <c r="J376" s="191">
        <f>ROUND(I376*H376,2)</f>
        <v>0</v>
      </c>
      <c r="K376" s="187" t="s">
        <v>7502</v>
      </c>
      <c r="L376" s="42"/>
      <c r="M376" s="192" t="s">
        <v>19</v>
      </c>
      <c r="N376" s="193" t="s">
        <v>50</v>
      </c>
      <c r="O376" s="67"/>
      <c r="P376" s="194">
        <f>O376*H376</f>
        <v>0</v>
      </c>
      <c r="Q376" s="194">
        <v>2.0369999999999999E-2</v>
      </c>
      <c r="R376" s="194">
        <f>Q376*H376</f>
        <v>4.0739999999999998E-2</v>
      </c>
      <c r="S376" s="194">
        <v>0</v>
      </c>
      <c r="T376" s="195">
        <f>S376*H376</f>
        <v>0</v>
      </c>
      <c r="U376" s="37"/>
      <c r="V376" s="37"/>
      <c r="W376" s="37"/>
      <c r="X376" s="37"/>
      <c r="Y376" s="37"/>
      <c r="Z376" s="37"/>
      <c r="AA376" s="37"/>
      <c r="AB376" s="37"/>
      <c r="AC376" s="37"/>
      <c r="AD376" s="37"/>
      <c r="AE376" s="37"/>
      <c r="AR376" s="196" t="s">
        <v>551</v>
      </c>
      <c r="AT376" s="196" t="s">
        <v>445</v>
      </c>
      <c r="AU376" s="196" t="s">
        <v>91</v>
      </c>
      <c r="AY376" s="20" t="s">
        <v>443</v>
      </c>
      <c r="BE376" s="197">
        <f>IF(N376="základní",J376,0)</f>
        <v>0</v>
      </c>
      <c r="BF376" s="197">
        <f>IF(N376="snížená",J376,0)</f>
        <v>0</v>
      </c>
      <c r="BG376" s="197">
        <f>IF(N376="zákl. přenesená",J376,0)</f>
        <v>0</v>
      </c>
      <c r="BH376" s="197">
        <f>IF(N376="sníž. přenesená",J376,0)</f>
        <v>0</v>
      </c>
      <c r="BI376" s="197">
        <f>IF(N376="nulová",J376,0)</f>
        <v>0</v>
      </c>
      <c r="BJ376" s="20" t="s">
        <v>91</v>
      </c>
      <c r="BK376" s="197">
        <f>ROUND(I376*H376,2)</f>
        <v>0</v>
      </c>
      <c r="BL376" s="20" t="s">
        <v>551</v>
      </c>
      <c r="BM376" s="196" t="s">
        <v>8020</v>
      </c>
    </row>
    <row r="377" spans="1:65" s="2" customFormat="1">
      <c r="A377" s="37"/>
      <c r="B377" s="38"/>
      <c r="C377" s="39"/>
      <c r="D377" s="198" t="s">
        <v>451</v>
      </c>
      <c r="E377" s="39"/>
      <c r="F377" s="199" t="s">
        <v>8021</v>
      </c>
      <c r="G377" s="39"/>
      <c r="H377" s="39"/>
      <c r="I377" s="200"/>
      <c r="J377" s="39"/>
      <c r="K377" s="39"/>
      <c r="L377" s="42"/>
      <c r="M377" s="201"/>
      <c r="N377" s="202"/>
      <c r="O377" s="67"/>
      <c r="P377" s="67"/>
      <c r="Q377" s="67"/>
      <c r="R377" s="67"/>
      <c r="S377" s="67"/>
      <c r="T377" s="68"/>
      <c r="U377" s="37"/>
      <c r="V377" s="37"/>
      <c r="W377" s="37"/>
      <c r="X377" s="37"/>
      <c r="Y377" s="37"/>
      <c r="Z377" s="37"/>
      <c r="AA377" s="37"/>
      <c r="AB377" s="37"/>
      <c r="AC377" s="37"/>
      <c r="AD377" s="37"/>
      <c r="AE377" s="37"/>
      <c r="AT377" s="20" t="s">
        <v>451</v>
      </c>
      <c r="AU377" s="20" t="s">
        <v>91</v>
      </c>
    </row>
    <row r="378" spans="1:65" s="2" customFormat="1" ht="21.75" customHeight="1">
      <c r="A378" s="37"/>
      <c r="B378" s="38"/>
      <c r="C378" s="185" t="s">
        <v>2096</v>
      </c>
      <c r="D378" s="185" t="s">
        <v>445</v>
      </c>
      <c r="E378" s="186" t="s">
        <v>8022</v>
      </c>
      <c r="F378" s="187" t="s">
        <v>8023</v>
      </c>
      <c r="G378" s="188" t="s">
        <v>459</v>
      </c>
      <c r="H378" s="189">
        <v>6</v>
      </c>
      <c r="I378" s="190"/>
      <c r="J378" s="191">
        <f>ROUND(I378*H378,2)</f>
        <v>0</v>
      </c>
      <c r="K378" s="187" t="s">
        <v>19</v>
      </c>
      <c r="L378" s="42"/>
      <c r="M378" s="192" t="s">
        <v>19</v>
      </c>
      <c r="N378" s="193" t="s">
        <v>50</v>
      </c>
      <c r="O378" s="67"/>
      <c r="P378" s="194">
        <f>O378*H378</f>
        <v>0</v>
      </c>
      <c r="Q378" s="194">
        <v>0</v>
      </c>
      <c r="R378" s="194">
        <f>Q378*H378</f>
        <v>0</v>
      </c>
      <c r="S378" s="194">
        <v>0</v>
      </c>
      <c r="T378" s="195">
        <f>S378*H378</f>
        <v>0</v>
      </c>
      <c r="U378" s="37"/>
      <c r="V378" s="37"/>
      <c r="W378" s="37"/>
      <c r="X378" s="37"/>
      <c r="Y378" s="37"/>
      <c r="Z378" s="37"/>
      <c r="AA378" s="37"/>
      <c r="AB378" s="37"/>
      <c r="AC378" s="37"/>
      <c r="AD378" s="37"/>
      <c r="AE378" s="37"/>
      <c r="AR378" s="196" t="s">
        <v>551</v>
      </c>
      <c r="AT378" s="196" t="s">
        <v>445</v>
      </c>
      <c r="AU378" s="196" t="s">
        <v>91</v>
      </c>
      <c r="AY378" s="20" t="s">
        <v>443</v>
      </c>
      <c r="BE378" s="197">
        <f>IF(N378="základní",J378,0)</f>
        <v>0</v>
      </c>
      <c r="BF378" s="197">
        <f>IF(N378="snížená",J378,0)</f>
        <v>0</v>
      </c>
      <c r="BG378" s="197">
        <f>IF(N378="zákl. přenesená",J378,0)</f>
        <v>0</v>
      </c>
      <c r="BH378" s="197">
        <f>IF(N378="sníž. přenesená",J378,0)</f>
        <v>0</v>
      </c>
      <c r="BI378" s="197">
        <f>IF(N378="nulová",J378,0)</f>
        <v>0</v>
      </c>
      <c r="BJ378" s="20" t="s">
        <v>91</v>
      </c>
      <c r="BK378" s="197">
        <f>ROUND(I378*H378,2)</f>
        <v>0</v>
      </c>
      <c r="BL378" s="20" t="s">
        <v>551</v>
      </c>
      <c r="BM378" s="196" t="s">
        <v>8024</v>
      </c>
    </row>
    <row r="379" spans="1:65" s="2" customFormat="1" ht="16.5" customHeight="1">
      <c r="A379" s="37"/>
      <c r="B379" s="38"/>
      <c r="C379" s="185" t="s">
        <v>2103</v>
      </c>
      <c r="D379" s="185" t="s">
        <v>445</v>
      </c>
      <c r="E379" s="186" t="s">
        <v>8025</v>
      </c>
      <c r="F379" s="187" t="s">
        <v>8026</v>
      </c>
      <c r="G379" s="188" t="s">
        <v>459</v>
      </c>
      <c r="H379" s="189">
        <v>6</v>
      </c>
      <c r="I379" s="190"/>
      <c r="J379" s="191">
        <f>ROUND(I379*H379,2)</f>
        <v>0</v>
      </c>
      <c r="K379" s="187" t="s">
        <v>19</v>
      </c>
      <c r="L379" s="42"/>
      <c r="M379" s="192" t="s">
        <v>19</v>
      </c>
      <c r="N379" s="193" t="s">
        <v>50</v>
      </c>
      <c r="O379" s="67"/>
      <c r="P379" s="194">
        <f>O379*H379</f>
        <v>0</v>
      </c>
      <c r="Q379" s="194">
        <v>0</v>
      </c>
      <c r="R379" s="194">
        <f>Q379*H379</f>
        <v>0</v>
      </c>
      <c r="S379" s="194">
        <v>0</v>
      </c>
      <c r="T379" s="195">
        <f>S379*H379</f>
        <v>0</v>
      </c>
      <c r="U379" s="37"/>
      <c r="V379" s="37"/>
      <c r="W379" s="37"/>
      <c r="X379" s="37"/>
      <c r="Y379" s="37"/>
      <c r="Z379" s="37"/>
      <c r="AA379" s="37"/>
      <c r="AB379" s="37"/>
      <c r="AC379" s="37"/>
      <c r="AD379" s="37"/>
      <c r="AE379" s="37"/>
      <c r="AR379" s="196" t="s">
        <v>551</v>
      </c>
      <c r="AT379" s="196" t="s">
        <v>445</v>
      </c>
      <c r="AU379" s="196" t="s">
        <v>91</v>
      </c>
      <c r="AY379" s="20" t="s">
        <v>443</v>
      </c>
      <c r="BE379" s="197">
        <f>IF(N379="základní",J379,0)</f>
        <v>0</v>
      </c>
      <c r="BF379" s="197">
        <f>IF(N379="snížená",J379,0)</f>
        <v>0</v>
      </c>
      <c r="BG379" s="197">
        <f>IF(N379="zákl. přenesená",J379,0)</f>
        <v>0</v>
      </c>
      <c r="BH379" s="197">
        <f>IF(N379="sníž. přenesená",J379,0)</f>
        <v>0</v>
      </c>
      <c r="BI379" s="197">
        <f>IF(N379="nulová",J379,0)</f>
        <v>0</v>
      </c>
      <c r="BJ379" s="20" t="s">
        <v>91</v>
      </c>
      <c r="BK379" s="197">
        <f>ROUND(I379*H379,2)</f>
        <v>0</v>
      </c>
      <c r="BL379" s="20" t="s">
        <v>551</v>
      </c>
      <c r="BM379" s="196" t="s">
        <v>8027</v>
      </c>
    </row>
    <row r="380" spans="1:65" s="2" customFormat="1" ht="44.25" customHeight="1">
      <c r="A380" s="37"/>
      <c r="B380" s="38"/>
      <c r="C380" s="185" t="s">
        <v>2109</v>
      </c>
      <c r="D380" s="185" t="s">
        <v>445</v>
      </c>
      <c r="E380" s="186" t="s">
        <v>8028</v>
      </c>
      <c r="F380" s="187" t="s">
        <v>8029</v>
      </c>
      <c r="G380" s="188" t="s">
        <v>459</v>
      </c>
      <c r="H380" s="189">
        <v>6</v>
      </c>
      <c r="I380" s="190"/>
      <c r="J380" s="191">
        <f>ROUND(I380*H380,2)</f>
        <v>0</v>
      </c>
      <c r="K380" s="187" t="s">
        <v>19</v>
      </c>
      <c r="L380" s="42"/>
      <c r="M380" s="192" t="s">
        <v>19</v>
      </c>
      <c r="N380" s="193" t="s">
        <v>50</v>
      </c>
      <c r="O380" s="67"/>
      <c r="P380" s="194">
        <f>O380*H380</f>
        <v>0</v>
      </c>
      <c r="Q380" s="194">
        <v>0</v>
      </c>
      <c r="R380" s="194">
        <f>Q380*H380</f>
        <v>0</v>
      </c>
      <c r="S380" s="194">
        <v>0</v>
      </c>
      <c r="T380" s="195">
        <f>S380*H380</f>
        <v>0</v>
      </c>
      <c r="U380" s="37"/>
      <c r="V380" s="37"/>
      <c r="W380" s="37"/>
      <c r="X380" s="37"/>
      <c r="Y380" s="37"/>
      <c r="Z380" s="37"/>
      <c r="AA380" s="37"/>
      <c r="AB380" s="37"/>
      <c r="AC380" s="37"/>
      <c r="AD380" s="37"/>
      <c r="AE380" s="37"/>
      <c r="AR380" s="196" t="s">
        <v>551</v>
      </c>
      <c r="AT380" s="196" t="s">
        <v>445</v>
      </c>
      <c r="AU380" s="196" t="s">
        <v>91</v>
      </c>
      <c r="AY380" s="20" t="s">
        <v>443</v>
      </c>
      <c r="BE380" s="197">
        <f>IF(N380="základní",J380,0)</f>
        <v>0</v>
      </c>
      <c r="BF380" s="197">
        <f>IF(N380="snížená",J380,0)</f>
        <v>0</v>
      </c>
      <c r="BG380" s="197">
        <f>IF(N380="zákl. přenesená",J380,0)</f>
        <v>0</v>
      </c>
      <c r="BH380" s="197">
        <f>IF(N380="sníž. přenesená",J380,0)</f>
        <v>0</v>
      </c>
      <c r="BI380" s="197">
        <f>IF(N380="nulová",J380,0)</f>
        <v>0</v>
      </c>
      <c r="BJ380" s="20" t="s">
        <v>91</v>
      </c>
      <c r="BK380" s="197">
        <f>ROUND(I380*H380,2)</f>
        <v>0</v>
      </c>
      <c r="BL380" s="20" t="s">
        <v>551</v>
      </c>
      <c r="BM380" s="196" t="s">
        <v>8030</v>
      </c>
    </row>
    <row r="381" spans="1:65" s="2" customFormat="1" ht="37.9" customHeight="1">
      <c r="A381" s="37"/>
      <c r="B381" s="38"/>
      <c r="C381" s="185" t="s">
        <v>2115</v>
      </c>
      <c r="D381" s="185" t="s">
        <v>445</v>
      </c>
      <c r="E381" s="186" t="s">
        <v>8031</v>
      </c>
      <c r="F381" s="187" t="s">
        <v>8032</v>
      </c>
      <c r="G381" s="188" t="s">
        <v>459</v>
      </c>
      <c r="H381" s="189">
        <v>33</v>
      </c>
      <c r="I381" s="190"/>
      <c r="J381" s="191">
        <f>ROUND(I381*H381,2)</f>
        <v>0</v>
      </c>
      <c r="K381" s="187" t="s">
        <v>7502</v>
      </c>
      <c r="L381" s="42"/>
      <c r="M381" s="192" t="s">
        <v>19</v>
      </c>
      <c r="N381" s="193" t="s">
        <v>50</v>
      </c>
      <c r="O381" s="67"/>
      <c r="P381" s="194">
        <f>O381*H381</f>
        <v>0</v>
      </c>
      <c r="Q381" s="194">
        <v>4.9300000000000004E-3</v>
      </c>
      <c r="R381" s="194">
        <f>Q381*H381</f>
        <v>0.16269</v>
      </c>
      <c r="S381" s="194">
        <v>0</v>
      </c>
      <c r="T381" s="195">
        <f>S381*H381</f>
        <v>0</v>
      </c>
      <c r="U381" s="37"/>
      <c r="V381" s="37"/>
      <c r="W381" s="37"/>
      <c r="X381" s="37"/>
      <c r="Y381" s="37"/>
      <c r="Z381" s="37"/>
      <c r="AA381" s="37"/>
      <c r="AB381" s="37"/>
      <c r="AC381" s="37"/>
      <c r="AD381" s="37"/>
      <c r="AE381" s="37"/>
      <c r="AR381" s="196" t="s">
        <v>551</v>
      </c>
      <c r="AT381" s="196" t="s">
        <v>445</v>
      </c>
      <c r="AU381" s="196" t="s">
        <v>91</v>
      </c>
      <c r="AY381" s="20" t="s">
        <v>443</v>
      </c>
      <c r="BE381" s="197">
        <f>IF(N381="základní",J381,0)</f>
        <v>0</v>
      </c>
      <c r="BF381" s="197">
        <f>IF(N381="snížená",J381,0)</f>
        <v>0</v>
      </c>
      <c r="BG381" s="197">
        <f>IF(N381="zákl. přenesená",J381,0)</f>
        <v>0</v>
      </c>
      <c r="BH381" s="197">
        <f>IF(N381="sníž. přenesená",J381,0)</f>
        <v>0</v>
      </c>
      <c r="BI381" s="197">
        <f>IF(N381="nulová",J381,0)</f>
        <v>0</v>
      </c>
      <c r="BJ381" s="20" t="s">
        <v>91</v>
      </c>
      <c r="BK381" s="197">
        <f>ROUND(I381*H381,2)</f>
        <v>0</v>
      </c>
      <c r="BL381" s="20" t="s">
        <v>551</v>
      </c>
      <c r="BM381" s="196" t="s">
        <v>8033</v>
      </c>
    </row>
    <row r="382" spans="1:65" s="2" customFormat="1">
      <c r="A382" s="37"/>
      <c r="B382" s="38"/>
      <c r="C382" s="39"/>
      <c r="D382" s="198" t="s">
        <v>451</v>
      </c>
      <c r="E382" s="39"/>
      <c r="F382" s="199" t="s">
        <v>8034</v>
      </c>
      <c r="G382" s="39"/>
      <c r="H382" s="39"/>
      <c r="I382" s="200"/>
      <c r="J382" s="39"/>
      <c r="K382" s="39"/>
      <c r="L382" s="42"/>
      <c r="M382" s="201"/>
      <c r="N382" s="202"/>
      <c r="O382" s="67"/>
      <c r="P382" s="67"/>
      <c r="Q382" s="67"/>
      <c r="R382" s="67"/>
      <c r="S382" s="67"/>
      <c r="T382" s="68"/>
      <c r="U382" s="37"/>
      <c r="V382" s="37"/>
      <c r="W382" s="37"/>
      <c r="X382" s="37"/>
      <c r="Y382" s="37"/>
      <c r="Z382" s="37"/>
      <c r="AA382" s="37"/>
      <c r="AB382" s="37"/>
      <c r="AC382" s="37"/>
      <c r="AD382" s="37"/>
      <c r="AE382" s="37"/>
      <c r="AT382" s="20" t="s">
        <v>451</v>
      </c>
      <c r="AU382" s="20" t="s">
        <v>91</v>
      </c>
    </row>
    <row r="383" spans="1:65" s="2" customFormat="1" ht="37.9" customHeight="1">
      <c r="A383" s="37"/>
      <c r="B383" s="38"/>
      <c r="C383" s="185" t="s">
        <v>2122</v>
      </c>
      <c r="D383" s="185" t="s">
        <v>445</v>
      </c>
      <c r="E383" s="186" t="s">
        <v>8035</v>
      </c>
      <c r="F383" s="187" t="s">
        <v>8036</v>
      </c>
      <c r="G383" s="188" t="s">
        <v>459</v>
      </c>
      <c r="H383" s="189">
        <v>1</v>
      </c>
      <c r="I383" s="190"/>
      <c r="J383" s="191">
        <f>ROUND(I383*H383,2)</f>
        <v>0</v>
      </c>
      <c r="K383" s="187" t="s">
        <v>7502</v>
      </c>
      <c r="L383" s="42"/>
      <c r="M383" s="192" t="s">
        <v>19</v>
      </c>
      <c r="N383" s="193" t="s">
        <v>50</v>
      </c>
      <c r="O383" s="67"/>
      <c r="P383" s="194">
        <f>O383*H383</f>
        <v>0</v>
      </c>
      <c r="Q383" s="194">
        <v>1.8689999999999998E-2</v>
      </c>
      <c r="R383" s="194">
        <f>Q383*H383</f>
        <v>1.8689999999999998E-2</v>
      </c>
      <c r="S383" s="194">
        <v>0</v>
      </c>
      <c r="T383" s="195">
        <f>S383*H383</f>
        <v>0</v>
      </c>
      <c r="U383" s="37"/>
      <c r="V383" s="37"/>
      <c r="W383" s="37"/>
      <c r="X383" s="37"/>
      <c r="Y383" s="37"/>
      <c r="Z383" s="37"/>
      <c r="AA383" s="37"/>
      <c r="AB383" s="37"/>
      <c r="AC383" s="37"/>
      <c r="AD383" s="37"/>
      <c r="AE383" s="37"/>
      <c r="AR383" s="196" t="s">
        <v>551</v>
      </c>
      <c r="AT383" s="196" t="s">
        <v>445</v>
      </c>
      <c r="AU383" s="196" t="s">
        <v>91</v>
      </c>
      <c r="AY383" s="20" t="s">
        <v>443</v>
      </c>
      <c r="BE383" s="197">
        <f>IF(N383="základní",J383,0)</f>
        <v>0</v>
      </c>
      <c r="BF383" s="197">
        <f>IF(N383="snížená",J383,0)</f>
        <v>0</v>
      </c>
      <c r="BG383" s="197">
        <f>IF(N383="zákl. přenesená",J383,0)</f>
        <v>0</v>
      </c>
      <c r="BH383" s="197">
        <f>IF(N383="sníž. přenesená",J383,0)</f>
        <v>0</v>
      </c>
      <c r="BI383" s="197">
        <f>IF(N383="nulová",J383,0)</f>
        <v>0</v>
      </c>
      <c r="BJ383" s="20" t="s">
        <v>91</v>
      </c>
      <c r="BK383" s="197">
        <f>ROUND(I383*H383,2)</f>
        <v>0</v>
      </c>
      <c r="BL383" s="20" t="s">
        <v>551</v>
      </c>
      <c r="BM383" s="196" t="s">
        <v>8037</v>
      </c>
    </row>
    <row r="384" spans="1:65" s="2" customFormat="1">
      <c r="A384" s="37"/>
      <c r="B384" s="38"/>
      <c r="C384" s="39"/>
      <c r="D384" s="198" t="s">
        <v>451</v>
      </c>
      <c r="E384" s="39"/>
      <c r="F384" s="199" t="s">
        <v>8038</v>
      </c>
      <c r="G384" s="39"/>
      <c r="H384" s="39"/>
      <c r="I384" s="200"/>
      <c r="J384" s="39"/>
      <c r="K384" s="39"/>
      <c r="L384" s="42"/>
      <c r="M384" s="201"/>
      <c r="N384" s="202"/>
      <c r="O384" s="67"/>
      <c r="P384" s="67"/>
      <c r="Q384" s="67"/>
      <c r="R384" s="67"/>
      <c r="S384" s="67"/>
      <c r="T384" s="68"/>
      <c r="U384" s="37"/>
      <c r="V384" s="37"/>
      <c r="W384" s="37"/>
      <c r="X384" s="37"/>
      <c r="Y384" s="37"/>
      <c r="Z384" s="37"/>
      <c r="AA384" s="37"/>
      <c r="AB384" s="37"/>
      <c r="AC384" s="37"/>
      <c r="AD384" s="37"/>
      <c r="AE384" s="37"/>
      <c r="AT384" s="20" t="s">
        <v>451</v>
      </c>
      <c r="AU384" s="20" t="s">
        <v>91</v>
      </c>
    </row>
    <row r="385" spans="1:65" s="2" customFormat="1" ht="24.2" customHeight="1">
      <c r="A385" s="37"/>
      <c r="B385" s="38"/>
      <c r="C385" s="185" t="s">
        <v>2133</v>
      </c>
      <c r="D385" s="185" t="s">
        <v>445</v>
      </c>
      <c r="E385" s="186" t="s">
        <v>8039</v>
      </c>
      <c r="F385" s="187" t="s">
        <v>8040</v>
      </c>
      <c r="G385" s="188" t="s">
        <v>459</v>
      </c>
      <c r="H385" s="189">
        <v>181</v>
      </c>
      <c r="I385" s="190"/>
      <c r="J385" s="191">
        <f>ROUND(I385*H385,2)</f>
        <v>0</v>
      </c>
      <c r="K385" s="187" t="s">
        <v>7502</v>
      </c>
      <c r="L385" s="42"/>
      <c r="M385" s="192" t="s">
        <v>19</v>
      </c>
      <c r="N385" s="193" t="s">
        <v>50</v>
      </c>
      <c r="O385" s="67"/>
      <c r="P385" s="194">
        <f>O385*H385</f>
        <v>0</v>
      </c>
      <c r="Q385" s="194">
        <v>2.4000000000000001E-4</v>
      </c>
      <c r="R385" s="194">
        <f>Q385*H385</f>
        <v>4.3439999999999999E-2</v>
      </c>
      <c r="S385" s="194">
        <v>0</v>
      </c>
      <c r="T385" s="195">
        <f>S385*H385</f>
        <v>0</v>
      </c>
      <c r="U385" s="37"/>
      <c r="V385" s="37"/>
      <c r="W385" s="37"/>
      <c r="X385" s="37"/>
      <c r="Y385" s="37"/>
      <c r="Z385" s="37"/>
      <c r="AA385" s="37"/>
      <c r="AB385" s="37"/>
      <c r="AC385" s="37"/>
      <c r="AD385" s="37"/>
      <c r="AE385" s="37"/>
      <c r="AR385" s="196" t="s">
        <v>551</v>
      </c>
      <c r="AT385" s="196" t="s">
        <v>445</v>
      </c>
      <c r="AU385" s="196" t="s">
        <v>91</v>
      </c>
      <c r="AY385" s="20" t="s">
        <v>443</v>
      </c>
      <c r="BE385" s="197">
        <f>IF(N385="základní",J385,0)</f>
        <v>0</v>
      </c>
      <c r="BF385" s="197">
        <f>IF(N385="snížená",J385,0)</f>
        <v>0</v>
      </c>
      <c r="BG385" s="197">
        <f>IF(N385="zákl. přenesená",J385,0)</f>
        <v>0</v>
      </c>
      <c r="BH385" s="197">
        <f>IF(N385="sníž. přenesená",J385,0)</f>
        <v>0</v>
      </c>
      <c r="BI385" s="197">
        <f>IF(N385="nulová",J385,0)</f>
        <v>0</v>
      </c>
      <c r="BJ385" s="20" t="s">
        <v>91</v>
      </c>
      <c r="BK385" s="197">
        <f>ROUND(I385*H385,2)</f>
        <v>0</v>
      </c>
      <c r="BL385" s="20" t="s">
        <v>551</v>
      </c>
      <c r="BM385" s="196" t="s">
        <v>8041</v>
      </c>
    </row>
    <row r="386" spans="1:65" s="2" customFormat="1">
      <c r="A386" s="37"/>
      <c r="B386" s="38"/>
      <c r="C386" s="39"/>
      <c r="D386" s="198" t="s">
        <v>451</v>
      </c>
      <c r="E386" s="39"/>
      <c r="F386" s="199" t="s">
        <v>8042</v>
      </c>
      <c r="G386" s="39"/>
      <c r="H386" s="39"/>
      <c r="I386" s="200"/>
      <c r="J386" s="39"/>
      <c r="K386" s="39"/>
      <c r="L386" s="42"/>
      <c r="M386" s="201"/>
      <c r="N386" s="202"/>
      <c r="O386" s="67"/>
      <c r="P386" s="67"/>
      <c r="Q386" s="67"/>
      <c r="R386" s="67"/>
      <c r="S386" s="67"/>
      <c r="T386" s="68"/>
      <c r="U386" s="37"/>
      <c r="V386" s="37"/>
      <c r="W386" s="37"/>
      <c r="X386" s="37"/>
      <c r="Y386" s="37"/>
      <c r="Z386" s="37"/>
      <c r="AA386" s="37"/>
      <c r="AB386" s="37"/>
      <c r="AC386" s="37"/>
      <c r="AD386" s="37"/>
      <c r="AE386" s="37"/>
      <c r="AT386" s="20" t="s">
        <v>451</v>
      </c>
      <c r="AU386" s="20" t="s">
        <v>91</v>
      </c>
    </row>
    <row r="387" spans="1:65" s="2" customFormat="1" ht="16.5" customHeight="1">
      <c r="A387" s="37"/>
      <c r="B387" s="38"/>
      <c r="C387" s="185" t="s">
        <v>2138</v>
      </c>
      <c r="D387" s="185" t="s">
        <v>445</v>
      </c>
      <c r="E387" s="186" t="s">
        <v>8043</v>
      </c>
      <c r="F387" s="187" t="s">
        <v>8044</v>
      </c>
      <c r="G387" s="188" t="s">
        <v>459</v>
      </c>
      <c r="H387" s="189">
        <v>33</v>
      </c>
      <c r="I387" s="190"/>
      <c r="J387" s="191">
        <f>ROUND(I387*H387,2)</f>
        <v>0</v>
      </c>
      <c r="K387" s="187" t="s">
        <v>19</v>
      </c>
      <c r="L387" s="42"/>
      <c r="M387" s="192" t="s">
        <v>19</v>
      </c>
      <c r="N387" s="193" t="s">
        <v>50</v>
      </c>
      <c r="O387" s="67"/>
      <c r="P387" s="194">
        <f>O387*H387</f>
        <v>0</v>
      </c>
      <c r="Q387" s="194">
        <v>0</v>
      </c>
      <c r="R387" s="194">
        <f>Q387*H387</f>
        <v>0</v>
      </c>
      <c r="S387" s="194">
        <v>0</v>
      </c>
      <c r="T387" s="195">
        <f>S387*H387</f>
        <v>0</v>
      </c>
      <c r="U387" s="37"/>
      <c r="V387" s="37"/>
      <c r="W387" s="37"/>
      <c r="X387" s="37"/>
      <c r="Y387" s="37"/>
      <c r="Z387" s="37"/>
      <c r="AA387" s="37"/>
      <c r="AB387" s="37"/>
      <c r="AC387" s="37"/>
      <c r="AD387" s="37"/>
      <c r="AE387" s="37"/>
      <c r="AR387" s="196" t="s">
        <v>551</v>
      </c>
      <c r="AT387" s="196" t="s">
        <v>445</v>
      </c>
      <c r="AU387" s="196" t="s">
        <v>91</v>
      </c>
      <c r="AY387" s="20" t="s">
        <v>443</v>
      </c>
      <c r="BE387" s="197">
        <f>IF(N387="základní",J387,0)</f>
        <v>0</v>
      </c>
      <c r="BF387" s="197">
        <f>IF(N387="snížená",J387,0)</f>
        <v>0</v>
      </c>
      <c r="BG387" s="197">
        <f>IF(N387="zákl. přenesená",J387,0)</f>
        <v>0</v>
      </c>
      <c r="BH387" s="197">
        <f>IF(N387="sníž. přenesená",J387,0)</f>
        <v>0</v>
      </c>
      <c r="BI387" s="197">
        <f>IF(N387="nulová",J387,0)</f>
        <v>0</v>
      </c>
      <c r="BJ387" s="20" t="s">
        <v>91</v>
      </c>
      <c r="BK387" s="197">
        <f>ROUND(I387*H387,2)</f>
        <v>0</v>
      </c>
      <c r="BL387" s="20" t="s">
        <v>551</v>
      </c>
      <c r="BM387" s="196" t="s">
        <v>8045</v>
      </c>
    </row>
    <row r="388" spans="1:65" s="2" customFormat="1" ht="19.5">
      <c r="A388" s="37"/>
      <c r="B388" s="38"/>
      <c r="C388" s="39"/>
      <c r="D388" s="205" t="s">
        <v>2564</v>
      </c>
      <c r="E388" s="39"/>
      <c r="F388" s="257" t="s">
        <v>8046</v>
      </c>
      <c r="G388" s="39"/>
      <c r="H388" s="39"/>
      <c r="I388" s="200"/>
      <c r="J388" s="39"/>
      <c r="K388" s="39"/>
      <c r="L388" s="42"/>
      <c r="M388" s="201"/>
      <c r="N388" s="202"/>
      <c r="O388" s="67"/>
      <c r="P388" s="67"/>
      <c r="Q388" s="67"/>
      <c r="R388" s="67"/>
      <c r="S388" s="67"/>
      <c r="T388" s="68"/>
      <c r="U388" s="37"/>
      <c r="V388" s="37"/>
      <c r="W388" s="37"/>
      <c r="X388" s="37"/>
      <c r="Y388" s="37"/>
      <c r="Z388" s="37"/>
      <c r="AA388" s="37"/>
      <c r="AB388" s="37"/>
      <c r="AC388" s="37"/>
      <c r="AD388" s="37"/>
      <c r="AE388" s="37"/>
      <c r="AT388" s="20" t="s">
        <v>2564</v>
      </c>
      <c r="AU388" s="20" t="s">
        <v>91</v>
      </c>
    </row>
    <row r="389" spans="1:65" s="2" customFormat="1" ht="24.2" customHeight="1">
      <c r="A389" s="37"/>
      <c r="B389" s="38"/>
      <c r="C389" s="185" t="s">
        <v>2144</v>
      </c>
      <c r="D389" s="185" t="s">
        <v>445</v>
      </c>
      <c r="E389" s="186" t="s">
        <v>8047</v>
      </c>
      <c r="F389" s="187" t="s">
        <v>8048</v>
      </c>
      <c r="G389" s="188" t="s">
        <v>459</v>
      </c>
      <c r="H389" s="189">
        <v>1</v>
      </c>
      <c r="I389" s="190"/>
      <c r="J389" s="191">
        <f>ROUND(I389*H389,2)</f>
        <v>0</v>
      </c>
      <c r="K389" s="187" t="s">
        <v>7502</v>
      </c>
      <c r="L389" s="42"/>
      <c r="M389" s="192" t="s">
        <v>19</v>
      </c>
      <c r="N389" s="193" t="s">
        <v>50</v>
      </c>
      <c r="O389" s="67"/>
      <c r="P389" s="194">
        <f>O389*H389</f>
        <v>0</v>
      </c>
      <c r="Q389" s="194">
        <v>1.9599999999999999E-3</v>
      </c>
      <c r="R389" s="194">
        <f>Q389*H389</f>
        <v>1.9599999999999999E-3</v>
      </c>
      <c r="S389" s="194">
        <v>0</v>
      </c>
      <c r="T389" s="195">
        <f>S389*H389</f>
        <v>0</v>
      </c>
      <c r="U389" s="37"/>
      <c r="V389" s="37"/>
      <c r="W389" s="37"/>
      <c r="X389" s="37"/>
      <c r="Y389" s="37"/>
      <c r="Z389" s="37"/>
      <c r="AA389" s="37"/>
      <c r="AB389" s="37"/>
      <c r="AC389" s="37"/>
      <c r="AD389" s="37"/>
      <c r="AE389" s="37"/>
      <c r="AR389" s="196" t="s">
        <v>551</v>
      </c>
      <c r="AT389" s="196" t="s">
        <v>445</v>
      </c>
      <c r="AU389" s="196" t="s">
        <v>91</v>
      </c>
      <c r="AY389" s="20" t="s">
        <v>443</v>
      </c>
      <c r="BE389" s="197">
        <f>IF(N389="základní",J389,0)</f>
        <v>0</v>
      </c>
      <c r="BF389" s="197">
        <f>IF(N389="snížená",J389,0)</f>
        <v>0</v>
      </c>
      <c r="BG389" s="197">
        <f>IF(N389="zákl. přenesená",J389,0)</f>
        <v>0</v>
      </c>
      <c r="BH389" s="197">
        <f>IF(N389="sníž. přenesená",J389,0)</f>
        <v>0</v>
      </c>
      <c r="BI389" s="197">
        <f>IF(N389="nulová",J389,0)</f>
        <v>0</v>
      </c>
      <c r="BJ389" s="20" t="s">
        <v>91</v>
      </c>
      <c r="BK389" s="197">
        <f>ROUND(I389*H389,2)</f>
        <v>0</v>
      </c>
      <c r="BL389" s="20" t="s">
        <v>551</v>
      </c>
      <c r="BM389" s="196" t="s">
        <v>8049</v>
      </c>
    </row>
    <row r="390" spans="1:65" s="2" customFormat="1">
      <c r="A390" s="37"/>
      <c r="B390" s="38"/>
      <c r="C390" s="39"/>
      <c r="D390" s="198" t="s">
        <v>451</v>
      </c>
      <c r="E390" s="39"/>
      <c r="F390" s="199" t="s">
        <v>8050</v>
      </c>
      <c r="G390" s="39"/>
      <c r="H390" s="39"/>
      <c r="I390" s="200"/>
      <c r="J390" s="39"/>
      <c r="K390" s="39"/>
      <c r="L390" s="42"/>
      <c r="M390" s="201"/>
      <c r="N390" s="202"/>
      <c r="O390" s="67"/>
      <c r="P390" s="67"/>
      <c r="Q390" s="67"/>
      <c r="R390" s="67"/>
      <c r="S390" s="67"/>
      <c r="T390" s="68"/>
      <c r="U390" s="37"/>
      <c r="V390" s="37"/>
      <c r="W390" s="37"/>
      <c r="X390" s="37"/>
      <c r="Y390" s="37"/>
      <c r="Z390" s="37"/>
      <c r="AA390" s="37"/>
      <c r="AB390" s="37"/>
      <c r="AC390" s="37"/>
      <c r="AD390" s="37"/>
      <c r="AE390" s="37"/>
      <c r="AT390" s="20" t="s">
        <v>451</v>
      </c>
      <c r="AU390" s="20" t="s">
        <v>91</v>
      </c>
    </row>
    <row r="391" spans="1:65" s="2" customFormat="1" ht="19.5">
      <c r="A391" s="37"/>
      <c r="B391" s="38"/>
      <c r="C391" s="39"/>
      <c r="D391" s="205" t="s">
        <v>2564</v>
      </c>
      <c r="E391" s="39"/>
      <c r="F391" s="257" t="s">
        <v>8051</v>
      </c>
      <c r="G391" s="39"/>
      <c r="H391" s="39"/>
      <c r="I391" s="200"/>
      <c r="J391" s="39"/>
      <c r="K391" s="39"/>
      <c r="L391" s="42"/>
      <c r="M391" s="201"/>
      <c r="N391" s="202"/>
      <c r="O391" s="67"/>
      <c r="P391" s="67"/>
      <c r="Q391" s="67"/>
      <c r="R391" s="67"/>
      <c r="S391" s="67"/>
      <c r="T391" s="68"/>
      <c r="U391" s="37"/>
      <c r="V391" s="37"/>
      <c r="W391" s="37"/>
      <c r="X391" s="37"/>
      <c r="Y391" s="37"/>
      <c r="Z391" s="37"/>
      <c r="AA391" s="37"/>
      <c r="AB391" s="37"/>
      <c r="AC391" s="37"/>
      <c r="AD391" s="37"/>
      <c r="AE391" s="37"/>
      <c r="AT391" s="20" t="s">
        <v>2564</v>
      </c>
      <c r="AU391" s="20" t="s">
        <v>91</v>
      </c>
    </row>
    <row r="392" spans="1:65" s="2" customFormat="1" ht="24.2" customHeight="1">
      <c r="A392" s="37"/>
      <c r="B392" s="38"/>
      <c r="C392" s="185" t="s">
        <v>2149</v>
      </c>
      <c r="D392" s="185" t="s">
        <v>445</v>
      </c>
      <c r="E392" s="186" t="s">
        <v>8052</v>
      </c>
      <c r="F392" s="187" t="s">
        <v>8053</v>
      </c>
      <c r="G392" s="188" t="s">
        <v>459</v>
      </c>
      <c r="H392" s="189">
        <v>33</v>
      </c>
      <c r="I392" s="190"/>
      <c r="J392" s="191">
        <f>ROUND(I392*H392,2)</f>
        <v>0</v>
      </c>
      <c r="K392" s="187" t="s">
        <v>7502</v>
      </c>
      <c r="L392" s="42"/>
      <c r="M392" s="192" t="s">
        <v>19</v>
      </c>
      <c r="N392" s="193" t="s">
        <v>50</v>
      </c>
      <c r="O392" s="67"/>
      <c r="P392" s="194">
        <f>O392*H392</f>
        <v>0</v>
      </c>
      <c r="Q392" s="194">
        <v>1.8E-3</v>
      </c>
      <c r="R392" s="194">
        <f>Q392*H392</f>
        <v>5.9400000000000001E-2</v>
      </c>
      <c r="S392" s="194">
        <v>0</v>
      </c>
      <c r="T392" s="195">
        <f>S392*H392</f>
        <v>0</v>
      </c>
      <c r="U392" s="37"/>
      <c r="V392" s="37"/>
      <c r="W392" s="37"/>
      <c r="X392" s="37"/>
      <c r="Y392" s="37"/>
      <c r="Z392" s="37"/>
      <c r="AA392" s="37"/>
      <c r="AB392" s="37"/>
      <c r="AC392" s="37"/>
      <c r="AD392" s="37"/>
      <c r="AE392" s="37"/>
      <c r="AR392" s="196" t="s">
        <v>551</v>
      </c>
      <c r="AT392" s="196" t="s">
        <v>445</v>
      </c>
      <c r="AU392" s="196" t="s">
        <v>91</v>
      </c>
      <c r="AY392" s="20" t="s">
        <v>443</v>
      </c>
      <c r="BE392" s="197">
        <f>IF(N392="základní",J392,0)</f>
        <v>0</v>
      </c>
      <c r="BF392" s="197">
        <f>IF(N392="snížená",J392,0)</f>
        <v>0</v>
      </c>
      <c r="BG392" s="197">
        <f>IF(N392="zákl. přenesená",J392,0)</f>
        <v>0</v>
      </c>
      <c r="BH392" s="197">
        <f>IF(N392="sníž. přenesená",J392,0)</f>
        <v>0</v>
      </c>
      <c r="BI392" s="197">
        <f>IF(N392="nulová",J392,0)</f>
        <v>0</v>
      </c>
      <c r="BJ392" s="20" t="s">
        <v>91</v>
      </c>
      <c r="BK392" s="197">
        <f>ROUND(I392*H392,2)</f>
        <v>0</v>
      </c>
      <c r="BL392" s="20" t="s">
        <v>551</v>
      </c>
      <c r="BM392" s="196" t="s">
        <v>8054</v>
      </c>
    </row>
    <row r="393" spans="1:65" s="2" customFormat="1">
      <c r="A393" s="37"/>
      <c r="B393" s="38"/>
      <c r="C393" s="39"/>
      <c r="D393" s="198" t="s">
        <v>451</v>
      </c>
      <c r="E393" s="39"/>
      <c r="F393" s="199" t="s">
        <v>8055</v>
      </c>
      <c r="G393" s="39"/>
      <c r="H393" s="39"/>
      <c r="I393" s="200"/>
      <c r="J393" s="39"/>
      <c r="K393" s="39"/>
      <c r="L393" s="42"/>
      <c r="M393" s="201"/>
      <c r="N393" s="202"/>
      <c r="O393" s="67"/>
      <c r="P393" s="67"/>
      <c r="Q393" s="67"/>
      <c r="R393" s="67"/>
      <c r="S393" s="67"/>
      <c r="T393" s="68"/>
      <c r="U393" s="37"/>
      <c r="V393" s="37"/>
      <c r="W393" s="37"/>
      <c r="X393" s="37"/>
      <c r="Y393" s="37"/>
      <c r="Z393" s="37"/>
      <c r="AA393" s="37"/>
      <c r="AB393" s="37"/>
      <c r="AC393" s="37"/>
      <c r="AD393" s="37"/>
      <c r="AE393" s="37"/>
      <c r="AT393" s="20" t="s">
        <v>451</v>
      </c>
      <c r="AU393" s="20" t="s">
        <v>91</v>
      </c>
    </row>
    <row r="394" spans="1:65" s="2" customFormat="1" ht="16.5" customHeight="1">
      <c r="A394" s="37"/>
      <c r="B394" s="38"/>
      <c r="C394" s="185" t="s">
        <v>2154</v>
      </c>
      <c r="D394" s="185" t="s">
        <v>445</v>
      </c>
      <c r="E394" s="186" t="s">
        <v>8056</v>
      </c>
      <c r="F394" s="187" t="s">
        <v>8057</v>
      </c>
      <c r="G394" s="188" t="s">
        <v>459</v>
      </c>
      <c r="H394" s="189">
        <v>34</v>
      </c>
      <c r="I394" s="190"/>
      <c r="J394" s="191">
        <f>ROUND(I394*H394,2)</f>
        <v>0</v>
      </c>
      <c r="K394" s="187" t="s">
        <v>7502</v>
      </c>
      <c r="L394" s="42"/>
      <c r="M394" s="192" t="s">
        <v>19</v>
      </c>
      <c r="N394" s="193" t="s">
        <v>50</v>
      </c>
      <c r="O394" s="67"/>
      <c r="P394" s="194">
        <f>O394*H394</f>
        <v>0</v>
      </c>
      <c r="Q394" s="194">
        <v>1.8400000000000001E-3</v>
      </c>
      <c r="R394" s="194">
        <f>Q394*H394</f>
        <v>6.2560000000000004E-2</v>
      </c>
      <c r="S394" s="194">
        <v>0</v>
      </c>
      <c r="T394" s="195">
        <f>S394*H394</f>
        <v>0</v>
      </c>
      <c r="U394" s="37"/>
      <c r="V394" s="37"/>
      <c r="W394" s="37"/>
      <c r="X394" s="37"/>
      <c r="Y394" s="37"/>
      <c r="Z394" s="37"/>
      <c r="AA394" s="37"/>
      <c r="AB394" s="37"/>
      <c r="AC394" s="37"/>
      <c r="AD394" s="37"/>
      <c r="AE394" s="37"/>
      <c r="AR394" s="196" t="s">
        <v>551</v>
      </c>
      <c r="AT394" s="196" t="s">
        <v>445</v>
      </c>
      <c r="AU394" s="196" t="s">
        <v>91</v>
      </c>
      <c r="AY394" s="20" t="s">
        <v>443</v>
      </c>
      <c r="BE394" s="197">
        <f>IF(N394="základní",J394,0)</f>
        <v>0</v>
      </c>
      <c r="BF394" s="197">
        <f>IF(N394="snížená",J394,0)</f>
        <v>0</v>
      </c>
      <c r="BG394" s="197">
        <f>IF(N394="zákl. přenesená",J394,0)</f>
        <v>0</v>
      </c>
      <c r="BH394" s="197">
        <f>IF(N394="sníž. přenesená",J394,0)</f>
        <v>0</v>
      </c>
      <c r="BI394" s="197">
        <f>IF(N394="nulová",J394,0)</f>
        <v>0</v>
      </c>
      <c r="BJ394" s="20" t="s">
        <v>91</v>
      </c>
      <c r="BK394" s="197">
        <f>ROUND(I394*H394,2)</f>
        <v>0</v>
      </c>
      <c r="BL394" s="20" t="s">
        <v>551</v>
      </c>
      <c r="BM394" s="196" t="s">
        <v>8058</v>
      </c>
    </row>
    <row r="395" spans="1:65" s="2" customFormat="1">
      <c r="A395" s="37"/>
      <c r="B395" s="38"/>
      <c r="C395" s="39"/>
      <c r="D395" s="198" t="s">
        <v>451</v>
      </c>
      <c r="E395" s="39"/>
      <c r="F395" s="199" t="s">
        <v>8059</v>
      </c>
      <c r="G395" s="39"/>
      <c r="H395" s="39"/>
      <c r="I395" s="200"/>
      <c r="J395" s="39"/>
      <c r="K395" s="39"/>
      <c r="L395" s="42"/>
      <c r="M395" s="201"/>
      <c r="N395" s="202"/>
      <c r="O395" s="67"/>
      <c r="P395" s="67"/>
      <c r="Q395" s="67"/>
      <c r="R395" s="67"/>
      <c r="S395" s="67"/>
      <c r="T395" s="68"/>
      <c r="U395" s="37"/>
      <c r="V395" s="37"/>
      <c r="W395" s="37"/>
      <c r="X395" s="37"/>
      <c r="Y395" s="37"/>
      <c r="Z395" s="37"/>
      <c r="AA395" s="37"/>
      <c r="AB395" s="37"/>
      <c r="AC395" s="37"/>
      <c r="AD395" s="37"/>
      <c r="AE395" s="37"/>
      <c r="AT395" s="20" t="s">
        <v>451</v>
      </c>
      <c r="AU395" s="20" t="s">
        <v>91</v>
      </c>
    </row>
    <row r="396" spans="1:65" s="2" customFormat="1" ht="24.2" customHeight="1">
      <c r="A396" s="37"/>
      <c r="B396" s="38"/>
      <c r="C396" s="185" t="s">
        <v>2159</v>
      </c>
      <c r="D396" s="185" t="s">
        <v>445</v>
      </c>
      <c r="E396" s="186" t="s">
        <v>8060</v>
      </c>
      <c r="F396" s="187" t="s">
        <v>8061</v>
      </c>
      <c r="G396" s="188" t="s">
        <v>459</v>
      </c>
      <c r="H396" s="189">
        <v>6</v>
      </c>
      <c r="I396" s="190"/>
      <c r="J396" s="191">
        <f>ROUND(I396*H396,2)</f>
        <v>0</v>
      </c>
      <c r="K396" s="187" t="s">
        <v>19</v>
      </c>
      <c r="L396" s="42"/>
      <c r="M396" s="192" t="s">
        <v>19</v>
      </c>
      <c r="N396" s="193" t="s">
        <v>50</v>
      </c>
      <c r="O396" s="67"/>
      <c r="P396" s="194">
        <f>O396*H396</f>
        <v>0</v>
      </c>
      <c r="Q396" s="194">
        <v>1.8400000000000001E-3</v>
      </c>
      <c r="R396" s="194">
        <f>Q396*H396</f>
        <v>1.1040000000000001E-2</v>
      </c>
      <c r="S396" s="194">
        <v>0</v>
      </c>
      <c r="T396" s="195">
        <f>S396*H396</f>
        <v>0</v>
      </c>
      <c r="U396" s="37"/>
      <c r="V396" s="37"/>
      <c r="W396" s="37"/>
      <c r="X396" s="37"/>
      <c r="Y396" s="37"/>
      <c r="Z396" s="37"/>
      <c r="AA396" s="37"/>
      <c r="AB396" s="37"/>
      <c r="AC396" s="37"/>
      <c r="AD396" s="37"/>
      <c r="AE396" s="37"/>
      <c r="AR396" s="196" t="s">
        <v>551</v>
      </c>
      <c r="AT396" s="196" t="s">
        <v>445</v>
      </c>
      <c r="AU396" s="196" t="s">
        <v>91</v>
      </c>
      <c r="AY396" s="20" t="s">
        <v>443</v>
      </c>
      <c r="BE396" s="197">
        <f>IF(N396="základní",J396,0)</f>
        <v>0</v>
      </c>
      <c r="BF396" s="197">
        <f>IF(N396="snížená",J396,0)</f>
        <v>0</v>
      </c>
      <c r="BG396" s="197">
        <f>IF(N396="zákl. přenesená",J396,0)</f>
        <v>0</v>
      </c>
      <c r="BH396" s="197">
        <f>IF(N396="sníž. přenesená",J396,0)</f>
        <v>0</v>
      </c>
      <c r="BI396" s="197">
        <f>IF(N396="nulová",J396,0)</f>
        <v>0</v>
      </c>
      <c r="BJ396" s="20" t="s">
        <v>91</v>
      </c>
      <c r="BK396" s="197">
        <f>ROUND(I396*H396,2)</f>
        <v>0</v>
      </c>
      <c r="BL396" s="20" t="s">
        <v>551</v>
      </c>
      <c r="BM396" s="196" t="s">
        <v>8062</v>
      </c>
    </row>
    <row r="397" spans="1:65" s="2" customFormat="1" ht="24.2" customHeight="1">
      <c r="A397" s="37"/>
      <c r="B397" s="38"/>
      <c r="C397" s="185" t="s">
        <v>2164</v>
      </c>
      <c r="D397" s="185" t="s">
        <v>445</v>
      </c>
      <c r="E397" s="186" t="s">
        <v>8063</v>
      </c>
      <c r="F397" s="187" t="s">
        <v>8064</v>
      </c>
      <c r="G397" s="188" t="s">
        <v>459</v>
      </c>
      <c r="H397" s="189">
        <v>25</v>
      </c>
      <c r="I397" s="190"/>
      <c r="J397" s="191">
        <f>ROUND(I397*H397,2)</f>
        <v>0</v>
      </c>
      <c r="K397" s="187" t="s">
        <v>7502</v>
      </c>
      <c r="L397" s="42"/>
      <c r="M397" s="192" t="s">
        <v>19</v>
      </c>
      <c r="N397" s="193" t="s">
        <v>50</v>
      </c>
      <c r="O397" s="67"/>
      <c r="P397" s="194">
        <f>O397*H397</f>
        <v>0</v>
      </c>
      <c r="Q397" s="194">
        <v>1.9599999999999999E-3</v>
      </c>
      <c r="R397" s="194">
        <f>Q397*H397</f>
        <v>4.9000000000000002E-2</v>
      </c>
      <c r="S397" s="194">
        <v>0</v>
      </c>
      <c r="T397" s="195">
        <f>S397*H397</f>
        <v>0</v>
      </c>
      <c r="U397" s="37"/>
      <c r="V397" s="37"/>
      <c r="W397" s="37"/>
      <c r="X397" s="37"/>
      <c r="Y397" s="37"/>
      <c r="Z397" s="37"/>
      <c r="AA397" s="37"/>
      <c r="AB397" s="37"/>
      <c r="AC397" s="37"/>
      <c r="AD397" s="37"/>
      <c r="AE397" s="37"/>
      <c r="AR397" s="196" t="s">
        <v>551</v>
      </c>
      <c r="AT397" s="196" t="s">
        <v>445</v>
      </c>
      <c r="AU397" s="196" t="s">
        <v>91</v>
      </c>
      <c r="AY397" s="20" t="s">
        <v>443</v>
      </c>
      <c r="BE397" s="197">
        <f>IF(N397="základní",J397,0)</f>
        <v>0</v>
      </c>
      <c r="BF397" s="197">
        <f>IF(N397="snížená",J397,0)</f>
        <v>0</v>
      </c>
      <c r="BG397" s="197">
        <f>IF(N397="zákl. přenesená",J397,0)</f>
        <v>0</v>
      </c>
      <c r="BH397" s="197">
        <f>IF(N397="sníž. přenesená",J397,0)</f>
        <v>0</v>
      </c>
      <c r="BI397" s="197">
        <f>IF(N397="nulová",J397,0)</f>
        <v>0</v>
      </c>
      <c r="BJ397" s="20" t="s">
        <v>91</v>
      </c>
      <c r="BK397" s="197">
        <f>ROUND(I397*H397,2)</f>
        <v>0</v>
      </c>
      <c r="BL397" s="20" t="s">
        <v>551</v>
      </c>
      <c r="BM397" s="196" t="s">
        <v>8065</v>
      </c>
    </row>
    <row r="398" spans="1:65" s="2" customFormat="1">
      <c r="A398" s="37"/>
      <c r="B398" s="38"/>
      <c r="C398" s="39"/>
      <c r="D398" s="198" t="s">
        <v>451</v>
      </c>
      <c r="E398" s="39"/>
      <c r="F398" s="199" t="s">
        <v>8066</v>
      </c>
      <c r="G398" s="39"/>
      <c r="H398" s="39"/>
      <c r="I398" s="200"/>
      <c r="J398" s="39"/>
      <c r="K398" s="39"/>
      <c r="L398" s="42"/>
      <c r="M398" s="201"/>
      <c r="N398" s="202"/>
      <c r="O398" s="67"/>
      <c r="P398" s="67"/>
      <c r="Q398" s="67"/>
      <c r="R398" s="67"/>
      <c r="S398" s="67"/>
      <c r="T398" s="68"/>
      <c r="U398" s="37"/>
      <c r="V398" s="37"/>
      <c r="W398" s="37"/>
      <c r="X398" s="37"/>
      <c r="Y398" s="37"/>
      <c r="Z398" s="37"/>
      <c r="AA398" s="37"/>
      <c r="AB398" s="37"/>
      <c r="AC398" s="37"/>
      <c r="AD398" s="37"/>
      <c r="AE398" s="37"/>
      <c r="AT398" s="20" t="s">
        <v>451</v>
      </c>
      <c r="AU398" s="20" t="s">
        <v>91</v>
      </c>
    </row>
    <row r="399" spans="1:65" s="2" customFormat="1" ht="33" customHeight="1">
      <c r="A399" s="37"/>
      <c r="B399" s="38"/>
      <c r="C399" s="185" t="s">
        <v>2169</v>
      </c>
      <c r="D399" s="185" t="s">
        <v>445</v>
      </c>
      <c r="E399" s="186" t="s">
        <v>8067</v>
      </c>
      <c r="F399" s="187" t="s">
        <v>8068</v>
      </c>
      <c r="G399" s="188" t="s">
        <v>459</v>
      </c>
      <c r="H399" s="189">
        <v>8</v>
      </c>
      <c r="I399" s="190"/>
      <c r="J399" s="191">
        <f>ROUND(I399*H399,2)</f>
        <v>0</v>
      </c>
      <c r="K399" s="187" t="s">
        <v>19</v>
      </c>
      <c r="L399" s="42"/>
      <c r="M399" s="192" t="s">
        <v>19</v>
      </c>
      <c r="N399" s="193" t="s">
        <v>50</v>
      </c>
      <c r="O399" s="67"/>
      <c r="P399" s="194">
        <f>O399*H399</f>
        <v>0</v>
      </c>
      <c r="Q399" s="194">
        <v>1.9599999999999999E-3</v>
      </c>
      <c r="R399" s="194">
        <f>Q399*H399</f>
        <v>1.5679999999999999E-2</v>
      </c>
      <c r="S399" s="194">
        <v>0</v>
      </c>
      <c r="T399" s="195">
        <f>S399*H399</f>
        <v>0</v>
      </c>
      <c r="U399" s="37"/>
      <c r="V399" s="37"/>
      <c r="W399" s="37"/>
      <c r="X399" s="37"/>
      <c r="Y399" s="37"/>
      <c r="Z399" s="37"/>
      <c r="AA399" s="37"/>
      <c r="AB399" s="37"/>
      <c r="AC399" s="37"/>
      <c r="AD399" s="37"/>
      <c r="AE399" s="37"/>
      <c r="AR399" s="196" t="s">
        <v>551</v>
      </c>
      <c r="AT399" s="196" t="s">
        <v>445</v>
      </c>
      <c r="AU399" s="196" t="s">
        <v>91</v>
      </c>
      <c r="AY399" s="20" t="s">
        <v>443</v>
      </c>
      <c r="BE399" s="197">
        <f>IF(N399="základní",J399,0)</f>
        <v>0</v>
      </c>
      <c r="BF399" s="197">
        <f>IF(N399="snížená",J399,0)</f>
        <v>0</v>
      </c>
      <c r="BG399" s="197">
        <f>IF(N399="zákl. přenesená",J399,0)</f>
        <v>0</v>
      </c>
      <c r="BH399" s="197">
        <f>IF(N399="sníž. přenesená",J399,0)</f>
        <v>0</v>
      </c>
      <c r="BI399" s="197">
        <f>IF(N399="nulová",J399,0)</f>
        <v>0</v>
      </c>
      <c r="BJ399" s="20" t="s">
        <v>91</v>
      </c>
      <c r="BK399" s="197">
        <f>ROUND(I399*H399,2)</f>
        <v>0</v>
      </c>
      <c r="BL399" s="20" t="s">
        <v>551</v>
      </c>
      <c r="BM399" s="196" t="s">
        <v>8069</v>
      </c>
    </row>
    <row r="400" spans="1:65" s="2" customFormat="1" ht="19.5">
      <c r="A400" s="37"/>
      <c r="B400" s="38"/>
      <c r="C400" s="39"/>
      <c r="D400" s="205" t="s">
        <v>2564</v>
      </c>
      <c r="E400" s="39"/>
      <c r="F400" s="257" t="s">
        <v>8070</v>
      </c>
      <c r="G400" s="39"/>
      <c r="H400" s="39"/>
      <c r="I400" s="200"/>
      <c r="J400" s="39"/>
      <c r="K400" s="39"/>
      <c r="L400" s="42"/>
      <c r="M400" s="201"/>
      <c r="N400" s="202"/>
      <c r="O400" s="67"/>
      <c r="P400" s="67"/>
      <c r="Q400" s="67"/>
      <c r="R400" s="67"/>
      <c r="S400" s="67"/>
      <c r="T400" s="68"/>
      <c r="U400" s="37"/>
      <c r="V400" s="37"/>
      <c r="W400" s="37"/>
      <c r="X400" s="37"/>
      <c r="Y400" s="37"/>
      <c r="Z400" s="37"/>
      <c r="AA400" s="37"/>
      <c r="AB400" s="37"/>
      <c r="AC400" s="37"/>
      <c r="AD400" s="37"/>
      <c r="AE400" s="37"/>
      <c r="AT400" s="20" t="s">
        <v>2564</v>
      </c>
      <c r="AU400" s="20" t="s">
        <v>91</v>
      </c>
    </row>
    <row r="401" spans="1:65" s="2" customFormat="1" ht="24.2" customHeight="1">
      <c r="A401" s="37"/>
      <c r="B401" s="38"/>
      <c r="C401" s="185" t="s">
        <v>2178</v>
      </c>
      <c r="D401" s="185" t="s">
        <v>445</v>
      </c>
      <c r="E401" s="186" t="s">
        <v>8071</v>
      </c>
      <c r="F401" s="187" t="s">
        <v>8072</v>
      </c>
      <c r="G401" s="188" t="s">
        <v>459</v>
      </c>
      <c r="H401" s="189">
        <v>34</v>
      </c>
      <c r="I401" s="190"/>
      <c r="J401" s="191">
        <f>ROUND(I401*H401,2)</f>
        <v>0</v>
      </c>
      <c r="K401" s="187" t="s">
        <v>7502</v>
      </c>
      <c r="L401" s="42"/>
      <c r="M401" s="192" t="s">
        <v>19</v>
      </c>
      <c r="N401" s="193" t="s">
        <v>50</v>
      </c>
      <c r="O401" s="67"/>
      <c r="P401" s="194">
        <f>O401*H401</f>
        <v>0</v>
      </c>
      <c r="Q401" s="194">
        <v>2.4000000000000001E-4</v>
      </c>
      <c r="R401" s="194">
        <f>Q401*H401</f>
        <v>8.1600000000000006E-3</v>
      </c>
      <c r="S401" s="194">
        <v>0</v>
      </c>
      <c r="T401" s="195">
        <f>S401*H401</f>
        <v>0</v>
      </c>
      <c r="U401" s="37"/>
      <c r="V401" s="37"/>
      <c r="W401" s="37"/>
      <c r="X401" s="37"/>
      <c r="Y401" s="37"/>
      <c r="Z401" s="37"/>
      <c r="AA401" s="37"/>
      <c r="AB401" s="37"/>
      <c r="AC401" s="37"/>
      <c r="AD401" s="37"/>
      <c r="AE401" s="37"/>
      <c r="AR401" s="196" t="s">
        <v>551</v>
      </c>
      <c r="AT401" s="196" t="s">
        <v>445</v>
      </c>
      <c r="AU401" s="196" t="s">
        <v>91</v>
      </c>
      <c r="AY401" s="20" t="s">
        <v>443</v>
      </c>
      <c r="BE401" s="197">
        <f>IF(N401="základní",J401,0)</f>
        <v>0</v>
      </c>
      <c r="BF401" s="197">
        <f>IF(N401="snížená",J401,0)</f>
        <v>0</v>
      </c>
      <c r="BG401" s="197">
        <f>IF(N401="zákl. přenesená",J401,0)</f>
        <v>0</v>
      </c>
      <c r="BH401" s="197">
        <f>IF(N401="sníž. přenesená",J401,0)</f>
        <v>0</v>
      </c>
      <c r="BI401" s="197">
        <f>IF(N401="nulová",J401,0)</f>
        <v>0</v>
      </c>
      <c r="BJ401" s="20" t="s">
        <v>91</v>
      </c>
      <c r="BK401" s="197">
        <f>ROUND(I401*H401,2)</f>
        <v>0</v>
      </c>
      <c r="BL401" s="20" t="s">
        <v>551</v>
      </c>
      <c r="BM401" s="196" t="s">
        <v>8073</v>
      </c>
    </row>
    <row r="402" spans="1:65" s="2" customFormat="1">
      <c r="A402" s="37"/>
      <c r="B402" s="38"/>
      <c r="C402" s="39"/>
      <c r="D402" s="198" t="s">
        <v>451</v>
      </c>
      <c r="E402" s="39"/>
      <c r="F402" s="199" t="s">
        <v>8074</v>
      </c>
      <c r="G402" s="39"/>
      <c r="H402" s="39"/>
      <c r="I402" s="200"/>
      <c r="J402" s="39"/>
      <c r="K402" s="39"/>
      <c r="L402" s="42"/>
      <c r="M402" s="201"/>
      <c r="N402" s="202"/>
      <c r="O402" s="67"/>
      <c r="P402" s="67"/>
      <c r="Q402" s="67"/>
      <c r="R402" s="67"/>
      <c r="S402" s="67"/>
      <c r="T402" s="68"/>
      <c r="U402" s="37"/>
      <c r="V402" s="37"/>
      <c r="W402" s="37"/>
      <c r="X402" s="37"/>
      <c r="Y402" s="37"/>
      <c r="Z402" s="37"/>
      <c r="AA402" s="37"/>
      <c r="AB402" s="37"/>
      <c r="AC402" s="37"/>
      <c r="AD402" s="37"/>
      <c r="AE402" s="37"/>
      <c r="AT402" s="20" t="s">
        <v>451</v>
      </c>
      <c r="AU402" s="20" t="s">
        <v>91</v>
      </c>
    </row>
    <row r="403" spans="1:65" s="2" customFormat="1" ht="24.2" customHeight="1">
      <c r="A403" s="37"/>
      <c r="B403" s="38"/>
      <c r="C403" s="185" t="s">
        <v>2193</v>
      </c>
      <c r="D403" s="185" t="s">
        <v>445</v>
      </c>
      <c r="E403" s="186" t="s">
        <v>8075</v>
      </c>
      <c r="F403" s="187" t="s">
        <v>8076</v>
      </c>
      <c r="G403" s="188" t="s">
        <v>459</v>
      </c>
      <c r="H403" s="189">
        <v>6</v>
      </c>
      <c r="I403" s="190"/>
      <c r="J403" s="191">
        <f>ROUND(I403*H403,2)</f>
        <v>0</v>
      </c>
      <c r="K403" s="187" t="s">
        <v>7502</v>
      </c>
      <c r="L403" s="42"/>
      <c r="M403" s="192" t="s">
        <v>19</v>
      </c>
      <c r="N403" s="193" t="s">
        <v>50</v>
      </c>
      <c r="O403" s="67"/>
      <c r="P403" s="194">
        <f>O403*H403</f>
        <v>0</v>
      </c>
      <c r="Q403" s="194">
        <v>5.4000000000000001E-4</v>
      </c>
      <c r="R403" s="194">
        <f>Q403*H403</f>
        <v>3.2399999999999998E-3</v>
      </c>
      <c r="S403" s="194">
        <v>0</v>
      </c>
      <c r="T403" s="195">
        <f>S403*H403</f>
        <v>0</v>
      </c>
      <c r="U403" s="37"/>
      <c r="V403" s="37"/>
      <c r="W403" s="37"/>
      <c r="X403" s="37"/>
      <c r="Y403" s="37"/>
      <c r="Z403" s="37"/>
      <c r="AA403" s="37"/>
      <c r="AB403" s="37"/>
      <c r="AC403" s="37"/>
      <c r="AD403" s="37"/>
      <c r="AE403" s="37"/>
      <c r="AR403" s="196" t="s">
        <v>551</v>
      </c>
      <c r="AT403" s="196" t="s">
        <v>445</v>
      </c>
      <c r="AU403" s="196" t="s">
        <v>91</v>
      </c>
      <c r="AY403" s="20" t="s">
        <v>443</v>
      </c>
      <c r="BE403" s="197">
        <f>IF(N403="základní",J403,0)</f>
        <v>0</v>
      </c>
      <c r="BF403" s="197">
        <f>IF(N403="snížená",J403,0)</f>
        <v>0</v>
      </c>
      <c r="BG403" s="197">
        <f>IF(N403="zákl. přenesená",J403,0)</f>
        <v>0</v>
      </c>
      <c r="BH403" s="197">
        <f>IF(N403="sníž. přenesená",J403,0)</f>
        <v>0</v>
      </c>
      <c r="BI403" s="197">
        <f>IF(N403="nulová",J403,0)</f>
        <v>0</v>
      </c>
      <c r="BJ403" s="20" t="s">
        <v>91</v>
      </c>
      <c r="BK403" s="197">
        <f>ROUND(I403*H403,2)</f>
        <v>0</v>
      </c>
      <c r="BL403" s="20" t="s">
        <v>551</v>
      </c>
      <c r="BM403" s="196" t="s">
        <v>8077</v>
      </c>
    </row>
    <row r="404" spans="1:65" s="2" customFormat="1">
      <c r="A404" s="37"/>
      <c r="B404" s="38"/>
      <c r="C404" s="39"/>
      <c r="D404" s="198" t="s">
        <v>451</v>
      </c>
      <c r="E404" s="39"/>
      <c r="F404" s="199" t="s">
        <v>8078</v>
      </c>
      <c r="G404" s="39"/>
      <c r="H404" s="39"/>
      <c r="I404" s="200"/>
      <c r="J404" s="39"/>
      <c r="K404" s="39"/>
      <c r="L404" s="42"/>
      <c r="M404" s="201"/>
      <c r="N404" s="202"/>
      <c r="O404" s="67"/>
      <c r="P404" s="67"/>
      <c r="Q404" s="67"/>
      <c r="R404" s="67"/>
      <c r="S404" s="67"/>
      <c r="T404" s="68"/>
      <c r="U404" s="37"/>
      <c r="V404" s="37"/>
      <c r="W404" s="37"/>
      <c r="X404" s="37"/>
      <c r="Y404" s="37"/>
      <c r="Z404" s="37"/>
      <c r="AA404" s="37"/>
      <c r="AB404" s="37"/>
      <c r="AC404" s="37"/>
      <c r="AD404" s="37"/>
      <c r="AE404" s="37"/>
      <c r="AT404" s="20" t="s">
        <v>451</v>
      </c>
      <c r="AU404" s="20" t="s">
        <v>91</v>
      </c>
    </row>
    <row r="405" spans="1:65" s="2" customFormat="1" ht="19.5">
      <c r="A405" s="37"/>
      <c r="B405" s="38"/>
      <c r="C405" s="39"/>
      <c r="D405" s="205" t="s">
        <v>2564</v>
      </c>
      <c r="E405" s="39"/>
      <c r="F405" s="257" t="s">
        <v>8079</v>
      </c>
      <c r="G405" s="39"/>
      <c r="H405" s="39"/>
      <c r="I405" s="200"/>
      <c r="J405" s="39"/>
      <c r="K405" s="39"/>
      <c r="L405" s="42"/>
      <c r="M405" s="201"/>
      <c r="N405" s="202"/>
      <c r="O405" s="67"/>
      <c r="P405" s="67"/>
      <c r="Q405" s="67"/>
      <c r="R405" s="67"/>
      <c r="S405" s="67"/>
      <c r="T405" s="68"/>
      <c r="U405" s="37"/>
      <c r="V405" s="37"/>
      <c r="W405" s="37"/>
      <c r="X405" s="37"/>
      <c r="Y405" s="37"/>
      <c r="Z405" s="37"/>
      <c r="AA405" s="37"/>
      <c r="AB405" s="37"/>
      <c r="AC405" s="37"/>
      <c r="AD405" s="37"/>
      <c r="AE405" s="37"/>
      <c r="AT405" s="20" t="s">
        <v>2564</v>
      </c>
      <c r="AU405" s="20" t="s">
        <v>91</v>
      </c>
    </row>
    <row r="406" spans="1:65" s="2" customFormat="1" ht="24.2" customHeight="1">
      <c r="A406" s="37"/>
      <c r="B406" s="38"/>
      <c r="C406" s="185" t="s">
        <v>2201</v>
      </c>
      <c r="D406" s="185" t="s">
        <v>445</v>
      </c>
      <c r="E406" s="186" t="s">
        <v>8080</v>
      </c>
      <c r="F406" s="187" t="s">
        <v>8081</v>
      </c>
      <c r="G406" s="188" t="s">
        <v>459</v>
      </c>
      <c r="H406" s="189">
        <v>33</v>
      </c>
      <c r="I406" s="190"/>
      <c r="J406" s="191">
        <f>ROUND(I406*H406,2)</f>
        <v>0</v>
      </c>
      <c r="K406" s="187" t="s">
        <v>7502</v>
      </c>
      <c r="L406" s="42"/>
      <c r="M406" s="192" t="s">
        <v>19</v>
      </c>
      <c r="N406" s="193" t="s">
        <v>50</v>
      </c>
      <c r="O406" s="67"/>
      <c r="P406" s="194">
        <f>O406*H406</f>
        <v>0</v>
      </c>
      <c r="Q406" s="194">
        <v>2.7999999999999998E-4</v>
      </c>
      <c r="R406" s="194">
        <f>Q406*H406</f>
        <v>9.2399999999999999E-3</v>
      </c>
      <c r="S406" s="194">
        <v>0</v>
      </c>
      <c r="T406" s="195">
        <f>S406*H406</f>
        <v>0</v>
      </c>
      <c r="U406" s="37"/>
      <c r="V406" s="37"/>
      <c r="W406" s="37"/>
      <c r="X406" s="37"/>
      <c r="Y406" s="37"/>
      <c r="Z406" s="37"/>
      <c r="AA406" s="37"/>
      <c r="AB406" s="37"/>
      <c r="AC406" s="37"/>
      <c r="AD406" s="37"/>
      <c r="AE406" s="37"/>
      <c r="AR406" s="196" t="s">
        <v>551</v>
      </c>
      <c r="AT406" s="196" t="s">
        <v>445</v>
      </c>
      <c r="AU406" s="196" t="s">
        <v>91</v>
      </c>
      <c r="AY406" s="20" t="s">
        <v>443</v>
      </c>
      <c r="BE406" s="197">
        <f>IF(N406="základní",J406,0)</f>
        <v>0</v>
      </c>
      <c r="BF406" s="197">
        <f>IF(N406="snížená",J406,0)</f>
        <v>0</v>
      </c>
      <c r="BG406" s="197">
        <f>IF(N406="zákl. přenesená",J406,0)</f>
        <v>0</v>
      </c>
      <c r="BH406" s="197">
        <f>IF(N406="sníž. přenesená",J406,0)</f>
        <v>0</v>
      </c>
      <c r="BI406" s="197">
        <f>IF(N406="nulová",J406,0)</f>
        <v>0</v>
      </c>
      <c r="BJ406" s="20" t="s">
        <v>91</v>
      </c>
      <c r="BK406" s="197">
        <f>ROUND(I406*H406,2)</f>
        <v>0</v>
      </c>
      <c r="BL406" s="20" t="s">
        <v>551</v>
      </c>
      <c r="BM406" s="196" t="s">
        <v>8082</v>
      </c>
    </row>
    <row r="407" spans="1:65" s="2" customFormat="1">
      <c r="A407" s="37"/>
      <c r="B407" s="38"/>
      <c r="C407" s="39"/>
      <c r="D407" s="198" t="s">
        <v>451</v>
      </c>
      <c r="E407" s="39"/>
      <c r="F407" s="199" t="s">
        <v>8083</v>
      </c>
      <c r="G407" s="39"/>
      <c r="H407" s="39"/>
      <c r="I407" s="200"/>
      <c r="J407" s="39"/>
      <c r="K407" s="39"/>
      <c r="L407" s="42"/>
      <c r="M407" s="201"/>
      <c r="N407" s="202"/>
      <c r="O407" s="67"/>
      <c r="P407" s="67"/>
      <c r="Q407" s="67"/>
      <c r="R407" s="67"/>
      <c r="S407" s="67"/>
      <c r="T407" s="68"/>
      <c r="U407" s="37"/>
      <c r="V407" s="37"/>
      <c r="W407" s="37"/>
      <c r="X407" s="37"/>
      <c r="Y407" s="37"/>
      <c r="Z407" s="37"/>
      <c r="AA407" s="37"/>
      <c r="AB407" s="37"/>
      <c r="AC407" s="37"/>
      <c r="AD407" s="37"/>
      <c r="AE407" s="37"/>
      <c r="AT407" s="20" t="s">
        <v>451</v>
      </c>
      <c r="AU407" s="20" t="s">
        <v>91</v>
      </c>
    </row>
    <row r="408" spans="1:65" s="2" customFormat="1" ht="33" customHeight="1">
      <c r="A408" s="37"/>
      <c r="B408" s="38"/>
      <c r="C408" s="185" t="s">
        <v>2206</v>
      </c>
      <c r="D408" s="185" t="s">
        <v>445</v>
      </c>
      <c r="E408" s="186" t="s">
        <v>8084</v>
      </c>
      <c r="F408" s="187" t="s">
        <v>8085</v>
      </c>
      <c r="G408" s="188" t="s">
        <v>459</v>
      </c>
      <c r="H408" s="189">
        <v>25</v>
      </c>
      <c r="I408" s="190"/>
      <c r="J408" s="191">
        <f>ROUND(I408*H408,2)</f>
        <v>0</v>
      </c>
      <c r="K408" s="187" t="s">
        <v>7502</v>
      </c>
      <c r="L408" s="42"/>
      <c r="M408" s="192" t="s">
        <v>19</v>
      </c>
      <c r="N408" s="193" t="s">
        <v>50</v>
      </c>
      <c r="O408" s="67"/>
      <c r="P408" s="194">
        <f>O408*H408</f>
        <v>0</v>
      </c>
      <c r="Q408" s="194">
        <v>1.01E-3</v>
      </c>
      <c r="R408" s="194">
        <f>Q408*H408</f>
        <v>2.5250000000000002E-2</v>
      </c>
      <c r="S408" s="194">
        <v>0</v>
      </c>
      <c r="T408" s="195">
        <f>S408*H408</f>
        <v>0</v>
      </c>
      <c r="U408" s="37"/>
      <c r="V408" s="37"/>
      <c r="W408" s="37"/>
      <c r="X408" s="37"/>
      <c r="Y408" s="37"/>
      <c r="Z408" s="37"/>
      <c r="AA408" s="37"/>
      <c r="AB408" s="37"/>
      <c r="AC408" s="37"/>
      <c r="AD408" s="37"/>
      <c r="AE408" s="37"/>
      <c r="AR408" s="196" t="s">
        <v>551</v>
      </c>
      <c r="AT408" s="196" t="s">
        <v>445</v>
      </c>
      <c r="AU408" s="196" t="s">
        <v>91</v>
      </c>
      <c r="AY408" s="20" t="s">
        <v>443</v>
      </c>
      <c r="BE408" s="197">
        <f>IF(N408="základní",J408,0)</f>
        <v>0</v>
      </c>
      <c r="BF408" s="197">
        <f>IF(N408="snížená",J408,0)</f>
        <v>0</v>
      </c>
      <c r="BG408" s="197">
        <f>IF(N408="zákl. přenesená",J408,0)</f>
        <v>0</v>
      </c>
      <c r="BH408" s="197">
        <f>IF(N408="sníž. přenesená",J408,0)</f>
        <v>0</v>
      </c>
      <c r="BI408" s="197">
        <f>IF(N408="nulová",J408,0)</f>
        <v>0</v>
      </c>
      <c r="BJ408" s="20" t="s">
        <v>91</v>
      </c>
      <c r="BK408" s="197">
        <f>ROUND(I408*H408,2)</f>
        <v>0</v>
      </c>
      <c r="BL408" s="20" t="s">
        <v>551</v>
      </c>
      <c r="BM408" s="196" t="s">
        <v>8086</v>
      </c>
    </row>
    <row r="409" spans="1:65" s="2" customFormat="1">
      <c r="A409" s="37"/>
      <c r="B409" s="38"/>
      <c r="C409" s="39"/>
      <c r="D409" s="198" t="s">
        <v>451</v>
      </c>
      <c r="E409" s="39"/>
      <c r="F409" s="199" t="s">
        <v>8087</v>
      </c>
      <c r="G409" s="39"/>
      <c r="H409" s="39"/>
      <c r="I409" s="200"/>
      <c r="J409" s="39"/>
      <c r="K409" s="39"/>
      <c r="L409" s="42"/>
      <c r="M409" s="201"/>
      <c r="N409" s="202"/>
      <c r="O409" s="67"/>
      <c r="P409" s="67"/>
      <c r="Q409" s="67"/>
      <c r="R409" s="67"/>
      <c r="S409" s="67"/>
      <c r="T409" s="68"/>
      <c r="U409" s="37"/>
      <c r="V409" s="37"/>
      <c r="W409" s="37"/>
      <c r="X409" s="37"/>
      <c r="Y409" s="37"/>
      <c r="Z409" s="37"/>
      <c r="AA409" s="37"/>
      <c r="AB409" s="37"/>
      <c r="AC409" s="37"/>
      <c r="AD409" s="37"/>
      <c r="AE409" s="37"/>
      <c r="AT409" s="20" t="s">
        <v>451</v>
      </c>
      <c r="AU409" s="20" t="s">
        <v>91</v>
      </c>
    </row>
    <row r="410" spans="1:65" s="2" customFormat="1" ht="49.15" customHeight="1">
      <c r="A410" s="37"/>
      <c r="B410" s="38"/>
      <c r="C410" s="185" t="s">
        <v>2211</v>
      </c>
      <c r="D410" s="185" t="s">
        <v>445</v>
      </c>
      <c r="E410" s="186" t="s">
        <v>8088</v>
      </c>
      <c r="F410" s="187" t="s">
        <v>8089</v>
      </c>
      <c r="G410" s="188" t="s">
        <v>711</v>
      </c>
      <c r="H410" s="189">
        <v>2.5609999999999999</v>
      </c>
      <c r="I410" s="190"/>
      <c r="J410" s="191">
        <f>ROUND(I410*H410,2)</f>
        <v>0</v>
      </c>
      <c r="K410" s="187" t="s">
        <v>7502</v>
      </c>
      <c r="L410" s="42"/>
      <c r="M410" s="192" t="s">
        <v>19</v>
      </c>
      <c r="N410" s="193" t="s">
        <v>50</v>
      </c>
      <c r="O410" s="67"/>
      <c r="P410" s="194">
        <f>O410*H410</f>
        <v>0</v>
      </c>
      <c r="Q410" s="194">
        <v>0</v>
      </c>
      <c r="R410" s="194">
        <f>Q410*H410</f>
        <v>0</v>
      </c>
      <c r="S410" s="194">
        <v>0</v>
      </c>
      <c r="T410" s="195">
        <f>S410*H410</f>
        <v>0</v>
      </c>
      <c r="U410" s="37"/>
      <c r="V410" s="37"/>
      <c r="W410" s="37"/>
      <c r="X410" s="37"/>
      <c r="Y410" s="37"/>
      <c r="Z410" s="37"/>
      <c r="AA410" s="37"/>
      <c r="AB410" s="37"/>
      <c r="AC410" s="37"/>
      <c r="AD410" s="37"/>
      <c r="AE410" s="37"/>
      <c r="AR410" s="196" t="s">
        <v>551</v>
      </c>
      <c r="AT410" s="196" t="s">
        <v>445</v>
      </c>
      <c r="AU410" s="196" t="s">
        <v>91</v>
      </c>
      <c r="AY410" s="20" t="s">
        <v>443</v>
      </c>
      <c r="BE410" s="197">
        <f>IF(N410="základní",J410,0)</f>
        <v>0</v>
      </c>
      <c r="BF410" s="197">
        <f>IF(N410="snížená",J410,0)</f>
        <v>0</v>
      </c>
      <c r="BG410" s="197">
        <f>IF(N410="zákl. přenesená",J410,0)</f>
        <v>0</v>
      </c>
      <c r="BH410" s="197">
        <f>IF(N410="sníž. přenesená",J410,0)</f>
        <v>0</v>
      </c>
      <c r="BI410" s="197">
        <f>IF(N410="nulová",J410,0)</f>
        <v>0</v>
      </c>
      <c r="BJ410" s="20" t="s">
        <v>91</v>
      </c>
      <c r="BK410" s="197">
        <f>ROUND(I410*H410,2)</f>
        <v>0</v>
      </c>
      <c r="BL410" s="20" t="s">
        <v>551</v>
      </c>
      <c r="BM410" s="196" t="s">
        <v>8090</v>
      </c>
    </row>
    <row r="411" spans="1:65" s="2" customFormat="1">
      <c r="A411" s="37"/>
      <c r="B411" s="38"/>
      <c r="C411" s="39"/>
      <c r="D411" s="198" t="s">
        <v>451</v>
      </c>
      <c r="E411" s="39"/>
      <c r="F411" s="199" t="s">
        <v>8091</v>
      </c>
      <c r="G411" s="39"/>
      <c r="H411" s="39"/>
      <c r="I411" s="200"/>
      <c r="J411" s="39"/>
      <c r="K411" s="39"/>
      <c r="L411" s="42"/>
      <c r="M411" s="201"/>
      <c r="N411" s="202"/>
      <c r="O411" s="67"/>
      <c r="P411" s="67"/>
      <c r="Q411" s="67"/>
      <c r="R411" s="67"/>
      <c r="S411" s="67"/>
      <c r="T411" s="68"/>
      <c r="U411" s="37"/>
      <c r="V411" s="37"/>
      <c r="W411" s="37"/>
      <c r="X411" s="37"/>
      <c r="Y411" s="37"/>
      <c r="Z411" s="37"/>
      <c r="AA411" s="37"/>
      <c r="AB411" s="37"/>
      <c r="AC411" s="37"/>
      <c r="AD411" s="37"/>
      <c r="AE411" s="37"/>
      <c r="AT411" s="20" t="s">
        <v>451</v>
      </c>
      <c r="AU411" s="20" t="s">
        <v>91</v>
      </c>
    </row>
    <row r="412" spans="1:65" s="12" customFormat="1" ht="22.9" customHeight="1">
      <c r="B412" s="169"/>
      <c r="C412" s="170"/>
      <c r="D412" s="171" t="s">
        <v>77</v>
      </c>
      <c r="E412" s="183" t="s">
        <v>6194</v>
      </c>
      <c r="F412" s="183" t="s">
        <v>8092</v>
      </c>
      <c r="G412" s="170"/>
      <c r="H412" s="170"/>
      <c r="I412" s="173"/>
      <c r="J412" s="184">
        <f>BK412</f>
        <v>0</v>
      </c>
      <c r="K412" s="170"/>
      <c r="L412" s="175"/>
      <c r="M412" s="176"/>
      <c r="N412" s="177"/>
      <c r="O412" s="177"/>
      <c r="P412" s="178">
        <f>SUM(P413:P422)</f>
        <v>0</v>
      </c>
      <c r="Q412" s="177"/>
      <c r="R412" s="178">
        <f>SUM(R413:R422)</f>
        <v>0.57689999999999997</v>
      </c>
      <c r="S412" s="177"/>
      <c r="T412" s="179">
        <f>SUM(T413:T422)</f>
        <v>0</v>
      </c>
      <c r="AR412" s="180" t="s">
        <v>91</v>
      </c>
      <c r="AT412" s="181" t="s">
        <v>77</v>
      </c>
      <c r="AU412" s="181" t="s">
        <v>85</v>
      </c>
      <c r="AY412" s="180" t="s">
        <v>443</v>
      </c>
      <c r="BK412" s="182">
        <f>SUM(BK413:BK422)</f>
        <v>0</v>
      </c>
    </row>
    <row r="413" spans="1:65" s="2" customFormat="1" ht="37.9" customHeight="1">
      <c r="A413" s="37"/>
      <c r="B413" s="38"/>
      <c r="C413" s="185" t="s">
        <v>2217</v>
      </c>
      <c r="D413" s="185" t="s">
        <v>445</v>
      </c>
      <c r="E413" s="186" t="s">
        <v>8093</v>
      </c>
      <c r="F413" s="187" t="s">
        <v>8094</v>
      </c>
      <c r="G413" s="188" t="s">
        <v>459</v>
      </c>
      <c r="H413" s="189">
        <v>27</v>
      </c>
      <c r="I413" s="190"/>
      <c r="J413" s="191">
        <f>ROUND(I413*H413,2)</f>
        <v>0</v>
      </c>
      <c r="K413" s="187" t="s">
        <v>7502</v>
      </c>
      <c r="L413" s="42"/>
      <c r="M413" s="192" t="s">
        <v>19</v>
      </c>
      <c r="N413" s="193" t="s">
        <v>50</v>
      </c>
      <c r="O413" s="67"/>
      <c r="P413" s="194">
        <f>O413*H413</f>
        <v>0</v>
      </c>
      <c r="Q413" s="194">
        <v>1.6650000000000002E-2</v>
      </c>
      <c r="R413" s="194">
        <f>Q413*H413</f>
        <v>0.44955000000000006</v>
      </c>
      <c r="S413" s="194">
        <v>0</v>
      </c>
      <c r="T413" s="195">
        <f>S413*H413</f>
        <v>0</v>
      </c>
      <c r="U413" s="37"/>
      <c r="V413" s="37"/>
      <c r="W413" s="37"/>
      <c r="X413" s="37"/>
      <c r="Y413" s="37"/>
      <c r="Z413" s="37"/>
      <c r="AA413" s="37"/>
      <c r="AB413" s="37"/>
      <c r="AC413" s="37"/>
      <c r="AD413" s="37"/>
      <c r="AE413" s="37"/>
      <c r="AR413" s="196" t="s">
        <v>551</v>
      </c>
      <c r="AT413" s="196" t="s">
        <v>445</v>
      </c>
      <c r="AU413" s="196" t="s">
        <v>91</v>
      </c>
      <c r="AY413" s="20" t="s">
        <v>443</v>
      </c>
      <c r="BE413" s="197">
        <f>IF(N413="základní",J413,0)</f>
        <v>0</v>
      </c>
      <c r="BF413" s="197">
        <f>IF(N413="snížená",J413,0)</f>
        <v>0</v>
      </c>
      <c r="BG413" s="197">
        <f>IF(N413="zákl. přenesená",J413,0)</f>
        <v>0</v>
      </c>
      <c r="BH413" s="197">
        <f>IF(N413="sníž. přenesená",J413,0)</f>
        <v>0</v>
      </c>
      <c r="BI413" s="197">
        <f>IF(N413="nulová",J413,0)</f>
        <v>0</v>
      </c>
      <c r="BJ413" s="20" t="s">
        <v>91</v>
      </c>
      <c r="BK413" s="197">
        <f>ROUND(I413*H413,2)</f>
        <v>0</v>
      </c>
      <c r="BL413" s="20" t="s">
        <v>551</v>
      </c>
      <c r="BM413" s="196" t="s">
        <v>8095</v>
      </c>
    </row>
    <row r="414" spans="1:65" s="2" customFormat="1">
      <c r="A414" s="37"/>
      <c r="B414" s="38"/>
      <c r="C414" s="39"/>
      <c r="D414" s="198" t="s">
        <v>451</v>
      </c>
      <c r="E414" s="39"/>
      <c r="F414" s="199" t="s">
        <v>8096</v>
      </c>
      <c r="G414" s="39"/>
      <c r="H414" s="39"/>
      <c r="I414" s="200"/>
      <c r="J414" s="39"/>
      <c r="K414" s="39"/>
      <c r="L414" s="42"/>
      <c r="M414" s="201"/>
      <c r="N414" s="202"/>
      <c r="O414" s="67"/>
      <c r="P414" s="67"/>
      <c r="Q414" s="67"/>
      <c r="R414" s="67"/>
      <c r="S414" s="67"/>
      <c r="T414" s="68"/>
      <c r="U414" s="37"/>
      <c r="V414" s="37"/>
      <c r="W414" s="37"/>
      <c r="X414" s="37"/>
      <c r="Y414" s="37"/>
      <c r="Z414" s="37"/>
      <c r="AA414" s="37"/>
      <c r="AB414" s="37"/>
      <c r="AC414" s="37"/>
      <c r="AD414" s="37"/>
      <c r="AE414" s="37"/>
      <c r="AT414" s="20" t="s">
        <v>451</v>
      </c>
      <c r="AU414" s="20" t="s">
        <v>91</v>
      </c>
    </row>
    <row r="415" spans="1:65" s="2" customFormat="1" ht="49.15" customHeight="1">
      <c r="A415" s="37"/>
      <c r="B415" s="38"/>
      <c r="C415" s="185" t="s">
        <v>2222</v>
      </c>
      <c r="D415" s="185" t="s">
        <v>445</v>
      </c>
      <c r="E415" s="186" t="s">
        <v>8097</v>
      </c>
      <c r="F415" s="187" t="s">
        <v>8098</v>
      </c>
      <c r="G415" s="188" t="s">
        <v>459</v>
      </c>
      <c r="H415" s="189">
        <v>6</v>
      </c>
      <c r="I415" s="190"/>
      <c r="J415" s="191">
        <f>ROUND(I415*H415,2)</f>
        <v>0</v>
      </c>
      <c r="K415" s="187" t="s">
        <v>7502</v>
      </c>
      <c r="L415" s="42"/>
      <c r="M415" s="192" t="s">
        <v>19</v>
      </c>
      <c r="N415" s="193" t="s">
        <v>50</v>
      </c>
      <c r="O415" s="67"/>
      <c r="P415" s="194">
        <f>O415*H415</f>
        <v>0</v>
      </c>
      <c r="Q415" s="194">
        <v>1.7649999999999999E-2</v>
      </c>
      <c r="R415" s="194">
        <f>Q415*H415</f>
        <v>0.10589999999999999</v>
      </c>
      <c r="S415" s="194">
        <v>0</v>
      </c>
      <c r="T415" s="195">
        <f>S415*H415</f>
        <v>0</v>
      </c>
      <c r="U415" s="37"/>
      <c r="V415" s="37"/>
      <c r="W415" s="37"/>
      <c r="X415" s="37"/>
      <c r="Y415" s="37"/>
      <c r="Z415" s="37"/>
      <c r="AA415" s="37"/>
      <c r="AB415" s="37"/>
      <c r="AC415" s="37"/>
      <c r="AD415" s="37"/>
      <c r="AE415" s="37"/>
      <c r="AR415" s="196" t="s">
        <v>551</v>
      </c>
      <c r="AT415" s="196" t="s">
        <v>445</v>
      </c>
      <c r="AU415" s="196" t="s">
        <v>91</v>
      </c>
      <c r="AY415" s="20" t="s">
        <v>443</v>
      </c>
      <c r="BE415" s="197">
        <f>IF(N415="základní",J415,0)</f>
        <v>0</v>
      </c>
      <c r="BF415" s="197">
        <f>IF(N415="snížená",J415,0)</f>
        <v>0</v>
      </c>
      <c r="BG415" s="197">
        <f>IF(N415="zákl. přenesená",J415,0)</f>
        <v>0</v>
      </c>
      <c r="BH415" s="197">
        <f>IF(N415="sníž. přenesená",J415,0)</f>
        <v>0</v>
      </c>
      <c r="BI415" s="197">
        <f>IF(N415="nulová",J415,0)</f>
        <v>0</v>
      </c>
      <c r="BJ415" s="20" t="s">
        <v>91</v>
      </c>
      <c r="BK415" s="197">
        <f>ROUND(I415*H415,2)</f>
        <v>0</v>
      </c>
      <c r="BL415" s="20" t="s">
        <v>551</v>
      </c>
      <c r="BM415" s="196" t="s">
        <v>8099</v>
      </c>
    </row>
    <row r="416" spans="1:65" s="2" customFormat="1">
      <c r="A416" s="37"/>
      <c r="B416" s="38"/>
      <c r="C416" s="39"/>
      <c r="D416" s="198" t="s">
        <v>451</v>
      </c>
      <c r="E416" s="39"/>
      <c r="F416" s="199" t="s">
        <v>8100</v>
      </c>
      <c r="G416" s="39"/>
      <c r="H416" s="39"/>
      <c r="I416" s="200"/>
      <c r="J416" s="39"/>
      <c r="K416" s="39"/>
      <c r="L416" s="42"/>
      <c r="M416" s="201"/>
      <c r="N416" s="202"/>
      <c r="O416" s="67"/>
      <c r="P416" s="67"/>
      <c r="Q416" s="67"/>
      <c r="R416" s="67"/>
      <c r="S416" s="67"/>
      <c r="T416" s="68"/>
      <c r="U416" s="37"/>
      <c r="V416" s="37"/>
      <c r="W416" s="37"/>
      <c r="X416" s="37"/>
      <c r="Y416" s="37"/>
      <c r="Z416" s="37"/>
      <c r="AA416" s="37"/>
      <c r="AB416" s="37"/>
      <c r="AC416" s="37"/>
      <c r="AD416" s="37"/>
      <c r="AE416" s="37"/>
      <c r="AT416" s="20" t="s">
        <v>451</v>
      </c>
      <c r="AU416" s="20" t="s">
        <v>91</v>
      </c>
    </row>
    <row r="417" spans="1:65" s="2" customFormat="1" ht="24.2" customHeight="1">
      <c r="A417" s="37"/>
      <c r="B417" s="38"/>
      <c r="C417" s="185" t="s">
        <v>2230</v>
      </c>
      <c r="D417" s="185" t="s">
        <v>445</v>
      </c>
      <c r="E417" s="186" t="s">
        <v>8101</v>
      </c>
      <c r="F417" s="187" t="s">
        <v>8102</v>
      </c>
      <c r="G417" s="188" t="s">
        <v>459</v>
      </c>
      <c r="H417" s="189">
        <v>33</v>
      </c>
      <c r="I417" s="190"/>
      <c r="J417" s="191">
        <f>ROUND(I417*H417,2)</f>
        <v>0</v>
      </c>
      <c r="K417" s="187" t="s">
        <v>7502</v>
      </c>
      <c r="L417" s="42"/>
      <c r="M417" s="192" t="s">
        <v>19</v>
      </c>
      <c r="N417" s="193" t="s">
        <v>50</v>
      </c>
      <c r="O417" s="67"/>
      <c r="P417" s="194">
        <f>O417*H417</f>
        <v>0</v>
      </c>
      <c r="Q417" s="194">
        <v>1.4999999999999999E-4</v>
      </c>
      <c r="R417" s="194">
        <f>Q417*H417</f>
        <v>4.9499999999999995E-3</v>
      </c>
      <c r="S417" s="194">
        <v>0</v>
      </c>
      <c r="T417" s="195">
        <f>S417*H417</f>
        <v>0</v>
      </c>
      <c r="U417" s="37"/>
      <c r="V417" s="37"/>
      <c r="W417" s="37"/>
      <c r="X417" s="37"/>
      <c r="Y417" s="37"/>
      <c r="Z417" s="37"/>
      <c r="AA417" s="37"/>
      <c r="AB417" s="37"/>
      <c r="AC417" s="37"/>
      <c r="AD417" s="37"/>
      <c r="AE417" s="37"/>
      <c r="AR417" s="196" t="s">
        <v>551</v>
      </c>
      <c r="AT417" s="196" t="s">
        <v>445</v>
      </c>
      <c r="AU417" s="196" t="s">
        <v>91</v>
      </c>
      <c r="AY417" s="20" t="s">
        <v>443</v>
      </c>
      <c r="BE417" s="197">
        <f>IF(N417="základní",J417,0)</f>
        <v>0</v>
      </c>
      <c r="BF417" s="197">
        <f>IF(N417="snížená",J417,0)</f>
        <v>0</v>
      </c>
      <c r="BG417" s="197">
        <f>IF(N417="zákl. přenesená",J417,0)</f>
        <v>0</v>
      </c>
      <c r="BH417" s="197">
        <f>IF(N417="sníž. přenesená",J417,0)</f>
        <v>0</v>
      </c>
      <c r="BI417" s="197">
        <f>IF(N417="nulová",J417,0)</f>
        <v>0</v>
      </c>
      <c r="BJ417" s="20" t="s">
        <v>91</v>
      </c>
      <c r="BK417" s="197">
        <f>ROUND(I417*H417,2)</f>
        <v>0</v>
      </c>
      <c r="BL417" s="20" t="s">
        <v>551</v>
      </c>
      <c r="BM417" s="196" t="s">
        <v>8103</v>
      </c>
    </row>
    <row r="418" spans="1:65" s="2" customFormat="1">
      <c r="A418" s="37"/>
      <c r="B418" s="38"/>
      <c r="C418" s="39"/>
      <c r="D418" s="198" t="s">
        <v>451</v>
      </c>
      <c r="E418" s="39"/>
      <c r="F418" s="199" t="s">
        <v>8104</v>
      </c>
      <c r="G418" s="39"/>
      <c r="H418" s="39"/>
      <c r="I418" s="200"/>
      <c r="J418" s="39"/>
      <c r="K418" s="39"/>
      <c r="L418" s="42"/>
      <c r="M418" s="201"/>
      <c r="N418" s="202"/>
      <c r="O418" s="67"/>
      <c r="P418" s="67"/>
      <c r="Q418" s="67"/>
      <c r="R418" s="67"/>
      <c r="S418" s="67"/>
      <c r="T418" s="68"/>
      <c r="U418" s="37"/>
      <c r="V418" s="37"/>
      <c r="W418" s="37"/>
      <c r="X418" s="37"/>
      <c r="Y418" s="37"/>
      <c r="Z418" s="37"/>
      <c r="AA418" s="37"/>
      <c r="AB418" s="37"/>
      <c r="AC418" s="37"/>
      <c r="AD418" s="37"/>
      <c r="AE418" s="37"/>
      <c r="AT418" s="20" t="s">
        <v>451</v>
      </c>
      <c r="AU418" s="20" t="s">
        <v>91</v>
      </c>
    </row>
    <row r="419" spans="1:65" s="2" customFormat="1" ht="24.2" customHeight="1">
      <c r="A419" s="37"/>
      <c r="B419" s="38"/>
      <c r="C419" s="185" t="s">
        <v>2235</v>
      </c>
      <c r="D419" s="185" t="s">
        <v>445</v>
      </c>
      <c r="E419" s="186" t="s">
        <v>8105</v>
      </c>
      <c r="F419" s="187" t="s">
        <v>8106</v>
      </c>
      <c r="G419" s="188" t="s">
        <v>459</v>
      </c>
      <c r="H419" s="189">
        <v>33</v>
      </c>
      <c r="I419" s="190"/>
      <c r="J419" s="191">
        <f>ROUND(I419*H419,2)</f>
        <v>0</v>
      </c>
      <c r="K419" s="187" t="s">
        <v>7502</v>
      </c>
      <c r="L419" s="42"/>
      <c r="M419" s="192" t="s">
        <v>19</v>
      </c>
      <c r="N419" s="193" t="s">
        <v>50</v>
      </c>
      <c r="O419" s="67"/>
      <c r="P419" s="194">
        <f>O419*H419</f>
        <v>0</v>
      </c>
      <c r="Q419" s="194">
        <v>5.0000000000000001E-4</v>
      </c>
      <c r="R419" s="194">
        <f>Q419*H419</f>
        <v>1.6500000000000001E-2</v>
      </c>
      <c r="S419" s="194">
        <v>0</v>
      </c>
      <c r="T419" s="195">
        <f>S419*H419</f>
        <v>0</v>
      </c>
      <c r="U419" s="37"/>
      <c r="V419" s="37"/>
      <c r="W419" s="37"/>
      <c r="X419" s="37"/>
      <c r="Y419" s="37"/>
      <c r="Z419" s="37"/>
      <c r="AA419" s="37"/>
      <c r="AB419" s="37"/>
      <c r="AC419" s="37"/>
      <c r="AD419" s="37"/>
      <c r="AE419" s="37"/>
      <c r="AR419" s="196" t="s">
        <v>551</v>
      </c>
      <c r="AT419" s="196" t="s">
        <v>445</v>
      </c>
      <c r="AU419" s="196" t="s">
        <v>91</v>
      </c>
      <c r="AY419" s="20" t="s">
        <v>443</v>
      </c>
      <c r="BE419" s="197">
        <f>IF(N419="základní",J419,0)</f>
        <v>0</v>
      </c>
      <c r="BF419" s="197">
        <f>IF(N419="snížená",J419,0)</f>
        <v>0</v>
      </c>
      <c r="BG419" s="197">
        <f>IF(N419="zákl. přenesená",J419,0)</f>
        <v>0</v>
      </c>
      <c r="BH419" s="197">
        <f>IF(N419="sníž. přenesená",J419,0)</f>
        <v>0</v>
      </c>
      <c r="BI419" s="197">
        <f>IF(N419="nulová",J419,0)</f>
        <v>0</v>
      </c>
      <c r="BJ419" s="20" t="s">
        <v>91</v>
      </c>
      <c r="BK419" s="197">
        <f>ROUND(I419*H419,2)</f>
        <v>0</v>
      </c>
      <c r="BL419" s="20" t="s">
        <v>551</v>
      </c>
      <c r="BM419" s="196" t="s">
        <v>8107</v>
      </c>
    </row>
    <row r="420" spans="1:65" s="2" customFormat="1">
      <c r="A420" s="37"/>
      <c r="B420" s="38"/>
      <c r="C420" s="39"/>
      <c r="D420" s="198" t="s">
        <v>451</v>
      </c>
      <c r="E420" s="39"/>
      <c r="F420" s="199" t="s">
        <v>8108</v>
      </c>
      <c r="G420" s="39"/>
      <c r="H420" s="39"/>
      <c r="I420" s="200"/>
      <c r="J420" s="39"/>
      <c r="K420" s="39"/>
      <c r="L420" s="42"/>
      <c r="M420" s="201"/>
      <c r="N420" s="202"/>
      <c r="O420" s="67"/>
      <c r="P420" s="67"/>
      <c r="Q420" s="67"/>
      <c r="R420" s="67"/>
      <c r="S420" s="67"/>
      <c r="T420" s="68"/>
      <c r="U420" s="37"/>
      <c r="V420" s="37"/>
      <c r="W420" s="37"/>
      <c r="X420" s="37"/>
      <c r="Y420" s="37"/>
      <c r="Z420" s="37"/>
      <c r="AA420" s="37"/>
      <c r="AB420" s="37"/>
      <c r="AC420" s="37"/>
      <c r="AD420" s="37"/>
      <c r="AE420" s="37"/>
      <c r="AT420" s="20" t="s">
        <v>451</v>
      </c>
      <c r="AU420" s="20" t="s">
        <v>91</v>
      </c>
    </row>
    <row r="421" spans="1:65" s="2" customFormat="1" ht="49.15" customHeight="1">
      <c r="A421" s="37"/>
      <c r="B421" s="38"/>
      <c r="C421" s="185" t="s">
        <v>2254</v>
      </c>
      <c r="D421" s="185" t="s">
        <v>445</v>
      </c>
      <c r="E421" s="186" t="s">
        <v>8109</v>
      </c>
      <c r="F421" s="187" t="s">
        <v>8110</v>
      </c>
      <c r="G421" s="188" t="s">
        <v>711</v>
      </c>
      <c r="H421" s="189">
        <v>0.57699999999999996</v>
      </c>
      <c r="I421" s="190"/>
      <c r="J421" s="191">
        <f>ROUND(I421*H421,2)</f>
        <v>0</v>
      </c>
      <c r="K421" s="187" t="s">
        <v>7502</v>
      </c>
      <c r="L421" s="42"/>
      <c r="M421" s="192" t="s">
        <v>19</v>
      </c>
      <c r="N421" s="193" t="s">
        <v>50</v>
      </c>
      <c r="O421" s="67"/>
      <c r="P421" s="194">
        <f>O421*H421</f>
        <v>0</v>
      </c>
      <c r="Q421" s="194">
        <v>0</v>
      </c>
      <c r="R421" s="194">
        <f>Q421*H421</f>
        <v>0</v>
      </c>
      <c r="S421" s="194">
        <v>0</v>
      </c>
      <c r="T421" s="195">
        <f>S421*H421</f>
        <v>0</v>
      </c>
      <c r="U421" s="37"/>
      <c r="V421" s="37"/>
      <c r="W421" s="37"/>
      <c r="X421" s="37"/>
      <c r="Y421" s="37"/>
      <c r="Z421" s="37"/>
      <c r="AA421" s="37"/>
      <c r="AB421" s="37"/>
      <c r="AC421" s="37"/>
      <c r="AD421" s="37"/>
      <c r="AE421" s="37"/>
      <c r="AR421" s="196" t="s">
        <v>551</v>
      </c>
      <c r="AT421" s="196" t="s">
        <v>445</v>
      </c>
      <c r="AU421" s="196" t="s">
        <v>91</v>
      </c>
      <c r="AY421" s="20" t="s">
        <v>443</v>
      </c>
      <c r="BE421" s="197">
        <f>IF(N421="základní",J421,0)</f>
        <v>0</v>
      </c>
      <c r="BF421" s="197">
        <f>IF(N421="snížená",J421,0)</f>
        <v>0</v>
      </c>
      <c r="BG421" s="197">
        <f>IF(N421="zákl. přenesená",J421,0)</f>
        <v>0</v>
      </c>
      <c r="BH421" s="197">
        <f>IF(N421="sníž. přenesená",J421,0)</f>
        <v>0</v>
      </c>
      <c r="BI421" s="197">
        <f>IF(N421="nulová",J421,0)</f>
        <v>0</v>
      </c>
      <c r="BJ421" s="20" t="s">
        <v>91</v>
      </c>
      <c r="BK421" s="197">
        <f>ROUND(I421*H421,2)</f>
        <v>0</v>
      </c>
      <c r="BL421" s="20" t="s">
        <v>551</v>
      </c>
      <c r="BM421" s="196" t="s">
        <v>8111</v>
      </c>
    </row>
    <row r="422" spans="1:65" s="2" customFormat="1">
      <c r="A422" s="37"/>
      <c r="B422" s="38"/>
      <c r="C422" s="39"/>
      <c r="D422" s="198" t="s">
        <v>451</v>
      </c>
      <c r="E422" s="39"/>
      <c r="F422" s="199" t="s">
        <v>8112</v>
      </c>
      <c r="G422" s="39"/>
      <c r="H422" s="39"/>
      <c r="I422" s="200"/>
      <c r="J422" s="39"/>
      <c r="K422" s="39"/>
      <c r="L422" s="42"/>
      <c r="M422" s="201"/>
      <c r="N422" s="202"/>
      <c r="O422" s="67"/>
      <c r="P422" s="67"/>
      <c r="Q422" s="67"/>
      <c r="R422" s="67"/>
      <c r="S422" s="67"/>
      <c r="T422" s="68"/>
      <c r="U422" s="37"/>
      <c r="V422" s="37"/>
      <c r="W422" s="37"/>
      <c r="X422" s="37"/>
      <c r="Y422" s="37"/>
      <c r="Z422" s="37"/>
      <c r="AA422" s="37"/>
      <c r="AB422" s="37"/>
      <c r="AC422" s="37"/>
      <c r="AD422" s="37"/>
      <c r="AE422" s="37"/>
      <c r="AT422" s="20" t="s">
        <v>451</v>
      </c>
      <c r="AU422" s="20" t="s">
        <v>91</v>
      </c>
    </row>
    <row r="423" spans="1:65" s="12" customFormat="1" ht="22.9" customHeight="1">
      <c r="B423" s="169"/>
      <c r="C423" s="170"/>
      <c r="D423" s="171" t="s">
        <v>77</v>
      </c>
      <c r="E423" s="183" t="s">
        <v>6199</v>
      </c>
      <c r="F423" s="183" t="s">
        <v>8113</v>
      </c>
      <c r="G423" s="170"/>
      <c r="H423" s="170"/>
      <c r="I423" s="173"/>
      <c r="J423" s="184">
        <f>BK423</f>
        <v>0</v>
      </c>
      <c r="K423" s="170"/>
      <c r="L423" s="175"/>
      <c r="M423" s="176"/>
      <c r="N423" s="177"/>
      <c r="O423" s="177"/>
      <c r="P423" s="178">
        <f>SUM(P424:P439)</f>
        <v>0</v>
      </c>
      <c r="Q423" s="177"/>
      <c r="R423" s="178">
        <f>SUM(R424:R439)</f>
        <v>0</v>
      </c>
      <c r="S423" s="177"/>
      <c r="T423" s="179">
        <f>SUM(T424:T439)</f>
        <v>0</v>
      </c>
      <c r="AR423" s="180" t="s">
        <v>91</v>
      </c>
      <c r="AT423" s="181" t="s">
        <v>77</v>
      </c>
      <c r="AU423" s="181" t="s">
        <v>85</v>
      </c>
      <c r="AY423" s="180" t="s">
        <v>443</v>
      </c>
      <c r="BK423" s="182">
        <f>SUM(BK424:BK439)</f>
        <v>0</v>
      </c>
    </row>
    <row r="424" spans="1:65" s="2" customFormat="1" ht="44.25" customHeight="1">
      <c r="A424" s="37"/>
      <c r="B424" s="38"/>
      <c r="C424" s="185" t="s">
        <v>2257</v>
      </c>
      <c r="D424" s="185" t="s">
        <v>445</v>
      </c>
      <c r="E424" s="186" t="s">
        <v>8114</v>
      </c>
      <c r="F424" s="187" t="s">
        <v>8115</v>
      </c>
      <c r="G424" s="188" t="s">
        <v>459</v>
      </c>
      <c r="H424" s="189">
        <v>15</v>
      </c>
      <c r="I424" s="190"/>
      <c r="J424" s="191">
        <f>ROUND(I424*H424,2)</f>
        <v>0</v>
      </c>
      <c r="K424" s="187" t="s">
        <v>19</v>
      </c>
      <c r="L424" s="42"/>
      <c r="M424" s="192" t="s">
        <v>19</v>
      </c>
      <c r="N424" s="193" t="s">
        <v>50</v>
      </c>
      <c r="O424" s="67"/>
      <c r="P424" s="194">
        <f>O424*H424</f>
        <v>0</v>
      </c>
      <c r="Q424" s="194">
        <v>0</v>
      </c>
      <c r="R424" s="194">
        <f>Q424*H424</f>
        <v>0</v>
      </c>
      <c r="S424" s="194">
        <v>0</v>
      </c>
      <c r="T424" s="195">
        <f>S424*H424</f>
        <v>0</v>
      </c>
      <c r="U424" s="37"/>
      <c r="V424" s="37"/>
      <c r="W424" s="37"/>
      <c r="X424" s="37"/>
      <c r="Y424" s="37"/>
      <c r="Z424" s="37"/>
      <c r="AA424" s="37"/>
      <c r="AB424" s="37"/>
      <c r="AC424" s="37"/>
      <c r="AD424" s="37"/>
      <c r="AE424" s="37"/>
      <c r="AR424" s="196" t="s">
        <v>551</v>
      </c>
      <c r="AT424" s="196" t="s">
        <v>445</v>
      </c>
      <c r="AU424" s="196" t="s">
        <v>91</v>
      </c>
      <c r="AY424" s="20" t="s">
        <v>443</v>
      </c>
      <c r="BE424" s="197">
        <f>IF(N424="základní",J424,0)</f>
        <v>0</v>
      </c>
      <c r="BF424" s="197">
        <f>IF(N424="snížená",J424,0)</f>
        <v>0</v>
      </c>
      <c r="BG424" s="197">
        <f>IF(N424="zákl. přenesená",J424,0)</f>
        <v>0</v>
      </c>
      <c r="BH424" s="197">
        <f>IF(N424="sníž. přenesená",J424,0)</f>
        <v>0</v>
      </c>
      <c r="BI424" s="197">
        <f>IF(N424="nulová",J424,0)</f>
        <v>0</v>
      </c>
      <c r="BJ424" s="20" t="s">
        <v>91</v>
      </c>
      <c r="BK424" s="197">
        <f>ROUND(I424*H424,2)</f>
        <v>0</v>
      </c>
      <c r="BL424" s="20" t="s">
        <v>551</v>
      </c>
      <c r="BM424" s="196" t="s">
        <v>8116</v>
      </c>
    </row>
    <row r="425" spans="1:65" s="2" customFormat="1" ht="19.5">
      <c r="A425" s="37"/>
      <c r="B425" s="38"/>
      <c r="C425" s="39"/>
      <c r="D425" s="205" t="s">
        <v>2564</v>
      </c>
      <c r="E425" s="39"/>
      <c r="F425" s="257" t="s">
        <v>8117</v>
      </c>
      <c r="G425" s="39"/>
      <c r="H425" s="39"/>
      <c r="I425" s="200"/>
      <c r="J425" s="39"/>
      <c r="K425" s="39"/>
      <c r="L425" s="42"/>
      <c r="M425" s="201"/>
      <c r="N425" s="202"/>
      <c r="O425" s="67"/>
      <c r="P425" s="67"/>
      <c r="Q425" s="67"/>
      <c r="R425" s="67"/>
      <c r="S425" s="67"/>
      <c r="T425" s="68"/>
      <c r="U425" s="37"/>
      <c r="V425" s="37"/>
      <c r="W425" s="37"/>
      <c r="X425" s="37"/>
      <c r="Y425" s="37"/>
      <c r="Z425" s="37"/>
      <c r="AA425" s="37"/>
      <c r="AB425" s="37"/>
      <c r="AC425" s="37"/>
      <c r="AD425" s="37"/>
      <c r="AE425" s="37"/>
      <c r="AT425" s="20" t="s">
        <v>2564</v>
      </c>
      <c r="AU425" s="20" t="s">
        <v>91</v>
      </c>
    </row>
    <row r="426" spans="1:65" s="2" customFormat="1" ht="44.25" customHeight="1">
      <c r="A426" s="37"/>
      <c r="B426" s="38"/>
      <c r="C426" s="185" t="s">
        <v>2270</v>
      </c>
      <c r="D426" s="185" t="s">
        <v>445</v>
      </c>
      <c r="E426" s="186" t="s">
        <v>8118</v>
      </c>
      <c r="F426" s="187" t="s">
        <v>8119</v>
      </c>
      <c r="G426" s="188" t="s">
        <v>459</v>
      </c>
      <c r="H426" s="189">
        <v>53</v>
      </c>
      <c r="I426" s="190"/>
      <c r="J426" s="191">
        <f>ROUND(I426*H426,2)</f>
        <v>0</v>
      </c>
      <c r="K426" s="187" t="s">
        <v>19</v>
      </c>
      <c r="L426" s="42"/>
      <c r="M426" s="192" t="s">
        <v>19</v>
      </c>
      <c r="N426" s="193" t="s">
        <v>50</v>
      </c>
      <c r="O426" s="67"/>
      <c r="P426" s="194">
        <f>O426*H426</f>
        <v>0</v>
      </c>
      <c r="Q426" s="194">
        <v>0</v>
      </c>
      <c r="R426" s="194">
        <f>Q426*H426</f>
        <v>0</v>
      </c>
      <c r="S426" s="194">
        <v>0</v>
      </c>
      <c r="T426" s="195">
        <f>S426*H426</f>
        <v>0</v>
      </c>
      <c r="U426" s="37"/>
      <c r="V426" s="37"/>
      <c r="W426" s="37"/>
      <c r="X426" s="37"/>
      <c r="Y426" s="37"/>
      <c r="Z426" s="37"/>
      <c r="AA426" s="37"/>
      <c r="AB426" s="37"/>
      <c r="AC426" s="37"/>
      <c r="AD426" s="37"/>
      <c r="AE426" s="37"/>
      <c r="AR426" s="196" t="s">
        <v>551</v>
      </c>
      <c r="AT426" s="196" t="s">
        <v>445</v>
      </c>
      <c r="AU426" s="196" t="s">
        <v>91</v>
      </c>
      <c r="AY426" s="20" t="s">
        <v>443</v>
      </c>
      <c r="BE426" s="197">
        <f>IF(N426="základní",J426,0)</f>
        <v>0</v>
      </c>
      <c r="BF426" s="197">
        <f>IF(N426="snížená",J426,0)</f>
        <v>0</v>
      </c>
      <c r="BG426" s="197">
        <f>IF(N426="zákl. přenesená",J426,0)</f>
        <v>0</v>
      </c>
      <c r="BH426" s="197">
        <f>IF(N426="sníž. přenesená",J426,0)</f>
        <v>0</v>
      </c>
      <c r="BI426" s="197">
        <f>IF(N426="nulová",J426,0)</f>
        <v>0</v>
      </c>
      <c r="BJ426" s="20" t="s">
        <v>91</v>
      </c>
      <c r="BK426" s="197">
        <f>ROUND(I426*H426,2)</f>
        <v>0</v>
      </c>
      <c r="BL426" s="20" t="s">
        <v>551</v>
      </c>
      <c r="BM426" s="196" t="s">
        <v>8120</v>
      </c>
    </row>
    <row r="427" spans="1:65" s="2" customFormat="1" ht="19.5">
      <c r="A427" s="37"/>
      <c r="B427" s="38"/>
      <c r="C427" s="39"/>
      <c r="D427" s="205" t="s">
        <v>2564</v>
      </c>
      <c r="E427" s="39"/>
      <c r="F427" s="257" t="s">
        <v>8121</v>
      </c>
      <c r="G427" s="39"/>
      <c r="H427" s="39"/>
      <c r="I427" s="200"/>
      <c r="J427" s="39"/>
      <c r="K427" s="39"/>
      <c r="L427" s="42"/>
      <c r="M427" s="201"/>
      <c r="N427" s="202"/>
      <c r="O427" s="67"/>
      <c r="P427" s="67"/>
      <c r="Q427" s="67"/>
      <c r="R427" s="67"/>
      <c r="S427" s="67"/>
      <c r="T427" s="68"/>
      <c r="U427" s="37"/>
      <c r="V427" s="37"/>
      <c r="W427" s="37"/>
      <c r="X427" s="37"/>
      <c r="Y427" s="37"/>
      <c r="Z427" s="37"/>
      <c r="AA427" s="37"/>
      <c r="AB427" s="37"/>
      <c r="AC427" s="37"/>
      <c r="AD427" s="37"/>
      <c r="AE427" s="37"/>
      <c r="AT427" s="20" t="s">
        <v>2564</v>
      </c>
      <c r="AU427" s="20" t="s">
        <v>91</v>
      </c>
    </row>
    <row r="428" spans="1:65" s="2" customFormat="1" ht="44.25" customHeight="1">
      <c r="A428" s="37"/>
      <c r="B428" s="38"/>
      <c r="C428" s="185" t="s">
        <v>2275</v>
      </c>
      <c r="D428" s="185" t="s">
        <v>445</v>
      </c>
      <c r="E428" s="186" t="s">
        <v>8122</v>
      </c>
      <c r="F428" s="187" t="s">
        <v>8123</v>
      </c>
      <c r="G428" s="188" t="s">
        <v>459</v>
      </c>
      <c r="H428" s="189">
        <v>1</v>
      </c>
      <c r="I428" s="190"/>
      <c r="J428" s="191">
        <f>ROUND(I428*H428,2)</f>
        <v>0</v>
      </c>
      <c r="K428" s="187" t="s">
        <v>19</v>
      </c>
      <c r="L428" s="42"/>
      <c r="M428" s="192" t="s">
        <v>19</v>
      </c>
      <c r="N428" s="193" t="s">
        <v>50</v>
      </c>
      <c r="O428" s="67"/>
      <c r="P428" s="194">
        <f>O428*H428</f>
        <v>0</v>
      </c>
      <c r="Q428" s="194">
        <v>0</v>
      </c>
      <c r="R428" s="194">
        <f>Q428*H428</f>
        <v>0</v>
      </c>
      <c r="S428" s="194">
        <v>0</v>
      </c>
      <c r="T428" s="195">
        <f>S428*H428</f>
        <v>0</v>
      </c>
      <c r="U428" s="37"/>
      <c r="V428" s="37"/>
      <c r="W428" s="37"/>
      <c r="X428" s="37"/>
      <c r="Y428" s="37"/>
      <c r="Z428" s="37"/>
      <c r="AA428" s="37"/>
      <c r="AB428" s="37"/>
      <c r="AC428" s="37"/>
      <c r="AD428" s="37"/>
      <c r="AE428" s="37"/>
      <c r="AR428" s="196" t="s">
        <v>551</v>
      </c>
      <c r="AT428" s="196" t="s">
        <v>445</v>
      </c>
      <c r="AU428" s="196" t="s">
        <v>91</v>
      </c>
      <c r="AY428" s="20" t="s">
        <v>443</v>
      </c>
      <c r="BE428" s="197">
        <f>IF(N428="základní",J428,0)</f>
        <v>0</v>
      </c>
      <c r="BF428" s="197">
        <f>IF(N428="snížená",J428,0)</f>
        <v>0</v>
      </c>
      <c r="BG428" s="197">
        <f>IF(N428="zákl. přenesená",J428,0)</f>
        <v>0</v>
      </c>
      <c r="BH428" s="197">
        <f>IF(N428="sníž. přenesená",J428,0)</f>
        <v>0</v>
      </c>
      <c r="BI428" s="197">
        <f>IF(N428="nulová",J428,0)</f>
        <v>0</v>
      </c>
      <c r="BJ428" s="20" t="s">
        <v>91</v>
      </c>
      <c r="BK428" s="197">
        <f>ROUND(I428*H428,2)</f>
        <v>0</v>
      </c>
      <c r="BL428" s="20" t="s">
        <v>551</v>
      </c>
      <c r="BM428" s="196" t="s">
        <v>8124</v>
      </c>
    </row>
    <row r="429" spans="1:65" s="2" customFormat="1" ht="19.5">
      <c r="A429" s="37"/>
      <c r="B429" s="38"/>
      <c r="C429" s="39"/>
      <c r="D429" s="205" t="s">
        <v>2564</v>
      </c>
      <c r="E429" s="39"/>
      <c r="F429" s="257" t="s">
        <v>8125</v>
      </c>
      <c r="G429" s="39"/>
      <c r="H429" s="39"/>
      <c r="I429" s="200"/>
      <c r="J429" s="39"/>
      <c r="K429" s="39"/>
      <c r="L429" s="42"/>
      <c r="M429" s="201"/>
      <c r="N429" s="202"/>
      <c r="O429" s="67"/>
      <c r="P429" s="67"/>
      <c r="Q429" s="67"/>
      <c r="R429" s="67"/>
      <c r="S429" s="67"/>
      <c r="T429" s="68"/>
      <c r="U429" s="37"/>
      <c r="V429" s="37"/>
      <c r="W429" s="37"/>
      <c r="X429" s="37"/>
      <c r="Y429" s="37"/>
      <c r="Z429" s="37"/>
      <c r="AA429" s="37"/>
      <c r="AB429" s="37"/>
      <c r="AC429" s="37"/>
      <c r="AD429" s="37"/>
      <c r="AE429" s="37"/>
      <c r="AT429" s="20" t="s">
        <v>2564</v>
      </c>
      <c r="AU429" s="20" t="s">
        <v>91</v>
      </c>
    </row>
    <row r="430" spans="1:65" s="2" customFormat="1" ht="44.25" customHeight="1">
      <c r="A430" s="37"/>
      <c r="B430" s="38"/>
      <c r="C430" s="185" t="s">
        <v>2280</v>
      </c>
      <c r="D430" s="185" t="s">
        <v>445</v>
      </c>
      <c r="E430" s="186" t="s">
        <v>8126</v>
      </c>
      <c r="F430" s="187" t="s">
        <v>8127</v>
      </c>
      <c r="G430" s="188" t="s">
        <v>459</v>
      </c>
      <c r="H430" s="189">
        <v>2</v>
      </c>
      <c r="I430" s="190"/>
      <c r="J430" s="191">
        <f>ROUND(I430*H430,2)</f>
        <v>0</v>
      </c>
      <c r="K430" s="187" t="s">
        <v>19</v>
      </c>
      <c r="L430" s="42"/>
      <c r="M430" s="192" t="s">
        <v>19</v>
      </c>
      <c r="N430" s="193" t="s">
        <v>50</v>
      </c>
      <c r="O430" s="67"/>
      <c r="P430" s="194">
        <f>O430*H430</f>
        <v>0</v>
      </c>
      <c r="Q430" s="194">
        <v>0</v>
      </c>
      <c r="R430" s="194">
        <f>Q430*H430</f>
        <v>0</v>
      </c>
      <c r="S430" s="194">
        <v>0</v>
      </c>
      <c r="T430" s="195">
        <f>S430*H430</f>
        <v>0</v>
      </c>
      <c r="U430" s="37"/>
      <c r="V430" s="37"/>
      <c r="W430" s="37"/>
      <c r="X430" s="37"/>
      <c r="Y430" s="37"/>
      <c r="Z430" s="37"/>
      <c r="AA430" s="37"/>
      <c r="AB430" s="37"/>
      <c r="AC430" s="37"/>
      <c r="AD430" s="37"/>
      <c r="AE430" s="37"/>
      <c r="AR430" s="196" t="s">
        <v>551</v>
      </c>
      <c r="AT430" s="196" t="s">
        <v>445</v>
      </c>
      <c r="AU430" s="196" t="s">
        <v>91</v>
      </c>
      <c r="AY430" s="20" t="s">
        <v>443</v>
      </c>
      <c r="BE430" s="197">
        <f>IF(N430="základní",J430,0)</f>
        <v>0</v>
      </c>
      <c r="BF430" s="197">
        <f>IF(N430="snížená",J430,0)</f>
        <v>0</v>
      </c>
      <c r="BG430" s="197">
        <f>IF(N430="zákl. přenesená",J430,0)</f>
        <v>0</v>
      </c>
      <c r="BH430" s="197">
        <f>IF(N430="sníž. přenesená",J430,0)</f>
        <v>0</v>
      </c>
      <c r="BI430" s="197">
        <f>IF(N430="nulová",J430,0)</f>
        <v>0</v>
      </c>
      <c r="BJ430" s="20" t="s">
        <v>91</v>
      </c>
      <c r="BK430" s="197">
        <f>ROUND(I430*H430,2)</f>
        <v>0</v>
      </c>
      <c r="BL430" s="20" t="s">
        <v>551</v>
      </c>
      <c r="BM430" s="196" t="s">
        <v>8128</v>
      </c>
    </row>
    <row r="431" spans="1:65" s="2" customFormat="1" ht="29.25">
      <c r="A431" s="37"/>
      <c r="B431" s="38"/>
      <c r="C431" s="39"/>
      <c r="D431" s="205" t="s">
        <v>2564</v>
      </c>
      <c r="E431" s="39"/>
      <c r="F431" s="257" t="s">
        <v>8129</v>
      </c>
      <c r="G431" s="39"/>
      <c r="H431" s="39"/>
      <c r="I431" s="200"/>
      <c r="J431" s="39"/>
      <c r="K431" s="39"/>
      <c r="L431" s="42"/>
      <c r="M431" s="201"/>
      <c r="N431" s="202"/>
      <c r="O431" s="67"/>
      <c r="P431" s="67"/>
      <c r="Q431" s="67"/>
      <c r="R431" s="67"/>
      <c r="S431" s="67"/>
      <c r="T431" s="68"/>
      <c r="U431" s="37"/>
      <c r="V431" s="37"/>
      <c r="W431" s="37"/>
      <c r="X431" s="37"/>
      <c r="Y431" s="37"/>
      <c r="Z431" s="37"/>
      <c r="AA431" s="37"/>
      <c r="AB431" s="37"/>
      <c r="AC431" s="37"/>
      <c r="AD431" s="37"/>
      <c r="AE431" s="37"/>
      <c r="AT431" s="20" t="s">
        <v>2564</v>
      </c>
      <c r="AU431" s="20" t="s">
        <v>91</v>
      </c>
    </row>
    <row r="432" spans="1:65" s="2" customFormat="1" ht="37.9" customHeight="1">
      <c r="A432" s="37"/>
      <c r="B432" s="38"/>
      <c r="C432" s="185" t="s">
        <v>2287</v>
      </c>
      <c r="D432" s="185" t="s">
        <v>445</v>
      </c>
      <c r="E432" s="186" t="s">
        <v>8130</v>
      </c>
      <c r="F432" s="187" t="s">
        <v>8131</v>
      </c>
      <c r="G432" s="188" t="s">
        <v>459</v>
      </c>
      <c r="H432" s="189">
        <v>4</v>
      </c>
      <c r="I432" s="190"/>
      <c r="J432" s="191">
        <f>ROUND(I432*H432,2)</f>
        <v>0</v>
      </c>
      <c r="K432" s="187" t="s">
        <v>19</v>
      </c>
      <c r="L432" s="42"/>
      <c r="M432" s="192" t="s">
        <v>19</v>
      </c>
      <c r="N432" s="193" t="s">
        <v>50</v>
      </c>
      <c r="O432" s="67"/>
      <c r="P432" s="194">
        <f>O432*H432</f>
        <v>0</v>
      </c>
      <c r="Q432" s="194">
        <v>0</v>
      </c>
      <c r="R432" s="194">
        <f>Q432*H432</f>
        <v>0</v>
      </c>
      <c r="S432" s="194">
        <v>0</v>
      </c>
      <c r="T432" s="195">
        <f>S432*H432</f>
        <v>0</v>
      </c>
      <c r="U432" s="37"/>
      <c r="V432" s="37"/>
      <c r="W432" s="37"/>
      <c r="X432" s="37"/>
      <c r="Y432" s="37"/>
      <c r="Z432" s="37"/>
      <c r="AA432" s="37"/>
      <c r="AB432" s="37"/>
      <c r="AC432" s="37"/>
      <c r="AD432" s="37"/>
      <c r="AE432" s="37"/>
      <c r="AR432" s="196" t="s">
        <v>551</v>
      </c>
      <c r="AT432" s="196" t="s">
        <v>445</v>
      </c>
      <c r="AU432" s="196" t="s">
        <v>91</v>
      </c>
      <c r="AY432" s="20" t="s">
        <v>443</v>
      </c>
      <c r="BE432" s="197">
        <f>IF(N432="základní",J432,0)</f>
        <v>0</v>
      </c>
      <c r="BF432" s="197">
        <f>IF(N432="snížená",J432,0)</f>
        <v>0</v>
      </c>
      <c r="BG432" s="197">
        <f>IF(N432="zákl. přenesená",J432,0)</f>
        <v>0</v>
      </c>
      <c r="BH432" s="197">
        <f>IF(N432="sníž. přenesená",J432,0)</f>
        <v>0</v>
      </c>
      <c r="BI432" s="197">
        <f>IF(N432="nulová",J432,0)</f>
        <v>0</v>
      </c>
      <c r="BJ432" s="20" t="s">
        <v>91</v>
      </c>
      <c r="BK432" s="197">
        <f>ROUND(I432*H432,2)</f>
        <v>0</v>
      </c>
      <c r="BL432" s="20" t="s">
        <v>551</v>
      </c>
      <c r="BM432" s="196" t="s">
        <v>8132</v>
      </c>
    </row>
    <row r="433" spans="1:65" s="2" customFormat="1" ht="29.25">
      <c r="A433" s="37"/>
      <c r="B433" s="38"/>
      <c r="C433" s="39"/>
      <c r="D433" s="205" t="s">
        <v>2564</v>
      </c>
      <c r="E433" s="39"/>
      <c r="F433" s="257" t="s">
        <v>8133</v>
      </c>
      <c r="G433" s="39"/>
      <c r="H433" s="39"/>
      <c r="I433" s="200"/>
      <c r="J433" s="39"/>
      <c r="K433" s="39"/>
      <c r="L433" s="42"/>
      <c r="M433" s="201"/>
      <c r="N433" s="202"/>
      <c r="O433" s="67"/>
      <c r="P433" s="67"/>
      <c r="Q433" s="67"/>
      <c r="R433" s="67"/>
      <c r="S433" s="67"/>
      <c r="T433" s="68"/>
      <c r="U433" s="37"/>
      <c r="V433" s="37"/>
      <c r="W433" s="37"/>
      <c r="X433" s="37"/>
      <c r="Y433" s="37"/>
      <c r="Z433" s="37"/>
      <c r="AA433" s="37"/>
      <c r="AB433" s="37"/>
      <c r="AC433" s="37"/>
      <c r="AD433" s="37"/>
      <c r="AE433" s="37"/>
      <c r="AT433" s="20" t="s">
        <v>2564</v>
      </c>
      <c r="AU433" s="20" t="s">
        <v>91</v>
      </c>
    </row>
    <row r="434" spans="1:65" s="2" customFormat="1" ht="44.25" customHeight="1">
      <c r="A434" s="37"/>
      <c r="B434" s="38"/>
      <c r="C434" s="185" t="s">
        <v>2292</v>
      </c>
      <c r="D434" s="185" t="s">
        <v>445</v>
      </c>
      <c r="E434" s="186" t="s">
        <v>8134</v>
      </c>
      <c r="F434" s="187" t="s">
        <v>8135</v>
      </c>
      <c r="G434" s="188" t="s">
        <v>459</v>
      </c>
      <c r="H434" s="189">
        <v>53</v>
      </c>
      <c r="I434" s="190"/>
      <c r="J434" s="191">
        <f>ROUND(I434*H434,2)</f>
        <v>0</v>
      </c>
      <c r="K434" s="187" t="s">
        <v>19</v>
      </c>
      <c r="L434" s="42"/>
      <c r="M434" s="192" t="s">
        <v>19</v>
      </c>
      <c r="N434" s="193" t="s">
        <v>50</v>
      </c>
      <c r="O434" s="67"/>
      <c r="P434" s="194">
        <f>O434*H434</f>
        <v>0</v>
      </c>
      <c r="Q434" s="194">
        <v>0</v>
      </c>
      <c r="R434" s="194">
        <f>Q434*H434</f>
        <v>0</v>
      </c>
      <c r="S434" s="194">
        <v>0</v>
      </c>
      <c r="T434" s="195">
        <f>S434*H434</f>
        <v>0</v>
      </c>
      <c r="U434" s="37"/>
      <c r="V434" s="37"/>
      <c r="W434" s="37"/>
      <c r="X434" s="37"/>
      <c r="Y434" s="37"/>
      <c r="Z434" s="37"/>
      <c r="AA434" s="37"/>
      <c r="AB434" s="37"/>
      <c r="AC434" s="37"/>
      <c r="AD434" s="37"/>
      <c r="AE434" s="37"/>
      <c r="AR434" s="196" t="s">
        <v>551</v>
      </c>
      <c r="AT434" s="196" t="s">
        <v>445</v>
      </c>
      <c r="AU434" s="196" t="s">
        <v>91</v>
      </c>
      <c r="AY434" s="20" t="s">
        <v>443</v>
      </c>
      <c r="BE434" s="197">
        <f>IF(N434="základní",J434,0)</f>
        <v>0</v>
      </c>
      <c r="BF434" s="197">
        <f>IF(N434="snížená",J434,0)</f>
        <v>0</v>
      </c>
      <c r="BG434" s="197">
        <f>IF(N434="zákl. přenesená",J434,0)</f>
        <v>0</v>
      </c>
      <c r="BH434" s="197">
        <f>IF(N434="sníž. přenesená",J434,0)</f>
        <v>0</v>
      </c>
      <c r="BI434" s="197">
        <f>IF(N434="nulová",J434,0)</f>
        <v>0</v>
      </c>
      <c r="BJ434" s="20" t="s">
        <v>91</v>
      </c>
      <c r="BK434" s="197">
        <f>ROUND(I434*H434,2)</f>
        <v>0</v>
      </c>
      <c r="BL434" s="20" t="s">
        <v>551</v>
      </c>
      <c r="BM434" s="196" t="s">
        <v>8136</v>
      </c>
    </row>
    <row r="435" spans="1:65" s="2" customFormat="1" ht="29.25">
      <c r="A435" s="37"/>
      <c r="B435" s="38"/>
      <c r="C435" s="39"/>
      <c r="D435" s="205" t="s">
        <v>2564</v>
      </c>
      <c r="E435" s="39"/>
      <c r="F435" s="257" t="s">
        <v>8137</v>
      </c>
      <c r="G435" s="39"/>
      <c r="H435" s="39"/>
      <c r="I435" s="200"/>
      <c r="J435" s="39"/>
      <c r="K435" s="39"/>
      <c r="L435" s="42"/>
      <c r="M435" s="201"/>
      <c r="N435" s="202"/>
      <c r="O435" s="67"/>
      <c r="P435" s="67"/>
      <c r="Q435" s="67"/>
      <c r="R435" s="67"/>
      <c r="S435" s="67"/>
      <c r="T435" s="68"/>
      <c r="U435" s="37"/>
      <c r="V435" s="37"/>
      <c r="W435" s="37"/>
      <c r="X435" s="37"/>
      <c r="Y435" s="37"/>
      <c r="Z435" s="37"/>
      <c r="AA435" s="37"/>
      <c r="AB435" s="37"/>
      <c r="AC435" s="37"/>
      <c r="AD435" s="37"/>
      <c r="AE435" s="37"/>
      <c r="AT435" s="20" t="s">
        <v>2564</v>
      </c>
      <c r="AU435" s="20" t="s">
        <v>91</v>
      </c>
    </row>
    <row r="436" spans="1:65" s="2" customFormat="1" ht="37.9" customHeight="1">
      <c r="A436" s="37"/>
      <c r="B436" s="38"/>
      <c r="C436" s="185" t="s">
        <v>2301</v>
      </c>
      <c r="D436" s="185" t="s">
        <v>445</v>
      </c>
      <c r="E436" s="186" t="s">
        <v>8138</v>
      </c>
      <c r="F436" s="187" t="s">
        <v>8139</v>
      </c>
      <c r="G436" s="188" t="s">
        <v>459</v>
      </c>
      <c r="H436" s="189">
        <v>8</v>
      </c>
      <c r="I436" s="190"/>
      <c r="J436" s="191">
        <f>ROUND(I436*H436,2)</f>
        <v>0</v>
      </c>
      <c r="K436" s="187" t="s">
        <v>19</v>
      </c>
      <c r="L436" s="42"/>
      <c r="M436" s="192" t="s">
        <v>19</v>
      </c>
      <c r="N436" s="193" t="s">
        <v>50</v>
      </c>
      <c r="O436" s="67"/>
      <c r="P436" s="194">
        <f>O436*H436</f>
        <v>0</v>
      </c>
      <c r="Q436" s="194">
        <v>0</v>
      </c>
      <c r="R436" s="194">
        <f>Q436*H436</f>
        <v>0</v>
      </c>
      <c r="S436" s="194">
        <v>0</v>
      </c>
      <c r="T436" s="195">
        <f>S436*H436</f>
        <v>0</v>
      </c>
      <c r="U436" s="37"/>
      <c r="V436" s="37"/>
      <c r="W436" s="37"/>
      <c r="X436" s="37"/>
      <c r="Y436" s="37"/>
      <c r="Z436" s="37"/>
      <c r="AA436" s="37"/>
      <c r="AB436" s="37"/>
      <c r="AC436" s="37"/>
      <c r="AD436" s="37"/>
      <c r="AE436" s="37"/>
      <c r="AR436" s="196" t="s">
        <v>551</v>
      </c>
      <c r="AT436" s="196" t="s">
        <v>445</v>
      </c>
      <c r="AU436" s="196" t="s">
        <v>91</v>
      </c>
      <c r="AY436" s="20" t="s">
        <v>443</v>
      </c>
      <c r="BE436" s="197">
        <f>IF(N436="základní",J436,0)</f>
        <v>0</v>
      </c>
      <c r="BF436" s="197">
        <f>IF(N436="snížená",J436,0)</f>
        <v>0</v>
      </c>
      <c r="BG436" s="197">
        <f>IF(N436="zákl. přenesená",J436,0)</f>
        <v>0</v>
      </c>
      <c r="BH436" s="197">
        <f>IF(N436="sníž. přenesená",J436,0)</f>
        <v>0</v>
      </c>
      <c r="BI436" s="197">
        <f>IF(N436="nulová",J436,0)</f>
        <v>0</v>
      </c>
      <c r="BJ436" s="20" t="s">
        <v>91</v>
      </c>
      <c r="BK436" s="197">
        <f>ROUND(I436*H436,2)</f>
        <v>0</v>
      </c>
      <c r="BL436" s="20" t="s">
        <v>551</v>
      </c>
      <c r="BM436" s="196" t="s">
        <v>8140</v>
      </c>
    </row>
    <row r="437" spans="1:65" s="2" customFormat="1" ht="29.25">
      <c r="A437" s="37"/>
      <c r="B437" s="38"/>
      <c r="C437" s="39"/>
      <c r="D437" s="205" t="s">
        <v>2564</v>
      </c>
      <c r="E437" s="39"/>
      <c r="F437" s="257" t="s">
        <v>8141</v>
      </c>
      <c r="G437" s="39"/>
      <c r="H437" s="39"/>
      <c r="I437" s="200"/>
      <c r="J437" s="39"/>
      <c r="K437" s="39"/>
      <c r="L437" s="42"/>
      <c r="M437" s="201"/>
      <c r="N437" s="202"/>
      <c r="O437" s="67"/>
      <c r="P437" s="67"/>
      <c r="Q437" s="67"/>
      <c r="R437" s="67"/>
      <c r="S437" s="67"/>
      <c r="T437" s="68"/>
      <c r="U437" s="37"/>
      <c r="V437" s="37"/>
      <c r="W437" s="37"/>
      <c r="X437" s="37"/>
      <c r="Y437" s="37"/>
      <c r="Z437" s="37"/>
      <c r="AA437" s="37"/>
      <c r="AB437" s="37"/>
      <c r="AC437" s="37"/>
      <c r="AD437" s="37"/>
      <c r="AE437" s="37"/>
      <c r="AT437" s="20" t="s">
        <v>2564</v>
      </c>
      <c r="AU437" s="20" t="s">
        <v>91</v>
      </c>
    </row>
    <row r="438" spans="1:65" s="2" customFormat="1" ht="44.25" customHeight="1">
      <c r="A438" s="37"/>
      <c r="B438" s="38"/>
      <c r="C438" s="185" t="s">
        <v>2306</v>
      </c>
      <c r="D438" s="185" t="s">
        <v>445</v>
      </c>
      <c r="E438" s="186" t="s">
        <v>8142</v>
      </c>
      <c r="F438" s="187" t="s">
        <v>8143</v>
      </c>
      <c r="G438" s="188" t="s">
        <v>459</v>
      </c>
      <c r="H438" s="189">
        <v>10</v>
      </c>
      <c r="I438" s="190"/>
      <c r="J438" s="191">
        <f>ROUND(I438*H438,2)</f>
        <v>0</v>
      </c>
      <c r="K438" s="187" t="s">
        <v>19</v>
      </c>
      <c r="L438" s="42"/>
      <c r="M438" s="192" t="s">
        <v>19</v>
      </c>
      <c r="N438" s="193" t="s">
        <v>50</v>
      </c>
      <c r="O438" s="67"/>
      <c r="P438" s="194">
        <f>O438*H438</f>
        <v>0</v>
      </c>
      <c r="Q438" s="194">
        <v>0</v>
      </c>
      <c r="R438" s="194">
        <f>Q438*H438</f>
        <v>0</v>
      </c>
      <c r="S438" s="194">
        <v>0</v>
      </c>
      <c r="T438" s="195">
        <f>S438*H438</f>
        <v>0</v>
      </c>
      <c r="U438" s="37"/>
      <c r="V438" s="37"/>
      <c r="W438" s="37"/>
      <c r="X438" s="37"/>
      <c r="Y438" s="37"/>
      <c r="Z438" s="37"/>
      <c r="AA438" s="37"/>
      <c r="AB438" s="37"/>
      <c r="AC438" s="37"/>
      <c r="AD438" s="37"/>
      <c r="AE438" s="37"/>
      <c r="AR438" s="196" t="s">
        <v>551</v>
      </c>
      <c r="AT438" s="196" t="s">
        <v>445</v>
      </c>
      <c r="AU438" s="196" t="s">
        <v>91</v>
      </c>
      <c r="AY438" s="20" t="s">
        <v>443</v>
      </c>
      <c r="BE438" s="197">
        <f>IF(N438="základní",J438,0)</f>
        <v>0</v>
      </c>
      <c r="BF438" s="197">
        <f>IF(N438="snížená",J438,0)</f>
        <v>0</v>
      </c>
      <c r="BG438" s="197">
        <f>IF(N438="zákl. přenesená",J438,0)</f>
        <v>0</v>
      </c>
      <c r="BH438" s="197">
        <f>IF(N438="sníž. přenesená",J438,0)</f>
        <v>0</v>
      </c>
      <c r="BI438" s="197">
        <f>IF(N438="nulová",J438,0)</f>
        <v>0</v>
      </c>
      <c r="BJ438" s="20" t="s">
        <v>91</v>
      </c>
      <c r="BK438" s="197">
        <f>ROUND(I438*H438,2)</f>
        <v>0</v>
      </c>
      <c r="BL438" s="20" t="s">
        <v>551</v>
      </c>
      <c r="BM438" s="196" t="s">
        <v>8144</v>
      </c>
    </row>
    <row r="439" spans="1:65" s="2" customFormat="1" ht="29.25">
      <c r="A439" s="37"/>
      <c r="B439" s="38"/>
      <c r="C439" s="39"/>
      <c r="D439" s="205" t="s">
        <v>2564</v>
      </c>
      <c r="E439" s="39"/>
      <c r="F439" s="257" t="s">
        <v>8145</v>
      </c>
      <c r="G439" s="39"/>
      <c r="H439" s="39"/>
      <c r="I439" s="200"/>
      <c r="J439" s="39"/>
      <c r="K439" s="39"/>
      <c r="L439" s="42"/>
      <c r="M439" s="262"/>
      <c r="N439" s="263"/>
      <c r="O439" s="264"/>
      <c r="P439" s="264"/>
      <c r="Q439" s="264"/>
      <c r="R439" s="264"/>
      <c r="S439" s="264"/>
      <c r="T439" s="265"/>
      <c r="U439" s="37"/>
      <c r="V439" s="37"/>
      <c r="W439" s="37"/>
      <c r="X439" s="37"/>
      <c r="Y439" s="37"/>
      <c r="Z439" s="37"/>
      <c r="AA439" s="37"/>
      <c r="AB439" s="37"/>
      <c r="AC439" s="37"/>
      <c r="AD439" s="37"/>
      <c r="AE439" s="37"/>
      <c r="AT439" s="20" t="s">
        <v>2564</v>
      </c>
      <c r="AU439" s="20" t="s">
        <v>91</v>
      </c>
    </row>
    <row r="440" spans="1:65" s="2" customFormat="1" ht="6.95" customHeight="1">
      <c r="A440" s="37"/>
      <c r="B440" s="50"/>
      <c r="C440" s="51"/>
      <c r="D440" s="51"/>
      <c r="E440" s="51"/>
      <c r="F440" s="51"/>
      <c r="G440" s="51"/>
      <c r="H440" s="51"/>
      <c r="I440" s="51"/>
      <c r="J440" s="51"/>
      <c r="K440" s="51"/>
      <c r="L440" s="42"/>
      <c r="M440" s="37"/>
      <c r="O440" s="37"/>
      <c r="P440" s="37"/>
      <c r="Q440" s="37"/>
      <c r="R440" s="37"/>
      <c r="S440" s="37"/>
      <c r="T440" s="37"/>
      <c r="U440" s="37"/>
      <c r="V440" s="37"/>
      <c r="W440" s="37"/>
      <c r="X440" s="37"/>
      <c r="Y440" s="37"/>
      <c r="Z440" s="37"/>
      <c r="AA440" s="37"/>
      <c r="AB440" s="37"/>
      <c r="AC440" s="37"/>
      <c r="AD440" s="37"/>
      <c r="AE440" s="37"/>
    </row>
  </sheetData>
  <sheetProtection algorithmName="SHA-512" hashValue="fEyPsWoo14owBsQg0aCQtdzIOSfJ/EbUwlRJGSYc89Y1dQYor7WoTkaWFb84vDuOmcYx3sWOkOP42vvmPezwYg==" saltValue="ar1Cbjv6maxSMSBjV7DtfEBXcAlMiVUXw+AmO2d3HuABLW7etR9okXuWzR6LfEGQAdBmtDV7X/UZoCQ/YU48tg==" spinCount="100000" sheet="1" objects="1" scenarios="1" formatColumns="0" formatRows="0" autoFilter="0"/>
  <autoFilter ref="C104:K439"/>
  <mergeCells count="15">
    <mergeCell ref="E91:H91"/>
    <mergeCell ref="E95:H95"/>
    <mergeCell ref="E93:H93"/>
    <mergeCell ref="E97:H9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9" r:id="rId1"/>
    <hyperlink ref="F112" r:id="rId2"/>
    <hyperlink ref="F114" r:id="rId3"/>
    <hyperlink ref="F116" r:id="rId4"/>
    <hyperlink ref="F118" r:id="rId5"/>
    <hyperlink ref="F120" r:id="rId6"/>
    <hyperlink ref="F122" r:id="rId7"/>
    <hyperlink ref="F124" r:id="rId8"/>
    <hyperlink ref="F127" r:id="rId9"/>
    <hyperlink ref="F138" r:id="rId10"/>
    <hyperlink ref="F143" r:id="rId11"/>
    <hyperlink ref="F146" r:id="rId12"/>
    <hyperlink ref="F148" r:id="rId13"/>
    <hyperlink ref="F150" r:id="rId14"/>
    <hyperlink ref="F152" r:id="rId15"/>
    <hyperlink ref="F164" r:id="rId16"/>
    <hyperlink ref="F172" r:id="rId17"/>
    <hyperlink ref="F178" r:id="rId18"/>
    <hyperlink ref="F180" r:id="rId19"/>
    <hyperlink ref="F183" r:id="rId20"/>
    <hyperlink ref="F185" r:id="rId21"/>
    <hyperlink ref="F188" r:id="rId22"/>
    <hyperlink ref="F192" r:id="rId23"/>
    <hyperlink ref="F194" r:id="rId24"/>
    <hyperlink ref="F196" r:id="rId25"/>
    <hyperlink ref="F198" r:id="rId26"/>
    <hyperlink ref="F200" r:id="rId27"/>
    <hyperlink ref="F202" r:id="rId28"/>
    <hyperlink ref="F204" r:id="rId29"/>
    <hyperlink ref="F208" r:id="rId30"/>
    <hyperlink ref="F210" r:id="rId31"/>
    <hyperlink ref="F213" r:id="rId32"/>
    <hyperlink ref="F219" r:id="rId33"/>
    <hyperlink ref="F221" r:id="rId34"/>
    <hyperlink ref="F238" r:id="rId35"/>
    <hyperlink ref="F241" r:id="rId36"/>
    <hyperlink ref="F243" r:id="rId37"/>
    <hyperlink ref="F245" r:id="rId38"/>
    <hyperlink ref="F247" r:id="rId39"/>
    <hyperlink ref="F249" r:id="rId40"/>
    <hyperlink ref="F251" r:id="rId41"/>
    <hyperlink ref="F253" r:id="rId42"/>
    <hyperlink ref="F255" r:id="rId43"/>
    <hyperlink ref="F257" r:id="rId44"/>
    <hyperlink ref="F259" r:id="rId45"/>
    <hyperlink ref="F262" r:id="rId46"/>
    <hyperlink ref="F265" r:id="rId47"/>
    <hyperlink ref="F268" r:id="rId48"/>
    <hyperlink ref="F279" r:id="rId49"/>
    <hyperlink ref="F281" r:id="rId50"/>
    <hyperlink ref="F283" r:id="rId51"/>
    <hyperlink ref="F286" r:id="rId52"/>
    <hyperlink ref="F291" r:id="rId53"/>
    <hyperlink ref="F293" r:id="rId54"/>
    <hyperlink ref="F295" r:id="rId55"/>
    <hyperlink ref="F297" r:id="rId56"/>
    <hyperlink ref="F299" r:id="rId57"/>
    <hyperlink ref="F301" r:id="rId58"/>
    <hyperlink ref="F303" r:id="rId59"/>
    <hyperlink ref="F315" r:id="rId60"/>
    <hyperlink ref="F317" r:id="rId61"/>
    <hyperlink ref="F319" r:id="rId62"/>
    <hyperlink ref="F324" r:id="rId63"/>
    <hyperlink ref="F327" r:id="rId64"/>
    <hyperlink ref="F329" r:id="rId65"/>
    <hyperlink ref="F331" r:id="rId66"/>
    <hyperlink ref="F333" r:id="rId67"/>
    <hyperlink ref="F335" r:id="rId68"/>
    <hyperlink ref="F338" r:id="rId69"/>
    <hyperlink ref="F341" r:id="rId70"/>
    <hyperlink ref="F343" r:id="rId71"/>
    <hyperlink ref="F345" r:id="rId72"/>
    <hyperlink ref="F348" r:id="rId73"/>
    <hyperlink ref="F361" r:id="rId74"/>
    <hyperlink ref="F366" r:id="rId75"/>
    <hyperlink ref="F370" r:id="rId76"/>
    <hyperlink ref="F372" r:id="rId77"/>
    <hyperlink ref="F375" r:id="rId78"/>
    <hyperlink ref="F377" r:id="rId79"/>
    <hyperlink ref="F382" r:id="rId80"/>
    <hyperlink ref="F384" r:id="rId81"/>
    <hyperlink ref="F386" r:id="rId82"/>
    <hyperlink ref="F390" r:id="rId83"/>
    <hyperlink ref="F393" r:id="rId84"/>
    <hyperlink ref="F395" r:id="rId85"/>
    <hyperlink ref="F398" r:id="rId86"/>
    <hyperlink ref="F402" r:id="rId87"/>
    <hyperlink ref="F404" r:id="rId88"/>
    <hyperlink ref="F407" r:id="rId89"/>
    <hyperlink ref="F409" r:id="rId90"/>
    <hyperlink ref="F411" r:id="rId91"/>
    <hyperlink ref="F414" r:id="rId92"/>
    <hyperlink ref="F416" r:id="rId93"/>
    <hyperlink ref="F418" r:id="rId94"/>
    <hyperlink ref="F420" r:id="rId95"/>
    <hyperlink ref="F422" r:id="rId96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97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86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435"/>
      <c r="M2" s="435"/>
      <c r="N2" s="435"/>
      <c r="O2" s="435"/>
      <c r="P2" s="435"/>
      <c r="Q2" s="435"/>
      <c r="R2" s="435"/>
      <c r="S2" s="435"/>
      <c r="T2" s="435"/>
      <c r="U2" s="435"/>
      <c r="V2" s="435"/>
      <c r="AT2" s="20" t="s">
        <v>102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23"/>
      <c r="AT3" s="20" t="s">
        <v>85</v>
      </c>
    </row>
    <row r="4" spans="1:46" s="1" customFormat="1" ht="24.95" customHeight="1">
      <c r="B4" s="23"/>
      <c r="D4" s="114" t="s">
        <v>138</v>
      </c>
      <c r="L4" s="23"/>
      <c r="M4" s="115" t="s">
        <v>10</v>
      </c>
      <c r="AT4" s="20" t="s">
        <v>4</v>
      </c>
    </row>
    <row r="5" spans="1:46" s="1" customFormat="1" ht="6.95" customHeight="1">
      <c r="B5" s="23"/>
      <c r="L5" s="23"/>
    </row>
    <row r="6" spans="1:46" s="1" customFormat="1" ht="12" customHeight="1">
      <c r="B6" s="23"/>
      <c r="D6" s="116" t="s">
        <v>16</v>
      </c>
      <c r="L6" s="23"/>
    </row>
    <row r="7" spans="1:46" s="1" customFormat="1" ht="26.25" customHeight="1">
      <c r="B7" s="23"/>
      <c r="E7" s="474" t="str">
        <f>'Rekapitulace stavby'!K6</f>
        <v>Stavební úpravy č.p. 279 a č.p. 388, Pelclova ulice na bytové jednotky, Kostelec nad Orlicí</v>
      </c>
      <c r="F7" s="475"/>
      <c r="G7" s="475"/>
      <c r="H7" s="475"/>
      <c r="L7" s="23"/>
    </row>
    <row r="8" spans="1:46" ht="12.75">
      <c r="B8" s="23"/>
      <c r="D8" s="116" t="s">
        <v>151</v>
      </c>
      <c r="L8" s="23"/>
    </row>
    <row r="9" spans="1:46" s="1" customFormat="1" ht="16.5" customHeight="1">
      <c r="B9" s="23"/>
      <c r="E9" s="474" t="s">
        <v>155</v>
      </c>
      <c r="F9" s="435"/>
      <c r="G9" s="435"/>
      <c r="H9" s="435"/>
      <c r="L9" s="23"/>
    </row>
    <row r="10" spans="1:46" s="1" customFormat="1" ht="12" customHeight="1">
      <c r="B10" s="23"/>
      <c r="D10" s="116" t="s">
        <v>159</v>
      </c>
      <c r="L10" s="23"/>
    </row>
    <row r="11" spans="1:46" s="2" customFormat="1" ht="16.5" customHeight="1">
      <c r="A11" s="37"/>
      <c r="B11" s="42"/>
      <c r="C11" s="37"/>
      <c r="D11" s="37"/>
      <c r="E11" s="482" t="s">
        <v>7491</v>
      </c>
      <c r="F11" s="476"/>
      <c r="G11" s="476"/>
      <c r="H11" s="476"/>
      <c r="I11" s="37"/>
      <c r="J11" s="37"/>
      <c r="K11" s="37"/>
      <c r="L11" s="117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42"/>
      <c r="C12" s="37"/>
      <c r="D12" s="116" t="s">
        <v>7492</v>
      </c>
      <c r="E12" s="37"/>
      <c r="F12" s="37"/>
      <c r="G12" s="37"/>
      <c r="H12" s="37"/>
      <c r="I12" s="37"/>
      <c r="J12" s="37"/>
      <c r="K12" s="37"/>
      <c r="L12" s="11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6.5" customHeight="1">
      <c r="A13" s="37"/>
      <c r="B13" s="42"/>
      <c r="C13" s="37"/>
      <c r="D13" s="37"/>
      <c r="E13" s="477" t="s">
        <v>8146</v>
      </c>
      <c r="F13" s="476"/>
      <c r="G13" s="476"/>
      <c r="H13" s="476"/>
      <c r="I13" s="37"/>
      <c r="J13" s="37"/>
      <c r="K13" s="37"/>
      <c r="L13" s="117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>
      <c r="A14" s="37"/>
      <c r="B14" s="42"/>
      <c r="C14" s="37"/>
      <c r="D14" s="37"/>
      <c r="E14" s="37"/>
      <c r="F14" s="37"/>
      <c r="G14" s="37"/>
      <c r="H14" s="37"/>
      <c r="I14" s="37"/>
      <c r="J14" s="37"/>
      <c r="K14" s="37"/>
      <c r="L14" s="117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2" customHeight="1">
      <c r="A15" s="37"/>
      <c r="B15" s="42"/>
      <c r="C15" s="37"/>
      <c r="D15" s="116" t="s">
        <v>18</v>
      </c>
      <c r="E15" s="37"/>
      <c r="F15" s="106" t="s">
        <v>19</v>
      </c>
      <c r="G15" s="37"/>
      <c r="H15" s="37"/>
      <c r="I15" s="116" t="s">
        <v>20</v>
      </c>
      <c r="J15" s="106" t="s">
        <v>19</v>
      </c>
      <c r="K15" s="37"/>
      <c r="L15" s="11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42"/>
      <c r="C16" s="37"/>
      <c r="D16" s="116" t="s">
        <v>21</v>
      </c>
      <c r="E16" s="37"/>
      <c r="F16" s="106" t="s">
        <v>22</v>
      </c>
      <c r="G16" s="37"/>
      <c r="H16" s="37"/>
      <c r="I16" s="116" t="s">
        <v>23</v>
      </c>
      <c r="J16" s="118" t="str">
        <f>'Rekapitulace stavby'!AN8</f>
        <v>13. 9. 2021</v>
      </c>
      <c r="K16" s="37"/>
      <c r="L16" s="11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0.9" customHeight="1">
      <c r="A17" s="37"/>
      <c r="B17" s="42"/>
      <c r="C17" s="37"/>
      <c r="D17" s="37"/>
      <c r="E17" s="37"/>
      <c r="F17" s="37"/>
      <c r="G17" s="37"/>
      <c r="H17" s="37"/>
      <c r="I17" s="37"/>
      <c r="J17" s="37"/>
      <c r="K17" s="37"/>
      <c r="L17" s="117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2" customHeight="1">
      <c r="A18" s="37"/>
      <c r="B18" s="42"/>
      <c r="C18" s="37"/>
      <c r="D18" s="116" t="s">
        <v>25</v>
      </c>
      <c r="E18" s="37"/>
      <c r="F18" s="37"/>
      <c r="G18" s="37"/>
      <c r="H18" s="37"/>
      <c r="I18" s="116" t="s">
        <v>26</v>
      </c>
      <c r="J18" s="106" t="s">
        <v>27</v>
      </c>
      <c r="K18" s="37"/>
      <c r="L18" s="117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8" customHeight="1">
      <c r="A19" s="37"/>
      <c r="B19" s="42"/>
      <c r="C19" s="37"/>
      <c r="D19" s="37"/>
      <c r="E19" s="106" t="s">
        <v>28</v>
      </c>
      <c r="F19" s="37"/>
      <c r="G19" s="37"/>
      <c r="H19" s="37"/>
      <c r="I19" s="116" t="s">
        <v>29</v>
      </c>
      <c r="J19" s="106" t="s">
        <v>30</v>
      </c>
      <c r="K19" s="37"/>
      <c r="L19" s="117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6.95" customHeight="1">
      <c r="A20" s="37"/>
      <c r="B20" s="42"/>
      <c r="C20" s="37"/>
      <c r="D20" s="37"/>
      <c r="E20" s="37"/>
      <c r="F20" s="37"/>
      <c r="G20" s="37"/>
      <c r="H20" s="37"/>
      <c r="I20" s="37"/>
      <c r="J20" s="37"/>
      <c r="K20" s="37"/>
      <c r="L20" s="117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2" customHeight="1">
      <c r="A21" s="37"/>
      <c r="B21" s="42"/>
      <c r="C21" s="37"/>
      <c r="D21" s="116" t="s">
        <v>31</v>
      </c>
      <c r="E21" s="37"/>
      <c r="F21" s="37"/>
      <c r="G21" s="37"/>
      <c r="H21" s="37"/>
      <c r="I21" s="116" t="s">
        <v>26</v>
      </c>
      <c r="J21" s="33" t="str">
        <f>'Rekapitulace stavby'!AN13</f>
        <v>Vyplň údaj</v>
      </c>
      <c r="K21" s="37"/>
      <c r="L21" s="117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8" customHeight="1">
      <c r="A22" s="37"/>
      <c r="B22" s="42"/>
      <c r="C22" s="37"/>
      <c r="D22" s="37"/>
      <c r="E22" s="478" t="str">
        <f>'Rekapitulace stavby'!E14</f>
        <v>Vyplň údaj</v>
      </c>
      <c r="F22" s="479"/>
      <c r="G22" s="479"/>
      <c r="H22" s="479"/>
      <c r="I22" s="116" t="s">
        <v>29</v>
      </c>
      <c r="J22" s="33" t="str">
        <f>'Rekapitulace stavby'!AN14</f>
        <v>Vyplň údaj</v>
      </c>
      <c r="K22" s="37"/>
      <c r="L22" s="117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6.95" customHeight="1">
      <c r="A23" s="37"/>
      <c r="B23" s="42"/>
      <c r="C23" s="37"/>
      <c r="D23" s="37"/>
      <c r="E23" s="37"/>
      <c r="F23" s="37"/>
      <c r="G23" s="37"/>
      <c r="H23" s="37"/>
      <c r="I23" s="37"/>
      <c r="J23" s="37"/>
      <c r="K23" s="37"/>
      <c r="L23" s="11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2" customHeight="1">
      <c r="A24" s="37"/>
      <c r="B24" s="42"/>
      <c r="C24" s="37"/>
      <c r="D24" s="116" t="s">
        <v>33</v>
      </c>
      <c r="E24" s="37"/>
      <c r="F24" s="37"/>
      <c r="G24" s="37"/>
      <c r="H24" s="37"/>
      <c r="I24" s="116" t="s">
        <v>26</v>
      </c>
      <c r="J24" s="106" t="s">
        <v>19</v>
      </c>
      <c r="K24" s="37"/>
      <c r="L24" s="117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8" customHeight="1">
      <c r="A25" s="37"/>
      <c r="B25" s="42"/>
      <c r="C25" s="37"/>
      <c r="D25" s="37"/>
      <c r="E25" s="106" t="s">
        <v>8147</v>
      </c>
      <c r="F25" s="37"/>
      <c r="G25" s="37"/>
      <c r="H25" s="37"/>
      <c r="I25" s="116" t="s">
        <v>29</v>
      </c>
      <c r="J25" s="106" t="s">
        <v>19</v>
      </c>
      <c r="K25" s="37"/>
      <c r="L25" s="117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6.95" customHeight="1">
      <c r="A26" s="37"/>
      <c r="B26" s="42"/>
      <c r="C26" s="37"/>
      <c r="D26" s="37"/>
      <c r="E26" s="37"/>
      <c r="F26" s="37"/>
      <c r="G26" s="37"/>
      <c r="H26" s="37"/>
      <c r="I26" s="37"/>
      <c r="J26" s="37"/>
      <c r="K26" s="37"/>
      <c r="L26" s="117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12" customHeight="1">
      <c r="A27" s="37"/>
      <c r="B27" s="42"/>
      <c r="C27" s="37"/>
      <c r="D27" s="116" t="s">
        <v>38</v>
      </c>
      <c r="E27" s="37"/>
      <c r="F27" s="37"/>
      <c r="G27" s="37"/>
      <c r="H27" s="37"/>
      <c r="I27" s="116" t="s">
        <v>26</v>
      </c>
      <c r="J27" s="106" t="s">
        <v>19</v>
      </c>
      <c r="K27" s="37"/>
      <c r="L27" s="117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8" customHeight="1">
      <c r="A28" s="37"/>
      <c r="B28" s="42"/>
      <c r="C28" s="37"/>
      <c r="D28" s="37"/>
      <c r="E28" s="106" t="s">
        <v>8148</v>
      </c>
      <c r="F28" s="37"/>
      <c r="G28" s="37"/>
      <c r="H28" s="37"/>
      <c r="I28" s="116" t="s">
        <v>29</v>
      </c>
      <c r="J28" s="106" t="s">
        <v>19</v>
      </c>
      <c r="K28" s="37"/>
      <c r="L28" s="117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5" customHeight="1">
      <c r="A29" s="37"/>
      <c r="B29" s="42"/>
      <c r="C29" s="37"/>
      <c r="D29" s="37"/>
      <c r="E29" s="37"/>
      <c r="F29" s="37"/>
      <c r="G29" s="37"/>
      <c r="H29" s="37"/>
      <c r="I29" s="37"/>
      <c r="J29" s="37"/>
      <c r="K29" s="37"/>
      <c r="L29" s="117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12" customHeight="1">
      <c r="A30" s="37"/>
      <c r="B30" s="42"/>
      <c r="C30" s="37"/>
      <c r="D30" s="116" t="s">
        <v>42</v>
      </c>
      <c r="E30" s="37"/>
      <c r="F30" s="37"/>
      <c r="G30" s="37"/>
      <c r="H30" s="37"/>
      <c r="I30" s="37"/>
      <c r="J30" s="37"/>
      <c r="K30" s="37"/>
      <c r="L30" s="117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8" customFormat="1" ht="16.5" customHeight="1">
      <c r="A31" s="119"/>
      <c r="B31" s="120"/>
      <c r="C31" s="119"/>
      <c r="D31" s="119"/>
      <c r="E31" s="480" t="s">
        <v>19</v>
      </c>
      <c r="F31" s="480"/>
      <c r="G31" s="480"/>
      <c r="H31" s="480"/>
      <c r="I31" s="119"/>
      <c r="J31" s="119"/>
      <c r="K31" s="119"/>
      <c r="L31" s="121"/>
      <c r="S31" s="119"/>
      <c r="T31" s="119"/>
      <c r="U31" s="119"/>
      <c r="V31" s="119"/>
      <c r="W31" s="119"/>
      <c r="X31" s="119"/>
      <c r="Y31" s="119"/>
      <c r="Z31" s="119"/>
      <c r="AA31" s="119"/>
      <c r="AB31" s="119"/>
      <c r="AC31" s="119"/>
      <c r="AD31" s="119"/>
      <c r="AE31" s="119"/>
    </row>
    <row r="32" spans="1:31" s="2" customFormat="1" ht="6.95" customHeight="1">
      <c r="A32" s="37"/>
      <c r="B32" s="42"/>
      <c r="C32" s="37"/>
      <c r="D32" s="37"/>
      <c r="E32" s="37"/>
      <c r="F32" s="37"/>
      <c r="G32" s="37"/>
      <c r="H32" s="37"/>
      <c r="I32" s="37"/>
      <c r="J32" s="37"/>
      <c r="K32" s="37"/>
      <c r="L32" s="117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42"/>
      <c r="C33" s="37"/>
      <c r="D33" s="123"/>
      <c r="E33" s="123"/>
      <c r="F33" s="123"/>
      <c r="G33" s="123"/>
      <c r="H33" s="123"/>
      <c r="I33" s="123"/>
      <c r="J33" s="123"/>
      <c r="K33" s="123"/>
      <c r="L33" s="117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25.35" customHeight="1">
      <c r="A34" s="37"/>
      <c r="B34" s="42"/>
      <c r="C34" s="37"/>
      <c r="D34" s="124" t="s">
        <v>44</v>
      </c>
      <c r="E34" s="37"/>
      <c r="F34" s="37"/>
      <c r="G34" s="37"/>
      <c r="H34" s="37"/>
      <c r="I34" s="37"/>
      <c r="J34" s="125">
        <f>ROUND(J100, 2)</f>
        <v>0</v>
      </c>
      <c r="K34" s="37"/>
      <c r="L34" s="117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6.95" customHeight="1">
      <c r="A35" s="37"/>
      <c r="B35" s="42"/>
      <c r="C35" s="37"/>
      <c r="D35" s="123"/>
      <c r="E35" s="123"/>
      <c r="F35" s="123"/>
      <c r="G35" s="123"/>
      <c r="H35" s="123"/>
      <c r="I35" s="123"/>
      <c r="J35" s="123"/>
      <c r="K35" s="123"/>
      <c r="L35" s="117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5" customHeight="1">
      <c r="A36" s="37"/>
      <c r="B36" s="42"/>
      <c r="C36" s="37"/>
      <c r="D36" s="37"/>
      <c r="E36" s="37"/>
      <c r="F36" s="126" t="s">
        <v>46</v>
      </c>
      <c r="G36" s="37"/>
      <c r="H36" s="37"/>
      <c r="I36" s="126" t="s">
        <v>45</v>
      </c>
      <c r="J36" s="126" t="s">
        <v>47</v>
      </c>
      <c r="K36" s="37"/>
      <c r="L36" s="117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customHeight="1">
      <c r="A37" s="37"/>
      <c r="B37" s="42"/>
      <c r="C37" s="37"/>
      <c r="D37" s="127" t="s">
        <v>48</v>
      </c>
      <c r="E37" s="116" t="s">
        <v>49</v>
      </c>
      <c r="F37" s="128">
        <f>ROUND((SUM(BE100:BE285)),  2)</f>
        <v>0</v>
      </c>
      <c r="G37" s="37"/>
      <c r="H37" s="37"/>
      <c r="I37" s="129">
        <v>0.21</v>
      </c>
      <c r="J37" s="128">
        <f>ROUND(((SUM(BE100:BE285))*I37),  2)</f>
        <v>0</v>
      </c>
      <c r="K37" s="37"/>
      <c r="L37" s="117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42"/>
      <c r="C38" s="37"/>
      <c r="D38" s="37"/>
      <c r="E38" s="116" t="s">
        <v>50</v>
      </c>
      <c r="F38" s="128">
        <f>ROUND((SUM(BF100:BF285)),  2)</f>
        <v>0</v>
      </c>
      <c r="G38" s="37"/>
      <c r="H38" s="37"/>
      <c r="I38" s="129">
        <v>0.12</v>
      </c>
      <c r="J38" s="128">
        <f>ROUND(((SUM(BF100:BF285))*I38),  2)</f>
        <v>0</v>
      </c>
      <c r="K38" s="37"/>
      <c r="L38" s="117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hidden="1" customHeight="1">
      <c r="A39" s="37"/>
      <c r="B39" s="42"/>
      <c r="C39" s="37"/>
      <c r="D39" s="37"/>
      <c r="E39" s="116" t="s">
        <v>51</v>
      </c>
      <c r="F39" s="128">
        <f>ROUND((SUM(BG100:BG285)),  2)</f>
        <v>0</v>
      </c>
      <c r="G39" s="37"/>
      <c r="H39" s="37"/>
      <c r="I39" s="129">
        <v>0.21</v>
      </c>
      <c r="J39" s="128">
        <f>0</f>
        <v>0</v>
      </c>
      <c r="K39" s="37"/>
      <c r="L39" s="117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hidden="1" customHeight="1">
      <c r="A40" s="37"/>
      <c r="B40" s="42"/>
      <c r="C40" s="37"/>
      <c r="D40" s="37"/>
      <c r="E40" s="116" t="s">
        <v>52</v>
      </c>
      <c r="F40" s="128">
        <f>ROUND((SUM(BH100:BH285)),  2)</f>
        <v>0</v>
      </c>
      <c r="G40" s="37"/>
      <c r="H40" s="37"/>
      <c r="I40" s="129">
        <v>0.12</v>
      </c>
      <c r="J40" s="128">
        <f>0</f>
        <v>0</v>
      </c>
      <c r="K40" s="37"/>
      <c r="L40" s="117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42"/>
      <c r="C41" s="37"/>
      <c r="D41" s="37"/>
      <c r="E41" s="116" t="s">
        <v>53</v>
      </c>
      <c r="F41" s="128">
        <f>ROUND((SUM(BI100:BI285)),  2)</f>
        <v>0</v>
      </c>
      <c r="G41" s="37"/>
      <c r="H41" s="37"/>
      <c r="I41" s="129">
        <v>0</v>
      </c>
      <c r="J41" s="128">
        <f>0</f>
        <v>0</v>
      </c>
      <c r="K41" s="37"/>
      <c r="L41" s="117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6.95" customHeight="1">
      <c r="A42" s="37"/>
      <c r="B42" s="42"/>
      <c r="C42" s="37"/>
      <c r="D42" s="37"/>
      <c r="E42" s="37"/>
      <c r="F42" s="37"/>
      <c r="G42" s="37"/>
      <c r="H42" s="37"/>
      <c r="I42" s="37"/>
      <c r="J42" s="37"/>
      <c r="K42" s="37"/>
      <c r="L42" s="117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25.35" customHeight="1">
      <c r="A43" s="37"/>
      <c r="B43" s="42"/>
      <c r="C43" s="130"/>
      <c r="D43" s="131" t="s">
        <v>54</v>
      </c>
      <c r="E43" s="132"/>
      <c r="F43" s="132"/>
      <c r="G43" s="133" t="s">
        <v>55</v>
      </c>
      <c r="H43" s="134" t="s">
        <v>56</v>
      </c>
      <c r="I43" s="132"/>
      <c r="J43" s="135">
        <f>SUM(J34:J41)</f>
        <v>0</v>
      </c>
      <c r="K43" s="136"/>
      <c r="L43" s="117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14.45" customHeight="1">
      <c r="A44" s="37"/>
      <c r="B44" s="137"/>
      <c r="C44" s="138"/>
      <c r="D44" s="138"/>
      <c r="E44" s="138"/>
      <c r="F44" s="138"/>
      <c r="G44" s="138"/>
      <c r="H44" s="138"/>
      <c r="I44" s="138"/>
      <c r="J44" s="138"/>
      <c r="K44" s="138"/>
      <c r="L44" s="117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8" spans="1:31" s="2" customFormat="1" ht="6.95" customHeight="1">
      <c r="A48" s="37"/>
      <c r="B48" s="139"/>
      <c r="C48" s="140"/>
      <c r="D48" s="140"/>
      <c r="E48" s="140"/>
      <c r="F48" s="140"/>
      <c r="G48" s="140"/>
      <c r="H48" s="140"/>
      <c r="I48" s="140"/>
      <c r="J48" s="140"/>
      <c r="K48" s="140"/>
      <c r="L48" s="117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31" s="2" customFormat="1" ht="24.95" customHeight="1">
      <c r="A49" s="37"/>
      <c r="B49" s="38"/>
      <c r="C49" s="26" t="s">
        <v>268</v>
      </c>
      <c r="D49" s="39"/>
      <c r="E49" s="39"/>
      <c r="F49" s="39"/>
      <c r="G49" s="39"/>
      <c r="H49" s="39"/>
      <c r="I49" s="39"/>
      <c r="J49" s="39"/>
      <c r="K49" s="39"/>
      <c r="L49" s="117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31" s="2" customFormat="1" ht="6.95" customHeight="1">
      <c r="A50" s="37"/>
      <c r="B50" s="38"/>
      <c r="C50" s="39"/>
      <c r="D50" s="39"/>
      <c r="E50" s="39"/>
      <c r="F50" s="39"/>
      <c r="G50" s="39"/>
      <c r="H50" s="39"/>
      <c r="I50" s="39"/>
      <c r="J50" s="39"/>
      <c r="K50" s="39"/>
      <c r="L50" s="117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31" s="2" customFormat="1" ht="12" customHeight="1">
      <c r="A51" s="37"/>
      <c r="B51" s="38"/>
      <c r="C51" s="32" t="s">
        <v>16</v>
      </c>
      <c r="D51" s="39"/>
      <c r="E51" s="39"/>
      <c r="F51" s="39"/>
      <c r="G51" s="39"/>
      <c r="H51" s="39"/>
      <c r="I51" s="39"/>
      <c r="J51" s="39"/>
      <c r="K51" s="39"/>
      <c r="L51" s="117"/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</row>
    <row r="52" spans="1:31" s="2" customFormat="1" ht="26.25" customHeight="1">
      <c r="A52" s="37"/>
      <c r="B52" s="38"/>
      <c r="C52" s="39"/>
      <c r="D52" s="39"/>
      <c r="E52" s="472" t="str">
        <f>E7</f>
        <v>Stavební úpravy č.p. 279 a č.p. 388, Pelclova ulice na bytové jednotky, Kostelec nad Orlicí</v>
      </c>
      <c r="F52" s="473"/>
      <c r="G52" s="473"/>
      <c r="H52" s="473"/>
      <c r="I52" s="39"/>
      <c r="J52" s="39"/>
      <c r="K52" s="39"/>
      <c r="L52" s="117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31" s="1" customFormat="1" ht="12" customHeight="1">
      <c r="B53" s="24"/>
      <c r="C53" s="32" t="s">
        <v>151</v>
      </c>
      <c r="D53" s="25"/>
      <c r="E53" s="25"/>
      <c r="F53" s="25"/>
      <c r="G53" s="25"/>
      <c r="H53" s="25"/>
      <c r="I53" s="25"/>
      <c r="J53" s="25"/>
      <c r="K53" s="25"/>
      <c r="L53" s="23"/>
    </row>
    <row r="54" spans="1:31" s="1" customFormat="1" ht="16.5" customHeight="1">
      <c r="B54" s="24"/>
      <c r="C54" s="25"/>
      <c r="D54" s="25"/>
      <c r="E54" s="472" t="s">
        <v>155</v>
      </c>
      <c r="F54" s="456"/>
      <c r="G54" s="456"/>
      <c r="H54" s="456"/>
      <c r="I54" s="25"/>
      <c r="J54" s="25"/>
      <c r="K54" s="25"/>
      <c r="L54" s="23"/>
    </row>
    <row r="55" spans="1:31" s="1" customFormat="1" ht="12" customHeight="1">
      <c r="B55" s="24"/>
      <c r="C55" s="32" t="s">
        <v>159</v>
      </c>
      <c r="D55" s="25"/>
      <c r="E55" s="25"/>
      <c r="F55" s="25"/>
      <c r="G55" s="25"/>
      <c r="H55" s="25"/>
      <c r="I55" s="25"/>
      <c r="J55" s="25"/>
      <c r="K55" s="25"/>
      <c r="L55" s="23"/>
    </row>
    <row r="56" spans="1:31" s="2" customFormat="1" ht="16.5" customHeight="1">
      <c r="A56" s="37"/>
      <c r="B56" s="38"/>
      <c r="C56" s="39"/>
      <c r="D56" s="39"/>
      <c r="E56" s="481" t="s">
        <v>7491</v>
      </c>
      <c r="F56" s="471"/>
      <c r="G56" s="471"/>
      <c r="H56" s="471"/>
      <c r="I56" s="39"/>
      <c r="J56" s="39"/>
      <c r="K56" s="39"/>
      <c r="L56" s="117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31" s="2" customFormat="1" ht="12" customHeight="1">
      <c r="A57" s="37"/>
      <c r="B57" s="38"/>
      <c r="C57" s="32" t="s">
        <v>7492</v>
      </c>
      <c r="D57" s="39"/>
      <c r="E57" s="39"/>
      <c r="F57" s="39"/>
      <c r="G57" s="39"/>
      <c r="H57" s="39"/>
      <c r="I57" s="39"/>
      <c r="J57" s="39"/>
      <c r="K57" s="39"/>
      <c r="L57" s="117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31" s="2" customFormat="1" ht="16.5" customHeight="1">
      <c r="A58" s="37"/>
      <c r="B58" s="38"/>
      <c r="C58" s="39"/>
      <c r="D58" s="39"/>
      <c r="E58" s="466" t="str">
        <f>E13</f>
        <v>D.1.4.2 - Zařízení pro vytápění</v>
      </c>
      <c r="F58" s="471"/>
      <c r="G58" s="471"/>
      <c r="H58" s="471"/>
      <c r="I58" s="39"/>
      <c r="J58" s="39"/>
      <c r="K58" s="39"/>
      <c r="L58" s="117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31" s="2" customFormat="1" ht="6.95" customHeight="1">
      <c r="A59" s="37"/>
      <c r="B59" s="38"/>
      <c r="C59" s="39"/>
      <c r="D59" s="39"/>
      <c r="E59" s="39"/>
      <c r="F59" s="39"/>
      <c r="G59" s="39"/>
      <c r="H59" s="39"/>
      <c r="I59" s="39"/>
      <c r="J59" s="39"/>
      <c r="K59" s="39"/>
      <c r="L59" s="117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pans="1:31" s="2" customFormat="1" ht="12" customHeight="1">
      <c r="A60" s="37"/>
      <c r="B60" s="38"/>
      <c r="C60" s="32" t="s">
        <v>21</v>
      </c>
      <c r="D60" s="39"/>
      <c r="E60" s="39"/>
      <c r="F60" s="30" t="str">
        <f>F16</f>
        <v>Kostelec nad Orlicí, p.č. 691, 694, 695, 696</v>
      </c>
      <c r="G60" s="39"/>
      <c r="H60" s="39"/>
      <c r="I60" s="32" t="s">
        <v>23</v>
      </c>
      <c r="J60" s="62" t="str">
        <f>IF(J16="","",J16)</f>
        <v>13. 9. 2021</v>
      </c>
      <c r="K60" s="39"/>
      <c r="L60" s="117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pans="1:31" s="2" customFormat="1" ht="6.95" customHeight="1">
      <c r="A61" s="37"/>
      <c r="B61" s="38"/>
      <c r="C61" s="39"/>
      <c r="D61" s="39"/>
      <c r="E61" s="39"/>
      <c r="F61" s="39"/>
      <c r="G61" s="39"/>
      <c r="H61" s="39"/>
      <c r="I61" s="39"/>
      <c r="J61" s="39"/>
      <c r="K61" s="39"/>
      <c r="L61" s="117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s="2" customFormat="1" ht="15.2" customHeight="1">
      <c r="A62" s="37"/>
      <c r="B62" s="38"/>
      <c r="C62" s="32" t="s">
        <v>25</v>
      </c>
      <c r="D62" s="39"/>
      <c r="E62" s="39"/>
      <c r="F62" s="30" t="str">
        <f>E19</f>
        <v>Město Kostelec nad Orlicí</v>
      </c>
      <c r="G62" s="39"/>
      <c r="H62" s="39"/>
      <c r="I62" s="32" t="s">
        <v>33</v>
      </c>
      <c r="J62" s="35" t="str">
        <f>E25</f>
        <v>Ondřej Zikán</v>
      </c>
      <c r="K62" s="39"/>
      <c r="L62" s="117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pans="1:31" s="2" customFormat="1" ht="15.2" customHeight="1">
      <c r="A63" s="37"/>
      <c r="B63" s="38"/>
      <c r="C63" s="32" t="s">
        <v>31</v>
      </c>
      <c r="D63" s="39"/>
      <c r="E63" s="39"/>
      <c r="F63" s="30" t="str">
        <f>IF(E22="","",E22)</f>
        <v>Vyplň údaj</v>
      </c>
      <c r="G63" s="39"/>
      <c r="H63" s="39"/>
      <c r="I63" s="32" t="s">
        <v>38</v>
      </c>
      <c r="J63" s="35" t="str">
        <f>E28</f>
        <v xml:space="preserve"> Ondřej Zikán</v>
      </c>
      <c r="K63" s="39"/>
      <c r="L63" s="117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</row>
    <row r="64" spans="1:31" s="2" customFormat="1" ht="10.35" customHeight="1">
      <c r="A64" s="37"/>
      <c r="B64" s="38"/>
      <c r="C64" s="39"/>
      <c r="D64" s="39"/>
      <c r="E64" s="39"/>
      <c r="F64" s="39"/>
      <c r="G64" s="39"/>
      <c r="H64" s="39"/>
      <c r="I64" s="39"/>
      <c r="J64" s="39"/>
      <c r="K64" s="39"/>
      <c r="L64" s="117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 spans="1:47" s="2" customFormat="1" ht="29.25" customHeight="1">
      <c r="A65" s="37"/>
      <c r="B65" s="38"/>
      <c r="C65" s="141" t="s">
        <v>310</v>
      </c>
      <c r="D65" s="142"/>
      <c r="E65" s="142"/>
      <c r="F65" s="142"/>
      <c r="G65" s="142"/>
      <c r="H65" s="142"/>
      <c r="I65" s="142"/>
      <c r="J65" s="143" t="s">
        <v>311</v>
      </c>
      <c r="K65" s="142"/>
      <c r="L65" s="117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47" s="2" customFormat="1" ht="10.35" customHeight="1">
      <c r="A66" s="37"/>
      <c r="B66" s="38"/>
      <c r="C66" s="39"/>
      <c r="D66" s="39"/>
      <c r="E66" s="39"/>
      <c r="F66" s="39"/>
      <c r="G66" s="39"/>
      <c r="H66" s="39"/>
      <c r="I66" s="39"/>
      <c r="J66" s="39"/>
      <c r="K66" s="39"/>
      <c r="L66" s="117"/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</row>
    <row r="67" spans="1:47" s="2" customFormat="1" ht="22.9" customHeight="1">
      <c r="A67" s="37"/>
      <c r="B67" s="38"/>
      <c r="C67" s="144" t="s">
        <v>76</v>
      </c>
      <c r="D67" s="39"/>
      <c r="E67" s="39"/>
      <c r="F67" s="39"/>
      <c r="G67" s="39"/>
      <c r="H67" s="39"/>
      <c r="I67" s="39"/>
      <c r="J67" s="80">
        <f>J100</f>
        <v>0</v>
      </c>
      <c r="K67" s="39"/>
      <c r="L67" s="117"/>
      <c r="S67" s="37"/>
      <c r="T67" s="37"/>
      <c r="U67" s="37"/>
      <c r="V67" s="37"/>
      <c r="W67" s="37"/>
      <c r="X67" s="37"/>
      <c r="Y67" s="37"/>
      <c r="Z67" s="37"/>
      <c r="AA67" s="37"/>
      <c r="AB67" s="37"/>
      <c r="AC67" s="37"/>
      <c r="AD67" s="37"/>
      <c r="AE67" s="37"/>
      <c r="AU67" s="20" t="s">
        <v>318</v>
      </c>
    </row>
    <row r="68" spans="1:47" s="9" customFormat="1" ht="24.95" customHeight="1">
      <c r="B68" s="145"/>
      <c r="C68" s="146"/>
      <c r="D68" s="147" t="s">
        <v>8149</v>
      </c>
      <c r="E68" s="148"/>
      <c r="F68" s="148"/>
      <c r="G68" s="148"/>
      <c r="H68" s="148"/>
      <c r="I68" s="148"/>
      <c r="J68" s="149">
        <f>J101</f>
        <v>0</v>
      </c>
      <c r="K68" s="146"/>
      <c r="L68" s="150"/>
    </row>
    <row r="69" spans="1:47" s="9" customFormat="1" ht="24.95" customHeight="1">
      <c r="B69" s="145"/>
      <c r="C69" s="146"/>
      <c r="D69" s="147" t="s">
        <v>362</v>
      </c>
      <c r="E69" s="148"/>
      <c r="F69" s="148"/>
      <c r="G69" s="148"/>
      <c r="H69" s="148"/>
      <c r="I69" s="148"/>
      <c r="J69" s="149">
        <f>J124</f>
        <v>0</v>
      </c>
      <c r="K69" s="146"/>
      <c r="L69" s="150"/>
    </row>
    <row r="70" spans="1:47" s="10" customFormat="1" ht="19.899999999999999" customHeight="1">
      <c r="B70" s="152"/>
      <c r="C70" s="100"/>
      <c r="D70" s="153" t="s">
        <v>8150</v>
      </c>
      <c r="E70" s="154"/>
      <c r="F70" s="154"/>
      <c r="G70" s="154"/>
      <c r="H70" s="154"/>
      <c r="I70" s="154"/>
      <c r="J70" s="155">
        <f>J125</f>
        <v>0</v>
      </c>
      <c r="K70" s="100"/>
      <c r="L70" s="156"/>
    </row>
    <row r="71" spans="1:47" s="10" customFormat="1" ht="19.899999999999999" customHeight="1">
      <c r="B71" s="152"/>
      <c r="C71" s="100"/>
      <c r="D71" s="153" t="s">
        <v>374</v>
      </c>
      <c r="E71" s="154"/>
      <c r="F71" s="154"/>
      <c r="G71" s="154"/>
      <c r="H71" s="154"/>
      <c r="I71" s="154"/>
      <c r="J71" s="155">
        <f>J127</f>
        <v>0</v>
      </c>
      <c r="K71" s="100"/>
      <c r="L71" s="156"/>
    </row>
    <row r="72" spans="1:47" s="10" customFormat="1" ht="19.899999999999999" customHeight="1">
      <c r="B72" s="152"/>
      <c r="C72" s="100"/>
      <c r="D72" s="153" t="s">
        <v>390</v>
      </c>
      <c r="E72" s="154"/>
      <c r="F72" s="154"/>
      <c r="G72" s="154"/>
      <c r="H72" s="154"/>
      <c r="I72" s="154"/>
      <c r="J72" s="155">
        <f>J146</f>
        <v>0</v>
      </c>
      <c r="K72" s="100"/>
      <c r="L72" s="156"/>
    </row>
    <row r="73" spans="1:47" s="10" customFormat="1" ht="19.899999999999999" customHeight="1">
      <c r="B73" s="152"/>
      <c r="C73" s="100"/>
      <c r="D73" s="153" t="s">
        <v>8151</v>
      </c>
      <c r="E73" s="154"/>
      <c r="F73" s="154"/>
      <c r="G73" s="154"/>
      <c r="H73" s="154"/>
      <c r="I73" s="154"/>
      <c r="J73" s="155">
        <f>J176</f>
        <v>0</v>
      </c>
      <c r="K73" s="100"/>
      <c r="L73" s="156"/>
    </row>
    <row r="74" spans="1:47" s="10" customFormat="1" ht="19.899999999999999" customHeight="1">
      <c r="B74" s="152"/>
      <c r="C74" s="100"/>
      <c r="D74" s="153" t="s">
        <v>394</v>
      </c>
      <c r="E74" s="154"/>
      <c r="F74" s="154"/>
      <c r="G74" s="154"/>
      <c r="H74" s="154"/>
      <c r="I74" s="154"/>
      <c r="J74" s="155">
        <f>J190</f>
        <v>0</v>
      </c>
      <c r="K74" s="100"/>
      <c r="L74" s="156"/>
    </row>
    <row r="75" spans="1:47" s="10" customFormat="1" ht="19.899999999999999" customHeight="1">
      <c r="B75" s="152"/>
      <c r="C75" s="100"/>
      <c r="D75" s="153" t="s">
        <v>8152</v>
      </c>
      <c r="E75" s="154"/>
      <c r="F75" s="154"/>
      <c r="G75" s="154"/>
      <c r="H75" s="154"/>
      <c r="I75" s="154"/>
      <c r="J75" s="155">
        <f>J226</f>
        <v>0</v>
      </c>
      <c r="K75" s="100"/>
      <c r="L75" s="156"/>
    </row>
    <row r="76" spans="1:47" s="10" customFormat="1" ht="19.899999999999999" customHeight="1">
      <c r="B76" s="152"/>
      <c r="C76" s="100"/>
      <c r="D76" s="153" t="s">
        <v>398</v>
      </c>
      <c r="E76" s="154"/>
      <c r="F76" s="154"/>
      <c r="G76" s="154"/>
      <c r="H76" s="154"/>
      <c r="I76" s="154"/>
      <c r="J76" s="155">
        <f>J269</f>
        <v>0</v>
      </c>
      <c r="K76" s="100"/>
      <c r="L76" s="156"/>
    </row>
    <row r="77" spans="1:47" s="2" customFormat="1" ht="21.75" customHeight="1">
      <c r="A77" s="37"/>
      <c r="B77" s="38"/>
      <c r="C77" s="39"/>
      <c r="D77" s="39"/>
      <c r="E77" s="39"/>
      <c r="F77" s="39"/>
      <c r="G77" s="39"/>
      <c r="H77" s="39"/>
      <c r="I77" s="39"/>
      <c r="J77" s="39"/>
      <c r="K77" s="39"/>
      <c r="L77" s="117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pans="1:47" s="2" customFormat="1" ht="6.95" customHeight="1">
      <c r="A78" s="37"/>
      <c r="B78" s="50"/>
      <c r="C78" s="51"/>
      <c r="D78" s="51"/>
      <c r="E78" s="51"/>
      <c r="F78" s="51"/>
      <c r="G78" s="51"/>
      <c r="H78" s="51"/>
      <c r="I78" s="51"/>
      <c r="J78" s="51"/>
      <c r="K78" s="51"/>
      <c r="L78" s="117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82" spans="1:31" s="2" customFormat="1" ht="6.95" customHeight="1">
      <c r="A82" s="37"/>
      <c r="B82" s="52"/>
      <c r="C82" s="53"/>
      <c r="D82" s="53"/>
      <c r="E82" s="53"/>
      <c r="F82" s="53"/>
      <c r="G82" s="53"/>
      <c r="H82" s="53"/>
      <c r="I82" s="53"/>
      <c r="J82" s="53"/>
      <c r="K82" s="53"/>
      <c r="L82" s="11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24.95" customHeight="1">
      <c r="A83" s="37"/>
      <c r="B83" s="38"/>
      <c r="C83" s="26" t="s">
        <v>428</v>
      </c>
      <c r="D83" s="39"/>
      <c r="E83" s="39"/>
      <c r="F83" s="39"/>
      <c r="G83" s="39"/>
      <c r="H83" s="39"/>
      <c r="I83" s="39"/>
      <c r="J83" s="39"/>
      <c r="K83" s="39"/>
      <c r="L83" s="117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6.95" customHeight="1">
      <c r="A84" s="37"/>
      <c r="B84" s="38"/>
      <c r="C84" s="39"/>
      <c r="D84" s="39"/>
      <c r="E84" s="39"/>
      <c r="F84" s="39"/>
      <c r="G84" s="39"/>
      <c r="H84" s="39"/>
      <c r="I84" s="39"/>
      <c r="J84" s="39"/>
      <c r="K84" s="39"/>
      <c r="L84" s="117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2" customHeight="1">
      <c r="A85" s="37"/>
      <c r="B85" s="38"/>
      <c r="C85" s="32" t="s">
        <v>16</v>
      </c>
      <c r="D85" s="39"/>
      <c r="E85" s="39"/>
      <c r="F85" s="39"/>
      <c r="G85" s="39"/>
      <c r="H85" s="39"/>
      <c r="I85" s="39"/>
      <c r="J85" s="39"/>
      <c r="K85" s="39"/>
      <c r="L85" s="117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2" customFormat="1" ht="26.25" customHeight="1">
      <c r="A86" s="37"/>
      <c r="B86" s="38"/>
      <c r="C86" s="39"/>
      <c r="D86" s="39"/>
      <c r="E86" s="472" t="str">
        <f>E7</f>
        <v>Stavební úpravy č.p. 279 a č.p. 388, Pelclova ulice na bytové jednotky, Kostelec nad Orlicí</v>
      </c>
      <c r="F86" s="473"/>
      <c r="G86" s="473"/>
      <c r="H86" s="473"/>
      <c r="I86" s="39"/>
      <c r="J86" s="39"/>
      <c r="K86" s="39"/>
      <c r="L86" s="117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pans="1:31" s="1" customFormat="1" ht="12" customHeight="1">
      <c r="B87" s="24"/>
      <c r="C87" s="32" t="s">
        <v>151</v>
      </c>
      <c r="D87" s="25"/>
      <c r="E87" s="25"/>
      <c r="F87" s="25"/>
      <c r="G87" s="25"/>
      <c r="H87" s="25"/>
      <c r="I87" s="25"/>
      <c r="J87" s="25"/>
      <c r="K87" s="25"/>
      <c r="L87" s="23"/>
    </row>
    <row r="88" spans="1:31" s="1" customFormat="1" ht="16.5" customHeight="1">
      <c r="B88" s="24"/>
      <c r="C88" s="25"/>
      <c r="D88" s="25"/>
      <c r="E88" s="472" t="s">
        <v>155</v>
      </c>
      <c r="F88" s="456"/>
      <c r="G88" s="456"/>
      <c r="H88" s="456"/>
      <c r="I88" s="25"/>
      <c r="J88" s="25"/>
      <c r="K88" s="25"/>
      <c r="L88" s="23"/>
    </row>
    <row r="89" spans="1:31" s="1" customFormat="1" ht="12" customHeight="1">
      <c r="B89" s="24"/>
      <c r="C89" s="32" t="s">
        <v>159</v>
      </c>
      <c r="D89" s="25"/>
      <c r="E89" s="25"/>
      <c r="F89" s="25"/>
      <c r="G89" s="25"/>
      <c r="H89" s="25"/>
      <c r="I89" s="25"/>
      <c r="J89" s="25"/>
      <c r="K89" s="25"/>
      <c r="L89" s="23"/>
    </row>
    <row r="90" spans="1:31" s="2" customFormat="1" ht="16.5" customHeight="1">
      <c r="A90" s="37"/>
      <c r="B90" s="38"/>
      <c r="C90" s="39"/>
      <c r="D90" s="39"/>
      <c r="E90" s="481" t="s">
        <v>7491</v>
      </c>
      <c r="F90" s="471"/>
      <c r="G90" s="471"/>
      <c r="H90" s="471"/>
      <c r="I90" s="39"/>
      <c r="J90" s="39"/>
      <c r="K90" s="39"/>
      <c r="L90" s="117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32" t="s">
        <v>7492</v>
      </c>
      <c r="D91" s="39"/>
      <c r="E91" s="39"/>
      <c r="F91" s="39"/>
      <c r="G91" s="39"/>
      <c r="H91" s="39"/>
      <c r="I91" s="39"/>
      <c r="J91" s="39"/>
      <c r="K91" s="39"/>
      <c r="L91" s="117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16.5" customHeight="1">
      <c r="A92" s="37"/>
      <c r="B92" s="38"/>
      <c r="C92" s="39"/>
      <c r="D92" s="39"/>
      <c r="E92" s="466" t="str">
        <f>E13</f>
        <v>D.1.4.2 - Zařízení pro vytápění</v>
      </c>
      <c r="F92" s="471"/>
      <c r="G92" s="471"/>
      <c r="H92" s="471"/>
      <c r="I92" s="39"/>
      <c r="J92" s="39"/>
      <c r="K92" s="39"/>
      <c r="L92" s="117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6.95" customHeight="1">
      <c r="A93" s="37"/>
      <c r="B93" s="38"/>
      <c r="C93" s="39"/>
      <c r="D93" s="39"/>
      <c r="E93" s="39"/>
      <c r="F93" s="39"/>
      <c r="G93" s="39"/>
      <c r="H93" s="39"/>
      <c r="I93" s="39"/>
      <c r="J93" s="39"/>
      <c r="K93" s="39"/>
      <c r="L93" s="117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2" customHeight="1">
      <c r="A94" s="37"/>
      <c r="B94" s="38"/>
      <c r="C94" s="32" t="s">
        <v>21</v>
      </c>
      <c r="D94" s="39"/>
      <c r="E94" s="39"/>
      <c r="F94" s="30" t="str">
        <f>F16</f>
        <v>Kostelec nad Orlicí, p.č. 691, 694, 695, 696</v>
      </c>
      <c r="G94" s="39"/>
      <c r="H94" s="39"/>
      <c r="I94" s="32" t="s">
        <v>23</v>
      </c>
      <c r="J94" s="62" t="str">
        <f>IF(J16="","",J16)</f>
        <v>13. 9. 2021</v>
      </c>
      <c r="K94" s="39"/>
      <c r="L94" s="117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6.95" customHeight="1">
      <c r="A95" s="37"/>
      <c r="B95" s="38"/>
      <c r="C95" s="39"/>
      <c r="D95" s="39"/>
      <c r="E95" s="39"/>
      <c r="F95" s="39"/>
      <c r="G95" s="39"/>
      <c r="H95" s="39"/>
      <c r="I95" s="39"/>
      <c r="J95" s="39"/>
      <c r="K95" s="39"/>
      <c r="L95" s="117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15.2" customHeight="1">
      <c r="A96" s="37"/>
      <c r="B96" s="38"/>
      <c r="C96" s="32" t="s">
        <v>25</v>
      </c>
      <c r="D96" s="39"/>
      <c r="E96" s="39"/>
      <c r="F96" s="30" t="str">
        <f>E19</f>
        <v>Město Kostelec nad Orlicí</v>
      </c>
      <c r="G96" s="39"/>
      <c r="H96" s="39"/>
      <c r="I96" s="32" t="s">
        <v>33</v>
      </c>
      <c r="J96" s="35" t="str">
        <f>E25</f>
        <v>Ondřej Zikán</v>
      </c>
      <c r="K96" s="39"/>
      <c r="L96" s="117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5.2" customHeight="1">
      <c r="A97" s="37"/>
      <c r="B97" s="38"/>
      <c r="C97" s="32" t="s">
        <v>31</v>
      </c>
      <c r="D97" s="39"/>
      <c r="E97" s="39"/>
      <c r="F97" s="30" t="str">
        <f>IF(E22="","",E22)</f>
        <v>Vyplň údaj</v>
      </c>
      <c r="G97" s="39"/>
      <c r="H97" s="39"/>
      <c r="I97" s="32" t="s">
        <v>38</v>
      </c>
      <c r="J97" s="35" t="str">
        <f>E28</f>
        <v xml:space="preserve"> Ondřej Zikán</v>
      </c>
      <c r="K97" s="39"/>
      <c r="L97" s="117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10.35" customHeight="1">
      <c r="A98" s="37"/>
      <c r="B98" s="38"/>
      <c r="C98" s="39"/>
      <c r="D98" s="39"/>
      <c r="E98" s="39"/>
      <c r="F98" s="39"/>
      <c r="G98" s="39"/>
      <c r="H98" s="39"/>
      <c r="I98" s="39"/>
      <c r="J98" s="39"/>
      <c r="K98" s="39"/>
      <c r="L98" s="117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pans="1:65" s="11" customFormat="1" ht="29.25" customHeight="1">
      <c r="A99" s="158"/>
      <c r="B99" s="159"/>
      <c r="C99" s="160" t="s">
        <v>429</v>
      </c>
      <c r="D99" s="161" t="s">
        <v>63</v>
      </c>
      <c r="E99" s="161" t="s">
        <v>59</v>
      </c>
      <c r="F99" s="161" t="s">
        <v>60</v>
      </c>
      <c r="G99" s="161" t="s">
        <v>430</v>
      </c>
      <c r="H99" s="161" t="s">
        <v>431</v>
      </c>
      <c r="I99" s="161" t="s">
        <v>432</v>
      </c>
      <c r="J99" s="161" t="s">
        <v>311</v>
      </c>
      <c r="K99" s="162" t="s">
        <v>433</v>
      </c>
      <c r="L99" s="163"/>
      <c r="M99" s="71" t="s">
        <v>19</v>
      </c>
      <c r="N99" s="72" t="s">
        <v>48</v>
      </c>
      <c r="O99" s="72" t="s">
        <v>434</v>
      </c>
      <c r="P99" s="72" t="s">
        <v>435</v>
      </c>
      <c r="Q99" s="72" t="s">
        <v>436</v>
      </c>
      <c r="R99" s="72" t="s">
        <v>437</v>
      </c>
      <c r="S99" s="72" t="s">
        <v>438</v>
      </c>
      <c r="T99" s="73" t="s">
        <v>439</v>
      </c>
      <c r="U99" s="158"/>
      <c r="V99" s="158"/>
      <c r="W99" s="158"/>
      <c r="X99" s="158"/>
      <c r="Y99" s="158"/>
      <c r="Z99" s="158"/>
      <c r="AA99" s="158"/>
      <c r="AB99" s="158"/>
      <c r="AC99" s="158"/>
      <c r="AD99" s="158"/>
      <c r="AE99" s="158"/>
    </row>
    <row r="100" spans="1:65" s="2" customFormat="1" ht="22.9" customHeight="1">
      <c r="A100" s="37"/>
      <c r="B100" s="38"/>
      <c r="C100" s="78" t="s">
        <v>440</v>
      </c>
      <c r="D100" s="39"/>
      <c r="E100" s="39"/>
      <c r="F100" s="39"/>
      <c r="G100" s="39"/>
      <c r="H100" s="39"/>
      <c r="I100" s="39"/>
      <c r="J100" s="164">
        <f>BK100</f>
        <v>0</v>
      </c>
      <c r="K100" s="39"/>
      <c r="L100" s="42"/>
      <c r="M100" s="74"/>
      <c r="N100" s="165"/>
      <c r="O100" s="75"/>
      <c r="P100" s="166">
        <f>P101+P124</f>
        <v>0</v>
      </c>
      <c r="Q100" s="75"/>
      <c r="R100" s="166">
        <f>R101+R124</f>
        <v>12.91652</v>
      </c>
      <c r="S100" s="75"/>
      <c r="T100" s="167">
        <f>T101+T124</f>
        <v>0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T100" s="20" t="s">
        <v>77</v>
      </c>
      <c r="AU100" s="20" t="s">
        <v>318</v>
      </c>
      <c r="BK100" s="168">
        <f>BK101+BK124</f>
        <v>0</v>
      </c>
    </row>
    <row r="101" spans="1:65" s="12" customFormat="1" ht="25.9" customHeight="1">
      <c r="B101" s="169"/>
      <c r="C101" s="170"/>
      <c r="D101" s="171" t="s">
        <v>77</v>
      </c>
      <c r="E101" s="172" t="s">
        <v>4185</v>
      </c>
      <c r="F101" s="172" t="s">
        <v>4186</v>
      </c>
      <c r="G101" s="170"/>
      <c r="H101" s="170"/>
      <c r="I101" s="173"/>
      <c r="J101" s="174">
        <f>BK101</f>
        <v>0</v>
      </c>
      <c r="K101" s="170"/>
      <c r="L101" s="175"/>
      <c r="M101" s="176"/>
      <c r="N101" s="177"/>
      <c r="O101" s="177"/>
      <c r="P101" s="178">
        <f>SUM(P102:P123)</f>
        <v>0</v>
      </c>
      <c r="Q101" s="177"/>
      <c r="R101" s="178">
        <f>SUM(R102:R123)</f>
        <v>0.41707</v>
      </c>
      <c r="S101" s="177"/>
      <c r="T101" s="179">
        <f>SUM(T102:T123)</f>
        <v>0</v>
      </c>
      <c r="AR101" s="180" t="s">
        <v>91</v>
      </c>
      <c r="AT101" s="181" t="s">
        <v>77</v>
      </c>
      <c r="AU101" s="181" t="s">
        <v>78</v>
      </c>
      <c r="AY101" s="180" t="s">
        <v>443</v>
      </c>
      <c r="BK101" s="182">
        <f>SUM(BK102:BK123)</f>
        <v>0</v>
      </c>
    </row>
    <row r="102" spans="1:65" s="2" customFormat="1" ht="24.2" customHeight="1">
      <c r="A102" s="37"/>
      <c r="B102" s="38"/>
      <c r="C102" s="185" t="s">
        <v>85</v>
      </c>
      <c r="D102" s="185" t="s">
        <v>445</v>
      </c>
      <c r="E102" s="186" t="s">
        <v>8153</v>
      </c>
      <c r="F102" s="187" t="s">
        <v>8154</v>
      </c>
      <c r="G102" s="188" t="s">
        <v>132</v>
      </c>
      <c r="H102" s="189">
        <v>12</v>
      </c>
      <c r="I102" s="190"/>
      <c r="J102" s="191">
        <f t="shared" ref="J102:J123" si="0">ROUND(I102*H102,2)</f>
        <v>0</v>
      </c>
      <c r="K102" s="187" t="s">
        <v>19</v>
      </c>
      <c r="L102" s="42"/>
      <c r="M102" s="192" t="s">
        <v>19</v>
      </c>
      <c r="N102" s="193" t="s">
        <v>49</v>
      </c>
      <c r="O102" s="67"/>
      <c r="P102" s="194">
        <f t="shared" ref="P102:P123" si="1">O102*H102</f>
        <v>0</v>
      </c>
      <c r="Q102" s="194">
        <v>1.25E-3</v>
      </c>
      <c r="R102" s="194">
        <f t="shared" ref="R102:R123" si="2">Q102*H102</f>
        <v>1.4999999999999999E-2</v>
      </c>
      <c r="S102" s="194">
        <v>0</v>
      </c>
      <c r="T102" s="195">
        <f t="shared" ref="T102:T123" si="3">S102*H102</f>
        <v>0</v>
      </c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R102" s="196" t="s">
        <v>551</v>
      </c>
      <c r="AT102" s="196" t="s">
        <v>445</v>
      </c>
      <c r="AU102" s="196" t="s">
        <v>85</v>
      </c>
      <c r="AY102" s="20" t="s">
        <v>443</v>
      </c>
      <c r="BE102" s="197">
        <f t="shared" ref="BE102:BE123" si="4">IF(N102="základní",J102,0)</f>
        <v>0</v>
      </c>
      <c r="BF102" s="197">
        <f t="shared" ref="BF102:BF123" si="5">IF(N102="snížená",J102,0)</f>
        <v>0</v>
      </c>
      <c r="BG102" s="197">
        <f t="shared" ref="BG102:BG123" si="6">IF(N102="zákl. přenesená",J102,0)</f>
        <v>0</v>
      </c>
      <c r="BH102" s="197">
        <f t="shared" ref="BH102:BH123" si="7">IF(N102="sníž. přenesená",J102,0)</f>
        <v>0</v>
      </c>
      <c r="BI102" s="197">
        <f t="shared" ref="BI102:BI123" si="8">IF(N102="nulová",J102,0)</f>
        <v>0</v>
      </c>
      <c r="BJ102" s="20" t="s">
        <v>85</v>
      </c>
      <c r="BK102" s="197">
        <f t="shared" ref="BK102:BK123" si="9">ROUND(I102*H102,2)</f>
        <v>0</v>
      </c>
      <c r="BL102" s="20" t="s">
        <v>551</v>
      </c>
      <c r="BM102" s="196" t="s">
        <v>8155</v>
      </c>
    </row>
    <row r="103" spans="1:65" s="2" customFormat="1" ht="24.2" customHeight="1">
      <c r="A103" s="37"/>
      <c r="B103" s="38"/>
      <c r="C103" s="185" t="s">
        <v>91</v>
      </c>
      <c r="D103" s="185" t="s">
        <v>445</v>
      </c>
      <c r="E103" s="186" t="s">
        <v>8156</v>
      </c>
      <c r="F103" s="187" t="s">
        <v>8157</v>
      </c>
      <c r="G103" s="188" t="s">
        <v>132</v>
      </c>
      <c r="H103" s="189">
        <v>9</v>
      </c>
      <c r="I103" s="190"/>
      <c r="J103" s="191">
        <f t="shared" si="0"/>
        <v>0</v>
      </c>
      <c r="K103" s="187" t="s">
        <v>19</v>
      </c>
      <c r="L103" s="42"/>
      <c r="M103" s="192" t="s">
        <v>19</v>
      </c>
      <c r="N103" s="193" t="s">
        <v>49</v>
      </c>
      <c r="O103" s="67"/>
      <c r="P103" s="194">
        <f t="shared" si="1"/>
        <v>0</v>
      </c>
      <c r="Q103" s="194">
        <v>2.8400000000000001E-3</v>
      </c>
      <c r="R103" s="194">
        <f t="shared" si="2"/>
        <v>2.5559999999999999E-2</v>
      </c>
      <c r="S103" s="194">
        <v>0</v>
      </c>
      <c r="T103" s="195">
        <f t="shared" si="3"/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196" t="s">
        <v>551</v>
      </c>
      <c r="AT103" s="196" t="s">
        <v>445</v>
      </c>
      <c r="AU103" s="196" t="s">
        <v>85</v>
      </c>
      <c r="AY103" s="20" t="s">
        <v>443</v>
      </c>
      <c r="BE103" s="197">
        <f t="shared" si="4"/>
        <v>0</v>
      </c>
      <c r="BF103" s="197">
        <f t="shared" si="5"/>
        <v>0</v>
      </c>
      <c r="BG103" s="197">
        <f t="shared" si="6"/>
        <v>0</v>
      </c>
      <c r="BH103" s="197">
        <f t="shared" si="7"/>
        <v>0</v>
      </c>
      <c r="BI103" s="197">
        <f t="shared" si="8"/>
        <v>0</v>
      </c>
      <c r="BJ103" s="20" t="s">
        <v>85</v>
      </c>
      <c r="BK103" s="197">
        <f t="shared" si="9"/>
        <v>0</v>
      </c>
      <c r="BL103" s="20" t="s">
        <v>551</v>
      </c>
      <c r="BM103" s="196" t="s">
        <v>8158</v>
      </c>
    </row>
    <row r="104" spans="1:65" s="2" customFormat="1" ht="24.2" customHeight="1">
      <c r="A104" s="37"/>
      <c r="B104" s="38"/>
      <c r="C104" s="185" t="s">
        <v>98</v>
      </c>
      <c r="D104" s="185" t="s">
        <v>445</v>
      </c>
      <c r="E104" s="186" t="s">
        <v>8159</v>
      </c>
      <c r="F104" s="187" t="s">
        <v>8160</v>
      </c>
      <c r="G104" s="188" t="s">
        <v>132</v>
      </c>
      <c r="H104" s="189">
        <v>24</v>
      </c>
      <c r="I104" s="190"/>
      <c r="J104" s="191">
        <f t="shared" si="0"/>
        <v>0</v>
      </c>
      <c r="K104" s="187" t="s">
        <v>19</v>
      </c>
      <c r="L104" s="42"/>
      <c r="M104" s="192" t="s">
        <v>19</v>
      </c>
      <c r="N104" s="193" t="s">
        <v>49</v>
      </c>
      <c r="O104" s="67"/>
      <c r="P104" s="194">
        <f t="shared" si="1"/>
        <v>0</v>
      </c>
      <c r="Q104" s="194">
        <v>3.64E-3</v>
      </c>
      <c r="R104" s="194">
        <f t="shared" si="2"/>
        <v>8.7359999999999993E-2</v>
      </c>
      <c r="S104" s="194">
        <v>0</v>
      </c>
      <c r="T104" s="195">
        <f t="shared" si="3"/>
        <v>0</v>
      </c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R104" s="196" t="s">
        <v>551</v>
      </c>
      <c r="AT104" s="196" t="s">
        <v>445</v>
      </c>
      <c r="AU104" s="196" t="s">
        <v>85</v>
      </c>
      <c r="AY104" s="20" t="s">
        <v>443</v>
      </c>
      <c r="BE104" s="197">
        <f t="shared" si="4"/>
        <v>0</v>
      </c>
      <c r="BF104" s="197">
        <f t="shared" si="5"/>
        <v>0</v>
      </c>
      <c r="BG104" s="197">
        <f t="shared" si="6"/>
        <v>0</v>
      </c>
      <c r="BH104" s="197">
        <f t="shared" si="7"/>
        <v>0</v>
      </c>
      <c r="BI104" s="197">
        <f t="shared" si="8"/>
        <v>0</v>
      </c>
      <c r="BJ104" s="20" t="s">
        <v>85</v>
      </c>
      <c r="BK104" s="197">
        <f t="shared" si="9"/>
        <v>0</v>
      </c>
      <c r="BL104" s="20" t="s">
        <v>551</v>
      </c>
      <c r="BM104" s="196" t="s">
        <v>8161</v>
      </c>
    </row>
    <row r="105" spans="1:65" s="2" customFormat="1" ht="24.2" customHeight="1">
      <c r="A105" s="37"/>
      <c r="B105" s="38"/>
      <c r="C105" s="185" t="s">
        <v>449</v>
      </c>
      <c r="D105" s="185" t="s">
        <v>445</v>
      </c>
      <c r="E105" s="186" t="s">
        <v>8162</v>
      </c>
      <c r="F105" s="187" t="s">
        <v>8163</v>
      </c>
      <c r="G105" s="188" t="s">
        <v>132</v>
      </c>
      <c r="H105" s="189">
        <v>12</v>
      </c>
      <c r="I105" s="190"/>
      <c r="J105" s="191">
        <f t="shared" si="0"/>
        <v>0</v>
      </c>
      <c r="K105" s="187" t="s">
        <v>19</v>
      </c>
      <c r="L105" s="42"/>
      <c r="M105" s="192" t="s">
        <v>19</v>
      </c>
      <c r="N105" s="193" t="s">
        <v>49</v>
      </c>
      <c r="O105" s="67"/>
      <c r="P105" s="194">
        <f t="shared" si="1"/>
        <v>0</v>
      </c>
      <c r="Q105" s="194">
        <v>6.3E-3</v>
      </c>
      <c r="R105" s="194">
        <f t="shared" si="2"/>
        <v>7.5600000000000001E-2</v>
      </c>
      <c r="S105" s="194">
        <v>0</v>
      </c>
      <c r="T105" s="195">
        <f t="shared" si="3"/>
        <v>0</v>
      </c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R105" s="196" t="s">
        <v>551</v>
      </c>
      <c r="AT105" s="196" t="s">
        <v>445</v>
      </c>
      <c r="AU105" s="196" t="s">
        <v>85</v>
      </c>
      <c r="AY105" s="20" t="s">
        <v>443</v>
      </c>
      <c r="BE105" s="197">
        <f t="shared" si="4"/>
        <v>0</v>
      </c>
      <c r="BF105" s="197">
        <f t="shared" si="5"/>
        <v>0</v>
      </c>
      <c r="BG105" s="197">
        <f t="shared" si="6"/>
        <v>0</v>
      </c>
      <c r="BH105" s="197">
        <f t="shared" si="7"/>
        <v>0</v>
      </c>
      <c r="BI105" s="197">
        <f t="shared" si="8"/>
        <v>0</v>
      </c>
      <c r="BJ105" s="20" t="s">
        <v>85</v>
      </c>
      <c r="BK105" s="197">
        <f t="shared" si="9"/>
        <v>0</v>
      </c>
      <c r="BL105" s="20" t="s">
        <v>551</v>
      </c>
      <c r="BM105" s="196" t="s">
        <v>8164</v>
      </c>
    </row>
    <row r="106" spans="1:65" s="2" customFormat="1" ht="24.2" customHeight="1">
      <c r="A106" s="37"/>
      <c r="B106" s="38"/>
      <c r="C106" s="185" t="s">
        <v>475</v>
      </c>
      <c r="D106" s="185" t="s">
        <v>445</v>
      </c>
      <c r="E106" s="186" t="s">
        <v>8165</v>
      </c>
      <c r="F106" s="187" t="s">
        <v>8166</v>
      </c>
      <c r="G106" s="188" t="s">
        <v>132</v>
      </c>
      <c r="H106" s="189">
        <v>12</v>
      </c>
      <c r="I106" s="190"/>
      <c r="J106" s="191">
        <f t="shared" si="0"/>
        <v>0</v>
      </c>
      <c r="K106" s="187" t="s">
        <v>19</v>
      </c>
      <c r="L106" s="42"/>
      <c r="M106" s="192" t="s">
        <v>19</v>
      </c>
      <c r="N106" s="193" t="s">
        <v>49</v>
      </c>
      <c r="O106" s="67"/>
      <c r="P106" s="194">
        <f t="shared" si="1"/>
        <v>0</v>
      </c>
      <c r="Q106" s="194">
        <v>1.4840000000000001E-2</v>
      </c>
      <c r="R106" s="194">
        <f t="shared" si="2"/>
        <v>0.17808000000000002</v>
      </c>
      <c r="S106" s="194">
        <v>0</v>
      </c>
      <c r="T106" s="195">
        <f t="shared" si="3"/>
        <v>0</v>
      </c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R106" s="196" t="s">
        <v>551</v>
      </c>
      <c r="AT106" s="196" t="s">
        <v>445</v>
      </c>
      <c r="AU106" s="196" t="s">
        <v>85</v>
      </c>
      <c r="AY106" s="20" t="s">
        <v>443</v>
      </c>
      <c r="BE106" s="197">
        <f t="shared" si="4"/>
        <v>0</v>
      </c>
      <c r="BF106" s="197">
        <f t="shared" si="5"/>
        <v>0</v>
      </c>
      <c r="BG106" s="197">
        <f t="shared" si="6"/>
        <v>0</v>
      </c>
      <c r="BH106" s="197">
        <f t="shared" si="7"/>
        <v>0</v>
      </c>
      <c r="BI106" s="197">
        <f t="shared" si="8"/>
        <v>0</v>
      </c>
      <c r="BJ106" s="20" t="s">
        <v>85</v>
      </c>
      <c r="BK106" s="197">
        <f t="shared" si="9"/>
        <v>0</v>
      </c>
      <c r="BL106" s="20" t="s">
        <v>551</v>
      </c>
      <c r="BM106" s="196" t="s">
        <v>8167</v>
      </c>
    </row>
    <row r="107" spans="1:65" s="2" customFormat="1" ht="33" customHeight="1">
      <c r="A107" s="37"/>
      <c r="B107" s="38"/>
      <c r="C107" s="185" t="s">
        <v>482</v>
      </c>
      <c r="D107" s="185" t="s">
        <v>445</v>
      </c>
      <c r="E107" s="186" t="s">
        <v>8168</v>
      </c>
      <c r="F107" s="187" t="s">
        <v>8169</v>
      </c>
      <c r="G107" s="188" t="s">
        <v>132</v>
      </c>
      <c r="H107" s="189">
        <v>12</v>
      </c>
      <c r="I107" s="190"/>
      <c r="J107" s="191">
        <f t="shared" si="0"/>
        <v>0</v>
      </c>
      <c r="K107" s="187" t="s">
        <v>19</v>
      </c>
      <c r="L107" s="42"/>
      <c r="M107" s="192" t="s">
        <v>19</v>
      </c>
      <c r="N107" s="193" t="s">
        <v>49</v>
      </c>
      <c r="O107" s="67"/>
      <c r="P107" s="194">
        <f t="shared" si="1"/>
        <v>0</v>
      </c>
      <c r="Q107" s="194">
        <v>8.0000000000000007E-5</v>
      </c>
      <c r="R107" s="194">
        <f t="shared" si="2"/>
        <v>9.6000000000000013E-4</v>
      </c>
      <c r="S107" s="194">
        <v>0</v>
      </c>
      <c r="T107" s="195">
        <f t="shared" si="3"/>
        <v>0</v>
      </c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R107" s="196" t="s">
        <v>551</v>
      </c>
      <c r="AT107" s="196" t="s">
        <v>445</v>
      </c>
      <c r="AU107" s="196" t="s">
        <v>85</v>
      </c>
      <c r="AY107" s="20" t="s">
        <v>443</v>
      </c>
      <c r="BE107" s="197">
        <f t="shared" si="4"/>
        <v>0</v>
      </c>
      <c r="BF107" s="197">
        <f t="shared" si="5"/>
        <v>0</v>
      </c>
      <c r="BG107" s="197">
        <f t="shared" si="6"/>
        <v>0</v>
      </c>
      <c r="BH107" s="197">
        <f t="shared" si="7"/>
        <v>0</v>
      </c>
      <c r="BI107" s="197">
        <f t="shared" si="8"/>
        <v>0</v>
      </c>
      <c r="BJ107" s="20" t="s">
        <v>85</v>
      </c>
      <c r="BK107" s="197">
        <f t="shared" si="9"/>
        <v>0</v>
      </c>
      <c r="BL107" s="20" t="s">
        <v>551</v>
      </c>
      <c r="BM107" s="196" t="s">
        <v>8170</v>
      </c>
    </row>
    <row r="108" spans="1:65" s="2" customFormat="1" ht="37.9" customHeight="1">
      <c r="A108" s="37"/>
      <c r="B108" s="38"/>
      <c r="C108" s="185" t="s">
        <v>490</v>
      </c>
      <c r="D108" s="185" t="s">
        <v>445</v>
      </c>
      <c r="E108" s="186" t="s">
        <v>8171</v>
      </c>
      <c r="F108" s="187" t="s">
        <v>8172</v>
      </c>
      <c r="G108" s="188" t="s">
        <v>132</v>
      </c>
      <c r="H108" s="189">
        <v>12</v>
      </c>
      <c r="I108" s="190"/>
      <c r="J108" s="191">
        <f t="shared" si="0"/>
        <v>0</v>
      </c>
      <c r="K108" s="187" t="s">
        <v>19</v>
      </c>
      <c r="L108" s="42"/>
      <c r="M108" s="192" t="s">
        <v>19</v>
      </c>
      <c r="N108" s="193" t="s">
        <v>49</v>
      </c>
      <c r="O108" s="67"/>
      <c r="P108" s="194">
        <f t="shared" si="1"/>
        <v>0</v>
      </c>
      <c r="Q108" s="194">
        <v>1E-4</v>
      </c>
      <c r="R108" s="194">
        <f t="shared" si="2"/>
        <v>1.2000000000000001E-3</v>
      </c>
      <c r="S108" s="194">
        <v>0</v>
      </c>
      <c r="T108" s="195">
        <f t="shared" si="3"/>
        <v>0</v>
      </c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R108" s="196" t="s">
        <v>551</v>
      </c>
      <c r="AT108" s="196" t="s">
        <v>445</v>
      </c>
      <c r="AU108" s="196" t="s">
        <v>85</v>
      </c>
      <c r="AY108" s="20" t="s">
        <v>443</v>
      </c>
      <c r="BE108" s="197">
        <f t="shared" si="4"/>
        <v>0</v>
      </c>
      <c r="BF108" s="197">
        <f t="shared" si="5"/>
        <v>0</v>
      </c>
      <c r="BG108" s="197">
        <f t="shared" si="6"/>
        <v>0</v>
      </c>
      <c r="BH108" s="197">
        <f t="shared" si="7"/>
        <v>0</v>
      </c>
      <c r="BI108" s="197">
        <f t="shared" si="8"/>
        <v>0</v>
      </c>
      <c r="BJ108" s="20" t="s">
        <v>85</v>
      </c>
      <c r="BK108" s="197">
        <f t="shared" si="9"/>
        <v>0</v>
      </c>
      <c r="BL108" s="20" t="s">
        <v>551</v>
      </c>
      <c r="BM108" s="196" t="s">
        <v>8173</v>
      </c>
    </row>
    <row r="109" spans="1:65" s="2" customFormat="1" ht="33" customHeight="1">
      <c r="A109" s="37"/>
      <c r="B109" s="38"/>
      <c r="C109" s="185" t="s">
        <v>495</v>
      </c>
      <c r="D109" s="185" t="s">
        <v>445</v>
      </c>
      <c r="E109" s="186" t="s">
        <v>8174</v>
      </c>
      <c r="F109" s="187" t="s">
        <v>8175</v>
      </c>
      <c r="G109" s="188" t="s">
        <v>132</v>
      </c>
      <c r="H109" s="189">
        <v>21</v>
      </c>
      <c r="I109" s="190"/>
      <c r="J109" s="191">
        <f t="shared" si="0"/>
        <v>0</v>
      </c>
      <c r="K109" s="187" t="s">
        <v>19</v>
      </c>
      <c r="L109" s="42"/>
      <c r="M109" s="192" t="s">
        <v>19</v>
      </c>
      <c r="N109" s="193" t="s">
        <v>49</v>
      </c>
      <c r="O109" s="67"/>
      <c r="P109" s="194">
        <f t="shared" si="1"/>
        <v>0</v>
      </c>
      <c r="Q109" s="194">
        <v>2.4000000000000001E-4</v>
      </c>
      <c r="R109" s="194">
        <f t="shared" si="2"/>
        <v>5.0400000000000002E-3</v>
      </c>
      <c r="S109" s="194">
        <v>0</v>
      </c>
      <c r="T109" s="195">
        <f t="shared" si="3"/>
        <v>0</v>
      </c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R109" s="196" t="s">
        <v>551</v>
      </c>
      <c r="AT109" s="196" t="s">
        <v>445</v>
      </c>
      <c r="AU109" s="196" t="s">
        <v>85</v>
      </c>
      <c r="AY109" s="20" t="s">
        <v>443</v>
      </c>
      <c r="BE109" s="197">
        <f t="shared" si="4"/>
        <v>0</v>
      </c>
      <c r="BF109" s="197">
        <f t="shared" si="5"/>
        <v>0</v>
      </c>
      <c r="BG109" s="197">
        <f t="shared" si="6"/>
        <v>0</v>
      </c>
      <c r="BH109" s="197">
        <f t="shared" si="7"/>
        <v>0</v>
      </c>
      <c r="BI109" s="197">
        <f t="shared" si="8"/>
        <v>0</v>
      </c>
      <c r="BJ109" s="20" t="s">
        <v>85</v>
      </c>
      <c r="BK109" s="197">
        <f t="shared" si="9"/>
        <v>0</v>
      </c>
      <c r="BL109" s="20" t="s">
        <v>551</v>
      </c>
      <c r="BM109" s="196" t="s">
        <v>8176</v>
      </c>
    </row>
    <row r="110" spans="1:65" s="2" customFormat="1" ht="37.9" customHeight="1">
      <c r="A110" s="37"/>
      <c r="B110" s="38"/>
      <c r="C110" s="185" t="s">
        <v>501</v>
      </c>
      <c r="D110" s="185" t="s">
        <v>445</v>
      </c>
      <c r="E110" s="186" t="s">
        <v>8177</v>
      </c>
      <c r="F110" s="187" t="s">
        <v>8178</v>
      </c>
      <c r="G110" s="188" t="s">
        <v>132</v>
      </c>
      <c r="H110" s="189">
        <v>24</v>
      </c>
      <c r="I110" s="190"/>
      <c r="J110" s="191">
        <f t="shared" si="0"/>
        <v>0</v>
      </c>
      <c r="K110" s="187" t="s">
        <v>19</v>
      </c>
      <c r="L110" s="42"/>
      <c r="M110" s="192" t="s">
        <v>19</v>
      </c>
      <c r="N110" s="193" t="s">
        <v>49</v>
      </c>
      <c r="O110" s="67"/>
      <c r="P110" s="194">
        <f t="shared" si="1"/>
        <v>0</v>
      </c>
      <c r="Q110" s="194">
        <v>2.7E-4</v>
      </c>
      <c r="R110" s="194">
        <f t="shared" si="2"/>
        <v>6.4799999999999996E-3</v>
      </c>
      <c r="S110" s="194">
        <v>0</v>
      </c>
      <c r="T110" s="195">
        <f t="shared" si="3"/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196" t="s">
        <v>551</v>
      </c>
      <c r="AT110" s="196" t="s">
        <v>445</v>
      </c>
      <c r="AU110" s="196" t="s">
        <v>85</v>
      </c>
      <c r="AY110" s="20" t="s">
        <v>443</v>
      </c>
      <c r="BE110" s="197">
        <f t="shared" si="4"/>
        <v>0</v>
      </c>
      <c r="BF110" s="197">
        <f t="shared" si="5"/>
        <v>0</v>
      </c>
      <c r="BG110" s="197">
        <f t="shared" si="6"/>
        <v>0</v>
      </c>
      <c r="BH110" s="197">
        <f t="shared" si="7"/>
        <v>0</v>
      </c>
      <c r="BI110" s="197">
        <f t="shared" si="8"/>
        <v>0</v>
      </c>
      <c r="BJ110" s="20" t="s">
        <v>85</v>
      </c>
      <c r="BK110" s="197">
        <f t="shared" si="9"/>
        <v>0</v>
      </c>
      <c r="BL110" s="20" t="s">
        <v>551</v>
      </c>
      <c r="BM110" s="196" t="s">
        <v>8179</v>
      </c>
    </row>
    <row r="111" spans="1:65" s="2" customFormat="1" ht="24.2" customHeight="1">
      <c r="A111" s="37"/>
      <c r="B111" s="38"/>
      <c r="C111" s="185" t="s">
        <v>508</v>
      </c>
      <c r="D111" s="185" t="s">
        <v>445</v>
      </c>
      <c r="E111" s="186" t="s">
        <v>8180</v>
      </c>
      <c r="F111" s="187" t="s">
        <v>8181</v>
      </c>
      <c r="G111" s="188" t="s">
        <v>459</v>
      </c>
      <c r="H111" s="189">
        <v>1</v>
      </c>
      <c r="I111" s="190"/>
      <c r="J111" s="191">
        <f t="shared" si="0"/>
        <v>0</v>
      </c>
      <c r="K111" s="187" t="s">
        <v>19</v>
      </c>
      <c r="L111" s="42"/>
      <c r="M111" s="192" t="s">
        <v>19</v>
      </c>
      <c r="N111" s="193" t="s">
        <v>49</v>
      </c>
      <c r="O111" s="67"/>
      <c r="P111" s="194">
        <f t="shared" si="1"/>
        <v>0</v>
      </c>
      <c r="Q111" s="194">
        <v>1E-4</v>
      </c>
      <c r="R111" s="194">
        <f t="shared" si="2"/>
        <v>1E-4</v>
      </c>
      <c r="S111" s="194">
        <v>0</v>
      </c>
      <c r="T111" s="195">
        <f t="shared" si="3"/>
        <v>0</v>
      </c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R111" s="196" t="s">
        <v>551</v>
      </c>
      <c r="AT111" s="196" t="s">
        <v>445</v>
      </c>
      <c r="AU111" s="196" t="s">
        <v>85</v>
      </c>
      <c r="AY111" s="20" t="s">
        <v>443</v>
      </c>
      <c r="BE111" s="197">
        <f t="shared" si="4"/>
        <v>0</v>
      </c>
      <c r="BF111" s="197">
        <f t="shared" si="5"/>
        <v>0</v>
      </c>
      <c r="BG111" s="197">
        <f t="shared" si="6"/>
        <v>0</v>
      </c>
      <c r="BH111" s="197">
        <f t="shared" si="7"/>
        <v>0</v>
      </c>
      <c r="BI111" s="197">
        <f t="shared" si="8"/>
        <v>0</v>
      </c>
      <c r="BJ111" s="20" t="s">
        <v>85</v>
      </c>
      <c r="BK111" s="197">
        <f t="shared" si="9"/>
        <v>0</v>
      </c>
      <c r="BL111" s="20" t="s">
        <v>551</v>
      </c>
      <c r="BM111" s="196" t="s">
        <v>8182</v>
      </c>
    </row>
    <row r="112" spans="1:65" s="2" customFormat="1" ht="24.2" customHeight="1">
      <c r="A112" s="37"/>
      <c r="B112" s="38"/>
      <c r="C112" s="185" t="s">
        <v>514</v>
      </c>
      <c r="D112" s="185" t="s">
        <v>445</v>
      </c>
      <c r="E112" s="186" t="s">
        <v>8183</v>
      </c>
      <c r="F112" s="187" t="s">
        <v>8184</v>
      </c>
      <c r="G112" s="188" t="s">
        <v>459</v>
      </c>
      <c r="H112" s="189">
        <v>4</v>
      </c>
      <c r="I112" s="190"/>
      <c r="J112" s="191">
        <f t="shared" si="0"/>
        <v>0</v>
      </c>
      <c r="K112" s="187" t="s">
        <v>19</v>
      </c>
      <c r="L112" s="42"/>
      <c r="M112" s="192" t="s">
        <v>19</v>
      </c>
      <c r="N112" s="193" t="s">
        <v>49</v>
      </c>
      <c r="O112" s="67"/>
      <c r="P112" s="194">
        <f t="shared" si="1"/>
        <v>0</v>
      </c>
      <c r="Q112" s="194">
        <v>1.8000000000000001E-4</v>
      </c>
      <c r="R112" s="194">
        <f t="shared" si="2"/>
        <v>7.2000000000000005E-4</v>
      </c>
      <c r="S112" s="194">
        <v>0</v>
      </c>
      <c r="T112" s="195">
        <f t="shared" si="3"/>
        <v>0</v>
      </c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R112" s="196" t="s">
        <v>551</v>
      </c>
      <c r="AT112" s="196" t="s">
        <v>445</v>
      </c>
      <c r="AU112" s="196" t="s">
        <v>85</v>
      </c>
      <c r="AY112" s="20" t="s">
        <v>443</v>
      </c>
      <c r="BE112" s="197">
        <f t="shared" si="4"/>
        <v>0</v>
      </c>
      <c r="BF112" s="197">
        <f t="shared" si="5"/>
        <v>0</v>
      </c>
      <c r="BG112" s="197">
        <f t="shared" si="6"/>
        <v>0</v>
      </c>
      <c r="BH112" s="197">
        <f t="shared" si="7"/>
        <v>0</v>
      </c>
      <c r="BI112" s="197">
        <f t="shared" si="8"/>
        <v>0</v>
      </c>
      <c r="BJ112" s="20" t="s">
        <v>85</v>
      </c>
      <c r="BK112" s="197">
        <f t="shared" si="9"/>
        <v>0</v>
      </c>
      <c r="BL112" s="20" t="s">
        <v>551</v>
      </c>
      <c r="BM112" s="196" t="s">
        <v>8185</v>
      </c>
    </row>
    <row r="113" spans="1:65" s="2" customFormat="1" ht="24.2" customHeight="1">
      <c r="A113" s="37"/>
      <c r="B113" s="38"/>
      <c r="C113" s="185" t="s">
        <v>8</v>
      </c>
      <c r="D113" s="185" t="s">
        <v>445</v>
      </c>
      <c r="E113" s="186" t="s">
        <v>8186</v>
      </c>
      <c r="F113" s="187" t="s">
        <v>8187</v>
      </c>
      <c r="G113" s="188" t="s">
        <v>459</v>
      </c>
      <c r="H113" s="189">
        <v>6</v>
      </c>
      <c r="I113" s="190"/>
      <c r="J113" s="191">
        <f t="shared" si="0"/>
        <v>0</v>
      </c>
      <c r="K113" s="187" t="s">
        <v>19</v>
      </c>
      <c r="L113" s="42"/>
      <c r="M113" s="192" t="s">
        <v>19</v>
      </c>
      <c r="N113" s="193" t="s">
        <v>49</v>
      </c>
      <c r="O113" s="67"/>
      <c r="P113" s="194">
        <f t="shared" si="1"/>
        <v>0</v>
      </c>
      <c r="Q113" s="194">
        <v>3.6000000000000002E-4</v>
      </c>
      <c r="R113" s="194">
        <f t="shared" si="2"/>
        <v>2.16E-3</v>
      </c>
      <c r="S113" s="194">
        <v>0</v>
      </c>
      <c r="T113" s="195">
        <f t="shared" si="3"/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196" t="s">
        <v>551</v>
      </c>
      <c r="AT113" s="196" t="s">
        <v>445</v>
      </c>
      <c r="AU113" s="196" t="s">
        <v>85</v>
      </c>
      <c r="AY113" s="20" t="s">
        <v>443</v>
      </c>
      <c r="BE113" s="197">
        <f t="shared" si="4"/>
        <v>0</v>
      </c>
      <c r="BF113" s="197">
        <f t="shared" si="5"/>
        <v>0</v>
      </c>
      <c r="BG113" s="197">
        <f t="shared" si="6"/>
        <v>0</v>
      </c>
      <c r="BH113" s="197">
        <f t="shared" si="7"/>
        <v>0</v>
      </c>
      <c r="BI113" s="197">
        <f t="shared" si="8"/>
        <v>0</v>
      </c>
      <c r="BJ113" s="20" t="s">
        <v>85</v>
      </c>
      <c r="BK113" s="197">
        <f t="shared" si="9"/>
        <v>0</v>
      </c>
      <c r="BL113" s="20" t="s">
        <v>551</v>
      </c>
      <c r="BM113" s="196" t="s">
        <v>8188</v>
      </c>
    </row>
    <row r="114" spans="1:65" s="2" customFormat="1" ht="16.5" customHeight="1">
      <c r="A114" s="37"/>
      <c r="B114" s="38"/>
      <c r="C114" s="185" t="s">
        <v>525</v>
      </c>
      <c r="D114" s="185" t="s">
        <v>445</v>
      </c>
      <c r="E114" s="186" t="s">
        <v>8189</v>
      </c>
      <c r="F114" s="187" t="s">
        <v>8190</v>
      </c>
      <c r="G114" s="188" t="s">
        <v>4207</v>
      </c>
      <c r="H114" s="189">
        <v>1</v>
      </c>
      <c r="I114" s="190"/>
      <c r="J114" s="191">
        <f t="shared" si="0"/>
        <v>0</v>
      </c>
      <c r="K114" s="187" t="s">
        <v>19</v>
      </c>
      <c r="L114" s="42"/>
      <c r="M114" s="192" t="s">
        <v>19</v>
      </c>
      <c r="N114" s="193" t="s">
        <v>49</v>
      </c>
      <c r="O114" s="67"/>
      <c r="P114" s="194">
        <f t="shared" si="1"/>
        <v>0</v>
      </c>
      <c r="Q114" s="194">
        <v>8.9999999999999998E-4</v>
      </c>
      <c r="R114" s="194">
        <f t="shared" si="2"/>
        <v>8.9999999999999998E-4</v>
      </c>
      <c r="S114" s="194">
        <v>0</v>
      </c>
      <c r="T114" s="195">
        <f t="shared" si="3"/>
        <v>0</v>
      </c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R114" s="196" t="s">
        <v>551</v>
      </c>
      <c r="AT114" s="196" t="s">
        <v>445</v>
      </c>
      <c r="AU114" s="196" t="s">
        <v>85</v>
      </c>
      <c r="AY114" s="20" t="s">
        <v>443</v>
      </c>
      <c r="BE114" s="197">
        <f t="shared" si="4"/>
        <v>0</v>
      </c>
      <c r="BF114" s="197">
        <f t="shared" si="5"/>
        <v>0</v>
      </c>
      <c r="BG114" s="197">
        <f t="shared" si="6"/>
        <v>0</v>
      </c>
      <c r="BH114" s="197">
        <f t="shared" si="7"/>
        <v>0</v>
      </c>
      <c r="BI114" s="197">
        <f t="shared" si="8"/>
        <v>0</v>
      </c>
      <c r="BJ114" s="20" t="s">
        <v>85</v>
      </c>
      <c r="BK114" s="197">
        <f t="shared" si="9"/>
        <v>0</v>
      </c>
      <c r="BL114" s="20" t="s">
        <v>551</v>
      </c>
      <c r="BM114" s="196" t="s">
        <v>8191</v>
      </c>
    </row>
    <row r="115" spans="1:65" s="2" customFormat="1" ht="24.2" customHeight="1">
      <c r="A115" s="37"/>
      <c r="B115" s="38"/>
      <c r="C115" s="185" t="s">
        <v>536</v>
      </c>
      <c r="D115" s="185" t="s">
        <v>445</v>
      </c>
      <c r="E115" s="186" t="s">
        <v>8192</v>
      </c>
      <c r="F115" s="187" t="s">
        <v>8193</v>
      </c>
      <c r="G115" s="188" t="s">
        <v>459</v>
      </c>
      <c r="H115" s="189">
        <v>2</v>
      </c>
      <c r="I115" s="190"/>
      <c r="J115" s="191">
        <f t="shared" si="0"/>
        <v>0</v>
      </c>
      <c r="K115" s="187" t="s">
        <v>19</v>
      </c>
      <c r="L115" s="42"/>
      <c r="M115" s="192" t="s">
        <v>19</v>
      </c>
      <c r="N115" s="193" t="s">
        <v>49</v>
      </c>
      <c r="O115" s="67"/>
      <c r="P115" s="194">
        <f t="shared" si="1"/>
        <v>0</v>
      </c>
      <c r="Q115" s="194">
        <v>2.4000000000000001E-4</v>
      </c>
      <c r="R115" s="194">
        <f t="shared" si="2"/>
        <v>4.8000000000000001E-4</v>
      </c>
      <c r="S115" s="194">
        <v>0</v>
      </c>
      <c r="T115" s="195">
        <f t="shared" si="3"/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196" t="s">
        <v>551</v>
      </c>
      <c r="AT115" s="196" t="s">
        <v>445</v>
      </c>
      <c r="AU115" s="196" t="s">
        <v>85</v>
      </c>
      <c r="AY115" s="20" t="s">
        <v>443</v>
      </c>
      <c r="BE115" s="197">
        <f t="shared" si="4"/>
        <v>0</v>
      </c>
      <c r="BF115" s="197">
        <f t="shared" si="5"/>
        <v>0</v>
      </c>
      <c r="BG115" s="197">
        <f t="shared" si="6"/>
        <v>0</v>
      </c>
      <c r="BH115" s="197">
        <f t="shared" si="7"/>
        <v>0</v>
      </c>
      <c r="BI115" s="197">
        <f t="shared" si="8"/>
        <v>0</v>
      </c>
      <c r="BJ115" s="20" t="s">
        <v>85</v>
      </c>
      <c r="BK115" s="197">
        <f t="shared" si="9"/>
        <v>0</v>
      </c>
      <c r="BL115" s="20" t="s">
        <v>551</v>
      </c>
      <c r="BM115" s="196" t="s">
        <v>8194</v>
      </c>
    </row>
    <row r="116" spans="1:65" s="2" customFormat="1" ht="24.2" customHeight="1">
      <c r="A116" s="37"/>
      <c r="B116" s="38"/>
      <c r="C116" s="185" t="s">
        <v>544</v>
      </c>
      <c r="D116" s="185" t="s">
        <v>445</v>
      </c>
      <c r="E116" s="186" t="s">
        <v>8195</v>
      </c>
      <c r="F116" s="187" t="s">
        <v>8196</v>
      </c>
      <c r="G116" s="188" t="s">
        <v>459</v>
      </c>
      <c r="H116" s="189">
        <v>2</v>
      </c>
      <c r="I116" s="190"/>
      <c r="J116" s="191">
        <f t="shared" si="0"/>
        <v>0</v>
      </c>
      <c r="K116" s="187" t="s">
        <v>19</v>
      </c>
      <c r="L116" s="42"/>
      <c r="M116" s="192" t="s">
        <v>19</v>
      </c>
      <c r="N116" s="193" t="s">
        <v>49</v>
      </c>
      <c r="O116" s="67"/>
      <c r="P116" s="194">
        <f t="shared" si="1"/>
        <v>0</v>
      </c>
      <c r="Q116" s="194">
        <v>5.0000000000000001E-4</v>
      </c>
      <c r="R116" s="194">
        <f t="shared" si="2"/>
        <v>1E-3</v>
      </c>
      <c r="S116" s="194">
        <v>0</v>
      </c>
      <c r="T116" s="195">
        <f t="shared" si="3"/>
        <v>0</v>
      </c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R116" s="196" t="s">
        <v>551</v>
      </c>
      <c r="AT116" s="196" t="s">
        <v>445</v>
      </c>
      <c r="AU116" s="196" t="s">
        <v>85</v>
      </c>
      <c r="AY116" s="20" t="s">
        <v>443</v>
      </c>
      <c r="BE116" s="197">
        <f t="shared" si="4"/>
        <v>0</v>
      </c>
      <c r="BF116" s="197">
        <f t="shared" si="5"/>
        <v>0</v>
      </c>
      <c r="BG116" s="197">
        <f t="shared" si="6"/>
        <v>0</v>
      </c>
      <c r="BH116" s="197">
        <f t="shared" si="7"/>
        <v>0</v>
      </c>
      <c r="BI116" s="197">
        <f t="shared" si="8"/>
        <v>0</v>
      </c>
      <c r="BJ116" s="20" t="s">
        <v>85</v>
      </c>
      <c r="BK116" s="197">
        <f t="shared" si="9"/>
        <v>0</v>
      </c>
      <c r="BL116" s="20" t="s">
        <v>551</v>
      </c>
      <c r="BM116" s="196" t="s">
        <v>8197</v>
      </c>
    </row>
    <row r="117" spans="1:65" s="2" customFormat="1" ht="24.2" customHeight="1">
      <c r="A117" s="37"/>
      <c r="B117" s="38"/>
      <c r="C117" s="185" t="s">
        <v>551</v>
      </c>
      <c r="D117" s="185" t="s">
        <v>445</v>
      </c>
      <c r="E117" s="186" t="s">
        <v>8198</v>
      </c>
      <c r="F117" s="187" t="s">
        <v>8199</v>
      </c>
      <c r="G117" s="188" t="s">
        <v>459</v>
      </c>
      <c r="H117" s="189">
        <v>2</v>
      </c>
      <c r="I117" s="190"/>
      <c r="J117" s="191">
        <f t="shared" si="0"/>
        <v>0</v>
      </c>
      <c r="K117" s="187" t="s">
        <v>19</v>
      </c>
      <c r="L117" s="42"/>
      <c r="M117" s="192" t="s">
        <v>19</v>
      </c>
      <c r="N117" s="193" t="s">
        <v>49</v>
      </c>
      <c r="O117" s="67"/>
      <c r="P117" s="194">
        <f t="shared" si="1"/>
        <v>0</v>
      </c>
      <c r="Q117" s="194">
        <v>7.6999999999999996E-4</v>
      </c>
      <c r="R117" s="194">
        <f t="shared" si="2"/>
        <v>1.5399999999999999E-3</v>
      </c>
      <c r="S117" s="194">
        <v>0</v>
      </c>
      <c r="T117" s="195">
        <f t="shared" si="3"/>
        <v>0</v>
      </c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R117" s="196" t="s">
        <v>551</v>
      </c>
      <c r="AT117" s="196" t="s">
        <v>445</v>
      </c>
      <c r="AU117" s="196" t="s">
        <v>85</v>
      </c>
      <c r="AY117" s="20" t="s">
        <v>443</v>
      </c>
      <c r="BE117" s="197">
        <f t="shared" si="4"/>
        <v>0</v>
      </c>
      <c r="BF117" s="197">
        <f t="shared" si="5"/>
        <v>0</v>
      </c>
      <c r="BG117" s="197">
        <f t="shared" si="6"/>
        <v>0</v>
      </c>
      <c r="BH117" s="197">
        <f t="shared" si="7"/>
        <v>0</v>
      </c>
      <c r="BI117" s="197">
        <f t="shared" si="8"/>
        <v>0</v>
      </c>
      <c r="BJ117" s="20" t="s">
        <v>85</v>
      </c>
      <c r="BK117" s="197">
        <f t="shared" si="9"/>
        <v>0</v>
      </c>
      <c r="BL117" s="20" t="s">
        <v>551</v>
      </c>
      <c r="BM117" s="196" t="s">
        <v>8200</v>
      </c>
    </row>
    <row r="118" spans="1:65" s="2" customFormat="1" ht="24.2" customHeight="1">
      <c r="A118" s="37"/>
      <c r="B118" s="38"/>
      <c r="C118" s="185" t="s">
        <v>557</v>
      </c>
      <c r="D118" s="185" t="s">
        <v>445</v>
      </c>
      <c r="E118" s="186" t="s">
        <v>8201</v>
      </c>
      <c r="F118" s="187" t="s">
        <v>8202</v>
      </c>
      <c r="G118" s="188" t="s">
        <v>459</v>
      </c>
      <c r="H118" s="189">
        <v>1</v>
      </c>
      <c r="I118" s="190"/>
      <c r="J118" s="191">
        <f t="shared" si="0"/>
        <v>0</v>
      </c>
      <c r="K118" s="187" t="s">
        <v>19</v>
      </c>
      <c r="L118" s="42"/>
      <c r="M118" s="192" t="s">
        <v>19</v>
      </c>
      <c r="N118" s="193" t="s">
        <v>49</v>
      </c>
      <c r="O118" s="67"/>
      <c r="P118" s="194">
        <f t="shared" si="1"/>
        <v>0</v>
      </c>
      <c r="Q118" s="194">
        <v>3.5E-4</v>
      </c>
      <c r="R118" s="194">
        <f t="shared" si="2"/>
        <v>3.5E-4</v>
      </c>
      <c r="S118" s="194">
        <v>0</v>
      </c>
      <c r="T118" s="195">
        <f t="shared" si="3"/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196" t="s">
        <v>551</v>
      </c>
      <c r="AT118" s="196" t="s">
        <v>445</v>
      </c>
      <c r="AU118" s="196" t="s">
        <v>85</v>
      </c>
      <c r="AY118" s="20" t="s">
        <v>443</v>
      </c>
      <c r="BE118" s="197">
        <f t="shared" si="4"/>
        <v>0</v>
      </c>
      <c r="BF118" s="197">
        <f t="shared" si="5"/>
        <v>0</v>
      </c>
      <c r="BG118" s="197">
        <f t="shared" si="6"/>
        <v>0</v>
      </c>
      <c r="BH118" s="197">
        <f t="shared" si="7"/>
        <v>0</v>
      </c>
      <c r="BI118" s="197">
        <f t="shared" si="8"/>
        <v>0</v>
      </c>
      <c r="BJ118" s="20" t="s">
        <v>85</v>
      </c>
      <c r="BK118" s="197">
        <f t="shared" si="9"/>
        <v>0</v>
      </c>
      <c r="BL118" s="20" t="s">
        <v>551</v>
      </c>
      <c r="BM118" s="196" t="s">
        <v>8203</v>
      </c>
    </row>
    <row r="119" spans="1:65" s="2" customFormat="1" ht="33" customHeight="1">
      <c r="A119" s="37"/>
      <c r="B119" s="38"/>
      <c r="C119" s="185" t="s">
        <v>563</v>
      </c>
      <c r="D119" s="185" t="s">
        <v>445</v>
      </c>
      <c r="E119" s="186" t="s">
        <v>8204</v>
      </c>
      <c r="F119" s="187" t="s">
        <v>8205</v>
      </c>
      <c r="G119" s="188" t="s">
        <v>459</v>
      </c>
      <c r="H119" s="189">
        <v>8</v>
      </c>
      <c r="I119" s="190"/>
      <c r="J119" s="191">
        <f t="shared" si="0"/>
        <v>0</v>
      </c>
      <c r="K119" s="187" t="s">
        <v>19</v>
      </c>
      <c r="L119" s="42"/>
      <c r="M119" s="192" t="s">
        <v>19</v>
      </c>
      <c r="N119" s="193" t="s">
        <v>49</v>
      </c>
      <c r="O119" s="67"/>
      <c r="P119" s="194">
        <f t="shared" si="1"/>
        <v>0</v>
      </c>
      <c r="Q119" s="194">
        <v>5.5000000000000003E-4</v>
      </c>
      <c r="R119" s="194">
        <f t="shared" si="2"/>
        <v>4.4000000000000003E-3</v>
      </c>
      <c r="S119" s="194">
        <v>0</v>
      </c>
      <c r="T119" s="195">
        <f t="shared" si="3"/>
        <v>0</v>
      </c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R119" s="196" t="s">
        <v>551</v>
      </c>
      <c r="AT119" s="196" t="s">
        <v>445</v>
      </c>
      <c r="AU119" s="196" t="s">
        <v>85</v>
      </c>
      <c r="AY119" s="20" t="s">
        <v>443</v>
      </c>
      <c r="BE119" s="197">
        <f t="shared" si="4"/>
        <v>0</v>
      </c>
      <c r="BF119" s="197">
        <f t="shared" si="5"/>
        <v>0</v>
      </c>
      <c r="BG119" s="197">
        <f t="shared" si="6"/>
        <v>0</v>
      </c>
      <c r="BH119" s="197">
        <f t="shared" si="7"/>
        <v>0</v>
      </c>
      <c r="BI119" s="197">
        <f t="shared" si="8"/>
        <v>0</v>
      </c>
      <c r="BJ119" s="20" t="s">
        <v>85</v>
      </c>
      <c r="BK119" s="197">
        <f t="shared" si="9"/>
        <v>0</v>
      </c>
      <c r="BL119" s="20" t="s">
        <v>551</v>
      </c>
      <c r="BM119" s="196" t="s">
        <v>8206</v>
      </c>
    </row>
    <row r="120" spans="1:65" s="2" customFormat="1" ht="33" customHeight="1">
      <c r="A120" s="37"/>
      <c r="B120" s="38"/>
      <c r="C120" s="185" t="s">
        <v>223</v>
      </c>
      <c r="D120" s="185" t="s">
        <v>445</v>
      </c>
      <c r="E120" s="186" t="s">
        <v>8207</v>
      </c>
      <c r="F120" s="187" t="s">
        <v>8208</v>
      </c>
      <c r="G120" s="188" t="s">
        <v>459</v>
      </c>
      <c r="H120" s="189">
        <v>8</v>
      </c>
      <c r="I120" s="190"/>
      <c r="J120" s="191">
        <f t="shared" si="0"/>
        <v>0</v>
      </c>
      <c r="K120" s="187" t="s">
        <v>19</v>
      </c>
      <c r="L120" s="42"/>
      <c r="M120" s="192" t="s">
        <v>19</v>
      </c>
      <c r="N120" s="193" t="s">
        <v>49</v>
      </c>
      <c r="O120" s="67"/>
      <c r="P120" s="194">
        <f t="shared" si="1"/>
        <v>0</v>
      </c>
      <c r="Q120" s="194">
        <v>1.1900000000000001E-3</v>
      </c>
      <c r="R120" s="194">
        <f t="shared" si="2"/>
        <v>9.5200000000000007E-3</v>
      </c>
      <c r="S120" s="194">
        <v>0</v>
      </c>
      <c r="T120" s="195">
        <f t="shared" si="3"/>
        <v>0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196" t="s">
        <v>551</v>
      </c>
      <c r="AT120" s="196" t="s">
        <v>445</v>
      </c>
      <c r="AU120" s="196" t="s">
        <v>85</v>
      </c>
      <c r="AY120" s="20" t="s">
        <v>443</v>
      </c>
      <c r="BE120" s="197">
        <f t="shared" si="4"/>
        <v>0</v>
      </c>
      <c r="BF120" s="197">
        <f t="shared" si="5"/>
        <v>0</v>
      </c>
      <c r="BG120" s="197">
        <f t="shared" si="6"/>
        <v>0</v>
      </c>
      <c r="BH120" s="197">
        <f t="shared" si="7"/>
        <v>0</v>
      </c>
      <c r="BI120" s="197">
        <f t="shared" si="8"/>
        <v>0</v>
      </c>
      <c r="BJ120" s="20" t="s">
        <v>85</v>
      </c>
      <c r="BK120" s="197">
        <f t="shared" si="9"/>
        <v>0</v>
      </c>
      <c r="BL120" s="20" t="s">
        <v>551</v>
      </c>
      <c r="BM120" s="196" t="s">
        <v>8209</v>
      </c>
    </row>
    <row r="121" spans="1:65" s="2" customFormat="1" ht="24.2" customHeight="1">
      <c r="A121" s="37"/>
      <c r="B121" s="38"/>
      <c r="C121" s="185" t="s">
        <v>584</v>
      </c>
      <c r="D121" s="185" t="s">
        <v>445</v>
      </c>
      <c r="E121" s="186" t="s">
        <v>8210</v>
      </c>
      <c r="F121" s="187" t="s">
        <v>8211</v>
      </c>
      <c r="G121" s="188" t="s">
        <v>459</v>
      </c>
      <c r="H121" s="189">
        <v>2</v>
      </c>
      <c r="I121" s="190"/>
      <c r="J121" s="191">
        <f t="shared" si="0"/>
        <v>0</v>
      </c>
      <c r="K121" s="187" t="s">
        <v>19</v>
      </c>
      <c r="L121" s="42"/>
      <c r="M121" s="192" t="s">
        <v>19</v>
      </c>
      <c r="N121" s="193" t="s">
        <v>49</v>
      </c>
      <c r="O121" s="67"/>
      <c r="P121" s="194">
        <f t="shared" si="1"/>
        <v>0</v>
      </c>
      <c r="Q121" s="194">
        <v>3.1E-4</v>
      </c>
      <c r="R121" s="194">
        <f t="shared" si="2"/>
        <v>6.2E-4</v>
      </c>
      <c r="S121" s="194">
        <v>0</v>
      </c>
      <c r="T121" s="195">
        <f t="shared" si="3"/>
        <v>0</v>
      </c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R121" s="196" t="s">
        <v>551</v>
      </c>
      <c r="AT121" s="196" t="s">
        <v>445</v>
      </c>
      <c r="AU121" s="196" t="s">
        <v>85</v>
      </c>
      <c r="AY121" s="20" t="s">
        <v>443</v>
      </c>
      <c r="BE121" s="197">
        <f t="shared" si="4"/>
        <v>0</v>
      </c>
      <c r="BF121" s="197">
        <f t="shared" si="5"/>
        <v>0</v>
      </c>
      <c r="BG121" s="197">
        <f t="shared" si="6"/>
        <v>0</v>
      </c>
      <c r="BH121" s="197">
        <f t="shared" si="7"/>
        <v>0</v>
      </c>
      <c r="BI121" s="197">
        <f t="shared" si="8"/>
        <v>0</v>
      </c>
      <c r="BJ121" s="20" t="s">
        <v>85</v>
      </c>
      <c r="BK121" s="197">
        <f t="shared" si="9"/>
        <v>0</v>
      </c>
      <c r="BL121" s="20" t="s">
        <v>551</v>
      </c>
      <c r="BM121" s="196" t="s">
        <v>8212</v>
      </c>
    </row>
    <row r="122" spans="1:65" s="2" customFormat="1" ht="37.9" customHeight="1">
      <c r="A122" s="37"/>
      <c r="B122" s="38"/>
      <c r="C122" s="185" t="s">
        <v>7</v>
      </c>
      <c r="D122" s="185" t="s">
        <v>445</v>
      </c>
      <c r="E122" s="186" t="s">
        <v>8213</v>
      </c>
      <c r="F122" s="187" t="s">
        <v>8214</v>
      </c>
      <c r="G122" s="188" t="s">
        <v>459</v>
      </c>
      <c r="H122" s="189">
        <v>2</v>
      </c>
      <c r="I122" s="190"/>
      <c r="J122" s="191">
        <f t="shared" si="0"/>
        <v>0</v>
      </c>
      <c r="K122" s="187" t="s">
        <v>19</v>
      </c>
      <c r="L122" s="42"/>
      <c r="M122" s="192" t="s">
        <v>19</v>
      </c>
      <c r="N122" s="193" t="s">
        <v>49</v>
      </c>
      <c r="O122" s="67"/>
      <c r="P122" s="194">
        <f t="shared" si="1"/>
        <v>0</v>
      </c>
      <c r="Q122" s="194">
        <v>0</v>
      </c>
      <c r="R122" s="194">
        <f t="shared" si="2"/>
        <v>0</v>
      </c>
      <c r="S122" s="194">
        <v>0</v>
      </c>
      <c r="T122" s="195">
        <f t="shared" si="3"/>
        <v>0</v>
      </c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R122" s="196" t="s">
        <v>551</v>
      </c>
      <c r="AT122" s="196" t="s">
        <v>445</v>
      </c>
      <c r="AU122" s="196" t="s">
        <v>85</v>
      </c>
      <c r="AY122" s="20" t="s">
        <v>443</v>
      </c>
      <c r="BE122" s="197">
        <f t="shared" si="4"/>
        <v>0</v>
      </c>
      <c r="BF122" s="197">
        <f t="shared" si="5"/>
        <v>0</v>
      </c>
      <c r="BG122" s="197">
        <f t="shared" si="6"/>
        <v>0</v>
      </c>
      <c r="BH122" s="197">
        <f t="shared" si="7"/>
        <v>0</v>
      </c>
      <c r="BI122" s="197">
        <f t="shared" si="8"/>
        <v>0</v>
      </c>
      <c r="BJ122" s="20" t="s">
        <v>85</v>
      </c>
      <c r="BK122" s="197">
        <f t="shared" si="9"/>
        <v>0</v>
      </c>
      <c r="BL122" s="20" t="s">
        <v>551</v>
      </c>
      <c r="BM122" s="196" t="s">
        <v>8215</v>
      </c>
    </row>
    <row r="123" spans="1:65" s="2" customFormat="1" ht="16.5" customHeight="1">
      <c r="A123" s="37"/>
      <c r="B123" s="38"/>
      <c r="C123" s="185" t="s">
        <v>597</v>
      </c>
      <c r="D123" s="185" t="s">
        <v>445</v>
      </c>
      <c r="E123" s="186" t="s">
        <v>8216</v>
      </c>
      <c r="F123" s="187" t="s">
        <v>8217</v>
      </c>
      <c r="G123" s="188" t="s">
        <v>459</v>
      </c>
      <c r="H123" s="189">
        <v>4</v>
      </c>
      <c r="I123" s="190"/>
      <c r="J123" s="191">
        <f t="shared" si="0"/>
        <v>0</v>
      </c>
      <c r="K123" s="187" t="s">
        <v>19</v>
      </c>
      <c r="L123" s="42"/>
      <c r="M123" s="192" t="s">
        <v>19</v>
      </c>
      <c r="N123" s="193" t="s">
        <v>49</v>
      </c>
      <c r="O123" s="67"/>
      <c r="P123" s="194">
        <f t="shared" si="1"/>
        <v>0</v>
      </c>
      <c r="Q123" s="194">
        <v>0</v>
      </c>
      <c r="R123" s="194">
        <f t="shared" si="2"/>
        <v>0</v>
      </c>
      <c r="S123" s="194">
        <v>0</v>
      </c>
      <c r="T123" s="195">
        <f t="shared" si="3"/>
        <v>0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196" t="s">
        <v>551</v>
      </c>
      <c r="AT123" s="196" t="s">
        <v>445</v>
      </c>
      <c r="AU123" s="196" t="s">
        <v>85</v>
      </c>
      <c r="AY123" s="20" t="s">
        <v>443</v>
      </c>
      <c r="BE123" s="197">
        <f t="shared" si="4"/>
        <v>0</v>
      </c>
      <c r="BF123" s="197">
        <f t="shared" si="5"/>
        <v>0</v>
      </c>
      <c r="BG123" s="197">
        <f t="shared" si="6"/>
        <v>0</v>
      </c>
      <c r="BH123" s="197">
        <f t="shared" si="7"/>
        <v>0</v>
      </c>
      <c r="BI123" s="197">
        <f t="shared" si="8"/>
        <v>0</v>
      </c>
      <c r="BJ123" s="20" t="s">
        <v>85</v>
      </c>
      <c r="BK123" s="197">
        <f t="shared" si="9"/>
        <v>0</v>
      </c>
      <c r="BL123" s="20" t="s">
        <v>551</v>
      </c>
      <c r="BM123" s="196" t="s">
        <v>8218</v>
      </c>
    </row>
    <row r="124" spans="1:65" s="12" customFormat="1" ht="25.9" customHeight="1">
      <c r="B124" s="169"/>
      <c r="C124" s="170"/>
      <c r="D124" s="171" t="s">
        <v>77</v>
      </c>
      <c r="E124" s="172" t="s">
        <v>3644</v>
      </c>
      <c r="F124" s="172" t="s">
        <v>3645</v>
      </c>
      <c r="G124" s="170"/>
      <c r="H124" s="170"/>
      <c r="I124" s="173"/>
      <c r="J124" s="174">
        <f>BK124</f>
        <v>0</v>
      </c>
      <c r="K124" s="170"/>
      <c r="L124" s="175"/>
      <c r="M124" s="176"/>
      <c r="N124" s="177"/>
      <c r="O124" s="177"/>
      <c r="P124" s="178">
        <f>P125+P127+P146+P176+P190+P226+P269</f>
        <v>0</v>
      </c>
      <c r="Q124" s="177"/>
      <c r="R124" s="178">
        <f>R125+R127+R146+R176+R190+R226+R269</f>
        <v>12.49945</v>
      </c>
      <c r="S124" s="177"/>
      <c r="T124" s="179">
        <f>T125+T127+T146+T176+T190+T226+T269</f>
        <v>0</v>
      </c>
      <c r="AR124" s="180" t="s">
        <v>91</v>
      </c>
      <c r="AT124" s="181" t="s">
        <v>77</v>
      </c>
      <c r="AU124" s="181" t="s">
        <v>78</v>
      </c>
      <c r="AY124" s="180" t="s">
        <v>443</v>
      </c>
      <c r="BK124" s="182">
        <f>BK125+BK127+BK146+BK176+BK190+BK226+BK269</f>
        <v>0</v>
      </c>
    </row>
    <row r="125" spans="1:65" s="12" customFormat="1" ht="22.9" customHeight="1">
      <c r="B125" s="169"/>
      <c r="C125" s="170"/>
      <c r="D125" s="171" t="s">
        <v>77</v>
      </c>
      <c r="E125" s="183" t="s">
        <v>8219</v>
      </c>
      <c r="F125" s="183" t="s">
        <v>8220</v>
      </c>
      <c r="G125" s="170"/>
      <c r="H125" s="170"/>
      <c r="I125" s="173"/>
      <c r="J125" s="184">
        <f>BK125</f>
        <v>0</v>
      </c>
      <c r="K125" s="170"/>
      <c r="L125" s="175"/>
      <c r="M125" s="176"/>
      <c r="N125" s="177"/>
      <c r="O125" s="177"/>
      <c r="P125" s="178">
        <f>P126</f>
        <v>0</v>
      </c>
      <c r="Q125" s="177"/>
      <c r="R125" s="178">
        <f>R126</f>
        <v>0</v>
      </c>
      <c r="S125" s="177"/>
      <c r="T125" s="179">
        <f>T126</f>
        <v>0</v>
      </c>
      <c r="AR125" s="180" t="s">
        <v>91</v>
      </c>
      <c r="AT125" s="181" t="s">
        <v>77</v>
      </c>
      <c r="AU125" s="181" t="s">
        <v>85</v>
      </c>
      <c r="AY125" s="180" t="s">
        <v>443</v>
      </c>
      <c r="BK125" s="182">
        <f>BK126</f>
        <v>0</v>
      </c>
    </row>
    <row r="126" spans="1:65" s="2" customFormat="1" ht="55.5" customHeight="1">
      <c r="A126" s="37"/>
      <c r="B126" s="38"/>
      <c r="C126" s="185" t="s">
        <v>603</v>
      </c>
      <c r="D126" s="185" t="s">
        <v>445</v>
      </c>
      <c r="E126" s="186" t="s">
        <v>8221</v>
      </c>
      <c r="F126" s="187" t="s">
        <v>8222</v>
      </c>
      <c r="G126" s="188" t="s">
        <v>8223</v>
      </c>
      <c r="H126" s="189">
        <v>48</v>
      </c>
      <c r="I126" s="190"/>
      <c r="J126" s="191">
        <f>ROUND(I126*H126,2)</f>
        <v>0</v>
      </c>
      <c r="K126" s="187" t="s">
        <v>19</v>
      </c>
      <c r="L126" s="42"/>
      <c r="M126" s="192" t="s">
        <v>19</v>
      </c>
      <c r="N126" s="193" t="s">
        <v>49</v>
      </c>
      <c r="O126" s="67"/>
      <c r="P126" s="194">
        <f>O126*H126</f>
        <v>0</v>
      </c>
      <c r="Q126" s="194">
        <v>0</v>
      </c>
      <c r="R126" s="194">
        <f>Q126*H126</f>
        <v>0</v>
      </c>
      <c r="S126" s="194">
        <v>0</v>
      </c>
      <c r="T126" s="195">
        <f>S126*H126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196" t="s">
        <v>551</v>
      </c>
      <c r="AT126" s="196" t="s">
        <v>445</v>
      </c>
      <c r="AU126" s="196" t="s">
        <v>91</v>
      </c>
      <c r="AY126" s="20" t="s">
        <v>443</v>
      </c>
      <c r="BE126" s="197">
        <f>IF(N126="základní",J126,0)</f>
        <v>0</v>
      </c>
      <c r="BF126" s="197">
        <f>IF(N126="snížená",J126,0)</f>
        <v>0</v>
      </c>
      <c r="BG126" s="197">
        <f>IF(N126="zákl. přenesená",J126,0)</f>
        <v>0</v>
      </c>
      <c r="BH126" s="197">
        <f>IF(N126="sníž. přenesená",J126,0)</f>
        <v>0</v>
      </c>
      <c r="BI126" s="197">
        <f>IF(N126="nulová",J126,0)</f>
        <v>0</v>
      </c>
      <c r="BJ126" s="20" t="s">
        <v>85</v>
      </c>
      <c r="BK126" s="197">
        <f>ROUND(I126*H126,2)</f>
        <v>0</v>
      </c>
      <c r="BL126" s="20" t="s">
        <v>551</v>
      </c>
      <c r="BM126" s="196" t="s">
        <v>8224</v>
      </c>
    </row>
    <row r="127" spans="1:65" s="12" customFormat="1" ht="22.9" customHeight="1">
      <c r="B127" s="169"/>
      <c r="C127" s="170"/>
      <c r="D127" s="171" t="s">
        <v>77</v>
      </c>
      <c r="E127" s="183" t="s">
        <v>3994</v>
      </c>
      <c r="F127" s="183" t="s">
        <v>3995</v>
      </c>
      <c r="G127" s="170"/>
      <c r="H127" s="170"/>
      <c r="I127" s="173"/>
      <c r="J127" s="184">
        <f>BK127</f>
        <v>0</v>
      </c>
      <c r="K127" s="170"/>
      <c r="L127" s="175"/>
      <c r="M127" s="176"/>
      <c r="N127" s="177"/>
      <c r="O127" s="177"/>
      <c r="P127" s="178">
        <f>SUM(P128:P145)</f>
        <v>0</v>
      </c>
      <c r="Q127" s="177"/>
      <c r="R127" s="178">
        <f>SUM(R128:R145)</f>
        <v>2.0836199999999998</v>
      </c>
      <c r="S127" s="177"/>
      <c r="T127" s="179">
        <f>SUM(T128:T145)</f>
        <v>0</v>
      </c>
      <c r="AR127" s="180" t="s">
        <v>91</v>
      </c>
      <c r="AT127" s="181" t="s">
        <v>77</v>
      </c>
      <c r="AU127" s="181" t="s">
        <v>85</v>
      </c>
      <c r="AY127" s="180" t="s">
        <v>443</v>
      </c>
      <c r="BK127" s="182">
        <f>SUM(BK128:BK145)</f>
        <v>0</v>
      </c>
    </row>
    <row r="128" spans="1:65" s="2" customFormat="1" ht="24.2" customHeight="1">
      <c r="A128" s="37"/>
      <c r="B128" s="38"/>
      <c r="C128" s="185" t="s">
        <v>608</v>
      </c>
      <c r="D128" s="185" t="s">
        <v>445</v>
      </c>
      <c r="E128" s="186" t="s">
        <v>8225</v>
      </c>
      <c r="F128" s="187" t="s">
        <v>8226</v>
      </c>
      <c r="G128" s="188" t="s">
        <v>132</v>
      </c>
      <c r="H128" s="189">
        <v>1162</v>
      </c>
      <c r="I128" s="190"/>
      <c r="J128" s="191">
        <f>ROUND(I128*H128,2)</f>
        <v>0</v>
      </c>
      <c r="K128" s="187" t="s">
        <v>19</v>
      </c>
      <c r="L128" s="42"/>
      <c r="M128" s="192" t="s">
        <v>19</v>
      </c>
      <c r="N128" s="193" t="s">
        <v>49</v>
      </c>
      <c r="O128" s="67"/>
      <c r="P128" s="194">
        <f>O128*H128</f>
        <v>0</v>
      </c>
      <c r="Q128" s="194">
        <v>2.2000000000000001E-4</v>
      </c>
      <c r="R128" s="194">
        <f>Q128*H128</f>
        <v>0.25564000000000003</v>
      </c>
      <c r="S128" s="194">
        <v>0</v>
      </c>
      <c r="T128" s="195">
        <f>S128*H128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196" t="s">
        <v>551</v>
      </c>
      <c r="AT128" s="196" t="s">
        <v>445</v>
      </c>
      <c r="AU128" s="196" t="s">
        <v>91</v>
      </c>
      <c r="AY128" s="20" t="s">
        <v>443</v>
      </c>
      <c r="BE128" s="197">
        <f>IF(N128="základní",J128,0)</f>
        <v>0</v>
      </c>
      <c r="BF128" s="197">
        <f>IF(N128="snížená",J128,0)</f>
        <v>0</v>
      </c>
      <c r="BG128" s="197">
        <f>IF(N128="zákl. přenesená",J128,0)</f>
        <v>0</v>
      </c>
      <c r="BH128" s="197">
        <f>IF(N128="sníž. přenesená",J128,0)</f>
        <v>0</v>
      </c>
      <c r="BI128" s="197">
        <f>IF(N128="nulová",J128,0)</f>
        <v>0</v>
      </c>
      <c r="BJ128" s="20" t="s">
        <v>85</v>
      </c>
      <c r="BK128" s="197">
        <f>ROUND(I128*H128,2)</f>
        <v>0</v>
      </c>
      <c r="BL128" s="20" t="s">
        <v>551</v>
      </c>
      <c r="BM128" s="196" t="s">
        <v>8227</v>
      </c>
    </row>
    <row r="129" spans="1:65" s="14" customFormat="1">
      <c r="B129" s="214"/>
      <c r="C129" s="215"/>
      <c r="D129" s="205" t="s">
        <v>453</v>
      </c>
      <c r="E129" s="216" t="s">
        <v>19</v>
      </c>
      <c r="F129" s="217" t="s">
        <v>8228</v>
      </c>
      <c r="G129" s="215"/>
      <c r="H129" s="218">
        <v>1162</v>
      </c>
      <c r="I129" s="219"/>
      <c r="J129" s="215"/>
      <c r="K129" s="215"/>
      <c r="L129" s="220"/>
      <c r="M129" s="221"/>
      <c r="N129" s="222"/>
      <c r="O129" s="222"/>
      <c r="P129" s="222"/>
      <c r="Q129" s="222"/>
      <c r="R129" s="222"/>
      <c r="S129" s="222"/>
      <c r="T129" s="223"/>
      <c r="AT129" s="224" t="s">
        <v>453</v>
      </c>
      <c r="AU129" s="224" t="s">
        <v>91</v>
      </c>
      <c r="AV129" s="14" t="s">
        <v>91</v>
      </c>
      <c r="AW129" s="14" t="s">
        <v>37</v>
      </c>
      <c r="AX129" s="14" t="s">
        <v>85</v>
      </c>
      <c r="AY129" s="224" t="s">
        <v>443</v>
      </c>
    </row>
    <row r="130" spans="1:65" s="2" customFormat="1" ht="24.2" customHeight="1">
      <c r="A130" s="37"/>
      <c r="B130" s="38"/>
      <c r="C130" s="247" t="s">
        <v>613</v>
      </c>
      <c r="D130" s="247" t="s">
        <v>731</v>
      </c>
      <c r="E130" s="248" t="s">
        <v>8229</v>
      </c>
      <c r="F130" s="249" t="s">
        <v>8230</v>
      </c>
      <c r="G130" s="250" t="s">
        <v>132</v>
      </c>
      <c r="H130" s="251">
        <v>72</v>
      </c>
      <c r="I130" s="252"/>
      <c r="J130" s="253">
        <f t="shared" ref="J130:J139" si="10">ROUND(I130*H130,2)</f>
        <v>0</v>
      </c>
      <c r="K130" s="249" t="s">
        <v>19</v>
      </c>
      <c r="L130" s="254"/>
      <c r="M130" s="255" t="s">
        <v>19</v>
      </c>
      <c r="N130" s="256" t="s">
        <v>49</v>
      </c>
      <c r="O130" s="67"/>
      <c r="P130" s="194">
        <f t="shared" ref="P130:P139" si="11">O130*H130</f>
        <v>0</v>
      </c>
      <c r="Q130" s="194">
        <v>5.4000000000000001E-4</v>
      </c>
      <c r="R130" s="194">
        <f t="shared" ref="R130:R139" si="12">Q130*H130</f>
        <v>3.8879999999999998E-2</v>
      </c>
      <c r="S130" s="194">
        <v>0</v>
      </c>
      <c r="T130" s="195">
        <f t="shared" ref="T130:T139" si="13"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196" t="s">
        <v>652</v>
      </c>
      <c r="AT130" s="196" t="s">
        <v>731</v>
      </c>
      <c r="AU130" s="196" t="s">
        <v>91</v>
      </c>
      <c r="AY130" s="20" t="s">
        <v>443</v>
      </c>
      <c r="BE130" s="197">
        <f t="shared" ref="BE130:BE139" si="14">IF(N130="základní",J130,0)</f>
        <v>0</v>
      </c>
      <c r="BF130" s="197">
        <f t="shared" ref="BF130:BF139" si="15">IF(N130="snížená",J130,0)</f>
        <v>0</v>
      </c>
      <c r="BG130" s="197">
        <f t="shared" ref="BG130:BG139" si="16">IF(N130="zákl. přenesená",J130,0)</f>
        <v>0</v>
      </c>
      <c r="BH130" s="197">
        <f t="shared" ref="BH130:BH139" si="17">IF(N130="sníž. přenesená",J130,0)</f>
        <v>0</v>
      </c>
      <c r="BI130" s="197">
        <f t="shared" ref="BI130:BI139" si="18">IF(N130="nulová",J130,0)</f>
        <v>0</v>
      </c>
      <c r="BJ130" s="20" t="s">
        <v>85</v>
      </c>
      <c r="BK130" s="197">
        <f t="shared" ref="BK130:BK139" si="19">ROUND(I130*H130,2)</f>
        <v>0</v>
      </c>
      <c r="BL130" s="20" t="s">
        <v>551</v>
      </c>
      <c r="BM130" s="196" t="s">
        <v>8231</v>
      </c>
    </row>
    <row r="131" spans="1:65" s="2" customFormat="1" ht="24.2" customHeight="1">
      <c r="A131" s="37"/>
      <c r="B131" s="38"/>
      <c r="C131" s="247" t="s">
        <v>618</v>
      </c>
      <c r="D131" s="247" t="s">
        <v>731</v>
      </c>
      <c r="E131" s="248" t="s">
        <v>8232</v>
      </c>
      <c r="F131" s="249" t="s">
        <v>8233</v>
      </c>
      <c r="G131" s="250" t="s">
        <v>132</v>
      </c>
      <c r="H131" s="251">
        <v>570</v>
      </c>
      <c r="I131" s="252"/>
      <c r="J131" s="253">
        <f t="shared" si="10"/>
        <v>0</v>
      </c>
      <c r="K131" s="249" t="s">
        <v>19</v>
      </c>
      <c r="L131" s="254"/>
      <c r="M131" s="255" t="s">
        <v>19</v>
      </c>
      <c r="N131" s="256" t="s">
        <v>49</v>
      </c>
      <c r="O131" s="67"/>
      <c r="P131" s="194">
        <f t="shared" si="11"/>
        <v>0</v>
      </c>
      <c r="Q131" s="194">
        <v>8.4999999999999995E-4</v>
      </c>
      <c r="R131" s="194">
        <f t="shared" si="12"/>
        <v>0.48449999999999999</v>
      </c>
      <c r="S131" s="194">
        <v>0</v>
      </c>
      <c r="T131" s="195">
        <f t="shared" si="13"/>
        <v>0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196" t="s">
        <v>652</v>
      </c>
      <c r="AT131" s="196" t="s">
        <v>731</v>
      </c>
      <c r="AU131" s="196" t="s">
        <v>91</v>
      </c>
      <c r="AY131" s="20" t="s">
        <v>443</v>
      </c>
      <c r="BE131" s="197">
        <f t="shared" si="14"/>
        <v>0</v>
      </c>
      <c r="BF131" s="197">
        <f t="shared" si="15"/>
        <v>0</v>
      </c>
      <c r="BG131" s="197">
        <f t="shared" si="16"/>
        <v>0</v>
      </c>
      <c r="BH131" s="197">
        <f t="shared" si="17"/>
        <v>0</v>
      </c>
      <c r="BI131" s="197">
        <f t="shared" si="18"/>
        <v>0</v>
      </c>
      <c r="BJ131" s="20" t="s">
        <v>85</v>
      </c>
      <c r="BK131" s="197">
        <f t="shared" si="19"/>
        <v>0</v>
      </c>
      <c r="BL131" s="20" t="s">
        <v>551</v>
      </c>
      <c r="BM131" s="196" t="s">
        <v>8234</v>
      </c>
    </row>
    <row r="132" spans="1:65" s="2" customFormat="1" ht="24.2" customHeight="1">
      <c r="A132" s="37"/>
      <c r="B132" s="38"/>
      <c r="C132" s="247" t="s">
        <v>623</v>
      </c>
      <c r="D132" s="247" t="s">
        <v>731</v>
      </c>
      <c r="E132" s="248" t="s">
        <v>8235</v>
      </c>
      <c r="F132" s="249" t="s">
        <v>8236</v>
      </c>
      <c r="G132" s="250" t="s">
        <v>132</v>
      </c>
      <c r="H132" s="251">
        <v>240</v>
      </c>
      <c r="I132" s="252"/>
      <c r="J132" s="253">
        <f t="shared" si="10"/>
        <v>0</v>
      </c>
      <c r="K132" s="249" t="s">
        <v>19</v>
      </c>
      <c r="L132" s="254"/>
      <c r="M132" s="255" t="s">
        <v>19</v>
      </c>
      <c r="N132" s="256" t="s">
        <v>49</v>
      </c>
      <c r="O132" s="67"/>
      <c r="P132" s="194">
        <f t="shared" si="11"/>
        <v>0</v>
      </c>
      <c r="Q132" s="194">
        <v>9.2000000000000003E-4</v>
      </c>
      <c r="R132" s="194">
        <f t="shared" si="12"/>
        <v>0.2208</v>
      </c>
      <c r="S132" s="194">
        <v>0</v>
      </c>
      <c r="T132" s="195">
        <f t="shared" si="13"/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196" t="s">
        <v>652</v>
      </c>
      <c r="AT132" s="196" t="s">
        <v>731</v>
      </c>
      <c r="AU132" s="196" t="s">
        <v>91</v>
      </c>
      <c r="AY132" s="20" t="s">
        <v>443</v>
      </c>
      <c r="BE132" s="197">
        <f t="shared" si="14"/>
        <v>0</v>
      </c>
      <c r="BF132" s="197">
        <f t="shared" si="15"/>
        <v>0</v>
      </c>
      <c r="BG132" s="197">
        <f t="shared" si="16"/>
        <v>0</v>
      </c>
      <c r="BH132" s="197">
        <f t="shared" si="17"/>
        <v>0</v>
      </c>
      <c r="BI132" s="197">
        <f t="shared" si="18"/>
        <v>0</v>
      </c>
      <c r="BJ132" s="20" t="s">
        <v>85</v>
      </c>
      <c r="BK132" s="197">
        <f t="shared" si="19"/>
        <v>0</v>
      </c>
      <c r="BL132" s="20" t="s">
        <v>551</v>
      </c>
      <c r="BM132" s="196" t="s">
        <v>8237</v>
      </c>
    </row>
    <row r="133" spans="1:65" s="2" customFormat="1" ht="24.2" customHeight="1">
      <c r="A133" s="37"/>
      <c r="B133" s="38"/>
      <c r="C133" s="247" t="s">
        <v>628</v>
      </c>
      <c r="D133" s="247" t="s">
        <v>731</v>
      </c>
      <c r="E133" s="248" t="s">
        <v>8238</v>
      </c>
      <c r="F133" s="249" t="s">
        <v>8239</v>
      </c>
      <c r="G133" s="250" t="s">
        <v>132</v>
      </c>
      <c r="H133" s="251">
        <v>90</v>
      </c>
      <c r="I133" s="252"/>
      <c r="J133" s="253">
        <f t="shared" si="10"/>
        <v>0</v>
      </c>
      <c r="K133" s="249" t="s">
        <v>19</v>
      </c>
      <c r="L133" s="254"/>
      <c r="M133" s="255" t="s">
        <v>19</v>
      </c>
      <c r="N133" s="256" t="s">
        <v>49</v>
      </c>
      <c r="O133" s="67"/>
      <c r="P133" s="194">
        <f t="shared" si="11"/>
        <v>0</v>
      </c>
      <c r="Q133" s="194">
        <v>1.01E-3</v>
      </c>
      <c r="R133" s="194">
        <f t="shared" si="12"/>
        <v>9.0900000000000009E-2</v>
      </c>
      <c r="S133" s="194">
        <v>0</v>
      </c>
      <c r="T133" s="195">
        <f t="shared" si="13"/>
        <v>0</v>
      </c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R133" s="196" t="s">
        <v>652</v>
      </c>
      <c r="AT133" s="196" t="s">
        <v>731</v>
      </c>
      <c r="AU133" s="196" t="s">
        <v>91</v>
      </c>
      <c r="AY133" s="20" t="s">
        <v>443</v>
      </c>
      <c r="BE133" s="197">
        <f t="shared" si="14"/>
        <v>0</v>
      </c>
      <c r="BF133" s="197">
        <f t="shared" si="15"/>
        <v>0</v>
      </c>
      <c r="BG133" s="197">
        <f t="shared" si="16"/>
        <v>0</v>
      </c>
      <c r="BH133" s="197">
        <f t="shared" si="17"/>
        <v>0</v>
      </c>
      <c r="BI133" s="197">
        <f t="shared" si="18"/>
        <v>0</v>
      </c>
      <c r="BJ133" s="20" t="s">
        <v>85</v>
      </c>
      <c r="BK133" s="197">
        <f t="shared" si="19"/>
        <v>0</v>
      </c>
      <c r="BL133" s="20" t="s">
        <v>551</v>
      </c>
      <c r="BM133" s="196" t="s">
        <v>8240</v>
      </c>
    </row>
    <row r="134" spans="1:65" s="2" customFormat="1" ht="24.2" customHeight="1">
      <c r="A134" s="37"/>
      <c r="B134" s="38"/>
      <c r="C134" s="247" t="s">
        <v>633</v>
      </c>
      <c r="D134" s="247" t="s">
        <v>731</v>
      </c>
      <c r="E134" s="248" t="s">
        <v>8241</v>
      </c>
      <c r="F134" s="249" t="s">
        <v>8242</v>
      </c>
      <c r="G134" s="250" t="s">
        <v>132</v>
      </c>
      <c r="H134" s="251">
        <v>30</v>
      </c>
      <c r="I134" s="252"/>
      <c r="J134" s="253">
        <f t="shared" si="10"/>
        <v>0</v>
      </c>
      <c r="K134" s="249" t="s">
        <v>19</v>
      </c>
      <c r="L134" s="254"/>
      <c r="M134" s="255" t="s">
        <v>19</v>
      </c>
      <c r="N134" s="256" t="s">
        <v>49</v>
      </c>
      <c r="O134" s="67"/>
      <c r="P134" s="194">
        <f t="shared" si="11"/>
        <v>0</v>
      </c>
      <c r="Q134" s="194">
        <v>1.08E-3</v>
      </c>
      <c r="R134" s="194">
        <f t="shared" si="12"/>
        <v>3.2399999999999998E-2</v>
      </c>
      <c r="S134" s="194">
        <v>0</v>
      </c>
      <c r="T134" s="195">
        <f t="shared" si="13"/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196" t="s">
        <v>652</v>
      </c>
      <c r="AT134" s="196" t="s">
        <v>731</v>
      </c>
      <c r="AU134" s="196" t="s">
        <v>91</v>
      </c>
      <c r="AY134" s="20" t="s">
        <v>443</v>
      </c>
      <c r="BE134" s="197">
        <f t="shared" si="14"/>
        <v>0</v>
      </c>
      <c r="BF134" s="197">
        <f t="shared" si="15"/>
        <v>0</v>
      </c>
      <c r="BG134" s="197">
        <f t="shared" si="16"/>
        <v>0</v>
      </c>
      <c r="BH134" s="197">
        <f t="shared" si="17"/>
        <v>0</v>
      </c>
      <c r="BI134" s="197">
        <f t="shared" si="18"/>
        <v>0</v>
      </c>
      <c r="BJ134" s="20" t="s">
        <v>85</v>
      </c>
      <c r="BK134" s="197">
        <f t="shared" si="19"/>
        <v>0</v>
      </c>
      <c r="BL134" s="20" t="s">
        <v>551</v>
      </c>
      <c r="BM134" s="196" t="s">
        <v>8243</v>
      </c>
    </row>
    <row r="135" spans="1:65" s="2" customFormat="1" ht="24.2" customHeight="1">
      <c r="A135" s="37"/>
      <c r="B135" s="38"/>
      <c r="C135" s="247" t="s">
        <v>642</v>
      </c>
      <c r="D135" s="247" t="s">
        <v>731</v>
      </c>
      <c r="E135" s="248" t="s">
        <v>8244</v>
      </c>
      <c r="F135" s="249" t="s">
        <v>8245</v>
      </c>
      <c r="G135" s="250" t="s">
        <v>132</v>
      </c>
      <c r="H135" s="251">
        <v>115</v>
      </c>
      <c r="I135" s="252"/>
      <c r="J135" s="253">
        <f t="shared" si="10"/>
        <v>0</v>
      </c>
      <c r="K135" s="249" t="s">
        <v>19</v>
      </c>
      <c r="L135" s="254"/>
      <c r="M135" s="255" t="s">
        <v>19</v>
      </c>
      <c r="N135" s="256" t="s">
        <v>49</v>
      </c>
      <c r="O135" s="67"/>
      <c r="P135" s="194">
        <f t="shared" si="11"/>
        <v>0</v>
      </c>
      <c r="Q135" s="194">
        <v>1.2099999999999999E-3</v>
      </c>
      <c r="R135" s="194">
        <f t="shared" si="12"/>
        <v>0.13915</v>
      </c>
      <c r="S135" s="194">
        <v>0</v>
      </c>
      <c r="T135" s="195">
        <f t="shared" si="13"/>
        <v>0</v>
      </c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R135" s="196" t="s">
        <v>652</v>
      </c>
      <c r="AT135" s="196" t="s">
        <v>731</v>
      </c>
      <c r="AU135" s="196" t="s">
        <v>91</v>
      </c>
      <c r="AY135" s="20" t="s">
        <v>443</v>
      </c>
      <c r="BE135" s="197">
        <f t="shared" si="14"/>
        <v>0</v>
      </c>
      <c r="BF135" s="197">
        <f t="shared" si="15"/>
        <v>0</v>
      </c>
      <c r="BG135" s="197">
        <f t="shared" si="16"/>
        <v>0</v>
      </c>
      <c r="BH135" s="197">
        <f t="shared" si="17"/>
        <v>0</v>
      </c>
      <c r="BI135" s="197">
        <f t="shared" si="18"/>
        <v>0</v>
      </c>
      <c r="BJ135" s="20" t="s">
        <v>85</v>
      </c>
      <c r="BK135" s="197">
        <f t="shared" si="19"/>
        <v>0</v>
      </c>
      <c r="BL135" s="20" t="s">
        <v>551</v>
      </c>
      <c r="BM135" s="196" t="s">
        <v>8246</v>
      </c>
    </row>
    <row r="136" spans="1:65" s="2" customFormat="1" ht="24.2" customHeight="1">
      <c r="A136" s="37"/>
      <c r="B136" s="38"/>
      <c r="C136" s="247" t="s">
        <v>647</v>
      </c>
      <c r="D136" s="247" t="s">
        <v>731</v>
      </c>
      <c r="E136" s="248" t="s">
        <v>8247</v>
      </c>
      <c r="F136" s="249" t="s">
        <v>8248</v>
      </c>
      <c r="G136" s="250" t="s">
        <v>132</v>
      </c>
      <c r="H136" s="251">
        <v>15</v>
      </c>
      <c r="I136" s="252"/>
      <c r="J136" s="253">
        <f t="shared" si="10"/>
        <v>0</v>
      </c>
      <c r="K136" s="249" t="s">
        <v>19</v>
      </c>
      <c r="L136" s="254"/>
      <c r="M136" s="255" t="s">
        <v>19</v>
      </c>
      <c r="N136" s="256" t="s">
        <v>49</v>
      </c>
      <c r="O136" s="67"/>
      <c r="P136" s="194">
        <f t="shared" si="11"/>
        <v>0</v>
      </c>
      <c r="Q136" s="194">
        <v>1.39E-3</v>
      </c>
      <c r="R136" s="194">
        <f t="shared" si="12"/>
        <v>2.085E-2</v>
      </c>
      <c r="S136" s="194">
        <v>0</v>
      </c>
      <c r="T136" s="195">
        <f t="shared" si="13"/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196" t="s">
        <v>652</v>
      </c>
      <c r="AT136" s="196" t="s">
        <v>731</v>
      </c>
      <c r="AU136" s="196" t="s">
        <v>91</v>
      </c>
      <c r="AY136" s="20" t="s">
        <v>443</v>
      </c>
      <c r="BE136" s="197">
        <f t="shared" si="14"/>
        <v>0</v>
      </c>
      <c r="BF136" s="197">
        <f t="shared" si="15"/>
        <v>0</v>
      </c>
      <c r="BG136" s="197">
        <f t="shared" si="16"/>
        <v>0</v>
      </c>
      <c r="BH136" s="197">
        <f t="shared" si="17"/>
        <v>0</v>
      </c>
      <c r="BI136" s="197">
        <f t="shared" si="18"/>
        <v>0</v>
      </c>
      <c r="BJ136" s="20" t="s">
        <v>85</v>
      </c>
      <c r="BK136" s="197">
        <f t="shared" si="19"/>
        <v>0</v>
      </c>
      <c r="BL136" s="20" t="s">
        <v>551</v>
      </c>
      <c r="BM136" s="196" t="s">
        <v>8249</v>
      </c>
    </row>
    <row r="137" spans="1:65" s="2" customFormat="1" ht="37.9" customHeight="1">
      <c r="A137" s="37"/>
      <c r="B137" s="38"/>
      <c r="C137" s="247" t="s">
        <v>652</v>
      </c>
      <c r="D137" s="247" t="s">
        <v>731</v>
      </c>
      <c r="E137" s="248" t="s">
        <v>8250</v>
      </c>
      <c r="F137" s="249" t="s">
        <v>8251</v>
      </c>
      <c r="G137" s="250" t="s">
        <v>132</v>
      </c>
      <c r="H137" s="251">
        <v>30</v>
      </c>
      <c r="I137" s="252"/>
      <c r="J137" s="253">
        <f t="shared" si="10"/>
        <v>0</v>
      </c>
      <c r="K137" s="249" t="s">
        <v>19</v>
      </c>
      <c r="L137" s="254"/>
      <c r="M137" s="255" t="s">
        <v>19</v>
      </c>
      <c r="N137" s="256" t="s">
        <v>49</v>
      </c>
      <c r="O137" s="67"/>
      <c r="P137" s="194">
        <f t="shared" si="11"/>
        <v>0</v>
      </c>
      <c r="Q137" s="194">
        <v>2.31E-3</v>
      </c>
      <c r="R137" s="194">
        <f t="shared" si="12"/>
        <v>6.93E-2</v>
      </c>
      <c r="S137" s="194">
        <v>0</v>
      </c>
      <c r="T137" s="195">
        <f t="shared" si="13"/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196" t="s">
        <v>652</v>
      </c>
      <c r="AT137" s="196" t="s">
        <v>731</v>
      </c>
      <c r="AU137" s="196" t="s">
        <v>91</v>
      </c>
      <c r="AY137" s="20" t="s">
        <v>443</v>
      </c>
      <c r="BE137" s="197">
        <f t="shared" si="14"/>
        <v>0</v>
      </c>
      <c r="BF137" s="197">
        <f t="shared" si="15"/>
        <v>0</v>
      </c>
      <c r="BG137" s="197">
        <f t="shared" si="16"/>
        <v>0</v>
      </c>
      <c r="BH137" s="197">
        <f t="shared" si="17"/>
        <v>0</v>
      </c>
      <c r="BI137" s="197">
        <f t="shared" si="18"/>
        <v>0</v>
      </c>
      <c r="BJ137" s="20" t="s">
        <v>85</v>
      </c>
      <c r="BK137" s="197">
        <f t="shared" si="19"/>
        <v>0</v>
      </c>
      <c r="BL137" s="20" t="s">
        <v>551</v>
      </c>
      <c r="BM137" s="196" t="s">
        <v>8252</v>
      </c>
    </row>
    <row r="138" spans="1:65" s="2" customFormat="1" ht="16.5" customHeight="1">
      <c r="A138" s="37"/>
      <c r="B138" s="38"/>
      <c r="C138" s="247" t="s">
        <v>658</v>
      </c>
      <c r="D138" s="247" t="s">
        <v>731</v>
      </c>
      <c r="E138" s="248" t="s">
        <v>8253</v>
      </c>
      <c r="F138" s="249" t="s">
        <v>8254</v>
      </c>
      <c r="G138" s="250" t="s">
        <v>7724</v>
      </c>
      <c r="H138" s="251">
        <v>1500</v>
      </c>
      <c r="I138" s="252"/>
      <c r="J138" s="253">
        <f t="shared" si="10"/>
        <v>0</v>
      </c>
      <c r="K138" s="249" t="s">
        <v>19</v>
      </c>
      <c r="L138" s="254"/>
      <c r="M138" s="255" t="s">
        <v>19</v>
      </c>
      <c r="N138" s="256" t="s">
        <v>49</v>
      </c>
      <c r="O138" s="67"/>
      <c r="P138" s="194">
        <f t="shared" si="11"/>
        <v>0</v>
      </c>
      <c r="Q138" s="194">
        <v>2.0000000000000001E-4</v>
      </c>
      <c r="R138" s="194">
        <f t="shared" si="12"/>
        <v>0.3</v>
      </c>
      <c r="S138" s="194">
        <v>0</v>
      </c>
      <c r="T138" s="195">
        <f t="shared" si="13"/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196" t="s">
        <v>652</v>
      </c>
      <c r="AT138" s="196" t="s">
        <v>731</v>
      </c>
      <c r="AU138" s="196" t="s">
        <v>91</v>
      </c>
      <c r="AY138" s="20" t="s">
        <v>443</v>
      </c>
      <c r="BE138" s="197">
        <f t="shared" si="14"/>
        <v>0</v>
      </c>
      <c r="BF138" s="197">
        <f t="shared" si="15"/>
        <v>0</v>
      </c>
      <c r="BG138" s="197">
        <f t="shared" si="16"/>
        <v>0</v>
      </c>
      <c r="BH138" s="197">
        <f t="shared" si="17"/>
        <v>0</v>
      </c>
      <c r="BI138" s="197">
        <f t="shared" si="18"/>
        <v>0</v>
      </c>
      <c r="BJ138" s="20" t="s">
        <v>85</v>
      </c>
      <c r="BK138" s="197">
        <f t="shared" si="19"/>
        <v>0</v>
      </c>
      <c r="BL138" s="20" t="s">
        <v>551</v>
      </c>
      <c r="BM138" s="196" t="s">
        <v>8255</v>
      </c>
    </row>
    <row r="139" spans="1:65" s="2" customFormat="1" ht="33" customHeight="1">
      <c r="A139" s="37"/>
      <c r="B139" s="38"/>
      <c r="C139" s="185" t="s">
        <v>663</v>
      </c>
      <c r="D139" s="185" t="s">
        <v>445</v>
      </c>
      <c r="E139" s="186" t="s">
        <v>8256</v>
      </c>
      <c r="F139" s="187" t="s">
        <v>8257</v>
      </c>
      <c r="G139" s="188" t="s">
        <v>132</v>
      </c>
      <c r="H139" s="189">
        <v>2870</v>
      </c>
      <c r="I139" s="190"/>
      <c r="J139" s="191">
        <f t="shared" si="10"/>
        <v>0</v>
      </c>
      <c r="K139" s="187" t="s">
        <v>19</v>
      </c>
      <c r="L139" s="42"/>
      <c r="M139" s="192" t="s">
        <v>19</v>
      </c>
      <c r="N139" s="193" t="s">
        <v>49</v>
      </c>
      <c r="O139" s="67"/>
      <c r="P139" s="194">
        <f t="shared" si="11"/>
        <v>0</v>
      </c>
      <c r="Q139" s="194">
        <v>6.0000000000000002E-5</v>
      </c>
      <c r="R139" s="194">
        <f t="shared" si="12"/>
        <v>0.17219999999999999</v>
      </c>
      <c r="S139" s="194">
        <v>0</v>
      </c>
      <c r="T139" s="195">
        <f t="shared" si="13"/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196" t="s">
        <v>551</v>
      </c>
      <c r="AT139" s="196" t="s">
        <v>445</v>
      </c>
      <c r="AU139" s="196" t="s">
        <v>91</v>
      </c>
      <c r="AY139" s="20" t="s">
        <v>443</v>
      </c>
      <c r="BE139" s="197">
        <f t="shared" si="14"/>
        <v>0</v>
      </c>
      <c r="BF139" s="197">
        <f t="shared" si="15"/>
        <v>0</v>
      </c>
      <c r="BG139" s="197">
        <f t="shared" si="16"/>
        <v>0</v>
      </c>
      <c r="BH139" s="197">
        <f t="shared" si="17"/>
        <v>0</v>
      </c>
      <c r="BI139" s="197">
        <f t="shared" si="18"/>
        <v>0</v>
      </c>
      <c r="BJ139" s="20" t="s">
        <v>85</v>
      </c>
      <c r="BK139" s="197">
        <f t="shared" si="19"/>
        <v>0</v>
      </c>
      <c r="BL139" s="20" t="s">
        <v>551</v>
      </c>
      <c r="BM139" s="196" t="s">
        <v>8258</v>
      </c>
    </row>
    <row r="140" spans="1:65" s="14" customFormat="1">
      <c r="B140" s="214"/>
      <c r="C140" s="215"/>
      <c r="D140" s="205" t="s">
        <v>453</v>
      </c>
      <c r="E140" s="216" t="s">
        <v>19</v>
      </c>
      <c r="F140" s="217" t="s">
        <v>8259</v>
      </c>
      <c r="G140" s="215"/>
      <c r="H140" s="218">
        <v>2870</v>
      </c>
      <c r="I140" s="219"/>
      <c r="J140" s="215"/>
      <c r="K140" s="215"/>
      <c r="L140" s="220"/>
      <c r="M140" s="221"/>
      <c r="N140" s="222"/>
      <c r="O140" s="222"/>
      <c r="P140" s="222"/>
      <c r="Q140" s="222"/>
      <c r="R140" s="222"/>
      <c r="S140" s="222"/>
      <c r="T140" s="223"/>
      <c r="AT140" s="224" t="s">
        <v>453</v>
      </c>
      <c r="AU140" s="224" t="s">
        <v>91</v>
      </c>
      <c r="AV140" s="14" t="s">
        <v>91</v>
      </c>
      <c r="AW140" s="14" t="s">
        <v>37</v>
      </c>
      <c r="AX140" s="14" t="s">
        <v>85</v>
      </c>
      <c r="AY140" s="224" t="s">
        <v>443</v>
      </c>
    </row>
    <row r="141" spans="1:65" s="2" customFormat="1" ht="24.2" customHeight="1">
      <c r="A141" s="37"/>
      <c r="B141" s="38"/>
      <c r="C141" s="247" t="s">
        <v>668</v>
      </c>
      <c r="D141" s="247" t="s">
        <v>731</v>
      </c>
      <c r="E141" s="248" t="s">
        <v>8260</v>
      </c>
      <c r="F141" s="249" t="s">
        <v>8261</v>
      </c>
      <c r="G141" s="250" t="s">
        <v>132</v>
      </c>
      <c r="H141" s="251">
        <v>1440</v>
      </c>
      <c r="I141" s="252"/>
      <c r="J141" s="253">
        <f>ROUND(I141*H141,2)</f>
        <v>0</v>
      </c>
      <c r="K141" s="249" t="s">
        <v>19</v>
      </c>
      <c r="L141" s="254"/>
      <c r="M141" s="255" t="s">
        <v>19</v>
      </c>
      <c r="N141" s="256" t="s">
        <v>49</v>
      </c>
      <c r="O141" s="67"/>
      <c r="P141" s="194">
        <f>O141*H141</f>
        <v>0</v>
      </c>
      <c r="Q141" s="194">
        <v>6.9999999999999994E-5</v>
      </c>
      <c r="R141" s="194">
        <f>Q141*H141</f>
        <v>0.10079999999999999</v>
      </c>
      <c r="S141" s="194">
        <v>0</v>
      </c>
      <c r="T141" s="195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196" t="s">
        <v>652</v>
      </c>
      <c r="AT141" s="196" t="s">
        <v>731</v>
      </c>
      <c r="AU141" s="196" t="s">
        <v>91</v>
      </c>
      <c r="AY141" s="20" t="s">
        <v>443</v>
      </c>
      <c r="BE141" s="197">
        <f>IF(N141="základní",J141,0)</f>
        <v>0</v>
      </c>
      <c r="BF141" s="197">
        <f>IF(N141="snížená",J141,0)</f>
        <v>0</v>
      </c>
      <c r="BG141" s="197">
        <f>IF(N141="zákl. přenesená",J141,0)</f>
        <v>0</v>
      </c>
      <c r="BH141" s="197">
        <f>IF(N141="sníž. přenesená",J141,0)</f>
        <v>0</v>
      </c>
      <c r="BI141" s="197">
        <f>IF(N141="nulová",J141,0)</f>
        <v>0</v>
      </c>
      <c r="BJ141" s="20" t="s">
        <v>85</v>
      </c>
      <c r="BK141" s="197">
        <f>ROUND(I141*H141,2)</f>
        <v>0</v>
      </c>
      <c r="BL141" s="20" t="s">
        <v>551</v>
      </c>
      <c r="BM141" s="196" t="s">
        <v>8262</v>
      </c>
    </row>
    <row r="142" spans="1:65" s="2" customFormat="1" ht="24.2" customHeight="1">
      <c r="A142" s="37"/>
      <c r="B142" s="38"/>
      <c r="C142" s="247" t="s">
        <v>673</v>
      </c>
      <c r="D142" s="247" t="s">
        <v>731</v>
      </c>
      <c r="E142" s="248" t="s">
        <v>8263</v>
      </c>
      <c r="F142" s="249" t="s">
        <v>8264</v>
      </c>
      <c r="G142" s="250" t="s">
        <v>132</v>
      </c>
      <c r="H142" s="251">
        <v>1250</v>
      </c>
      <c r="I142" s="252"/>
      <c r="J142" s="253">
        <f>ROUND(I142*H142,2)</f>
        <v>0</v>
      </c>
      <c r="K142" s="249" t="s">
        <v>19</v>
      </c>
      <c r="L142" s="254"/>
      <c r="M142" s="255" t="s">
        <v>19</v>
      </c>
      <c r="N142" s="256" t="s">
        <v>49</v>
      </c>
      <c r="O142" s="67"/>
      <c r="P142" s="194">
        <f>O142*H142</f>
        <v>0</v>
      </c>
      <c r="Q142" s="194">
        <v>8.0000000000000007E-5</v>
      </c>
      <c r="R142" s="194">
        <f>Q142*H142</f>
        <v>0.1</v>
      </c>
      <c r="S142" s="194">
        <v>0</v>
      </c>
      <c r="T142" s="195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196" t="s">
        <v>652</v>
      </c>
      <c r="AT142" s="196" t="s">
        <v>731</v>
      </c>
      <c r="AU142" s="196" t="s">
        <v>91</v>
      </c>
      <c r="AY142" s="20" t="s">
        <v>443</v>
      </c>
      <c r="BE142" s="197">
        <f>IF(N142="základní",J142,0)</f>
        <v>0</v>
      </c>
      <c r="BF142" s="197">
        <f>IF(N142="snížená",J142,0)</f>
        <v>0</v>
      </c>
      <c r="BG142" s="197">
        <f>IF(N142="zákl. přenesená",J142,0)</f>
        <v>0</v>
      </c>
      <c r="BH142" s="197">
        <f>IF(N142="sníž. přenesená",J142,0)</f>
        <v>0</v>
      </c>
      <c r="BI142" s="197">
        <f>IF(N142="nulová",J142,0)</f>
        <v>0</v>
      </c>
      <c r="BJ142" s="20" t="s">
        <v>85</v>
      </c>
      <c r="BK142" s="197">
        <f>ROUND(I142*H142,2)</f>
        <v>0</v>
      </c>
      <c r="BL142" s="20" t="s">
        <v>551</v>
      </c>
      <c r="BM142" s="196" t="s">
        <v>8265</v>
      </c>
    </row>
    <row r="143" spans="1:65" s="2" customFormat="1" ht="24.2" customHeight="1">
      <c r="A143" s="37"/>
      <c r="B143" s="38"/>
      <c r="C143" s="247" t="s">
        <v>679</v>
      </c>
      <c r="D143" s="247" t="s">
        <v>731</v>
      </c>
      <c r="E143" s="248" t="s">
        <v>8266</v>
      </c>
      <c r="F143" s="249" t="s">
        <v>8267</v>
      </c>
      <c r="G143" s="250" t="s">
        <v>132</v>
      </c>
      <c r="H143" s="251">
        <v>180</v>
      </c>
      <c r="I143" s="252"/>
      <c r="J143" s="253">
        <f>ROUND(I143*H143,2)</f>
        <v>0</v>
      </c>
      <c r="K143" s="249" t="s">
        <v>19</v>
      </c>
      <c r="L143" s="254"/>
      <c r="M143" s="255" t="s">
        <v>19</v>
      </c>
      <c r="N143" s="256" t="s">
        <v>49</v>
      </c>
      <c r="O143" s="67"/>
      <c r="P143" s="194">
        <f>O143*H143</f>
        <v>0</v>
      </c>
      <c r="Q143" s="194">
        <v>9.0000000000000006E-5</v>
      </c>
      <c r="R143" s="194">
        <f>Q143*H143</f>
        <v>1.6200000000000003E-2</v>
      </c>
      <c r="S143" s="194">
        <v>0</v>
      </c>
      <c r="T143" s="195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196" t="s">
        <v>652</v>
      </c>
      <c r="AT143" s="196" t="s">
        <v>731</v>
      </c>
      <c r="AU143" s="196" t="s">
        <v>91</v>
      </c>
      <c r="AY143" s="20" t="s">
        <v>443</v>
      </c>
      <c r="BE143" s="197">
        <f>IF(N143="základní",J143,0)</f>
        <v>0</v>
      </c>
      <c r="BF143" s="197">
        <f>IF(N143="snížená",J143,0)</f>
        <v>0</v>
      </c>
      <c r="BG143" s="197">
        <f>IF(N143="zákl. přenesená",J143,0)</f>
        <v>0</v>
      </c>
      <c r="BH143" s="197">
        <f>IF(N143="sníž. přenesená",J143,0)</f>
        <v>0</v>
      </c>
      <c r="BI143" s="197">
        <f>IF(N143="nulová",J143,0)</f>
        <v>0</v>
      </c>
      <c r="BJ143" s="20" t="s">
        <v>85</v>
      </c>
      <c r="BK143" s="197">
        <f>ROUND(I143*H143,2)</f>
        <v>0</v>
      </c>
      <c r="BL143" s="20" t="s">
        <v>551</v>
      </c>
      <c r="BM143" s="196" t="s">
        <v>8268</v>
      </c>
    </row>
    <row r="144" spans="1:65" s="2" customFormat="1" ht="21.75" customHeight="1">
      <c r="A144" s="37"/>
      <c r="B144" s="38"/>
      <c r="C144" s="247" t="s">
        <v>685</v>
      </c>
      <c r="D144" s="247" t="s">
        <v>731</v>
      </c>
      <c r="E144" s="248" t="s">
        <v>8269</v>
      </c>
      <c r="F144" s="249" t="s">
        <v>8270</v>
      </c>
      <c r="G144" s="250" t="s">
        <v>459</v>
      </c>
      <c r="H144" s="251">
        <v>30</v>
      </c>
      <c r="I144" s="252"/>
      <c r="J144" s="253">
        <f>ROUND(I144*H144,2)</f>
        <v>0</v>
      </c>
      <c r="K144" s="249" t="s">
        <v>19</v>
      </c>
      <c r="L144" s="254"/>
      <c r="M144" s="255" t="s">
        <v>19</v>
      </c>
      <c r="N144" s="256" t="s">
        <v>49</v>
      </c>
      <c r="O144" s="67"/>
      <c r="P144" s="194">
        <f>O144*H144</f>
        <v>0</v>
      </c>
      <c r="Q144" s="194">
        <v>4.0000000000000002E-4</v>
      </c>
      <c r="R144" s="194">
        <f>Q144*H144</f>
        <v>1.2E-2</v>
      </c>
      <c r="S144" s="194">
        <v>0</v>
      </c>
      <c r="T144" s="195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196" t="s">
        <v>652</v>
      </c>
      <c r="AT144" s="196" t="s">
        <v>731</v>
      </c>
      <c r="AU144" s="196" t="s">
        <v>91</v>
      </c>
      <c r="AY144" s="20" t="s">
        <v>443</v>
      </c>
      <c r="BE144" s="197">
        <f>IF(N144="základní",J144,0)</f>
        <v>0</v>
      </c>
      <c r="BF144" s="197">
        <f>IF(N144="snížená",J144,0)</f>
        <v>0</v>
      </c>
      <c r="BG144" s="197">
        <f>IF(N144="zákl. přenesená",J144,0)</f>
        <v>0</v>
      </c>
      <c r="BH144" s="197">
        <f>IF(N144="sníž. přenesená",J144,0)</f>
        <v>0</v>
      </c>
      <c r="BI144" s="197">
        <f>IF(N144="nulová",J144,0)</f>
        <v>0</v>
      </c>
      <c r="BJ144" s="20" t="s">
        <v>85</v>
      </c>
      <c r="BK144" s="197">
        <f>ROUND(I144*H144,2)</f>
        <v>0</v>
      </c>
      <c r="BL144" s="20" t="s">
        <v>551</v>
      </c>
      <c r="BM144" s="196" t="s">
        <v>8271</v>
      </c>
    </row>
    <row r="145" spans="1:65" s="2" customFormat="1" ht="16.5" customHeight="1">
      <c r="A145" s="37"/>
      <c r="B145" s="38"/>
      <c r="C145" s="247" t="s">
        <v>691</v>
      </c>
      <c r="D145" s="247" t="s">
        <v>731</v>
      </c>
      <c r="E145" s="248" t="s">
        <v>8272</v>
      </c>
      <c r="F145" s="249" t="s">
        <v>8273</v>
      </c>
      <c r="G145" s="250" t="s">
        <v>459</v>
      </c>
      <c r="H145" s="251">
        <v>3000</v>
      </c>
      <c r="I145" s="252"/>
      <c r="J145" s="253">
        <f>ROUND(I145*H145,2)</f>
        <v>0</v>
      </c>
      <c r="K145" s="249" t="s">
        <v>19</v>
      </c>
      <c r="L145" s="254"/>
      <c r="M145" s="255" t="s">
        <v>19</v>
      </c>
      <c r="N145" s="256" t="s">
        <v>49</v>
      </c>
      <c r="O145" s="67"/>
      <c r="P145" s="194">
        <f>O145*H145</f>
        <v>0</v>
      </c>
      <c r="Q145" s="194">
        <v>1.0000000000000001E-5</v>
      </c>
      <c r="R145" s="194">
        <f>Q145*H145</f>
        <v>3.0000000000000002E-2</v>
      </c>
      <c r="S145" s="194">
        <v>0</v>
      </c>
      <c r="T145" s="195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196" t="s">
        <v>652</v>
      </c>
      <c r="AT145" s="196" t="s">
        <v>731</v>
      </c>
      <c r="AU145" s="196" t="s">
        <v>91</v>
      </c>
      <c r="AY145" s="20" t="s">
        <v>443</v>
      </c>
      <c r="BE145" s="197">
        <f>IF(N145="základní",J145,0)</f>
        <v>0</v>
      </c>
      <c r="BF145" s="197">
        <f>IF(N145="snížená",J145,0)</f>
        <v>0</v>
      </c>
      <c r="BG145" s="197">
        <f>IF(N145="zákl. přenesená",J145,0)</f>
        <v>0</v>
      </c>
      <c r="BH145" s="197">
        <f>IF(N145="sníž. přenesená",J145,0)</f>
        <v>0</v>
      </c>
      <c r="BI145" s="197">
        <f>IF(N145="nulová",J145,0)</f>
        <v>0</v>
      </c>
      <c r="BJ145" s="20" t="s">
        <v>85</v>
      </c>
      <c r="BK145" s="197">
        <f>ROUND(I145*H145,2)</f>
        <v>0</v>
      </c>
      <c r="BL145" s="20" t="s">
        <v>551</v>
      </c>
      <c r="BM145" s="196" t="s">
        <v>8274</v>
      </c>
    </row>
    <row r="146" spans="1:65" s="12" customFormat="1" ht="22.9" customHeight="1">
      <c r="B146" s="169"/>
      <c r="C146" s="170"/>
      <c r="D146" s="171" t="s">
        <v>77</v>
      </c>
      <c r="E146" s="183" t="s">
        <v>4245</v>
      </c>
      <c r="F146" s="183" t="s">
        <v>4246</v>
      </c>
      <c r="G146" s="170"/>
      <c r="H146" s="170"/>
      <c r="I146" s="173"/>
      <c r="J146" s="184">
        <f>BK146</f>
        <v>0</v>
      </c>
      <c r="K146" s="170"/>
      <c r="L146" s="175"/>
      <c r="M146" s="176"/>
      <c r="N146" s="177"/>
      <c r="O146" s="177"/>
      <c r="P146" s="178">
        <f>SUM(P147:P175)</f>
        <v>0</v>
      </c>
      <c r="Q146" s="177"/>
      <c r="R146" s="178">
        <f>SUM(R147:R175)</f>
        <v>0.98648000000000002</v>
      </c>
      <c r="S146" s="177"/>
      <c r="T146" s="179">
        <f>SUM(T147:T175)</f>
        <v>0</v>
      </c>
      <c r="AR146" s="180" t="s">
        <v>91</v>
      </c>
      <c r="AT146" s="181" t="s">
        <v>77</v>
      </c>
      <c r="AU146" s="181" t="s">
        <v>85</v>
      </c>
      <c r="AY146" s="180" t="s">
        <v>443</v>
      </c>
      <c r="BK146" s="182">
        <f>SUM(BK147:BK175)</f>
        <v>0</v>
      </c>
    </row>
    <row r="147" spans="1:65" s="2" customFormat="1" ht="24.2" customHeight="1">
      <c r="A147" s="37"/>
      <c r="B147" s="38"/>
      <c r="C147" s="185" t="s">
        <v>696</v>
      </c>
      <c r="D147" s="185" t="s">
        <v>445</v>
      </c>
      <c r="E147" s="186" t="s">
        <v>8275</v>
      </c>
      <c r="F147" s="187" t="s">
        <v>8276</v>
      </c>
      <c r="G147" s="188" t="s">
        <v>459</v>
      </c>
      <c r="H147" s="189">
        <v>2</v>
      </c>
      <c r="I147" s="190"/>
      <c r="J147" s="191">
        <f t="shared" ref="J147:J175" si="20">ROUND(I147*H147,2)</f>
        <v>0</v>
      </c>
      <c r="K147" s="187" t="s">
        <v>19</v>
      </c>
      <c r="L147" s="42"/>
      <c r="M147" s="192" t="s">
        <v>19</v>
      </c>
      <c r="N147" s="193" t="s">
        <v>49</v>
      </c>
      <c r="O147" s="67"/>
      <c r="P147" s="194">
        <f t="shared" ref="P147:P175" si="21">O147*H147</f>
        <v>0</v>
      </c>
      <c r="Q147" s="194">
        <v>3.32E-3</v>
      </c>
      <c r="R147" s="194">
        <f t="shared" ref="R147:R175" si="22">Q147*H147</f>
        <v>6.6400000000000001E-3</v>
      </c>
      <c r="S147" s="194">
        <v>0</v>
      </c>
      <c r="T147" s="195">
        <f t="shared" ref="T147:T175" si="23">S147*H147</f>
        <v>0</v>
      </c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R147" s="196" t="s">
        <v>551</v>
      </c>
      <c r="AT147" s="196" t="s">
        <v>445</v>
      </c>
      <c r="AU147" s="196" t="s">
        <v>91</v>
      </c>
      <c r="AY147" s="20" t="s">
        <v>443</v>
      </c>
      <c r="BE147" s="197">
        <f t="shared" ref="BE147:BE175" si="24">IF(N147="základní",J147,0)</f>
        <v>0</v>
      </c>
      <c r="BF147" s="197">
        <f t="shared" ref="BF147:BF175" si="25">IF(N147="snížená",J147,0)</f>
        <v>0</v>
      </c>
      <c r="BG147" s="197">
        <f t="shared" ref="BG147:BG175" si="26">IF(N147="zákl. přenesená",J147,0)</f>
        <v>0</v>
      </c>
      <c r="BH147" s="197">
        <f t="shared" ref="BH147:BH175" si="27">IF(N147="sníž. přenesená",J147,0)</f>
        <v>0</v>
      </c>
      <c r="BI147" s="197">
        <f t="shared" ref="BI147:BI175" si="28">IF(N147="nulová",J147,0)</f>
        <v>0</v>
      </c>
      <c r="BJ147" s="20" t="s">
        <v>85</v>
      </c>
      <c r="BK147" s="197">
        <f t="shared" ref="BK147:BK175" si="29">ROUND(I147*H147,2)</f>
        <v>0</v>
      </c>
      <c r="BL147" s="20" t="s">
        <v>551</v>
      </c>
      <c r="BM147" s="196" t="s">
        <v>8277</v>
      </c>
    </row>
    <row r="148" spans="1:65" s="2" customFormat="1" ht="44.25" customHeight="1">
      <c r="A148" s="37"/>
      <c r="B148" s="38"/>
      <c r="C148" s="247" t="s">
        <v>703</v>
      </c>
      <c r="D148" s="247" t="s">
        <v>731</v>
      </c>
      <c r="E148" s="248" t="s">
        <v>8278</v>
      </c>
      <c r="F148" s="249" t="s">
        <v>8279</v>
      </c>
      <c r="G148" s="250" t="s">
        <v>459</v>
      </c>
      <c r="H148" s="251">
        <v>2</v>
      </c>
      <c r="I148" s="252"/>
      <c r="J148" s="253">
        <f t="shared" si="20"/>
        <v>0</v>
      </c>
      <c r="K148" s="249" t="s">
        <v>19</v>
      </c>
      <c r="L148" s="254"/>
      <c r="M148" s="255" t="s">
        <v>19</v>
      </c>
      <c r="N148" s="256" t="s">
        <v>49</v>
      </c>
      <c r="O148" s="67"/>
      <c r="P148" s="194">
        <f t="shared" si="21"/>
        <v>0</v>
      </c>
      <c r="Q148" s="194">
        <v>4.4999999999999998E-2</v>
      </c>
      <c r="R148" s="194">
        <f t="shared" si="22"/>
        <v>0.09</v>
      </c>
      <c r="S148" s="194">
        <v>0</v>
      </c>
      <c r="T148" s="195">
        <f t="shared" si="23"/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196" t="s">
        <v>652</v>
      </c>
      <c r="AT148" s="196" t="s">
        <v>731</v>
      </c>
      <c r="AU148" s="196" t="s">
        <v>91</v>
      </c>
      <c r="AY148" s="20" t="s">
        <v>443</v>
      </c>
      <c r="BE148" s="197">
        <f t="shared" si="24"/>
        <v>0</v>
      </c>
      <c r="BF148" s="197">
        <f t="shared" si="25"/>
        <v>0</v>
      </c>
      <c r="BG148" s="197">
        <f t="shared" si="26"/>
        <v>0</v>
      </c>
      <c r="BH148" s="197">
        <f t="shared" si="27"/>
        <v>0</v>
      </c>
      <c r="BI148" s="197">
        <f t="shared" si="28"/>
        <v>0</v>
      </c>
      <c r="BJ148" s="20" t="s">
        <v>85</v>
      </c>
      <c r="BK148" s="197">
        <f t="shared" si="29"/>
        <v>0</v>
      </c>
      <c r="BL148" s="20" t="s">
        <v>551</v>
      </c>
      <c r="BM148" s="196" t="s">
        <v>8280</v>
      </c>
    </row>
    <row r="149" spans="1:65" s="2" customFormat="1" ht="24.2" customHeight="1">
      <c r="A149" s="37"/>
      <c r="B149" s="38"/>
      <c r="C149" s="247" t="s">
        <v>708</v>
      </c>
      <c r="D149" s="247" t="s">
        <v>731</v>
      </c>
      <c r="E149" s="248" t="s">
        <v>8281</v>
      </c>
      <c r="F149" s="249" t="s">
        <v>8282</v>
      </c>
      <c r="G149" s="250" t="s">
        <v>459</v>
      </c>
      <c r="H149" s="251">
        <v>2</v>
      </c>
      <c r="I149" s="252"/>
      <c r="J149" s="253">
        <f t="shared" si="20"/>
        <v>0</v>
      </c>
      <c r="K149" s="249" t="s">
        <v>19</v>
      </c>
      <c r="L149" s="254"/>
      <c r="M149" s="255" t="s">
        <v>19</v>
      </c>
      <c r="N149" s="256" t="s">
        <v>49</v>
      </c>
      <c r="O149" s="67"/>
      <c r="P149" s="194">
        <f t="shared" si="21"/>
        <v>0</v>
      </c>
      <c r="Q149" s="194">
        <v>4.4999999999999998E-2</v>
      </c>
      <c r="R149" s="194">
        <f t="shared" si="22"/>
        <v>0.09</v>
      </c>
      <c r="S149" s="194">
        <v>0</v>
      </c>
      <c r="T149" s="195">
        <f t="shared" si="23"/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196" t="s">
        <v>652</v>
      </c>
      <c r="AT149" s="196" t="s">
        <v>731</v>
      </c>
      <c r="AU149" s="196" t="s">
        <v>91</v>
      </c>
      <c r="AY149" s="20" t="s">
        <v>443</v>
      </c>
      <c r="BE149" s="197">
        <f t="shared" si="24"/>
        <v>0</v>
      </c>
      <c r="BF149" s="197">
        <f t="shared" si="25"/>
        <v>0</v>
      </c>
      <c r="BG149" s="197">
        <f t="shared" si="26"/>
        <v>0</v>
      </c>
      <c r="BH149" s="197">
        <f t="shared" si="27"/>
        <v>0</v>
      </c>
      <c r="BI149" s="197">
        <f t="shared" si="28"/>
        <v>0</v>
      </c>
      <c r="BJ149" s="20" t="s">
        <v>85</v>
      </c>
      <c r="BK149" s="197">
        <f t="shared" si="29"/>
        <v>0</v>
      </c>
      <c r="BL149" s="20" t="s">
        <v>551</v>
      </c>
      <c r="BM149" s="196" t="s">
        <v>8283</v>
      </c>
    </row>
    <row r="150" spans="1:65" s="2" customFormat="1" ht="66.75" customHeight="1">
      <c r="A150" s="37"/>
      <c r="B150" s="38"/>
      <c r="C150" s="247" t="s">
        <v>715</v>
      </c>
      <c r="D150" s="247" t="s">
        <v>731</v>
      </c>
      <c r="E150" s="248" t="s">
        <v>8284</v>
      </c>
      <c r="F150" s="249" t="s">
        <v>8285</v>
      </c>
      <c r="G150" s="250" t="s">
        <v>459</v>
      </c>
      <c r="H150" s="251">
        <v>1</v>
      </c>
      <c r="I150" s="252"/>
      <c r="J150" s="253">
        <f t="shared" si="20"/>
        <v>0</v>
      </c>
      <c r="K150" s="249" t="s">
        <v>19</v>
      </c>
      <c r="L150" s="254"/>
      <c r="M150" s="255" t="s">
        <v>19</v>
      </c>
      <c r="N150" s="256" t="s">
        <v>49</v>
      </c>
      <c r="O150" s="67"/>
      <c r="P150" s="194">
        <f t="shared" si="21"/>
        <v>0</v>
      </c>
      <c r="Q150" s="194">
        <v>4.4999999999999998E-2</v>
      </c>
      <c r="R150" s="194">
        <f t="shared" si="22"/>
        <v>4.4999999999999998E-2</v>
      </c>
      <c r="S150" s="194">
        <v>0</v>
      </c>
      <c r="T150" s="195">
        <f t="shared" si="23"/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196" t="s">
        <v>652</v>
      </c>
      <c r="AT150" s="196" t="s">
        <v>731</v>
      </c>
      <c r="AU150" s="196" t="s">
        <v>91</v>
      </c>
      <c r="AY150" s="20" t="s">
        <v>443</v>
      </c>
      <c r="BE150" s="197">
        <f t="shared" si="24"/>
        <v>0</v>
      </c>
      <c r="BF150" s="197">
        <f t="shared" si="25"/>
        <v>0</v>
      </c>
      <c r="BG150" s="197">
        <f t="shared" si="26"/>
        <v>0</v>
      </c>
      <c r="BH150" s="197">
        <f t="shared" si="27"/>
        <v>0</v>
      </c>
      <c r="BI150" s="197">
        <f t="shared" si="28"/>
        <v>0</v>
      </c>
      <c r="BJ150" s="20" t="s">
        <v>85</v>
      </c>
      <c r="BK150" s="197">
        <f t="shared" si="29"/>
        <v>0</v>
      </c>
      <c r="BL150" s="20" t="s">
        <v>551</v>
      </c>
      <c r="BM150" s="196" t="s">
        <v>8286</v>
      </c>
    </row>
    <row r="151" spans="1:65" s="2" customFormat="1" ht="24.2" customHeight="1">
      <c r="A151" s="37"/>
      <c r="B151" s="38"/>
      <c r="C151" s="247" t="s">
        <v>720</v>
      </c>
      <c r="D151" s="247" t="s">
        <v>731</v>
      </c>
      <c r="E151" s="248" t="s">
        <v>8287</v>
      </c>
      <c r="F151" s="249" t="s">
        <v>8288</v>
      </c>
      <c r="G151" s="250" t="s">
        <v>459</v>
      </c>
      <c r="H151" s="251">
        <v>1</v>
      </c>
      <c r="I151" s="252"/>
      <c r="J151" s="253">
        <f t="shared" si="20"/>
        <v>0</v>
      </c>
      <c r="K151" s="249" t="s">
        <v>19</v>
      </c>
      <c r="L151" s="254"/>
      <c r="M151" s="255" t="s">
        <v>19</v>
      </c>
      <c r="N151" s="256" t="s">
        <v>49</v>
      </c>
      <c r="O151" s="67"/>
      <c r="P151" s="194">
        <f t="shared" si="21"/>
        <v>0</v>
      </c>
      <c r="Q151" s="194">
        <v>4.4999999999999998E-2</v>
      </c>
      <c r="R151" s="194">
        <f t="shared" si="22"/>
        <v>4.4999999999999998E-2</v>
      </c>
      <c r="S151" s="194">
        <v>0</v>
      </c>
      <c r="T151" s="195">
        <f t="shared" si="23"/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196" t="s">
        <v>652</v>
      </c>
      <c r="AT151" s="196" t="s">
        <v>731</v>
      </c>
      <c r="AU151" s="196" t="s">
        <v>91</v>
      </c>
      <c r="AY151" s="20" t="s">
        <v>443</v>
      </c>
      <c r="BE151" s="197">
        <f t="shared" si="24"/>
        <v>0</v>
      </c>
      <c r="BF151" s="197">
        <f t="shared" si="25"/>
        <v>0</v>
      </c>
      <c r="BG151" s="197">
        <f t="shared" si="26"/>
        <v>0</v>
      </c>
      <c r="BH151" s="197">
        <f t="shared" si="27"/>
        <v>0</v>
      </c>
      <c r="BI151" s="197">
        <f t="shared" si="28"/>
        <v>0</v>
      </c>
      <c r="BJ151" s="20" t="s">
        <v>85</v>
      </c>
      <c r="BK151" s="197">
        <f t="shared" si="29"/>
        <v>0</v>
      </c>
      <c r="BL151" s="20" t="s">
        <v>551</v>
      </c>
      <c r="BM151" s="196" t="s">
        <v>8289</v>
      </c>
    </row>
    <row r="152" spans="1:65" s="2" customFormat="1" ht="24.2" customHeight="1">
      <c r="A152" s="37"/>
      <c r="B152" s="38"/>
      <c r="C152" s="247" t="s">
        <v>730</v>
      </c>
      <c r="D152" s="247" t="s">
        <v>731</v>
      </c>
      <c r="E152" s="248" t="s">
        <v>8290</v>
      </c>
      <c r="F152" s="249" t="s">
        <v>8291</v>
      </c>
      <c r="G152" s="250" t="s">
        <v>459</v>
      </c>
      <c r="H152" s="251">
        <v>2</v>
      </c>
      <c r="I152" s="252"/>
      <c r="J152" s="253">
        <f t="shared" si="20"/>
        <v>0</v>
      </c>
      <c r="K152" s="249" t="s">
        <v>19</v>
      </c>
      <c r="L152" s="254"/>
      <c r="M152" s="255" t="s">
        <v>19</v>
      </c>
      <c r="N152" s="256" t="s">
        <v>49</v>
      </c>
      <c r="O152" s="67"/>
      <c r="P152" s="194">
        <f t="shared" si="21"/>
        <v>0</v>
      </c>
      <c r="Q152" s="194">
        <v>4.4999999999999998E-2</v>
      </c>
      <c r="R152" s="194">
        <f t="shared" si="22"/>
        <v>0.09</v>
      </c>
      <c r="S152" s="194">
        <v>0</v>
      </c>
      <c r="T152" s="195">
        <f t="shared" si="23"/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196" t="s">
        <v>652</v>
      </c>
      <c r="AT152" s="196" t="s">
        <v>731</v>
      </c>
      <c r="AU152" s="196" t="s">
        <v>91</v>
      </c>
      <c r="AY152" s="20" t="s">
        <v>443</v>
      </c>
      <c r="BE152" s="197">
        <f t="shared" si="24"/>
        <v>0</v>
      </c>
      <c r="BF152" s="197">
        <f t="shared" si="25"/>
        <v>0</v>
      </c>
      <c r="BG152" s="197">
        <f t="shared" si="26"/>
        <v>0</v>
      </c>
      <c r="BH152" s="197">
        <f t="shared" si="27"/>
        <v>0</v>
      </c>
      <c r="BI152" s="197">
        <f t="shared" si="28"/>
        <v>0</v>
      </c>
      <c r="BJ152" s="20" t="s">
        <v>85</v>
      </c>
      <c r="BK152" s="197">
        <f t="shared" si="29"/>
        <v>0</v>
      </c>
      <c r="BL152" s="20" t="s">
        <v>551</v>
      </c>
      <c r="BM152" s="196" t="s">
        <v>8292</v>
      </c>
    </row>
    <row r="153" spans="1:65" s="2" customFormat="1" ht="16.5" customHeight="1">
      <c r="A153" s="37"/>
      <c r="B153" s="38"/>
      <c r="C153" s="247" t="s">
        <v>736</v>
      </c>
      <c r="D153" s="247" t="s">
        <v>731</v>
      </c>
      <c r="E153" s="248" t="s">
        <v>8293</v>
      </c>
      <c r="F153" s="249" t="s">
        <v>8294</v>
      </c>
      <c r="G153" s="250" t="s">
        <v>459</v>
      </c>
      <c r="H153" s="251">
        <v>2</v>
      </c>
      <c r="I153" s="252"/>
      <c r="J153" s="253">
        <f t="shared" si="20"/>
        <v>0</v>
      </c>
      <c r="K153" s="249" t="s">
        <v>19</v>
      </c>
      <c r="L153" s="254"/>
      <c r="M153" s="255" t="s">
        <v>19</v>
      </c>
      <c r="N153" s="256" t="s">
        <v>49</v>
      </c>
      <c r="O153" s="67"/>
      <c r="P153" s="194">
        <f t="shared" si="21"/>
        <v>0</v>
      </c>
      <c r="Q153" s="194">
        <v>4.4999999999999998E-2</v>
      </c>
      <c r="R153" s="194">
        <f t="shared" si="22"/>
        <v>0.09</v>
      </c>
      <c r="S153" s="194">
        <v>0</v>
      </c>
      <c r="T153" s="195">
        <f t="shared" si="23"/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196" t="s">
        <v>652</v>
      </c>
      <c r="AT153" s="196" t="s">
        <v>731</v>
      </c>
      <c r="AU153" s="196" t="s">
        <v>91</v>
      </c>
      <c r="AY153" s="20" t="s">
        <v>443</v>
      </c>
      <c r="BE153" s="197">
        <f t="shared" si="24"/>
        <v>0</v>
      </c>
      <c r="BF153" s="197">
        <f t="shared" si="25"/>
        <v>0</v>
      </c>
      <c r="BG153" s="197">
        <f t="shared" si="26"/>
        <v>0</v>
      </c>
      <c r="BH153" s="197">
        <f t="shared" si="27"/>
        <v>0</v>
      </c>
      <c r="BI153" s="197">
        <f t="shared" si="28"/>
        <v>0</v>
      </c>
      <c r="BJ153" s="20" t="s">
        <v>85</v>
      </c>
      <c r="BK153" s="197">
        <f t="shared" si="29"/>
        <v>0</v>
      </c>
      <c r="BL153" s="20" t="s">
        <v>551</v>
      </c>
      <c r="BM153" s="196" t="s">
        <v>8295</v>
      </c>
    </row>
    <row r="154" spans="1:65" s="2" customFormat="1" ht="24.2" customHeight="1">
      <c r="A154" s="37"/>
      <c r="B154" s="38"/>
      <c r="C154" s="247" t="s">
        <v>748</v>
      </c>
      <c r="D154" s="247" t="s">
        <v>731</v>
      </c>
      <c r="E154" s="248" t="s">
        <v>8296</v>
      </c>
      <c r="F154" s="249" t="s">
        <v>8297</v>
      </c>
      <c r="G154" s="250" t="s">
        <v>459</v>
      </c>
      <c r="H154" s="251">
        <v>1</v>
      </c>
      <c r="I154" s="252"/>
      <c r="J154" s="253">
        <f t="shared" si="20"/>
        <v>0</v>
      </c>
      <c r="K154" s="249" t="s">
        <v>19</v>
      </c>
      <c r="L154" s="254"/>
      <c r="M154" s="255" t="s">
        <v>19</v>
      </c>
      <c r="N154" s="256" t="s">
        <v>49</v>
      </c>
      <c r="O154" s="67"/>
      <c r="P154" s="194">
        <f t="shared" si="21"/>
        <v>0</v>
      </c>
      <c r="Q154" s="194">
        <v>4.4999999999999998E-2</v>
      </c>
      <c r="R154" s="194">
        <f t="shared" si="22"/>
        <v>4.4999999999999998E-2</v>
      </c>
      <c r="S154" s="194">
        <v>0</v>
      </c>
      <c r="T154" s="195">
        <f t="shared" si="23"/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196" t="s">
        <v>652</v>
      </c>
      <c r="AT154" s="196" t="s">
        <v>731</v>
      </c>
      <c r="AU154" s="196" t="s">
        <v>91</v>
      </c>
      <c r="AY154" s="20" t="s">
        <v>443</v>
      </c>
      <c r="BE154" s="197">
        <f t="shared" si="24"/>
        <v>0</v>
      </c>
      <c r="BF154" s="197">
        <f t="shared" si="25"/>
        <v>0</v>
      </c>
      <c r="BG154" s="197">
        <f t="shared" si="26"/>
        <v>0</v>
      </c>
      <c r="BH154" s="197">
        <f t="shared" si="27"/>
        <v>0</v>
      </c>
      <c r="BI154" s="197">
        <f t="shared" si="28"/>
        <v>0</v>
      </c>
      <c r="BJ154" s="20" t="s">
        <v>85</v>
      </c>
      <c r="BK154" s="197">
        <f t="shared" si="29"/>
        <v>0</v>
      </c>
      <c r="BL154" s="20" t="s">
        <v>551</v>
      </c>
      <c r="BM154" s="196" t="s">
        <v>8298</v>
      </c>
    </row>
    <row r="155" spans="1:65" s="2" customFormat="1" ht="55.5" customHeight="1">
      <c r="A155" s="37"/>
      <c r="B155" s="38"/>
      <c r="C155" s="247" t="s">
        <v>755</v>
      </c>
      <c r="D155" s="247" t="s">
        <v>731</v>
      </c>
      <c r="E155" s="248" t="s">
        <v>8299</v>
      </c>
      <c r="F155" s="249" t="s">
        <v>8300</v>
      </c>
      <c r="G155" s="250" t="s">
        <v>459</v>
      </c>
      <c r="H155" s="251">
        <v>1</v>
      </c>
      <c r="I155" s="252"/>
      <c r="J155" s="253">
        <f t="shared" si="20"/>
        <v>0</v>
      </c>
      <c r="K155" s="249" t="s">
        <v>19</v>
      </c>
      <c r="L155" s="254"/>
      <c r="M155" s="255" t="s">
        <v>19</v>
      </c>
      <c r="N155" s="256" t="s">
        <v>49</v>
      </c>
      <c r="O155" s="67"/>
      <c r="P155" s="194">
        <f t="shared" si="21"/>
        <v>0</v>
      </c>
      <c r="Q155" s="194">
        <v>4.4999999999999998E-2</v>
      </c>
      <c r="R155" s="194">
        <f t="shared" si="22"/>
        <v>4.4999999999999998E-2</v>
      </c>
      <c r="S155" s="194">
        <v>0</v>
      </c>
      <c r="T155" s="195">
        <f t="shared" si="23"/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196" t="s">
        <v>652</v>
      </c>
      <c r="AT155" s="196" t="s">
        <v>731</v>
      </c>
      <c r="AU155" s="196" t="s">
        <v>91</v>
      </c>
      <c r="AY155" s="20" t="s">
        <v>443</v>
      </c>
      <c r="BE155" s="197">
        <f t="shared" si="24"/>
        <v>0</v>
      </c>
      <c r="BF155" s="197">
        <f t="shared" si="25"/>
        <v>0</v>
      </c>
      <c r="BG155" s="197">
        <f t="shared" si="26"/>
        <v>0</v>
      </c>
      <c r="BH155" s="197">
        <f t="shared" si="27"/>
        <v>0</v>
      </c>
      <c r="BI155" s="197">
        <f t="shared" si="28"/>
        <v>0</v>
      </c>
      <c r="BJ155" s="20" t="s">
        <v>85</v>
      </c>
      <c r="BK155" s="197">
        <f t="shared" si="29"/>
        <v>0</v>
      </c>
      <c r="BL155" s="20" t="s">
        <v>551</v>
      </c>
      <c r="BM155" s="196" t="s">
        <v>8301</v>
      </c>
    </row>
    <row r="156" spans="1:65" s="2" customFormat="1" ht="55.5" customHeight="1">
      <c r="A156" s="37"/>
      <c r="B156" s="38"/>
      <c r="C156" s="185" t="s">
        <v>761</v>
      </c>
      <c r="D156" s="185" t="s">
        <v>445</v>
      </c>
      <c r="E156" s="186" t="s">
        <v>8302</v>
      </c>
      <c r="F156" s="187" t="s">
        <v>8303</v>
      </c>
      <c r="G156" s="188" t="s">
        <v>459</v>
      </c>
      <c r="H156" s="189">
        <v>1</v>
      </c>
      <c r="I156" s="190"/>
      <c r="J156" s="191">
        <f t="shared" si="20"/>
        <v>0</v>
      </c>
      <c r="K156" s="187" t="s">
        <v>19</v>
      </c>
      <c r="L156" s="42"/>
      <c r="M156" s="192" t="s">
        <v>19</v>
      </c>
      <c r="N156" s="193" t="s">
        <v>49</v>
      </c>
      <c r="O156" s="67"/>
      <c r="P156" s="194">
        <f t="shared" si="21"/>
        <v>0</v>
      </c>
      <c r="Q156" s="194">
        <v>3.32E-3</v>
      </c>
      <c r="R156" s="194">
        <f t="shared" si="22"/>
        <v>3.32E-3</v>
      </c>
      <c r="S156" s="194">
        <v>0</v>
      </c>
      <c r="T156" s="195">
        <f t="shared" si="23"/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196" t="s">
        <v>551</v>
      </c>
      <c r="AT156" s="196" t="s">
        <v>445</v>
      </c>
      <c r="AU156" s="196" t="s">
        <v>91</v>
      </c>
      <c r="AY156" s="20" t="s">
        <v>443</v>
      </c>
      <c r="BE156" s="197">
        <f t="shared" si="24"/>
        <v>0</v>
      </c>
      <c r="BF156" s="197">
        <f t="shared" si="25"/>
        <v>0</v>
      </c>
      <c r="BG156" s="197">
        <f t="shared" si="26"/>
        <v>0</v>
      </c>
      <c r="BH156" s="197">
        <f t="shared" si="27"/>
        <v>0</v>
      </c>
      <c r="BI156" s="197">
        <f t="shared" si="28"/>
        <v>0</v>
      </c>
      <c r="BJ156" s="20" t="s">
        <v>85</v>
      </c>
      <c r="BK156" s="197">
        <f t="shared" si="29"/>
        <v>0</v>
      </c>
      <c r="BL156" s="20" t="s">
        <v>551</v>
      </c>
      <c r="BM156" s="196" t="s">
        <v>8304</v>
      </c>
    </row>
    <row r="157" spans="1:65" s="2" customFormat="1" ht="16.5" customHeight="1">
      <c r="A157" s="37"/>
      <c r="B157" s="38"/>
      <c r="C157" s="185" t="s">
        <v>746</v>
      </c>
      <c r="D157" s="185" t="s">
        <v>445</v>
      </c>
      <c r="E157" s="186" t="s">
        <v>8305</v>
      </c>
      <c r="F157" s="187" t="s">
        <v>8306</v>
      </c>
      <c r="G157" s="188" t="s">
        <v>459</v>
      </c>
      <c r="H157" s="189">
        <v>1</v>
      </c>
      <c r="I157" s="190"/>
      <c r="J157" s="191">
        <f t="shared" si="20"/>
        <v>0</v>
      </c>
      <c r="K157" s="187" t="s">
        <v>19</v>
      </c>
      <c r="L157" s="42"/>
      <c r="M157" s="192" t="s">
        <v>19</v>
      </c>
      <c r="N157" s="193" t="s">
        <v>49</v>
      </c>
      <c r="O157" s="67"/>
      <c r="P157" s="194">
        <f t="shared" si="21"/>
        <v>0</v>
      </c>
      <c r="Q157" s="194">
        <v>3.32E-3</v>
      </c>
      <c r="R157" s="194">
        <f t="shared" si="22"/>
        <v>3.32E-3</v>
      </c>
      <c r="S157" s="194">
        <v>0</v>
      </c>
      <c r="T157" s="195">
        <f t="shared" si="23"/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196" t="s">
        <v>551</v>
      </c>
      <c r="AT157" s="196" t="s">
        <v>445</v>
      </c>
      <c r="AU157" s="196" t="s">
        <v>91</v>
      </c>
      <c r="AY157" s="20" t="s">
        <v>443</v>
      </c>
      <c r="BE157" s="197">
        <f t="shared" si="24"/>
        <v>0</v>
      </c>
      <c r="BF157" s="197">
        <f t="shared" si="25"/>
        <v>0</v>
      </c>
      <c r="BG157" s="197">
        <f t="shared" si="26"/>
        <v>0</v>
      </c>
      <c r="BH157" s="197">
        <f t="shared" si="27"/>
        <v>0</v>
      </c>
      <c r="BI157" s="197">
        <f t="shared" si="28"/>
        <v>0</v>
      </c>
      <c r="BJ157" s="20" t="s">
        <v>85</v>
      </c>
      <c r="BK157" s="197">
        <f t="shared" si="29"/>
        <v>0</v>
      </c>
      <c r="BL157" s="20" t="s">
        <v>551</v>
      </c>
      <c r="BM157" s="196" t="s">
        <v>8307</v>
      </c>
    </row>
    <row r="158" spans="1:65" s="2" customFormat="1" ht="16.5" customHeight="1">
      <c r="A158" s="37"/>
      <c r="B158" s="38"/>
      <c r="C158" s="185" t="s">
        <v>774</v>
      </c>
      <c r="D158" s="185" t="s">
        <v>445</v>
      </c>
      <c r="E158" s="186" t="s">
        <v>8308</v>
      </c>
      <c r="F158" s="187" t="s">
        <v>8309</v>
      </c>
      <c r="G158" s="188" t="s">
        <v>459</v>
      </c>
      <c r="H158" s="189">
        <v>1</v>
      </c>
      <c r="I158" s="190"/>
      <c r="J158" s="191">
        <f t="shared" si="20"/>
        <v>0</v>
      </c>
      <c r="K158" s="187" t="s">
        <v>19</v>
      </c>
      <c r="L158" s="42"/>
      <c r="M158" s="192" t="s">
        <v>19</v>
      </c>
      <c r="N158" s="193" t="s">
        <v>49</v>
      </c>
      <c r="O158" s="67"/>
      <c r="P158" s="194">
        <f t="shared" si="21"/>
        <v>0</v>
      </c>
      <c r="Q158" s="194">
        <v>3.32E-3</v>
      </c>
      <c r="R158" s="194">
        <f t="shared" si="22"/>
        <v>3.32E-3</v>
      </c>
      <c r="S158" s="194">
        <v>0</v>
      </c>
      <c r="T158" s="195">
        <f t="shared" si="23"/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196" t="s">
        <v>551</v>
      </c>
      <c r="AT158" s="196" t="s">
        <v>445</v>
      </c>
      <c r="AU158" s="196" t="s">
        <v>91</v>
      </c>
      <c r="AY158" s="20" t="s">
        <v>443</v>
      </c>
      <c r="BE158" s="197">
        <f t="shared" si="24"/>
        <v>0</v>
      </c>
      <c r="BF158" s="197">
        <f t="shared" si="25"/>
        <v>0</v>
      </c>
      <c r="BG158" s="197">
        <f t="shared" si="26"/>
        <v>0</v>
      </c>
      <c r="BH158" s="197">
        <f t="shared" si="27"/>
        <v>0</v>
      </c>
      <c r="BI158" s="197">
        <f t="shared" si="28"/>
        <v>0</v>
      </c>
      <c r="BJ158" s="20" t="s">
        <v>85</v>
      </c>
      <c r="BK158" s="197">
        <f t="shared" si="29"/>
        <v>0</v>
      </c>
      <c r="BL158" s="20" t="s">
        <v>551</v>
      </c>
      <c r="BM158" s="196" t="s">
        <v>8310</v>
      </c>
    </row>
    <row r="159" spans="1:65" s="2" customFormat="1" ht="16.5" customHeight="1">
      <c r="A159" s="37"/>
      <c r="B159" s="38"/>
      <c r="C159" s="185" t="s">
        <v>781</v>
      </c>
      <c r="D159" s="185" t="s">
        <v>445</v>
      </c>
      <c r="E159" s="186" t="s">
        <v>8311</v>
      </c>
      <c r="F159" s="187" t="s">
        <v>8312</v>
      </c>
      <c r="G159" s="188" t="s">
        <v>459</v>
      </c>
      <c r="H159" s="189">
        <v>1</v>
      </c>
      <c r="I159" s="190"/>
      <c r="J159" s="191">
        <f t="shared" si="20"/>
        <v>0</v>
      </c>
      <c r="K159" s="187" t="s">
        <v>19</v>
      </c>
      <c r="L159" s="42"/>
      <c r="M159" s="192" t="s">
        <v>19</v>
      </c>
      <c r="N159" s="193" t="s">
        <v>49</v>
      </c>
      <c r="O159" s="67"/>
      <c r="P159" s="194">
        <f t="shared" si="21"/>
        <v>0</v>
      </c>
      <c r="Q159" s="194">
        <v>3.32E-3</v>
      </c>
      <c r="R159" s="194">
        <f t="shared" si="22"/>
        <v>3.32E-3</v>
      </c>
      <c r="S159" s="194">
        <v>0</v>
      </c>
      <c r="T159" s="195">
        <f t="shared" si="23"/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196" t="s">
        <v>551</v>
      </c>
      <c r="AT159" s="196" t="s">
        <v>445</v>
      </c>
      <c r="AU159" s="196" t="s">
        <v>91</v>
      </c>
      <c r="AY159" s="20" t="s">
        <v>443</v>
      </c>
      <c r="BE159" s="197">
        <f t="shared" si="24"/>
        <v>0</v>
      </c>
      <c r="BF159" s="197">
        <f t="shared" si="25"/>
        <v>0</v>
      </c>
      <c r="BG159" s="197">
        <f t="shared" si="26"/>
        <v>0</v>
      </c>
      <c r="BH159" s="197">
        <f t="shared" si="27"/>
        <v>0</v>
      </c>
      <c r="BI159" s="197">
        <f t="shared" si="28"/>
        <v>0</v>
      </c>
      <c r="BJ159" s="20" t="s">
        <v>85</v>
      </c>
      <c r="BK159" s="197">
        <f t="shared" si="29"/>
        <v>0</v>
      </c>
      <c r="BL159" s="20" t="s">
        <v>551</v>
      </c>
      <c r="BM159" s="196" t="s">
        <v>8313</v>
      </c>
    </row>
    <row r="160" spans="1:65" s="2" customFormat="1" ht="44.25" customHeight="1">
      <c r="A160" s="37"/>
      <c r="B160" s="38"/>
      <c r="C160" s="185" t="s">
        <v>789</v>
      </c>
      <c r="D160" s="185" t="s">
        <v>445</v>
      </c>
      <c r="E160" s="186" t="s">
        <v>8314</v>
      </c>
      <c r="F160" s="187" t="s">
        <v>8315</v>
      </c>
      <c r="G160" s="188" t="s">
        <v>459</v>
      </c>
      <c r="H160" s="189">
        <v>1</v>
      </c>
      <c r="I160" s="190"/>
      <c r="J160" s="191">
        <f t="shared" si="20"/>
        <v>0</v>
      </c>
      <c r="K160" s="187" t="s">
        <v>19</v>
      </c>
      <c r="L160" s="42"/>
      <c r="M160" s="192" t="s">
        <v>19</v>
      </c>
      <c r="N160" s="193" t="s">
        <v>49</v>
      </c>
      <c r="O160" s="67"/>
      <c r="P160" s="194">
        <f t="shared" si="21"/>
        <v>0</v>
      </c>
      <c r="Q160" s="194">
        <v>3.32E-3</v>
      </c>
      <c r="R160" s="194">
        <f t="shared" si="22"/>
        <v>3.32E-3</v>
      </c>
      <c r="S160" s="194">
        <v>0</v>
      </c>
      <c r="T160" s="195">
        <f t="shared" si="23"/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196" t="s">
        <v>551</v>
      </c>
      <c r="AT160" s="196" t="s">
        <v>445</v>
      </c>
      <c r="AU160" s="196" t="s">
        <v>91</v>
      </c>
      <c r="AY160" s="20" t="s">
        <v>443</v>
      </c>
      <c r="BE160" s="197">
        <f t="shared" si="24"/>
        <v>0</v>
      </c>
      <c r="BF160" s="197">
        <f t="shared" si="25"/>
        <v>0</v>
      </c>
      <c r="BG160" s="197">
        <f t="shared" si="26"/>
        <v>0</v>
      </c>
      <c r="BH160" s="197">
        <f t="shared" si="27"/>
        <v>0</v>
      </c>
      <c r="BI160" s="197">
        <f t="shared" si="28"/>
        <v>0</v>
      </c>
      <c r="BJ160" s="20" t="s">
        <v>85</v>
      </c>
      <c r="BK160" s="197">
        <f t="shared" si="29"/>
        <v>0</v>
      </c>
      <c r="BL160" s="20" t="s">
        <v>551</v>
      </c>
      <c r="BM160" s="196" t="s">
        <v>8316</v>
      </c>
    </row>
    <row r="161" spans="1:65" s="2" customFormat="1" ht="66.75" customHeight="1">
      <c r="A161" s="37"/>
      <c r="B161" s="38"/>
      <c r="C161" s="247" t="s">
        <v>804</v>
      </c>
      <c r="D161" s="247" t="s">
        <v>731</v>
      </c>
      <c r="E161" s="248" t="s">
        <v>8317</v>
      </c>
      <c r="F161" s="249" t="s">
        <v>8318</v>
      </c>
      <c r="G161" s="250" t="s">
        <v>459</v>
      </c>
      <c r="H161" s="251">
        <v>1</v>
      </c>
      <c r="I161" s="252"/>
      <c r="J161" s="253">
        <f t="shared" si="20"/>
        <v>0</v>
      </c>
      <c r="K161" s="249" t="s">
        <v>19</v>
      </c>
      <c r="L161" s="254"/>
      <c r="M161" s="255" t="s">
        <v>19</v>
      </c>
      <c r="N161" s="256" t="s">
        <v>49</v>
      </c>
      <c r="O161" s="67"/>
      <c r="P161" s="194">
        <f t="shared" si="21"/>
        <v>0</v>
      </c>
      <c r="Q161" s="194">
        <v>0</v>
      </c>
      <c r="R161" s="194">
        <f t="shared" si="22"/>
        <v>0</v>
      </c>
      <c r="S161" s="194">
        <v>0</v>
      </c>
      <c r="T161" s="195">
        <f t="shared" si="23"/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196" t="s">
        <v>652</v>
      </c>
      <c r="AT161" s="196" t="s">
        <v>731</v>
      </c>
      <c r="AU161" s="196" t="s">
        <v>91</v>
      </c>
      <c r="AY161" s="20" t="s">
        <v>443</v>
      </c>
      <c r="BE161" s="197">
        <f t="shared" si="24"/>
        <v>0</v>
      </c>
      <c r="BF161" s="197">
        <f t="shared" si="25"/>
        <v>0</v>
      </c>
      <c r="BG161" s="197">
        <f t="shared" si="26"/>
        <v>0</v>
      </c>
      <c r="BH161" s="197">
        <f t="shared" si="27"/>
        <v>0</v>
      </c>
      <c r="BI161" s="197">
        <f t="shared" si="28"/>
        <v>0</v>
      </c>
      <c r="BJ161" s="20" t="s">
        <v>85</v>
      </c>
      <c r="BK161" s="197">
        <f t="shared" si="29"/>
        <v>0</v>
      </c>
      <c r="BL161" s="20" t="s">
        <v>551</v>
      </c>
      <c r="BM161" s="196" t="s">
        <v>8319</v>
      </c>
    </row>
    <row r="162" spans="1:65" s="2" customFormat="1" ht="24.2" customHeight="1">
      <c r="A162" s="37"/>
      <c r="B162" s="38"/>
      <c r="C162" s="185" t="s">
        <v>817</v>
      </c>
      <c r="D162" s="185" t="s">
        <v>445</v>
      </c>
      <c r="E162" s="186" t="s">
        <v>8320</v>
      </c>
      <c r="F162" s="187" t="s">
        <v>8321</v>
      </c>
      <c r="G162" s="188" t="s">
        <v>459</v>
      </c>
      <c r="H162" s="189">
        <v>2</v>
      </c>
      <c r="I162" s="190"/>
      <c r="J162" s="191">
        <f t="shared" si="20"/>
        <v>0</v>
      </c>
      <c r="K162" s="187" t="s">
        <v>19</v>
      </c>
      <c r="L162" s="42"/>
      <c r="M162" s="192" t="s">
        <v>19</v>
      </c>
      <c r="N162" s="193" t="s">
        <v>49</v>
      </c>
      <c r="O162" s="67"/>
      <c r="P162" s="194">
        <f t="shared" si="21"/>
        <v>0</v>
      </c>
      <c r="Q162" s="194">
        <v>3.32E-3</v>
      </c>
      <c r="R162" s="194">
        <f t="shared" si="22"/>
        <v>6.6400000000000001E-3</v>
      </c>
      <c r="S162" s="194">
        <v>0</v>
      </c>
      <c r="T162" s="195">
        <f t="shared" si="23"/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196" t="s">
        <v>551</v>
      </c>
      <c r="AT162" s="196" t="s">
        <v>445</v>
      </c>
      <c r="AU162" s="196" t="s">
        <v>91</v>
      </c>
      <c r="AY162" s="20" t="s">
        <v>443</v>
      </c>
      <c r="BE162" s="197">
        <f t="shared" si="24"/>
        <v>0</v>
      </c>
      <c r="BF162" s="197">
        <f t="shared" si="25"/>
        <v>0</v>
      </c>
      <c r="BG162" s="197">
        <f t="shared" si="26"/>
        <v>0</v>
      </c>
      <c r="BH162" s="197">
        <f t="shared" si="27"/>
        <v>0</v>
      </c>
      <c r="BI162" s="197">
        <f t="shared" si="28"/>
        <v>0</v>
      </c>
      <c r="BJ162" s="20" t="s">
        <v>85</v>
      </c>
      <c r="BK162" s="197">
        <f t="shared" si="29"/>
        <v>0</v>
      </c>
      <c r="BL162" s="20" t="s">
        <v>551</v>
      </c>
      <c r="BM162" s="196" t="s">
        <v>8322</v>
      </c>
    </row>
    <row r="163" spans="1:65" s="2" customFormat="1" ht="24.2" customHeight="1">
      <c r="A163" s="37"/>
      <c r="B163" s="38"/>
      <c r="C163" s="185" t="s">
        <v>829</v>
      </c>
      <c r="D163" s="185" t="s">
        <v>445</v>
      </c>
      <c r="E163" s="186" t="s">
        <v>8323</v>
      </c>
      <c r="F163" s="187" t="s">
        <v>8324</v>
      </c>
      <c r="G163" s="188" t="s">
        <v>459</v>
      </c>
      <c r="H163" s="189">
        <v>2</v>
      </c>
      <c r="I163" s="190"/>
      <c r="J163" s="191">
        <f t="shared" si="20"/>
        <v>0</v>
      </c>
      <c r="K163" s="187" t="s">
        <v>19</v>
      </c>
      <c r="L163" s="42"/>
      <c r="M163" s="192" t="s">
        <v>19</v>
      </c>
      <c r="N163" s="193" t="s">
        <v>49</v>
      </c>
      <c r="O163" s="67"/>
      <c r="P163" s="194">
        <f t="shared" si="21"/>
        <v>0</v>
      </c>
      <c r="Q163" s="194">
        <v>3.32E-3</v>
      </c>
      <c r="R163" s="194">
        <f t="shared" si="22"/>
        <v>6.6400000000000001E-3</v>
      </c>
      <c r="S163" s="194">
        <v>0</v>
      </c>
      <c r="T163" s="195">
        <f t="shared" si="23"/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196" t="s">
        <v>551</v>
      </c>
      <c r="AT163" s="196" t="s">
        <v>445</v>
      </c>
      <c r="AU163" s="196" t="s">
        <v>91</v>
      </c>
      <c r="AY163" s="20" t="s">
        <v>443</v>
      </c>
      <c r="BE163" s="197">
        <f t="shared" si="24"/>
        <v>0</v>
      </c>
      <c r="BF163" s="197">
        <f t="shared" si="25"/>
        <v>0</v>
      </c>
      <c r="BG163" s="197">
        <f t="shared" si="26"/>
        <v>0</v>
      </c>
      <c r="BH163" s="197">
        <f t="shared" si="27"/>
        <v>0</v>
      </c>
      <c r="BI163" s="197">
        <f t="shared" si="28"/>
        <v>0</v>
      </c>
      <c r="BJ163" s="20" t="s">
        <v>85</v>
      </c>
      <c r="BK163" s="197">
        <f t="shared" si="29"/>
        <v>0</v>
      </c>
      <c r="BL163" s="20" t="s">
        <v>551</v>
      </c>
      <c r="BM163" s="196" t="s">
        <v>8325</v>
      </c>
    </row>
    <row r="164" spans="1:65" s="2" customFormat="1" ht="21.75" customHeight="1">
      <c r="A164" s="37"/>
      <c r="B164" s="38"/>
      <c r="C164" s="185" t="s">
        <v>834</v>
      </c>
      <c r="D164" s="185" t="s">
        <v>445</v>
      </c>
      <c r="E164" s="186" t="s">
        <v>8326</v>
      </c>
      <c r="F164" s="187" t="s">
        <v>8327</v>
      </c>
      <c r="G164" s="188" t="s">
        <v>459</v>
      </c>
      <c r="H164" s="189">
        <v>2</v>
      </c>
      <c r="I164" s="190"/>
      <c r="J164" s="191">
        <f t="shared" si="20"/>
        <v>0</v>
      </c>
      <c r="K164" s="187" t="s">
        <v>19</v>
      </c>
      <c r="L164" s="42"/>
      <c r="M164" s="192" t="s">
        <v>19</v>
      </c>
      <c r="N164" s="193" t="s">
        <v>49</v>
      </c>
      <c r="O164" s="67"/>
      <c r="P164" s="194">
        <f t="shared" si="21"/>
        <v>0</v>
      </c>
      <c r="Q164" s="194">
        <v>3.32E-3</v>
      </c>
      <c r="R164" s="194">
        <f t="shared" si="22"/>
        <v>6.6400000000000001E-3</v>
      </c>
      <c r="S164" s="194">
        <v>0</v>
      </c>
      <c r="T164" s="195">
        <f t="shared" si="23"/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196" t="s">
        <v>551</v>
      </c>
      <c r="AT164" s="196" t="s">
        <v>445</v>
      </c>
      <c r="AU164" s="196" t="s">
        <v>91</v>
      </c>
      <c r="AY164" s="20" t="s">
        <v>443</v>
      </c>
      <c r="BE164" s="197">
        <f t="shared" si="24"/>
        <v>0</v>
      </c>
      <c r="BF164" s="197">
        <f t="shared" si="25"/>
        <v>0</v>
      </c>
      <c r="BG164" s="197">
        <f t="shared" si="26"/>
        <v>0</v>
      </c>
      <c r="BH164" s="197">
        <f t="shared" si="27"/>
        <v>0</v>
      </c>
      <c r="BI164" s="197">
        <f t="shared" si="28"/>
        <v>0</v>
      </c>
      <c r="BJ164" s="20" t="s">
        <v>85</v>
      </c>
      <c r="BK164" s="197">
        <f t="shared" si="29"/>
        <v>0</v>
      </c>
      <c r="BL164" s="20" t="s">
        <v>551</v>
      </c>
      <c r="BM164" s="196" t="s">
        <v>8328</v>
      </c>
    </row>
    <row r="165" spans="1:65" s="2" customFormat="1" ht="24.2" customHeight="1">
      <c r="A165" s="37"/>
      <c r="B165" s="38"/>
      <c r="C165" s="185" t="s">
        <v>852</v>
      </c>
      <c r="D165" s="185" t="s">
        <v>445</v>
      </c>
      <c r="E165" s="186" t="s">
        <v>8329</v>
      </c>
      <c r="F165" s="187" t="s">
        <v>8330</v>
      </c>
      <c r="G165" s="188" t="s">
        <v>459</v>
      </c>
      <c r="H165" s="189">
        <v>1</v>
      </c>
      <c r="I165" s="190"/>
      <c r="J165" s="191">
        <f t="shared" si="20"/>
        <v>0</v>
      </c>
      <c r="K165" s="187" t="s">
        <v>19</v>
      </c>
      <c r="L165" s="42"/>
      <c r="M165" s="192" t="s">
        <v>19</v>
      </c>
      <c r="N165" s="193" t="s">
        <v>49</v>
      </c>
      <c r="O165" s="67"/>
      <c r="P165" s="194">
        <f t="shared" si="21"/>
        <v>0</v>
      </c>
      <c r="Q165" s="194">
        <v>3.32E-3</v>
      </c>
      <c r="R165" s="194">
        <f t="shared" si="22"/>
        <v>3.32E-3</v>
      </c>
      <c r="S165" s="194">
        <v>0</v>
      </c>
      <c r="T165" s="195">
        <f t="shared" si="23"/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196" t="s">
        <v>551</v>
      </c>
      <c r="AT165" s="196" t="s">
        <v>445</v>
      </c>
      <c r="AU165" s="196" t="s">
        <v>91</v>
      </c>
      <c r="AY165" s="20" t="s">
        <v>443</v>
      </c>
      <c r="BE165" s="197">
        <f t="shared" si="24"/>
        <v>0</v>
      </c>
      <c r="BF165" s="197">
        <f t="shared" si="25"/>
        <v>0</v>
      </c>
      <c r="BG165" s="197">
        <f t="shared" si="26"/>
        <v>0</v>
      </c>
      <c r="BH165" s="197">
        <f t="shared" si="27"/>
        <v>0</v>
      </c>
      <c r="BI165" s="197">
        <f t="shared" si="28"/>
        <v>0</v>
      </c>
      <c r="BJ165" s="20" t="s">
        <v>85</v>
      </c>
      <c r="BK165" s="197">
        <f t="shared" si="29"/>
        <v>0</v>
      </c>
      <c r="BL165" s="20" t="s">
        <v>551</v>
      </c>
      <c r="BM165" s="196" t="s">
        <v>8331</v>
      </c>
    </row>
    <row r="166" spans="1:65" s="2" customFormat="1" ht="49.15" customHeight="1">
      <c r="A166" s="37"/>
      <c r="B166" s="38"/>
      <c r="C166" s="247" t="s">
        <v>858</v>
      </c>
      <c r="D166" s="247" t="s">
        <v>731</v>
      </c>
      <c r="E166" s="248" t="s">
        <v>8332</v>
      </c>
      <c r="F166" s="249" t="s">
        <v>8333</v>
      </c>
      <c r="G166" s="250" t="s">
        <v>459</v>
      </c>
      <c r="H166" s="251">
        <v>1</v>
      </c>
      <c r="I166" s="252"/>
      <c r="J166" s="253">
        <f t="shared" si="20"/>
        <v>0</v>
      </c>
      <c r="K166" s="249" t="s">
        <v>19</v>
      </c>
      <c r="L166" s="254"/>
      <c r="M166" s="255" t="s">
        <v>19</v>
      </c>
      <c r="N166" s="256" t="s">
        <v>49</v>
      </c>
      <c r="O166" s="67"/>
      <c r="P166" s="194">
        <f t="shared" si="21"/>
        <v>0</v>
      </c>
      <c r="Q166" s="194">
        <v>0.01</v>
      </c>
      <c r="R166" s="194">
        <f t="shared" si="22"/>
        <v>0.01</v>
      </c>
      <c r="S166" s="194">
        <v>0</v>
      </c>
      <c r="T166" s="195">
        <f t="shared" si="23"/>
        <v>0</v>
      </c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R166" s="196" t="s">
        <v>652</v>
      </c>
      <c r="AT166" s="196" t="s">
        <v>731</v>
      </c>
      <c r="AU166" s="196" t="s">
        <v>91</v>
      </c>
      <c r="AY166" s="20" t="s">
        <v>443</v>
      </c>
      <c r="BE166" s="197">
        <f t="shared" si="24"/>
        <v>0</v>
      </c>
      <c r="BF166" s="197">
        <f t="shared" si="25"/>
        <v>0</v>
      </c>
      <c r="BG166" s="197">
        <f t="shared" si="26"/>
        <v>0</v>
      </c>
      <c r="BH166" s="197">
        <f t="shared" si="27"/>
        <v>0</v>
      </c>
      <c r="BI166" s="197">
        <f t="shared" si="28"/>
        <v>0</v>
      </c>
      <c r="BJ166" s="20" t="s">
        <v>85</v>
      </c>
      <c r="BK166" s="197">
        <f t="shared" si="29"/>
        <v>0</v>
      </c>
      <c r="BL166" s="20" t="s">
        <v>551</v>
      </c>
      <c r="BM166" s="196" t="s">
        <v>8334</v>
      </c>
    </row>
    <row r="167" spans="1:65" s="2" customFormat="1" ht="16.5" customHeight="1">
      <c r="A167" s="37"/>
      <c r="B167" s="38"/>
      <c r="C167" s="247" t="s">
        <v>864</v>
      </c>
      <c r="D167" s="247" t="s">
        <v>731</v>
      </c>
      <c r="E167" s="248" t="s">
        <v>8335</v>
      </c>
      <c r="F167" s="249" t="s">
        <v>8336</v>
      </c>
      <c r="G167" s="250" t="s">
        <v>459</v>
      </c>
      <c r="H167" s="251">
        <v>1</v>
      </c>
      <c r="I167" s="252"/>
      <c r="J167" s="253">
        <f t="shared" si="20"/>
        <v>0</v>
      </c>
      <c r="K167" s="249" t="s">
        <v>19</v>
      </c>
      <c r="L167" s="254"/>
      <c r="M167" s="255" t="s">
        <v>19</v>
      </c>
      <c r="N167" s="256" t="s">
        <v>49</v>
      </c>
      <c r="O167" s="67"/>
      <c r="P167" s="194">
        <f t="shared" si="21"/>
        <v>0</v>
      </c>
      <c r="Q167" s="194">
        <v>0.01</v>
      </c>
      <c r="R167" s="194">
        <f t="shared" si="22"/>
        <v>0.01</v>
      </c>
      <c r="S167" s="194">
        <v>0</v>
      </c>
      <c r="T167" s="195">
        <f t="shared" si="23"/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196" t="s">
        <v>652</v>
      </c>
      <c r="AT167" s="196" t="s">
        <v>731</v>
      </c>
      <c r="AU167" s="196" t="s">
        <v>91</v>
      </c>
      <c r="AY167" s="20" t="s">
        <v>443</v>
      </c>
      <c r="BE167" s="197">
        <f t="shared" si="24"/>
        <v>0</v>
      </c>
      <c r="BF167" s="197">
        <f t="shared" si="25"/>
        <v>0</v>
      </c>
      <c r="BG167" s="197">
        <f t="shared" si="26"/>
        <v>0</v>
      </c>
      <c r="BH167" s="197">
        <f t="shared" si="27"/>
        <v>0</v>
      </c>
      <c r="BI167" s="197">
        <f t="shared" si="28"/>
        <v>0</v>
      </c>
      <c r="BJ167" s="20" t="s">
        <v>85</v>
      </c>
      <c r="BK167" s="197">
        <f t="shared" si="29"/>
        <v>0</v>
      </c>
      <c r="BL167" s="20" t="s">
        <v>551</v>
      </c>
      <c r="BM167" s="196" t="s">
        <v>8337</v>
      </c>
    </row>
    <row r="168" spans="1:65" s="2" customFormat="1" ht="16.5" customHeight="1">
      <c r="A168" s="37"/>
      <c r="B168" s="38"/>
      <c r="C168" s="247" t="s">
        <v>870</v>
      </c>
      <c r="D168" s="247" t="s">
        <v>731</v>
      </c>
      <c r="E168" s="248" t="s">
        <v>8338</v>
      </c>
      <c r="F168" s="249" t="s">
        <v>8339</v>
      </c>
      <c r="G168" s="250" t="s">
        <v>459</v>
      </c>
      <c r="H168" s="251">
        <v>2</v>
      </c>
      <c r="I168" s="252"/>
      <c r="J168" s="253">
        <f t="shared" si="20"/>
        <v>0</v>
      </c>
      <c r="K168" s="249" t="s">
        <v>19</v>
      </c>
      <c r="L168" s="254"/>
      <c r="M168" s="255" t="s">
        <v>19</v>
      </c>
      <c r="N168" s="256" t="s">
        <v>49</v>
      </c>
      <c r="O168" s="67"/>
      <c r="P168" s="194">
        <f t="shared" si="21"/>
        <v>0</v>
      </c>
      <c r="Q168" s="194">
        <v>0.01</v>
      </c>
      <c r="R168" s="194">
        <f t="shared" si="22"/>
        <v>0.02</v>
      </c>
      <c r="S168" s="194">
        <v>0</v>
      </c>
      <c r="T168" s="195">
        <f t="shared" si="23"/>
        <v>0</v>
      </c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R168" s="196" t="s">
        <v>652</v>
      </c>
      <c r="AT168" s="196" t="s">
        <v>731</v>
      </c>
      <c r="AU168" s="196" t="s">
        <v>91</v>
      </c>
      <c r="AY168" s="20" t="s">
        <v>443</v>
      </c>
      <c r="BE168" s="197">
        <f t="shared" si="24"/>
        <v>0</v>
      </c>
      <c r="BF168" s="197">
        <f t="shared" si="25"/>
        <v>0</v>
      </c>
      <c r="BG168" s="197">
        <f t="shared" si="26"/>
        <v>0</v>
      </c>
      <c r="BH168" s="197">
        <f t="shared" si="27"/>
        <v>0</v>
      </c>
      <c r="BI168" s="197">
        <f t="shared" si="28"/>
        <v>0</v>
      </c>
      <c r="BJ168" s="20" t="s">
        <v>85</v>
      </c>
      <c r="BK168" s="197">
        <f t="shared" si="29"/>
        <v>0</v>
      </c>
      <c r="BL168" s="20" t="s">
        <v>551</v>
      </c>
      <c r="BM168" s="196" t="s">
        <v>8340</v>
      </c>
    </row>
    <row r="169" spans="1:65" s="2" customFormat="1" ht="16.5" customHeight="1">
      <c r="A169" s="37"/>
      <c r="B169" s="38"/>
      <c r="C169" s="247" t="s">
        <v>875</v>
      </c>
      <c r="D169" s="247" t="s">
        <v>731</v>
      </c>
      <c r="E169" s="248" t="s">
        <v>8341</v>
      </c>
      <c r="F169" s="249" t="s">
        <v>8342</v>
      </c>
      <c r="G169" s="250" t="s">
        <v>459</v>
      </c>
      <c r="H169" s="251">
        <v>25</v>
      </c>
      <c r="I169" s="252"/>
      <c r="J169" s="253">
        <f t="shared" si="20"/>
        <v>0</v>
      </c>
      <c r="K169" s="249" t="s">
        <v>19</v>
      </c>
      <c r="L169" s="254"/>
      <c r="M169" s="255" t="s">
        <v>19</v>
      </c>
      <c r="N169" s="256" t="s">
        <v>49</v>
      </c>
      <c r="O169" s="67"/>
      <c r="P169" s="194">
        <f t="shared" si="21"/>
        <v>0</v>
      </c>
      <c r="Q169" s="194">
        <v>0.01</v>
      </c>
      <c r="R169" s="194">
        <f t="shared" si="22"/>
        <v>0.25</v>
      </c>
      <c r="S169" s="194">
        <v>0</v>
      </c>
      <c r="T169" s="195">
        <f t="shared" si="23"/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196" t="s">
        <v>652</v>
      </c>
      <c r="AT169" s="196" t="s">
        <v>731</v>
      </c>
      <c r="AU169" s="196" t="s">
        <v>91</v>
      </c>
      <c r="AY169" s="20" t="s">
        <v>443</v>
      </c>
      <c r="BE169" s="197">
        <f t="shared" si="24"/>
        <v>0</v>
      </c>
      <c r="BF169" s="197">
        <f t="shared" si="25"/>
        <v>0</v>
      </c>
      <c r="BG169" s="197">
        <f t="shared" si="26"/>
        <v>0</v>
      </c>
      <c r="BH169" s="197">
        <f t="shared" si="27"/>
        <v>0</v>
      </c>
      <c r="BI169" s="197">
        <f t="shared" si="28"/>
        <v>0</v>
      </c>
      <c r="BJ169" s="20" t="s">
        <v>85</v>
      </c>
      <c r="BK169" s="197">
        <f t="shared" si="29"/>
        <v>0</v>
      </c>
      <c r="BL169" s="20" t="s">
        <v>551</v>
      </c>
      <c r="BM169" s="196" t="s">
        <v>8343</v>
      </c>
    </row>
    <row r="170" spans="1:65" s="2" customFormat="1" ht="16.5" customHeight="1">
      <c r="A170" s="37"/>
      <c r="B170" s="38"/>
      <c r="C170" s="247" t="s">
        <v>882</v>
      </c>
      <c r="D170" s="247" t="s">
        <v>731</v>
      </c>
      <c r="E170" s="248" t="s">
        <v>8344</v>
      </c>
      <c r="F170" s="249" t="s">
        <v>8345</v>
      </c>
      <c r="G170" s="250" t="s">
        <v>459</v>
      </c>
      <c r="H170" s="251">
        <v>2</v>
      </c>
      <c r="I170" s="252"/>
      <c r="J170" s="253">
        <f t="shared" si="20"/>
        <v>0</v>
      </c>
      <c r="K170" s="249" t="s">
        <v>19</v>
      </c>
      <c r="L170" s="254"/>
      <c r="M170" s="255" t="s">
        <v>19</v>
      </c>
      <c r="N170" s="256" t="s">
        <v>49</v>
      </c>
      <c r="O170" s="67"/>
      <c r="P170" s="194">
        <f t="shared" si="21"/>
        <v>0</v>
      </c>
      <c r="Q170" s="194">
        <v>0.01</v>
      </c>
      <c r="R170" s="194">
        <f t="shared" si="22"/>
        <v>0.02</v>
      </c>
      <c r="S170" s="194">
        <v>0</v>
      </c>
      <c r="T170" s="195">
        <f t="shared" si="23"/>
        <v>0</v>
      </c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R170" s="196" t="s">
        <v>652</v>
      </c>
      <c r="AT170" s="196" t="s">
        <v>731</v>
      </c>
      <c r="AU170" s="196" t="s">
        <v>91</v>
      </c>
      <c r="AY170" s="20" t="s">
        <v>443</v>
      </c>
      <c r="BE170" s="197">
        <f t="shared" si="24"/>
        <v>0</v>
      </c>
      <c r="BF170" s="197">
        <f t="shared" si="25"/>
        <v>0</v>
      </c>
      <c r="BG170" s="197">
        <f t="shared" si="26"/>
        <v>0</v>
      </c>
      <c r="BH170" s="197">
        <f t="shared" si="27"/>
        <v>0</v>
      </c>
      <c r="BI170" s="197">
        <f t="shared" si="28"/>
        <v>0</v>
      </c>
      <c r="BJ170" s="20" t="s">
        <v>85</v>
      </c>
      <c r="BK170" s="197">
        <f t="shared" si="29"/>
        <v>0</v>
      </c>
      <c r="BL170" s="20" t="s">
        <v>551</v>
      </c>
      <c r="BM170" s="196" t="s">
        <v>8346</v>
      </c>
    </row>
    <row r="171" spans="1:65" s="2" customFormat="1" ht="16.5" customHeight="1">
      <c r="A171" s="37"/>
      <c r="B171" s="38"/>
      <c r="C171" s="247" t="s">
        <v>888</v>
      </c>
      <c r="D171" s="247" t="s">
        <v>731</v>
      </c>
      <c r="E171" s="248" t="s">
        <v>8347</v>
      </c>
      <c r="F171" s="249" t="s">
        <v>8348</v>
      </c>
      <c r="G171" s="250" t="s">
        <v>459</v>
      </c>
      <c r="H171" s="251">
        <v>6</v>
      </c>
      <c r="I171" s="252"/>
      <c r="J171" s="253">
        <f t="shared" si="20"/>
        <v>0</v>
      </c>
      <c r="K171" s="249" t="s">
        <v>19</v>
      </c>
      <c r="L171" s="254"/>
      <c r="M171" s="255" t="s">
        <v>19</v>
      </c>
      <c r="N171" s="256" t="s">
        <v>49</v>
      </c>
      <c r="O171" s="67"/>
      <c r="P171" s="194">
        <f t="shared" si="21"/>
        <v>0</v>
      </c>
      <c r="Q171" s="194">
        <v>0.01</v>
      </c>
      <c r="R171" s="194">
        <f t="shared" si="22"/>
        <v>0.06</v>
      </c>
      <c r="S171" s="194">
        <v>0</v>
      </c>
      <c r="T171" s="195">
        <f t="shared" si="23"/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196" t="s">
        <v>652</v>
      </c>
      <c r="AT171" s="196" t="s">
        <v>731</v>
      </c>
      <c r="AU171" s="196" t="s">
        <v>91</v>
      </c>
      <c r="AY171" s="20" t="s">
        <v>443</v>
      </c>
      <c r="BE171" s="197">
        <f t="shared" si="24"/>
        <v>0</v>
      </c>
      <c r="BF171" s="197">
        <f t="shared" si="25"/>
        <v>0</v>
      </c>
      <c r="BG171" s="197">
        <f t="shared" si="26"/>
        <v>0</v>
      </c>
      <c r="BH171" s="197">
        <f t="shared" si="27"/>
        <v>0</v>
      </c>
      <c r="BI171" s="197">
        <f t="shared" si="28"/>
        <v>0</v>
      </c>
      <c r="BJ171" s="20" t="s">
        <v>85</v>
      </c>
      <c r="BK171" s="197">
        <f t="shared" si="29"/>
        <v>0</v>
      </c>
      <c r="BL171" s="20" t="s">
        <v>551</v>
      </c>
      <c r="BM171" s="196" t="s">
        <v>8349</v>
      </c>
    </row>
    <row r="172" spans="1:65" s="2" customFormat="1" ht="16.5" customHeight="1">
      <c r="A172" s="37"/>
      <c r="B172" s="38"/>
      <c r="C172" s="247" t="s">
        <v>893</v>
      </c>
      <c r="D172" s="247" t="s">
        <v>731</v>
      </c>
      <c r="E172" s="248" t="s">
        <v>8350</v>
      </c>
      <c r="F172" s="249" t="s">
        <v>8351</v>
      </c>
      <c r="G172" s="250" t="s">
        <v>459</v>
      </c>
      <c r="H172" s="251">
        <v>2</v>
      </c>
      <c r="I172" s="252"/>
      <c r="J172" s="253">
        <f t="shared" si="20"/>
        <v>0</v>
      </c>
      <c r="K172" s="249" t="s">
        <v>19</v>
      </c>
      <c r="L172" s="254"/>
      <c r="M172" s="255" t="s">
        <v>19</v>
      </c>
      <c r="N172" s="256" t="s">
        <v>49</v>
      </c>
      <c r="O172" s="67"/>
      <c r="P172" s="194">
        <f t="shared" si="21"/>
        <v>0</v>
      </c>
      <c r="Q172" s="194">
        <v>0.01</v>
      </c>
      <c r="R172" s="194">
        <f t="shared" si="22"/>
        <v>0.02</v>
      </c>
      <c r="S172" s="194">
        <v>0</v>
      </c>
      <c r="T172" s="195">
        <f t="shared" si="23"/>
        <v>0</v>
      </c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R172" s="196" t="s">
        <v>652</v>
      </c>
      <c r="AT172" s="196" t="s">
        <v>731</v>
      </c>
      <c r="AU172" s="196" t="s">
        <v>91</v>
      </c>
      <c r="AY172" s="20" t="s">
        <v>443</v>
      </c>
      <c r="BE172" s="197">
        <f t="shared" si="24"/>
        <v>0</v>
      </c>
      <c r="BF172" s="197">
        <f t="shared" si="25"/>
        <v>0</v>
      </c>
      <c r="BG172" s="197">
        <f t="shared" si="26"/>
        <v>0</v>
      </c>
      <c r="BH172" s="197">
        <f t="shared" si="27"/>
        <v>0</v>
      </c>
      <c r="BI172" s="197">
        <f t="shared" si="28"/>
        <v>0</v>
      </c>
      <c r="BJ172" s="20" t="s">
        <v>85</v>
      </c>
      <c r="BK172" s="197">
        <f t="shared" si="29"/>
        <v>0</v>
      </c>
      <c r="BL172" s="20" t="s">
        <v>551</v>
      </c>
      <c r="BM172" s="196" t="s">
        <v>8352</v>
      </c>
    </row>
    <row r="173" spans="1:65" s="2" customFormat="1" ht="24.2" customHeight="1">
      <c r="A173" s="37"/>
      <c r="B173" s="38"/>
      <c r="C173" s="247" t="s">
        <v>904</v>
      </c>
      <c r="D173" s="247" t="s">
        <v>731</v>
      </c>
      <c r="E173" s="248" t="s">
        <v>8353</v>
      </c>
      <c r="F173" s="249" t="s">
        <v>8354</v>
      </c>
      <c r="G173" s="250" t="s">
        <v>459</v>
      </c>
      <c r="H173" s="251">
        <v>1</v>
      </c>
      <c r="I173" s="252"/>
      <c r="J173" s="253">
        <f t="shared" si="20"/>
        <v>0</v>
      </c>
      <c r="K173" s="249" t="s">
        <v>19</v>
      </c>
      <c r="L173" s="254"/>
      <c r="M173" s="255" t="s">
        <v>19</v>
      </c>
      <c r="N173" s="256" t="s">
        <v>49</v>
      </c>
      <c r="O173" s="67"/>
      <c r="P173" s="194">
        <f t="shared" si="21"/>
        <v>0</v>
      </c>
      <c r="Q173" s="194">
        <v>0.01</v>
      </c>
      <c r="R173" s="194">
        <f t="shared" si="22"/>
        <v>0.01</v>
      </c>
      <c r="S173" s="194">
        <v>0</v>
      </c>
      <c r="T173" s="195">
        <f t="shared" si="23"/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196" t="s">
        <v>652</v>
      </c>
      <c r="AT173" s="196" t="s">
        <v>731</v>
      </c>
      <c r="AU173" s="196" t="s">
        <v>91</v>
      </c>
      <c r="AY173" s="20" t="s">
        <v>443</v>
      </c>
      <c r="BE173" s="197">
        <f t="shared" si="24"/>
        <v>0</v>
      </c>
      <c r="BF173" s="197">
        <f t="shared" si="25"/>
        <v>0</v>
      </c>
      <c r="BG173" s="197">
        <f t="shared" si="26"/>
        <v>0</v>
      </c>
      <c r="BH173" s="197">
        <f t="shared" si="27"/>
        <v>0</v>
      </c>
      <c r="BI173" s="197">
        <f t="shared" si="28"/>
        <v>0</v>
      </c>
      <c r="BJ173" s="20" t="s">
        <v>85</v>
      </c>
      <c r="BK173" s="197">
        <f t="shared" si="29"/>
        <v>0</v>
      </c>
      <c r="BL173" s="20" t="s">
        <v>551</v>
      </c>
      <c r="BM173" s="196" t="s">
        <v>8355</v>
      </c>
    </row>
    <row r="174" spans="1:65" s="2" customFormat="1" ht="21.75" customHeight="1">
      <c r="A174" s="37"/>
      <c r="B174" s="38"/>
      <c r="C174" s="185" t="s">
        <v>1075</v>
      </c>
      <c r="D174" s="185" t="s">
        <v>445</v>
      </c>
      <c r="E174" s="186" t="s">
        <v>8356</v>
      </c>
      <c r="F174" s="187" t="s">
        <v>8357</v>
      </c>
      <c r="G174" s="188" t="s">
        <v>711</v>
      </c>
      <c r="H174" s="189">
        <v>0.98599999999999999</v>
      </c>
      <c r="I174" s="190"/>
      <c r="J174" s="191">
        <f t="shared" si="20"/>
        <v>0</v>
      </c>
      <c r="K174" s="187" t="s">
        <v>19</v>
      </c>
      <c r="L174" s="42"/>
      <c r="M174" s="192" t="s">
        <v>19</v>
      </c>
      <c r="N174" s="193" t="s">
        <v>49</v>
      </c>
      <c r="O174" s="67"/>
      <c r="P174" s="194">
        <f t="shared" si="21"/>
        <v>0</v>
      </c>
      <c r="Q174" s="194">
        <v>0</v>
      </c>
      <c r="R174" s="194">
        <f t="shared" si="22"/>
        <v>0</v>
      </c>
      <c r="S174" s="194">
        <v>0</v>
      </c>
      <c r="T174" s="195">
        <f t="shared" si="23"/>
        <v>0</v>
      </c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R174" s="196" t="s">
        <v>551</v>
      </c>
      <c r="AT174" s="196" t="s">
        <v>445</v>
      </c>
      <c r="AU174" s="196" t="s">
        <v>91</v>
      </c>
      <c r="AY174" s="20" t="s">
        <v>443</v>
      </c>
      <c r="BE174" s="197">
        <f t="shared" si="24"/>
        <v>0</v>
      </c>
      <c r="BF174" s="197">
        <f t="shared" si="25"/>
        <v>0</v>
      </c>
      <c r="BG174" s="197">
        <f t="shared" si="26"/>
        <v>0</v>
      </c>
      <c r="BH174" s="197">
        <f t="shared" si="27"/>
        <v>0</v>
      </c>
      <c r="BI174" s="197">
        <f t="shared" si="28"/>
        <v>0</v>
      </c>
      <c r="BJ174" s="20" t="s">
        <v>85</v>
      </c>
      <c r="BK174" s="197">
        <f t="shared" si="29"/>
        <v>0</v>
      </c>
      <c r="BL174" s="20" t="s">
        <v>551</v>
      </c>
      <c r="BM174" s="196" t="s">
        <v>8358</v>
      </c>
    </row>
    <row r="175" spans="1:65" s="2" customFormat="1" ht="24.2" customHeight="1">
      <c r="A175" s="37"/>
      <c r="B175" s="38"/>
      <c r="C175" s="185" t="s">
        <v>1085</v>
      </c>
      <c r="D175" s="185" t="s">
        <v>445</v>
      </c>
      <c r="E175" s="186" t="s">
        <v>8359</v>
      </c>
      <c r="F175" s="187" t="s">
        <v>8360</v>
      </c>
      <c r="G175" s="188" t="s">
        <v>711</v>
      </c>
      <c r="H175" s="189">
        <v>0.98599999999999999</v>
      </c>
      <c r="I175" s="190"/>
      <c r="J175" s="191">
        <f t="shared" si="20"/>
        <v>0</v>
      </c>
      <c r="K175" s="187" t="s">
        <v>19</v>
      </c>
      <c r="L175" s="42"/>
      <c r="M175" s="192" t="s">
        <v>19</v>
      </c>
      <c r="N175" s="193" t="s">
        <v>49</v>
      </c>
      <c r="O175" s="67"/>
      <c r="P175" s="194">
        <f t="shared" si="21"/>
        <v>0</v>
      </c>
      <c r="Q175" s="194">
        <v>0</v>
      </c>
      <c r="R175" s="194">
        <f t="shared" si="22"/>
        <v>0</v>
      </c>
      <c r="S175" s="194">
        <v>0</v>
      </c>
      <c r="T175" s="195">
        <f t="shared" si="23"/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196" t="s">
        <v>551</v>
      </c>
      <c r="AT175" s="196" t="s">
        <v>445</v>
      </c>
      <c r="AU175" s="196" t="s">
        <v>91</v>
      </c>
      <c r="AY175" s="20" t="s">
        <v>443</v>
      </c>
      <c r="BE175" s="197">
        <f t="shared" si="24"/>
        <v>0</v>
      </c>
      <c r="BF175" s="197">
        <f t="shared" si="25"/>
        <v>0</v>
      </c>
      <c r="BG175" s="197">
        <f t="shared" si="26"/>
        <v>0</v>
      </c>
      <c r="BH175" s="197">
        <f t="shared" si="27"/>
        <v>0</v>
      </c>
      <c r="BI175" s="197">
        <f t="shared" si="28"/>
        <v>0</v>
      </c>
      <c r="BJ175" s="20" t="s">
        <v>85</v>
      </c>
      <c r="BK175" s="197">
        <f t="shared" si="29"/>
        <v>0</v>
      </c>
      <c r="BL175" s="20" t="s">
        <v>551</v>
      </c>
      <c r="BM175" s="196" t="s">
        <v>8361</v>
      </c>
    </row>
    <row r="176" spans="1:65" s="12" customFormat="1" ht="22.9" customHeight="1">
      <c r="B176" s="169"/>
      <c r="C176" s="170"/>
      <c r="D176" s="171" t="s">
        <v>77</v>
      </c>
      <c r="E176" s="183" t="s">
        <v>6225</v>
      </c>
      <c r="F176" s="183" t="s">
        <v>8362</v>
      </c>
      <c r="G176" s="170"/>
      <c r="H176" s="170"/>
      <c r="I176" s="173"/>
      <c r="J176" s="184">
        <f>BK176</f>
        <v>0</v>
      </c>
      <c r="K176" s="170"/>
      <c r="L176" s="175"/>
      <c r="M176" s="176"/>
      <c r="N176" s="177"/>
      <c r="O176" s="177"/>
      <c r="P176" s="178">
        <f>SUM(P177:P189)</f>
        <v>0</v>
      </c>
      <c r="Q176" s="177"/>
      <c r="R176" s="178">
        <f>SUM(R177:R189)</f>
        <v>0.59594000000000003</v>
      </c>
      <c r="S176" s="177"/>
      <c r="T176" s="179">
        <f>SUM(T177:T189)</f>
        <v>0</v>
      </c>
      <c r="AR176" s="180" t="s">
        <v>91</v>
      </c>
      <c r="AT176" s="181" t="s">
        <v>77</v>
      </c>
      <c r="AU176" s="181" t="s">
        <v>85</v>
      </c>
      <c r="AY176" s="180" t="s">
        <v>443</v>
      </c>
      <c r="BK176" s="182">
        <f>SUM(BK177:BK189)</f>
        <v>0</v>
      </c>
    </row>
    <row r="177" spans="1:65" s="2" customFormat="1" ht="16.5" customHeight="1">
      <c r="A177" s="37"/>
      <c r="B177" s="38"/>
      <c r="C177" s="185" t="s">
        <v>1102</v>
      </c>
      <c r="D177" s="185" t="s">
        <v>445</v>
      </c>
      <c r="E177" s="186" t="s">
        <v>8363</v>
      </c>
      <c r="F177" s="187" t="s">
        <v>8364</v>
      </c>
      <c r="G177" s="188" t="s">
        <v>459</v>
      </c>
      <c r="H177" s="189">
        <v>30</v>
      </c>
      <c r="I177" s="190"/>
      <c r="J177" s="191">
        <f t="shared" ref="J177:J189" si="30">ROUND(I177*H177,2)</f>
        <v>0</v>
      </c>
      <c r="K177" s="187" t="s">
        <v>19</v>
      </c>
      <c r="L177" s="42"/>
      <c r="M177" s="192" t="s">
        <v>19</v>
      </c>
      <c r="N177" s="193" t="s">
        <v>49</v>
      </c>
      <c r="O177" s="67"/>
      <c r="P177" s="194">
        <f t="shared" ref="P177:P189" si="31">O177*H177</f>
        <v>0</v>
      </c>
      <c r="Q177" s="194">
        <v>1.1299999999999999E-3</v>
      </c>
      <c r="R177" s="194">
        <f t="shared" ref="R177:R189" si="32">Q177*H177</f>
        <v>3.39E-2</v>
      </c>
      <c r="S177" s="194">
        <v>0</v>
      </c>
      <c r="T177" s="195">
        <f t="shared" ref="T177:T189" si="33"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196" t="s">
        <v>551</v>
      </c>
      <c r="AT177" s="196" t="s">
        <v>445</v>
      </c>
      <c r="AU177" s="196" t="s">
        <v>91</v>
      </c>
      <c r="AY177" s="20" t="s">
        <v>443</v>
      </c>
      <c r="BE177" s="197">
        <f t="shared" ref="BE177:BE189" si="34">IF(N177="základní",J177,0)</f>
        <v>0</v>
      </c>
      <c r="BF177" s="197">
        <f t="shared" ref="BF177:BF189" si="35">IF(N177="snížená",J177,0)</f>
        <v>0</v>
      </c>
      <c r="BG177" s="197">
        <f t="shared" ref="BG177:BG189" si="36">IF(N177="zákl. přenesená",J177,0)</f>
        <v>0</v>
      </c>
      <c r="BH177" s="197">
        <f t="shared" ref="BH177:BH189" si="37">IF(N177="sníž. přenesená",J177,0)</f>
        <v>0</v>
      </c>
      <c r="BI177" s="197">
        <f t="shared" ref="BI177:BI189" si="38">IF(N177="nulová",J177,0)</f>
        <v>0</v>
      </c>
      <c r="BJ177" s="20" t="s">
        <v>85</v>
      </c>
      <c r="BK177" s="197">
        <f t="shared" ref="BK177:BK189" si="39">ROUND(I177*H177,2)</f>
        <v>0</v>
      </c>
      <c r="BL177" s="20" t="s">
        <v>551</v>
      </c>
      <c r="BM177" s="196" t="s">
        <v>8365</v>
      </c>
    </row>
    <row r="178" spans="1:65" s="2" customFormat="1" ht="33" customHeight="1">
      <c r="A178" s="37"/>
      <c r="B178" s="38"/>
      <c r="C178" s="185" t="s">
        <v>1119</v>
      </c>
      <c r="D178" s="185" t="s">
        <v>445</v>
      </c>
      <c r="E178" s="186" t="s">
        <v>8366</v>
      </c>
      <c r="F178" s="187" t="s">
        <v>8367</v>
      </c>
      <c r="G178" s="188" t="s">
        <v>459</v>
      </c>
      <c r="H178" s="189">
        <v>2</v>
      </c>
      <c r="I178" s="190"/>
      <c r="J178" s="191">
        <f t="shared" si="30"/>
        <v>0</v>
      </c>
      <c r="K178" s="187" t="s">
        <v>19</v>
      </c>
      <c r="L178" s="42"/>
      <c r="M178" s="192" t="s">
        <v>19</v>
      </c>
      <c r="N178" s="193" t="s">
        <v>49</v>
      </c>
      <c r="O178" s="67"/>
      <c r="P178" s="194">
        <f t="shared" si="31"/>
        <v>0</v>
      </c>
      <c r="Q178" s="194">
        <v>0.22305</v>
      </c>
      <c r="R178" s="194">
        <f t="shared" si="32"/>
        <v>0.4461</v>
      </c>
      <c r="S178" s="194">
        <v>0</v>
      </c>
      <c r="T178" s="195">
        <f t="shared" si="33"/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196" t="s">
        <v>551</v>
      </c>
      <c r="AT178" s="196" t="s">
        <v>445</v>
      </c>
      <c r="AU178" s="196" t="s">
        <v>91</v>
      </c>
      <c r="AY178" s="20" t="s">
        <v>443</v>
      </c>
      <c r="BE178" s="197">
        <f t="shared" si="34"/>
        <v>0</v>
      </c>
      <c r="BF178" s="197">
        <f t="shared" si="35"/>
        <v>0</v>
      </c>
      <c r="BG178" s="197">
        <f t="shared" si="36"/>
        <v>0</v>
      </c>
      <c r="BH178" s="197">
        <f t="shared" si="37"/>
        <v>0</v>
      </c>
      <c r="BI178" s="197">
        <f t="shared" si="38"/>
        <v>0</v>
      </c>
      <c r="BJ178" s="20" t="s">
        <v>85</v>
      </c>
      <c r="BK178" s="197">
        <f t="shared" si="39"/>
        <v>0</v>
      </c>
      <c r="BL178" s="20" t="s">
        <v>551</v>
      </c>
      <c r="BM178" s="196" t="s">
        <v>8368</v>
      </c>
    </row>
    <row r="179" spans="1:65" s="2" customFormat="1" ht="37.9" customHeight="1">
      <c r="A179" s="37"/>
      <c r="B179" s="38"/>
      <c r="C179" s="185" t="s">
        <v>1130</v>
      </c>
      <c r="D179" s="185" t="s">
        <v>445</v>
      </c>
      <c r="E179" s="186" t="s">
        <v>8369</v>
      </c>
      <c r="F179" s="187" t="s">
        <v>8370</v>
      </c>
      <c r="G179" s="188" t="s">
        <v>459</v>
      </c>
      <c r="H179" s="189">
        <v>2</v>
      </c>
      <c r="I179" s="190"/>
      <c r="J179" s="191">
        <f t="shared" si="30"/>
        <v>0</v>
      </c>
      <c r="K179" s="187" t="s">
        <v>19</v>
      </c>
      <c r="L179" s="42"/>
      <c r="M179" s="192" t="s">
        <v>19</v>
      </c>
      <c r="N179" s="193" t="s">
        <v>49</v>
      </c>
      <c r="O179" s="67"/>
      <c r="P179" s="194">
        <f t="shared" si="31"/>
        <v>0</v>
      </c>
      <c r="Q179" s="194">
        <v>3.2799999999999999E-3</v>
      </c>
      <c r="R179" s="194">
        <f t="shared" si="32"/>
        <v>6.5599999999999999E-3</v>
      </c>
      <c r="S179" s="194">
        <v>0</v>
      </c>
      <c r="T179" s="195">
        <f t="shared" si="33"/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196" t="s">
        <v>551</v>
      </c>
      <c r="AT179" s="196" t="s">
        <v>445</v>
      </c>
      <c r="AU179" s="196" t="s">
        <v>91</v>
      </c>
      <c r="AY179" s="20" t="s">
        <v>443</v>
      </c>
      <c r="BE179" s="197">
        <f t="shared" si="34"/>
        <v>0</v>
      </c>
      <c r="BF179" s="197">
        <f t="shared" si="35"/>
        <v>0</v>
      </c>
      <c r="BG179" s="197">
        <f t="shared" si="36"/>
        <v>0</v>
      </c>
      <c r="BH179" s="197">
        <f t="shared" si="37"/>
        <v>0</v>
      </c>
      <c r="BI179" s="197">
        <f t="shared" si="38"/>
        <v>0</v>
      </c>
      <c r="BJ179" s="20" t="s">
        <v>85</v>
      </c>
      <c r="BK179" s="197">
        <f t="shared" si="39"/>
        <v>0</v>
      </c>
      <c r="BL179" s="20" t="s">
        <v>551</v>
      </c>
      <c r="BM179" s="196" t="s">
        <v>8371</v>
      </c>
    </row>
    <row r="180" spans="1:65" s="2" customFormat="1" ht="33" customHeight="1">
      <c r="A180" s="37"/>
      <c r="B180" s="38"/>
      <c r="C180" s="247" t="s">
        <v>1137</v>
      </c>
      <c r="D180" s="247" t="s">
        <v>731</v>
      </c>
      <c r="E180" s="248" t="s">
        <v>8372</v>
      </c>
      <c r="F180" s="249" t="s">
        <v>8373</v>
      </c>
      <c r="G180" s="250" t="s">
        <v>459</v>
      </c>
      <c r="H180" s="251">
        <v>2</v>
      </c>
      <c r="I180" s="252"/>
      <c r="J180" s="253">
        <f t="shared" si="30"/>
        <v>0</v>
      </c>
      <c r="K180" s="249" t="s">
        <v>19</v>
      </c>
      <c r="L180" s="254"/>
      <c r="M180" s="255" t="s">
        <v>19</v>
      </c>
      <c r="N180" s="256" t="s">
        <v>49</v>
      </c>
      <c r="O180" s="67"/>
      <c r="P180" s="194">
        <f t="shared" si="31"/>
        <v>0</v>
      </c>
      <c r="Q180" s="194">
        <v>0</v>
      </c>
      <c r="R180" s="194">
        <f t="shared" si="32"/>
        <v>0</v>
      </c>
      <c r="S180" s="194">
        <v>0</v>
      </c>
      <c r="T180" s="195">
        <f t="shared" si="33"/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196" t="s">
        <v>652</v>
      </c>
      <c r="AT180" s="196" t="s">
        <v>731</v>
      </c>
      <c r="AU180" s="196" t="s">
        <v>91</v>
      </c>
      <c r="AY180" s="20" t="s">
        <v>443</v>
      </c>
      <c r="BE180" s="197">
        <f t="shared" si="34"/>
        <v>0</v>
      </c>
      <c r="BF180" s="197">
        <f t="shared" si="35"/>
        <v>0</v>
      </c>
      <c r="BG180" s="197">
        <f t="shared" si="36"/>
        <v>0</v>
      </c>
      <c r="BH180" s="197">
        <f t="shared" si="37"/>
        <v>0</v>
      </c>
      <c r="BI180" s="197">
        <f t="shared" si="38"/>
        <v>0</v>
      </c>
      <c r="BJ180" s="20" t="s">
        <v>85</v>
      </c>
      <c r="BK180" s="197">
        <f t="shared" si="39"/>
        <v>0</v>
      </c>
      <c r="BL180" s="20" t="s">
        <v>551</v>
      </c>
      <c r="BM180" s="196" t="s">
        <v>8374</v>
      </c>
    </row>
    <row r="181" spans="1:65" s="2" customFormat="1" ht="55.5" customHeight="1">
      <c r="A181" s="37"/>
      <c r="B181" s="38"/>
      <c r="C181" s="185" t="s">
        <v>1146</v>
      </c>
      <c r="D181" s="185" t="s">
        <v>445</v>
      </c>
      <c r="E181" s="186" t="s">
        <v>8375</v>
      </c>
      <c r="F181" s="187" t="s">
        <v>8376</v>
      </c>
      <c r="G181" s="188" t="s">
        <v>459</v>
      </c>
      <c r="H181" s="189">
        <v>2</v>
      </c>
      <c r="I181" s="190"/>
      <c r="J181" s="191">
        <f t="shared" si="30"/>
        <v>0</v>
      </c>
      <c r="K181" s="187" t="s">
        <v>19</v>
      </c>
      <c r="L181" s="42"/>
      <c r="M181" s="192" t="s">
        <v>19</v>
      </c>
      <c r="N181" s="193" t="s">
        <v>49</v>
      </c>
      <c r="O181" s="67"/>
      <c r="P181" s="194">
        <f t="shared" si="31"/>
        <v>0</v>
      </c>
      <c r="Q181" s="194">
        <v>6.0800000000000003E-3</v>
      </c>
      <c r="R181" s="194">
        <f t="shared" si="32"/>
        <v>1.2160000000000001E-2</v>
      </c>
      <c r="S181" s="194">
        <v>0</v>
      </c>
      <c r="T181" s="195">
        <f t="shared" si="33"/>
        <v>0</v>
      </c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R181" s="196" t="s">
        <v>551</v>
      </c>
      <c r="AT181" s="196" t="s">
        <v>445</v>
      </c>
      <c r="AU181" s="196" t="s">
        <v>91</v>
      </c>
      <c r="AY181" s="20" t="s">
        <v>443</v>
      </c>
      <c r="BE181" s="197">
        <f t="shared" si="34"/>
        <v>0</v>
      </c>
      <c r="BF181" s="197">
        <f t="shared" si="35"/>
        <v>0</v>
      </c>
      <c r="BG181" s="197">
        <f t="shared" si="36"/>
        <v>0</v>
      </c>
      <c r="BH181" s="197">
        <f t="shared" si="37"/>
        <v>0</v>
      </c>
      <c r="BI181" s="197">
        <f t="shared" si="38"/>
        <v>0</v>
      </c>
      <c r="BJ181" s="20" t="s">
        <v>85</v>
      </c>
      <c r="BK181" s="197">
        <f t="shared" si="39"/>
        <v>0</v>
      </c>
      <c r="BL181" s="20" t="s">
        <v>551</v>
      </c>
      <c r="BM181" s="196" t="s">
        <v>8377</v>
      </c>
    </row>
    <row r="182" spans="1:65" s="2" customFormat="1" ht="55.5" customHeight="1">
      <c r="A182" s="37"/>
      <c r="B182" s="38"/>
      <c r="C182" s="185" t="s">
        <v>1153</v>
      </c>
      <c r="D182" s="185" t="s">
        <v>445</v>
      </c>
      <c r="E182" s="186" t="s">
        <v>8378</v>
      </c>
      <c r="F182" s="187" t="s">
        <v>8379</v>
      </c>
      <c r="G182" s="188" t="s">
        <v>459</v>
      </c>
      <c r="H182" s="189">
        <v>2</v>
      </c>
      <c r="I182" s="190"/>
      <c r="J182" s="191">
        <f t="shared" si="30"/>
        <v>0</v>
      </c>
      <c r="K182" s="187" t="s">
        <v>19</v>
      </c>
      <c r="L182" s="42"/>
      <c r="M182" s="192" t="s">
        <v>19</v>
      </c>
      <c r="N182" s="193" t="s">
        <v>49</v>
      </c>
      <c r="O182" s="67"/>
      <c r="P182" s="194">
        <f t="shared" si="31"/>
        <v>0</v>
      </c>
      <c r="Q182" s="194">
        <v>5.1799999999999997E-3</v>
      </c>
      <c r="R182" s="194">
        <f t="shared" si="32"/>
        <v>1.0359999999999999E-2</v>
      </c>
      <c r="S182" s="194">
        <v>0</v>
      </c>
      <c r="T182" s="195">
        <f t="shared" si="33"/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196" t="s">
        <v>551</v>
      </c>
      <c r="AT182" s="196" t="s">
        <v>445</v>
      </c>
      <c r="AU182" s="196" t="s">
        <v>91</v>
      </c>
      <c r="AY182" s="20" t="s">
        <v>443</v>
      </c>
      <c r="BE182" s="197">
        <f t="shared" si="34"/>
        <v>0</v>
      </c>
      <c r="BF182" s="197">
        <f t="shared" si="35"/>
        <v>0</v>
      </c>
      <c r="BG182" s="197">
        <f t="shared" si="36"/>
        <v>0</v>
      </c>
      <c r="BH182" s="197">
        <f t="shared" si="37"/>
        <v>0</v>
      </c>
      <c r="BI182" s="197">
        <f t="shared" si="38"/>
        <v>0</v>
      </c>
      <c r="BJ182" s="20" t="s">
        <v>85</v>
      </c>
      <c r="BK182" s="197">
        <f t="shared" si="39"/>
        <v>0</v>
      </c>
      <c r="BL182" s="20" t="s">
        <v>551</v>
      </c>
      <c r="BM182" s="196" t="s">
        <v>8380</v>
      </c>
    </row>
    <row r="183" spans="1:65" s="2" customFormat="1" ht="33" customHeight="1">
      <c r="A183" s="37"/>
      <c r="B183" s="38"/>
      <c r="C183" s="185" t="s">
        <v>1158</v>
      </c>
      <c r="D183" s="185" t="s">
        <v>445</v>
      </c>
      <c r="E183" s="186" t="s">
        <v>8381</v>
      </c>
      <c r="F183" s="187" t="s">
        <v>8382</v>
      </c>
      <c r="G183" s="188" t="s">
        <v>459</v>
      </c>
      <c r="H183" s="189">
        <v>1</v>
      </c>
      <c r="I183" s="190"/>
      <c r="J183" s="191">
        <f t="shared" si="30"/>
        <v>0</v>
      </c>
      <c r="K183" s="187" t="s">
        <v>19</v>
      </c>
      <c r="L183" s="42"/>
      <c r="M183" s="192" t="s">
        <v>19</v>
      </c>
      <c r="N183" s="193" t="s">
        <v>49</v>
      </c>
      <c r="O183" s="67"/>
      <c r="P183" s="194">
        <f t="shared" si="31"/>
        <v>0</v>
      </c>
      <c r="Q183" s="194">
        <v>1.24E-3</v>
      </c>
      <c r="R183" s="194">
        <f t="shared" si="32"/>
        <v>1.24E-3</v>
      </c>
      <c r="S183" s="194">
        <v>0</v>
      </c>
      <c r="T183" s="195">
        <f t="shared" si="33"/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196" t="s">
        <v>551</v>
      </c>
      <c r="AT183" s="196" t="s">
        <v>445</v>
      </c>
      <c r="AU183" s="196" t="s">
        <v>91</v>
      </c>
      <c r="AY183" s="20" t="s">
        <v>443</v>
      </c>
      <c r="BE183" s="197">
        <f t="shared" si="34"/>
        <v>0</v>
      </c>
      <c r="BF183" s="197">
        <f t="shared" si="35"/>
        <v>0</v>
      </c>
      <c r="BG183" s="197">
        <f t="shared" si="36"/>
        <v>0</v>
      </c>
      <c r="BH183" s="197">
        <f t="shared" si="37"/>
        <v>0</v>
      </c>
      <c r="BI183" s="197">
        <f t="shared" si="38"/>
        <v>0</v>
      </c>
      <c r="BJ183" s="20" t="s">
        <v>85</v>
      </c>
      <c r="BK183" s="197">
        <f t="shared" si="39"/>
        <v>0</v>
      </c>
      <c r="BL183" s="20" t="s">
        <v>551</v>
      </c>
      <c r="BM183" s="196" t="s">
        <v>8383</v>
      </c>
    </row>
    <row r="184" spans="1:65" s="2" customFormat="1" ht="66.75" customHeight="1">
      <c r="A184" s="37"/>
      <c r="B184" s="38"/>
      <c r="C184" s="185" t="s">
        <v>1174</v>
      </c>
      <c r="D184" s="185" t="s">
        <v>445</v>
      </c>
      <c r="E184" s="186" t="s">
        <v>8384</v>
      </c>
      <c r="F184" s="187" t="s">
        <v>8385</v>
      </c>
      <c r="G184" s="188" t="s">
        <v>459</v>
      </c>
      <c r="H184" s="189">
        <v>1</v>
      </c>
      <c r="I184" s="190"/>
      <c r="J184" s="191">
        <f t="shared" si="30"/>
        <v>0</v>
      </c>
      <c r="K184" s="187" t="s">
        <v>19</v>
      </c>
      <c r="L184" s="42"/>
      <c r="M184" s="192" t="s">
        <v>19</v>
      </c>
      <c r="N184" s="193" t="s">
        <v>49</v>
      </c>
      <c r="O184" s="67"/>
      <c r="P184" s="194">
        <f t="shared" si="31"/>
        <v>0</v>
      </c>
      <c r="Q184" s="194">
        <v>1.24E-3</v>
      </c>
      <c r="R184" s="194">
        <f t="shared" si="32"/>
        <v>1.24E-3</v>
      </c>
      <c r="S184" s="194">
        <v>0</v>
      </c>
      <c r="T184" s="195">
        <f t="shared" si="33"/>
        <v>0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196" t="s">
        <v>551</v>
      </c>
      <c r="AT184" s="196" t="s">
        <v>445</v>
      </c>
      <c r="AU184" s="196" t="s">
        <v>91</v>
      </c>
      <c r="AY184" s="20" t="s">
        <v>443</v>
      </c>
      <c r="BE184" s="197">
        <f t="shared" si="34"/>
        <v>0</v>
      </c>
      <c r="BF184" s="197">
        <f t="shared" si="35"/>
        <v>0</v>
      </c>
      <c r="BG184" s="197">
        <f t="shared" si="36"/>
        <v>0</v>
      </c>
      <c r="BH184" s="197">
        <f t="shared" si="37"/>
        <v>0</v>
      </c>
      <c r="BI184" s="197">
        <f t="shared" si="38"/>
        <v>0</v>
      </c>
      <c r="BJ184" s="20" t="s">
        <v>85</v>
      </c>
      <c r="BK184" s="197">
        <f t="shared" si="39"/>
        <v>0</v>
      </c>
      <c r="BL184" s="20" t="s">
        <v>551</v>
      </c>
      <c r="BM184" s="196" t="s">
        <v>8386</v>
      </c>
    </row>
    <row r="185" spans="1:65" s="2" customFormat="1" ht="55.5" customHeight="1">
      <c r="A185" s="37"/>
      <c r="B185" s="38"/>
      <c r="C185" s="185" t="s">
        <v>1211</v>
      </c>
      <c r="D185" s="185" t="s">
        <v>445</v>
      </c>
      <c r="E185" s="186" t="s">
        <v>8387</v>
      </c>
      <c r="F185" s="187" t="s">
        <v>8388</v>
      </c>
      <c r="G185" s="188" t="s">
        <v>459</v>
      </c>
      <c r="H185" s="189">
        <v>1</v>
      </c>
      <c r="I185" s="190"/>
      <c r="J185" s="191">
        <f t="shared" si="30"/>
        <v>0</v>
      </c>
      <c r="K185" s="187" t="s">
        <v>19</v>
      </c>
      <c r="L185" s="42"/>
      <c r="M185" s="192" t="s">
        <v>19</v>
      </c>
      <c r="N185" s="193" t="s">
        <v>49</v>
      </c>
      <c r="O185" s="67"/>
      <c r="P185" s="194">
        <f t="shared" si="31"/>
        <v>0</v>
      </c>
      <c r="Q185" s="194">
        <v>1.24E-3</v>
      </c>
      <c r="R185" s="194">
        <f t="shared" si="32"/>
        <v>1.24E-3</v>
      </c>
      <c r="S185" s="194">
        <v>0</v>
      </c>
      <c r="T185" s="195">
        <f t="shared" si="33"/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196" t="s">
        <v>551</v>
      </c>
      <c r="AT185" s="196" t="s">
        <v>445</v>
      </c>
      <c r="AU185" s="196" t="s">
        <v>91</v>
      </c>
      <c r="AY185" s="20" t="s">
        <v>443</v>
      </c>
      <c r="BE185" s="197">
        <f t="shared" si="34"/>
        <v>0</v>
      </c>
      <c r="BF185" s="197">
        <f t="shared" si="35"/>
        <v>0</v>
      </c>
      <c r="BG185" s="197">
        <f t="shared" si="36"/>
        <v>0</v>
      </c>
      <c r="BH185" s="197">
        <f t="shared" si="37"/>
        <v>0</v>
      </c>
      <c r="BI185" s="197">
        <f t="shared" si="38"/>
        <v>0</v>
      </c>
      <c r="BJ185" s="20" t="s">
        <v>85</v>
      </c>
      <c r="BK185" s="197">
        <f t="shared" si="39"/>
        <v>0</v>
      </c>
      <c r="BL185" s="20" t="s">
        <v>551</v>
      </c>
      <c r="BM185" s="196" t="s">
        <v>8389</v>
      </c>
    </row>
    <row r="186" spans="1:65" s="2" customFormat="1" ht="44.25" customHeight="1">
      <c r="A186" s="37"/>
      <c r="B186" s="38"/>
      <c r="C186" s="185" t="s">
        <v>1215</v>
      </c>
      <c r="D186" s="185" t="s">
        <v>445</v>
      </c>
      <c r="E186" s="186" t="s">
        <v>8390</v>
      </c>
      <c r="F186" s="187" t="s">
        <v>8391</v>
      </c>
      <c r="G186" s="188" t="s">
        <v>459</v>
      </c>
      <c r="H186" s="189">
        <v>1</v>
      </c>
      <c r="I186" s="190"/>
      <c r="J186" s="191">
        <f t="shared" si="30"/>
        <v>0</v>
      </c>
      <c r="K186" s="187" t="s">
        <v>19</v>
      </c>
      <c r="L186" s="42"/>
      <c r="M186" s="192" t="s">
        <v>19</v>
      </c>
      <c r="N186" s="193" t="s">
        <v>49</v>
      </c>
      <c r="O186" s="67"/>
      <c r="P186" s="194">
        <f t="shared" si="31"/>
        <v>0</v>
      </c>
      <c r="Q186" s="194">
        <v>5.7499999999999999E-3</v>
      </c>
      <c r="R186" s="194">
        <f t="shared" si="32"/>
        <v>5.7499999999999999E-3</v>
      </c>
      <c r="S186" s="194">
        <v>0</v>
      </c>
      <c r="T186" s="195">
        <f t="shared" si="33"/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196" t="s">
        <v>551</v>
      </c>
      <c r="AT186" s="196" t="s">
        <v>445</v>
      </c>
      <c r="AU186" s="196" t="s">
        <v>91</v>
      </c>
      <c r="AY186" s="20" t="s">
        <v>443</v>
      </c>
      <c r="BE186" s="197">
        <f t="shared" si="34"/>
        <v>0</v>
      </c>
      <c r="BF186" s="197">
        <f t="shared" si="35"/>
        <v>0</v>
      </c>
      <c r="BG186" s="197">
        <f t="shared" si="36"/>
        <v>0</v>
      </c>
      <c r="BH186" s="197">
        <f t="shared" si="37"/>
        <v>0</v>
      </c>
      <c r="BI186" s="197">
        <f t="shared" si="38"/>
        <v>0</v>
      </c>
      <c r="BJ186" s="20" t="s">
        <v>85</v>
      </c>
      <c r="BK186" s="197">
        <f t="shared" si="39"/>
        <v>0</v>
      </c>
      <c r="BL186" s="20" t="s">
        <v>551</v>
      </c>
      <c r="BM186" s="196" t="s">
        <v>8392</v>
      </c>
    </row>
    <row r="187" spans="1:65" s="2" customFormat="1" ht="44.25" customHeight="1">
      <c r="A187" s="37"/>
      <c r="B187" s="38"/>
      <c r="C187" s="185" t="s">
        <v>1219</v>
      </c>
      <c r="D187" s="185" t="s">
        <v>445</v>
      </c>
      <c r="E187" s="186" t="s">
        <v>8393</v>
      </c>
      <c r="F187" s="187" t="s">
        <v>8394</v>
      </c>
      <c r="G187" s="188" t="s">
        <v>459</v>
      </c>
      <c r="H187" s="189">
        <v>1</v>
      </c>
      <c r="I187" s="190"/>
      <c r="J187" s="191">
        <f t="shared" si="30"/>
        <v>0</v>
      </c>
      <c r="K187" s="187" t="s">
        <v>19</v>
      </c>
      <c r="L187" s="42"/>
      <c r="M187" s="192" t="s">
        <v>19</v>
      </c>
      <c r="N187" s="193" t="s">
        <v>49</v>
      </c>
      <c r="O187" s="67"/>
      <c r="P187" s="194">
        <f t="shared" si="31"/>
        <v>0</v>
      </c>
      <c r="Q187" s="194">
        <v>7.739E-2</v>
      </c>
      <c r="R187" s="194">
        <f t="shared" si="32"/>
        <v>7.739E-2</v>
      </c>
      <c r="S187" s="194">
        <v>0</v>
      </c>
      <c r="T187" s="195">
        <f t="shared" si="33"/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196" t="s">
        <v>551</v>
      </c>
      <c r="AT187" s="196" t="s">
        <v>445</v>
      </c>
      <c r="AU187" s="196" t="s">
        <v>91</v>
      </c>
      <c r="AY187" s="20" t="s">
        <v>443</v>
      </c>
      <c r="BE187" s="197">
        <f t="shared" si="34"/>
        <v>0</v>
      </c>
      <c r="BF187" s="197">
        <f t="shared" si="35"/>
        <v>0</v>
      </c>
      <c r="BG187" s="197">
        <f t="shared" si="36"/>
        <v>0</v>
      </c>
      <c r="BH187" s="197">
        <f t="shared" si="37"/>
        <v>0</v>
      </c>
      <c r="BI187" s="197">
        <f t="shared" si="38"/>
        <v>0</v>
      </c>
      <c r="BJ187" s="20" t="s">
        <v>85</v>
      </c>
      <c r="BK187" s="197">
        <f t="shared" si="39"/>
        <v>0</v>
      </c>
      <c r="BL187" s="20" t="s">
        <v>551</v>
      </c>
      <c r="BM187" s="196" t="s">
        <v>8395</v>
      </c>
    </row>
    <row r="188" spans="1:65" s="2" customFormat="1" ht="24.2" customHeight="1">
      <c r="A188" s="37"/>
      <c r="B188" s="38"/>
      <c r="C188" s="185" t="s">
        <v>1223</v>
      </c>
      <c r="D188" s="185" t="s">
        <v>445</v>
      </c>
      <c r="E188" s="186" t="s">
        <v>8396</v>
      </c>
      <c r="F188" s="187" t="s">
        <v>8397</v>
      </c>
      <c r="G188" s="188" t="s">
        <v>711</v>
      </c>
      <c r="H188" s="189">
        <v>0.59599999999999997</v>
      </c>
      <c r="I188" s="190"/>
      <c r="J188" s="191">
        <f t="shared" si="30"/>
        <v>0</v>
      </c>
      <c r="K188" s="187" t="s">
        <v>19</v>
      </c>
      <c r="L188" s="42"/>
      <c r="M188" s="192" t="s">
        <v>19</v>
      </c>
      <c r="N188" s="193" t="s">
        <v>49</v>
      </c>
      <c r="O188" s="67"/>
      <c r="P188" s="194">
        <f t="shared" si="31"/>
        <v>0</v>
      </c>
      <c r="Q188" s="194">
        <v>0</v>
      </c>
      <c r="R188" s="194">
        <f t="shared" si="32"/>
        <v>0</v>
      </c>
      <c r="S188" s="194">
        <v>0</v>
      </c>
      <c r="T188" s="195">
        <f t="shared" si="33"/>
        <v>0</v>
      </c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R188" s="196" t="s">
        <v>551</v>
      </c>
      <c r="AT188" s="196" t="s">
        <v>445</v>
      </c>
      <c r="AU188" s="196" t="s">
        <v>91</v>
      </c>
      <c r="AY188" s="20" t="s">
        <v>443</v>
      </c>
      <c r="BE188" s="197">
        <f t="shared" si="34"/>
        <v>0</v>
      </c>
      <c r="BF188" s="197">
        <f t="shared" si="35"/>
        <v>0</v>
      </c>
      <c r="BG188" s="197">
        <f t="shared" si="36"/>
        <v>0</v>
      </c>
      <c r="BH188" s="197">
        <f t="shared" si="37"/>
        <v>0</v>
      </c>
      <c r="BI188" s="197">
        <f t="shared" si="38"/>
        <v>0</v>
      </c>
      <c r="BJ188" s="20" t="s">
        <v>85</v>
      </c>
      <c r="BK188" s="197">
        <f t="shared" si="39"/>
        <v>0</v>
      </c>
      <c r="BL188" s="20" t="s">
        <v>551</v>
      </c>
      <c r="BM188" s="196" t="s">
        <v>8398</v>
      </c>
    </row>
    <row r="189" spans="1:65" s="2" customFormat="1" ht="24.2" customHeight="1">
      <c r="A189" s="37"/>
      <c r="B189" s="38"/>
      <c r="C189" s="185" t="s">
        <v>1236</v>
      </c>
      <c r="D189" s="185" t="s">
        <v>445</v>
      </c>
      <c r="E189" s="186" t="s">
        <v>8399</v>
      </c>
      <c r="F189" s="187" t="s">
        <v>8400</v>
      </c>
      <c r="G189" s="188" t="s">
        <v>711</v>
      </c>
      <c r="H189" s="189">
        <v>0.59599999999999997</v>
      </c>
      <c r="I189" s="190"/>
      <c r="J189" s="191">
        <f t="shared" si="30"/>
        <v>0</v>
      </c>
      <c r="K189" s="187" t="s">
        <v>19</v>
      </c>
      <c r="L189" s="42"/>
      <c r="M189" s="192" t="s">
        <v>19</v>
      </c>
      <c r="N189" s="193" t="s">
        <v>49</v>
      </c>
      <c r="O189" s="67"/>
      <c r="P189" s="194">
        <f t="shared" si="31"/>
        <v>0</v>
      </c>
      <c r="Q189" s="194">
        <v>0</v>
      </c>
      <c r="R189" s="194">
        <f t="shared" si="32"/>
        <v>0</v>
      </c>
      <c r="S189" s="194">
        <v>0</v>
      </c>
      <c r="T189" s="195">
        <f t="shared" si="33"/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196" t="s">
        <v>551</v>
      </c>
      <c r="AT189" s="196" t="s">
        <v>445</v>
      </c>
      <c r="AU189" s="196" t="s">
        <v>91</v>
      </c>
      <c r="AY189" s="20" t="s">
        <v>443</v>
      </c>
      <c r="BE189" s="197">
        <f t="shared" si="34"/>
        <v>0</v>
      </c>
      <c r="BF189" s="197">
        <f t="shared" si="35"/>
        <v>0</v>
      </c>
      <c r="BG189" s="197">
        <f t="shared" si="36"/>
        <v>0</v>
      </c>
      <c r="BH189" s="197">
        <f t="shared" si="37"/>
        <v>0</v>
      </c>
      <c r="BI189" s="197">
        <f t="shared" si="38"/>
        <v>0</v>
      </c>
      <c r="BJ189" s="20" t="s">
        <v>85</v>
      </c>
      <c r="BK189" s="197">
        <f t="shared" si="39"/>
        <v>0</v>
      </c>
      <c r="BL189" s="20" t="s">
        <v>551</v>
      </c>
      <c r="BM189" s="196" t="s">
        <v>8401</v>
      </c>
    </row>
    <row r="190" spans="1:65" s="12" customFormat="1" ht="22.9" customHeight="1">
      <c r="B190" s="169"/>
      <c r="C190" s="170"/>
      <c r="D190" s="171" t="s">
        <v>77</v>
      </c>
      <c r="E190" s="183" t="s">
        <v>4267</v>
      </c>
      <c r="F190" s="183" t="s">
        <v>4268</v>
      </c>
      <c r="G190" s="170"/>
      <c r="H190" s="170"/>
      <c r="I190" s="173"/>
      <c r="J190" s="184">
        <f>BK190</f>
        <v>0</v>
      </c>
      <c r="K190" s="170"/>
      <c r="L190" s="175"/>
      <c r="M190" s="176"/>
      <c r="N190" s="177"/>
      <c r="O190" s="177"/>
      <c r="P190" s="178">
        <f>SUM(P191:P225)</f>
        <v>0</v>
      </c>
      <c r="Q190" s="177"/>
      <c r="R190" s="178">
        <f>SUM(R191:R225)</f>
        <v>3.6111999999999993</v>
      </c>
      <c r="S190" s="177"/>
      <c r="T190" s="179">
        <f>SUM(T191:T225)</f>
        <v>0</v>
      </c>
      <c r="AR190" s="180" t="s">
        <v>91</v>
      </c>
      <c r="AT190" s="181" t="s">
        <v>77</v>
      </c>
      <c r="AU190" s="181" t="s">
        <v>85</v>
      </c>
      <c r="AY190" s="180" t="s">
        <v>443</v>
      </c>
      <c r="BK190" s="182">
        <f>SUM(BK191:BK225)</f>
        <v>0</v>
      </c>
    </row>
    <row r="191" spans="1:65" s="2" customFormat="1" ht="24.2" customHeight="1">
      <c r="A191" s="37"/>
      <c r="B191" s="38"/>
      <c r="C191" s="185" t="s">
        <v>1240</v>
      </c>
      <c r="D191" s="185" t="s">
        <v>445</v>
      </c>
      <c r="E191" s="186" t="s">
        <v>8402</v>
      </c>
      <c r="F191" s="187" t="s">
        <v>8403</v>
      </c>
      <c r="G191" s="188" t="s">
        <v>132</v>
      </c>
      <c r="H191" s="189">
        <v>72</v>
      </c>
      <c r="I191" s="190"/>
      <c r="J191" s="191">
        <f t="shared" ref="J191:J204" si="40">ROUND(I191*H191,2)</f>
        <v>0</v>
      </c>
      <c r="K191" s="187" t="s">
        <v>19</v>
      </c>
      <c r="L191" s="42"/>
      <c r="M191" s="192" t="s">
        <v>19</v>
      </c>
      <c r="N191" s="193" t="s">
        <v>49</v>
      </c>
      <c r="O191" s="67"/>
      <c r="P191" s="194">
        <f t="shared" ref="P191:P204" si="41">O191*H191</f>
        <v>0</v>
      </c>
      <c r="Q191" s="194">
        <v>1.4E-3</v>
      </c>
      <c r="R191" s="194">
        <f t="shared" ref="R191:R204" si="42">Q191*H191</f>
        <v>0.1008</v>
      </c>
      <c r="S191" s="194">
        <v>0</v>
      </c>
      <c r="T191" s="195">
        <f t="shared" ref="T191:T204" si="43"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196" t="s">
        <v>551</v>
      </c>
      <c r="AT191" s="196" t="s">
        <v>445</v>
      </c>
      <c r="AU191" s="196" t="s">
        <v>91</v>
      </c>
      <c r="AY191" s="20" t="s">
        <v>443</v>
      </c>
      <c r="BE191" s="197">
        <f t="shared" ref="BE191:BE204" si="44">IF(N191="základní",J191,0)</f>
        <v>0</v>
      </c>
      <c r="BF191" s="197">
        <f t="shared" ref="BF191:BF204" si="45">IF(N191="snížená",J191,0)</f>
        <v>0</v>
      </c>
      <c r="BG191" s="197">
        <f t="shared" ref="BG191:BG204" si="46">IF(N191="zákl. přenesená",J191,0)</f>
        <v>0</v>
      </c>
      <c r="BH191" s="197">
        <f t="shared" ref="BH191:BH204" si="47">IF(N191="sníž. přenesená",J191,0)</f>
        <v>0</v>
      </c>
      <c r="BI191" s="197">
        <f t="shared" ref="BI191:BI204" si="48">IF(N191="nulová",J191,0)</f>
        <v>0</v>
      </c>
      <c r="BJ191" s="20" t="s">
        <v>85</v>
      </c>
      <c r="BK191" s="197">
        <f t="shared" ref="BK191:BK204" si="49">ROUND(I191*H191,2)</f>
        <v>0</v>
      </c>
      <c r="BL191" s="20" t="s">
        <v>551</v>
      </c>
      <c r="BM191" s="196" t="s">
        <v>8404</v>
      </c>
    </row>
    <row r="192" spans="1:65" s="2" customFormat="1" ht="24.2" customHeight="1">
      <c r="A192" s="37"/>
      <c r="B192" s="38"/>
      <c r="C192" s="185" t="s">
        <v>1244</v>
      </c>
      <c r="D192" s="185" t="s">
        <v>445</v>
      </c>
      <c r="E192" s="186" t="s">
        <v>8405</v>
      </c>
      <c r="F192" s="187" t="s">
        <v>8406</v>
      </c>
      <c r="G192" s="188" t="s">
        <v>132</v>
      </c>
      <c r="H192" s="189">
        <v>570</v>
      </c>
      <c r="I192" s="190"/>
      <c r="J192" s="191">
        <f t="shared" si="40"/>
        <v>0</v>
      </c>
      <c r="K192" s="187" t="s">
        <v>19</v>
      </c>
      <c r="L192" s="42"/>
      <c r="M192" s="192" t="s">
        <v>19</v>
      </c>
      <c r="N192" s="193" t="s">
        <v>49</v>
      </c>
      <c r="O192" s="67"/>
      <c r="P192" s="194">
        <f t="shared" si="41"/>
        <v>0</v>
      </c>
      <c r="Q192" s="194">
        <v>1.8400000000000001E-3</v>
      </c>
      <c r="R192" s="194">
        <f t="shared" si="42"/>
        <v>1.0488</v>
      </c>
      <c r="S192" s="194">
        <v>0</v>
      </c>
      <c r="T192" s="195">
        <f t="shared" si="43"/>
        <v>0</v>
      </c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R192" s="196" t="s">
        <v>551</v>
      </c>
      <c r="AT192" s="196" t="s">
        <v>445</v>
      </c>
      <c r="AU192" s="196" t="s">
        <v>91</v>
      </c>
      <c r="AY192" s="20" t="s">
        <v>443</v>
      </c>
      <c r="BE192" s="197">
        <f t="shared" si="44"/>
        <v>0</v>
      </c>
      <c r="BF192" s="197">
        <f t="shared" si="45"/>
        <v>0</v>
      </c>
      <c r="BG192" s="197">
        <f t="shared" si="46"/>
        <v>0</v>
      </c>
      <c r="BH192" s="197">
        <f t="shared" si="47"/>
        <v>0</v>
      </c>
      <c r="BI192" s="197">
        <f t="shared" si="48"/>
        <v>0</v>
      </c>
      <c r="BJ192" s="20" t="s">
        <v>85</v>
      </c>
      <c r="BK192" s="197">
        <f t="shared" si="49"/>
        <v>0</v>
      </c>
      <c r="BL192" s="20" t="s">
        <v>551</v>
      </c>
      <c r="BM192" s="196" t="s">
        <v>8407</v>
      </c>
    </row>
    <row r="193" spans="1:65" s="2" customFormat="1" ht="24.2" customHeight="1">
      <c r="A193" s="37"/>
      <c r="B193" s="38"/>
      <c r="C193" s="185" t="s">
        <v>1250</v>
      </c>
      <c r="D193" s="185" t="s">
        <v>445</v>
      </c>
      <c r="E193" s="186" t="s">
        <v>8408</v>
      </c>
      <c r="F193" s="187" t="s">
        <v>8409</v>
      </c>
      <c r="G193" s="188" t="s">
        <v>132</v>
      </c>
      <c r="H193" s="189">
        <v>240</v>
      </c>
      <c r="I193" s="190"/>
      <c r="J193" s="191">
        <f t="shared" si="40"/>
        <v>0</v>
      </c>
      <c r="K193" s="187" t="s">
        <v>19</v>
      </c>
      <c r="L193" s="42"/>
      <c r="M193" s="192" t="s">
        <v>19</v>
      </c>
      <c r="N193" s="193" t="s">
        <v>49</v>
      </c>
      <c r="O193" s="67"/>
      <c r="P193" s="194">
        <f t="shared" si="41"/>
        <v>0</v>
      </c>
      <c r="Q193" s="194">
        <v>2.7799999999999999E-3</v>
      </c>
      <c r="R193" s="194">
        <f t="shared" si="42"/>
        <v>0.66720000000000002</v>
      </c>
      <c r="S193" s="194">
        <v>0</v>
      </c>
      <c r="T193" s="195">
        <f t="shared" si="43"/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196" t="s">
        <v>551</v>
      </c>
      <c r="AT193" s="196" t="s">
        <v>445</v>
      </c>
      <c r="AU193" s="196" t="s">
        <v>91</v>
      </c>
      <c r="AY193" s="20" t="s">
        <v>443</v>
      </c>
      <c r="BE193" s="197">
        <f t="shared" si="44"/>
        <v>0</v>
      </c>
      <c r="BF193" s="197">
        <f t="shared" si="45"/>
        <v>0</v>
      </c>
      <c r="BG193" s="197">
        <f t="shared" si="46"/>
        <v>0</v>
      </c>
      <c r="BH193" s="197">
        <f t="shared" si="47"/>
        <v>0</v>
      </c>
      <c r="BI193" s="197">
        <f t="shared" si="48"/>
        <v>0</v>
      </c>
      <c r="BJ193" s="20" t="s">
        <v>85</v>
      </c>
      <c r="BK193" s="197">
        <f t="shared" si="49"/>
        <v>0</v>
      </c>
      <c r="BL193" s="20" t="s">
        <v>551</v>
      </c>
      <c r="BM193" s="196" t="s">
        <v>8410</v>
      </c>
    </row>
    <row r="194" spans="1:65" s="2" customFormat="1" ht="24.2" customHeight="1">
      <c r="A194" s="37"/>
      <c r="B194" s="38"/>
      <c r="C194" s="185" t="s">
        <v>1254</v>
      </c>
      <c r="D194" s="185" t="s">
        <v>445</v>
      </c>
      <c r="E194" s="186" t="s">
        <v>8411</v>
      </c>
      <c r="F194" s="187" t="s">
        <v>8412</v>
      </c>
      <c r="G194" s="188" t="s">
        <v>132</v>
      </c>
      <c r="H194" s="189">
        <v>90</v>
      </c>
      <c r="I194" s="190"/>
      <c r="J194" s="191">
        <f t="shared" si="40"/>
        <v>0</v>
      </c>
      <c r="K194" s="187" t="s">
        <v>19</v>
      </c>
      <c r="L194" s="42"/>
      <c r="M194" s="192" t="s">
        <v>19</v>
      </c>
      <c r="N194" s="193" t="s">
        <v>49</v>
      </c>
      <c r="O194" s="67"/>
      <c r="P194" s="194">
        <f t="shared" si="41"/>
        <v>0</v>
      </c>
      <c r="Q194" s="194">
        <v>3.6700000000000001E-3</v>
      </c>
      <c r="R194" s="194">
        <f t="shared" si="42"/>
        <v>0.33029999999999998</v>
      </c>
      <c r="S194" s="194">
        <v>0</v>
      </c>
      <c r="T194" s="195">
        <f t="shared" si="43"/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196" t="s">
        <v>551</v>
      </c>
      <c r="AT194" s="196" t="s">
        <v>445</v>
      </c>
      <c r="AU194" s="196" t="s">
        <v>91</v>
      </c>
      <c r="AY194" s="20" t="s">
        <v>443</v>
      </c>
      <c r="BE194" s="197">
        <f t="shared" si="44"/>
        <v>0</v>
      </c>
      <c r="BF194" s="197">
        <f t="shared" si="45"/>
        <v>0</v>
      </c>
      <c r="BG194" s="197">
        <f t="shared" si="46"/>
        <v>0</v>
      </c>
      <c r="BH194" s="197">
        <f t="shared" si="47"/>
        <v>0</v>
      </c>
      <c r="BI194" s="197">
        <f t="shared" si="48"/>
        <v>0</v>
      </c>
      <c r="BJ194" s="20" t="s">
        <v>85</v>
      </c>
      <c r="BK194" s="197">
        <f t="shared" si="49"/>
        <v>0</v>
      </c>
      <c r="BL194" s="20" t="s">
        <v>551</v>
      </c>
      <c r="BM194" s="196" t="s">
        <v>8413</v>
      </c>
    </row>
    <row r="195" spans="1:65" s="2" customFormat="1" ht="24.2" customHeight="1">
      <c r="A195" s="37"/>
      <c r="B195" s="38"/>
      <c r="C195" s="185" t="s">
        <v>1258</v>
      </c>
      <c r="D195" s="185" t="s">
        <v>445</v>
      </c>
      <c r="E195" s="186" t="s">
        <v>8414</v>
      </c>
      <c r="F195" s="187" t="s">
        <v>8415</v>
      </c>
      <c r="G195" s="188" t="s">
        <v>132</v>
      </c>
      <c r="H195" s="189">
        <v>30</v>
      </c>
      <c r="I195" s="190"/>
      <c r="J195" s="191">
        <f t="shared" si="40"/>
        <v>0</v>
      </c>
      <c r="K195" s="187" t="s">
        <v>19</v>
      </c>
      <c r="L195" s="42"/>
      <c r="M195" s="192" t="s">
        <v>19</v>
      </c>
      <c r="N195" s="193" t="s">
        <v>49</v>
      </c>
      <c r="O195" s="67"/>
      <c r="P195" s="194">
        <f t="shared" si="41"/>
        <v>0</v>
      </c>
      <c r="Q195" s="194">
        <v>4.2900000000000004E-3</v>
      </c>
      <c r="R195" s="194">
        <f t="shared" si="42"/>
        <v>0.12870000000000001</v>
      </c>
      <c r="S195" s="194">
        <v>0</v>
      </c>
      <c r="T195" s="195">
        <f t="shared" si="43"/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196" t="s">
        <v>551</v>
      </c>
      <c r="AT195" s="196" t="s">
        <v>445</v>
      </c>
      <c r="AU195" s="196" t="s">
        <v>91</v>
      </c>
      <c r="AY195" s="20" t="s">
        <v>443</v>
      </c>
      <c r="BE195" s="197">
        <f t="shared" si="44"/>
        <v>0</v>
      </c>
      <c r="BF195" s="197">
        <f t="shared" si="45"/>
        <v>0</v>
      </c>
      <c r="BG195" s="197">
        <f t="shared" si="46"/>
        <v>0</v>
      </c>
      <c r="BH195" s="197">
        <f t="shared" si="47"/>
        <v>0</v>
      </c>
      <c r="BI195" s="197">
        <f t="shared" si="48"/>
        <v>0</v>
      </c>
      <c r="BJ195" s="20" t="s">
        <v>85</v>
      </c>
      <c r="BK195" s="197">
        <f t="shared" si="49"/>
        <v>0</v>
      </c>
      <c r="BL195" s="20" t="s">
        <v>551</v>
      </c>
      <c r="BM195" s="196" t="s">
        <v>8416</v>
      </c>
    </row>
    <row r="196" spans="1:65" s="2" customFormat="1" ht="24.2" customHeight="1">
      <c r="A196" s="37"/>
      <c r="B196" s="38"/>
      <c r="C196" s="185" t="s">
        <v>1267</v>
      </c>
      <c r="D196" s="185" t="s">
        <v>445</v>
      </c>
      <c r="E196" s="186" t="s">
        <v>8417</v>
      </c>
      <c r="F196" s="187" t="s">
        <v>8418</v>
      </c>
      <c r="G196" s="188" t="s">
        <v>132</v>
      </c>
      <c r="H196" s="189">
        <v>115</v>
      </c>
      <c r="I196" s="190"/>
      <c r="J196" s="191">
        <f t="shared" si="40"/>
        <v>0</v>
      </c>
      <c r="K196" s="187" t="s">
        <v>19</v>
      </c>
      <c r="L196" s="42"/>
      <c r="M196" s="192" t="s">
        <v>19</v>
      </c>
      <c r="N196" s="193" t="s">
        <v>49</v>
      </c>
      <c r="O196" s="67"/>
      <c r="P196" s="194">
        <f t="shared" si="41"/>
        <v>0</v>
      </c>
      <c r="Q196" s="194">
        <v>6.1399999999999996E-3</v>
      </c>
      <c r="R196" s="194">
        <f t="shared" si="42"/>
        <v>0.70609999999999995</v>
      </c>
      <c r="S196" s="194">
        <v>0</v>
      </c>
      <c r="T196" s="195">
        <f t="shared" si="43"/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196" t="s">
        <v>551</v>
      </c>
      <c r="AT196" s="196" t="s">
        <v>445</v>
      </c>
      <c r="AU196" s="196" t="s">
        <v>91</v>
      </c>
      <c r="AY196" s="20" t="s">
        <v>443</v>
      </c>
      <c r="BE196" s="197">
        <f t="shared" si="44"/>
        <v>0</v>
      </c>
      <c r="BF196" s="197">
        <f t="shared" si="45"/>
        <v>0</v>
      </c>
      <c r="BG196" s="197">
        <f t="shared" si="46"/>
        <v>0</v>
      </c>
      <c r="BH196" s="197">
        <f t="shared" si="47"/>
        <v>0</v>
      </c>
      <c r="BI196" s="197">
        <f t="shared" si="48"/>
        <v>0</v>
      </c>
      <c r="BJ196" s="20" t="s">
        <v>85</v>
      </c>
      <c r="BK196" s="197">
        <f t="shared" si="49"/>
        <v>0</v>
      </c>
      <c r="BL196" s="20" t="s">
        <v>551</v>
      </c>
      <c r="BM196" s="196" t="s">
        <v>8419</v>
      </c>
    </row>
    <row r="197" spans="1:65" s="2" customFormat="1" ht="24.2" customHeight="1">
      <c r="A197" s="37"/>
      <c r="B197" s="38"/>
      <c r="C197" s="185" t="s">
        <v>1283</v>
      </c>
      <c r="D197" s="185" t="s">
        <v>445</v>
      </c>
      <c r="E197" s="186" t="s">
        <v>8420</v>
      </c>
      <c r="F197" s="187" t="s">
        <v>8421</v>
      </c>
      <c r="G197" s="188" t="s">
        <v>132</v>
      </c>
      <c r="H197" s="189">
        <v>15</v>
      </c>
      <c r="I197" s="190"/>
      <c r="J197" s="191">
        <f t="shared" si="40"/>
        <v>0</v>
      </c>
      <c r="K197" s="187" t="s">
        <v>19</v>
      </c>
      <c r="L197" s="42"/>
      <c r="M197" s="192" t="s">
        <v>19</v>
      </c>
      <c r="N197" s="193" t="s">
        <v>49</v>
      </c>
      <c r="O197" s="67"/>
      <c r="P197" s="194">
        <f t="shared" si="41"/>
        <v>0</v>
      </c>
      <c r="Q197" s="194">
        <v>4.8799999999999998E-3</v>
      </c>
      <c r="R197" s="194">
        <f t="shared" si="42"/>
        <v>7.3200000000000001E-2</v>
      </c>
      <c r="S197" s="194">
        <v>0</v>
      </c>
      <c r="T197" s="195">
        <f t="shared" si="43"/>
        <v>0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196" t="s">
        <v>551</v>
      </c>
      <c r="AT197" s="196" t="s">
        <v>445</v>
      </c>
      <c r="AU197" s="196" t="s">
        <v>91</v>
      </c>
      <c r="AY197" s="20" t="s">
        <v>443</v>
      </c>
      <c r="BE197" s="197">
        <f t="shared" si="44"/>
        <v>0</v>
      </c>
      <c r="BF197" s="197">
        <f t="shared" si="45"/>
        <v>0</v>
      </c>
      <c r="BG197" s="197">
        <f t="shared" si="46"/>
        <v>0</v>
      </c>
      <c r="BH197" s="197">
        <f t="shared" si="47"/>
        <v>0</v>
      </c>
      <c r="BI197" s="197">
        <f t="shared" si="48"/>
        <v>0</v>
      </c>
      <c r="BJ197" s="20" t="s">
        <v>85</v>
      </c>
      <c r="BK197" s="197">
        <f t="shared" si="49"/>
        <v>0</v>
      </c>
      <c r="BL197" s="20" t="s">
        <v>551</v>
      </c>
      <c r="BM197" s="196" t="s">
        <v>8422</v>
      </c>
    </row>
    <row r="198" spans="1:65" s="2" customFormat="1" ht="24.2" customHeight="1">
      <c r="A198" s="37"/>
      <c r="B198" s="38"/>
      <c r="C198" s="185" t="s">
        <v>1291</v>
      </c>
      <c r="D198" s="185" t="s">
        <v>445</v>
      </c>
      <c r="E198" s="186" t="s">
        <v>8423</v>
      </c>
      <c r="F198" s="187" t="s">
        <v>8424</v>
      </c>
      <c r="G198" s="188" t="s">
        <v>459</v>
      </c>
      <c r="H198" s="189">
        <v>213</v>
      </c>
      <c r="I198" s="190"/>
      <c r="J198" s="191">
        <f t="shared" si="40"/>
        <v>0</v>
      </c>
      <c r="K198" s="187" t="s">
        <v>19</v>
      </c>
      <c r="L198" s="42"/>
      <c r="M198" s="192" t="s">
        <v>19</v>
      </c>
      <c r="N198" s="193" t="s">
        <v>49</v>
      </c>
      <c r="O198" s="67"/>
      <c r="P198" s="194">
        <f t="shared" si="41"/>
        <v>0</v>
      </c>
      <c r="Q198" s="194">
        <v>0</v>
      </c>
      <c r="R198" s="194">
        <f t="shared" si="42"/>
        <v>0</v>
      </c>
      <c r="S198" s="194">
        <v>0</v>
      </c>
      <c r="T198" s="195">
        <f t="shared" si="43"/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196" t="s">
        <v>551</v>
      </c>
      <c r="AT198" s="196" t="s">
        <v>445</v>
      </c>
      <c r="AU198" s="196" t="s">
        <v>91</v>
      </c>
      <c r="AY198" s="20" t="s">
        <v>443</v>
      </c>
      <c r="BE198" s="197">
        <f t="shared" si="44"/>
        <v>0</v>
      </c>
      <c r="BF198" s="197">
        <f t="shared" si="45"/>
        <v>0</v>
      </c>
      <c r="BG198" s="197">
        <f t="shared" si="46"/>
        <v>0</v>
      </c>
      <c r="BH198" s="197">
        <f t="shared" si="47"/>
        <v>0</v>
      </c>
      <c r="BI198" s="197">
        <f t="shared" si="48"/>
        <v>0</v>
      </c>
      <c r="BJ198" s="20" t="s">
        <v>85</v>
      </c>
      <c r="BK198" s="197">
        <f t="shared" si="49"/>
        <v>0</v>
      </c>
      <c r="BL198" s="20" t="s">
        <v>551</v>
      </c>
      <c r="BM198" s="196" t="s">
        <v>8425</v>
      </c>
    </row>
    <row r="199" spans="1:65" s="2" customFormat="1" ht="33" customHeight="1">
      <c r="A199" s="37"/>
      <c r="B199" s="38"/>
      <c r="C199" s="185" t="s">
        <v>1297</v>
      </c>
      <c r="D199" s="185" t="s">
        <v>445</v>
      </c>
      <c r="E199" s="186" t="s">
        <v>8426</v>
      </c>
      <c r="F199" s="187" t="s">
        <v>8427</v>
      </c>
      <c r="G199" s="188" t="s">
        <v>459</v>
      </c>
      <c r="H199" s="189">
        <v>284</v>
      </c>
      <c r="I199" s="190"/>
      <c r="J199" s="191">
        <f t="shared" si="40"/>
        <v>0</v>
      </c>
      <c r="K199" s="187" t="s">
        <v>19</v>
      </c>
      <c r="L199" s="42"/>
      <c r="M199" s="192" t="s">
        <v>19</v>
      </c>
      <c r="N199" s="193" t="s">
        <v>49</v>
      </c>
      <c r="O199" s="67"/>
      <c r="P199" s="194">
        <f t="shared" si="41"/>
        <v>0</v>
      </c>
      <c r="Q199" s="194">
        <v>0</v>
      </c>
      <c r="R199" s="194">
        <f t="shared" si="42"/>
        <v>0</v>
      </c>
      <c r="S199" s="194">
        <v>0</v>
      </c>
      <c r="T199" s="195">
        <f t="shared" si="43"/>
        <v>0</v>
      </c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R199" s="196" t="s">
        <v>551</v>
      </c>
      <c r="AT199" s="196" t="s">
        <v>445</v>
      </c>
      <c r="AU199" s="196" t="s">
        <v>91</v>
      </c>
      <c r="AY199" s="20" t="s">
        <v>443</v>
      </c>
      <c r="BE199" s="197">
        <f t="shared" si="44"/>
        <v>0</v>
      </c>
      <c r="BF199" s="197">
        <f t="shared" si="45"/>
        <v>0</v>
      </c>
      <c r="BG199" s="197">
        <f t="shared" si="46"/>
        <v>0</v>
      </c>
      <c r="BH199" s="197">
        <f t="shared" si="47"/>
        <v>0</v>
      </c>
      <c r="BI199" s="197">
        <f t="shared" si="48"/>
        <v>0</v>
      </c>
      <c r="BJ199" s="20" t="s">
        <v>85</v>
      </c>
      <c r="BK199" s="197">
        <f t="shared" si="49"/>
        <v>0</v>
      </c>
      <c r="BL199" s="20" t="s">
        <v>551</v>
      </c>
      <c r="BM199" s="196" t="s">
        <v>8428</v>
      </c>
    </row>
    <row r="200" spans="1:65" s="2" customFormat="1" ht="24.2" customHeight="1">
      <c r="A200" s="37"/>
      <c r="B200" s="38"/>
      <c r="C200" s="185" t="s">
        <v>1304</v>
      </c>
      <c r="D200" s="185" t="s">
        <v>445</v>
      </c>
      <c r="E200" s="186" t="s">
        <v>8429</v>
      </c>
      <c r="F200" s="187" t="s">
        <v>8430</v>
      </c>
      <c r="G200" s="188" t="s">
        <v>459</v>
      </c>
      <c r="H200" s="189">
        <v>12</v>
      </c>
      <c r="I200" s="190"/>
      <c r="J200" s="191">
        <f t="shared" si="40"/>
        <v>0</v>
      </c>
      <c r="K200" s="187" t="s">
        <v>19</v>
      </c>
      <c r="L200" s="42"/>
      <c r="M200" s="192" t="s">
        <v>19</v>
      </c>
      <c r="N200" s="193" t="s">
        <v>49</v>
      </c>
      <c r="O200" s="67"/>
      <c r="P200" s="194">
        <f t="shared" si="41"/>
        <v>0</v>
      </c>
      <c r="Q200" s="194">
        <v>0</v>
      </c>
      <c r="R200" s="194">
        <f t="shared" si="42"/>
        <v>0</v>
      </c>
      <c r="S200" s="194">
        <v>0</v>
      </c>
      <c r="T200" s="195">
        <f t="shared" si="43"/>
        <v>0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196" t="s">
        <v>551</v>
      </c>
      <c r="AT200" s="196" t="s">
        <v>445</v>
      </c>
      <c r="AU200" s="196" t="s">
        <v>91</v>
      </c>
      <c r="AY200" s="20" t="s">
        <v>443</v>
      </c>
      <c r="BE200" s="197">
        <f t="shared" si="44"/>
        <v>0</v>
      </c>
      <c r="BF200" s="197">
        <f t="shared" si="45"/>
        <v>0</v>
      </c>
      <c r="BG200" s="197">
        <f t="shared" si="46"/>
        <v>0</v>
      </c>
      <c r="BH200" s="197">
        <f t="shared" si="47"/>
        <v>0</v>
      </c>
      <c r="BI200" s="197">
        <f t="shared" si="48"/>
        <v>0</v>
      </c>
      <c r="BJ200" s="20" t="s">
        <v>85</v>
      </c>
      <c r="BK200" s="197">
        <f t="shared" si="49"/>
        <v>0</v>
      </c>
      <c r="BL200" s="20" t="s">
        <v>551</v>
      </c>
      <c r="BM200" s="196" t="s">
        <v>8431</v>
      </c>
    </row>
    <row r="201" spans="1:65" s="2" customFormat="1" ht="24.2" customHeight="1">
      <c r="A201" s="37"/>
      <c r="B201" s="38"/>
      <c r="C201" s="185" t="s">
        <v>1310</v>
      </c>
      <c r="D201" s="185" t="s">
        <v>445</v>
      </c>
      <c r="E201" s="186" t="s">
        <v>8432</v>
      </c>
      <c r="F201" s="187" t="s">
        <v>8433</v>
      </c>
      <c r="G201" s="188" t="s">
        <v>459</v>
      </c>
      <c r="H201" s="189">
        <v>12</v>
      </c>
      <c r="I201" s="190"/>
      <c r="J201" s="191">
        <f t="shared" si="40"/>
        <v>0</v>
      </c>
      <c r="K201" s="187" t="s">
        <v>19</v>
      </c>
      <c r="L201" s="42"/>
      <c r="M201" s="192" t="s">
        <v>19</v>
      </c>
      <c r="N201" s="193" t="s">
        <v>49</v>
      </c>
      <c r="O201" s="67"/>
      <c r="P201" s="194">
        <f t="shared" si="41"/>
        <v>0</v>
      </c>
      <c r="Q201" s="194">
        <v>0</v>
      </c>
      <c r="R201" s="194">
        <f t="shared" si="42"/>
        <v>0</v>
      </c>
      <c r="S201" s="194">
        <v>0</v>
      </c>
      <c r="T201" s="195">
        <f t="shared" si="43"/>
        <v>0</v>
      </c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R201" s="196" t="s">
        <v>551</v>
      </c>
      <c r="AT201" s="196" t="s">
        <v>445</v>
      </c>
      <c r="AU201" s="196" t="s">
        <v>91</v>
      </c>
      <c r="AY201" s="20" t="s">
        <v>443</v>
      </c>
      <c r="BE201" s="197">
        <f t="shared" si="44"/>
        <v>0</v>
      </c>
      <c r="BF201" s="197">
        <f t="shared" si="45"/>
        <v>0</v>
      </c>
      <c r="BG201" s="197">
        <f t="shared" si="46"/>
        <v>0</v>
      </c>
      <c r="BH201" s="197">
        <f t="shared" si="47"/>
        <v>0</v>
      </c>
      <c r="BI201" s="197">
        <f t="shared" si="48"/>
        <v>0</v>
      </c>
      <c r="BJ201" s="20" t="s">
        <v>85</v>
      </c>
      <c r="BK201" s="197">
        <f t="shared" si="49"/>
        <v>0</v>
      </c>
      <c r="BL201" s="20" t="s">
        <v>551</v>
      </c>
      <c r="BM201" s="196" t="s">
        <v>8434</v>
      </c>
    </row>
    <row r="202" spans="1:65" s="2" customFormat="1" ht="24.2" customHeight="1">
      <c r="A202" s="37"/>
      <c r="B202" s="38"/>
      <c r="C202" s="185" t="s">
        <v>1316</v>
      </c>
      <c r="D202" s="185" t="s">
        <v>445</v>
      </c>
      <c r="E202" s="186" t="s">
        <v>8435</v>
      </c>
      <c r="F202" s="187" t="s">
        <v>8436</v>
      </c>
      <c r="G202" s="188" t="s">
        <v>459</v>
      </c>
      <c r="H202" s="189">
        <v>20</v>
      </c>
      <c r="I202" s="190"/>
      <c r="J202" s="191">
        <f t="shared" si="40"/>
        <v>0</v>
      </c>
      <c r="K202" s="187" t="s">
        <v>19</v>
      </c>
      <c r="L202" s="42"/>
      <c r="M202" s="192" t="s">
        <v>19</v>
      </c>
      <c r="N202" s="193" t="s">
        <v>49</v>
      </c>
      <c r="O202" s="67"/>
      <c r="P202" s="194">
        <f t="shared" si="41"/>
        <v>0</v>
      </c>
      <c r="Q202" s="194">
        <v>0</v>
      </c>
      <c r="R202" s="194">
        <f t="shared" si="42"/>
        <v>0</v>
      </c>
      <c r="S202" s="194">
        <v>0</v>
      </c>
      <c r="T202" s="195">
        <f t="shared" si="43"/>
        <v>0</v>
      </c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R202" s="196" t="s">
        <v>551</v>
      </c>
      <c r="AT202" s="196" t="s">
        <v>445</v>
      </c>
      <c r="AU202" s="196" t="s">
        <v>91</v>
      </c>
      <c r="AY202" s="20" t="s">
        <v>443</v>
      </c>
      <c r="BE202" s="197">
        <f t="shared" si="44"/>
        <v>0</v>
      </c>
      <c r="BF202" s="197">
        <f t="shared" si="45"/>
        <v>0</v>
      </c>
      <c r="BG202" s="197">
        <f t="shared" si="46"/>
        <v>0</v>
      </c>
      <c r="BH202" s="197">
        <f t="shared" si="47"/>
        <v>0</v>
      </c>
      <c r="BI202" s="197">
        <f t="shared" si="48"/>
        <v>0</v>
      </c>
      <c r="BJ202" s="20" t="s">
        <v>85</v>
      </c>
      <c r="BK202" s="197">
        <f t="shared" si="49"/>
        <v>0</v>
      </c>
      <c r="BL202" s="20" t="s">
        <v>551</v>
      </c>
      <c r="BM202" s="196" t="s">
        <v>8437</v>
      </c>
    </row>
    <row r="203" spans="1:65" s="2" customFormat="1" ht="24.2" customHeight="1">
      <c r="A203" s="37"/>
      <c r="B203" s="38"/>
      <c r="C203" s="185" t="s">
        <v>1321</v>
      </c>
      <c r="D203" s="185" t="s">
        <v>445</v>
      </c>
      <c r="E203" s="186" t="s">
        <v>8438</v>
      </c>
      <c r="F203" s="187" t="s">
        <v>8439</v>
      </c>
      <c r="G203" s="188" t="s">
        <v>459</v>
      </c>
      <c r="H203" s="189">
        <v>44</v>
      </c>
      <c r="I203" s="190"/>
      <c r="J203" s="191">
        <f t="shared" si="40"/>
        <v>0</v>
      </c>
      <c r="K203" s="187" t="s">
        <v>19</v>
      </c>
      <c r="L203" s="42"/>
      <c r="M203" s="192" t="s">
        <v>19</v>
      </c>
      <c r="N203" s="193" t="s">
        <v>49</v>
      </c>
      <c r="O203" s="67"/>
      <c r="P203" s="194">
        <f t="shared" si="41"/>
        <v>0</v>
      </c>
      <c r="Q203" s="194">
        <v>0</v>
      </c>
      <c r="R203" s="194">
        <f t="shared" si="42"/>
        <v>0</v>
      </c>
      <c r="S203" s="194">
        <v>0</v>
      </c>
      <c r="T203" s="195">
        <f t="shared" si="43"/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196" t="s">
        <v>551</v>
      </c>
      <c r="AT203" s="196" t="s">
        <v>445</v>
      </c>
      <c r="AU203" s="196" t="s">
        <v>91</v>
      </c>
      <c r="AY203" s="20" t="s">
        <v>443</v>
      </c>
      <c r="BE203" s="197">
        <f t="shared" si="44"/>
        <v>0</v>
      </c>
      <c r="BF203" s="197">
        <f t="shared" si="45"/>
        <v>0</v>
      </c>
      <c r="BG203" s="197">
        <f t="shared" si="46"/>
        <v>0</v>
      </c>
      <c r="BH203" s="197">
        <f t="shared" si="47"/>
        <v>0</v>
      </c>
      <c r="BI203" s="197">
        <f t="shared" si="48"/>
        <v>0</v>
      </c>
      <c r="BJ203" s="20" t="s">
        <v>85</v>
      </c>
      <c r="BK203" s="197">
        <f t="shared" si="49"/>
        <v>0</v>
      </c>
      <c r="BL203" s="20" t="s">
        <v>551</v>
      </c>
      <c r="BM203" s="196" t="s">
        <v>8440</v>
      </c>
    </row>
    <row r="204" spans="1:65" s="2" customFormat="1" ht="21.75" customHeight="1">
      <c r="A204" s="37"/>
      <c r="B204" s="38"/>
      <c r="C204" s="185" t="s">
        <v>1328</v>
      </c>
      <c r="D204" s="185" t="s">
        <v>445</v>
      </c>
      <c r="E204" s="186" t="s">
        <v>8441</v>
      </c>
      <c r="F204" s="187" t="s">
        <v>8442</v>
      </c>
      <c r="G204" s="188" t="s">
        <v>132</v>
      </c>
      <c r="H204" s="189">
        <v>1002</v>
      </c>
      <c r="I204" s="190"/>
      <c r="J204" s="191">
        <f t="shared" si="40"/>
        <v>0</v>
      </c>
      <c r="K204" s="187" t="s">
        <v>19</v>
      </c>
      <c r="L204" s="42"/>
      <c r="M204" s="192" t="s">
        <v>19</v>
      </c>
      <c r="N204" s="193" t="s">
        <v>49</v>
      </c>
      <c r="O204" s="67"/>
      <c r="P204" s="194">
        <f t="shared" si="41"/>
        <v>0</v>
      </c>
      <c r="Q204" s="194">
        <v>0</v>
      </c>
      <c r="R204" s="194">
        <f t="shared" si="42"/>
        <v>0</v>
      </c>
      <c r="S204" s="194">
        <v>0</v>
      </c>
      <c r="T204" s="195">
        <f t="shared" si="43"/>
        <v>0</v>
      </c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R204" s="196" t="s">
        <v>551</v>
      </c>
      <c r="AT204" s="196" t="s">
        <v>445</v>
      </c>
      <c r="AU204" s="196" t="s">
        <v>91</v>
      </c>
      <c r="AY204" s="20" t="s">
        <v>443</v>
      </c>
      <c r="BE204" s="197">
        <f t="shared" si="44"/>
        <v>0</v>
      </c>
      <c r="BF204" s="197">
        <f t="shared" si="45"/>
        <v>0</v>
      </c>
      <c r="BG204" s="197">
        <f t="shared" si="46"/>
        <v>0</v>
      </c>
      <c r="BH204" s="197">
        <f t="shared" si="47"/>
        <v>0</v>
      </c>
      <c r="BI204" s="197">
        <f t="shared" si="48"/>
        <v>0</v>
      </c>
      <c r="BJ204" s="20" t="s">
        <v>85</v>
      </c>
      <c r="BK204" s="197">
        <f t="shared" si="49"/>
        <v>0</v>
      </c>
      <c r="BL204" s="20" t="s">
        <v>551</v>
      </c>
      <c r="BM204" s="196" t="s">
        <v>8443</v>
      </c>
    </row>
    <row r="205" spans="1:65" s="14" customFormat="1">
      <c r="B205" s="214"/>
      <c r="C205" s="215"/>
      <c r="D205" s="205" t="s">
        <v>453</v>
      </c>
      <c r="E205" s="216" t="s">
        <v>19</v>
      </c>
      <c r="F205" s="217" t="s">
        <v>8444</v>
      </c>
      <c r="G205" s="215"/>
      <c r="H205" s="218">
        <v>1002</v>
      </c>
      <c r="I205" s="219"/>
      <c r="J205" s="215"/>
      <c r="K205" s="215"/>
      <c r="L205" s="220"/>
      <c r="M205" s="221"/>
      <c r="N205" s="222"/>
      <c r="O205" s="222"/>
      <c r="P205" s="222"/>
      <c r="Q205" s="222"/>
      <c r="R205" s="222"/>
      <c r="S205" s="222"/>
      <c r="T205" s="223"/>
      <c r="AT205" s="224" t="s">
        <v>453</v>
      </c>
      <c r="AU205" s="224" t="s">
        <v>91</v>
      </c>
      <c r="AV205" s="14" t="s">
        <v>91</v>
      </c>
      <c r="AW205" s="14" t="s">
        <v>37</v>
      </c>
      <c r="AX205" s="14" t="s">
        <v>85</v>
      </c>
      <c r="AY205" s="224" t="s">
        <v>443</v>
      </c>
    </row>
    <row r="206" spans="1:65" s="2" customFormat="1" ht="21.75" customHeight="1">
      <c r="A206" s="37"/>
      <c r="B206" s="38"/>
      <c r="C206" s="185" t="s">
        <v>1333</v>
      </c>
      <c r="D206" s="185" t="s">
        <v>445</v>
      </c>
      <c r="E206" s="186" t="s">
        <v>8445</v>
      </c>
      <c r="F206" s="187" t="s">
        <v>8446</v>
      </c>
      <c r="G206" s="188" t="s">
        <v>132</v>
      </c>
      <c r="H206" s="189">
        <v>115</v>
      </c>
      <c r="I206" s="190"/>
      <c r="J206" s="191">
        <f t="shared" ref="J206:J211" si="50">ROUND(I206*H206,2)</f>
        <v>0</v>
      </c>
      <c r="K206" s="187" t="s">
        <v>19</v>
      </c>
      <c r="L206" s="42"/>
      <c r="M206" s="192" t="s">
        <v>19</v>
      </c>
      <c r="N206" s="193" t="s">
        <v>49</v>
      </c>
      <c r="O206" s="67"/>
      <c r="P206" s="194">
        <f t="shared" ref="P206:P211" si="51">O206*H206</f>
        <v>0</v>
      </c>
      <c r="Q206" s="194">
        <v>0</v>
      </c>
      <c r="R206" s="194">
        <f t="shared" ref="R206:R211" si="52">Q206*H206</f>
        <v>0</v>
      </c>
      <c r="S206" s="194">
        <v>0</v>
      </c>
      <c r="T206" s="195">
        <f t="shared" ref="T206:T211" si="53">S206*H206</f>
        <v>0</v>
      </c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R206" s="196" t="s">
        <v>551</v>
      </c>
      <c r="AT206" s="196" t="s">
        <v>445</v>
      </c>
      <c r="AU206" s="196" t="s">
        <v>91</v>
      </c>
      <c r="AY206" s="20" t="s">
        <v>443</v>
      </c>
      <c r="BE206" s="197">
        <f t="shared" ref="BE206:BE211" si="54">IF(N206="základní",J206,0)</f>
        <v>0</v>
      </c>
      <c r="BF206" s="197">
        <f t="shared" ref="BF206:BF211" si="55">IF(N206="snížená",J206,0)</f>
        <v>0</v>
      </c>
      <c r="BG206" s="197">
        <f t="shared" ref="BG206:BG211" si="56">IF(N206="zákl. přenesená",J206,0)</f>
        <v>0</v>
      </c>
      <c r="BH206" s="197">
        <f t="shared" ref="BH206:BH211" si="57">IF(N206="sníž. přenesená",J206,0)</f>
        <v>0</v>
      </c>
      <c r="BI206" s="197">
        <f t="shared" ref="BI206:BI211" si="58">IF(N206="nulová",J206,0)</f>
        <v>0</v>
      </c>
      <c r="BJ206" s="20" t="s">
        <v>85</v>
      </c>
      <c r="BK206" s="197">
        <f t="shared" ref="BK206:BK211" si="59">ROUND(I206*H206,2)</f>
        <v>0</v>
      </c>
      <c r="BL206" s="20" t="s">
        <v>551</v>
      </c>
      <c r="BM206" s="196" t="s">
        <v>8447</v>
      </c>
    </row>
    <row r="207" spans="1:65" s="2" customFormat="1" ht="24.2" customHeight="1">
      <c r="A207" s="37"/>
      <c r="B207" s="38"/>
      <c r="C207" s="185" t="s">
        <v>1337</v>
      </c>
      <c r="D207" s="185" t="s">
        <v>445</v>
      </c>
      <c r="E207" s="186" t="s">
        <v>8448</v>
      </c>
      <c r="F207" s="187" t="s">
        <v>8449</v>
      </c>
      <c r="G207" s="188" t="s">
        <v>132</v>
      </c>
      <c r="H207" s="189">
        <v>15</v>
      </c>
      <c r="I207" s="190"/>
      <c r="J207" s="191">
        <f t="shared" si="50"/>
        <v>0</v>
      </c>
      <c r="K207" s="187" t="s">
        <v>19</v>
      </c>
      <c r="L207" s="42"/>
      <c r="M207" s="192" t="s">
        <v>19</v>
      </c>
      <c r="N207" s="193" t="s">
        <v>49</v>
      </c>
      <c r="O207" s="67"/>
      <c r="P207" s="194">
        <f t="shared" si="51"/>
        <v>0</v>
      </c>
      <c r="Q207" s="194">
        <v>0</v>
      </c>
      <c r="R207" s="194">
        <f t="shared" si="52"/>
        <v>0</v>
      </c>
      <c r="S207" s="194">
        <v>0</v>
      </c>
      <c r="T207" s="195">
        <f t="shared" si="53"/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196" t="s">
        <v>551</v>
      </c>
      <c r="AT207" s="196" t="s">
        <v>445</v>
      </c>
      <c r="AU207" s="196" t="s">
        <v>91</v>
      </c>
      <c r="AY207" s="20" t="s">
        <v>443</v>
      </c>
      <c r="BE207" s="197">
        <f t="shared" si="54"/>
        <v>0</v>
      </c>
      <c r="BF207" s="197">
        <f t="shared" si="55"/>
        <v>0</v>
      </c>
      <c r="BG207" s="197">
        <f t="shared" si="56"/>
        <v>0</v>
      </c>
      <c r="BH207" s="197">
        <f t="shared" si="57"/>
        <v>0</v>
      </c>
      <c r="BI207" s="197">
        <f t="shared" si="58"/>
        <v>0</v>
      </c>
      <c r="BJ207" s="20" t="s">
        <v>85</v>
      </c>
      <c r="BK207" s="197">
        <f t="shared" si="59"/>
        <v>0</v>
      </c>
      <c r="BL207" s="20" t="s">
        <v>551</v>
      </c>
      <c r="BM207" s="196" t="s">
        <v>8450</v>
      </c>
    </row>
    <row r="208" spans="1:65" s="2" customFormat="1" ht="24.2" customHeight="1">
      <c r="A208" s="37"/>
      <c r="B208" s="38"/>
      <c r="C208" s="185" t="s">
        <v>1341</v>
      </c>
      <c r="D208" s="185" t="s">
        <v>445</v>
      </c>
      <c r="E208" s="186" t="s">
        <v>8451</v>
      </c>
      <c r="F208" s="187" t="s">
        <v>8452</v>
      </c>
      <c r="G208" s="188" t="s">
        <v>132</v>
      </c>
      <c r="H208" s="189">
        <v>1440</v>
      </c>
      <c r="I208" s="190"/>
      <c r="J208" s="191">
        <f t="shared" si="50"/>
        <v>0</v>
      </c>
      <c r="K208" s="187" t="s">
        <v>19</v>
      </c>
      <c r="L208" s="42"/>
      <c r="M208" s="192" t="s">
        <v>19</v>
      </c>
      <c r="N208" s="193" t="s">
        <v>49</v>
      </c>
      <c r="O208" s="67"/>
      <c r="P208" s="194">
        <f t="shared" si="51"/>
        <v>0</v>
      </c>
      <c r="Q208" s="194">
        <v>1.8000000000000001E-4</v>
      </c>
      <c r="R208" s="194">
        <f t="shared" si="52"/>
        <v>0.25920000000000004</v>
      </c>
      <c r="S208" s="194">
        <v>0</v>
      </c>
      <c r="T208" s="195">
        <f t="shared" si="53"/>
        <v>0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196" t="s">
        <v>551</v>
      </c>
      <c r="AT208" s="196" t="s">
        <v>445</v>
      </c>
      <c r="AU208" s="196" t="s">
        <v>91</v>
      </c>
      <c r="AY208" s="20" t="s">
        <v>443</v>
      </c>
      <c r="BE208" s="197">
        <f t="shared" si="54"/>
        <v>0</v>
      </c>
      <c r="BF208" s="197">
        <f t="shared" si="55"/>
        <v>0</v>
      </c>
      <c r="BG208" s="197">
        <f t="shared" si="56"/>
        <v>0</v>
      </c>
      <c r="BH208" s="197">
        <f t="shared" si="57"/>
        <v>0</v>
      </c>
      <c r="BI208" s="197">
        <f t="shared" si="58"/>
        <v>0</v>
      </c>
      <c r="BJ208" s="20" t="s">
        <v>85</v>
      </c>
      <c r="BK208" s="197">
        <f t="shared" si="59"/>
        <v>0</v>
      </c>
      <c r="BL208" s="20" t="s">
        <v>551</v>
      </c>
      <c r="BM208" s="196" t="s">
        <v>8453</v>
      </c>
    </row>
    <row r="209" spans="1:65" s="2" customFormat="1" ht="24.2" customHeight="1">
      <c r="A209" s="37"/>
      <c r="B209" s="38"/>
      <c r="C209" s="185" t="s">
        <v>1358</v>
      </c>
      <c r="D209" s="185" t="s">
        <v>445</v>
      </c>
      <c r="E209" s="186" t="s">
        <v>8454</v>
      </c>
      <c r="F209" s="187" t="s">
        <v>8455</v>
      </c>
      <c r="G209" s="188" t="s">
        <v>132</v>
      </c>
      <c r="H209" s="189">
        <v>1250</v>
      </c>
      <c r="I209" s="190"/>
      <c r="J209" s="191">
        <f t="shared" si="50"/>
        <v>0</v>
      </c>
      <c r="K209" s="187" t="s">
        <v>19</v>
      </c>
      <c r="L209" s="42"/>
      <c r="M209" s="192" t="s">
        <v>19</v>
      </c>
      <c r="N209" s="193" t="s">
        <v>49</v>
      </c>
      <c r="O209" s="67"/>
      <c r="P209" s="194">
        <f t="shared" si="51"/>
        <v>0</v>
      </c>
      <c r="Q209" s="194">
        <v>1.9000000000000001E-4</v>
      </c>
      <c r="R209" s="194">
        <f t="shared" si="52"/>
        <v>0.23750000000000002</v>
      </c>
      <c r="S209" s="194">
        <v>0</v>
      </c>
      <c r="T209" s="195">
        <f t="shared" si="53"/>
        <v>0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196" t="s">
        <v>551</v>
      </c>
      <c r="AT209" s="196" t="s">
        <v>445</v>
      </c>
      <c r="AU209" s="196" t="s">
        <v>91</v>
      </c>
      <c r="AY209" s="20" t="s">
        <v>443</v>
      </c>
      <c r="BE209" s="197">
        <f t="shared" si="54"/>
        <v>0</v>
      </c>
      <c r="BF209" s="197">
        <f t="shared" si="55"/>
        <v>0</v>
      </c>
      <c r="BG209" s="197">
        <f t="shared" si="56"/>
        <v>0</v>
      </c>
      <c r="BH209" s="197">
        <f t="shared" si="57"/>
        <v>0</v>
      </c>
      <c r="BI209" s="197">
        <f t="shared" si="58"/>
        <v>0</v>
      </c>
      <c r="BJ209" s="20" t="s">
        <v>85</v>
      </c>
      <c r="BK209" s="197">
        <f t="shared" si="59"/>
        <v>0</v>
      </c>
      <c r="BL209" s="20" t="s">
        <v>551</v>
      </c>
      <c r="BM209" s="196" t="s">
        <v>8456</v>
      </c>
    </row>
    <row r="210" spans="1:65" s="2" customFormat="1" ht="24.2" customHeight="1">
      <c r="A210" s="37"/>
      <c r="B210" s="38"/>
      <c r="C210" s="185" t="s">
        <v>1364</v>
      </c>
      <c r="D210" s="185" t="s">
        <v>445</v>
      </c>
      <c r="E210" s="186" t="s">
        <v>8457</v>
      </c>
      <c r="F210" s="187" t="s">
        <v>8458</v>
      </c>
      <c r="G210" s="188" t="s">
        <v>132</v>
      </c>
      <c r="H210" s="189">
        <v>180</v>
      </c>
      <c r="I210" s="190"/>
      <c r="J210" s="191">
        <f t="shared" si="50"/>
        <v>0</v>
      </c>
      <c r="K210" s="187" t="s">
        <v>19</v>
      </c>
      <c r="L210" s="42"/>
      <c r="M210" s="192" t="s">
        <v>19</v>
      </c>
      <c r="N210" s="193" t="s">
        <v>49</v>
      </c>
      <c r="O210" s="67"/>
      <c r="P210" s="194">
        <f t="shared" si="51"/>
        <v>0</v>
      </c>
      <c r="Q210" s="194">
        <v>3.3E-4</v>
      </c>
      <c r="R210" s="194">
        <f t="shared" si="52"/>
        <v>5.9400000000000001E-2</v>
      </c>
      <c r="S210" s="194">
        <v>0</v>
      </c>
      <c r="T210" s="195">
        <f t="shared" si="53"/>
        <v>0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196" t="s">
        <v>551</v>
      </c>
      <c r="AT210" s="196" t="s">
        <v>445</v>
      </c>
      <c r="AU210" s="196" t="s">
        <v>91</v>
      </c>
      <c r="AY210" s="20" t="s">
        <v>443</v>
      </c>
      <c r="BE210" s="197">
        <f t="shared" si="54"/>
        <v>0</v>
      </c>
      <c r="BF210" s="197">
        <f t="shared" si="55"/>
        <v>0</v>
      </c>
      <c r="BG210" s="197">
        <f t="shared" si="56"/>
        <v>0</v>
      </c>
      <c r="BH210" s="197">
        <f t="shared" si="57"/>
        <v>0</v>
      </c>
      <c r="BI210" s="197">
        <f t="shared" si="58"/>
        <v>0</v>
      </c>
      <c r="BJ210" s="20" t="s">
        <v>85</v>
      </c>
      <c r="BK210" s="197">
        <f t="shared" si="59"/>
        <v>0</v>
      </c>
      <c r="BL210" s="20" t="s">
        <v>551</v>
      </c>
      <c r="BM210" s="196" t="s">
        <v>8459</v>
      </c>
    </row>
    <row r="211" spans="1:65" s="2" customFormat="1" ht="16.5" customHeight="1">
      <c r="A211" s="37"/>
      <c r="B211" s="38"/>
      <c r="C211" s="185" t="s">
        <v>1372</v>
      </c>
      <c r="D211" s="185" t="s">
        <v>445</v>
      </c>
      <c r="E211" s="186" t="s">
        <v>8460</v>
      </c>
      <c r="F211" s="187" t="s">
        <v>8461</v>
      </c>
      <c r="G211" s="188" t="s">
        <v>132</v>
      </c>
      <c r="H211" s="189">
        <v>2870</v>
      </c>
      <c r="I211" s="190"/>
      <c r="J211" s="191">
        <f t="shared" si="50"/>
        <v>0</v>
      </c>
      <c r="K211" s="187" t="s">
        <v>19</v>
      </c>
      <c r="L211" s="42"/>
      <c r="M211" s="192" t="s">
        <v>19</v>
      </c>
      <c r="N211" s="193" t="s">
        <v>49</v>
      </c>
      <c r="O211" s="67"/>
      <c r="P211" s="194">
        <f t="shared" si="51"/>
        <v>0</v>
      </c>
      <c r="Q211" s="194">
        <v>0</v>
      </c>
      <c r="R211" s="194">
        <f t="shared" si="52"/>
        <v>0</v>
      </c>
      <c r="S211" s="194">
        <v>0</v>
      </c>
      <c r="T211" s="195">
        <f t="shared" si="53"/>
        <v>0</v>
      </c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R211" s="196" t="s">
        <v>551</v>
      </c>
      <c r="AT211" s="196" t="s">
        <v>445</v>
      </c>
      <c r="AU211" s="196" t="s">
        <v>91</v>
      </c>
      <c r="AY211" s="20" t="s">
        <v>443</v>
      </c>
      <c r="BE211" s="197">
        <f t="shared" si="54"/>
        <v>0</v>
      </c>
      <c r="BF211" s="197">
        <f t="shared" si="55"/>
        <v>0</v>
      </c>
      <c r="BG211" s="197">
        <f t="shared" si="56"/>
        <v>0</v>
      </c>
      <c r="BH211" s="197">
        <f t="shared" si="57"/>
        <v>0</v>
      </c>
      <c r="BI211" s="197">
        <f t="shared" si="58"/>
        <v>0</v>
      </c>
      <c r="BJ211" s="20" t="s">
        <v>85</v>
      </c>
      <c r="BK211" s="197">
        <f t="shared" si="59"/>
        <v>0</v>
      </c>
      <c r="BL211" s="20" t="s">
        <v>551</v>
      </c>
      <c r="BM211" s="196" t="s">
        <v>8462</v>
      </c>
    </row>
    <row r="212" spans="1:65" s="14" customFormat="1">
      <c r="B212" s="214"/>
      <c r="C212" s="215"/>
      <c r="D212" s="205" t="s">
        <v>453</v>
      </c>
      <c r="E212" s="216" t="s">
        <v>19</v>
      </c>
      <c r="F212" s="217" t="s">
        <v>8259</v>
      </c>
      <c r="G212" s="215"/>
      <c r="H212" s="218">
        <v>2870</v>
      </c>
      <c r="I212" s="219"/>
      <c r="J212" s="215"/>
      <c r="K212" s="215"/>
      <c r="L212" s="220"/>
      <c r="M212" s="221"/>
      <c r="N212" s="222"/>
      <c r="O212" s="222"/>
      <c r="P212" s="222"/>
      <c r="Q212" s="222"/>
      <c r="R212" s="222"/>
      <c r="S212" s="222"/>
      <c r="T212" s="223"/>
      <c r="AT212" s="224" t="s">
        <v>453</v>
      </c>
      <c r="AU212" s="224" t="s">
        <v>91</v>
      </c>
      <c r="AV212" s="14" t="s">
        <v>91</v>
      </c>
      <c r="AW212" s="14" t="s">
        <v>37</v>
      </c>
      <c r="AX212" s="14" t="s">
        <v>85</v>
      </c>
      <c r="AY212" s="224" t="s">
        <v>443</v>
      </c>
    </row>
    <row r="213" spans="1:65" s="2" customFormat="1" ht="16.5" customHeight="1">
      <c r="A213" s="37"/>
      <c r="B213" s="38"/>
      <c r="C213" s="185" t="s">
        <v>1377</v>
      </c>
      <c r="D213" s="185" t="s">
        <v>445</v>
      </c>
      <c r="E213" s="186" t="s">
        <v>8463</v>
      </c>
      <c r="F213" s="187" t="s">
        <v>8464</v>
      </c>
      <c r="G213" s="188" t="s">
        <v>8223</v>
      </c>
      <c r="H213" s="189">
        <v>48</v>
      </c>
      <c r="I213" s="190"/>
      <c r="J213" s="191">
        <f t="shared" ref="J213:J225" si="60">ROUND(I213*H213,2)</f>
        <v>0</v>
      </c>
      <c r="K213" s="187" t="s">
        <v>19</v>
      </c>
      <c r="L213" s="42"/>
      <c r="M213" s="192" t="s">
        <v>19</v>
      </c>
      <c r="N213" s="193" t="s">
        <v>49</v>
      </c>
      <c r="O213" s="67"/>
      <c r="P213" s="194">
        <f t="shared" ref="P213:P225" si="61">O213*H213</f>
        <v>0</v>
      </c>
      <c r="Q213" s="194">
        <v>0</v>
      </c>
      <c r="R213" s="194">
        <f t="shared" ref="R213:R225" si="62">Q213*H213</f>
        <v>0</v>
      </c>
      <c r="S213" s="194">
        <v>0</v>
      </c>
      <c r="T213" s="195">
        <f t="shared" ref="T213:T225" si="63">S213*H213</f>
        <v>0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196" t="s">
        <v>551</v>
      </c>
      <c r="AT213" s="196" t="s">
        <v>445</v>
      </c>
      <c r="AU213" s="196" t="s">
        <v>91</v>
      </c>
      <c r="AY213" s="20" t="s">
        <v>443</v>
      </c>
      <c r="BE213" s="197">
        <f t="shared" ref="BE213:BE225" si="64">IF(N213="základní",J213,0)</f>
        <v>0</v>
      </c>
      <c r="BF213" s="197">
        <f t="shared" ref="BF213:BF225" si="65">IF(N213="snížená",J213,0)</f>
        <v>0</v>
      </c>
      <c r="BG213" s="197">
        <f t="shared" ref="BG213:BG225" si="66">IF(N213="zákl. přenesená",J213,0)</f>
        <v>0</v>
      </c>
      <c r="BH213" s="197">
        <f t="shared" ref="BH213:BH225" si="67">IF(N213="sníž. přenesená",J213,0)</f>
        <v>0</v>
      </c>
      <c r="BI213" s="197">
        <f t="shared" ref="BI213:BI225" si="68">IF(N213="nulová",J213,0)</f>
        <v>0</v>
      </c>
      <c r="BJ213" s="20" t="s">
        <v>85</v>
      </c>
      <c r="BK213" s="197">
        <f t="shared" ref="BK213:BK225" si="69">ROUND(I213*H213,2)</f>
        <v>0</v>
      </c>
      <c r="BL213" s="20" t="s">
        <v>551</v>
      </c>
      <c r="BM213" s="196" t="s">
        <v>8465</v>
      </c>
    </row>
    <row r="214" spans="1:65" s="2" customFormat="1" ht="49.15" customHeight="1">
      <c r="A214" s="37"/>
      <c r="B214" s="38"/>
      <c r="C214" s="185" t="s">
        <v>1385</v>
      </c>
      <c r="D214" s="185" t="s">
        <v>445</v>
      </c>
      <c r="E214" s="186" t="s">
        <v>8466</v>
      </c>
      <c r="F214" s="187" t="s">
        <v>8467</v>
      </c>
      <c r="G214" s="188" t="s">
        <v>8223</v>
      </c>
      <c r="H214" s="189">
        <v>160</v>
      </c>
      <c r="I214" s="190"/>
      <c r="J214" s="191">
        <f t="shared" si="60"/>
        <v>0</v>
      </c>
      <c r="K214" s="187" t="s">
        <v>19</v>
      </c>
      <c r="L214" s="42"/>
      <c r="M214" s="192" t="s">
        <v>19</v>
      </c>
      <c r="N214" s="193" t="s">
        <v>49</v>
      </c>
      <c r="O214" s="67"/>
      <c r="P214" s="194">
        <f t="shared" si="61"/>
        <v>0</v>
      </c>
      <c r="Q214" s="194">
        <v>0</v>
      </c>
      <c r="R214" s="194">
        <f t="shared" si="62"/>
        <v>0</v>
      </c>
      <c r="S214" s="194">
        <v>0</v>
      </c>
      <c r="T214" s="195">
        <f t="shared" si="63"/>
        <v>0</v>
      </c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R214" s="196" t="s">
        <v>551</v>
      </c>
      <c r="AT214" s="196" t="s">
        <v>445</v>
      </c>
      <c r="AU214" s="196" t="s">
        <v>91</v>
      </c>
      <c r="AY214" s="20" t="s">
        <v>443</v>
      </c>
      <c r="BE214" s="197">
        <f t="shared" si="64"/>
        <v>0</v>
      </c>
      <c r="BF214" s="197">
        <f t="shared" si="65"/>
        <v>0</v>
      </c>
      <c r="BG214" s="197">
        <f t="shared" si="66"/>
        <v>0</v>
      </c>
      <c r="BH214" s="197">
        <f t="shared" si="67"/>
        <v>0</v>
      </c>
      <c r="BI214" s="197">
        <f t="shared" si="68"/>
        <v>0</v>
      </c>
      <c r="BJ214" s="20" t="s">
        <v>85</v>
      </c>
      <c r="BK214" s="197">
        <f t="shared" si="69"/>
        <v>0</v>
      </c>
      <c r="BL214" s="20" t="s">
        <v>551</v>
      </c>
      <c r="BM214" s="196" t="s">
        <v>8468</v>
      </c>
    </row>
    <row r="215" spans="1:65" s="2" customFormat="1" ht="24.2" customHeight="1">
      <c r="A215" s="37"/>
      <c r="B215" s="38"/>
      <c r="C215" s="185" t="s">
        <v>1390</v>
      </c>
      <c r="D215" s="185" t="s">
        <v>445</v>
      </c>
      <c r="E215" s="186" t="s">
        <v>8469</v>
      </c>
      <c r="F215" s="187" t="s">
        <v>8470</v>
      </c>
      <c r="G215" s="188" t="s">
        <v>459</v>
      </c>
      <c r="H215" s="189">
        <v>26</v>
      </c>
      <c r="I215" s="190"/>
      <c r="J215" s="191">
        <f t="shared" si="60"/>
        <v>0</v>
      </c>
      <c r="K215" s="187" t="s">
        <v>19</v>
      </c>
      <c r="L215" s="42"/>
      <c r="M215" s="192" t="s">
        <v>19</v>
      </c>
      <c r="N215" s="193" t="s">
        <v>49</v>
      </c>
      <c r="O215" s="67"/>
      <c r="P215" s="194">
        <f t="shared" si="61"/>
        <v>0</v>
      </c>
      <c r="Q215" s="194">
        <v>0</v>
      </c>
      <c r="R215" s="194">
        <f t="shared" si="62"/>
        <v>0</v>
      </c>
      <c r="S215" s="194">
        <v>0</v>
      </c>
      <c r="T215" s="195">
        <f t="shared" si="63"/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196" t="s">
        <v>551</v>
      </c>
      <c r="AT215" s="196" t="s">
        <v>445</v>
      </c>
      <c r="AU215" s="196" t="s">
        <v>91</v>
      </c>
      <c r="AY215" s="20" t="s">
        <v>443</v>
      </c>
      <c r="BE215" s="197">
        <f t="shared" si="64"/>
        <v>0</v>
      </c>
      <c r="BF215" s="197">
        <f t="shared" si="65"/>
        <v>0</v>
      </c>
      <c r="BG215" s="197">
        <f t="shared" si="66"/>
        <v>0</v>
      </c>
      <c r="BH215" s="197">
        <f t="shared" si="67"/>
        <v>0</v>
      </c>
      <c r="BI215" s="197">
        <f t="shared" si="68"/>
        <v>0</v>
      </c>
      <c r="BJ215" s="20" t="s">
        <v>85</v>
      </c>
      <c r="BK215" s="197">
        <f t="shared" si="69"/>
        <v>0</v>
      </c>
      <c r="BL215" s="20" t="s">
        <v>551</v>
      </c>
      <c r="BM215" s="196" t="s">
        <v>8471</v>
      </c>
    </row>
    <row r="216" spans="1:65" s="2" customFormat="1" ht="24.2" customHeight="1">
      <c r="A216" s="37"/>
      <c r="B216" s="38"/>
      <c r="C216" s="185" t="s">
        <v>1398</v>
      </c>
      <c r="D216" s="185" t="s">
        <v>445</v>
      </c>
      <c r="E216" s="186" t="s">
        <v>8472</v>
      </c>
      <c r="F216" s="187" t="s">
        <v>8473</v>
      </c>
      <c r="G216" s="188" t="s">
        <v>459</v>
      </c>
      <c r="H216" s="189">
        <v>102</v>
      </c>
      <c r="I216" s="190"/>
      <c r="J216" s="191">
        <f t="shared" si="60"/>
        <v>0</v>
      </c>
      <c r="K216" s="187" t="s">
        <v>19</v>
      </c>
      <c r="L216" s="42"/>
      <c r="M216" s="192" t="s">
        <v>19</v>
      </c>
      <c r="N216" s="193" t="s">
        <v>49</v>
      </c>
      <c r="O216" s="67"/>
      <c r="P216" s="194">
        <f t="shared" si="61"/>
        <v>0</v>
      </c>
      <c r="Q216" s="194">
        <v>0</v>
      </c>
      <c r="R216" s="194">
        <f t="shared" si="62"/>
        <v>0</v>
      </c>
      <c r="S216" s="194">
        <v>0</v>
      </c>
      <c r="T216" s="195">
        <f t="shared" si="63"/>
        <v>0</v>
      </c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R216" s="196" t="s">
        <v>551</v>
      </c>
      <c r="AT216" s="196" t="s">
        <v>445</v>
      </c>
      <c r="AU216" s="196" t="s">
        <v>91</v>
      </c>
      <c r="AY216" s="20" t="s">
        <v>443</v>
      </c>
      <c r="BE216" s="197">
        <f t="shared" si="64"/>
        <v>0</v>
      </c>
      <c r="BF216" s="197">
        <f t="shared" si="65"/>
        <v>0</v>
      </c>
      <c r="BG216" s="197">
        <f t="shared" si="66"/>
        <v>0</v>
      </c>
      <c r="BH216" s="197">
        <f t="shared" si="67"/>
        <v>0</v>
      </c>
      <c r="BI216" s="197">
        <f t="shared" si="68"/>
        <v>0</v>
      </c>
      <c r="BJ216" s="20" t="s">
        <v>85</v>
      </c>
      <c r="BK216" s="197">
        <f t="shared" si="69"/>
        <v>0</v>
      </c>
      <c r="BL216" s="20" t="s">
        <v>551</v>
      </c>
      <c r="BM216" s="196" t="s">
        <v>8474</v>
      </c>
    </row>
    <row r="217" spans="1:65" s="2" customFormat="1" ht="24.2" customHeight="1">
      <c r="A217" s="37"/>
      <c r="B217" s="38"/>
      <c r="C217" s="185" t="s">
        <v>1459</v>
      </c>
      <c r="D217" s="185" t="s">
        <v>445</v>
      </c>
      <c r="E217" s="186" t="s">
        <v>8475</v>
      </c>
      <c r="F217" s="187" t="s">
        <v>8476</v>
      </c>
      <c r="G217" s="188" t="s">
        <v>459</v>
      </c>
      <c r="H217" s="189">
        <v>1</v>
      </c>
      <c r="I217" s="190"/>
      <c r="J217" s="191">
        <f t="shared" si="60"/>
        <v>0</v>
      </c>
      <c r="K217" s="187" t="s">
        <v>19</v>
      </c>
      <c r="L217" s="42"/>
      <c r="M217" s="192" t="s">
        <v>19</v>
      </c>
      <c r="N217" s="193" t="s">
        <v>49</v>
      </c>
      <c r="O217" s="67"/>
      <c r="P217" s="194">
        <f t="shared" si="61"/>
        <v>0</v>
      </c>
      <c r="Q217" s="194">
        <v>0</v>
      </c>
      <c r="R217" s="194">
        <f t="shared" si="62"/>
        <v>0</v>
      </c>
      <c r="S217" s="194">
        <v>0</v>
      </c>
      <c r="T217" s="195">
        <f t="shared" si="63"/>
        <v>0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196" t="s">
        <v>551</v>
      </c>
      <c r="AT217" s="196" t="s">
        <v>445</v>
      </c>
      <c r="AU217" s="196" t="s">
        <v>91</v>
      </c>
      <c r="AY217" s="20" t="s">
        <v>443</v>
      </c>
      <c r="BE217" s="197">
        <f t="shared" si="64"/>
        <v>0</v>
      </c>
      <c r="BF217" s="197">
        <f t="shared" si="65"/>
        <v>0</v>
      </c>
      <c r="BG217" s="197">
        <f t="shared" si="66"/>
        <v>0</v>
      </c>
      <c r="BH217" s="197">
        <f t="shared" si="67"/>
        <v>0</v>
      </c>
      <c r="BI217" s="197">
        <f t="shared" si="68"/>
        <v>0</v>
      </c>
      <c r="BJ217" s="20" t="s">
        <v>85</v>
      </c>
      <c r="BK217" s="197">
        <f t="shared" si="69"/>
        <v>0</v>
      </c>
      <c r="BL217" s="20" t="s">
        <v>551</v>
      </c>
      <c r="BM217" s="196" t="s">
        <v>8477</v>
      </c>
    </row>
    <row r="218" spans="1:65" s="2" customFormat="1" ht="24.2" customHeight="1">
      <c r="A218" s="37"/>
      <c r="B218" s="38"/>
      <c r="C218" s="185" t="s">
        <v>1466</v>
      </c>
      <c r="D218" s="185" t="s">
        <v>445</v>
      </c>
      <c r="E218" s="186" t="s">
        <v>8478</v>
      </c>
      <c r="F218" s="187" t="s">
        <v>8479</v>
      </c>
      <c r="G218" s="188" t="s">
        <v>459</v>
      </c>
      <c r="H218" s="189">
        <v>20</v>
      </c>
      <c r="I218" s="190"/>
      <c r="J218" s="191">
        <f t="shared" si="60"/>
        <v>0</v>
      </c>
      <c r="K218" s="187" t="s">
        <v>19</v>
      </c>
      <c r="L218" s="42"/>
      <c r="M218" s="192" t="s">
        <v>19</v>
      </c>
      <c r="N218" s="193" t="s">
        <v>49</v>
      </c>
      <c r="O218" s="67"/>
      <c r="P218" s="194">
        <f t="shared" si="61"/>
        <v>0</v>
      </c>
      <c r="Q218" s="194">
        <v>0</v>
      </c>
      <c r="R218" s="194">
        <f t="shared" si="62"/>
        <v>0</v>
      </c>
      <c r="S218" s="194">
        <v>0</v>
      </c>
      <c r="T218" s="195">
        <f t="shared" si="63"/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196" t="s">
        <v>551</v>
      </c>
      <c r="AT218" s="196" t="s">
        <v>445</v>
      </c>
      <c r="AU218" s="196" t="s">
        <v>91</v>
      </c>
      <c r="AY218" s="20" t="s">
        <v>443</v>
      </c>
      <c r="BE218" s="197">
        <f t="shared" si="64"/>
        <v>0</v>
      </c>
      <c r="BF218" s="197">
        <f t="shared" si="65"/>
        <v>0</v>
      </c>
      <c r="BG218" s="197">
        <f t="shared" si="66"/>
        <v>0</v>
      </c>
      <c r="BH218" s="197">
        <f t="shared" si="67"/>
        <v>0</v>
      </c>
      <c r="BI218" s="197">
        <f t="shared" si="68"/>
        <v>0</v>
      </c>
      <c r="BJ218" s="20" t="s">
        <v>85</v>
      </c>
      <c r="BK218" s="197">
        <f t="shared" si="69"/>
        <v>0</v>
      </c>
      <c r="BL218" s="20" t="s">
        <v>551</v>
      </c>
      <c r="BM218" s="196" t="s">
        <v>8480</v>
      </c>
    </row>
    <row r="219" spans="1:65" s="2" customFormat="1" ht="24.2" customHeight="1">
      <c r="A219" s="37"/>
      <c r="B219" s="38"/>
      <c r="C219" s="185" t="s">
        <v>1472</v>
      </c>
      <c r="D219" s="185" t="s">
        <v>445</v>
      </c>
      <c r="E219" s="186" t="s">
        <v>8481</v>
      </c>
      <c r="F219" s="187" t="s">
        <v>8482</v>
      </c>
      <c r="G219" s="188" t="s">
        <v>459</v>
      </c>
      <c r="H219" s="189">
        <v>90</v>
      </c>
      <c r="I219" s="190"/>
      <c r="J219" s="191">
        <f t="shared" si="60"/>
        <v>0</v>
      </c>
      <c r="K219" s="187" t="s">
        <v>19</v>
      </c>
      <c r="L219" s="42"/>
      <c r="M219" s="192" t="s">
        <v>19</v>
      </c>
      <c r="N219" s="193" t="s">
        <v>49</v>
      </c>
      <c r="O219" s="67"/>
      <c r="P219" s="194">
        <f t="shared" si="61"/>
        <v>0</v>
      </c>
      <c r="Q219" s="194">
        <v>0</v>
      </c>
      <c r="R219" s="194">
        <f t="shared" si="62"/>
        <v>0</v>
      </c>
      <c r="S219" s="194">
        <v>0</v>
      </c>
      <c r="T219" s="195">
        <f t="shared" si="63"/>
        <v>0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196" t="s">
        <v>551</v>
      </c>
      <c r="AT219" s="196" t="s">
        <v>445</v>
      </c>
      <c r="AU219" s="196" t="s">
        <v>91</v>
      </c>
      <c r="AY219" s="20" t="s">
        <v>443</v>
      </c>
      <c r="BE219" s="197">
        <f t="shared" si="64"/>
        <v>0</v>
      </c>
      <c r="BF219" s="197">
        <f t="shared" si="65"/>
        <v>0</v>
      </c>
      <c r="BG219" s="197">
        <f t="shared" si="66"/>
        <v>0</v>
      </c>
      <c r="BH219" s="197">
        <f t="shared" si="67"/>
        <v>0</v>
      </c>
      <c r="BI219" s="197">
        <f t="shared" si="68"/>
        <v>0</v>
      </c>
      <c r="BJ219" s="20" t="s">
        <v>85</v>
      </c>
      <c r="BK219" s="197">
        <f t="shared" si="69"/>
        <v>0</v>
      </c>
      <c r="BL219" s="20" t="s">
        <v>551</v>
      </c>
      <c r="BM219" s="196" t="s">
        <v>8483</v>
      </c>
    </row>
    <row r="220" spans="1:65" s="2" customFormat="1" ht="24.2" customHeight="1">
      <c r="A220" s="37"/>
      <c r="B220" s="38"/>
      <c r="C220" s="185" t="s">
        <v>1478</v>
      </c>
      <c r="D220" s="185" t="s">
        <v>445</v>
      </c>
      <c r="E220" s="186" t="s">
        <v>8484</v>
      </c>
      <c r="F220" s="187" t="s">
        <v>8485</v>
      </c>
      <c r="G220" s="188" t="s">
        <v>459</v>
      </c>
      <c r="H220" s="189">
        <v>256</v>
      </c>
      <c r="I220" s="190"/>
      <c r="J220" s="191">
        <f t="shared" si="60"/>
        <v>0</v>
      </c>
      <c r="K220" s="187" t="s">
        <v>19</v>
      </c>
      <c r="L220" s="42"/>
      <c r="M220" s="192" t="s">
        <v>19</v>
      </c>
      <c r="N220" s="193" t="s">
        <v>49</v>
      </c>
      <c r="O220" s="67"/>
      <c r="P220" s="194">
        <f t="shared" si="61"/>
        <v>0</v>
      </c>
      <c r="Q220" s="194">
        <v>0</v>
      </c>
      <c r="R220" s="194">
        <f t="shared" si="62"/>
        <v>0</v>
      </c>
      <c r="S220" s="194">
        <v>0</v>
      </c>
      <c r="T220" s="195">
        <f t="shared" si="63"/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196" t="s">
        <v>551</v>
      </c>
      <c r="AT220" s="196" t="s">
        <v>445</v>
      </c>
      <c r="AU220" s="196" t="s">
        <v>91</v>
      </c>
      <c r="AY220" s="20" t="s">
        <v>443</v>
      </c>
      <c r="BE220" s="197">
        <f t="shared" si="64"/>
        <v>0</v>
      </c>
      <c r="BF220" s="197">
        <f t="shared" si="65"/>
        <v>0</v>
      </c>
      <c r="BG220" s="197">
        <f t="shared" si="66"/>
        <v>0</v>
      </c>
      <c r="BH220" s="197">
        <f t="shared" si="67"/>
        <v>0</v>
      </c>
      <c r="BI220" s="197">
        <f t="shared" si="68"/>
        <v>0</v>
      </c>
      <c r="BJ220" s="20" t="s">
        <v>85</v>
      </c>
      <c r="BK220" s="197">
        <f t="shared" si="69"/>
        <v>0</v>
      </c>
      <c r="BL220" s="20" t="s">
        <v>551</v>
      </c>
      <c r="BM220" s="196" t="s">
        <v>8486</v>
      </c>
    </row>
    <row r="221" spans="1:65" s="2" customFormat="1" ht="16.5" customHeight="1">
      <c r="A221" s="37"/>
      <c r="B221" s="38"/>
      <c r="C221" s="185" t="s">
        <v>1484</v>
      </c>
      <c r="D221" s="185" t="s">
        <v>445</v>
      </c>
      <c r="E221" s="186" t="s">
        <v>8487</v>
      </c>
      <c r="F221" s="187" t="s">
        <v>8488</v>
      </c>
      <c r="G221" s="188" t="s">
        <v>459</v>
      </c>
      <c r="H221" s="189">
        <v>2</v>
      </c>
      <c r="I221" s="190"/>
      <c r="J221" s="191">
        <f t="shared" si="60"/>
        <v>0</v>
      </c>
      <c r="K221" s="187" t="s">
        <v>19</v>
      </c>
      <c r="L221" s="42"/>
      <c r="M221" s="192" t="s">
        <v>19</v>
      </c>
      <c r="N221" s="193" t="s">
        <v>49</v>
      </c>
      <c r="O221" s="67"/>
      <c r="P221" s="194">
        <f t="shared" si="61"/>
        <v>0</v>
      </c>
      <c r="Q221" s="194">
        <v>0</v>
      </c>
      <c r="R221" s="194">
        <f t="shared" si="62"/>
        <v>0</v>
      </c>
      <c r="S221" s="194">
        <v>0</v>
      </c>
      <c r="T221" s="195">
        <f t="shared" si="63"/>
        <v>0</v>
      </c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R221" s="196" t="s">
        <v>551</v>
      </c>
      <c r="AT221" s="196" t="s">
        <v>445</v>
      </c>
      <c r="AU221" s="196" t="s">
        <v>91</v>
      </c>
      <c r="AY221" s="20" t="s">
        <v>443</v>
      </c>
      <c r="BE221" s="197">
        <f t="shared" si="64"/>
        <v>0</v>
      </c>
      <c r="BF221" s="197">
        <f t="shared" si="65"/>
        <v>0</v>
      </c>
      <c r="BG221" s="197">
        <f t="shared" si="66"/>
        <v>0</v>
      </c>
      <c r="BH221" s="197">
        <f t="shared" si="67"/>
        <v>0</v>
      </c>
      <c r="BI221" s="197">
        <f t="shared" si="68"/>
        <v>0</v>
      </c>
      <c r="BJ221" s="20" t="s">
        <v>85</v>
      </c>
      <c r="BK221" s="197">
        <f t="shared" si="69"/>
        <v>0</v>
      </c>
      <c r="BL221" s="20" t="s">
        <v>551</v>
      </c>
      <c r="BM221" s="196" t="s">
        <v>8489</v>
      </c>
    </row>
    <row r="222" spans="1:65" s="2" customFormat="1" ht="21.75" customHeight="1">
      <c r="A222" s="37"/>
      <c r="B222" s="38"/>
      <c r="C222" s="185" t="s">
        <v>1489</v>
      </c>
      <c r="D222" s="185" t="s">
        <v>445</v>
      </c>
      <c r="E222" s="186" t="s">
        <v>8490</v>
      </c>
      <c r="F222" s="187" t="s">
        <v>8491</v>
      </c>
      <c r="G222" s="188" t="s">
        <v>6566</v>
      </c>
      <c r="H222" s="189">
        <v>450</v>
      </c>
      <c r="I222" s="190"/>
      <c r="J222" s="191">
        <f t="shared" si="60"/>
        <v>0</v>
      </c>
      <c r="K222" s="187" t="s">
        <v>19</v>
      </c>
      <c r="L222" s="42"/>
      <c r="M222" s="192" t="s">
        <v>19</v>
      </c>
      <c r="N222" s="193" t="s">
        <v>49</v>
      </c>
      <c r="O222" s="67"/>
      <c r="P222" s="194">
        <f t="shared" si="61"/>
        <v>0</v>
      </c>
      <c r="Q222" s="194">
        <v>0</v>
      </c>
      <c r="R222" s="194">
        <f t="shared" si="62"/>
        <v>0</v>
      </c>
      <c r="S222" s="194">
        <v>0</v>
      </c>
      <c r="T222" s="195">
        <f t="shared" si="63"/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196" t="s">
        <v>551</v>
      </c>
      <c r="AT222" s="196" t="s">
        <v>445</v>
      </c>
      <c r="AU222" s="196" t="s">
        <v>91</v>
      </c>
      <c r="AY222" s="20" t="s">
        <v>443</v>
      </c>
      <c r="BE222" s="197">
        <f t="shared" si="64"/>
        <v>0</v>
      </c>
      <c r="BF222" s="197">
        <f t="shared" si="65"/>
        <v>0</v>
      </c>
      <c r="BG222" s="197">
        <f t="shared" si="66"/>
        <v>0</v>
      </c>
      <c r="BH222" s="197">
        <f t="shared" si="67"/>
        <v>0</v>
      </c>
      <c r="BI222" s="197">
        <f t="shared" si="68"/>
        <v>0</v>
      </c>
      <c r="BJ222" s="20" t="s">
        <v>85</v>
      </c>
      <c r="BK222" s="197">
        <f t="shared" si="69"/>
        <v>0</v>
      </c>
      <c r="BL222" s="20" t="s">
        <v>551</v>
      </c>
      <c r="BM222" s="196" t="s">
        <v>8492</v>
      </c>
    </row>
    <row r="223" spans="1:65" s="2" customFormat="1" ht="24.2" customHeight="1">
      <c r="A223" s="37"/>
      <c r="B223" s="38"/>
      <c r="C223" s="185" t="s">
        <v>1496</v>
      </c>
      <c r="D223" s="185" t="s">
        <v>445</v>
      </c>
      <c r="E223" s="186" t="s">
        <v>8493</v>
      </c>
      <c r="F223" s="187" t="s">
        <v>8494</v>
      </c>
      <c r="G223" s="188" t="s">
        <v>459</v>
      </c>
      <c r="H223" s="189">
        <v>150</v>
      </c>
      <c r="I223" s="190"/>
      <c r="J223" s="191">
        <f t="shared" si="60"/>
        <v>0</v>
      </c>
      <c r="K223" s="187" t="s">
        <v>19</v>
      </c>
      <c r="L223" s="42"/>
      <c r="M223" s="192" t="s">
        <v>19</v>
      </c>
      <c r="N223" s="193" t="s">
        <v>49</v>
      </c>
      <c r="O223" s="67"/>
      <c r="P223" s="194">
        <f t="shared" si="61"/>
        <v>0</v>
      </c>
      <c r="Q223" s="194">
        <v>0</v>
      </c>
      <c r="R223" s="194">
        <f t="shared" si="62"/>
        <v>0</v>
      </c>
      <c r="S223" s="194">
        <v>0</v>
      </c>
      <c r="T223" s="195">
        <f t="shared" si="63"/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196" t="s">
        <v>551</v>
      </c>
      <c r="AT223" s="196" t="s">
        <v>445</v>
      </c>
      <c r="AU223" s="196" t="s">
        <v>91</v>
      </c>
      <c r="AY223" s="20" t="s">
        <v>443</v>
      </c>
      <c r="BE223" s="197">
        <f t="shared" si="64"/>
        <v>0</v>
      </c>
      <c r="BF223" s="197">
        <f t="shared" si="65"/>
        <v>0</v>
      </c>
      <c r="BG223" s="197">
        <f t="shared" si="66"/>
        <v>0</v>
      </c>
      <c r="BH223" s="197">
        <f t="shared" si="67"/>
        <v>0</v>
      </c>
      <c r="BI223" s="197">
        <f t="shared" si="68"/>
        <v>0</v>
      </c>
      <c r="BJ223" s="20" t="s">
        <v>85</v>
      </c>
      <c r="BK223" s="197">
        <f t="shared" si="69"/>
        <v>0</v>
      </c>
      <c r="BL223" s="20" t="s">
        <v>551</v>
      </c>
      <c r="BM223" s="196" t="s">
        <v>8495</v>
      </c>
    </row>
    <row r="224" spans="1:65" s="2" customFormat="1" ht="24.2" customHeight="1">
      <c r="A224" s="37"/>
      <c r="B224" s="38"/>
      <c r="C224" s="185" t="s">
        <v>1540</v>
      </c>
      <c r="D224" s="185" t="s">
        <v>445</v>
      </c>
      <c r="E224" s="186" t="s">
        <v>8496</v>
      </c>
      <c r="F224" s="187" t="s">
        <v>8497</v>
      </c>
      <c r="G224" s="188" t="s">
        <v>711</v>
      </c>
      <c r="H224" s="189">
        <v>3.6110000000000002</v>
      </c>
      <c r="I224" s="190"/>
      <c r="J224" s="191">
        <f t="shared" si="60"/>
        <v>0</v>
      </c>
      <c r="K224" s="187" t="s">
        <v>19</v>
      </c>
      <c r="L224" s="42"/>
      <c r="M224" s="192" t="s">
        <v>19</v>
      </c>
      <c r="N224" s="193" t="s">
        <v>49</v>
      </c>
      <c r="O224" s="67"/>
      <c r="P224" s="194">
        <f t="shared" si="61"/>
        <v>0</v>
      </c>
      <c r="Q224" s="194">
        <v>0</v>
      </c>
      <c r="R224" s="194">
        <f t="shared" si="62"/>
        <v>0</v>
      </c>
      <c r="S224" s="194">
        <v>0</v>
      </c>
      <c r="T224" s="195">
        <f t="shared" si="63"/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196" t="s">
        <v>551</v>
      </c>
      <c r="AT224" s="196" t="s">
        <v>445</v>
      </c>
      <c r="AU224" s="196" t="s">
        <v>91</v>
      </c>
      <c r="AY224" s="20" t="s">
        <v>443</v>
      </c>
      <c r="BE224" s="197">
        <f t="shared" si="64"/>
        <v>0</v>
      </c>
      <c r="BF224" s="197">
        <f t="shared" si="65"/>
        <v>0</v>
      </c>
      <c r="BG224" s="197">
        <f t="shared" si="66"/>
        <v>0</v>
      </c>
      <c r="BH224" s="197">
        <f t="shared" si="67"/>
        <v>0</v>
      </c>
      <c r="BI224" s="197">
        <f t="shared" si="68"/>
        <v>0</v>
      </c>
      <c r="BJ224" s="20" t="s">
        <v>85</v>
      </c>
      <c r="BK224" s="197">
        <f t="shared" si="69"/>
        <v>0</v>
      </c>
      <c r="BL224" s="20" t="s">
        <v>551</v>
      </c>
      <c r="BM224" s="196" t="s">
        <v>8498</v>
      </c>
    </row>
    <row r="225" spans="1:65" s="2" customFormat="1" ht="24.2" customHeight="1">
      <c r="A225" s="37"/>
      <c r="B225" s="38"/>
      <c r="C225" s="185" t="s">
        <v>1551</v>
      </c>
      <c r="D225" s="185" t="s">
        <v>445</v>
      </c>
      <c r="E225" s="186" t="s">
        <v>8499</v>
      </c>
      <c r="F225" s="187" t="s">
        <v>8500</v>
      </c>
      <c r="G225" s="188" t="s">
        <v>711</v>
      </c>
      <c r="H225" s="189">
        <v>3.6110000000000002</v>
      </c>
      <c r="I225" s="190"/>
      <c r="J225" s="191">
        <f t="shared" si="60"/>
        <v>0</v>
      </c>
      <c r="K225" s="187" t="s">
        <v>19</v>
      </c>
      <c r="L225" s="42"/>
      <c r="M225" s="192" t="s">
        <v>19</v>
      </c>
      <c r="N225" s="193" t="s">
        <v>49</v>
      </c>
      <c r="O225" s="67"/>
      <c r="P225" s="194">
        <f t="shared" si="61"/>
        <v>0</v>
      </c>
      <c r="Q225" s="194">
        <v>0</v>
      </c>
      <c r="R225" s="194">
        <f t="shared" si="62"/>
        <v>0</v>
      </c>
      <c r="S225" s="194">
        <v>0</v>
      </c>
      <c r="T225" s="195">
        <f t="shared" si="63"/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196" t="s">
        <v>551</v>
      </c>
      <c r="AT225" s="196" t="s">
        <v>445</v>
      </c>
      <c r="AU225" s="196" t="s">
        <v>91</v>
      </c>
      <c r="AY225" s="20" t="s">
        <v>443</v>
      </c>
      <c r="BE225" s="197">
        <f t="shared" si="64"/>
        <v>0</v>
      </c>
      <c r="BF225" s="197">
        <f t="shared" si="65"/>
        <v>0</v>
      </c>
      <c r="BG225" s="197">
        <f t="shared" si="66"/>
        <v>0</v>
      </c>
      <c r="BH225" s="197">
        <f t="shared" si="67"/>
        <v>0</v>
      </c>
      <c r="BI225" s="197">
        <f t="shared" si="68"/>
        <v>0</v>
      </c>
      <c r="BJ225" s="20" t="s">
        <v>85</v>
      </c>
      <c r="BK225" s="197">
        <f t="shared" si="69"/>
        <v>0</v>
      </c>
      <c r="BL225" s="20" t="s">
        <v>551</v>
      </c>
      <c r="BM225" s="196" t="s">
        <v>8501</v>
      </c>
    </row>
    <row r="226" spans="1:65" s="12" customFormat="1" ht="22.9" customHeight="1">
      <c r="B226" s="169"/>
      <c r="C226" s="170"/>
      <c r="D226" s="171" t="s">
        <v>77</v>
      </c>
      <c r="E226" s="183" t="s">
        <v>6242</v>
      </c>
      <c r="F226" s="183" t="s">
        <v>8502</v>
      </c>
      <c r="G226" s="170"/>
      <c r="H226" s="170"/>
      <c r="I226" s="173"/>
      <c r="J226" s="184">
        <f>BK226</f>
        <v>0</v>
      </c>
      <c r="K226" s="170"/>
      <c r="L226" s="175"/>
      <c r="M226" s="176"/>
      <c r="N226" s="177"/>
      <c r="O226" s="177"/>
      <c r="P226" s="178">
        <f>SUM(P227:P268)</f>
        <v>0</v>
      </c>
      <c r="Q226" s="177"/>
      <c r="R226" s="178">
        <f>SUM(R227:R268)</f>
        <v>0.36532999999999999</v>
      </c>
      <c r="S226" s="177"/>
      <c r="T226" s="179">
        <f>SUM(T227:T268)</f>
        <v>0</v>
      </c>
      <c r="AR226" s="180" t="s">
        <v>91</v>
      </c>
      <c r="AT226" s="181" t="s">
        <v>77</v>
      </c>
      <c r="AU226" s="181" t="s">
        <v>85</v>
      </c>
      <c r="AY226" s="180" t="s">
        <v>443</v>
      </c>
      <c r="BK226" s="182">
        <f>SUM(BK227:BK268)</f>
        <v>0</v>
      </c>
    </row>
    <row r="227" spans="1:65" s="2" customFormat="1" ht="16.5" customHeight="1">
      <c r="A227" s="37"/>
      <c r="B227" s="38"/>
      <c r="C227" s="185" t="s">
        <v>1562</v>
      </c>
      <c r="D227" s="185" t="s">
        <v>445</v>
      </c>
      <c r="E227" s="186" t="s">
        <v>8503</v>
      </c>
      <c r="F227" s="187" t="s">
        <v>8504</v>
      </c>
      <c r="G227" s="188" t="s">
        <v>459</v>
      </c>
      <c r="H227" s="189">
        <v>1</v>
      </c>
      <c r="I227" s="190"/>
      <c r="J227" s="191">
        <f t="shared" ref="J227:J263" si="70">ROUND(I227*H227,2)</f>
        <v>0</v>
      </c>
      <c r="K227" s="187" t="s">
        <v>19</v>
      </c>
      <c r="L227" s="42"/>
      <c r="M227" s="192" t="s">
        <v>19</v>
      </c>
      <c r="N227" s="193" t="s">
        <v>49</v>
      </c>
      <c r="O227" s="67"/>
      <c r="P227" s="194">
        <f t="shared" ref="P227:P263" si="71">O227*H227</f>
        <v>0</v>
      </c>
      <c r="Q227" s="194">
        <v>8.4499999999999992E-3</v>
      </c>
      <c r="R227" s="194">
        <f t="shared" ref="R227:R263" si="72">Q227*H227</f>
        <v>8.4499999999999992E-3</v>
      </c>
      <c r="S227" s="194">
        <v>0</v>
      </c>
      <c r="T227" s="195">
        <f t="shared" ref="T227:T263" si="73"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196" t="s">
        <v>551</v>
      </c>
      <c r="AT227" s="196" t="s">
        <v>445</v>
      </c>
      <c r="AU227" s="196" t="s">
        <v>91</v>
      </c>
      <c r="AY227" s="20" t="s">
        <v>443</v>
      </c>
      <c r="BE227" s="197">
        <f t="shared" ref="BE227:BE263" si="74">IF(N227="základní",J227,0)</f>
        <v>0</v>
      </c>
      <c r="BF227" s="197">
        <f t="shared" ref="BF227:BF263" si="75">IF(N227="snížená",J227,0)</f>
        <v>0</v>
      </c>
      <c r="BG227" s="197">
        <f t="shared" ref="BG227:BG263" si="76">IF(N227="zákl. přenesená",J227,0)</f>
        <v>0</v>
      </c>
      <c r="BH227" s="197">
        <f t="shared" ref="BH227:BH263" si="77">IF(N227="sníž. přenesená",J227,0)</f>
        <v>0</v>
      </c>
      <c r="BI227" s="197">
        <f t="shared" ref="BI227:BI263" si="78">IF(N227="nulová",J227,0)</f>
        <v>0</v>
      </c>
      <c r="BJ227" s="20" t="s">
        <v>85</v>
      </c>
      <c r="BK227" s="197">
        <f t="shared" ref="BK227:BK263" si="79">ROUND(I227*H227,2)</f>
        <v>0</v>
      </c>
      <c r="BL227" s="20" t="s">
        <v>551</v>
      </c>
      <c r="BM227" s="196" t="s">
        <v>8505</v>
      </c>
    </row>
    <row r="228" spans="1:65" s="2" customFormat="1" ht="24.2" customHeight="1">
      <c r="A228" s="37"/>
      <c r="B228" s="38"/>
      <c r="C228" s="185" t="s">
        <v>1567</v>
      </c>
      <c r="D228" s="185" t="s">
        <v>445</v>
      </c>
      <c r="E228" s="186" t="s">
        <v>8506</v>
      </c>
      <c r="F228" s="187" t="s">
        <v>8507</v>
      </c>
      <c r="G228" s="188" t="s">
        <v>459</v>
      </c>
      <c r="H228" s="189">
        <v>1</v>
      </c>
      <c r="I228" s="190"/>
      <c r="J228" s="191">
        <f t="shared" si="70"/>
        <v>0</v>
      </c>
      <c r="K228" s="187" t="s">
        <v>19</v>
      </c>
      <c r="L228" s="42"/>
      <c r="M228" s="192" t="s">
        <v>19</v>
      </c>
      <c r="N228" s="193" t="s">
        <v>49</v>
      </c>
      <c r="O228" s="67"/>
      <c r="P228" s="194">
        <f t="shared" si="71"/>
        <v>0</v>
      </c>
      <c r="Q228" s="194">
        <v>1.191E-2</v>
      </c>
      <c r="R228" s="194">
        <f t="shared" si="72"/>
        <v>1.191E-2</v>
      </c>
      <c r="S228" s="194">
        <v>0</v>
      </c>
      <c r="T228" s="195">
        <f t="shared" si="73"/>
        <v>0</v>
      </c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R228" s="196" t="s">
        <v>551</v>
      </c>
      <c r="AT228" s="196" t="s">
        <v>445</v>
      </c>
      <c r="AU228" s="196" t="s">
        <v>91</v>
      </c>
      <c r="AY228" s="20" t="s">
        <v>443</v>
      </c>
      <c r="BE228" s="197">
        <f t="shared" si="74"/>
        <v>0</v>
      </c>
      <c r="BF228" s="197">
        <f t="shared" si="75"/>
        <v>0</v>
      </c>
      <c r="BG228" s="197">
        <f t="shared" si="76"/>
        <v>0</v>
      </c>
      <c r="BH228" s="197">
        <f t="shared" si="77"/>
        <v>0</v>
      </c>
      <c r="BI228" s="197">
        <f t="shared" si="78"/>
        <v>0</v>
      </c>
      <c r="BJ228" s="20" t="s">
        <v>85</v>
      </c>
      <c r="BK228" s="197">
        <f t="shared" si="79"/>
        <v>0</v>
      </c>
      <c r="BL228" s="20" t="s">
        <v>551</v>
      </c>
      <c r="BM228" s="196" t="s">
        <v>8508</v>
      </c>
    </row>
    <row r="229" spans="1:65" s="2" customFormat="1" ht="44.25" customHeight="1">
      <c r="A229" s="37"/>
      <c r="B229" s="38"/>
      <c r="C229" s="185" t="s">
        <v>1580</v>
      </c>
      <c r="D229" s="185" t="s">
        <v>445</v>
      </c>
      <c r="E229" s="186" t="s">
        <v>8509</v>
      </c>
      <c r="F229" s="187" t="s">
        <v>8510</v>
      </c>
      <c r="G229" s="188" t="s">
        <v>459</v>
      </c>
      <c r="H229" s="189">
        <v>66</v>
      </c>
      <c r="I229" s="190"/>
      <c r="J229" s="191">
        <f t="shared" si="70"/>
        <v>0</v>
      </c>
      <c r="K229" s="187" t="s">
        <v>19</v>
      </c>
      <c r="L229" s="42"/>
      <c r="M229" s="192" t="s">
        <v>19</v>
      </c>
      <c r="N229" s="193" t="s">
        <v>49</v>
      </c>
      <c r="O229" s="67"/>
      <c r="P229" s="194">
        <f t="shared" si="71"/>
        <v>0</v>
      </c>
      <c r="Q229" s="194">
        <v>9.0000000000000006E-5</v>
      </c>
      <c r="R229" s="194">
        <f t="shared" si="72"/>
        <v>5.94E-3</v>
      </c>
      <c r="S229" s="194">
        <v>0</v>
      </c>
      <c r="T229" s="195">
        <f t="shared" si="73"/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196" t="s">
        <v>551</v>
      </c>
      <c r="AT229" s="196" t="s">
        <v>445</v>
      </c>
      <c r="AU229" s="196" t="s">
        <v>91</v>
      </c>
      <c r="AY229" s="20" t="s">
        <v>443</v>
      </c>
      <c r="BE229" s="197">
        <f t="shared" si="74"/>
        <v>0</v>
      </c>
      <c r="BF229" s="197">
        <f t="shared" si="75"/>
        <v>0</v>
      </c>
      <c r="BG229" s="197">
        <f t="shared" si="76"/>
        <v>0</v>
      </c>
      <c r="BH229" s="197">
        <f t="shared" si="77"/>
        <v>0</v>
      </c>
      <c r="BI229" s="197">
        <f t="shared" si="78"/>
        <v>0</v>
      </c>
      <c r="BJ229" s="20" t="s">
        <v>85</v>
      </c>
      <c r="BK229" s="197">
        <f t="shared" si="79"/>
        <v>0</v>
      </c>
      <c r="BL229" s="20" t="s">
        <v>551</v>
      </c>
      <c r="BM229" s="196" t="s">
        <v>8511</v>
      </c>
    </row>
    <row r="230" spans="1:65" s="2" customFormat="1" ht="24.2" customHeight="1">
      <c r="A230" s="37"/>
      <c r="B230" s="38"/>
      <c r="C230" s="185" t="s">
        <v>1589</v>
      </c>
      <c r="D230" s="185" t="s">
        <v>445</v>
      </c>
      <c r="E230" s="186" t="s">
        <v>8512</v>
      </c>
      <c r="F230" s="187" t="s">
        <v>8513</v>
      </c>
      <c r="G230" s="188" t="s">
        <v>459</v>
      </c>
      <c r="H230" s="189">
        <v>5</v>
      </c>
      <c r="I230" s="190"/>
      <c r="J230" s="191">
        <f t="shared" si="70"/>
        <v>0</v>
      </c>
      <c r="K230" s="187" t="s">
        <v>19</v>
      </c>
      <c r="L230" s="42"/>
      <c r="M230" s="192" t="s">
        <v>19</v>
      </c>
      <c r="N230" s="193" t="s">
        <v>49</v>
      </c>
      <c r="O230" s="67"/>
      <c r="P230" s="194">
        <f t="shared" si="71"/>
        <v>0</v>
      </c>
      <c r="Q230" s="194">
        <v>2.4000000000000001E-4</v>
      </c>
      <c r="R230" s="194">
        <f t="shared" si="72"/>
        <v>1.2000000000000001E-3</v>
      </c>
      <c r="S230" s="194">
        <v>0</v>
      </c>
      <c r="T230" s="195">
        <f t="shared" si="73"/>
        <v>0</v>
      </c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R230" s="196" t="s">
        <v>551</v>
      </c>
      <c r="AT230" s="196" t="s">
        <v>445</v>
      </c>
      <c r="AU230" s="196" t="s">
        <v>91</v>
      </c>
      <c r="AY230" s="20" t="s">
        <v>443</v>
      </c>
      <c r="BE230" s="197">
        <f t="shared" si="74"/>
        <v>0</v>
      </c>
      <c r="BF230" s="197">
        <f t="shared" si="75"/>
        <v>0</v>
      </c>
      <c r="BG230" s="197">
        <f t="shared" si="76"/>
        <v>0</v>
      </c>
      <c r="BH230" s="197">
        <f t="shared" si="77"/>
        <v>0</v>
      </c>
      <c r="BI230" s="197">
        <f t="shared" si="78"/>
        <v>0</v>
      </c>
      <c r="BJ230" s="20" t="s">
        <v>85</v>
      </c>
      <c r="BK230" s="197">
        <f t="shared" si="79"/>
        <v>0</v>
      </c>
      <c r="BL230" s="20" t="s">
        <v>551</v>
      </c>
      <c r="BM230" s="196" t="s">
        <v>8514</v>
      </c>
    </row>
    <row r="231" spans="1:65" s="2" customFormat="1" ht="24.2" customHeight="1">
      <c r="A231" s="37"/>
      <c r="B231" s="38"/>
      <c r="C231" s="185" t="s">
        <v>1597</v>
      </c>
      <c r="D231" s="185" t="s">
        <v>445</v>
      </c>
      <c r="E231" s="186" t="s">
        <v>8515</v>
      </c>
      <c r="F231" s="187" t="s">
        <v>8516</v>
      </c>
      <c r="G231" s="188" t="s">
        <v>459</v>
      </c>
      <c r="H231" s="189">
        <v>1</v>
      </c>
      <c r="I231" s="190"/>
      <c r="J231" s="191">
        <f t="shared" si="70"/>
        <v>0</v>
      </c>
      <c r="K231" s="187" t="s">
        <v>19</v>
      </c>
      <c r="L231" s="42"/>
      <c r="M231" s="192" t="s">
        <v>19</v>
      </c>
      <c r="N231" s="193" t="s">
        <v>49</v>
      </c>
      <c r="O231" s="67"/>
      <c r="P231" s="194">
        <f t="shared" si="71"/>
        <v>0</v>
      </c>
      <c r="Q231" s="194">
        <v>3.2000000000000003E-4</v>
      </c>
      <c r="R231" s="194">
        <f t="shared" si="72"/>
        <v>3.2000000000000003E-4</v>
      </c>
      <c r="S231" s="194">
        <v>0</v>
      </c>
      <c r="T231" s="195">
        <f t="shared" si="73"/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196" t="s">
        <v>551</v>
      </c>
      <c r="AT231" s="196" t="s">
        <v>445</v>
      </c>
      <c r="AU231" s="196" t="s">
        <v>91</v>
      </c>
      <c r="AY231" s="20" t="s">
        <v>443</v>
      </c>
      <c r="BE231" s="197">
        <f t="shared" si="74"/>
        <v>0</v>
      </c>
      <c r="BF231" s="197">
        <f t="shared" si="75"/>
        <v>0</v>
      </c>
      <c r="BG231" s="197">
        <f t="shared" si="76"/>
        <v>0</v>
      </c>
      <c r="BH231" s="197">
        <f t="shared" si="77"/>
        <v>0</v>
      </c>
      <c r="BI231" s="197">
        <f t="shared" si="78"/>
        <v>0</v>
      </c>
      <c r="BJ231" s="20" t="s">
        <v>85</v>
      </c>
      <c r="BK231" s="197">
        <f t="shared" si="79"/>
        <v>0</v>
      </c>
      <c r="BL231" s="20" t="s">
        <v>551</v>
      </c>
      <c r="BM231" s="196" t="s">
        <v>8517</v>
      </c>
    </row>
    <row r="232" spans="1:65" s="2" customFormat="1" ht="24.2" customHeight="1">
      <c r="A232" s="37"/>
      <c r="B232" s="38"/>
      <c r="C232" s="185" t="s">
        <v>1604</v>
      </c>
      <c r="D232" s="185" t="s">
        <v>445</v>
      </c>
      <c r="E232" s="186" t="s">
        <v>8518</v>
      </c>
      <c r="F232" s="187" t="s">
        <v>8519</v>
      </c>
      <c r="G232" s="188" t="s">
        <v>459</v>
      </c>
      <c r="H232" s="189">
        <v>4</v>
      </c>
      <c r="I232" s="190"/>
      <c r="J232" s="191">
        <f t="shared" si="70"/>
        <v>0</v>
      </c>
      <c r="K232" s="187" t="s">
        <v>19</v>
      </c>
      <c r="L232" s="42"/>
      <c r="M232" s="192" t="s">
        <v>19</v>
      </c>
      <c r="N232" s="193" t="s">
        <v>49</v>
      </c>
      <c r="O232" s="67"/>
      <c r="P232" s="194">
        <f t="shared" si="71"/>
        <v>0</v>
      </c>
      <c r="Q232" s="194">
        <v>4.6999999999999999E-4</v>
      </c>
      <c r="R232" s="194">
        <f t="shared" si="72"/>
        <v>1.8799999999999999E-3</v>
      </c>
      <c r="S232" s="194">
        <v>0</v>
      </c>
      <c r="T232" s="195">
        <f t="shared" si="73"/>
        <v>0</v>
      </c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R232" s="196" t="s">
        <v>551</v>
      </c>
      <c r="AT232" s="196" t="s">
        <v>445</v>
      </c>
      <c r="AU232" s="196" t="s">
        <v>91</v>
      </c>
      <c r="AY232" s="20" t="s">
        <v>443</v>
      </c>
      <c r="BE232" s="197">
        <f t="shared" si="74"/>
        <v>0</v>
      </c>
      <c r="BF232" s="197">
        <f t="shared" si="75"/>
        <v>0</v>
      </c>
      <c r="BG232" s="197">
        <f t="shared" si="76"/>
        <v>0</v>
      </c>
      <c r="BH232" s="197">
        <f t="shared" si="77"/>
        <v>0</v>
      </c>
      <c r="BI232" s="197">
        <f t="shared" si="78"/>
        <v>0</v>
      </c>
      <c r="BJ232" s="20" t="s">
        <v>85</v>
      </c>
      <c r="BK232" s="197">
        <f t="shared" si="79"/>
        <v>0</v>
      </c>
      <c r="BL232" s="20" t="s">
        <v>551</v>
      </c>
      <c r="BM232" s="196" t="s">
        <v>8520</v>
      </c>
    </row>
    <row r="233" spans="1:65" s="2" customFormat="1" ht="24.2" customHeight="1">
      <c r="A233" s="37"/>
      <c r="B233" s="38"/>
      <c r="C233" s="185" t="s">
        <v>1609</v>
      </c>
      <c r="D233" s="185" t="s">
        <v>445</v>
      </c>
      <c r="E233" s="186" t="s">
        <v>8521</v>
      </c>
      <c r="F233" s="187" t="s">
        <v>8522</v>
      </c>
      <c r="G233" s="188" t="s">
        <v>459</v>
      </c>
      <c r="H233" s="189">
        <v>8</v>
      </c>
      <c r="I233" s="190"/>
      <c r="J233" s="191">
        <f t="shared" si="70"/>
        <v>0</v>
      </c>
      <c r="K233" s="187" t="s">
        <v>19</v>
      </c>
      <c r="L233" s="42"/>
      <c r="M233" s="192" t="s">
        <v>19</v>
      </c>
      <c r="N233" s="193" t="s">
        <v>49</v>
      </c>
      <c r="O233" s="67"/>
      <c r="P233" s="194">
        <f t="shared" si="71"/>
        <v>0</v>
      </c>
      <c r="Q233" s="194">
        <v>5.1999999999999995E-4</v>
      </c>
      <c r="R233" s="194">
        <f t="shared" si="72"/>
        <v>4.1599999999999996E-3</v>
      </c>
      <c r="S233" s="194">
        <v>0</v>
      </c>
      <c r="T233" s="195">
        <f t="shared" si="73"/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196" t="s">
        <v>551</v>
      </c>
      <c r="AT233" s="196" t="s">
        <v>445</v>
      </c>
      <c r="AU233" s="196" t="s">
        <v>91</v>
      </c>
      <c r="AY233" s="20" t="s">
        <v>443</v>
      </c>
      <c r="BE233" s="197">
        <f t="shared" si="74"/>
        <v>0</v>
      </c>
      <c r="BF233" s="197">
        <f t="shared" si="75"/>
        <v>0</v>
      </c>
      <c r="BG233" s="197">
        <f t="shared" si="76"/>
        <v>0</v>
      </c>
      <c r="BH233" s="197">
        <f t="shared" si="77"/>
        <v>0</v>
      </c>
      <c r="BI233" s="197">
        <f t="shared" si="78"/>
        <v>0</v>
      </c>
      <c r="BJ233" s="20" t="s">
        <v>85</v>
      </c>
      <c r="BK233" s="197">
        <f t="shared" si="79"/>
        <v>0</v>
      </c>
      <c r="BL233" s="20" t="s">
        <v>551</v>
      </c>
      <c r="BM233" s="196" t="s">
        <v>8523</v>
      </c>
    </row>
    <row r="234" spans="1:65" s="2" customFormat="1" ht="24.2" customHeight="1">
      <c r="A234" s="37"/>
      <c r="B234" s="38"/>
      <c r="C234" s="185" t="s">
        <v>1616</v>
      </c>
      <c r="D234" s="185" t="s">
        <v>445</v>
      </c>
      <c r="E234" s="186" t="s">
        <v>8524</v>
      </c>
      <c r="F234" s="187" t="s">
        <v>8525</v>
      </c>
      <c r="G234" s="188" t="s">
        <v>459</v>
      </c>
      <c r="H234" s="189">
        <v>2</v>
      </c>
      <c r="I234" s="190"/>
      <c r="J234" s="191">
        <f t="shared" si="70"/>
        <v>0</v>
      </c>
      <c r="K234" s="187" t="s">
        <v>19</v>
      </c>
      <c r="L234" s="42"/>
      <c r="M234" s="192" t="s">
        <v>19</v>
      </c>
      <c r="N234" s="193" t="s">
        <v>49</v>
      </c>
      <c r="O234" s="67"/>
      <c r="P234" s="194">
        <f t="shared" si="71"/>
        <v>0</v>
      </c>
      <c r="Q234" s="194">
        <v>9.2000000000000003E-4</v>
      </c>
      <c r="R234" s="194">
        <f t="shared" si="72"/>
        <v>1.8400000000000001E-3</v>
      </c>
      <c r="S234" s="194">
        <v>0</v>
      </c>
      <c r="T234" s="195">
        <f t="shared" si="73"/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196" t="s">
        <v>551</v>
      </c>
      <c r="AT234" s="196" t="s">
        <v>445</v>
      </c>
      <c r="AU234" s="196" t="s">
        <v>91</v>
      </c>
      <c r="AY234" s="20" t="s">
        <v>443</v>
      </c>
      <c r="BE234" s="197">
        <f t="shared" si="74"/>
        <v>0</v>
      </c>
      <c r="BF234" s="197">
        <f t="shared" si="75"/>
        <v>0</v>
      </c>
      <c r="BG234" s="197">
        <f t="shared" si="76"/>
        <v>0</v>
      </c>
      <c r="BH234" s="197">
        <f t="shared" si="77"/>
        <v>0</v>
      </c>
      <c r="BI234" s="197">
        <f t="shared" si="78"/>
        <v>0</v>
      </c>
      <c r="BJ234" s="20" t="s">
        <v>85</v>
      </c>
      <c r="BK234" s="197">
        <f t="shared" si="79"/>
        <v>0</v>
      </c>
      <c r="BL234" s="20" t="s">
        <v>551</v>
      </c>
      <c r="BM234" s="196" t="s">
        <v>8526</v>
      </c>
    </row>
    <row r="235" spans="1:65" s="2" customFormat="1" ht="24.2" customHeight="1">
      <c r="A235" s="37"/>
      <c r="B235" s="38"/>
      <c r="C235" s="185" t="s">
        <v>1621</v>
      </c>
      <c r="D235" s="185" t="s">
        <v>445</v>
      </c>
      <c r="E235" s="186" t="s">
        <v>8527</v>
      </c>
      <c r="F235" s="187" t="s">
        <v>8528</v>
      </c>
      <c r="G235" s="188" t="s">
        <v>459</v>
      </c>
      <c r="H235" s="189">
        <v>2</v>
      </c>
      <c r="I235" s="190"/>
      <c r="J235" s="191">
        <f t="shared" si="70"/>
        <v>0</v>
      </c>
      <c r="K235" s="187" t="s">
        <v>19</v>
      </c>
      <c r="L235" s="42"/>
      <c r="M235" s="192" t="s">
        <v>19</v>
      </c>
      <c r="N235" s="193" t="s">
        <v>49</v>
      </c>
      <c r="O235" s="67"/>
      <c r="P235" s="194">
        <f t="shared" si="71"/>
        <v>0</v>
      </c>
      <c r="Q235" s="194">
        <v>5.9999999999999995E-4</v>
      </c>
      <c r="R235" s="194">
        <f t="shared" si="72"/>
        <v>1.1999999999999999E-3</v>
      </c>
      <c r="S235" s="194">
        <v>0</v>
      </c>
      <c r="T235" s="195">
        <f t="shared" si="73"/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196" t="s">
        <v>551</v>
      </c>
      <c r="AT235" s="196" t="s">
        <v>445</v>
      </c>
      <c r="AU235" s="196" t="s">
        <v>91</v>
      </c>
      <c r="AY235" s="20" t="s">
        <v>443</v>
      </c>
      <c r="BE235" s="197">
        <f t="shared" si="74"/>
        <v>0</v>
      </c>
      <c r="BF235" s="197">
        <f t="shared" si="75"/>
        <v>0</v>
      </c>
      <c r="BG235" s="197">
        <f t="shared" si="76"/>
        <v>0</v>
      </c>
      <c r="BH235" s="197">
        <f t="shared" si="77"/>
        <v>0</v>
      </c>
      <c r="BI235" s="197">
        <f t="shared" si="78"/>
        <v>0</v>
      </c>
      <c r="BJ235" s="20" t="s">
        <v>85</v>
      </c>
      <c r="BK235" s="197">
        <f t="shared" si="79"/>
        <v>0</v>
      </c>
      <c r="BL235" s="20" t="s">
        <v>551</v>
      </c>
      <c r="BM235" s="196" t="s">
        <v>8529</v>
      </c>
    </row>
    <row r="236" spans="1:65" s="2" customFormat="1" ht="24.2" customHeight="1">
      <c r="A236" s="37"/>
      <c r="B236" s="38"/>
      <c r="C236" s="185" t="s">
        <v>1628</v>
      </c>
      <c r="D236" s="185" t="s">
        <v>445</v>
      </c>
      <c r="E236" s="186" t="s">
        <v>8530</v>
      </c>
      <c r="F236" s="187" t="s">
        <v>8531</v>
      </c>
      <c r="G236" s="188" t="s">
        <v>459</v>
      </c>
      <c r="H236" s="189">
        <v>1</v>
      </c>
      <c r="I236" s="190"/>
      <c r="J236" s="191">
        <f t="shared" si="70"/>
        <v>0</v>
      </c>
      <c r="K236" s="187" t="s">
        <v>19</v>
      </c>
      <c r="L236" s="42"/>
      <c r="M236" s="192" t="s">
        <v>19</v>
      </c>
      <c r="N236" s="193" t="s">
        <v>49</v>
      </c>
      <c r="O236" s="67"/>
      <c r="P236" s="194">
        <f t="shared" si="71"/>
        <v>0</v>
      </c>
      <c r="Q236" s="194">
        <v>5.9999999999999995E-4</v>
      </c>
      <c r="R236" s="194">
        <f t="shared" si="72"/>
        <v>5.9999999999999995E-4</v>
      </c>
      <c r="S236" s="194">
        <v>0</v>
      </c>
      <c r="T236" s="195">
        <f t="shared" si="73"/>
        <v>0</v>
      </c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R236" s="196" t="s">
        <v>551</v>
      </c>
      <c r="AT236" s="196" t="s">
        <v>445</v>
      </c>
      <c r="AU236" s="196" t="s">
        <v>91</v>
      </c>
      <c r="AY236" s="20" t="s">
        <v>443</v>
      </c>
      <c r="BE236" s="197">
        <f t="shared" si="74"/>
        <v>0</v>
      </c>
      <c r="BF236" s="197">
        <f t="shared" si="75"/>
        <v>0</v>
      </c>
      <c r="BG236" s="197">
        <f t="shared" si="76"/>
        <v>0</v>
      </c>
      <c r="BH236" s="197">
        <f t="shared" si="77"/>
        <v>0</v>
      </c>
      <c r="BI236" s="197">
        <f t="shared" si="78"/>
        <v>0</v>
      </c>
      <c r="BJ236" s="20" t="s">
        <v>85</v>
      </c>
      <c r="BK236" s="197">
        <f t="shared" si="79"/>
        <v>0</v>
      </c>
      <c r="BL236" s="20" t="s">
        <v>551</v>
      </c>
      <c r="BM236" s="196" t="s">
        <v>8532</v>
      </c>
    </row>
    <row r="237" spans="1:65" s="2" customFormat="1" ht="21.75" customHeight="1">
      <c r="A237" s="37"/>
      <c r="B237" s="38"/>
      <c r="C237" s="185" t="s">
        <v>1634</v>
      </c>
      <c r="D237" s="185" t="s">
        <v>445</v>
      </c>
      <c r="E237" s="186" t="s">
        <v>8533</v>
      </c>
      <c r="F237" s="187" t="s">
        <v>8534</v>
      </c>
      <c r="G237" s="188" t="s">
        <v>459</v>
      </c>
      <c r="H237" s="189">
        <v>2</v>
      </c>
      <c r="I237" s="190"/>
      <c r="J237" s="191">
        <f t="shared" si="70"/>
        <v>0</v>
      </c>
      <c r="K237" s="187" t="s">
        <v>19</v>
      </c>
      <c r="L237" s="42"/>
      <c r="M237" s="192" t="s">
        <v>19</v>
      </c>
      <c r="N237" s="193" t="s">
        <v>49</v>
      </c>
      <c r="O237" s="67"/>
      <c r="P237" s="194">
        <f t="shared" si="71"/>
        <v>0</v>
      </c>
      <c r="Q237" s="194">
        <v>5.1999999999999995E-4</v>
      </c>
      <c r="R237" s="194">
        <f t="shared" si="72"/>
        <v>1.0399999999999999E-3</v>
      </c>
      <c r="S237" s="194">
        <v>0</v>
      </c>
      <c r="T237" s="195">
        <f t="shared" si="73"/>
        <v>0</v>
      </c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R237" s="196" t="s">
        <v>551</v>
      </c>
      <c r="AT237" s="196" t="s">
        <v>445</v>
      </c>
      <c r="AU237" s="196" t="s">
        <v>91</v>
      </c>
      <c r="AY237" s="20" t="s">
        <v>443</v>
      </c>
      <c r="BE237" s="197">
        <f t="shared" si="74"/>
        <v>0</v>
      </c>
      <c r="BF237" s="197">
        <f t="shared" si="75"/>
        <v>0</v>
      </c>
      <c r="BG237" s="197">
        <f t="shared" si="76"/>
        <v>0</v>
      </c>
      <c r="BH237" s="197">
        <f t="shared" si="77"/>
        <v>0</v>
      </c>
      <c r="BI237" s="197">
        <f t="shared" si="78"/>
        <v>0</v>
      </c>
      <c r="BJ237" s="20" t="s">
        <v>85</v>
      </c>
      <c r="BK237" s="197">
        <f t="shared" si="79"/>
        <v>0</v>
      </c>
      <c r="BL237" s="20" t="s">
        <v>551</v>
      </c>
      <c r="BM237" s="196" t="s">
        <v>8535</v>
      </c>
    </row>
    <row r="238" spans="1:65" s="2" customFormat="1" ht="21.75" customHeight="1">
      <c r="A238" s="37"/>
      <c r="B238" s="38"/>
      <c r="C238" s="185" t="s">
        <v>1639</v>
      </c>
      <c r="D238" s="185" t="s">
        <v>445</v>
      </c>
      <c r="E238" s="186" t="s">
        <v>8536</v>
      </c>
      <c r="F238" s="187" t="s">
        <v>8537</v>
      </c>
      <c r="G238" s="188" t="s">
        <v>459</v>
      </c>
      <c r="H238" s="189">
        <v>4</v>
      </c>
      <c r="I238" s="190"/>
      <c r="J238" s="191">
        <f t="shared" si="70"/>
        <v>0</v>
      </c>
      <c r="K238" s="187" t="s">
        <v>19</v>
      </c>
      <c r="L238" s="42"/>
      <c r="M238" s="192" t="s">
        <v>19</v>
      </c>
      <c r="N238" s="193" t="s">
        <v>49</v>
      </c>
      <c r="O238" s="67"/>
      <c r="P238" s="194">
        <f t="shared" si="71"/>
        <v>0</v>
      </c>
      <c r="Q238" s="194">
        <v>7.7999999999999999E-4</v>
      </c>
      <c r="R238" s="194">
        <f t="shared" si="72"/>
        <v>3.1199999999999999E-3</v>
      </c>
      <c r="S238" s="194">
        <v>0</v>
      </c>
      <c r="T238" s="195">
        <f t="shared" si="73"/>
        <v>0</v>
      </c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R238" s="196" t="s">
        <v>551</v>
      </c>
      <c r="AT238" s="196" t="s">
        <v>445</v>
      </c>
      <c r="AU238" s="196" t="s">
        <v>91</v>
      </c>
      <c r="AY238" s="20" t="s">
        <v>443</v>
      </c>
      <c r="BE238" s="197">
        <f t="shared" si="74"/>
        <v>0</v>
      </c>
      <c r="BF238" s="197">
        <f t="shared" si="75"/>
        <v>0</v>
      </c>
      <c r="BG238" s="197">
        <f t="shared" si="76"/>
        <v>0</v>
      </c>
      <c r="BH238" s="197">
        <f t="shared" si="77"/>
        <v>0</v>
      </c>
      <c r="BI238" s="197">
        <f t="shared" si="78"/>
        <v>0</v>
      </c>
      <c r="BJ238" s="20" t="s">
        <v>85</v>
      </c>
      <c r="BK238" s="197">
        <f t="shared" si="79"/>
        <v>0</v>
      </c>
      <c r="BL238" s="20" t="s">
        <v>551</v>
      </c>
      <c r="BM238" s="196" t="s">
        <v>8538</v>
      </c>
    </row>
    <row r="239" spans="1:65" s="2" customFormat="1" ht="24.2" customHeight="1">
      <c r="A239" s="37"/>
      <c r="B239" s="38"/>
      <c r="C239" s="185" t="s">
        <v>1644</v>
      </c>
      <c r="D239" s="185" t="s">
        <v>445</v>
      </c>
      <c r="E239" s="186" t="s">
        <v>8539</v>
      </c>
      <c r="F239" s="187" t="s">
        <v>8540</v>
      </c>
      <c r="G239" s="188" t="s">
        <v>459</v>
      </c>
      <c r="H239" s="189">
        <v>114</v>
      </c>
      <c r="I239" s="190"/>
      <c r="J239" s="191">
        <f t="shared" si="70"/>
        <v>0</v>
      </c>
      <c r="K239" s="187" t="s">
        <v>19</v>
      </c>
      <c r="L239" s="42"/>
      <c r="M239" s="192" t="s">
        <v>19</v>
      </c>
      <c r="N239" s="193" t="s">
        <v>49</v>
      </c>
      <c r="O239" s="67"/>
      <c r="P239" s="194">
        <f t="shared" si="71"/>
        <v>0</v>
      </c>
      <c r="Q239" s="194">
        <v>2.2000000000000001E-4</v>
      </c>
      <c r="R239" s="194">
        <f t="shared" si="72"/>
        <v>2.5080000000000002E-2</v>
      </c>
      <c r="S239" s="194">
        <v>0</v>
      </c>
      <c r="T239" s="195">
        <f t="shared" si="73"/>
        <v>0</v>
      </c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R239" s="196" t="s">
        <v>551</v>
      </c>
      <c r="AT239" s="196" t="s">
        <v>445</v>
      </c>
      <c r="AU239" s="196" t="s">
        <v>91</v>
      </c>
      <c r="AY239" s="20" t="s">
        <v>443</v>
      </c>
      <c r="BE239" s="197">
        <f t="shared" si="74"/>
        <v>0</v>
      </c>
      <c r="BF239" s="197">
        <f t="shared" si="75"/>
        <v>0</v>
      </c>
      <c r="BG239" s="197">
        <f t="shared" si="76"/>
        <v>0</v>
      </c>
      <c r="BH239" s="197">
        <f t="shared" si="77"/>
        <v>0</v>
      </c>
      <c r="BI239" s="197">
        <f t="shared" si="78"/>
        <v>0</v>
      </c>
      <c r="BJ239" s="20" t="s">
        <v>85</v>
      </c>
      <c r="BK239" s="197">
        <f t="shared" si="79"/>
        <v>0</v>
      </c>
      <c r="BL239" s="20" t="s">
        <v>551</v>
      </c>
      <c r="BM239" s="196" t="s">
        <v>8541</v>
      </c>
    </row>
    <row r="240" spans="1:65" s="2" customFormat="1" ht="24.2" customHeight="1">
      <c r="A240" s="37"/>
      <c r="B240" s="38"/>
      <c r="C240" s="185" t="s">
        <v>1649</v>
      </c>
      <c r="D240" s="185" t="s">
        <v>445</v>
      </c>
      <c r="E240" s="186" t="s">
        <v>8542</v>
      </c>
      <c r="F240" s="187" t="s">
        <v>8543</v>
      </c>
      <c r="G240" s="188" t="s">
        <v>459</v>
      </c>
      <c r="H240" s="189">
        <v>2</v>
      </c>
      <c r="I240" s="190"/>
      <c r="J240" s="191">
        <f t="shared" si="70"/>
        <v>0</v>
      </c>
      <c r="K240" s="187" t="s">
        <v>19</v>
      </c>
      <c r="L240" s="42"/>
      <c r="M240" s="192" t="s">
        <v>19</v>
      </c>
      <c r="N240" s="193" t="s">
        <v>49</v>
      </c>
      <c r="O240" s="67"/>
      <c r="P240" s="194">
        <f t="shared" si="71"/>
        <v>0</v>
      </c>
      <c r="Q240" s="194">
        <v>1.14E-3</v>
      </c>
      <c r="R240" s="194">
        <f t="shared" si="72"/>
        <v>2.2799999999999999E-3</v>
      </c>
      <c r="S240" s="194">
        <v>0</v>
      </c>
      <c r="T240" s="195">
        <f t="shared" si="73"/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196" t="s">
        <v>551</v>
      </c>
      <c r="AT240" s="196" t="s">
        <v>445</v>
      </c>
      <c r="AU240" s="196" t="s">
        <v>91</v>
      </c>
      <c r="AY240" s="20" t="s">
        <v>443</v>
      </c>
      <c r="BE240" s="197">
        <f t="shared" si="74"/>
        <v>0</v>
      </c>
      <c r="BF240" s="197">
        <f t="shared" si="75"/>
        <v>0</v>
      </c>
      <c r="BG240" s="197">
        <f t="shared" si="76"/>
        <v>0</v>
      </c>
      <c r="BH240" s="197">
        <f t="shared" si="77"/>
        <v>0</v>
      </c>
      <c r="BI240" s="197">
        <f t="shared" si="78"/>
        <v>0</v>
      </c>
      <c r="BJ240" s="20" t="s">
        <v>85</v>
      </c>
      <c r="BK240" s="197">
        <f t="shared" si="79"/>
        <v>0</v>
      </c>
      <c r="BL240" s="20" t="s">
        <v>551</v>
      </c>
      <c r="BM240" s="196" t="s">
        <v>8544</v>
      </c>
    </row>
    <row r="241" spans="1:65" s="2" customFormat="1" ht="21.75" customHeight="1">
      <c r="A241" s="37"/>
      <c r="B241" s="38"/>
      <c r="C241" s="185" t="s">
        <v>1653</v>
      </c>
      <c r="D241" s="185" t="s">
        <v>445</v>
      </c>
      <c r="E241" s="186" t="s">
        <v>8545</v>
      </c>
      <c r="F241" s="187" t="s">
        <v>8546</v>
      </c>
      <c r="G241" s="188" t="s">
        <v>459</v>
      </c>
      <c r="H241" s="189">
        <v>4</v>
      </c>
      <c r="I241" s="190"/>
      <c r="J241" s="191">
        <f t="shared" si="70"/>
        <v>0</v>
      </c>
      <c r="K241" s="187" t="s">
        <v>19</v>
      </c>
      <c r="L241" s="42"/>
      <c r="M241" s="192" t="s">
        <v>19</v>
      </c>
      <c r="N241" s="193" t="s">
        <v>49</v>
      </c>
      <c r="O241" s="67"/>
      <c r="P241" s="194">
        <f t="shared" si="71"/>
        <v>0</v>
      </c>
      <c r="Q241" s="194">
        <v>1.73E-3</v>
      </c>
      <c r="R241" s="194">
        <f t="shared" si="72"/>
        <v>6.9199999999999999E-3</v>
      </c>
      <c r="S241" s="194">
        <v>0</v>
      </c>
      <c r="T241" s="195">
        <f t="shared" si="73"/>
        <v>0</v>
      </c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R241" s="196" t="s">
        <v>551</v>
      </c>
      <c r="AT241" s="196" t="s">
        <v>445</v>
      </c>
      <c r="AU241" s="196" t="s">
        <v>91</v>
      </c>
      <c r="AY241" s="20" t="s">
        <v>443</v>
      </c>
      <c r="BE241" s="197">
        <f t="shared" si="74"/>
        <v>0</v>
      </c>
      <c r="BF241" s="197">
        <f t="shared" si="75"/>
        <v>0</v>
      </c>
      <c r="BG241" s="197">
        <f t="shared" si="76"/>
        <v>0</v>
      </c>
      <c r="BH241" s="197">
        <f t="shared" si="77"/>
        <v>0</v>
      </c>
      <c r="BI241" s="197">
        <f t="shared" si="78"/>
        <v>0</v>
      </c>
      <c r="BJ241" s="20" t="s">
        <v>85</v>
      </c>
      <c r="BK241" s="197">
        <f t="shared" si="79"/>
        <v>0</v>
      </c>
      <c r="BL241" s="20" t="s">
        <v>551</v>
      </c>
      <c r="BM241" s="196" t="s">
        <v>8547</v>
      </c>
    </row>
    <row r="242" spans="1:65" s="2" customFormat="1" ht="24.2" customHeight="1">
      <c r="A242" s="37"/>
      <c r="B242" s="38"/>
      <c r="C242" s="185" t="s">
        <v>1659</v>
      </c>
      <c r="D242" s="185" t="s">
        <v>445</v>
      </c>
      <c r="E242" s="186" t="s">
        <v>8548</v>
      </c>
      <c r="F242" s="187" t="s">
        <v>8549</v>
      </c>
      <c r="G242" s="188" t="s">
        <v>459</v>
      </c>
      <c r="H242" s="189">
        <v>9</v>
      </c>
      <c r="I242" s="190"/>
      <c r="J242" s="191">
        <f t="shared" si="70"/>
        <v>0</v>
      </c>
      <c r="K242" s="187" t="s">
        <v>19</v>
      </c>
      <c r="L242" s="42"/>
      <c r="M242" s="192" t="s">
        <v>19</v>
      </c>
      <c r="N242" s="193" t="s">
        <v>49</v>
      </c>
      <c r="O242" s="67"/>
      <c r="P242" s="194">
        <f t="shared" si="71"/>
        <v>0</v>
      </c>
      <c r="Q242" s="194">
        <v>2.3000000000000001E-4</v>
      </c>
      <c r="R242" s="194">
        <f t="shared" si="72"/>
        <v>2.0700000000000002E-3</v>
      </c>
      <c r="S242" s="194">
        <v>0</v>
      </c>
      <c r="T242" s="195">
        <f t="shared" si="73"/>
        <v>0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196" t="s">
        <v>551</v>
      </c>
      <c r="AT242" s="196" t="s">
        <v>445</v>
      </c>
      <c r="AU242" s="196" t="s">
        <v>91</v>
      </c>
      <c r="AY242" s="20" t="s">
        <v>443</v>
      </c>
      <c r="BE242" s="197">
        <f t="shared" si="74"/>
        <v>0</v>
      </c>
      <c r="BF242" s="197">
        <f t="shared" si="75"/>
        <v>0</v>
      </c>
      <c r="BG242" s="197">
        <f t="shared" si="76"/>
        <v>0</v>
      </c>
      <c r="BH242" s="197">
        <f t="shared" si="77"/>
        <v>0</v>
      </c>
      <c r="BI242" s="197">
        <f t="shared" si="78"/>
        <v>0</v>
      </c>
      <c r="BJ242" s="20" t="s">
        <v>85</v>
      </c>
      <c r="BK242" s="197">
        <f t="shared" si="79"/>
        <v>0</v>
      </c>
      <c r="BL242" s="20" t="s">
        <v>551</v>
      </c>
      <c r="BM242" s="196" t="s">
        <v>8550</v>
      </c>
    </row>
    <row r="243" spans="1:65" s="2" customFormat="1" ht="24.2" customHeight="1">
      <c r="A243" s="37"/>
      <c r="B243" s="38"/>
      <c r="C243" s="185" t="s">
        <v>1674</v>
      </c>
      <c r="D243" s="185" t="s">
        <v>445</v>
      </c>
      <c r="E243" s="186" t="s">
        <v>8551</v>
      </c>
      <c r="F243" s="187" t="s">
        <v>8552</v>
      </c>
      <c r="G243" s="188" t="s">
        <v>459</v>
      </c>
      <c r="H243" s="189">
        <v>101</v>
      </c>
      <c r="I243" s="190"/>
      <c r="J243" s="191">
        <f t="shared" si="70"/>
        <v>0</v>
      </c>
      <c r="K243" s="187" t="s">
        <v>19</v>
      </c>
      <c r="L243" s="42"/>
      <c r="M243" s="192" t="s">
        <v>19</v>
      </c>
      <c r="N243" s="193" t="s">
        <v>49</v>
      </c>
      <c r="O243" s="67"/>
      <c r="P243" s="194">
        <f t="shared" si="71"/>
        <v>0</v>
      </c>
      <c r="Q243" s="194">
        <v>3.5E-4</v>
      </c>
      <c r="R243" s="194">
        <f t="shared" si="72"/>
        <v>3.5349999999999999E-2</v>
      </c>
      <c r="S243" s="194">
        <v>0</v>
      </c>
      <c r="T243" s="195">
        <f t="shared" si="73"/>
        <v>0</v>
      </c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R243" s="196" t="s">
        <v>551</v>
      </c>
      <c r="AT243" s="196" t="s">
        <v>445</v>
      </c>
      <c r="AU243" s="196" t="s">
        <v>91</v>
      </c>
      <c r="AY243" s="20" t="s">
        <v>443</v>
      </c>
      <c r="BE243" s="197">
        <f t="shared" si="74"/>
        <v>0</v>
      </c>
      <c r="BF243" s="197">
        <f t="shared" si="75"/>
        <v>0</v>
      </c>
      <c r="BG243" s="197">
        <f t="shared" si="76"/>
        <v>0</v>
      </c>
      <c r="BH243" s="197">
        <f t="shared" si="77"/>
        <v>0</v>
      </c>
      <c r="BI243" s="197">
        <f t="shared" si="78"/>
        <v>0</v>
      </c>
      <c r="BJ243" s="20" t="s">
        <v>85</v>
      </c>
      <c r="BK243" s="197">
        <f t="shared" si="79"/>
        <v>0</v>
      </c>
      <c r="BL243" s="20" t="s">
        <v>551</v>
      </c>
      <c r="BM243" s="196" t="s">
        <v>8553</v>
      </c>
    </row>
    <row r="244" spans="1:65" s="2" customFormat="1" ht="24.2" customHeight="1">
      <c r="A244" s="37"/>
      <c r="B244" s="38"/>
      <c r="C244" s="185" t="s">
        <v>1684</v>
      </c>
      <c r="D244" s="185" t="s">
        <v>445</v>
      </c>
      <c r="E244" s="186" t="s">
        <v>8554</v>
      </c>
      <c r="F244" s="187" t="s">
        <v>8555</v>
      </c>
      <c r="G244" s="188" t="s">
        <v>459</v>
      </c>
      <c r="H244" s="189">
        <v>16</v>
      </c>
      <c r="I244" s="190"/>
      <c r="J244" s="191">
        <f t="shared" si="70"/>
        <v>0</v>
      </c>
      <c r="K244" s="187" t="s">
        <v>19</v>
      </c>
      <c r="L244" s="42"/>
      <c r="M244" s="192" t="s">
        <v>19</v>
      </c>
      <c r="N244" s="193" t="s">
        <v>49</v>
      </c>
      <c r="O244" s="67"/>
      <c r="P244" s="194">
        <f t="shared" si="71"/>
        <v>0</v>
      </c>
      <c r="Q244" s="194">
        <v>5.5000000000000003E-4</v>
      </c>
      <c r="R244" s="194">
        <f t="shared" si="72"/>
        <v>8.8000000000000005E-3</v>
      </c>
      <c r="S244" s="194">
        <v>0</v>
      </c>
      <c r="T244" s="195">
        <f t="shared" si="73"/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196" t="s">
        <v>551</v>
      </c>
      <c r="AT244" s="196" t="s">
        <v>445</v>
      </c>
      <c r="AU244" s="196" t="s">
        <v>91</v>
      </c>
      <c r="AY244" s="20" t="s">
        <v>443</v>
      </c>
      <c r="BE244" s="197">
        <f t="shared" si="74"/>
        <v>0</v>
      </c>
      <c r="BF244" s="197">
        <f t="shared" si="75"/>
        <v>0</v>
      </c>
      <c r="BG244" s="197">
        <f t="shared" si="76"/>
        <v>0</v>
      </c>
      <c r="BH244" s="197">
        <f t="shared" si="77"/>
        <v>0</v>
      </c>
      <c r="BI244" s="197">
        <f t="shared" si="78"/>
        <v>0</v>
      </c>
      <c r="BJ244" s="20" t="s">
        <v>85</v>
      </c>
      <c r="BK244" s="197">
        <f t="shared" si="79"/>
        <v>0</v>
      </c>
      <c r="BL244" s="20" t="s">
        <v>551</v>
      </c>
      <c r="BM244" s="196" t="s">
        <v>8556</v>
      </c>
    </row>
    <row r="245" spans="1:65" s="2" customFormat="1" ht="24.2" customHeight="1">
      <c r="A245" s="37"/>
      <c r="B245" s="38"/>
      <c r="C245" s="185" t="s">
        <v>1694</v>
      </c>
      <c r="D245" s="185" t="s">
        <v>445</v>
      </c>
      <c r="E245" s="186" t="s">
        <v>8557</v>
      </c>
      <c r="F245" s="187" t="s">
        <v>8558</v>
      </c>
      <c r="G245" s="188" t="s">
        <v>459</v>
      </c>
      <c r="H245" s="189">
        <v>4</v>
      </c>
      <c r="I245" s="190"/>
      <c r="J245" s="191">
        <f t="shared" si="70"/>
        <v>0</v>
      </c>
      <c r="K245" s="187" t="s">
        <v>19</v>
      </c>
      <c r="L245" s="42"/>
      <c r="M245" s="192" t="s">
        <v>19</v>
      </c>
      <c r="N245" s="193" t="s">
        <v>49</v>
      </c>
      <c r="O245" s="67"/>
      <c r="P245" s="194">
        <f t="shared" si="71"/>
        <v>0</v>
      </c>
      <c r="Q245" s="194">
        <v>7.6000000000000004E-4</v>
      </c>
      <c r="R245" s="194">
        <f t="shared" si="72"/>
        <v>3.0400000000000002E-3</v>
      </c>
      <c r="S245" s="194">
        <v>0</v>
      </c>
      <c r="T245" s="195">
        <f t="shared" si="73"/>
        <v>0</v>
      </c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R245" s="196" t="s">
        <v>551</v>
      </c>
      <c r="AT245" s="196" t="s">
        <v>445</v>
      </c>
      <c r="AU245" s="196" t="s">
        <v>91</v>
      </c>
      <c r="AY245" s="20" t="s">
        <v>443</v>
      </c>
      <c r="BE245" s="197">
        <f t="shared" si="74"/>
        <v>0</v>
      </c>
      <c r="BF245" s="197">
        <f t="shared" si="75"/>
        <v>0</v>
      </c>
      <c r="BG245" s="197">
        <f t="shared" si="76"/>
        <v>0</v>
      </c>
      <c r="BH245" s="197">
        <f t="shared" si="77"/>
        <v>0</v>
      </c>
      <c r="BI245" s="197">
        <f t="shared" si="78"/>
        <v>0</v>
      </c>
      <c r="BJ245" s="20" t="s">
        <v>85</v>
      </c>
      <c r="BK245" s="197">
        <f t="shared" si="79"/>
        <v>0</v>
      </c>
      <c r="BL245" s="20" t="s">
        <v>551</v>
      </c>
      <c r="BM245" s="196" t="s">
        <v>8559</v>
      </c>
    </row>
    <row r="246" spans="1:65" s="2" customFormat="1" ht="24.2" customHeight="1">
      <c r="A246" s="37"/>
      <c r="B246" s="38"/>
      <c r="C246" s="185" t="s">
        <v>1904</v>
      </c>
      <c r="D246" s="185" t="s">
        <v>445</v>
      </c>
      <c r="E246" s="186" t="s">
        <v>8560</v>
      </c>
      <c r="F246" s="187" t="s">
        <v>8561</v>
      </c>
      <c r="G246" s="188" t="s">
        <v>459</v>
      </c>
      <c r="H246" s="189">
        <v>6</v>
      </c>
      <c r="I246" s="190"/>
      <c r="J246" s="191">
        <f t="shared" si="70"/>
        <v>0</v>
      </c>
      <c r="K246" s="187" t="s">
        <v>19</v>
      </c>
      <c r="L246" s="42"/>
      <c r="M246" s="192" t="s">
        <v>19</v>
      </c>
      <c r="N246" s="193" t="s">
        <v>49</v>
      </c>
      <c r="O246" s="67"/>
      <c r="P246" s="194">
        <f t="shared" si="71"/>
        <v>0</v>
      </c>
      <c r="Q246" s="194">
        <v>1.1900000000000001E-3</v>
      </c>
      <c r="R246" s="194">
        <f t="shared" si="72"/>
        <v>7.1400000000000005E-3</v>
      </c>
      <c r="S246" s="194">
        <v>0</v>
      </c>
      <c r="T246" s="195">
        <f t="shared" si="73"/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196" t="s">
        <v>551</v>
      </c>
      <c r="AT246" s="196" t="s">
        <v>445</v>
      </c>
      <c r="AU246" s="196" t="s">
        <v>91</v>
      </c>
      <c r="AY246" s="20" t="s">
        <v>443</v>
      </c>
      <c r="BE246" s="197">
        <f t="shared" si="74"/>
        <v>0</v>
      </c>
      <c r="BF246" s="197">
        <f t="shared" si="75"/>
        <v>0</v>
      </c>
      <c r="BG246" s="197">
        <f t="shared" si="76"/>
        <v>0</v>
      </c>
      <c r="BH246" s="197">
        <f t="shared" si="77"/>
        <v>0</v>
      </c>
      <c r="BI246" s="197">
        <f t="shared" si="78"/>
        <v>0</v>
      </c>
      <c r="BJ246" s="20" t="s">
        <v>85</v>
      </c>
      <c r="BK246" s="197">
        <f t="shared" si="79"/>
        <v>0</v>
      </c>
      <c r="BL246" s="20" t="s">
        <v>551</v>
      </c>
      <c r="BM246" s="196" t="s">
        <v>8562</v>
      </c>
    </row>
    <row r="247" spans="1:65" s="2" customFormat="1" ht="24.2" customHeight="1">
      <c r="A247" s="37"/>
      <c r="B247" s="38"/>
      <c r="C247" s="185" t="s">
        <v>1916</v>
      </c>
      <c r="D247" s="185" t="s">
        <v>445</v>
      </c>
      <c r="E247" s="186" t="s">
        <v>8563</v>
      </c>
      <c r="F247" s="187" t="s">
        <v>8564</v>
      </c>
      <c r="G247" s="188" t="s">
        <v>459</v>
      </c>
      <c r="H247" s="189">
        <v>12</v>
      </c>
      <c r="I247" s="190"/>
      <c r="J247" s="191">
        <f t="shared" si="70"/>
        <v>0</v>
      </c>
      <c r="K247" s="187" t="s">
        <v>19</v>
      </c>
      <c r="L247" s="42"/>
      <c r="M247" s="192" t="s">
        <v>19</v>
      </c>
      <c r="N247" s="193" t="s">
        <v>49</v>
      </c>
      <c r="O247" s="67"/>
      <c r="P247" s="194">
        <f t="shared" si="71"/>
        <v>0</v>
      </c>
      <c r="Q247" s="194">
        <v>1.8600000000000001E-3</v>
      </c>
      <c r="R247" s="194">
        <f t="shared" si="72"/>
        <v>2.232E-2</v>
      </c>
      <c r="S247" s="194">
        <v>0</v>
      </c>
      <c r="T247" s="195">
        <f t="shared" si="73"/>
        <v>0</v>
      </c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R247" s="196" t="s">
        <v>551</v>
      </c>
      <c r="AT247" s="196" t="s">
        <v>445</v>
      </c>
      <c r="AU247" s="196" t="s">
        <v>91</v>
      </c>
      <c r="AY247" s="20" t="s">
        <v>443</v>
      </c>
      <c r="BE247" s="197">
        <f t="shared" si="74"/>
        <v>0</v>
      </c>
      <c r="BF247" s="197">
        <f t="shared" si="75"/>
        <v>0</v>
      </c>
      <c r="BG247" s="197">
        <f t="shared" si="76"/>
        <v>0</v>
      </c>
      <c r="BH247" s="197">
        <f t="shared" si="77"/>
        <v>0</v>
      </c>
      <c r="BI247" s="197">
        <f t="shared" si="78"/>
        <v>0</v>
      </c>
      <c r="BJ247" s="20" t="s">
        <v>85</v>
      </c>
      <c r="BK247" s="197">
        <f t="shared" si="79"/>
        <v>0</v>
      </c>
      <c r="BL247" s="20" t="s">
        <v>551</v>
      </c>
      <c r="BM247" s="196" t="s">
        <v>8565</v>
      </c>
    </row>
    <row r="248" spans="1:65" s="2" customFormat="1" ht="24.2" customHeight="1">
      <c r="A248" s="37"/>
      <c r="B248" s="38"/>
      <c r="C248" s="185" t="s">
        <v>1922</v>
      </c>
      <c r="D248" s="185" t="s">
        <v>445</v>
      </c>
      <c r="E248" s="186" t="s">
        <v>8566</v>
      </c>
      <c r="F248" s="187" t="s">
        <v>8567</v>
      </c>
      <c r="G248" s="188" t="s">
        <v>459</v>
      </c>
      <c r="H248" s="189">
        <v>2</v>
      </c>
      <c r="I248" s="190"/>
      <c r="J248" s="191">
        <f t="shared" si="70"/>
        <v>0</v>
      </c>
      <c r="K248" s="187" t="s">
        <v>19</v>
      </c>
      <c r="L248" s="42"/>
      <c r="M248" s="192" t="s">
        <v>19</v>
      </c>
      <c r="N248" s="193" t="s">
        <v>49</v>
      </c>
      <c r="O248" s="67"/>
      <c r="P248" s="194">
        <f t="shared" si="71"/>
        <v>0</v>
      </c>
      <c r="Q248" s="194">
        <v>1.5499999999999999E-3</v>
      </c>
      <c r="R248" s="194">
        <f t="shared" si="72"/>
        <v>3.0999999999999999E-3</v>
      </c>
      <c r="S248" s="194">
        <v>0</v>
      </c>
      <c r="T248" s="195">
        <f t="shared" si="73"/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196" t="s">
        <v>551</v>
      </c>
      <c r="AT248" s="196" t="s">
        <v>445</v>
      </c>
      <c r="AU248" s="196" t="s">
        <v>91</v>
      </c>
      <c r="AY248" s="20" t="s">
        <v>443</v>
      </c>
      <c r="BE248" s="197">
        <f t="shared" si="74"/>
        <v>0</v>
      </c>
      <c r="BF248" s="197">
        <f t="shared" si="75"/>
        <v>0</v>
      </c>
      <c r="BG248" s="197">
        <f t="shared" si="76"/>
        <v>0</v>
      </c>
      <c r="BH248" s="197">
        <f t="shared" si="77"/>
        <v>0</v>
      </c>
      <c r="BI248" s="197">
        <f t="shared" si="78"/>
        <v>0</v>
      </c>
      <c r="BJ248" s="20" t="s">
        <v>85</v>
      </c>
      <c r="BK248" s="197">
        <f t="shared" si="79"/>
        <v>0</v>
      </c>
      <c r="BL248" s="20" t="s">
        <v>551</v>
      </c>
      <c r="BM248" s="196" t="s">
        <v>8568</v>
      </c>
    </row>
    <row r="249" spans="1:65" s="2" customFormat="1" ht="24.2" customHeight="1">
      <c r="A249" s="37"/>
      <c r="B249" s="38"/>
      <c r="C249" s="185" t="s">
        <v>2096</v>
      </c>
      <c r="D249" s="185" t="s">
        <v>445</v>
      </c>
      <c r="E249" s="186" t="s">
        <v>8569</v>
      </c>
      <c r="F249" s="187" t="s">
        <v>8570</v>
      </c>
      <c r="G249" s="188" t="s">
        <v>459</v>
      </c>
      <c r="H249" s="189">
        <v>10</v>
      </c>
      <c r="I249" s="190"/>
      <c r="J249" s="191">
        <f t="shared" si="70"/>
        <v>0</v>
      </c>
      <c r="K249" s="187" t="s">
        <v>19</v>
      </c>
      <c r="L249" s="42"/>
      <c r="M249" s="192" t="s">
        <v>19</v>
      </c>
      <c r="N249" s="193" t="s">
        <v>49</v>
      </c>
      <c r="O249" s="67"/>
      <c r="P249" s="194">
        <f t="shared" si="71"/>
        <v>0</v>
      </c>
      <c r="Q249" s="194">
        <v>5.6999999999999998E-4</v>
      </c>
      <c r="R249" s="194">
        <f t="shared" si="72"/>
        <v>5.7000000000000002E-3</v>
      </c>
      <c r="S249" s="194">
        <v>0</v>
      </c>
      <c r="T249" s="195">
        <f t="shared" si="73"/>
        <v>0</v>
      </c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R249" s="196" t="s">
        <v>551</v>
      </c>
      <c r="AT249" s="196" t="s">
        <v>445</v>
      </c>
      <c r="AU249" s="196" t="s">
        <v>91</v>
      </c>
      <c r="AY249" s="20" t="s">
        <v>443</v>
      </c>
      <c r="BE249" s="197">
        <f t="shared" si="74"/>
        <v>0</v>
      </c>
      <c r="BF249" s="197">
        <f t="shared" si="75"/>
        <v>0</v>
      </c>
      <c r="BG249" s="197">
        <f t="shared" si="76"/>
        <v>0</v>
      </c>
      <c r="BH249" s="197">
        <f t="shared" si="77"/>
        <v>0</v>
      </c>
      <c r="BI249" s="197">
        <f t="shared" si="78"/>
        <v>0</v>
      </c>
      <c r="BJ249" s="20" t="s">
        <v>85</v>
      </c>
      <c r="BK249" s="197">
        <f t="shared" si="79"/>
        <v>0</v>
      </c>
      <c r="BL249" s="20" t="s">
        <v>551</v>
      </c>
      <c r="BM249" s="196" t="s">
        <v>8571</v>
      </c>
    </row>
    <row r="250" spans="1:65" s="2" customFormat="1" ht="37.9" customHeight="1">
      <c r="A250" s="37"/>
      <c r="B250" s="38"/>
      <c r="C250" s="185" t="s">
        <v>2103</v>
      </c>
      <c r="D250" s="185" t="s">
        <v>445</v>
      </c>
      <c r="E250" s="186" t="s">
        <v>8572</v>
      </c>
      <c r="F250" s="187" t="s">
        <v>8573</v>
      </c>
      <c r="G250" s="188" t="s">
        <v>459</v>
      </c>
      <c r="H250" s="189">
        <v>1</v>
      </c>
      <c r="I250" s="190"/>
      <c r="J250" s="191">
        <f t="shared" si="70"/>
        <v>0</v>
      </c>
      <c r="K250" s="187" t="s">
        <v>19</v>
      </c>
      <c r="L250" s="42"/>
      <c r="M250" s="192" t="s">
        <v>19</v>
      </c>
      <c r="N250" s="193" t="s">
        <v>49</v>
      </c>
      <c r="O250" s="67"/>
      <c r="P250" s="194">
        <f t="shared" si="71"/>
        <v>0</v>
      </c>
      <c r="Q250" s="194">
        <v>2.2100000000000002E-3</v>
      </c>
      <c r="R250" s="194">
        <f t="shared" si="72"/>
        <v>2.2100000000000002E-3</v>
      </c>
      <c r="S250" s="194">
        <v>0</v>
      </c>
      <c r="T250" s="195">
        <f t="shared" si="73"/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196" t="s">
        <v>551</v>
      </c>
      <c r="AT250" s="196" t="s">
        <v>445</v>
      </c>
      <c r="AU250" s="196" t="s">
        <v>91</v>
      </c>
      <c r="AY250" s="20" t="s">
        <v>443</v>
      </c>
      <c r="BE250" s="197">
        <f t="shared" si="74"/>
        <v>0</v>
      </c>
      <c r="BF250" s="197">
        <f t="shared" si="75"/>
        <v>0</v>
      </c>
      <c r="BG250" s="197">
        <f t="shared" si="76"/>
        <v>0</v>
      </c>
      <c r="BH250" s="197">
        <f t="shared" si="77"/>
        <v>0</v>
      </c>
      <c r="BI250" s="197">
        <f t="shared" si="78"/>
        <v>0</v>
      </c>
      <c r="BJ250" s="20" t="s">
        <v>85</v>
      </c>
      <c r="BK250" s="197">
        <f t="shared" si="79"/>
        <v>0</v>
      </c>
      <c r="BL250" s="20" t="s">
        <v>551</v>
      </c>
      <c r="BM250" s="196" t="s">
        <v>8574</v>
      </c>
    </row>
    <row r="251" spans="1:65" s="2" customFormat="1" ht="24.2" customHeight="1">
      <c r="A251" s="37"/>
      <c r="B251" s="38"/>
      <c r="C251" s="185" t="s">
        <v>2109</v>
      </c>
      <c r="D251" s="185" t="s">
        <v>445</v>
      </c>
      <c r="E251" s="186" t="s">
        <v>8575</v>
      </c>
      <c r="F251" s="187" t="s">
        <v>8576</v>
      </c>
      <c r="G251" s="188" t="s">
        <v>459</v>
      </c>
      <c r="H251" s="189">
        <v>10</v>
      </c>
      <c r="I251" s="190"/>
      <c r="J251" s="191">
        <f t="shared" si="70"/>
        <v>0</v>
      </c>
      <c r="K251" s="187" t="s">
        <v>19</v>
      </c>
      <c r="L251" s="42"/>
      <c r="M251" s="192" t="s">
        <v>19</v>
      </c>
      <c r="N251" s="193" t="s">
        <v>49</v>
      </c>
      <c r="O251" s="67"/>
      <c r="P251" s="194">
        <f t="shared" si="71"/>
        <v>0</v>
      </c>
      <c r="Q251" s="194">
        <v>2.2100000000000002E-3</v>
      </c>
      <c r="R251" s="194">
        <f t="shared" si="72"/>
        <v>2.2100000000000002E-2</v>
      </c>
      <c r="S251" s="194">
        <v>0</v>
      </c>
      <c r="T251" s="195">
        <f t="shared" si="73"/>
        <v>0</v>
      </c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R251" s="196" t="s">
        <v>551</v>
      </c>
      <c r="AT251" s="196" t="s">
        <v>445</v>
      </c>
      <c r="AU251" s="196" t="s">
        <v>91</v>
      </c>
      <c r="AY251" s="20" t="s">
        <v>443</v>
      </c>
      <c r="BE251" s="197">
        <f t="shared" si="74"/>
        <v>0</v>
      </c>
      <c r="BF251" s="197">
        <f t="shared" si="75"/>
        <v>0</v>
      </c>
      <c r="BG251" s="197">
        <f t="shared" si="76"/>
        <v>0</v>
      </c>
      <c r="BH251" s="197">
        <f t="shared" si="77"/>
        <v>0</v>
      </c>
      <c r="BI251" s="197">
        <f t="shared" si="78"/>
        <v>0</v>
      </c>
      <c r="BJ251" s="20" t="s">
        <v>85</v>
      </c>
      <c r="BK251" s="197">
        <f t="shared" si="79"/>
        <v>0</v>
      </c>
      <c r="BL251" s="20" t="s">
        <v>551</v>
      </c>
      <c r="BM251" s="196" t="s">
        <v>8577</v>
      </c>
    </row>
    <row r="252" spans="1:65" s="2" customFormat="1" ht="44.25" customHeight="1">
      <c r="A252" s="37"/>
      <c r="B252" s="38"/>
      <c r="C252" s="185" t="s">
        <v>2115</v>
      </c>
      <c r="D252" s="185" t="s">
        <v>445</v>
      </c>
      <c r="E252" s="186" t="s">
        <v>8578</v>
      </c>
      <c r="F252" s="187" t="s">
        <v>8579</v>
      </c>
      <c r="G252" s="188" t="s">
        <v>459</v>
      </c>
      <c r="H252" s="189">
        <v>33</v>
      </c>
      <c r="I252" s="190"/>
      <c r="J252" s="191">
        <f t="shared" si="70"/>
        <v>0</v>
      </c>
      <c r="K252" s="187" t="s">
        <v>19</v>
      </c>
      <c r="L252" s="42"/>
      <c r="M252" s="192" t="s">
        <v>19</v>
      </c>
      <c r="N252" s="193" t="s">
        <v>49</v>
      </c>
      <c r="O252" s="67"/>
      <c r="P252" s="194">
        <f t="shared" si="71"/>
        <v>0</v>
      </c>
      <c r="Q252" s="194">
        <v>0</v>
      </c>
      <c r="R252" s="194">
        <f t="shared" si="72"/>
        <v>0</v>
      </c>
      <c r="S252" s="194">
        <v>0</v>
      </c>
      <c r="T252" s="195">
        <f t="shared" si="73"/>
        <v>0</v>
      </c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R252" s="196" t="s">
        <v>551</v>
      </c>
      <c r="AT252" s="196" t="s">
        <v>445</v>
      </c>
      <c r="AU252" s="196" t="s">
        <v>91</v>
      </c>
      <c r="AY252" s="20" t="s">
        <v>443</v>
      </c>
      <c r="BE252" s="197">
        <f t="shared" si="74"/>
        <v>0</v>
      </c>
      <c r="BF252" s="197">
        <f t="shared" si="75"/>
        <v>0</v>
      </c>
      <c r="BG252" s="197">
        <f t="shared" si="76"/>
        <v>0</v>
      </c>
      <c r="BH252" s="197">
        <f t="shared" si="77"/>
        <v>0</v>
      </c>
      <c r="BI252" s="197">
        <f t="shared" si="78"/>
        <v>0</v>
      </c>
      <c r="BJ252" s="20" t="s">
        <v>85</v>
      </c>
      <c r="BK252" s="197">
        <f t="shared" si="79"/>
        <v>0</v>
      </c>
      <c r="BL252" s="20" t="s">
        <v>551</v>
      </c>
      <c r="BM252" s="196" t="s">
        <v>8580</v>
      </c>
    </row>
    <row r="253" spans="1:65" s="2" customFormat="1" ht="44.25" customHeight="1">
      <c r="A253" s="37"/>
      <c r="B253" s="38"/>
      <c r="C253" s="185" t="s">
        <v>2122</v>
      </c>
      <c r="D253" s="185" t="s">
        <v>445</v>
      </c>
      <c r="E253" s="186" t="s">
        <v>8581</v>
      </c>
      <c r="F253" s="187" t="s">
        <v>8582</v>
      </c>
      <c r="G253" s="188" t="s">
        <v>459</v>
      </c>
      <c r="H253" s="189">
        <v>2</v>
      </c>
      <c r="I253" s="190"/>
      <c r="J253" s="191">
        <f t="shared" si="70"/>
        <v>0</v>
      </c>
      <c r="K253" s="187" t="s">
        <v>19</v>
      </c>
      <c r="L253" s="42"/>
      <c r="M253" s="192" t="s">
        <v>19</v>
      </c>
      <c r="N253" s="193" t="s">
        <v>49</v>
      </c>
      <c r="O253" s="67"/>
      <c r="P253" s="194">
        <f t="shared" si="71"/>
        <v>0</v>
      </c>
      <c r="Q253" s="194">
        <v>0</v>
      </c>
      <c r="R253" s="194">
        <f t="shared" si="72"/>
        <v>0</v>
      </c>
      <c r="S253" s="194">
        <v>0</v>
      </c>
      <c r="T253" s="195">
        <f t="shared" si="73"/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196" t="s">
        <v>551</v>
      </c>
      <c r="AT253" s="196" t="s">
        <v>445</v>
      </c>
      <c r="AU253" s="196" t="s">
        <v>91</v>
      </c>
      <c r="AY253" s="20" t="s">
        <v>443</v>
      </c>
      <c r="BE253" s="197">
        <f t="shared" si="74"/>
        <v>0</v>
      </c>
      <c r="BF253" s="197">
        <f t="shared" si="75"/>
        <v>0</v>
      </c>
      <c r="BG253" s="197">
        <f t="shared" si="76"/>
        <v>0</v>
      </c>
      <c r="BH253" s="197">
        <f t="shared" si="77"/>
        <v>0</v>
      </c>
      <c r="BI253" s="197">
        <f t="shared" si="78"/>
        <v>0</v>
      </c>
      <c r="BJ253" s="20" t="s">
        <v>85</v>
      </c>
      <c r="BK253" s="197">
        <f t="shared" si="79"/>
        <v>0</v>
      </c>
      <c r="BL253" s="20" t="s">
        <v>551</v>
      </c>
      <c r="BM253" s="196" t="s">
        <v>8583</v>
      </c>
    </row>
    <row r="254" spans="1:65" s="2" customFormat="1" ht="44.25" customHeight="1">
      <c r="A254" s="37"/>
      <c r="B254" s="38"/>
      <c r="C254" s="185" t="s">
        <v>2133</v>
      </c>
      <c r="D254" s="185" t="s">
        <v>445</v>
      </c>
      <c r="E254" s="186" t="s">
        <v>8584</v>
      </c>
      <c r="F254" s="187" t="s">
        <v>8585</v>
      </c>
      <c r="G254" s="188" t="s">
        <v>459</v>
      </c>
      <c r="H254" s="189">
        <v>2</v>
      </c>
      <c r="I254" s="190"/>
      <c r="J254" s="191">
        <f t="shared" si="70"/>
        <v>0</v>
      </c>
      <c r="K254" s="187" t="s">
        <v>19</v>
      </c>
      <c r="L254" s="42"/>
      <c r="M254" s="192" t="s">
        <v>19</v>
      </c>
      <c r="N254" s="193" t="s">
        <v>49</v>
      </c>
      <c r="O254" s="67"/>
      <c r="P254" s="194">
        <f t="shared" si="71"/>
        <v>0</v>
      </c>
      <c r="Q254" s="194">
        <v>0</v>
      </c>
      <c r="R254" s="194">
        <f t="shared" si="72"/>
        <v>0</v>
      </c>
      <c r="S254" s="194">
        <v>0</v>
      </c>
      <c r="T254" s="195">
        <f t="shared" si="73"/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196" t="s">
        <v>551</v>
      </c>
      <c r="AT254" s="196" t="s">
        <v>445</v>
      </c>
      <c r="AU254" s="196" t="s">
        <v>91</v>
      </c>
      <c r="AY254" s="20" t="s">
        <v>443</v>
      </c>
      <c r="BE254" s="197">
        <f t="shared" si="74"/>
        <v>0</v>
      </c>
      <c r="BF254" s="197">
        <f t="shared" si="75"/>
        <v>0</v>
      </c>
      <c r="BG254" s="197">
        <f t="shared" si="76"/>
        <v>0</v>
      </c>
      <c r="BH254" s="197">
        <f t="shared" si="77"/>
        <v>0</v>
      </c>
      <c r="BI254" s="197">
        <f t="shared" si="78"/>
        <v>0</v>
      </c>
      <c r="BJ254" s="20" t="s">
        <v>85</v>
      </c>
      <c r="BK254" s="197">
        <f t="shared" si="79"/>
        <v>0</v>
      </c>
      <c r="BL254" s="20" t="s">
        <v>551</v>
      </c>
      <c r="BM254" s="196" t="s">
        <v>8586</v>
      </c>
    </row>
    <row r="255" spans="1:65" s="2" customFormat="1" ht="24.2" customHeight="1">
      <c r="A255" s="37"/>
      <c r="B255" s="38"/>
      <c r="C255" s="185" t="s">
        <v>2138</v>
      </c>
      <c r="D255" s="185" t="s">
        <v>445</v>
      </c>
      <c r="E255" s="186" t="s">
        <v>8587</v>
      </c>
      <c r="F255" s="187" t="s">
        <v>8588</v>
      </c>
      <c r="G255" s="188" t="s">
        <v>459</v>
      </c>
      <c r="H255" s="189">
        <v>1</v>
      </c>
      <c r="I255" s="190"/>
      <c r="J255" s="191">
        <f t="shared" si="70"/>
        <v>0</v>
      </c>
      <c r="K255" s="187" t="s">
        <v>19</v>
      </c>
      <c r="L255" s="42"/>
      <c r="M255" s="192" t="s">
        <v>19</v>
      </c>
      <c r="N255" s="193" t="s">
        <v>49</v>
      </c>
      <c r="O255" s="67"/>
      <c r="P255" s="194">
        <f t="shared" si="71"/>
        <v>0</v>
      </c>
      <c r="Q255" s="194">
        <v>0</v>
      </c>
      <c r="R255" s="194">
        <f t="shared" si="72"/>
        <v>0</v>
      </c>
      <c r="S255" s="194">
        <v>0</v>
      </c>
      <c r="T255" s="195">
        <f t="shared" si="73"/>
        <v>0</v>
      </c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R255" s="196" t="s">
        <v>551</v>
      </c>
      <c r="AT255" s="196" t="s">
        <v>445</v>
      </c>
      <c r="AU255" s="196" t="s">
        <v>91</v>
      </c>
      <c r="AY255" s="20" t="s">
        <v>443</v>
      </c>
      <c r="BE255" s="197">
        <f t="shared" si="74"/>
        <v>0</v>
      </c>
      <c r="BF255" s="197">
        <f t="shared" si="75"/>
        <v>0</v>
      </c>
      <c r="BG255" s="197">
        <f t="shared" si="76"/>
        <v>0</v>
      </c>
      <c r="BH255" s="197">
        <f t="shared" si="77"/>
        <v>0</v>
      </c>
      <c r="BI255" s="197">
        <f t="shared" si="78"/>
        <v>0</v>
      </c>
      <c r="BJ255" s="20" t="s">
        <v>85</v>
      </c>
      <c r="BK255" s="197">
        <f t="shared" si="79"/>
        <v>0</v>
      </c>
      <c r="BL255" s="20" t="s">
        <v>551</v>
      </c>
      <c r="BM255" s="196" t="s">
        <v>8589</v>
      </c>
    </row>
    <row r="256" spans="1:65" s="2" customFormat="1" ht="24.2" customHeight="1">
      <c r="A256" s="37"/>
      <c r="B256" s="38"/>
      <c r="C256" s="247" t="s">
        <v>2144</v>
      </c>
      <c r="D256" s="247" t="s">
        <v>731</v>
      </c>
      <c r="E256" s="248" t="s">
        <v>8590</v>
      </c>
      <c r="F256" s="249" t="s">
        <v>8591</v>
      </c>
      <c r="G256" s="250" t="s">
        <v>459</v>
      </c>
      <c r="H256" s="251">
        <v>115</v>
      </c>
      <c r="I256" s="252"/>
      <c r="J256" s="253">
        <f t="shared" si="70"/>
        <v>0</v>
      </c>
      <c r="K256" s="249" t="s">
        <v>19</v>
      </c>
      <c r="L256" s="254"/>
      <c r="M256" s="255" t="s">
        <v>19</v>
      </c>
      <c r="N256" s="256" t="s">
        <v>49</v>
      </c>
      <c r="O256" s="67"/>
      <c r="P256" s="194">
        <f t="shared" si="71"/>
        <v>0</v>
      </c>
      <c r="Q256" s="194">
        <v>2.3000000000000001E-4</v>
      </c>
      <c r="R256" s="194">
        <f t="shared" si="72"/>
        <v>2.6450000000000001E-2</v>
      </c>
      <c r="S256" s="194">
        <v>0</v>
      </c>
      <c r="T256" s="195">
        <f t="shared" si="73"/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196" t="s">
        <v>652</v>
      </c>
      <c r="AT256" s="196" t="s">
        <v>731</v>
      </c>
      <c r="AU256" s="196" t="s">
        <v>91</v>
      </c>
      <c r="AY256" s="20" t="s">
        <v>443</v>
      </c>
      <c r="BE256" s="197">
        <f t="shared" si="74"/>
        <v>0</v>
      </c>
      <c r="BF256" s="197">
        <f t="shared" si="75"/>
        <v>0</v>
      </c>
      <c r="BG256" s="197">
        <f t="shared" si="76"/>
        <v>0</v>
      </c>
      <c r="BH256" s="197">
        <f t="shared" si="77"/>
        <v>0</v>
      </c>
      <c r="BI256" s="197">
        <f t="shared" si="78"/>
        <v>0</v>
      </c>
      <c r="BJ256" s="20" t="s">
        <v>85</v>
      </c>
      <c r="BK256" s="197">
        <f t="shared" si="79"/>
        <v>0</v>
      </c>
      <c r="BL256" s="20" t="s">
        <v>551</v>
      </c>
      <c r="BM256" s="196" t="s">
        <v>8592</v>
      </c>
    </row>
    <row r="257" spans="1:65" s="2" customFormat="1" ht="37.9" customHeight="1">
      <c r="A257" s="37"/>
      <c r="B257" s="38"/>
      <c r="C257" s="247" t="s">
        <v>2149</v>
      </c>
      <c r="D257" s="247" t="s">
        <v>731</v>
      </c>
      <c r="E257" s="248" t="s">
        <v>8593</v>
      </c>
      <c r="F257" s="249" t="s">
        <v>8594</v>
      </c>
      <c r="G257" s="250" t="s">
        <v>459</v>
      </c>
      <c r="H257" s="251">
        <v>13</v>
      </c>
      <c r="I257" s="252"/>
      <c r="J257" s="253">
        <f t="shared" si="70"/>
        <v>0</v>
      </c>
      <c r="K257" s="249" t="s">
        <v>19</v>
      </c>
      <c r="L257" s="254"/>
      <c r="M257" s="255" t="s">
        <v>19</v>
      </c>
      <c r="N257" s="256" t="s">
        <v>49</v>
      </c>
      <c r="O257" s="67"/>
      <c r="P257" s="194">
        <f t="shared" si="71"/>
        <v>0</v>
      </c>
      <c r="Q257" s="194">
        <v>2.3000000000000001E-4</v>
      </c>
      <c r="R257" s="194">
        <f t="shared" si="72"/>
        <v>2.99E-3</v>
      </c>
      <c r="S257" s="194">
        <v>0</v>
      </c>
      <c r="T257" s="195">
        <f t="shared" si="73"/>
        <v>0</v>
      </c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R257" s="196" t="s">
        <v>652</v>
      </c>
      <c r="AT257" s="196" t="s">
        <v>731</v>
      </c>
      <c r="AU257" s="196" t="s">
        <v>91</v>
      </c>
      <c r="AY257" s="20" t="s">
        <v>443</v>
      </c>
      <c r="BE257" s="197">
        <f t="shared" si="74"/>
        <v>0</v>
      </c>
      <c r="BF257" s="197">
        <f t="shared" si="75"/>
        <v>0</v>
      </c>
      <c r="BG257" s="197">
        <f t="shared" si="76"/>
        <v>0</v>
      </c>
      <c r="BH257" s="197">
        <f t="shared" si="77"/>
        <v>0</v>
      </c>
      <c r="BI257" s="197">
        <f t="shared" si="78"/>
        <v>0</v>
      </c>
      <c r="BJ257" s="20" t="s">
        <v>85</v>
      </c>
      <c r="BK257" s="197">
        <f t="shared" si="79"/>
        <v>0</v>
      </c>
      <c r="BL257" s="20" t="s">
        <v>551</v>
      </c>
      <c r="BM257" s="196" t="s">
        <v>8595</v>
      </c>
    </row>
    <row r="258" spans="1:65" s="2" customFormat="1" ht="49.15" customHeight="1">
      <c r="A258" s="37"/>
      <c r="B258" s="38"/>
      <c r="C258" s="247" t="s">
        <v>2154</v>
      </c>
      <c r="D258" s="247" t="s">
        <v>731</v>
      </c>
      <c r="E258" s="248" t="s">
        <v>8596</v>
      </c>
      <c r="F258" s="249" t="s">
        <v>8597</v>
      </c>
      <c r="G258" s="250" t="s">
        <v>459</v>
      </c>
      <c r="H258" s="251">
        <v>93</v>
      </c>
      <c r="I258" s="252"/>
      <c r="J258" s="253">
        <f t="shared" si="70"/>
        <v>0</v>
      </c>
      <c r="K258" s="249" t="s">
        <v>19</v>
      </c>
      <c r="L258" s="254"/>
      <c r="M258" s="255" t="s">
        <v>19</v>
      </c>
      <c r="N258" s="256" t="s">
        <v>49</v>
      </c>
      <c r="O258" s="67"/>
      <c r="P258" s="194">
        <f t="shared" si="71"/>
        <v>0</v>
      </c>
      <c r="Q258" s="194">
        <v>2.3000000000000001E-4</v>
      </c>
      <c r="R258" s="194">
        <f t="shared" si="72"/>
        <v>2.1389999999999999E-2</v>
      </c>
      <c r="S258" s="194">
        <v>0</v>
      </c>
      <c r="T258" s="195">
        <f t="shared" si="73"/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196" t="s">
        <v>652</v>
      </c>
      <c r="AT258" s="196" t="s">
        <v>731</v>
      </c>
      <c r="AU258" s="196" t="s">
        <v>91</v>
      </c>
      <c r="AY258" s="20" t="s">
        <v>443</v>
      </c>
      <c r="BE258" s="197">
        <f t="shared" si="74"/>
        <v>0</v>
      </c>
      <c r="BF258" s="197">
        <f t="shared" si="75"/>
        <v>0</v>
      </c>
      <c r="BG258" s="197">
        <f t="shared" si="76"/>
        <v>0</v>
      </c>
      <c r="BH258" s="197">
        <f t="shared" si="77"/>
        <v>0</v>
      </c>
      <c r="BI258" s="197">
        <f t="shared" si="78"/>
        <v>0</v>
      </c>
      <c r="BJ258" s="20" t="s">
        <v>85</v>
      </c>
      <c r="BK258" s="197">
        <f t="shared" si="79"/>
        <v>0</v>
      </c>
      <c r="BL258" s="20" t="s">
        <v>551</v>
      </c>
      <c r="BM258" s="196" t="s">
        <v>8598</v>
      </c>
    </row>
    <row r="259" spans="1:65" s="2" customFormat="1" ht="49.15" customHeight="1">
      <c r="A259" s="37"/>
      <c r="B259" s="38"/>
      <c r="C259" s="247" t="s">
        <v>2159</v>
      </c>
      <c r="D259" s="247" t="s">
        <v>731</v>
      </c>
      <c r="E259" s="248" t="s">
        <v>8599</v>
      </c>
      <c r="F259" s="249" t="s">
        <v>8600</v>
      </c>
      <c r="G259" s="250" t="s">
        <v>459</v>
      </c>
      <c r="H259" s="251">
        <v>2</v>
      </c>
      <c r="I259" s="252"/>
      <c r="J259" s="253">
        <f t="shared" si="70"/>
        <v>0</v>
      </c>
      <c r="K259" s="249" t="s">
        <v>19</v>
      </c>
      <c r="L259" s="254"/>
      <c r="M259" s="255" t="s">
        <v>19</v>
      </c>
      <c r="N259" s="256" t="s">
        <v>49</v>
      </c>
      <c r="O259" s="67"/>
      <c r="P259" s="194">
        <f t="shared" si="71"/>
        <v>0</v>
      </c>
      <c r="Q259" s="194">
        <v>2.3000000000000001E-4</v>
      </c>
      <c r="R259" s="194">
        <f t="shared" si="72"/>
        <v>4.6000000000000001E-4</v>
      </c>
      <c r="S259" s="194">
        <v>0</v>
      </c>
      <c r="T259" s="195">
        <f t="shared" si="73"/>
        <v>0</v>
      </c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R259" s="196" t="s">
        <v>652</v>
      </c>
      <c r="AT259" s="196" t="s">
        <v>731</v>
      </c>
      <c r="AU259" s="196" t="s">
        <v>91</v>
      </c>
      <c r="AY259" s="20" t="s">
        <v>443</v>
      </c>
      <c r="BE259" s="197">
        <f t="shared" si="74"/>
        <v>0</v>
      </c>
      <c r="BF259" s="197">
        <f t="shared" si="75"/>
        <v>0</v>
      </c>
      <c r="BG259" s="197">
        <f t="shared" si="76"/>
        <v>0</v>
      </c>
      <c r="BH259" s="197">
        <f t="shared" si="77"/>
        <v>0</v>
      </c>
      <c r="BI259" s="197">
        <f t="shared" si="78"/>
        <v>0</v>
      </c>
      <c r="BJ259" s="20" t="s">
        <v>85</v>
      </c>
      <c r="BK259" s="197">
        <f t="shared" si="79"/>
        <v>0</v>
      </c>
      <c r="BL259" s="20" t="s">
        <v>551</v>
      </c>
      <c r="BM259" s="196" t="s">
        <v>8601</v>
      </c>
    </row>
    <row r="260" spans="1:65" s="2" customFormat="1" ht="49.15" customHeight="1">
      <c r="A260" s="37"/>
      <c r="B260" s="38"/>
      <c r="C260" s="247" t="s">
        <v>2164</v>
      </c>
      <c r="D260" s="247" t="s">
        <v>731</v>
      </c>
      <c r="E260" s="248" t="s">
        <v>8602</v>
      </c>
      <c r="F260" s="249" t="s">
        <v>8603</v>
      </c>
      <c r="G260" s="250" t="s">
        <v>459</v>
      </c>
      <c r="H260" s="251">
        <v>33</v>
      </c>
      <c r="I260" s="252"/>
      <c r="J260" s="253">
        <f t="shared" si="70"/>
        <v>0</v>
      </c>
      <c r="K260" s="249" t="s">
        <v>19</v>
      </c>
      <c r="L260" s="254"/>
      <c r="M260" s="255" t="s">
        <v>19</v>
      </c>
      <c r="N260" s="256" t="s">
        <v>49</v>
      </c>
      <c r="O260" s="67"/>
      <c r="P260" s="194">
        <f t="shared" si="71"/>
        <v>0</v>
      </c>
      <c r="Q260" s="194">
        <v>2.3000000000000001E-4</v>
      </c>
      <c r="R260" s="194">
        <f t="shared" si="72"/>
        <v>7.5900000000000004E-3</v>
      </c>
      <c r="S260" s="194">
        <v>0</v>
      </c>
      <c r="T260" s="195">
        <f t="shared" si="73"/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196" t="s">
        <v>652</v>
      </c>
      <c r="AT260" s="196" t="s">
        <v>731</v>
      </c>
      <c r="AU260" s="196" t="s">
        <v>91</v>
      </c>
      <c r="AY260" s="20" t="s">
        <v>443</v>
      </c>
      <c r="BE260" s="197">
        <f t="shared" si="74"/>
        <v>0</v>
      </c>
      <c r="BF260" s="197">
        <f t="shared" si="75"/>
        <v>0</v>
      </c>
      <c r="BG260" s="197">
        <f t="shared" si="76"/>
        <v>0</v>
      </c>
      <c r="BH260" s="197">
        <f t="shared" si="77"/>
        <v>0</v>
      </c>
      <c r="BI260" s="197">
        <f t="shared" si="78"/>
        <v>0</v>
      </c>
      <c r="BJ260" s="20" t="s">
        <v>85</v>
      </c>
      <c r="BK260" s="197">
        <f t="shared" si="79"/>
        <v>0</v>
      </c>
      <c r="BL260" s="20" t="s">
        <v>551</v>
      </c>
      <c r="BM260" s="196" t="s">
        <v>8604</v>
      </c>
    </row>
    <row r="261" spans="1:65" s="2" customFormat="1" ht="33" customHeight="1">
      <c r="A261" s="37"/>
      <c r="B261" s="38"/>
      <c r="C261" s="247" t="s">
        <v>2169</v>
      </c>
      <c r="D261" s="247" t="s">
        <v>731</v>
      </c>
      <c r="E261" s="248" t="s">
        <v>8605</v>
      </c>
      <c r="F261" s="249" t="s">
        <v>8606</v>
      </c>
      <c r="G261" s="250" t="s">
        <v>459</v>
      </c>
      <c r="H261" s="251">
        <v>2</v>
      </c>
      <c r="I261" s="252"/>
      <c r="J261" s="253">
        <f t="shared" si="70"/>
        <v>0</v>
      </c>
      <c r="K261" s="249" t="s">
        <v>19</v>
      </c>
      <c r="L261" s="254"/>
      <c r="M261" s="255" t="s">
        <v>19</v>
      </c>
      <c r="N261" s="256" t="s">
        <v>49</v>
      </c>
      <c r="O261" s="67"/>
      <c r="P261" s="194">
        <f t="shared" si="71"/>
        <v>0</v>
      </c>
      <c r="Q261" s="194">
        <v>2.3000000000000001E-4</v>
      </c>
      <c r="R261" s="194">
        <f t="shared" si="72"/>
        <v>4.6000000000000001E-4</v>
      </c>
      <c r="S261" s="194">
        <v>0</v>
      </c>
      <c r="T261" s="195">
        <f t="shared" si="73"/>
        <v>0</v>
      </c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R261" s="196" t="s">
        <v>652</v>
      </c>
      <c r="AT261" s="196" t="s">
        <v>731</v>
      </c>
      <c r="AU261" s="196" t="s">
        <v>91</v>
      </c>
      <c r="AY261" s="20" t="s">
        <v>443</v>
      </c>
      <c r="BE261" s="197">
        <f t="shared" si="74"/>
        <v>0</v>
      </c>
      <c r="BF261" s="197">
        <f t="shared" si="75"/>
        <v>0</v>
      </c>
      <c r="BG261" s="197">
        <f t="shared" si="76"/>
        <v>0</v>
      </c>
      <c r="BH261" s="197">
        <f t="shared" si="77"/>
        <v>0</v>
      </c>
      <c r="BI261" s="197">
        <f t="shared" si="78"/>
        <v>0</v>
      </c>
      <c r="BJ261" s="20" t="s">
        <v>85</v>
      </c>
      <c r="BK261" s="197">
        <f t="shared" si="79"/>
        <v>0</v>
      </c>
      <c r="BL261" s="20" t="s">
        <v>551</v>
      </c>
      <c r="BM261" s="196" t="s">
        <v>8607</v>
      </c>
    </row>
    <row r="262" spans="1:65" s="2" customFormat="1" ht="33" customHeight="1">
      <c r="A262" s="37"/>
      <c r="B262" s="38"/>
      <c r="C262" s="247" t="s">
        <v>2178</v>
      </c>
      <c r="D262" s="247" t="s">
        <v>731</v>
      </c>
      <c r="E262" s="248" t="s">
        <v>8608</v>
      </c>
      <c r="F262" s="249" t="s">
        <v>8609</v>
      </c>
      <c r="G262" s="250" t="s">
        <v>459</v>
      </c>
      <c r="H262" s="251">
        <v>2</v>
      </c>
      <c r="I262" s="252"/>
      <c r="J262" s="253">
        <f t="shared" si="70"/>
        <v>0</v>
      </c>
      <c r="K262" s="249" t="s">
        <v>19</v>
      </c>
      <c r="L262" s="254"/>
      <c r="M262" s="255" t="s">
        <v>19</v>
      </c>
      <c r="N262" s="256" t="s">
        <v>49</v>
      </c>
      <c r="O262" s="67"/>
      <c r="P262" s="194">
        <f t="shared" si="71"/>
        <v>0</v>
      </c>
      <c r="Q262" s="194">
        <v>2.3000000000000001E-4</v>
      </c>
      <c r="R262" s="194">
        <f t="shared" si="72"/>
        <v>4.6000000000000001E-4</v>
      </c>
      <c r="S262" s="194">
        <v>0</v>
      </c>
      <c r="T262" s="195">
        <f t="shared" si="73"/>
        <v>0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196" t="s">
        <v>652</v>
      </c>
      <c r="AT262" s="196" t="s">
        <v>731</v>
      </c>
      <c r="AU262" s="196" t="s">
        <v>91</v>
      </c>
      <c r="AY262" s="20" t="s">
        <v>443</v>
      </c>
      <c r="BE262" s="197">
        <f t="shared" si="74"/>
        <v>0</v>
      </c>
      <c r="BF262" s="197">
        <f t="shared" si="75"/>
        <v>0</v>
      </c>
      <c r="BG262" s="197">
        <f t="shared" si="76"/>
        <v>0</v>
      </c>
      <c r="BH262" s="197">
        <f t="shared" si="77"/>
        <v>0</v>
      </c>
      <c r="BI262" s="197">
        <f t="shared" si="78"/>
        <v>0</v>
      </c>
      <c r="BJ262" s="20" t="s">
        <v>85</v>
      </c>
      <c r="BK262" s="197">
        <f t="shared" si="79"/>
        <v>0</v>
      </c>
      <c r="BL262" s="20" t="s">
        <v>551</v>
      </c>
      <c r="BM262" s="196" t="s">
        <v>8610</v>
      </c>
    </row>
    <row r="263" spans="1:65" s="2" customFormat="1" ht="16.5" customHeight="1">
      <c r="A263" s="37"/>
      <c r="B263" s="38"/>
      <c r="C263" s="247" t="s">
        <v>2193</v>
      </c>
      <c r="D263" s="247" t="s">
        <v>731</v>
      </c>
      <c r="E263" s="248" t="s">
        <v>8611</v>
      </c>
      <c r="F263" s="249" t="s">
        <v>8612</v>
      </c>
      <c r="G263" s="250" t="s">
        <v>459</v>
      </c>
      <c r="H263" s="251">
        <v>256</v>
      </c>
      <c r="I263" s="252"/>
      <c r="J263" s="253">
        <f t="shared" si="70"/>
        <v>0</v>
      </c>
      <c r="K263" s="249" t="s">
        <v>19</v>
      </c>
      <c r="L263" s="254"/>
      <c r="M263" s="255" t="s">
        <v>19</v>
      </c>
      <c r="N263" s="256" t="s">
        <v>49</v>
      </c>
      <c r="O263" s="67"/>
      <c r="P263" s="194">
        <f t="shared" si="71"/>
        <v>0</v>
      </c>
      <c r="Q263" s="194">
        <v>2.3000000000000001E-4</v>
      </c>
      <c r="R263" s="194">
        <f t="shared" si="72"/>
        <v>5.8880000000000002E-2</v>
      </c>
      <c r="S263" s="194">
        <v>0</v>
      </c>
      <c r="T263" s="195">
        <f t="shared" si="73"/>
        <v>0</v>
      </c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R263" s="196" t="s">
        <v>652</v>
      </c>
      <c r="AT263" s="196" t="s">
        <v>731</v>
      </c>
      <c r="AU263" s="196" t="s">
        <v>91</v>
      </c>
      <c r="AY263" s="20" t="s">
        <v>443</v>
      </c>
      <c r="BE263" s="197">
        <f t="shared" si="74"/>
        <v>0</v>
      </c>
      <c r="BF263" s="197">
        <f t="shared" si="75"/>
        <v>0</v>
      </c>
      <c r="BG263" s="197">
        <f t="shared" si="76"/>
        <v>0</v>
      </c>
      <c r="BH263" s="197">
        <f t="shared" si="77"/>
        <v>0</v>
      </c>
      <c r="BI263" s="197">
        <f t="shared" si="78"/>
        <v>0</v>
      </c>
      <c r="BJ263" s="20" t="s">
        <v>85</v>
      </c>
      <c r="BK263" s="197">
        <f t="shared" si="79"/>
        <v>0</v>
      </c>
      <c r="BL263" s="20" t="s">
        <v>551</v>
      </c>
      <c r="BM263" s="196" t="s">
        <v>8613</v>
      </c>
    </row>
    <row r="264" spans="1:65" s="14" customFormat="1">
      <c r="B264" s="214"/>
      <c r="C264" s="215"/>
      <c r="D264" s="205" t="s">
        <v>453</v>
      </c>
      <c r="E264" s="216" t="s">
        <v>19</v>
      </c>
      <c r="F264" s="217" t="s">
        <v>8614</v>
      </c>
      <c r="G264" s="215"/>
      <c r="H264" s="218">
        <v>256</v>
      </c>
      <c r="I264" s="219"/>
      <c r="J264" s="215"/>
      <c r="K264" s="215"/>
      <c r="L264" s="220"/>
      <c r="M264" s="221"/>
      <c r="N264" s="222"/>
      <c r="O264" s="222"/>
      <c r="P264" s="222"/>
      <c r="Q264" s="222"/>
      <c r="R264" s="222"/>
      <c r="S264" s="222"/>
      <c r="T264" s="223"/>
      <c r="AT264" s="224" t="s">
        <v>453</v>
      </c>
      <c r="AU264" s="224" t="s">
        <v>91</v>
      </c>
      <c r="AV264" s="14" t="s">
        <v>91</v>
      </c>
      <c r="AW264" s="14" t="s">
        <v>37</v>
      </c>
      <c r="AX264" s="14" t="s">
        <v>85</v>
      </c>
      <c r="AY264" s="224" t="s">
        <v>443</v>
      </c>
    </row>
    <row r="265" spans="1:65" s="2" customFormat="1" ht="24.2" customHeight="1">
      <c r="A265" s="37"/>
      <c r="B265" s="38"/>
      <c r="C265" s="247" t="s">
        <v>2201</v>
      </c>
      <c r="D265" s="247" t="s">
        <v>731</v>
      </c>
      <c r="E265" s="248" t="s">
        <v>8615</v>
      </c>
      <c r="F265" s="249" t="s">
        <v>8616</v>
      </c>
      <c r="G265" s="250" t="s">
        <v>459</v>
      </c>
      <c r="H265" s="251">
        <v>256</v>
      </c>
      <c r="I265" s="252"/>
      <c r="J265" s="253">
        <f>ROUND(I265*H265,2)</f>
        <v>0</v>
      </c>
      <c r="K265" s="249" t="s">
        <v>19</v>
      </c>
      <c r="L265" s="254"/>
      <c r="M265" s="255" t="s">
        <v>19</v>
      </c>
      <c r="N265" s="256" t="s">
        <v>49</v>
      </c>
      <c r="O265" s="67"/>
      <c r="P265" s="194">
        <f>O265*H265</f>
        <v>0</v>
      </c>
      <c r="Q265" s="194">
        <v>2.3000000000000001E-4</v>
      </c>
      <c r="R265" s="194">
        <f>Q265*H265</f>
        <v>5.8880000000000002E-2</v>
      </c>
      <c r="S265" s="194">
        <v>0</v>
      </c>
      <c r="T265" s="195">
        <f>S265*H265</f>
        <v>0</v>
      </c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R265" s="196" t="s">
        <v>652</v>
      </c>
      <c r="AT265" s="196" t="s">
        <v>731</v>
      </c>
      <c r="AU265" s="196" t="s">
        <v>91</v>
      </c>
      <c r="AY265" s="20" t="s">
        <v>443</v>
      </c>
      <c r="BE265" s="197">
        <f>IF(N265="základní",J265,0)</f>
        <v>0</v>
      </c>
      <c r="BF265" s="197">
        <f>IF(N265="snížená",J265,0)</f>
        <v>0</v>
      </c>
      <c r="BG265" s="197">
        <f>IF(N265="zákl. přenesená",J265,0)</f>
        <v>0</v>
      </c>
      <c r="BH265" s="197">
        <f>IF(N265="sníž. přenesená",J265,0)</f>
        <v>0</v>
      </c>
      <c r="BI265" s="197">
        <f>IF(N265="nulová",J265,0)</f>
        <v>0</v>
      </c>
      <c r="BJ265" s="20" t="s">
        <v>85</v>
      </c>
      <c r="BK265" s="197">
        <f>ROUND(I265*H265,2)</f>
        <v>0</v>
      </c>
      <c r="BL265" s="20" t="s">
        <v>551</v>
      </c>
      <c r="BM265" s="196" t="s">
        <v>8617</v>
      </c>
    </row>
    <row r="266" spans="1:65" s="14" customFormat="1">
      <c r="B266" s="214"/>
      <c r="C266" s="215"/>
      <c r="D266" s="205" t="s">
        <v>453</v>
      </c>
      <c r="E266" s="216" t="s">
        <v>19</v>
      </c>
      <c r="F266" s="217" t="s">
        <v>8614</v>
      </c>
      <c r="G266" s="215"/>
      <c r="H266" s="218">
        <v>256</v>
      </c>
      <c r="I266" s="219"/>
      <c r="J266" s="215"/>
      <c r="K266" s="215"/>
      <c r="L266" s="220"/>
      <c r="M266" s="221"/>
      <c r="N266" s="222"/>
      <c r="O266" s="222"/>
      <c r="P266" s="222"/>
      <c r="Q266" s="222"/>
      <c r="R266" s="222"/>
      <c r="S266" s="222"/>
      <c r="T266" s="223"/>
      <c r="AT266" s="224" t="s">
        <v>453</v>
      </c>
      <c r="AU266" s="224" t="s">
        <v>91</v>
      </c>
      <c r="AV266" s="14" t="s">
        <v>91</v>
      </c>
      <c r="AW266" s="14" t="s">
        <v>37</v>
      </c>
      <c r="AX266" s="14" t="s">
        <v>85</v>
      </c>
      <c r="AY266" s="224" t="s">
        <v>443</v>
      </c>
    </row>
    <row r="267" spans="1:65" s="2" customFormat="1" ht="24.2" customHeight="1">
      <c r="A267" s="37"/>
      <c r="B267" s="38"/>
      <c r="C267" s="185" t="s">
        <v>2206</v>
      </c>
      <c r="D267" s="185" t="s">
        <v>445</v>
      </c>
      <c r="E267" s="186" t="s">
        <v>8618</v>
      </c>
      <c r="F267" s="187" t="s">
        <v>8619</v>
      </c>
      <c r="G267" s="188" t="s">
        <v>711</v>
      </c>
      <c r="H267" s="189">
        <v>0.36499999999999999</v>
      </c>
      <c r="I267" s="190"/>
      <c r="J267" s="191">
        <f>ROUND(I267*H267,2)</f>
        <v>0</v>
      </c>
      <c r="K267" s="187" t="s">
        <v>19</v>
      </c>
      <c r="L267" s="42"/>
      <c r="M267" s="192" t="s">
        <v>19</v>
      </c>
      <c r="N267" s="193" t="s">
        <v>49</v>
      </c>
      <c r="O267" s="67"/>
      <c r="P267" s="194">
        <f>O267*H267</f>
        <v>0</v>
      </c>
      <c r="Q267" s="194">
        <v>0</v>
      </c>
      <c r="R267" s="194">
        <f>Q267*H267</f>
        <v>0</v>
      </c>
      <c r="S267" s="194">
        <v>0</v>
      </c>
      <c r="T267" s="195">
        <f>S267*H267</f>
        <v>0</v>
      </c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R267" s="196" t="s">
        <v>551</v>
      </c>
      <c r="AT267" s="196" t="s">
        <v>445</v>
      </c>
      <c r="AU267" s="196" t="s">
        <v>91</v>
      </c>
      <c r="AY267" s="20" t="s">
        <v>443</v>
      </c>
      <c r="BE267" s="197">
        <f>IF(N267="základní",J267,0)</f>
        <v>0</v>
      </c>
      <c r="BF267" s="197">
        <f>IF(N267="snížená",J267,0)</f>
        <v>0</v>
      </c>
      <c r="BG267" s="197">
        <f>IF(N267="zákl. přenesená",J267,0)</f>
        <v>0</v>
      </c>
      <c r="BH267" s="197">
        <f>IF(N267="sníž. přenesená",J267,0)</f>
        <v>0</v>
      </c>
      <c r="BI267" s="197">
        <f>IF(N267="nulová",J267,0)</f>
        <v>0</v>
      </c>
      <c r="BJ267" s="20" t="s">
        <v>85</v>
      </c>
      <c r="BK267" s="197">
        <f>ROUND(I267*H267,2)</f>
        <v>0</v>
      </c>
      <c r="BL267" s="20" t="s">
        <v>551</v>
      </c>
      <c r="BM267" s="196" t="s">
        <v>8620</v>
      </c>
    </row>
    <row r="268" spans="1:65" s="2" customFormat="1" ht="24.2" customHeight="1">
      <c r="A268" s="37"/>
      <c r="B268" s="38"/>
      <c r="C268" s="185" t="s">
        <v>2211</v>
      </c>
      <c r="D268" s="185" t="s">
        <v>445</v>
      </c>
      <c r="E268" s="186" t="s">
        <v>8621</v>
      </c>
      <c r="F268" s="187" t="s">
        <v>8622</v>
      </c>
      <c r="G268" s="188" t="s">
        <v>711</v>
      </c>
      <c r="H268" s="189">
        <v>0.36499999999999999</v>
      </c>
      <c r="I268" s="190"/>
      <c r="J268" s="191">
        <f>ROUND(I268*H268,2)</f>
        <v>0</v>
      </c>
      <c r="K268" s="187" t="s">
        <v>19</v>
      </c>
      <c r="L268" s="42"/>
      <c r="M268" s="192" t="s">
        <v>19</v>
      </c>
      <c r="N268" s="193" t="s">
        <v>49</v>
      </c>
      <c r="O268" s="67"/>
      <c r="P268" s="194">
        <f>O268*H268</f>
        <v>0</v>
      </c>
      <c r="Q268" s="194">
        <v>0</v>
      </c>
      <c r="R268" s="194">
        <f>Q268*H268</f>
        <v>0</v>
      </c>
      <c r="S268" s="194">
        <v>0</v>
      </c>
      <c r="T268" s="195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196" t="s">
        <v>551</v>
      </c>
      <c r="AT268" s="196" t="s">
        <v>445</v>
      </c>
      <c r="AU268" s="196" t="s">
        <v>91</v>
      </c>
      <c r="AY268" s="20" t="s">
        <v>443</v>
      </c>
      <c r="BE268" s="197">
        <f>IF(N268="základní",J268,0)</f>
        <v>0</v>
      </c>
      <c r="BF268" s="197">
        <f>IF(N268="snížená",J268,0)</f>
        <v>0</v>
      </c>
      <c r="BG268" s="197">
        <f>IF(N268="zákl. přenesená",J268,0)</f>
        <v>0</v>
      </c>
      <c r="BH268" s="197">
        <f>IF(N268="sníž. přenesená",J268,0)</f>
        <v>0</v>
      </c>
      <c r="BI268" s="197">
        <f>IF(N268="nulová",J268,0)</f>
        <v>0</v>
      </c>
      <c r="BJ268" s="20" t="s">
        <v>85</v>
      </c>
      <c r="BK268" s="197">
        <f>ROUND(I268*H268,2)</f>
        <v>0</v>
      </c>
      <c r="BL268" s="20" t="s">
        <v>551</v>
      </c>
      <c r="BM268" s="196" t="s">
        <v>8623</v>
      </c>
    </row>
    <row r="269" spans="1:65" s="12" customFormat="1" ht="22.9" customHeight="1">
      <c r="B269" s="169"/>
      <c r="C269" s="170"/>
      <c r="D269" s="171" t="s">
        <v>77</v>
      </c>
      <c r="E269" s="183" t="s">
        <v>4284</v>
      </c>
      <c r="F269" s="183" t="s">
        <v>4285</v>
      </c>
      <c r="G269" s="170"/>
      <c r="H269" s="170"/>
      <c r="I269" s="173"/>
      <c r="J269" s="184">
        <f>BK269</f>
        <v>0</v>
      </c>
      <c r="K269" s="170"/>
      <c r="L269" s="175"/>
      <c r="M269" s="176"/>
      <c r="N269" s="177"/>
      <c r="O269" s="177"/>
      <c r="P269" s="178">
        <f>SUM(P270:P285)</f>
        <v>0</v>
      </c>
      <c r="Q269" s="177"/>
      <c r="R269" s="178">
        <f>SUM(R270:R285)</f>
        <v>4.8568800000000003</v>
      </c>
      <c r="S269" s="177"/>
      <c r="T269" s="179">
        <f>SUM(T270:T285)</f>
        <v>0</v>
      </c>
      <c r="AR269" s="180" t="s">
        <v>91</v>
      </c>
      <c r="AT269" s="181" t="s">
        <v>77</v>
      </c>
      <c r="AU269" s="181" t="s">
        <v>85</v>
      </c>
      <c r="AY269" s="180" t="s">
        <v>443</v>
      </c>
      <c r="BK269" s="182">
        <f>SUM(BK270:BK285)</f>
        <v>0</v>
      </c>
    </row>
    <row r="270" spans="1:65" s="2" customFormat="1" ht="33" customHeight="1">
      <c r="A270" s="37"/>
      <c r="B270" s="38"/>
      <c r="C270" s="185" t="s">
        <v>2217</v>
      </c>
      <c r="D270" s="185" t="s">
        <v>445</v>
      </c>
      <c r="E270" s="186" t="s">
        <v>8624</v>
      </c>
      <c r="F270" s="187" t="s">
        <v>8625</v>
      </c>
      <c r="G270" s="188" t="s">
        <v>459</v>
      </c>
      <c r="H270" s="189">
        <v>128</v>
      </c>
      <c r="I270" s="190"/>
      <c r="J270" s="191">
        <f>ROUND(I270*H270,2)</f>
        <v>0</v>
      </c>
      <c r="K270" s="187" t="s">
        <v>19</v>
      </c>
      <c r="L270" s="42"/>
      <c r="M270" s="192" t="s">
        <v>19</v>
      </c>
      <c r="N270" s="193" t="s">
        <v>49</v>
      </c>
      <c r="O270" s="67"/>
      <c r="P270" s="194">
        <f>O270*H270</f>
        <v>0</v>
      </c>
      <c r="Q270" s="194">
        <v>0</v>
      </c>
      <c r="R270" s="194">
        <f>Q270*H270</f>
        <v>0</v>
      </c>
      <c r="S270" s="194">
        <v>0</v>
      </c>
      <c r="T270" s="195">
        <f>S270*H270</f>
        <v>0</v>
      </c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R270" s="196" t="s">
        <v>551</v>
      </c>
      <c r="AT270" s="196" t="s">
        <v>445</v>
      </c>
      <c r="AU270" s="196" t="s">
        <v>91</v>
      </c>
      <c r="AY270" s="20" t="s">
        <v>443</v>
      </c>
      <c r="BE270" s="197">
        <f>IF(N270="základní",J270,0)</f>
        <v>0</v>
      </c>
      <c r="BF270" s="197">
        <f>IF(N270="snížená",J270,0)</f>
        <v>0</v>
      </c>
      <c r="BG270" s="197">
        <f>IF(N270="zákl. přenesená",J270,0)</f>
        <v>0</v>
      </c>
      <c r="BH270" s="197">
        <f>IF(N270="sníž. přenesená",J270,0)</f>
        <v>0</v>
      </c>
      <c r="BI270" s="197">
        <f>IF(N270="nulová",J270,0)</f>
        <v>0</v>
      </c>
      <c r="BJ270" s="20" t="s">
        <v>85</v>
      </c>
      <c r="BK270" s="197">
        <f>ROUND(I270*H270,2)</f>
        <v>0</v>
      </c>
      <c r="BL270" s="20" t="s">
        <v>551</v>
      </c>
      <c r="BM270" s="196" t="s">
        <v>8626</v>
      </c>
    </row>
    <row r="271" spans="1:65" s="14" customFormat="1">
      <c r="B271" s="214"/>
      <c r="C271" s="215"/>
      <c r="D271" s="205" t="s">
        <v>453</v>
      </c>
      <c r="E271" s="216" t="s">
        <v>19</v>
      </c>
      <c r="F271" s="217" t="s">
        <v>8627</v>
      </c>
      <c r="G271" s="215"/>
      <c r="H271" s="218">
        <v>128</v>
      </c>
      <c r="I271" s="219"/>
      <c r="J271" s="215"/>
      <c r="K271" s="215"/>
      <c r="L271" s="220"/>
      <c r="M271" s="221"/>
      <c r="N271" s="222"/>
      <c r="O271" s="222"/>
      <c r="P271" s="222"/>
      <c r="Q271" s="222"/>
      <c r="R271" s="222"/>
      <c r="S271" s="222"/>
      <c r="T271" s="223"/>
      <c r="AT271" s="224" t="s">
        <v>453</v>
      </c>
      <c r="AU271" s="224" t="s">
        <v>91</v>
      </c>
      <c r="AV271" s="14" t="s">
        <v>91</v>
      </c>
      <c r="AW271" s="14" t="s">
        <v>37</v>
      </c>
      <c r="AX271" s="14" t="s">
        <v>85</v>
      </c>
      <c r="AY271" s="224" t="s">
        <v>443</v>
      </c>
    </row>
    <row r="272" spans="1:65" s="2" customFormat="1" ht="37.9" customHeight="1">
      <c r="A272" s="37"/>
      <c r="B272" s="38"/>
      <c r="C272" s="185" t="s">
        <v>2222</v>
      </c>
      <c r="D272" s="185" t="s">
        <v>445</v>
      </c>
      <c r="E272" s="186" t="s">
        <v>8628</v>
      </c>
      <c r="F272" s="187" t="s">
        <v>8629</v>
      </c>
      <c r="G272" s="188" t="s">
        <v>459</v>
      </c>
      <c r="H272" s="189">
        <v>21</v>
      </c>
      <c r="I272" s="190"/>
      <c r="J272" s="191">
        <f t="shared" ref="J272:J281" si="80">ROUND(I272*H272,2)</f>
        <v>0</v>
      </c>
      <c r="K272" s="187" t="s">
        <v>19</v>
      </c>
      <c r="L272" s="42"/>
      <c r="M272" s="192" t="s">
        <v>19</v>
      </c>
      <c r="N272" s="193" t="s">
        <v>49</v>
      </c>
      <c r="O272" s="67"/>
      <c r="P272" s="194">
        <f t="shared" ref="P272:P281" si="81">O272*H272</f>
        <v>0</v>
      </c>
      <c r="Q272" s="194">
        <v>1.942E-2</v>
      </c>
      <c r="R272" s="194">
        <f t="shared" ref="R272:R281" si="82">Q272*H272</f>
        <v>0.40782000000000002</v>
      </c>
      <c r="S272" s="194">
        <v>0</v>
      </c>
      <c r="T272" s="195">
        <f t="shared" ref="T272:T281" si="83"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196" t="s">
        <v>551</v>
      </c>
      <c r="AT272" s="196" t="s">
        <v>445</v>
      </c>
      <c r="AU272" s="196" t="s">
        <v>91</v>
      </c>
      <c r="AY272" s="20" t="s">
        <v>443</v>
      </c>
      <c r="BE272" s="197">
        <f t="shared" ref="BE272:BE281" si="84">IF(N272="základní",J272,0)</f>
        <v>0</v>
      </c>
      <c r="BF272" s="197">
        <f t="shared" ref="BF272:BF281" si="85">IF(N272="snížená",J272,0)</f>
        <v>0</v>
      </c>
      <c r="BG272" s="197">
        <f t="shared" ref="BG272:BG281" si="86">IF(N272="zákl. přenesená",J272,0)</f>
        <v>0</v>
      </c>
      <c r="BH272" s="197">
        <f t="shared" ref="BH272:BH281" si="87">IF(N272="sníž. přenesená",J272,0)</f>
        <v>0</v>
      </c>
      <c r="BI272" s="197">
        <f t="shared" ref="BI272:BI281" si="88">IF(N272="nulová",J272,0)</f>
        <v>0</v>
      </c>
      <c r="BJ272" s="20" t="s">
        <v>85</v>
      </c>
      <c r="BK272" s="197">
        <f t="shared" ref="BK272:BK281" si="89">ROUND(I272*H272,2)</f>
        <v>0</v>
      </c>
      <c r="BL272" s="20" t="s">
        <v>551</v>
      </c>
      <c r="BM272" s="196" t="s">
        <v>8630</v>
      </c>
    </row>
    <row r="273" spans="1:65" s="2" customFormat="1" ht="37.9" customHeight="1">
      <c r="A273" s="37"/>
      <c r="B273" s="38"/>
      <c r="C273" s="185" t="s">
        <v>2230</v>
      </c>
      <c r="D273" s="185" t="s">
        <v>445</v>
      </c>
      <c r="E273" s="186" t="s">
        <v>8631</v>
      </c>
      <c r="F273" s="187" t="s">
        <v>8632</v>
      </c>
      <c r="G273" s="188" t="s">
        <v>459</v>
      </c>
      <c r="H273" s="189">
        <v>14</v>
      </c>
      <c r="I273" s="190"/>
      <c r="J273" s="191">
        <f t="shared" si="80"/>
        <v>0</v>
      </c>
      <c r="K273" s="187" t="s">
        <v>19</v>
      </c>
      <c r="L273" s="42"/>
      <c r="M273" s="192" t="s">
        <v>19</v>
      </c>
      <c r="N273" s="193" t="s">
        <v>49</v>
      </c>
      <c r="O273" s="67"/>
      <c r="P273" s="194">
        <f t="shared" si="81"/>
        <v>0</v>
      </c>
      <c r="Q273" s="194">
        <v>3.6639999999999999E-2</v>
      </c>
      <c r="R273" s="194">
        <f t="shared" si="82"/>
        <v>0.51295999999999997</v>
      </c>
      <c r="S273" s="194">
        <v>0</v>
      </c>
      <c r="T273" s="195">
        <f t="shared" si="83"/>
        <v>0</v>
      </c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R273" s="196" t="s">
        <v>551</v>
      </c>
      <c r="AT273" s="196" t="s">
        <v>445</v>
      </c>
      <c r="AU273" s="196" t="s">
        <v>91</v>
      </c>
      <c r="AY273" s="20" t="s">
        <v>443</v>
      </c>
      <c r="BE273" s="197">
        <f t="shared" si="84"/>
        <v>0</v>
      </c>
      <c r="BF273" s="197">
        <f t="shared" si="85"/>
        <v>0</v>
      </c>
      <c r="BG273" s="197">
        <f t="shared" si="86"/>
        <v>0</v>
      </c>
      <c r="BH273" s="197">
        <f t="shared" si="87"/>
        <v>0</v>
      </c>
      <c r="BI273" s="197">
        <f t="shared" si="88"/>
        <v>0</v>
      </c>
      <c r="BJ273" s="20" t="s">
        <v>85</v>
      </c>
      <c r="BK273" s="197">
        <f t="shared" si="89"/>
        <v>0</v>
      </c>
      <c r="BL273" s="20" t="s">
        <v>551</v>
      </c>
      <c r="BM273" s="196" t="s">
        <v>8633</v>
      </c>
    </row>
    <row r="274" spans="1:65" s="2" customFormat="1" ht="37.9" customHeight="1">
      <c r="A274" s="37"/>
      <c r="B274" s="38"/>
      <c r="C274" s="185" t="s">
        <v>2235</v>
      </c>
      <c r="D274" s="185" t="s">
        <v>445</v>
      </c>
      <c r="E274" s="186" t="s">
        <v>8634</v>
      </c>
      <c r="F274" s="187" t="s">
        <v>8635</v>
      </c>
      <c r="G274" s="188" t="s">
        <v>459</v>
      </c>
      <c r="H274" s="189">
        <v>26</v>
      </c>
      <c r="I274" s="190"/>
      <c r="J274" s="191">
        <f t="shared" si="80"/>
        <v>0</v>
      </c>
      <c r="K274" s="187" t="s">
        <v>19</v>
      </c>
      <c r="L274" s="42"/>
      <c r="M274" s="192" t="s">
        <v>19</v>
      </c>
      <c r="N274" s="193" t="s">
        <v>49</v>
      </c>
      <c r="O274" s="67"/>
      <c r="P274" s="194">
        <f t="shared" si="81"/>
        <v>0</v>
      </c>
      <c r="Q274" s="194">
        <v>4.8120000000000003E-2</v>
      </c>
      <c r="R274" s="194">
        <f t="shared" si="82"/>
        <v>1.25112</v>
      </c>
      <c r="S274" s="194">
        <v>0</v>
      </c>
      <c r="T274" s="195">
        <f t="shared" si="83"/>
        <v>0</v>
      </c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R274" s="196" t="s">
        <v>551</v>
      </c>
      <c r="AT274" s="196" t="s">
        <v>445</v>
      </c>
      <c r="AU274" s="196" t="s">
        <v>91</v>
      </c>
      <c r="AY274" s="20" t="s">
        <v>443</v>
      </c>
      <c r="BE274" s="197">
        <f t="shared" si="84"/>
        <v>0</v>
      </c>
      <c r="BF274" s="197">
        <f t="shared" si="85"/>
        <v>0</v>
      </c>
      <c r="BG274" s="197">
        <f t="shared" si="86"/>
        <v>0</v>
      </c>
      <c r="BH274" s="197">
        <f t="shared" si="87"/>
        <v>0</v>
      </c>
      <c r="BI274" s="197">
        <f t="shared" si="88"/>
        <v>0</v>
      </c>
      <c r="BJ274" s="20" t="s">
        <v>85</v>
      </c>
      <c r="BK274" s="197">
        <f t="shared" si="89"/>
        <v>0</v>
      </c>
      <c r="BL274" s="20" t="s">
        <v>551</v>
      </c>
      <c r="BM274" s="196" t="s">
        <v>8636</v>
      </c>
    </row>
    <row r="275" spans="1:65" s="2" customFormat="1" ht="37.9" customHeight="1">
      <c r="A275" s="37"/>
      <c r="B275" s="38"/>
      <c r="C275" s="185" t="s">
        <v>2254</v>
      </c>
      <c r="D275" s="185" t="s">
        <v>445</v>
      </c>
      <c r="E275" s="186" t="s">
        <v>8637</v>
      </c>
      <c r="F275" s="187" t="s">
        <v>8638</v>
      </c>
      <c r="G275" s="188" t="s">
        <v>459</v>
      </c>
      <c r="H275" s="189">
        <v>4</v>
      </c>
      <c r="I275" s="190"/>
      <c r="J275" s="191">
        <f t="shared" si="80"/>
        <v>0</v>
      </c>
      <c r="K275" s="187" t="s">
        <v>19</v>
      </c>
      <c r="L275" s="42"/>
      <c r="M275" s="192" t="s">
        <v>19</v>
      </c>
      <c r="N275" s="193" t="s">
        <v>49</v>
      </c>
      <c r="O275" s="67"/>
      <c r="P275" s="194">
        <f t="shared" si="81"/>
        <v>0</v>
      </c>
      <c r="Q275" s="194">
        <v>2.828E-2</v>
      </c>
      <c r="R275" s="194">
        <f t="shared" si="82"/>
        <v>0.11312</v>
      </c>
      <c r="S275" s="194">
        <v>0</v>
      </c>
      <c r="T275" s="195">
        <f t="shared" si="83"/>
        <v>0</v>
      </c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R275" s="196" t="s">
        <v>551</v>
      </c>
      <c r="AT275" s="196" t="s">
        <v>445</v>
      </c>
      <c r="AU275" s="196" t="s">
        <v>91</v>
      </c>
      <c r="AY275" s="20" t="s">
        <v>443</v>
      </c>
      <c r="BE275" s="197">
        <f t="shared" si="84"/>
        <v>0</v>
      </c>
      <c r="BF275" s="197">
        <f t="shared" si="85"/>
        <v>0</v>
      </c>
      <c r="BG275" s="197">
        <f t="shared" si="86"/>
        <v>0</v>
      </c>
      <c r="BH275" s="197">
        <f t="shared" si="87"/>
        <v>0</v>
      </c>
      <c r="BI275" s="197">
        <f t="shared" si="88"/>
        <v>0</v>
      </c>
      <c r="BJ275" s="20" t="s">
        <v>85</v>
      </c>
      <c r="BK275" s="197">
        <f t="shared" si="89"/>
        <v>0</v>
      </c>
      <c r="BL275" s="20" t="s">
        <v>551</v>
      </c>
      <c r="BM275" s="196" t="s">
        <v>8639</v>
      </c>
    </row>
    <row r="276" spans="1:65" s="2" customFormat="1" ht="37.9" customHeight="1">
      <c r="A276" s="37"/>
      <c r="B276" s="38"/>
      <c r="C276" s="185" t="s">
        <v>2257</v>
      </c>
      <c r="D276" s="185" t="s">
        <v>445</v>
      </c>
      <c r="E276" s="186" t="s">
        <v>8640</v>
      </c>
      <c r="F276" s="187" t="s">
        <v>8641</v>
      </c>
      <c r="G276" s="188" t="s">
        <v>459</v>
      </c>
      <c r="H276" s="189">
        <v>2</v>
      </c>
      <c r="I276" s="190"/>
      <c r="J276" s="191">
        <f t="shared" si="80"/>
        <v>0</v>
      </c>
      <c r="K276" s="187" t="s">
        <v>19</v>
      </c>
      <c r="L276" s="42"/>
      <c r="M276" s="192" t="s">
        <v>19</v>
      </c>
      <c r="N276" s="193" t="s">
        <v>49</v>
      </c>
      <c r="O276" s="67"/>
      <c r="P276" s="194">
        <f t="shared" si="81"/>
        <v>0</v>
      </c>
      <c r="Q276" s="194">
        <v>4.1320000000000003E-2</v>
      </c>
      <c r="R276" s="194">
        <f t="shared" si="82"/>
        <v>8.2640000000000005E-2</v>
      </c>
      <c r="S276" s="194">
        <v>0</v>
      </c>
      <c r="T276" s="195">
        <f t="shared" si="83"/>
        <v>0</v>
      </c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R276" s="196" t="s">
        <v>551</v>
      </c>
      <c r="AT276" s="196" t="s">
        <v>445</v>
      </c>
      <c r="AU276" s="196" t="s">
        <v>91</v>
      </c>
      <c r="AY276" s="20" t="s">
        <v>443</v>
      </c>
      <c r="BE276" s="197">
        <f t="shared" si="84"/>
        <v>0</v>
      </c>
      <c r="BF276" s="197">
        <f t="shared" si="85"/>
        <v>0</v>
      </c>
      <c r="BG276" s="197">
        <f t="shared" si="86"/>
        <v>0</v>
      </c>
      <c r="BH276" s="197">
        <f t="shared" si="87"/>
        <v>0</v>
      </c>
      <c r="BI276" s="197">
        <f t="shared" si="88"/>
        <v>0</v>
      </c>
      <c r="BJ276" s="20" t="s">
        <v>85</v>
      </c>
      <c r="BK276" s="197">
        <f t="shared" si="89"/>
        <v>0</v>
      </c>
      <c r="BL276" s="20" t="s">
        <v>551</v>
      </c>
      <c r="BM276" s="196" t="s">
        <v>8642</v>
      </c>
    </row>
    <row r="277" spans="1:65" s="2" customFormat="1" ht="37.9" customHeight="1">
      <c r="A277" s="37"/>
      <c r="B277" s="38"/>
      <c r="C277" s="185" t="s">
        <v>2270</v>
      </c>
      <c r="D277" s="185" t="s">
        <v>445</v>
      </c>
      <c r="E277" s="186" t="s">
        <v>8643</v>
      </c>
      <c r="F277" s="187" t="s">
        <v>8644</v>
      </c>
      <c r="G277" s="188" t="s">
        <v>459</v>
      </c>
      <c r="H277" s="189">
        <v>18</v>
      </c>
      <c r="I277" s="190"/>
      <c r="J277" s="191">
        <f t="shared" si="80"/>
        <v>0</v>
      </c>
      <c r="K277" s="187" t="s">
        <v>19</v>
      </c>
      <c r="L277" s="42"/>
      <c r="M277" s="192" t="s">
        <v>19</v>
      </c>
      <c r="N277" s="193" t="s">
        <v>49</v>
      </c>
      <c r="O277" s="67"/>
      <c r="P277" s="194">
        <f t="shared" si="81"/>
        <v>0</v>
      </c>
      <c r="Q277" s="194">
        <v>5.7099999999999998E-2</v>
      </c>
      <c r="R277" s="194">
        <f t="shared" si="82"/>
        <v>1.0278</v>
      </c>
      <c r="S277" s="194">
        <v>0</v>
      </c>
      <c r="T277" s="195">
        <f t="shared" si="83"/>
        <v>0</v>
      </c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R277" s="196" t="s">
        <v>551</v>
      </c>
      <c r="AT277" s="196" t="s">
        <v>445</v>
      </c>
      <c r="AU277" s="196" t="s">
        <v>91</v>
      </c>
      <c r="AY277" s="20" t="s">
        <v>443</v>
      </c>
      <c r="BE277" s="197">
        <f t="shared" si="84"/>
        <v>0</v>
      </c>
      <c r="BF277" s="197">
        <f t="shared" si="85"/>
        <v>0</v>
      </c>
      <c r="BG277" s="197">
        <f t="shared" si="86"/>
        <v>0</v>
      </c>
      <c r="BH277" s="197">
        <f t="shared" si="87"/>
        <v>0</v>
      </c>
      <c r="BI277" s="197">
        <f t="shared" si="88"/>
        <v>0</v>
      </c>
      <c r="BJ277" s="20" t="s">
        <v>85</v>
      </c>
      <c r="BK277" s="197">
        <f t="shared" si="89"/>
        <v>0</v>
      </c>
      <c r="BL277" s="20" t="s">
        <v>551</v>
      </c>
      <c r="BM277" s="196" t="s">
        <v>8645</v>
      </c>
    </row>
    <row r="278" spans="1:65" s="2" customFormat="1" ht="37.9" customHeight="1">
      <c r="A278" s="37"/>
      <c r="B278" s="38"/>
      <c r="C278" s="185" t="s">
        <v>2275</v>
      </c>
      <c r="D278" s="185" t="s">
        <v>445</v>
      </c>
      <c r="E278" s="186" t="s">
        <v>8646</v>
      </c>
      <c r="F278" s="187" t="s">
        <v>8647</v>
      </c>
      <c r="G278" s="188" t="s">
        <v>459</v>
      </c>
      <c r="H278" s="189">
        <v>8</v>
      </c>
      <c r="I278" s="190"/>
      <c r="J278" s="191">
        <f t="shared" si="80"/>
        <v>0</v>
      </c>
      <c r="K278" s="187" t="s">
        <v>19</v>
      </c>
      <c r="L278" s="42"/>
      <c r="M278" s="192" t="s">
        <v>19</v>
      </c>
      <c r="N278" s="193" t="s">
        <v>49</v>
      </c>
      <c r="O278" s="67"/>
      <c r="P278" s="194">
        <f t="shared" si="81"/>
        <v>0</v>
      </c>
      <c r="Q278" s="194">
        <v>7.324E-2</v>
      </c>
      <c r="R278" s="194">
        <f t="shared" si="82"/>
        <v>0.58592</v>
      </c>
      <c r="S278" s="194">
        <v>0</v>
      </c>
      <c r="T278" s="195">
        <f t="shared" si="83"/>
        <v>0</v>
      </c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R278" s="196" t="s">
        <v>551</v>
      </c>
      <c r="AT278" s="196" t="s">
        <v>445</v>
      </c>
      <c r="AU278" s="196" t="s">
        <v>91</v>
      </c>
      <c r="AY278" s="20" t="s">
        <v>443</v>
      </c>
      <c r="BE278" s="197">
        <f t="shared" si="84"/>
        <v>0</v>
      </c>
      <c r="BF278" s="197">
        <f t="shared" si="85"/>
        <v>0</v>
      </c>
      <c r="BG278" s="197">
        <f t="shared" si="86"/>
        <v>0</v>
      </c>
      <c r="BH278" s="197">
        <f t="shared" si="87"/>
        <v>0</v>
      </c>
      <c r="BI278" s="197">
        <f t="shared" si="88"/>
        <v>0</v>
      </c>
      <c r="BJ278" s="20" t="s">
        <v>85</v>
      </c>
      <c r="BK278" s="197">
        <f t="shared" si="89"/>
        <v>0</v>
      </c>
      <c r="BL278" s="20" t="s">
        <v>551</v>
      </c>
      <c r="BM278" s="196" t="s">
        <v>8648</v>
      </c>
    </row>
    <row r="279" spans="1:65" s="2" customFormat="1" ht="37.9" customHeight="1">
      <c r="A279" s="37"/>
      <c r="B279" s="38"/>
      <c r="C279" s="185" t="s">
        <v>2280</v>
      </c>
      <c r="D279" s="185" t="s">
        <v>445</v>
      </c>
      <c r="E279" s="186" t="s">
        <v>8649</v>
      </c>
      <c r="F279" s="187" t="s">
        <v>8650</v>
      </c>
      <c r="G279" s="188" t="s">
        <v>459</v>
      </c>
      <c r="H279" s="189">
        <v>33</v>
      </c>
      <c r="I279" s="190"/>
      <c r="J279" s="191">
        <f t="shared" si="80"/>
        <v>0</v>
      </c>
      <c r="K279" s="187" t="s">
        <v>19</v>
      </c>
      <c r="L279" s="42"/>
      <c r="M279" s="192" t="s">
        <v>19</v>
      </c>
      <c r="N279" s="193" t="s">
        <v>49</v>
      </c>
      <c r="O279" s="67"/>
      <c r="P279" s="194">
        <f t="shared" si="81"/>
        <v>0</v>
      </c>
      <c r="Q279" s="194">
        <v>2.5100000000000001E-2</v>
      </c>
      <c r="R279" s="194">
        <f t="shared" si="82"/>
        <v>0.82830000000000004</v>
      </c>
      <c r="S279" s="194">
        <v>0</v>
      </c>
      <c r="T279" s="195">
        <f t="shared" si="83"/>
        <v>0</v>
      </c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R279" s="196" t="s">
        <v>551</v>
      </c>
      <c r="AT279" s="196" t="s">
        <v>445</v>
      </c>
      <c r="AU279" s="196" t="s">
        <v>91</v>
      </c>
      <c r="AY279" s="20" t="s">
        <v>443</v>
      </c>
      <c r="BE279" s="197">
        <f t="shared" si="84"/>
        <v>0</v>
      </c>
      <c r="BF279" s="197">
        <f t="shared" si="85"/>
        <v>0</v>
      </c>
      <c r="BG279" s="197">
        <f t="shared" si="86"/>
        <v>0</v>
      </c>
      <c r="BH279" s="197">
        <f t="shared" si="87"/>
        <v>0</v>
      </c>
      <c r="BI279" s="197">
        <f t="shared" si="88"/>
        <v>0</v>
      </c>
      <c r="BJ279" s="20" t="s">
        <v>85</v>
      </c>
      <c r="BK279" s="197">
        <f t="shared" si="89"/>
        <v>0</v>
      </c>
      <c r="BL279" s="20" t="s">
        <v>551</v>
      </c>
      <c r="BM279" s="196" t="s">
        <v>8651</v>
      </c>
    </row>
    <row r="280" spans="1:65" s="2" customFormat="1" ht="33" customHeight="1">
      <c r="A280" s="37"/>
      <c r="B280" s="38"/>
      <c r="C280" s="185" t="s">
        <v>2287</v>
      </c>
      <c r="D280" s="185" t="s">
        <v>445</v>
      </c>
      <c r="E280" s="186" t="s">
        <v>8652</v>
      </c>
      <c r="F280" s="187" t="s">
        <v>8653</v>
      </c>
      <c r="G280" s="188" t="s">
        <v>459</v>
      </c>
      <c r="H280" s="189">
        <v>2</v>
      </c>
      <c r="I280" s="190"/>
      <c r="J280" s="191">
        <f t="shared" si="80"/>
        <v>0</v>
      </c>
      <c r="K280" s="187" t="s">
        <v>19</v>
      </c>
      <c r="L280" s="42"/>
      <c r="M280" s="192" t="s">
        <v>19</v>
      </c>
      <c r="N280" s="193" t="s">
        <v>49</v>
      </c>
      <c r="O280" s="67"/>
      <c r="P280" s="194">
        <f t="shared" si="81"/>
        <v>0</v>
      </c>
      <c r="Q280" s="194">
        <v>2.3599999999999999E-2</v>
      </c>
      <c r="R280" s="194">
        <f t="shared" si="82"/>
        <v>4.7199999999999999E-2</v>
      </c>
      <c r="S280" s="194">
        <v>0</v>
      </c>
      <c r="T280" s="195">
        <f t="shared" si="83"/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196" t="s">
        <v>551</v>
      </c>
      <c r="AT280" s="196" t="s">
        <v>445</v>
      </c>
      <c r="AU280" s="196" t="s">
        <v>91</v>
      </c>
      <c r="AY280" s="20" t="s">
        <v>443</v>
      </c>
      <c r="BE280" s="197">
        <f t="shared" si="84"/>
        <v>0</v>
      </c>
      <c r="BF280" s="197">
        <f t="shared" si="85"/>
        <v>0</v>
      </c>
      <c r="BG280" s="197">
        <f t="shared" si="86"/>
        <v>0</v>
      </c>
      <c r="BH280" s="197">
        <f t="shared" si="87"/>
        <v>0</v>
      </c>
      <c r="BI280" s="197">
        <f t="shared" si="88"/>
        <v>0</v>
      </c>
      <c r="BJ280" s="20" t="s">
        <v>85</v>
      </c>
      <c r="BK280" s="197">
        <f t="shared" si="89"/>
        <v>0</v>
      </c>
      <c r="BL280" s="20" t="s">
        <v>551</v>
      </c>
      <c r="BM280" s="196" t="s">
        <v>8654</v>
      </c>
    </row>
    <row r="281" spans="1:65" s="2" customFormat="1" ht="21.75" customHeight="1">
      <c r="A281" s="37"/>
      <c r="B281" s="38"/>
      <c r="C281" s="185" t="s">
        <v>2292</v>
      </c>
      <c r="D281" s="185" t="s">
        <v>445</v>
      </c>
      <c r="E281" s="186" t="s">
        <v>8655</v>
      </c>
      <c r="F281" s="187" t="s">
        <v>8656</v>
      </c>
      <c r="G281" s="188" t="s">
        <v>459</v>
      </c>
      <c r="H281" s="189">
        <v>128</v>
      </c>
      <c r="I281" s="190"/>
      <c r="J281" s="191">
        <f t="shared" si="80"/>
        <v>0</v>
      </c>
      <c r="K281" s="187" t="s">
        <v>19</v>
      </c>
      <c r="L281" s="42"/>
      <c r="M281" s="192" t="s">
        <v>19</v>
      </c>
      <c r="N281" s="193" t="s">
        <v>49</v>
      </c>
      <c r="O281" s="67"/>
      <c r="P281" s="194">
        <f t="shared" si="81"/>
        <v>0</v>
      </c>
      <c r="Q281" s="194">
        <v>0</v>
      </c>
      <c r="R281" s="194">
        <f t="shared" si="82"/>
        <v>0</v>
      </c>
      <c r="S281" s="194">
        <v>0</v>
      </c>
      <c r="T281" s="195">
        <f t="shared" si="83"/>
        <v>0</v>
      </c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R281" s="196" t="s">
        <v>551</v>
      </c>
      <c r="AT281" s="196" t="s">
        <v>445</v>
      </c>
      <c r="AU281" s="196" t="s">
        <v>91</v>
      </c>
      <c r="AY281" s="20" t="s">
        <v>443</v>
      </c>
      <c r="BE281" s="197">
        <f t="shared" si="84"/>
        <v>0</v>
      </c>
      <c r="BF281" s="197">
        <f t="shared" si="85"/>
        <v>0</v>
      </c>
      <c r="BG281" s="197">
        <f t="shared" si="86"/>
        <v>0</v>
      </c>
      <c r="BH281" s="197">
        <f t="shared" si="87"/>
        <v>0</v>
      </c>
      <c r="BI281" s="197">
        <f t="shared" si="88"/>
        <v>0</v>
      </c>
      <c r="BJ281" s="20" t="s">
        <v>85</v>
      </c>
      <c r="BK281" s="197">
        <f t="shared" si="89"/>
        <v>0</v>
      </c>
      <c r="BL281" s="20" t="s">
        <v>551</v>
      </c>
      <c r="BM281" s="196" t="s">
        <v>8657</v>
      </c>
    </row>
    <row r="282" spans="1:65" s="14" customFormat="1">
      <c r="B282" s="214"/>
      <c r="C282" s="215"/>
      <c r="D282" s="205" t="s">
        <v>453</v>
      </c>
      <c r="E282" s="216" t="s">
        <v>19</v>
      </c>
      <c r="F282" s="217" t="s">
        <v>8627</v>
      </c>
      <c r="G282" s="215"/>
      <c r="H282" s="218">
        <v>128</v>
      </c>
      <c r="I282" s="219"/>
      <c r="J282" s="215"/>
      <c r="K282" s="215"/>
      <c r="L282" s="220"/>
      <c r="M282" s="221"/>
      <c r="N282" s="222"/>
      <c r="O282" s="222"/>
      <c r="P282" s="222"/>
      <c r="Q282" s="222"/>
      <c r="R282" s="222"/>
      <c r="S282" s="222"/>
      <c r="T282" s="223"/>
      <c r="AT282" s="224" t="s">
        <v>453</v>
      </c>
      <c r="AU282" s="224" t="s">
        <v>91</v>
      </c>
      <c r="AV282" s="14" t="s">
        <v>91</v>
      </c>
      <c r="AW282" s="14" t="s">
        <v>37</v>
      </c>
      <c r="AX282" s="14" t="s">
        <v>85</v>
      </c>
      <c r="AY282" s="224" t="s">
        <v>443</v>
      </c>
    </row>
    <row r="283" spans="1:65" s="2" customFormat="1" ht="16.5" customHeight="1">
      <c r="A283" s="37"/>
      <c r="B283" s="38"/>
      <c r="C283" s="185" t="s">
        <v>2301</v>
      </c>
      <c r="D283" s="185" t="s">
        <v>445</v>
      </c>
      <c r="E283" s="186" t="s">
        <v>8658</v>
      </c>
      <c r="F283" s="187" t="s">
        <v>8659</v>
      </c>
      <c r="G283" s="188" t="s">
        <v>136</v>
      </c>
      <c r="H283" s="189">
        <v>2000</v>
      </c>
      <c r="I283" s="190"/>
      <c r="J283" s="191">
        <f>ROUND(I283*H283,2)</f>
        <v>0</v>
      </c>
      <c r="K283" s="187" t="s">
        <v>19</v>
      </c>
      <c r="L283" s="42"/>
      <c r="M283" s="192" t="s">
        <v>19</v>
      </c>
      <c r="N283" s="193" t="s">
        <v>49</v>
      </c>
      <c r="O283" s="67"/>
      <c r="P283" s="194">
        <f>O283*H283</f>
        <v>0</v>
      </c>
      <c r="Q283" s="194">
        <v>0</v>
      </c>
      <c r="R283" s="194">
        <f>Q283*H283</f>
        <v>0</v>
      </c>
      <c r="S283" s="194">
        <v>0</v>
      </c>
      <c r="T283" s="195">
        <f>S283*H283</f>
        <v>0</v>
      </c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R283" s="196" t="s">
        <v>551</v>
      </c>
      <c r="AT283" s="196" t="s">
        <v>445</v>
      </c>
      <c r="AU283" s="196" t="s">
        <v>91</v>
      </c>
      <c r="AY283" s="20" t="s">
        <v>443</v>
      </c>
      <c r="BE283" s="197">
        <f>IF(N283="základní",J283,0)</f>
        <v>0</v>
      </c>
      <c r="BF283" s="197">
        <f>IF(N283="snížená",J283,0)</f>
        <v>0</v>
      </c>
      <c r="BG283" s="197">
        <f>IF(N283="zákl. přenesená",J283,0)</f>
        <v>0</v>
      </c>
      <c r="BH283" s="197">
        <f>IF(N283="sníž. přenesená",J283,0)</f>
        <v>0</v>
      </c>
      <c r="BI283" s="197">
        <f>IF(N283="nulová",J283,0)</f>
        <v>0</v>
      </c>
      <c r="BJ283" s="20" t="s">
        <v>85</v>
      </c>
      <c r="BK283" s="197">
        <f>ROUND(I283*H283,2)</f>
        <v>0</v>
      </c>
      <c r="BL283" s="20" t="s">
        <v>551</v>
      </c>
      <c r="BM283" s="196" t="s">
        <v>8660</v>
      </c>
    </row>
    <row r="284" spans="1:65" s="2" customFormat="1" ht="24.2" customHeight="1">
      <c r="A284" s="37"/>
      <c r="B284" s="38"/>
      <c r="C284" s="185" t="s">
        <v>2306</v>
      </c>
      <c r="D284" s="185" t="s">
        <v>445</v>
      </c>
      <c r="E284" s="186" t="s">
        <v>8661</v>
      </c>
      <c r="F284" s="187" t="s">
        <v>8662</v>
      </c>
      <c r="G284" s="188" t="s">
        <v>711</v>
      </c>
      <c r="H284" s="189">
        <v>4.8570000000000002</v>
      </c>
      <c r="I284" s="190"/>
      <c r="J284" s="191">
        <f>ROUND(I284*H284,2)</f>
        <v>0</v>
      </c>
      <c r="K284" s="187" t="s">
        <v>19</v>
      </c>
      <c r="L284" s="42"/>
      <c r="M284" s="192" t="s">
        <v>19</v>
      </c>
      <c r="N284" s="193" t="s">
        <v>49</v>
      </c>
      <c r="O284" s="67"/>
      <c r="P284" s="194">
        <f>O284*H284</f>
        <v>0</v>
      </c>
      <c r="Q284" s="194">
        <v>0</v>
      </c>
      <c r="R284" s="194">
        <f>Q284*H284</f>
        <v>0</v>
      </c>
      <c r="S284" s="194">
        <v>0</v>
      </c>
      <c r="T284" s="195">
        <f>S284*H284</f>
        <v>0</v>
      </c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R284" s="196" t="s">
        <v>551</v>
      </c>
      <c r="AT284" s="196" t="s">
        <v>445</v>
      </c>
      <c r="AU284" s="196" t="s">
        <v>91</v>
      </c>
      <c r="AY284" s="20" t="s">
        <v>443</v>
      </c>
      <c r="BE284" s="197">
        <f>IF(N284="základní",J284,0)</f>
        <v>0</v>
      </c>
      <c r="BF284" s="197">
        <f>IF(N284="snížená",J284,0)</f>
        <v>0</v>
      </c>
      <c r="BG284" s="197">
        <f>IF(N284="zákl. přenesená",J284,0)</f>
        <v>0</v>
      </c>
      <c r="BH284" s="197">
        <f>IF(N284="sníž. přenesená",J284,0)</f>
        <v>0</v>
      </c>
      <c r="BI284" s="197">
        <f>IF(N284="nulová",J284,0)</f>
        <v>0</v>
      </c>
      <c r="BJ284" s="20" t="s">
        <v>85</v>
      </c>
      <c r="BK284" s="197">
        <f>ROUND(I284*H284,2)</f>
        <v>0</v>
      </c>
      <c r="BL284" s="20" t="s">
        <v>551</v>
      </c>
      <c r="BM284" s="196" t="s">
        <v>8663</v>
      </c>
    </row>
    <row r="285" spans="1:65" s="2" customFormat="1" ht="24.2" customHeight="1">
      <c r="A285" s="37"/>
      <c r="B285" s="38"/>
      <c r="C285" s="185" t="s">
        <v>2311</v>
      </c>
      <c r="D285" s="185" t="s">
        <v>445</v>
      </c>
      <c r="E285" s="186" t="s">
        <v>8664</v>
      </c>
      <c r="F285" s="187" t="s">
        <v>8665</v>
      </c>
      <c r="G285" s="188" t="s">
        <v>711</v>
      </c>
      <c r="H285" s="189">
        <v>4.8570000000000002</v>
      </c>
      <c r="I285" s="190"/>
      <c r="J285" s="191">
        <f>ROUND(I285*H285,2)</f>
        <v>0</v>
      </c>
      <c r="K285" s="187" t="s">
        <v>19</v>
      </c>
      <c r="L285" s="42"/>
      <c r="M285" s="266" t="s">
        <v>19</v>
      </c>
      <c r="N285" s="267" t="s">
        <v>49</v>
      </c>
      <c r="O285" s="264"/>
      <c r="P285" s="268">
        <f>O285*H285</f>
        <v>0</v>
      </c>
      <c r="Q285" s="268">
        <v>0</v>
      </c>
      <c r="R285" s="268">
        <f>Q285*H285</f>
        <v>0</v>
      </c>
      <c r="S285" s="268">
        <v>0</v>
      </c>
      <c r="T285" s="269">
        <f>S285*H285</f>
        <v>0</v>
      </c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R285" s="196" t="s">
        <v>551</v>
      </c>
      <c r="AT285" s="196" t="s">
        <v>445</v>
      </c>
      <c r="AU285" s="196" t="s">
        <v>91</v>
      </c>
      <c r="AY285" s="20" t="s">
        <v>443</v>
      </c>
      <c r="BE285" s="197">
        <f>IF(N285="základní",J285,0)</f>
        <v>0</v>
      </c>
      <c r="BF285" s="197">
        <f>IF(N285="snížená",J285,0)</f>
        <v>0</v>
      </c>
      <c r="BG285" s="197">
        <f>IF(N285="zákl. přenesená",J285,0)</f>
        <v>0</v>
      </c>
      <c r="BH285" s="197">
        <f>IF(N285="sníž. přenesená",J285,0)</f>
        <v>0</v>
      </c>
      <c r="BI285" s="197">
        <f>IF(N285="nulová",J285,0)</f>
        <v>0</v>
      </c>
      <c r="BJ285" s="20" t="s">
        <v>85</v>
      </c>
      <c r="BK285" s="197">
        <f>ROUND(I285*H285,2)</f>
        <v>0</v>
      </c>
      <c r="BL285" s="20" t="s">
        <v>551</v>
      </c>
      <c r="BM285" s="196" t="s">
        <v>8666</v>
      </c>
    </row>
    <row r="286" spans="1:65" s="2" customFormat="1" ht="6.95" customHeight="1">
      <c r="A286" s="37"/>
      <c r="B286" s="50"/>
      <c r="C286" s="51"/>
      <c r="D286" s="51"/>
      <c r="E286" s="51"/>
      <c r="F286" s="51"/>
      <c r="G286" s="51"/>
      <c r="H286" s="51"/>
      <c r="I286" s="51"/>
      <c r="J286" s="51"/>
      <c r="K286" s="51"/>
      <c r="L286" s="42"/>
      <c r="M286" s="37"/>
      <c r="O286" s="37"/>
      <c r="P286" s="37"/>
      <c r="Q286" s="37"/>
      <c r="R286" s="37"/>
      <c r="S286" s="37"/>
      <c r="T286" s="37"/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</row>
  </sheetData>
  <sheetProtection algorithmName="SHA-512" hashValue="kzGN2B+mTOCG8UMm2i8VRV/e9avP62k5p552ChPLsp1iWBmiT5rU8mwacVcKnabngWh+KzzYEVmLSzo9xkigCQ==" saltValue="ZktiQJiN8jPMQbQDEgxa/KxoqjkTiyyhWzG6WqC00dGWfzEmSBqibHEqSSmq7ZQ0MLEiIhkUs7TYFgLCthsrEA==" spinCount="100000" sheet="1" objects="1" scenarios="1" formatColumns="0" formatRows="0" autoFilter="0"/>
  <autoFilter ref="C99:K285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59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435"/>
      <c r="M2" s="435"/>
      <c r="N2" s="435"/>
      <c r="O2" s="435"/>
      <c r="P2" s="435"/>
      <c r="Q2" s="435"/>
      <c r="R2" s="435"/>
      <c r="S2" s="435"/>
      <c r="T2" s="435"/>
      <c r="U2" s="435"/>
      <c r="V2" s="435"/>
      <c r="AT2" s="20" t="s">
        <v>105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23"/>
      <c r="AT3" s="20" t="s">
        <v>85</v>
      </c>
    </row>
    <row r="4" spans="1:46" s="1" customFormat="1" ht="24.95" customHeight="1">
      <c r="B4" s="23"/>
      <c r="D4" s="114" t="s">
        <v>138</v>
      </c>
      <c r="L4" s="23"/>
      <c r="M4" s="115" t="s">
        <v>10</v>
      </c>
      <c r="AT4" s="20" t="s">
        <v>4</v>
      </c>
    </row>
    <row r="5" spans="1:46" s="1" customFormat="1" ht="6.95" customHeight="1">
      <c r="B5" s="23"/>
      <c r="L5" s="23"/>
    </row>
    <row r="6" spans="1:46" s="1" customFormat="1" ht="12" customHeight="1">
      <c r="B6" s="23"/>
      <c r="D6" s="116" t="s">
        <v>16</v>
      </c>
      <c r="L6" s="23"/>
    </row>
    <row r="7" spans="1:46" s="1" customFormat="1" ht="26.25" customHeight="1">
      <c r="B7" s="23"/>
      <c r="E7" s="474" t="str">
        <f>'Rekapitulace stavby'!K6</f>
        <v>Stavební úpravy č.p. 279 a č.p. 388, Pelclova ulice na bytové jednotky, Kostelec nad Orlicí</v>
      </c>
      <c r="F7" s="475"/>
      <c r="G7" s="475"/>
      <c r="H7" s="475"/>
      <c r="L7" s="23"/>
    </row>
    <row r="8" spans="1:46" ht="12.75">
      <c r="B8" s="23"/>
      <c r="D8" s="116" t="s">
        <v>151</v>
      </c>
      <c r="L8" s="23"/>
    </row>
    <row r="9" spans="1:46" s="1" customFormat="1" ht="16.5" customHeight="1">
      <c r="B9" s="23"/>
      <c r="E9" s="474" t="s">
        <v>155</v>
      </c>
      <c r="F9" s="435"/>
      <c r="G9" s="435"/>
      <c r="H9" s="435"/>
      <c r="L9" s="23"/>
    </row>
    <row r="10" spans="1:46" s="1" customFormat="1" ht="12" customHeight="1">
      <c r="B10" s="23"/>
      <c r="D10" s="116" t="s">
        <v>159</v>
      </c>
      <c r="L10" s="23"/>
    </row>
    <row r="11" spans="1:46" s="2" customFormat="1" ht="16.5" customHeight="1">
      <c r="A11" s="37"/>
      <c r="B11" s="42"/>
      <c r="C11" s="37"/>
      <c r="D11" s="37"/>
      <c r="E11" s="482" t="s">
        <v>7491</v>
      </c>
      <c r="F11" s="476"/>
      <c r="G11" s="476"/>
      <c r="H11" s="476"/>
      <c r="I11" s="37"/>
      <c r="J11" s="37"/>
      <c r="K11" s="37"/>
      <c r="L11" s="117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42"/>
      <c r="C12" s="37"/>
      <c r="D12" s="116" t="s">
        <v>7492</v>
      </c>
      <c r="E12" s="37"/>
      <c r="F12" s="37"/>
      <c r="G12" s="37"/>
      <c r="H12" s="37"/>
      <c r="I12" s="37"/>
      <c r="J12" s="37"/>
      <c r="K12" s="37"/>
      <c r="L12" s="11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6.5" customHeight="1">
      <c r="A13" s="37"/>
      <c r="B13" s="42"/>
      <c r="C13" s="37"/>
      <c r="D13" s="37"/>
      <c r="E13" s="477" t="s">
        <v>8667</v>
      </c>
      <c r="F13" s="476"/>
      <c r="G13" s="476"/>
      <c r="H13" s="476"/>
      <c r="I13" s="37"/>
      <c r="J13" s="37"/>
      <c r="K13" s="37"/>
      <c r="L13" s="117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>
      <c r="A14" s="37"/>
      <c r="B14" s="42"/>
      <c r="C14" s="37"/>
      <c r="D14" s="37"/>
      <c r="E14" s="37"/>
      <c r="F14" s="37"/>
      <c r="G14" s="37"/>
      <c r="H14" s="37"/>
      <c r="I14" s="37"/>
      <c r="J14" s="37"/>
      <c r="K14" s="37"/>
      <c r="L14" s="117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2" customHeight="1">
      <c r="A15" s="37"/>
      <c r="B15" s="42"/>
      <c r="C15" s="37"/>
      <c r="D15" s="116" t="s">
        <v>18</v>
      </c>
      <c r="E15" s="37"/>
      <c r="F15" s="106" t="s">
        <v>19</v>
      </c>
      <c r="G15" s="37"/>
      <c r="H15" s="37"/>
      <c r="I15" s="116" t="s">
        <v>20</v>
      </c>
      <c r="J15" s="106" t="s">
        <v>19</v>
      </c>
      <c r="K15" s="37"/>
      <c r="L15" s="11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42"/>
      <c r="C16" s="37"/>
      <c r="D16" s="116" t="s">
        <v>21</v>
      </c>
      <c r="E16" s="37"/>
      <c r="F16" s="106" t="s">
        <v>22</v>
      </c>
      <c r="G16" s="37"/>
      <c r="H16" s="37"/>
      <c r="I16" s="116" t="s">
        <v>23</v>
      </c>
      <c r="J16" s="118" t="str">
        <f>'Rekapitulace stavby'!AN8</f>
        <v>13. 9. 2021</v>
      </c>
      <c r="K16" s="37"/>
      <c r="L16" s="11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0.9" customHeight="1">
      <c r="A17" s="37"/>
      <c r="B17" s="42"/>
      <c r="C17" s="37"/>
      <c r="D17" s="37"/>
      <c r="E17" s="37"/>
      <c r="F17" s="37"/>
      <c r="G17" s="37"/>
      <c r="H17" s="37"/>
      <c r="I17" s="37"/>
      <c r="J17" s="37"/>
      <c r="K17" s="37"/>
      <c r="L17" s="117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2" customHeight="1">
      <c r="A18" s="37"/>
      <c r="B18" s="42"/>
      <c r="C18" s="37"/>
      <c r="D18" s="116" t="s">
        <v>25</v>
      </c>
      <c r="E18" s="37"/>
      <c r="F18" s="37"/>
      <c r="G18" s="37"/>
      <c r="H18" s="37"/>
      <c r="I18" s="116" t="s">
        <v>26</v>
      </c>
      <c r="J18" s="106" t="s">
        <v>27</v>
      </c>
      <c r="K18" s="37"/>
      <c r="L18" s="117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8" customHeight="1">
      <c r="A19" s="37"/>
      <c r="B19" s="42"/>
      <c r="C19" s="37"/>
      <c r="D19" s="37"/>
      <c r="E19" s="106" t="s">
        <v>28</v>
      </c>
      <c r="F19" s="37"/>
      <c r="G19" s="37"/>
      <c r="H19" s="37"/>
      <c r="I19" s="116" t="s">
        <v>29</v>
      </c>
      <c r="J19" s="106" t="s">
        <v>30</v>
      </c>
      <c r="K19" s="37"/>
      <c r="L19" s="117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6.95" customHeight="1">
      <c r="A20" s="37"/>
      <c r="B20" s="42"/>
      <c r="C20" s="37"/>
      <c r="D20" s="37"/>
      <c r="E20" s="37"/>
      <c r="F20" s="37"/>
      <c r="G20" s="37"/>
      <c r="H20" s="37"/>
      <c r="I20" s="37"/>
      <c r="J20" s="37"/>
      <c r="K20" s="37"/>
      <c r="L20" s="117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2" customHeight="1">
      <c r="A21" s="37"/>
      <c r="B21" s="42"/>
      <c r="C21" s="37"/>
      <c r="D21" s="116" t="s">
        <v>31</v>
      </c>
      <c r="E21" s="37"/>
      <c r="F21" s="37"/>
      <c r="G21" s="37"/>
      <c r="H21" s="37"/>
      <c r="I21" s="116" t="s">
        <v>26</v>
      </c>
      <c r="J21" s="33" t="str">
        <f>'Rekapitulace stavby'!AN13</f>
        <v>Vyplň údaj</v>
      </c>
      <c r="K21" s="37"/>
      <c r="L21" s="117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8" customHeight="1">
      <c r="A22" s="37"/>
      <c r="B22" s="42"/>
      <c r="C22" s="37"/>
      <c r="D22" s="37"/>
      <c r="E22" s="478" t="str">
        <f>'Rekapitulace stavby'!E14</f>
        <v>Vyplň údaj</v>
      </c>
      <c r="F22" s="479"/>
      <c r="G22" s="479"/>
      <c r="H22" s="479"/>
      <c r="I22" s="116" t="s">
        <v>29</v>
      </c>
      <c r="J22" s="33" t="str">
        <f>'Rekapitulace stavby'!AN14</f>
        <v>Vyplň údaj</v>
      </c>
      <c r="K22" s="37"/>
      <c r="L22" s="117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6.95" customHeight="1">
      <c r="A23" s="37"/>
      <c r="B23" s="42"/>
      <c r="C23" s="37"/>
      <c r="D23" s="37"/>
      <c r="E23" s="37"/>
      <c r="F23" s="37"/>
      <c r="G23" s="37"/>
      <c r="H23" s="37"/>
      <c r="I23" s="37"/>
      <c r="J23" s="37"/>
      <c r="K23" s="37"/>
      <c r="L23" s="11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2" customHeight="1">
      <c r="A24" s="37"/>
      <c r="B24" s="42"/>
      <c r="C24" s="37"/>
      <c r="D24" s="116" t="s">
        <v>33</v>
      </c>
      <c r="E24" s="37"/>
      <c r="F24" s="37"/>
      <c r="G24" s="37"/>
      <c r="H24" s="37"/>
      <c r="I24" s="116" t="s">
        <v>26</v>
      </c>
      <c r="J24" s="106" t="s">
        <v>8668</v>
      </c>
      <c r="K24" s="37"/>
      <c r="L24" s="117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8" customHeight="1">
      <c r="A25" s="37"/>
      <c r="B25" s="42"/>
      <c r="C25" s="37"/>
      <c r="D25" s="37"/>
      <c r="E25" s="106" t="s">
        <v>8147</v>
      </c>
      <c r="F25" s="37"/>
      <c r="G25" s="37"/>
      <c r="H25" s="37"/>
      <c r="I25" s="116" t="s">
        <v>29</v>
      </c>
      <c r="J25" s="106" t="s">
        <v>19</v>
      </c>
      <c r="K25" s="37"/>
      <c r="L25" s="117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6.95" customHeight="1">
      <c r="A26" s="37"/>
      <c r="B26" s="42"/>
      <c r="C26" s="37"/>
      <c r="D26" s="37"/>
      <c r="E26" s="37"/>
      <c r="F26" s="37"/>
      <c r="G26" s="37"/>
      <c r="H26" s="37"/>
      <c r="I26" s="37"/>
      <c r="J26" s="37"/>
      <c r="K26" s="37"/>
      <c r="L26" s="117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12" customHeight="1">
      <c r="A27" s="37"/>
      <c r="B27" s="42"/>
      <c r="C27" s="37"/>
      <c r="D27" s="116" t="s">
        <v>38</v>
      </c>
      <c r="E27" s="37"/>
      <c r="F27" s="37"/>
      <c r="G27" s="37"/>
      <c r="H27" s="37"/>
      <c r="I27" s="116" t="s">
        <v>26</v>
      </c>
      <c r="J27" s="106" t="s">
        <v>8668</v>
      </c>
      <c r="K27" s="37"/>
      <c r="L27" s="117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8" customHeight="1">
      <c r="A28" s="37"/>
      <c r="B28" s="42"/>
      <c r="C28" s="37"/>
      <c r="D28" s="37"/>
      <c r="E28" s="106" t="s">
        <v>8147</v>
      </c>
      <c r="F28" s="37"/>
      <c r="G28" s="37"/>
      <c r="H28" s="37"/>
      <c r="I28" s="116" t="s">
        <v>29</v>
      </c>
      <c r="J28" s="106" t="s">
        <v>19</v>
      </c>
      <c r="K28" s="37"/>
      <c r="L28" s="117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5" customHeight="1">
      <c r="A29" s="37"/>
      <c r="B29" s="42"/>
      <c r="C29" s="37"/>
      <c r="D29" s="37"/>
      <c r="E29" s="37"/>
      <c r="F29" s="37"/>
      <c r="G29" s="37"/>
      <c r="H29" s="37"/>
      <c r="I29" s="37"/>
      <c r="J29" s="37"/>
      <c r="K29" s="37"/>
      <c r="L29" s="117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12" customHeight="1">
      <c r="A30" s="37"/>
      <c r="B30" s="42"/>
      <c r="C30" s="37"/>
      <c r="D30" s="116" t="s">
        <v>42</v>
      </c>
      <c r="E30" s="37"/>
      <c r="F30" s="37"/>
      <c r="G30" s="37"/>
      <c r="H30" s="37"/>
      <c r="I30" s="37"/>
      <c r="J30" s="37"/>
      <c r="K30" s="37"/>
      <c r="L30" s="117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8" customFormat="1" ht="71.25" customHeight="1">
      <c r="A31" s="119"/>
      <c r="B31" s="120"/>
      <c r="C31" s="119"/>
      <c r="D31" s="119"/>
      <c r="E31" s="480" t="s">
        <v>8669</v>
      </c>
      <c r="F31" s="480"/>
      <c r="G31" s="480"/>
      <c r="H31" s="480"/>
      <c r="I31" s="119"/>
      <c r="J31" s="119"/>
      <c r="K31" s="119"/>
      <c r="L31" s="121"/>
      <c r="S31" s="119"/>
      <c r="T31" s="119"/>
      <c r="U31" s="119"/>
      <c r="V31" s="119"/>
      <c r="W31" s="119"/>
      <c r="X31" s="119"/>
      <c r="Y31" s="119"/>
      <c r="Z31" s="119"/>
      <c r="AA31" s="119"/>
      <c r="AB31" s="119"/>
      <c r="AC31" s="119"/>
      <c r="AD31" s="119"/>
      <c r="AE31" s="119"/>
    </row>
    <row r="32" spans="1:31" s="2" customFormat="1" ht="6.95" customHeight="1">
      <c r="A32" s="37"/>
      <c r="B32" s="42"/>
      <c r="C32" s="37"/>
      <c r="D32" s="37"/>
      <c r="E32" s="37"/>
      <c r="F32" s="37"/>
      <c r="G32" s="37"/>
      <c r="H32" s="37"/>
      <c r="I32" s="37"/>
      <c r="J32" s="37"/>
      <c r="K32" s="37"/>
      <c r="L32" s="117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42"/>
      <c r="C33" s="37"/>
      <c r="D33" s="123"/>
      <c r="E33" s="123"/>
      <c r="F33" s="123"/>
      <c r="G33" s="123"/>
      <c r="H33" s="123"/>
      <c r="I33" s="123"/>
      <c r="J33" s="123"/>
      <c r="K33" s="123"/>
      <c r="L33" s="117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25.35" customHeight="1">
      <c r="A34" s="37"/>
      <c r="B34" s="42"/>
      <c r="C34" s="37"/>
      <c r="D34" s="124" t="s">
        <v>44</v>
      </c>
      <c r="E34" s="37"/>
      <c r="F34" s="37"/>
      <c r="G34" s="37"/>
      <c r="H34" s="37"/>
      <c r="I34" s="37"/>
      <c r="J34" s="125">
        <f>ROUND(J97, 2)</f>
        <v>0</v>
      </c>
      <c r="K34" s="37"/>
      <c r="L34" s="117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6.95" customHeight="1">
      <c r="A35" s="37"/>
      <c r="B35" s="42"/>
      <c r="C35" s="37"/>
      <c r="D35" s="123"/>
      <c r="E35" s="123"/>
      <c r="F35" s="123"/>
      <c r="G35" s="123"/>
      <c r="H35" s="123"/>
      <c r="I35" s="123"/>
      <c r="J35" s="123"/>
      <c r="K35" s="123"/>
      <c r="L35" s="117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5" customHeight="1">
      <c r="A36" s="37"/>
      <c r="B36" s="42"/>
      <c r="C36" s="37"/>
      <c r="D36" s="37"/>
      <c r="E36" s="37"/>
      <c r="F36" s="126" t="s">
        <v>46</v>
      </c>
      <c r="G36" s="37"/>
      <c r="H36" s="37"/>
      <c r="I36" s="126" t="s">
        <v>45</v>
      </c>
      <c r="J36" s="126" t="s">
        <v>47</v>
      </c>
      <c r="K36" s="37"/>
      <c r="L36" s="117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customHeight="1">
      <c r="A37" s="37"/>
      <c r="B37" s="42"/>
      <c r="C37" s="37"/>
      <c r="D37" s="127" t="s">
        <v>48</v>
      </c>
      <c r="E37" s="116" t="s">
        <v>49</v>
      </c>
      <c r="F37" s="128">
        <f>ROUND((SUM(BE97:BE158)),  2)</f>
        <v>0</v>
      </c>
      <c r="G37" s="37"/>
      <c r="H37" s="37"/>
      <c r="I37" s="129">
        <v>0.21</v>
      </c>
      <c r="J37" s="128">
        <f>ROUND(((SUM(BE97:BE158))*I37),  2)</f>
        <v>0</v>
      </c>
      <c r="K37" s="37"/>
      <c r="L37" s="117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42"/>
      <c r="C38" s="37"/>
      <c r="D38" s="37"/>
      <c r="E38" s="116" t="s">
        <v>50</v>
      </c>
      <c r="F38" s="128">
        <f>ROUND((SUM(BF97:BF158)),  2)</f>
        <v>0</v>
      </c>
      <c r="G38" s="37"/>
      <c r="H38" s="37"/>
      <c r="I38" s="129">
        <v>0.12</v>
      </c>
      <c r="J38" s="128">
        <f>ROUND(((SUM(BF97:BF158))*I38),  2)</f>
        <v>0</v>
      </c>
      <c r="K38" s="37"/>
      <c r="L38" s="117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hidden="1" customHeight="1">
      <c r="A39" s="37"/>
      <c r="B39" s="42"/>
      <c r="C39" s="37"/>
      <c r="D39" s="37"/>
      <c r="E39" s="116" t="s">
        <v>51</v>
      </c>
      <c r="F39" s="128">
        <f>ROUND((SUM(BG97:BG158)),  2)</f>
        <v>0</v>
      </c>
      <c r="G39" s="37"/>
      <c r="H39" s="37"/>
      <c r="I39" s="129">
        <v>0.21</v>
      </c>
      <c r="J39" s="128">
        <f>0</f>
        <v>0</v>
      </c>
      <c r="K39" s="37"/>
      <c r="L39" s="117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hidden="1" customHeight="1">
      <c r="A40" s="37"/>
      <c r="B40" s="42"/>
      <c r="C40" s="37"/>
      <c r="D40" s="37"/>
      <c r="E40" s="116" t="s">
        <v>52</v>
      </c>
      <c r="F40" s="128">
        <f>ROUND((SUM(BH97:BH158)),  2)</f>
        <v>0</v>
      </c>
      <c r="G40" s="37"/>
      <c r="H40" s="37"/>
      <c r="I40" s="129">
        <v>0.12</v>
      </c>
      <c r="J40" s="128">
        <f>0</f>
        <v>0</v>
      </c>
      <c r="K40" s="37"/>
      <c r="L40" s="117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42"/>
      <c r="C41" s="37"/>
      <c r="D41" s="37"/>
      <c r="E41" s="116" t="s">
        <v>53</v>
      </c>
      <c r="F41" s="128">
        <f>ROUND((SUM(BI97:BI158)),  2)</f>
        <v>0</v>
      </c>
      <c r="G41" s="37"/>
      <c r="H41" s="37"/>
      <c r="I41" s="129">
        <v>0</v>
      </c>
      <c r="J41" s="128">
        <f>0</f>
        <v>0</v>
      </c>
      <c r="K41" s="37"/>
      <c r="L41" s="117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6.95" customHeight="1">
      <c r="A42" s="37"/>
      <c r="B42" s="42"/>
      <c r="C42" s="37"/>
      <c r="D42" s="37"/>
      <c r="E42" s="37"/>
      <c r="F42" s="37"/>
      <c r="G42" s="37"/>
      <c r="H42" s="37"/>
      <c r="I42" s="37"/>
      <c r="J42" s="37"/>
      <c r="K42" s="37"/>
      <c r="L42" s="117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25.35" customHeight="1">
      <c r="A43" s="37"/>
      <c r="B43" s="42"/>
      <c r="C43" s="130"/>
      <c r="D43" s="131" t="s">
        <v>54</v>
      </c>
      <c r="E43" s="132"/>
      <c r="F43" s="132"/>
      <c r="G43" s="133" t="s">
        <v>55</v>
      </c>
      <c r="H43" s="134" t="s">
        <v>56</v>
      </c>
      <c r="I43" s="132"/>
      <c r="J43" s="135">
        <f>SUM(J34:J41)</f>
        <v>0</v>
      </c>
      <c r="K43" s="136"/>
      <c r="L43" s="117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14.45" customHeight="1">
      <c r="A44" s="37"/>
      <c r="B44" s="137"/>
      <c r="C44" s="138"/>
      <c r="D44" s="138"/>
      <c r="E44" s="138"/>
      <c r="F44" s="138"/>
      <c r="G44" s="138"/>
      <c r="H44" s="138"/>
      <c r="I44" s="138"/>
      <c r="J44" s="138"/>
      <c r="K44" s="138"/>
      <c r="L44" s="117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8" spans="1:31" s="2" customFormat="1" ht="6.95" customHeight="1">
      <c r="A48" s="37"/>
      <c r="B48" s="139"/>
      <c r="C48" s="140"/>
      <c r="D48" s="140"/>
      <c r="E48" s="140"/>
      <c r="F48" s="140"/>
      <c r="G48" s="140"/>
      <c r="H48" s="140"/>
      <c r="I48" s="140"/>
      <c r="J48" s="140"/>
      <c r="K48" s="140"/>
      <c r="L48" s="117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31" s="2" customFormat="1" ht="24.95" customHeight="1">
      <c r="A49" s="37"/>
      <c r="B49" s="38"/>
      <c r="C49" s="26" t="s">
        <v>268</v>
      </c>
      <c r="D49" s="39"/>
      <c r="E49" s="39"/>
      <c r="F49" s="39"/>
      <c r="G49" s="39"/>
      <c r="H49" s="39"/>
      <c r="I49" s="39"/>
      <c r="J49" s="39"/>
      <c r="K49" s="39"/>
      <c r="L49" s="117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31" s="2" customFormat="1" ht="6.95" customHeight="1">
      <c r="A50" s="37"/>
      <c r="B50" s="38"/>
      <c r="C50" s="39"/>
      <c r="D50" s="39"/>
      <c r="E50" s="39"/>
      <c r="F50" s="39"/>
      <c r="G50" s="39"/>
      <c r="H50" s="39"/>
      <c r="I50" s="39"/>
      <c r="J50" s="39"/>
      <c r="K50" s="39"/>
      <c r="L50" s="117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31" s="2" customFormat="1" ht="12" customHeight="1">
      <c r="A51" s="37"/>
      <c r="B51" s="38"/>
      <c r="C51" s="32" t="s">
        <v>16</v>
      </c>
      <c r="D51" s="39"/>
      <c r="E51" s="39"/>
      <c r="F51" s="39"/>
      <c r="G51" s="39"/>
      <c r="H51" s="39"/>
      <c r="I51" s="39"/>
      <c r="J51" s="39"/>
      <c r="K51" s="39"/>
      <c r="L51" s="117"/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</row>
    <row r="52" spans="1:31" s="2" customFormat="1" ht="26.25" customHeight="1">
      <c r="A52" s="37"/>
      <c r="B52" s="38"/>
      <c r="C52" s="39"/>
      <c r="D52" s="39"/>
      <c r="E52" s="472" t="str">
        <f>E7</f>
        <v>Stavební úpravy č.p. 279 a č.p. 388, Pelclova ulice na bytové jednotky, Kostelec nad Orlicí</v>
      </c>
      <c r="F52" s="473"/>
      <c r="G52" s="473"/>
      <c r="H52" s="473"/>
      <c r="I52" s="39"/>
      <c r="J52" s="39"/>
      <c r="K52" s="39"/>
      <c r="L52" s="117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31" s="1" customFormat="1" ht="12" customHeight="1">
      <c r="B53" s="24"/>
      <c r="C53" s="32" t="s">
        <v>151</v>
      </c>
      <c r="D53" s="25"/>
      <c r="E53" s="25"/>
      <c r="F53" s="25"/>
      <c r="G53" s="25"/>
      <c r="H53" s="25"/>
      <c r="I53" s="25"/>
      <c r="J53" s="25"/>
      <c r="K53" s="25"/>
      <c r="L53" s="23"/>
    </row>
    <row r="54" spans="1:31" s="1" customFormat="1" ht="16.5" customHeight="1">
      <c r="B54" s="24"/>
      <c r="C54" s="25"/>
      <c r="D54" s="25"/>
      <c r="E54" s="472" t="s">
        <v>155</v>
      </c>
      <c r="F54" s="456"/>
      <c r="G54" s="456"/>
      <c r="H54" s="456"/>
      <c r="I54" s="25"/>
      <c r="J54" s="25"/>
      <c r="K54" s="25"/>
      <c r="L54" s="23"/>
    </row>
    <row r="55" spans="1:31" s="1" customFormat="1" ht="12" customHeight="1">
      <c r="B55" s="24"/>
      <c r="C55" s="32" t="s">
        <v>159</v>
      </c>
      <c r="D55" s="25"/>
      <c r="E55" s="25"/>
      <c r="F55" s="25"/>
      <c r="G55" s="25"/>
      <c r="H55" s="25"/>
      <c r="I55" s="25"/>
      <c r="J55" s="25"/>
      <c r="K55" s="25"/>
      <c r="L55" s="23"/>
    </row>
    <row r="56" spans="1:31" s="2" customFormat="1" ht="16.5" customHeight="1">
      <c r="A56" s="37"/>
      <c r="B56" s="38"/>
      <c r="C56" s="39"/>
      <c r="D56" s="39"/>
      <c r="E56" s="481" t="s">
        <v>7491</v>
      </c>
      <c r="F56" s="471"/>
      <c r="G56" s="471"/>
      <c r="H56" s="471"/>
      <c r="I56" s="39"/>
      <c r="J56" s="39"/>
      <c r="K56" s="39"/>
      <c r="L56" s="117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31" s="2" customFormat="1" ht="12" customHeight="1">
      <c r="A57" s="37"/>
      <c r="B57" s="38"/>
      <c r="C57" s="32" t="s">
        <v>7492</v>
      </c>
      <c r="D57" s="39"/>
      <c r="E57" s="39"/>
      <c r="F57" s="39"/>
      <c r="G57" s="39"/>
      <c r="H57" s="39"/>
      <c r="I57" s="39"/>
      <c r="J57" s="39"/>
      <c r="K57" s="39"/>
      <c r="L57" s="117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31" s="2" customFormat="1" ht="16.5" customHeight="1">
      <c r="A58" s="37"/>
      <c r="B58" s="38"/>
      <c r="C58" s="39"/>
      <c r="D58" s="39"/>
      <c r="E58" s="466" t="str">
        <f>E13</f>
        <v>D.1.4.3 - Zařízení vzduchotechniky</v>
      </c>
      <c r="F58" s="471"/>
      <c r="G58" s="471"/>
      <c r="H58" s="471"/>
      <c r="I58" s="39"/>
      <c r="J58" s="39"/>
      <c r="K58" s="39"/>
      <c r="L58" s="117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31" s="2" customFormat="1" ht="6.95" customHeight="1">
      <c r="A59" s="37"/>
      <c r="B59" s="38"/>
      <c r="C59" s="39"/>
      <c r="D59" s="39"/>
      <c r="E59" s="39"/>
      <c r="F59" s="39"/>
      <c r="G59" s="39"/>
      <c r="H59" s="39"/>
      <c r="I59" s="39"/>
      <c r="J59" s="39"/>
      <c r="K59" s="39"/>
      <c r="L59" s="117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pans="1:31" s="2" customFormat="1" ht="12" customHeight="1">
      <c r="A60" s="37"/>
      <c r="B60" s="38"/>
      <c r="C60" s="32" t="s">
        <v>21</v>
      </c>
      <c r="D60" s="39"/>
      <c r="E60" s="39"/>
      <c r="F60" s="30" t="str">
        <f>F16</f>
        <v>Kostelec nad Orlicí, p.č. 691, 694, 695, 696</v>
      </c>
      <c r="G60" s="39"/>
      <c r="H60" s="39"/>
      <c r="I60" s="32" t="s">
        <v>23</v>
      </c>
      <c r="J60" s="62" t="str">
        <f>IF(J16="","",J16)</f>
        <v>13. 9. 2021</v>
      </c>
      <c r="K60" s="39"/>
      <c r="L60" s="117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pans="1:31" s="2" customFormat="1" ht="6.95" customHeight="1">
      <c r="A61" s="37"/>
      <c r="B61" s="38"/>
      <c r="C61" s="39"/>
      <c r="D61" s="39"/>
      <c r="E61" s="39"/>
      <c r="F61" s="39"/>
      <c r="G61" s="39"/>
      <c r="H61" s="39"/>
      <c r="I61" s="39"/>
      <c r="J61" s="39"/>
      <c r="K61" s="39"/>
      <c r="L61" s="117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s="2" customFormat="1" ht="15.2" customHeight="1">
      <c r="A62" s="37"/>
      <c r="B62" s="38"/>
      <c r="C62" s="32" t="s">
        <v>25</v>
      </c>
      <c r="D62" s="39"/>
      <c r="E62" s="39"/>
      <c r="F62" s="30" t="str">
        <f>E19</f>
        <v>Město Kostelec nad Orlicí</v>
      </c>
      <c r="G62" s="39"/>
      <c r="H62" s="39"/>
      <c r="I62" s="32" t="s">
        <v>33</v>
      </c>
      <c r="J62" s="35" t="str">
        <f>E25</f>
        <v>Ondřej Zikán</v>
      </c>
      <c r="K62" s="39"/>
      <c r="L62" s="117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pans="1:31" s="2" customFormat="1" ht="15.2" customHeight="1">
      <c r="A63" s="37"/>
      <c r="B63" s="38"/>
      <c r="C63" s="32" t="s">
        <v>31</v>
      </c>
      <c r="D63" s="39"/>
      <c r="E63" s="39"/>
      <c r="F63" s="30" t="str">
        <f>IF(E22="","",E22)</f>
        <v>Vyplň údaj</v>
      </c>
      <c r="G63" s="39"/>
      <c r="H63" s="39"/>
      <c r="I63" s="32" t="s">
        <v>38</v>
      </c>
      <c r="J63" s="35" t="str">
        <f>E28</f>
        <v>Ondřej Zikán</v>
      </c>
      <c r="K63" s="39"/>
      <c r="L63" s="117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</row>
    <row r="64" spans="1:31" s="2" customFormat="1" ht="10.35" customHeight="1">
      <c r="A64" s="37"/>
      <c r="B64" s="38"/>
      <c r="C64" s="39"/>
      <c r="D64" s="39"/>
      <c r="E64" s="39"/>
      <c r="F64" s="39"/>
      <c r="G64" s="39"/>
      <c r="H64" s="39"/>
      <c r="I64" s="39"/>
      <c r="J64" s="39"/>
      <c r="K64" s="39"/>
      <c r="L64" s="117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 spans="1:47" s="2" customFormat="1" ht="29.25" customHeight="1">
      <c r="A65" s="37"/>
      <c r="B65" s="38"/>
      <c r="C65" s="141" t="s">
        <v>310</v>
      </c>
      <c r="D65" s="142"/>
      <c r="E65" s="142"/>
      <c r="F65" s="142"/>
      <c r="G65" s="142"/>
      <c r="H65" s="142"/>
      <c r="I65" s="142"/>
      <c r="J65" s="143" t="s">
        <v>311</v>
      </c>
      <c r="K65" s="142"/>
      <c r="L65" s="117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47" s="2" customFormat="1" ht="10.35" customHeight="1">
      <c r="A66" s="37"/>
      <c r="B66" s="38"/>
      <c r="C66" s="39"/>
      <c r="D66" s="39"/>
      <c r="E66" s="39"/>
      <c r="F66" s="39"/>
      <c r="G66" s="39"/>
      <c r="H66" s="39"/>
      <c r="I66" s="39"/>
      <c r="J66" s="39"/>
      <c r="K66" s="39"/>
      <c r="L66" s="117"/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</row>
    <row r="67" spans="1:47" s="2" customFormat="1" ht="22.9" customHeight="1">
      <c r="A67" s="37"/>
      <c r="B67" s="38"/>
      <c r="C67" s="144" t="s">
        <v>76</v>
      </c>
      <c r="D67" s="39"/>
      <c r="E67" s="39"/>
      <c r="F67" s="39"/>
      <c r="G67" s="39"/>
      <c r="H67" s="39"/>
      <c r="I67" s="39"/>
      <c r="J67" s="80">
        <f>J97</f>
        <v>0</v>
      </c>
      <c r="K67" s="39"/>
      <c r="L67" s="117"/>
      <c r="S67" s="37"/>
      <c r="T67" s="37"/>
      <c r="U67" s="37"/>
      <c r="V67" s="37"/>
      <c r="W67" s="37"/>
      <c r="X67" s="37"/>
      <c r="Y67" s="37"/>
      <c r="Z67" s="37"/>
      <c r="AA67" s="37"/>
      <c r="AB67" s="37"/>
      <c r="AC67" s="37"/>
      <c r="AD67" s="37"/>
      <c r="AE67" s="37"/>
      <c r="AU67" s="20" t="s">
        <v>318</v>
      </c>
    </row>
    <row r="68" spans="1:47" s="9" customFormat="1" ht="24.95" customHeight="1">
      <c r="B68" s="145"/>
      <c r="C68" s="146"/>
      <c r="D68" s="147" t="s">
        <v>8670</v>
      </c>
      <c r="E68" s="148"/>
      <c r="F68" s="148"/>
      <c r="G68" s="148"/>
      <c r="H68" s="148"/>
      <c r="I68" s="148"/>
      <c r="J68" s="149">
        <f>J98</f>
        <v>0</v>
      </c>
      <c r="K68" s="146"/>
      <c r="L68" s="150"/>
    </row>
    <row r="69" spans="1:47" s="10" customFormat="1" ht="19.899999999999999" customHeight="1">
      <c r="B69" s="152"/>
      <c r="C69" s="100"/>
      <c r="D69" s="153" t="s">
        <v>8671</v>
      </c>
      <c r="E69" s="154"/>
      <c r="F69" s="154"/>
      <c r="G69" s="154"/>
      <c r="H69" s="154"/>
      <c r="I69" s="154"/>
      <c r="J69" s="155">
        <f>J99</f>
        <v>0</v>
      </c>
      <c r="K69" s="100"/>
      <c r="L69" s="156"/>
    </row>
    <row r="70" spans="1:47" s="10" customFormat="1" ht="19.899999999999999" customHeight="1">
      <c r="B70" s="152"/>
      <c r="C70" s="100"/>
      <c r="D70" s="153" t="s">
        <v>8672</v>
      </c>
      <c r="E70" s="154"/>
      <c r="F70" s="154"/>
      <c r="G70" s="154"/>
      <c r="H70" s="154"/>
      <c r="I70" s="154"/>
      <c r="J70" s="155">
        <f>J114</f>
        <v>0</v>
      </c>
      <c r="K70" s="100"/>
      <c r="L70" s="156"/>
    </row>
    <row r="71" spans="1:47" s="10" customFormat="1" ht="19.899999999999999" customHeight="1">
      <c r="B71" s="152"/>
      <c r="C71" s="100"/>
      <c r="D71" s="153" t="s">
        <v>8673</v>
      </c>
      <c r="E71" s="154"/>
      <c r="F71" s="154"/>
      <c r="G71" s="154"/>
      <c r="H71" s="154"/>
      <c r="I71" s="154"/>
      <c r="J71" s="155">
        <f>J126</f>
        <v>0</v>
      </c>
      <c r="K71" s="100"/>
      <c r="L71" s="156"/>
    </row>
    <row r="72" spans="1:47" s="10" customFormat="1" ht="19.899999999999999" customHeight="1">
      <c r="B72" s="152"/>
      <c r="C72" s="100"/>
      <c r="D72" s="153" t="s">
        <v>8674</v>
      </c>
      <c r="E72" s="154"/>
      <c r="F72" s="154"/>
      <c r="G72" s="154"/>
      <c r="H72" s="154"/>
      <c r="I72" s="154"/>
      <c r="J72" s="155">
        <f>J136</f>
        <v>0</v>
      </c>
      <c r="K72" s="100"/>
      <c r="L72" s="156"/>
    </row>
    <row r="73" spans="1:47" s="10" customFormat="1" ht="19.899999999999999" customHeight="1">
      <c r="B73" s="152"/>
      <c r="C73" s="100"/>
      <c r="D73" s="153" t="s">
        <v>8675</v>
      </c>
      <c r="E73" s="154"/>
      <c r="F73" s="154"/>
      <c r="G73" s="154"/>
      <c r="H73" s="154"/>
      <c r="I73" s="154"/>
      <c r="J73" s="155">
        <f>J155</f>
        <v>0</v>
      </c>
      <c r="K73" s="100"/>
      <c r="L73" s="156"/>
    </row>
    <row r="74" spans="1:47" s="2" customFormat="1" ht="21.75" customHeight="1">
      <c r="A74" s="37"/>
      <c r="B74" s="38"/>
      <c r="C74" s="39"/>
      <c r="D74" s="39"/>
      <c r="E74" s="39"/>
      <c r="F74" s="39"/>
      <c r="G74" s="39"/>
      <c r="H74" s="39"/>
      <c r="I74" s="39"/>
      <c r="J74" s="39"/>
      <c r="K74" s="39"/>
      <c r="L74" s="117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pans="1:47" s="2" customFormat="1" ht="6.95" customHeight="1">
      <c r="A75" s="37"/>
      <c r="B75" s="50"/>
      <c r="C75" s="51"/>
      <c r="D75" s="51"/>
      <c r="E75" s="51"/>
      <c r="F75" s="51"/>
      <c r="G75" s="51"/>
      <c r="H75" s="51"/>
      <c r="I75" s="51"/>
      <c r="J75" s="51"/>
      <c r="K75" s="51"/>
      <c r="L75" s="117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9" spans="1:47" s="2" customFormat="1" ht="6.95" customHeight="1">
      <c r="A79" s="37"/>
      <c r="B79" s="52"/>
      <c r="C79" s="53"/>
      <c r="D79" s="53"/>
      <c r="E79" s="53"/>
      <c r="F79" s="53"/>
      <c r="G79" s="53"/>
      <c r="H79" s="53"/>
      <c r="I79" s="53"/>
      <c r="J79" s="53"/>
      <c r="K79" s="53"/>
      <c r="L79" s="117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pans="1:47" s="2" customFormat="1" ht="24.95" customHeight="1">
      <c r="A80" s="37"/>
      <c r="B80" s="38"/>
      <c r="C80" s="26" t="s">
        <v>428</v>
      </c>
      <c r="D80" s="39"/>
      <c r="E80" s="39"/>
      <c r="F80" s="39"/>
      <c r="G80" s="39"/>
      <c r="H80" s="39"/>
      <c r="I80" s="39"/>
      <c r="J80" s="39"/>
      <c r="K80" s="39"/>
      <c r="L80" s="117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pans="1:31" s="2" customFormat="1" ht="6.95" customHeight="1">
      <c r="A81" s="37"/>
      <c r="B81" s="38"/>
      <c r="C81" s="39"/>
      <c r="D81" s="39"/>
      <c r="E81" s="39"/>
      <c r="F81" s="39"/>
      <c r="G81" s="39"/>
      <c r="H81" s="39"/>
      <c r="I81" s="39"/>
      <c r="J81" s="39"/>
      <c r="K81" s="39"/>
      <c r="L81" s="117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12" customHeight="1">
      <c r="A82" s="37"/>
      <c r="B82" s="38"/>
      <c r="C82" s="32" t="s">
        <v>16</v>
      </c>
      <c r="D82" s="39"/>
      <c r="E82" s="39"/>
      <c r="F82" s="39"/>
      <c r="G82" s="39"/>
      <c r="H82" s="39"/>
      <c r="I82" s="39"/>
      <c r="J82" s="39"/>
      <c r="K82" s="39"/>
      <c r="L82" s="11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26.25" customHeight="1">
      <c r="A83" s="37"/>
      <c r="B83" s="38"/>
      <c r="C83" s="39"/>
      <c r="D83" s="39"/>
      <c r="E83" s="472" t="str">
        <f>E7</f>
        <v>Stavební úpravy č.p. 279 a č.p. 388, Pelclova ulice na bytové jednotky, Kostelec nad Orlicí</v>
      </c>
      <c r="F83" s="473"/>
      <c r="G83" s="473"/>
      <c r="H83" s="473"/>
      <c r="I83" s="39"/>
      <c r="J83" s="39"/>
      <c r="K83" s="39"/>
      <c r="L83" s="117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1" customFormat="1" ht="12" customHeight="1">
      <c r="B84" s="24"/>
      <c r="C84" s="32" t="s">
        <v>151</v>
      </c>
      <c r="D84" s="25"/>
      <c r="E84" s="25"/>
      <c r="F84" s="25"/>
      <c r="G84" s="25"/>
      <c r="H84" s="25"/>
      <c r="I84" s="25"/>
      <c r="J84" s="25"/>
      <c r="K84" s="25"/>
      <c r="L84" s="23"/>
    </row>
    <row r="85" spans="1:31" s="1" customFormat="1" ht="16.5" customHeight="1">
      <c r="B85" s="24"/>
      <c r="C85" s="25"/>
      <c r="D85" s="25"/>
      <c r="E85" s="472" t="s">
        <v>155</v>
      </c>
      <c r="F85" s="456"/>
      <c r="G85" s="456"/>
      <c r="H85" s="456"/>
      <c r="I85" s="25"/>
      <c r="J85" s="25"/>
      <c r="K85" s="25"/>
      <c r="L85" s="23"/>
    </row>
    <row r="86" spans="1:31" s="1" customFormat="1" ht="12" customHeight="1">
      <c r="B86" s="24"/>
      <c r="C86" s="32" t="s">
        <v>159</v>
      </c>
      <c r="D86" s="25"/>
      <c r="E86" s="25"/>
      <c r="F86" s="25"/>
      <c r="G86" s="25"/>
      <c r="H86" s="25"/>
      <c r="I86" s="25"/>
      <c r="J86" s="25"/>
      <c r="K86" s="25"/>
      <c r="L86" s="23"/>
    </row>
    <row r="87" spans="1:31" s="2" customFormat="1" ht="16.5" customHeight="1">
      <c r="A87" s="37"/>
      <c r="B87" s="38"/>
      <c r="C87" s="39"/>
      <c r="D87" s="39"/>
      <c r="E87" s="481" t="s">
        <v>7491</v>
      </c>
      <c r="F87" s="471"/>
      <c r="G87" s="471"/>
      <c r="H87" s="471"/>
      <c r="I87" s="39"/>
      <c r="J87" s="39"/>
      <c r="K87" s="39"/>
      <c r="L87" s="117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32" t="s">
        <v>7492</v>
      </c>
      <c r="D88" s="39"/>
      <c r="E88" s="39"/>
      <c r="F88" s="39"/>
      <c r="G88" s="39"/>
      <c r="H88" s="39"/>
      <c r="I88" s="39"/>
      <c r="J88" s="39"/>
      <c r="K88" s="39"/>
      <c r="L88" s="117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9"/>
      <c r="D89" s="39"/>
      <c r="E89" s="466" t="str">
        <f>E13</f>
        <v>D.1.4.3 - Zařízení vzduchotechniky</v>
      </c>
      <c r="F89" s="471"/>
      <c r="G89" s="471"/>
      <c r="H89" s="471"/>
      <c r="I89" s="39"/>
      <c r="J89" s="39"/>
      <c r="K89" s="39"/>
      <c r="L89" s="117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9"/>
      <c r="D90" s="39"/>
      <c r="E90" s="39"/>
      <c r="F90" s="39"/>
      <c r="G90" s="39"/>
      <c r="H90" s="39"/>
      <c r="I90" s="39"/>
      <c r="J90" s="39"/>
      <c r="K90" s="39"/>
      <c r="L90" s="117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32" t="s">
        <v>21</v>
      </c>
      <c r="D91" s="39"/>
      <c r="E91" s="39"/>
      <c r="F91" s="30" t="str">
        <f>F16</f>
        <v>Kostelec nad Orlicí, p.č. 691, 694, 695, 696</v>
      </c>
      <c r="G91" s="39"/>
      <c r="H91" s="39"/>
      <c r="I91" s="32" t="s">
        <v>23</v>
      </c>
      <c r="J91" s="62" t="str">
        <f>IF(J16="","",J16)</f>
        <v>13. 9. 2021</v>
      </c>
      <c r="K91" s="39"/>
      <c r="L91" s="117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117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32" t="s">
        <v>25</v>
      </c>
      <c r="D93" s="39"/>
      <c r="E93" s="39"/>
      <c r="F93" s="30" t="str">
        <f>E19</f>
        <v>Město Kostelec nad Orlicí</v>
      </c>
      <c r="G93" s="39"/>
      <c r="H93" s="39"/>
      <c r="I93" s="32" t="s">
        <v>33</v>
      </c>
      <c r="J93" s="35" t="str">
        <f>E25</f>
        <v>Ondřej Zikán</v>
      </c>
      <c r="K93" s="39"/>
      <c r="L93" s="117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32" t="s">
        <v>31</v>
      </c>
      <c r="D94" s="39"/>
      <c r="E94" s="39"/>
      <c r="F94" s="30" t="str">
        <f>IF(E22="","",E22)</f>
        <v>Vyplň údaj</v>
      </c>
      <c r="G94" s="39"/>
      <c r="H94" s="39"/>
      <c r="I94" s="32" t="s">
        <v>38</v>
      </c>
      <c r="J94" s="35" t="str">
        <f>E28</f>
        <v>Ondřej Zikán</v>
      </c>
      <c r="K94" s="39"/>
      <c r="L94" s="117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9"/>
      <c r="D95" s="39"/>
      <c r="E95" s="39"/>
      <c r="F95" s="39"/>
      <c r="G95" s="39"/>
      <c r="H95" s="39"/>
      <c r="I95" s="39"/>
      <c r="J95" s="39"/>
      <c r="K95" s="39"/>
      <c r="L95" s="117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11" customFormat="1" ht="29.25" customHeight="1">
      <c r="A96" s="158"/>
      <c r="B96" s="159"/>
      <c r="C96" s="160" t="s">
        <v>429</v>
      </c>
      <c r="D96" s="161" t="s">
        <v>63</v>
      </c>
      <c r="E96" s="161" t="s">
        <v>59</v>
      </c>
      <c r="F96" s="161" t="s">
        <v>60</v>
      </c>
      <c r="G96" s="161" t="s">
        <v>430</v>
      </c>
      <c r="H96" s="161" t="s">
        <v>431</v>
      </c>
      <c r="I96" s="161" t="s">
        <v>432</v>
      </c>
      <c r="J96" s="161" t="s">
        <v>311</v>
      </c>
      <c r="K96" s="162" t="s">
        <v>433</v>
      </c>
      <c r="L96" s="163"/>
      <c r="M96" s="71" t="s">
        <v>19</v>
      </c>
      <c r="N96" s="72" t="s">
        <v>48</v>
      </c>
      <c r="O96" s="72" t="s">
        <v>434</v>
      </c>
      <c r="P96" s="72" t="s">
        <v>435</v>
      </c>
      <c r="Q96" s="72" t="s">
        <v>436</v>
      </c>
      <c r="R96" s="72" t="s">
        <v>437</v>
      </c>
      <c r="S96" s="72" t="s">
        <v>438</v>
      </c>
      <c r="T96" s="73" t="s">
        <v>439</v>
      </c>
      <c r="U96" s="158"/>
      <c r="V96" s="158"/>
      <c r="W96" s="158"/>
      <c r="X96" s="158"/>
      <c r="Y96" s="158"/>
      <c r="Z96" s="158"/>
      <c r="AA96" s="158"/>
      <c r="AB96" s="158"/>
      <c r="AC96" s="158"/>
      <c r="AD96" s="158"/>
      <c r="AE96" s="158"/>
    </row>
    <row r="97" spans="1:65" s="2" customFormat="1" ht="22.9" customHeight="1">
      <c r="A97" s="37"/>
      <c r="B97" s="38"/>
      <c r="C97" s="78" t="s">
        <v>440</v>
      </c>
      <c r="D97" s="39"/>
      <c r="E97" s="39"/>
      <c r="F97" s="39"/>
      <c r="G97" s="39"/>
      <c r="H97" s="39"/>
      <c r="I97" s="39"/>
      <c r="J97" s="164">
        <f>BK97</f>
        <v>0</v>
      </c>
      <c r="K97" s="39"/>
      <c r="L97" s="42"/>
      <c r="M97" s="74"/>
      <c r="N97" s="165"/>
      <c r="O97" s="75"/>
      <c r="P97" s="166">
        <f>P98</f>
        <v>0</v>
      </c>
      <c r="Q97" s="75"/>
      <c r="R97" s="166">
        <f>R98</f>
        <v>0</v>
      </c>
      <c r="S97" s="75"/>
      <c r="T97" s="167">
        <f>T98</f>
        <v>0</v>
      </c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T97" s="20" t="s">
        <v>77</v>
      </c>
      <c r="AU97" s="20" t="s">
        <v>318</v>
      </c>
      <c r="BK97" s="168">
        <f>BK98</f>
        <v>0</v>
      </c>
    </row>
    <row r="98" spans="1:65" s="12" customFormat="1" ht="25.9" customHeight="1">
      <c r="B98" s="169"/>
      <c r="C98" s="170"/>
      <c r="D98" s="171" t="s">
        <v>77</v>
      </c>
      <c r="E98" s="172" t="s">
        <v>3644</v>
      </c>
      <c r="F98" s="172" t="s">
        <v>3644</v>
      </c>
      <c r="G98" s="170"/>
      <c r="H98" s="170"/>
      <c r="I98" s="173"/>
      <c r="J98" s="174">
        <f>BK98</f>
        <v>0</v>
      </c>
      <c r="K98" s="170"/>
      <c r="L98" s="175"/>
      <c r="M98" s="176"/>
      <c r="N98" s="177"/>
      <c r="O98" s="177"/>
      <c r="P98" s="178">
        <f>P99+P114+P126+P136+P155</f>
        <v>0</v>
      </c>
      <c r="Q98" s="177"/>
      <c r="R98" s="178">
        <f>R99+R114+R126+R136+R155</f>
        <v>0</v>
      </c>
      <c r="S98" s="177"/>
      <c r="T98" s="179">
        <f>T99+T114+T126+T136+T155</f>
        <v>0</v>
      </c>
      <c r="AR98" s="180" t="s">
        <v>449</v>
      </c>
      <c r="AT98" s="181" t="s">
        <v>77</v>
      </c>
      <c r="AU98" s="181" t="s">
        <v>78</v>
      </c>
      <c r="AY98" s="180" t="s">
        <v>443</v>
      </c>
      <c r="BK98" s="182">
        <f>BK99+BK114+BK126+BK136+BK155</f>
        <v>0</v>
      </c>
    </row>
    <row r="99" spans="1:65" s="12" customFormat="1" ht="22.9" customHeight="1">
      <c r="B99" s="169"/>
      <c r="C99" s="170"/>
      <c r="D99" s="171" t="s">
        <v>77</v>
      </c>
      <c r="E99" s="183" t="s">
        <v>4364</v>
      </c>
      <c r="F99" s="183" t="s">
        <v>8676</v>
      </c>
      <c r="G99" s="170"/>
      <c r="H99" s="170"/>
      <c r="I99" s="173"/>
      <c r="J99" s="184">
        <f>BK99</f>
        <v>0</v>
      </c>
      <c r="K99" s="170"/>
      <c r="L99" s="175"/>
      <c r="M99" s="176"/>
      <c r="N99" s="177"/>
      <c r="O99" s="177"/>
      <c r="P99" s="178">
        <f>SUM(P100:P113)</f>
        <v>0</v>
      </c>
      <c r="Q99" s="177"/>
      <c r="R99" s="178">
        <f>SUM(R100:R113)</f>
        <v>0</v>
      </c>
      <c r="S99" s="177"/>
      <c r="T99" s="179">
        <f>SUM(T100:T113)</f>
        <v>0</v>
      </c>
      <c r="AR99" s="180" t="s">
        <v>449</v>
      </c>
      <c r="AT99" s="181" t="s">
        <v>77</v>
      </c>
      <c r="AU99" s="181" t="s">
        <v>85</v>
      </c>
      <c r="AY99" s="180" t="s">
        <v>443</v>
      </c>
      <c r="BK99" s="182">
        <f>SUM(BK100:BK113)</f>
        <v>0</v>
      </c>
    </row>
    <row r="100" spans="1:65" s="2" customFormat="1" ht="16.5" customHeight="1">
      <c r="A100" s="37"/>
      <c r="B100" s="38"/>
      <c r="C100" s="247" t="s">
        <v>85</v>
      </c>
      <c r="D100" s="247" t="s">
        <v>731</v>
      </c>
      <c r="E100" s="248" t="s">
        <v>8677</v>
      </c>
      <c r="F100" s="249" t="s">
        <v>8678</v>
      </c>
      <c r="G100" s="250" t="s">
        <v>8223</v>
      </c>
      <c r="H100" s="251">
        <v>30</v>
      </c>
      <c r="I100" s="252"/>
      <c r="J100" s="253">
        <f>ROUND(I100*H100,2)</f>
        <v>0</v>
      </c>
      <c r="K100" s="249" t="s">
        <v>19</v>
      </c>
      <c r="L100" s="254"/>
      <c r="M100" s="255" t="s">
        <v>19</v>
      </c>
      <c r="N100" s="256" t="s">
        <v>49</v>
      </c>
      <c r="O100" s="67"/>
      <c r="P100" s="194">
        <f>O100*H100</f>
        <v>0</v>
      </c>
      <c r="Q100" s="194">
        <v>0</v>
      </c>
      <c r="R100" s="194">
        <f>Q100*H100</f>
        <v>0</v>
      </c>
      <c r="S100" s="194">
        <v>0</v>
      </c>
      <c r="T100" s="195">
        <f>S100*H100</f>
        <v>0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R100" s="196" t="s">
        <v>5158</v>
      </c>
      <c r="AT100" s="196" t="s">
        <v>731</v>
      </c>
      <c r="AU100" s="196" t="s">
        <v>91</v>
      </c>
      <c r="AY100" s="20" t="s">
        <v>443</v>
      </c>
      <c r="BE100" s="197">
        <f>IF(N100="základní",J100,0)</f>
        <v>0</v>
      </c>
      <c r="BF100" s="197">
        <f>IF(N100="snížená",J100,0)</f>
        <v>0</v>
      </c>
      <c r="BG100" s="197">
        <f>IF(N100="zákl. přenesená",J100,0)</f>
        <v>0</v>
      </c>
      <c r="BH100" s="197">
        <f>IF(N100="sníž. přenesená",J100,0)</f>
        <v>0</v>
      </c>
      <c r="BI100" s="197">
        <f>IF(N100="nulová",J100,0)</f>
        <v>0</v>
      </c>
      <c r="BJ100" s="20" t="s">
        <v>85</v>
      </c>
      <c r="BK100" s="197">
        <f>ROUND(I100*H100,2)</f>
        <v>0</v>
      </c>
      <c r="BL100" s="20" t="s">
        <v>5158</v>
      </c>
      <c r="BM100" s="196" t="s">
        <v>8679</v>
      </c>
    </row>
    <row r="101" spans="1:65" s="2" customFormat="1" ht="21.75" customHeight="1">
      <c r="A101" s="37"/>
      <c r="B101" s="38"/>
      <c r="C101" s="247" t="s">
        <v>91</v>
      </c>
      <c r="D101" s="247" t="s">
        <v>731</v>
      </c>
      <c r="E101" s="248" t="s">
        <v>8680</v>
      </c>
      <c r="F101" s="249" t="s">
        <v>8681</v>
      </c>
      <c r="G101" s="250" t="s">
        <v>8223</v>
      </c>
      <c r="H101" s="251">
        <v>10</v>
      </c>
      <c r="I101" s="252"/>
      <c r="J101" s="253">
        <f>ROUND(I101*H101,2)</f>
        <v>0</v>
      </c>
      <c r="K101" s="249" t="s">
        <v>19</v>
      </c>
      <c r="L101" s="254"/>
      <c r="M101" s="255" t="s">
        <v>19</v>
      </c>
      <c r="N101" s="256" t="s">
        <v>49</v>
      </c>
      <c r="O101" s="67"/>
      <c r="P101" s="194">
        <f>O101*H101</f>
        <v>0</v>
      </c>
      <c r="Q101" s="194">
        <v>0</v>
      </c>
      <c r="R101" s="194">
        <f>Q101*H101</f>
        <v>0</v>
      </c>
      <c r="S101" s="194">
        <v>0</v>
      </c>
      <c r="T101" s="195">
        <f>S101*H101</f>
        <v>0</v>
      </c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R101" s="196" t="s">
        <v>5158</v>
      </c>
      <c r="AT101" s="196" t="s">
        <v>731</v>
      </c>
      <c r="AU101" s="196" t="s">
        <v>91</v>
      </c>
      <c r="AY101" s="20" t="s">
        <v>443</v>
      </c>
      <c r="BE101" s="197">
        <f>IF(N101="základní",J101,0)</f>
        <v>0</v>
      </c>
      <c r="BF101" s="197">
        <f>IF(N101="snížená",J101,0)</f>
        <v>0</v>
      </c>
      <c r="BG101" s="197">
        <f>IF(N101="zákl. přenesená",J101,0)</f>
        <v>0</v>
      </c>
      <c r="BH101" s="197">
        <f>IF(N101="sníž. přenesená",J101,0)</f>
        <v>0</v>
      </c>
      <c r="BI101" s="197">
        <f>IF(N101="nulová",J101,0)</f>
        <v>0</v>
      </c>
      <c r="BJ101" s="20" t="s">
        <v>85</v>
      </c>
      <c r="BK101" s="197">
        <f>ROUND(I101*H101,2)</f>
        <v>0</v>
      </c>
      <c r="BL101" s="20" t="s">
        <v>5158</v>
      </c>
      <c r="BM101" s="196" t="s">
        <v>8682</v>
      </c>
    </row>
    <row r="102" spans="1:65" s="2" customFormat="1" ht="24.2" customHeight="1">
      <c r="A102" s="37"/>
      <c r="B102" s="38"/>
      <c r="C102" s="247" t="s">
        <v>98</v>
      </c>
      <c r="D102" s="247" t="s">
        <v>731</v>
      </c>
      <c r="E102" s="248" t="s">
        <v>8683</v>
      </c>
      <c r="F102" s="249" t="s">
        <v>8684</v>
      </c>
      <c r="G102" s="250" t="s">
        <v>459</v>
      </c>
      <c r="H102" s="251">
        <v>83</v>
      </c>
      <c r="I102" s="252"/>
      <c r="J102" s="253">
        <f>ROUND(I102*H102,2)</f>
        <v>0</v>
      </c>
      <c r="K102" s="249" t="s">
        <v>19</v>
      </c>
      <c r="L102" s="254"/>
      <c r="M102" s="255" t="s">
        <v>19</v>
      </c>
      <c r="N102" s="256" t="s">
        <v>49</v>
      </c>
      <c r="O102" s="67"/>
      <c r="P102" s="194">
        <f>O102*H102</f>
        <v>0</v>
      </c>
      <c r="Q102" s="194">
        <v>0</v>
      </c>
      <c r="R102" s="194">
        <f>Q102*H102</f>
        <v>0</v>
      </c>
      <c r="S102" s="194">
        <v>0</v>
      </c>
      <c r="T102" s="195">
        <f>S102*H102</f>
        <v>0</v>
      </c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R102" s="196" t="s">
        <v>5158</v>
      </c>
      <c r="AT102" s="196" t="s">
        <v>731</v>
      </c>
      <c r="AU102" s="196" t="s">
        <v>91</v>
      </c>
      <c r="AY102" s="20" t="s">
        <v>443</v>
      </c>
      <c r="BE102" s="197">
        <f>IF(N102="základní",J102,0)</f>
        <v>0</v>
      </c>
      <c r="BF102" s="197">
        <f>IF(N102="snížená",J102,0)</f>
        <v>0</v>
      </c>
      <c r="BG102" s="197">
        <f>IF(N102="zákl. přenesená",J102,0)</f>
        <v>0</v>
      </c>
      <c r="BH102" s="197">
        <f>IF(N102="sníž. přenesená",J102,0)</f>
        <v>0</v>
      </c>
      <c r="BI102" s="197">
        <f>IF(N102="nulová",J102,0)</f>
        <v>0</v>
      </c>
      <c r="BJ102" s="20" t="s">
        <v>85</v>
      </c>
      <c r="BK102" s="197">
        <f>ROUND(I102*H102,2)</f>
        <v>0</v>
      </c>
      <c r="BL102" s="20" t="s">
        <v>5158</v>
      </c>
      <c r="BM102" s="196" t="s">
        <v>8685</v>
      </c>
    </row>
    <row r="103" spans="1:65" s="14" customFormat="1">
      <c r="B103" s="214"/>
      <c r="C103" s="215"/>
      <c r="D103" s="205" t="s">
        <v>453</v>
      </c>
      <c r="E103" s="216" t="s">
        <v>19</v>
      </c>
      <c r="F103" s="217" t="s">
        <v>8686</v>
      </c>
      <c r="G103" s="215"/>
      <c r="H103" s="218">
        <v>83</v>
      </c>
      <c r="I103" s="219"/>
      <c r="J103" s="215"/>
      <c r="K103" s="215"/>
      <c r="L103" s="220"/>
      <c r="M103" s="221"/>
      <c r="N103" s="222"/>
      <c r="O103" s="222"/>
      <c r="P103" s="222"/>
      <c r="Q103" s="222"/>
      <c r="R103" s="222"/>
      <c r="S103" s="222"/>
      <c r="T103" s="223"/>
      <c r="AT103" s="224" t="s">
        <v>453</v>
      </c>
      <c r="AU103" s="224" t="s">
        <v>91</v>
      </c>
      <c r="AV103" s="14" t="s">
        <v>91</v>
      </c>
      <c r="AW103" s="14" t="s">
        <v>37</v>
      </c>
      <c r="AX103" s="14" t="s">
        <v>85</v>
      </c>
      <c r="AY103" s="224" t="s">
        <v>443</v>
      </c>
    </row>
    <row r="104" spans="1:65" s="2" customFormat="1" ht="16.5" customHeight="1">
      <c r="A104" s="37"/>
      <c r="B104" s="38"/>
      <c r="C104" s="247" t="s">
        <v>449</v>
      </c>
      <c r="D104" s="247" t="s">
        <v>731</v>
      </c>
      <c r="E104" s="248" t="s">
        <v>8687</v>
      </c>
      <c r="F104" s="249" t="s">
        <v>8688</v>
      </c>
      <c r="G104" s="250" t="s">
        <v>8223</v>
      </c>
      <c r="H104" s="251">
        <v>20</v>
      </c>
      <c r="I104" s="252"/>
      <c r="J104" s="253">
        <f t="shared" ref="J104:J113" si="0">ROUND(I104*H104,2)</f>
        <v>0</v>
      </c>
      <c r="K104" s="249" t="s">
        <v>19</v>
      </c>
      <c r="L104" s="254"/>
      <c r="M104" s="255" t="s">
        <v>19</v>
      </c>
      <c r="N104" s="256" t="s">
        <v>49</v>
      </c>
      <c r="O104" s="67"/>
      <c r="P104" s="194">
        <f t="shared" ref="P104:P113" si="1">O104*H104</f>
        <v>0</v>
      </c>
      <c r="Q104" s="194">
        <v>0</v>
      </c>
      <c r="R104" s="194">
        <f t="shared" ref="R104:R113" si="2">Q104*H104</f>
        <v>0</v>
      </c>
      <c r="S104" s="194">
        <v>0</v>
      </c>
      <c r="T104" s="195">
        <f t="shared" ref="T104:T113" si="3">S104*H104</f>
        <v>0</v>
      </c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R104" s="196" t="s">
        <v>5158</v>
      </c>
      <c r="AT104" s="196" t="s">
        <v>731</v>
      </c>
      <c r="AU104" s="196" t="s">
        <v>91</v>
      </c>
      <c r="AY104" s="20" t="s">
        <v>443</v>
      </c>
      <c r="BE104" s="197">
        <f t="shared" ref="BE104:BE113" si="4">IF(N104="základní",J104,0)</f>
        <v>0</v>
      </c>
      <c r="BF104" s="197">
        <f t="shared" ref="BF104:BF113" si="5">IF(N104="snížená",J104,0)</f>
        <v>0</v>
      </c>
      <c r="BG104" s="197">
        <f t="shared" ref="BG104:BG113" si="6">IF(N104="zákl. přenesená",J104,0)</f>
        <v>0</v>
      </c>
      <c r="BH104" s="197">
        <f t="shared" ref="BH104:BH113" si="7">IF(N104="sníž. přenesená",J104,0)</f>
        <v>0</v>
      </c>
      <c r="BI104" s="197">
        <f t="shared" ref="BI104:BI113" si="8">IF(N104="nulová",J104,0)</f>
        <v>0</v>
      </c>
      <c r="BJ104" s="20" t="s">
        <v>85</v>
      </c>
      <c r="BK104" s="197">
        <f t="shared" ref="BK104:BK113" si="9">ROUND(I104*H104,2)</f>
        <v>0</v>
      </c>
      <c r="BL104" s="20" t="s">
        <v>5158</v>
      </c>
      <c r="BM104" s="196" t="s">
        <v>8689</v>
      </c>
    </row>
    <row r="105" spans="1:65" s="2" customFormat="1" ht="37.9" customHeight="1">
      <c r="A105" s="37"/>
      <c r="B105" s="38"/>
      <c r="C105" s="247" t="s">
        <v>475</v>
      </c>
      <c r="D105" s="247" t="s">
        <v>731</v>
      </c>
      <c r="E105" s="248" t="s">
        <v>8690</v>
      </c>
      <c r="F105" s="249" t="s">
        <v>8691</v>
      </c>
      <c r="G105" s="250" t="s">
        <v>7480</v>
      </c>
      <c r="H105" s="251">
        <v>48</v>
      </c>
      <c r="I105" s="252"/>
      <c r="J105" s="253">
        <f t="shared" si="0"/>
        <v>0</v>
      </c>
      <c r="K105" s="249" t="s">
        <v>19</v>
      </c>
      <c r="L105" s="254"/>
      <c r="M105" s="255" t="s">
        <v>19</v>
      </c>
      <c r="N105" s="256" t="s">
        <v>49</v>
      </c>
      <c r="O105" s="67"/>
      <c r="P105" s="194">
        <f t="shared" si="1"/>
        <v>0</v>
      </c>
      <c r="Q105" s="194">
        <v>0</v>
      </c>
      <c r="R105" s="194">
        <f t="shared" si="2"/>
        <v>0</v>
      </c>
      <c r="S105" s="194">
        <v>0</v>
      </c>
      <c r="T105" s="195">
        <f t="shared" si="3"/>
        <v>0</v>
      </c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R105" s="196" t="s">
        <v>5158</v>
      </c>
      <c r="AT105" s="196" t="s">
        <v>731</v>
      </c>
      <c r="AU105" s="196" t="s">
        <v>91</v>
      </c>
      <c r="AY105" s="20" t="s">
        <v>443</v>
      </c>
      <c r="BE105" s="197">
        <f t="shared" si="4"/>
        <v>0</v>
      </c>
      <c r="BF105" s="197">
        <f t="shared" si="5"/>
        <v>0</v>
      </c>
      <c r="BG105" s="197">
        <f t="shared" si="6"/>
        <v>0</v>
      </c>
      <c r="BH105" s="197">
        <f t="shared" si="7"/>
        <v>0</v>
      </c>
      <c r="BI105" s="197">
        <f t="shared" si="8"/>
        <v>0</v>
      </c>
      <c r="BJ105" s="20" t="s">
        <v>85</v>
      </c>
      <c r="BK105" s="197">
        <f t="shared" si="9"/>
        <v>0</v>
      </c>
      <c r="BL105" s="20" t="s">
        <v>5158</v>
      </c>
      <c r="BM105" s="196" t="s">
        <v>8692</v>
      </c>
    </row>
    <row r="106" spans="1:65" s="2" customFormat="1" ht="24.2" customHeight="1">
      <c r="A106" s="37"/>
      <c r="B106" s="38"/>
      <c r="C106" s="247" t="s">
        <v>482</v>
      </c>
      <c r="D106" s="247" t="s">
        <v>731</v>
      </c>
      <c r="E106" s="248" t="s">
        <v>8693</v>
      </c>
      <c r="F106" s="249" t="s">
        <v>8694</v>
      </c>
      <c r="G106" s="250" t="s">
        <v>459</v>
      </c>
      <c r="H106" s="251">
        <v>60</v>
      </c>
      <c r="I106" s="252"/>
      <c r="J106" s="253">
        <f t="shared" si="0"/>
        <v>0</v>
      </c>
      <c r="K106" s="249" t="s">
        <v>19</v>
      </c>
      <c r="L106" s="254"/>
      <c r="M106" s="255" t="s">
        <v>19</v>
      </c>
      <c r="N106" s="256" t="s">
        <v>49</v>
      </c>
      <c r="O106" s="67"/>
      <c r="P106" s="194">
        <f t="shared" si="1"/>
        <v>0</v>
      </c>
      <c r="Q106" s="194">
        <v>0</v>
      </c>
      <c r="R106" s="194">
        <f t="shared" si="2"/>
        <v>0</v>
      </c>
      <c r="S106" s="194">
        <v>0</v>
      </c>
      <c r="T106" s="195">
        <f t="shared" si="3"/>
        <v>0</v>
      </c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R106" s="196" t="s">
        <v>5158</v>
      </c>
      <c r="AT106" s="196" t="s">
        <v>731</v>
      </c>
      <c r="AU106" s="196" t="s">
        <v>91</v>
      </c>
      <c r="AY106" s="20" t="s">
        <v>443</v>
      </c>
      <c r="BE106" s="197">
        <f t="shared" si="4"/>
        <v>0</v>
      </c>
      <c r="BF106" s="197">
        <f t="shared" si="5"/>
        <v>0</v>
      </c>
      <c r="BG106" s="197">
        <f t="shared" si="6"/>
        <v>0</v>
      </c>
      <c r="BH106" s="197">
        <f t="shared" si="7"/>
        <v>0</v>
      </c>
      <c r="BI106" s="197">
        <f t="shared" si="8"/>
        <v>0</v>
      </c>
      <c r="BJ106" s="20" t="s">
        <v>85</v>
      </c>
      <c r="BK106" s="197">
        <f t="shared" si="9"/>
        <v>0</v>
      </c>
      <c r="BL106" s="20" t="s">
        <v>5158</v>
      </c>
      <c r="BM106" s="196" t="s">
        <v>8695</v>
      </c>
    </row>
    <row r="107" spans="1:65" s="2" customFormat="1" ht="16.5" customHeight="1">
      <c r="A107" s="37"/>
      <c r="B107" s="38"/>
      <c r="C107" s="247" t="s">
        <v>490</v>
      </c>
      <c r="D107" s="247" t="s">
        <v>731</v>
      </c>
      <c r="E107" s="248" t="s">
        <v>8696</v>
      </c>
      <c r="F107" s="249" t="s">
        <v>8697</v>
      </c>
      <c r="G107" s="250" t="s">
        <v>6566</v>
      </c>
      <c r="H107" s="251">
        <v>200</v>
      </c>
      <c r="I107" s="252"/>
      <c r="J107" s="253">
        <f t="shared" si="0"/>
        <v>0</v>
      </c>
      <c r="K107" s="249" t="s">
        <v>19</v>
      </c>
      <c r="L107" s="254"/>
      <c r="M107" s="255" t="s">
        <v>19</v>
      </c>
      <c r="N107" s="256" t="s">
        <v>49</v>
      </c>
      <c r="O107" s="67"/>
      <c r="P107" s="194">
        <f t="shared" si="1"/>
        <v>0</v>
      </c>
      <c r="Q107" s="194">
        <v>0</v>
      </c>
      <c r="R107" s="194">
        <f t="shared" si="2"/>
        <v>0</v>
      </c>
      <c r="S107" s="194">
        <v>0</v>
      </c>
      <c r="T107" s="195">
        <f t="shared" si="3"/>
        <v>0</v>
      </c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R107" s="196" t="s">
        <v>5158</v>
      </c>
      <c r="AT107" s="196" t="s">
        <v>731</v>
      </c>
      <c r="AU107" s="196" t="s">
        <v>91</v>
      </c>
      <c r="AY107" s="20" t="s">
        <v>443</v>
      </c>
      <c r="BE107" s="197">
        <f t="shared" si="4"/>
        <v>0</v>
      </c>
      <c r="BF107" s="197">
        <f t="shared" si="5"/>
        <v>0</v>
      </c>
      <c r="BG107" s="197">
        <f t="shared" si="6"/>
        <v>0</v>
      </c>
      <c r="BH107" s="197">
        <f t="shared" si="7"/>
        <v>0</v>
      </c>
      <c r="BI107" s="197">
        <f t="shared" si="8"/>
        <v>0</v>
      </c>
      <c r="BJ107" s="20" t="s">
        <v>85</v>
      </c>
      <c r="BK107" s="197">
        <f t="shared" si="9"/>
        <v>0</v>
      </c>
      <c r="BL107" s="20" t="s">
        <v>5158</v>
      </c>
      <c r="BM107" s="196" t="s">
        <v>8698</v>
      </c>
    </row>
    <row r="108" spans="1:65" s="2" customFormat="1" ht="16.5" customHeight="1">
      <c r="A108" s="37"/>
      <c r="B108" s="38"/>
      <c r="C108" s="247" t="s">
        <v>495</v>
      </c>
      <c r="D108" s="247" t="s">
        <v>731</v>
      </c>
      <c r="E108" s="248" t="s">
        <v>8699</v>
      </c>
      <c r="F108" s="249" t="s">
        <v>8700</v>
      </c>
      <c r="G108" s="250" t="s">
        <v>459</v>
      </c>
      <c r="H108" s="251">
        <v>1</v>
      </c>
      <c r="I108" s="252"/>
      <c r="J108" s="253">
        <f t="shared" si="0"/>
        <v>0</v>
      </c>
      <c r="K108" s="249" t="s">
        <v>19</v>
      </c>
      <c r="L108" s="254"/>
      <c r="M108" s="255" t="s">
        <v>19</v>
      </c>
      <c r="N108" s="256" t="s">
        <v>49</v>
      </c>
      <c r="O108" s="67"/>
      <c r="P108" s="194">
        <f t="shared" si="1"/>
        <v>0</v>
      </c>
      <c r="Q108" s="194">
        <v>0</v>
      </c>
      <c r="R108" s="194">
        <f t="shared" si="2"/>
        <v>0</v>
      </c>
      <c r="S108" s="194">
        <v>0</v>
      </c>
      <c r="T108" s="195">
        <f t="shared" si="3"/>
        <v>0</v>
      </c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R108" s="196" t="s">
        <v>5158</v>
      </c>
      <c r="AT108" s="196" t="s">
        <v>731</v>
      </c>
      <c r="AU108" s="196" t="s">
        <v>91</v>
      </c>
      <c r="AY108" s="20" t="s">
        <v>443</v>
      </c>
      <c r="BE108" s="197">
        <f t="shared" si="4"/>
        <v>0</v>
      </c>
      <c r="BF108" s="197">
        <f t="shared" si="5"/>
        <v>0</v>
      </c>
      <c r="BG108" s="197">
        <f t="shared" si="6"/>
        <v>0</v>
      </c>
      <c r="BH108" s="197">
        <f t="shared" si="7"/>
        <v>0</v>
      </c>
      <c r="BI108" s="197">
        <f t="shared" si="8"/>
        <v>0</v>
      </c>
      <c r="BJ108" s="20" t="s">
        <v>85</v>
      </c>
      <c r="BK108" s="197">
        <f t="shared" si="9"/>
        <v>0</v>
      </c>
      <c r="BL108" s="20" t="s">
        <v>5158</v>
      </c>
      <c r="BM108" s="196" t="s">
        <v>8701</v>
      </c>
    </row>
    <row r="109" spans="1:65" s="2" customFormat="1" ht="24.2" customHeight="1">
      <c r="A109" s="37"/>
      <c r="B109" s="38"/>
      <c r="C109" s="247" t="s">
        <v>501</v>
      </c>
      <c r="D109" s="247" t="s">
        <v>731</v>
      </c>
      <c r="E109" s="248" t="s">
        <v>8702</v>
      </c>
      <c r="F109" s="249" t="s">
        <v>8703</v>
      </c>
      <c r="G109" s="250" t="s">
        <v>459</v>
      </c>
      <c r="H109" s="251">
        <v>10</v>
      </c>
      <c r="I109" s="252"/>
      <c r="J109" s="253">
        <f t="shared" si="0"/>
        <v>0</v>
      </c>
      <c r="K109" s="249" t="s">
        <v>19</v>
      </c>
      <c r="L109" s="254"/>
      <c r="M109" s="255" t="s">
        <v>19</v>
      </c>
      <c r="N109" s="256" t="s">
        <v>49</v>
      </c>
      <c r="O109" s="67"/>
      <c r="P109" s="194">
        <f t="shared" si="1"/>
        <v>0</v>
      </c>
      <c r="Q109" s="194">
        <v>0</v>
      </c>
      <c r="R109" s="194">
        <f t="shared" si="2"/>
        <v>0</v>
      </c>
      <c r="S109" s="194">
        <v>0</v>
      </c>
      <c r="T109" s="195">
        <f t="shared" si="3"/>
        <v>0</v>
      </c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R109" s="196" t="s">
        <v>5158</v>
      </c>
      <c r="AT109" s="196" t="s">
        <v>731</v>
      </c>
      <c r="AU109" s="196" t="s">
        <v>91</v>
      </c>
      <c r="AY109" s="20" t="s">
        <v>443</v>
      </c>
      <c r="BE109" s="197">
        <f t="shared" si="4"/>
        <v>0</v>
      </c>
      <c r="BF109" s="197">
        <f t="shared" si="5"/>
        <v>0</v>
      </c>
      <c r="BG109" s="197">
        <f t="shared" si="6"/>
        <v>0</v>
      </c>
      <c r="BH109" s="197">
        <f t="shared" si="7"/>
        <v>0</v>
      </c>
      <c r="BI109" s="197">
        <f t="shared" si="8"/>
        <v>0</v>
      </c>
      <c r="BJ109" s="20" t="s">
        <v>85</v>
      </c>
      <c r="BK109" s="197">
        <f t="shared" si="9"/>
        <v>0</v>
      </c>
      <c r="BL109" s="20" t="s">
        <v>5158</v>
      </c>
      <c r="BM109" s="196" t="s">
        <v>8704</v>
      </c>
    </row>
    <row r="110" spans="1:65" s="2" customFormat="1" ht="24.2" customHeight="1">
      <c r="A110" s="37"/>
      <c r="B110" s="38"/>
      <c r="C110" s="247" t="s">
        <v>508</v>
      </c>
      <c r="D110" s="247" t="s">
        <v>731</v>
      </c>
      <c r="E110" s="248" t="s">
        <v>8705</v>
      </c>
      <c r="F110" s="249" t="s">
        <v>8706</v>
      </c>
      <c r="G110" s="250" t="s">
        <v>459</v>
      </c>
      <c r="H110" s="251">
        <v>10</v>
      </c>
      <c r="I110" s="252"/>
      <c r="J110" s="253">
        <f t="shared" si="0"/>
        <v>0</v>
      </c>
      <c r="K110" s="249" t="s">
        <v>19</v>
      </c>
      <c r="L110" s="254"/>
      <c r="M110" s="255" t="s">
        <v>19</v>
      </c>
      <c r="N110" s="256" t="s">
        <v>49</v>
      </c>
      <c r="O110" s="67"/>
      <c r="P110" s="194">
        <f t="shared" si="1"/>
        <v>0</v>
      </c>
      <c r="Q110" s="194">
        <v>0</v>
      </c>
      <c r="R110" s="194">
        <f t="shared" si="2"/>
        <v>0</v>
      </c>
      <c r="S110" s="194">
        <v>0</v>
      </c>
      <c r="T110" s="195">
        <f t="shared" si="3"/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196" t="s">
        <v>5158</v>
      </c>
      <c r="AT110" s="196" t="s">
        <v>731</v>
      </c>
      <c r="AU110" s="196" t="s">
        <v>91</v>
      </c>
      <c r="AY110" s="20" t="s">
        <v>443</v>
      </c>
      <c r="BE110" s="197">
        <f t="shared" si="4"/>
        <v>0</v>
      </c>
      <c r="BF110" s="197">
        <f t="shared" si="5"/>
        <v>0</v>
      </c>
      <c r="BG110" s="197">
        <f t="shared" si="6"/>
        <v>0</v>
      </c>
      <c r="BH110" s="197">
        <f t="shared" si="7"/>
        <v>0</v>
      </c>
      <c r="BI110" s="197">
        <f t="shared" si="8"/>
        <v>0</v>
      </c>
      <c r="BJ110" s="20" t="s">
        <v>85</v>
      </c>
      <c r="BK110" s="197">
        <f t="shared" si="9"/>
        <v>0</v>
      </c>
      <c r="BL110" s="20" t="s">
        <v>5158</v>
      </c>
      <c r="BM110" s="196" t="s">
        <v>8707</v>
      </c>
    </row>
    <row r="111" spans="1:65" s="2" customFormat="1" ht="24.2" customHeight="1">
      <c r="A111" s="37"/>
      <c r="B111" s="38"/>
      <c r="C111" s="247" t="s">
        <v>514</v>
      </c>
      <c r="D111" s="247" t="s">
        <v>731</v>
      </c>
      <c r="E111" s="248" t="s">
        <v>8708</v>
      </c>
      <c r="F111" s="249" t="s">
        <v>8709</v>
      </c>
      <c r="G111" s="250" t="s">
        <v>459</v>
      </c>
      <c r="H111" s="251">
        <v>30</v>
      </c>
      <c r="I111" s="252"/>
      <c r="J111" s="253">
        <f t="shared" si="0"/>
        <v>0</v>
      </c>
      <c r="K111" s="249" t="s">
        <v>19</v>
      </c>
      <c r="L111" s="254"/>
      <c r="M111" s="255" t="s">
        <v>19</v>
      </c>
      <c r="N111" s="256" t="s">
        <v>49</v>
      </c>
      <c r="O111" s="67"/>
      <c r="P111" s="194">
        <f t="shared" si="1"/>
        <v>0</v>
      </c>
      <c r="Q111" s="194">
        <v>0</v>
      </c>
      <c r="R111" s="194">
        <f t="shared" si="2"/>
        <v>0</v>
      </c>
      <c r="S111" s="194">
        <v>0</v>
      </c>
      <c r="T111" s="195">
        <f t="shared" si="3"/>
        <v>0</v>
      </c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R111" s="196" t="s">
        <v>5158</v>
      </c>
      <c r="AT111" s="196" t="s">
        <v>731</v>
      </c>
      <c r="AU111" s="196" t="s">
        <v>91</v>
      </c>
      <c r="AY111" s="20" t="s">
        <v>443</v>
      </c>
      <c r="BE111" s="197">
        <f t="shared" si="4"/>
        <v>0</v>
      </c>
      <c r="BF111" s="197">
        <f t="shared" si="5"/>
        <v>0</v>
      </c>
      <c r="BG111" s="197">
        <f t="shared" si="6"/>
        <v>0</v>
      </c>
      <c r="BH111" s="197">
        <f t="shared" si="7"/>
        <v>0</v>
      </c>
      <c r="BI111" s="197">
        <f t="shared" si="8"/>
        <v>0</v>
      </c>
      <c r="BJ111" s="20" t="s">
        <v>85</v>
      </c>
      <c r="BK111" s="197">
        <f t="shared" si="9"/>
        <v>0</v>
      </c>
      <c r="BL111" s="20" t="s">
        <v>5158</v>
      </c>
      <c r="BM111" s="196" t="s">
        <v>8710</v>
      </c>
    </row>
    <row r="112" spans="1:65" s="2" customFormat="1" ht="24.2" customHeight="1">
      <c r="A112" s="37"/>
      <c r="B112" s="38"/>
      <c r="C112" s="247" t="s">
        <v>8</v>
      </c>
      <c r="D112" s="247" t="s">
        <v>731</v>
      </c>
      <c r="E112" s="248" t="s">
        <v>8711</v>
      </c>
      <c r="F112" s="249" t="s">
        <v>8712</v>
      </c>
      <c r="G112" s="250" t="s">
        <v>459</v>
      </c>
      <c r="H112" s="251">
        <v>30</v>
      </c>
      <c r="I112" s="252"/>
      <c r="J112" s="253">
        <f t="shared" si="0"/>
        <v>0</v>
      </c>
      <c r="K112" s="249" t="s">
        <v>19</v>
      </c>
      <c r="L112" s="254"/>
      <c r="M112" s="255" t="s">
        <v>19</v>
      </c>
      <c r="N112" s="256" t="s">
        <v>49</v>
      </c>
      <c r="O112" s="67"/>
      <c r="P112" s="194">
        <f t="shared" si="1"/>
        <v>0</v>
      </c>
      <c r="Q112" s="194">
        <v>0</v>
      </c>
      <c r="R112" s="194">
        <f t="shared" si="2"/>
        <v>0</v>
      </c>
      <c r="S112" s="194">
        <v>0</v>
      </c>
      <c r="T112" s="195">
        <f t="shared" si="3"/>
        <v>0</v>
      </c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R112" s="196" t="s">
        <v>5158</v>
      </c>
      <c r="AT112" s="196" t="s">
        <v>731</v>
      </c>
      <c r="AU112" s="196" t="s">
        <v>91</v>
      </c>
      <c r="AY112" s="20" t="s">
        <v>443</v>
      </c>
      <c r="BE112" s="197">
        <f t="shared" si="4"/>
        <v>0</v>
      </c>
      <c r="BF112" s="197">
        <f t="shared" si="5"/>
        <v>0</v>
      </c>
      <c r="BG112" s="197">
        <f t="shared" si="6"/>
        <v>0</v>
      </c>
      <c r="BH112" s="197">
        <f t="shared" si="7"/>
        <v>0</v>
      </c>
      <c r="BI112" s="197">
        <f t="shared" si="8"/>
        <v>0</v>
      </c>
      <c r="BJ112" s="20" t="s">
        <v>85</v>
      </c>
      <c r="BK112" s="197">
        <f t="shared" si="9"/>
        <v>0</v>
      </c>
      <c r="BL112" s="20" t="s">
        <v>5158</v>
      </c>
      <c r="BM112" s="196" t="s">
        <v>8713</v>
      </c>
    </row>
    <row r="113" spans="1:65" s="2" customFormat="1" ht="24.2" customHeight="1">
      <c r="A113" s="37"/>
      <c r="B113" s="38"/>
      <c r="C113" s="247" t="s">
        <v>525</v>
      </c>
      <c r="D113" s="247" t="s">
        <v>731</v>
      </c>
      <c r="E113" s="248" t="s">
        <v>8714</v>
      </c>
      <c r="F113" s="249" t="s">
        <v>8715</v>
      </c>
      <c r="G113" s="250" t="s">
        <v>8223</v>
      </c>
      <c r="H113" s="251">
        <v>32</v>
      </c>
      <c r="I113" s="252"/>
      <c r="J113" s="253">
        <f t="shared" si="0"/>
        <v>0</v>
      </c>
      <c r="K113" s="249" t="s">
        <v>19</v>
      </c>
      <c r="L113" s="254"/>
      <c r="M113" s="255" t="s">
        <v>19</v>
      </c>
      <c r="N113" s="256" t="s">
        <v>49</v>
      </c>
      <c r="O113" s="67"/>
      <c r="P113" s="194">
        <f t="shared" si="1"/>
        <v>0</v>
      </c>
      <c r="Q113" s="194">
        <v>0</v>
      </c>
      <c r="R113" s="194">
        <f t="shared" si="2"/>
        <v>0</v>
      </c>
      <c r="S113" s="194">
        <v>0</v>
      </c>
      <c r="T113" s="195">
        <f t="shared" si="3"/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196" t="s">
        <v>5158</v>
      </c>
      <c r="AT113" s="196" t="s">
        <v>731</v>
      </c>
      <c r="AU113" s="196" t="s">
        <v>91</v>
      </c>
      <c r="AY113" s="20" t="s">
        <v>443</v>
      </c>
      <c r="BE113" s="197">
        <f t="shared" si="4"/>
        <v>0</v>
      </c>
      <c r="BF113" s="197">
        <f t="shared" si="5"/>
        <v>0</v>
      </c>
      <c r="BG113" s="197">
        <f t="shared" si="6"/>
        <v>0</v>
      </c>
      <c r="BH113" s="197">
        <f t="shared" si="7"/>
        <v>0</v>
      </c>
      <c r="BI113" s="197">
        <f t="shared" si="8"/>
        <v>0</v>
      </c>
      <c r="BJ113" s="20" t="s">
        <v>85</v>
      </c>
      <c r="BK113" s="197">
        <f t="shared" si="9"/>
        <v>0</v>
      </c>
      <c r="BL113" s="20" t="s">
        <v>5158</v>
      </c>
      <c r="BM113" s="196" t="s">
        <v>8716</v>
      </c>
    </row>
    <row r="114" spans="1:65" s="12" customFormat="1" ht="22.9" customHeight="1">
      <c r="B114" s="169"/>
      <c r="C114" s="170"/>
      <c r="D114" s="171" t="s">
        <v>77</v>
      </c>
      <c r="E114" s="183" t="s">
        <v>6342</v>
      </c>
      <c r="F114" s="183" t="s">
        <v>8717</v>
      </c>
      <c r="G114" s="170"/>
      <c r="H114" s="170"/>
      <c r="I114" s="173"/>
      <c r="J114" s="184">
        <f>BK114</f>
        <v>0</v>
      </c>
      <c r="K114" s="170"/>
      <c r="L114" s="175"/>
      <c r="M114" s="176"/>
      <c r="N114" s="177"/>
      <c r="O114" s="177"/>
      <c r="P114" s="178">
        <f>SUM(P115:P125)</f>
        <v>0</v>
      </c>
      <c r="Q114" s="177"/>
      <c r="R114" s="178">
        <f>SUM(R115:R125)</f>
        <v>0</v>
      </c>
      <c r="S114" s="177"/>
      <c r="T114" s="179">
        <f>SUM(T115:T125)</f>
        <v>0</v>
      </c>
      <c r="AR114" s="180" t="s">
        <v>449</v>
      </c>
      <c r="AT114" s="181" t="s">
        <v>77</v>
      </c>
      <c r="AU114" s="181" t="s">
        <v>85</v>
      </c>
      <c r="AY114" s="180" t="s">
        <v>443</v>
      </c>
      <c r="BK114" s="182">
        <f>SUM(BK115:BK125)</f>
        <v>0</v>
      </c>
    </row>
    <row r="115" spans="1:65" s="2" customFormat="1" ht="44.25" customHeight="1">
      <c r="A115" s="37"/>
      <c r="B115" s="38"/>
      <c r="C115" s="247" t="s">
        <v>536</v>
      </c>
      <c r="D115" s="247" t="s">
        <v>731</v>
      </c>
      <c r="E115" s="248" t="s">
        <v>8718</v>
      </c>
      <c r="F115" s="249" t="s">
        <v>8719</v>
      </c>
      <c r="G115" s="250" t="s">
        <v>459</v>
      </c>
      <c r="H115" s="251">
        <v>11</v>
      </c>
      <c r="I115" s="252"/>
      <c r="J115" s="253">
        <f t="shared" ref="J115:J125" si="10">ROUND(I115*H115,2)</f>
        <v>0</v>
      </c>
      <c r="K115" s="249" t="s">
        <v>19</v>
      </c>
      <c r="L115" s="254"/>
      <c r="M115" s="255" t="s">
        <v>19</v>
      </c>
      <c r="N115" s="256" t="s">
        <v>49</v>
      </c>
      <c r="O115" s="67"/>
      <c r="P115" s="194">
        <f t="shared" ref="P115:P125" si="11">O115*H115</f>
        <v>0</v>
      </c>
      <c r="Q115" s="194">
        <v>0</v>
      </c>
      <c r="R115" s="194">
        <f t="shared" ref="R115:R125" si="12">Q115*H115</f>
        <v>0</v>
      </c>
      <c r="S115" s="194">
        <v>0</v>
      </c>
      <c r="T115" s="195">
        <f t="shared" ref="T115:T125" si="13"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196" t="s">
        <v>5158</v>
      </c>
      <c r="AT115" s="196" t="s">
        <v>731</v>
      </c>
      <c r="AU115" s="196" t="s">
        <v>91</v>
      </c>
      <c r="AY115" s="20" t="s">
        <v>443</v>
      </c>
      <c r="BE115" s="197">
        <f t="shared" ref="BE115:BE125" si="14">IF(N115="základní",J115,0)</f>
        <v>0</v>
      </c>
      <c r="BF115" s="197">
        <f t="shared" ref="BF115:BF125" si="15">IF(N115="snížená",J115,0)</f>
        <v>0</v>
      </c>
      <c r="BG115" s="197">
        <f t="shared" ref="BG115:BG125" si="16">IF(N115="zákl. přenesená",J115,0)</f>
        <v>0</v>
      </c>
      <c r="BH115" s="197">
        <f t="shared" ref="BH115:BH125" si="17">IF(N115="sníž. přenesená",J115,0)</f>
        <v>0</v>
      </c>
      <c r="BI115" s="197">
        <f t="shared" ref="BI115:BI125" si="18">IF(N115="nulová",J115,0)</f>
        <v>0</v>
      </c>
      <c r="BJ115" s="20" t="s">
        <v>85</v>
      </c>
      <c r="BK115" s="197">
        <f t="shared" ref="BK115:BK125" si="19">ROUND(I115*H115,2)</f>
        <v>0</v>
      </c>
      <c r="BL115" s="20" t="s">
        <v>5158</v>
      </c>
      <c r="BM115" s="196" t="s">
        <v>8720</v>
      </c>
    </row>
    <row r="116" spans="1:65" s="2" customFormat="1" ht="44.25" customHeight="1">
      <c r="A116" s="37"/>
      <c r="B116" s="38"/>
      <c r="C116" s="247" t="s">
        <v>544</v>
      </c>
      <c r="D116" s="247" t="s">
        <v>731</v>
      </c>
      <c r="E116" s="248" t="s">
        <v>8721</v>
      </c>
      <c r="F116" s="249" t="s">
        <v>8722</v>
      </c>
      <c r="G116" s="250" t="s">
        <v>459</v>
      </c>
      <c r="H116" s="251">
        <v>33</v>
      </c>
      <c r="I116" s="252"/>
      <c r="J116" s="253">
        <f t="shared" si="10"/>
        <v>0</v>
      </c>
      <c r="K116" s="249" t="s">
        <v>19</v>
      </c>
      <c r="L116" s="254"/>
      <c r="M116" s="255" t="s">
        <v>19</v>
      </c>
      <c r="N116" s="256" t="s">
        <v>49</v>
      </c>
      <c r="O116" s="67"/>
      <c r="P116" s="194">
        <f t="shared" si="11"/>
        <v>0</v>
      </c>
      <c r="Q116" s="194">
        <v>0</v>
      </c>
      <c r="R116" s="194">
        <f t="shared" si="12"/>
        <v>0</v>
      </c>
      <c r="S116" s="194">
        <v>0</v>
      </c>
      <c r="T116" s="195">
        <f t="shared" si="13"/>
        <v>0</v>
      </c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R116" s="196" t="s">
        <v>5158</v>
      </c>
      <c r="AT116" s="196" t="s">
        <v>731</v>
      </c>
      <c r="AU116" s="196" t="s">
        <v>91</v>
      </c>
      <c r="AY116" s="20" t="s">
        <v>443</v>
      </c>
      <c r="BE116" s="197">
        <f t="shared" si="14"/>
        <v>0</v>
      </c>
      <c r="BF116" s="197">
        <f t="shared" si="15"/>
        <v>0</v>
      </c>
      <c r="BG116" s="197">
        <f t="shared" si="16"/>
        <v>0</v>
      </c>
      <c r="BH116" s="197">
        <f t="shared" si="17"/>
        <v>0</v>
      </c>
      <c r="BI116" s="197">
        <f t="shared" si="18"/>
        <v>0</v>
      </c>
      <c r="BJ116" s="20" t="s">
        <v>85</v>
      </c>
      <c r="BK116" s="197">
        <f t="shared" si="19"/>
        <v>0</v>
      </c>
      <c r="BL116" s="20" t="s">
        <v>5158</v>
      </c>
      <c r="BM116" s="196" t="s">
        <v>8723</v>
      </c>
    </row>
    <row r="117" spans="1:65" s="2" customFormat="1" ht="21.75" customHeight="1">
      <c r="A117" s="37"/>
      <c r="B117" s="38"/>
      <c r="C117" s="247" t="s">
        <v>551</v>
      </c>
      <c r="D117" s="247" t="s">
        <v>731</v>
      </c>
      <c r="E117" s="248" t="s">
        <v>8724</v>
      </c>
      <c r="F117" s="249" t="s">
        <v>8725</v>
      </c>
      <c r="G117" s="250" t="s">
        <v>459</v>
      </c>
      <c r="H117" s="251">
        <v>1</v>
      </c>
      <c r="I117" s="252"/>
      <c r="J117" s="253">
        <f t="shared" si="10"/>
        <v>0</v>
      </c>
      <c r="K117" s="249" t="s">
        <v>19</v>
      </c>
      <c r="L117" s="254"/>
      <c r="M117" s="255" t="s">
        <v>19</v>
      </c>
      <c r="N117" s="256" t="s">
        <v>49</v>
      </c>
      <c r="O117" s="67"/>
      <c r="P117" s="194">
        <f t="shared" si="11"/>
        <v>0</v>
      </c>
      <c r="Q117" s="194">
        <v>0</v>
      </c>
      <c r="R117" s="194">
        <f t="shared" si="12"/>
        <v>0</v>
      </c>
      <c r="S117" s="194">
        <v>0</v>
      </c>
      <c r="T117" s="195">
        <f t="shared" si="13"/>
        <v>0</v>
      </c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R117" s="196" t="s">
        <v>5158</v>
      </c>
      <c r="AT117" s="196" t="s">
        <v>731</v>
      </c>
      <c r="AU117" s="196" t="s">
        <v>91</v>
      </c>
      <c r="AY117" s="20" t="s">
        <v>443</v>
      </c>
      <c r="BE117" s="197">
        <f t="shared" si="14"/>
        <v>0</v>
      </c>
      <c r="BF117" s="197">
        <f t="shared" si="15"/>
        <v>0</v>
      </c>
      <c r="BG117" s="197">
        <f t="shared" si="16"/>
        <v>0</v>
      </c>
      <c r="BH117" s="197">
        <f t="shared" si="17"/>
        <v>0</v>
      </c>
      <c r="BI117" s="197">
        <f t="shared" si="18"/>
        <v>0</v>
      </c>
      <c r="BJ117" s="20" t="s">
        <v>85</v>
      </c>
      <c r="BK117" s="197">
        <f t="shared" si="19"/>
        <v>0</v>
      </c>
      <c r="BL117" s="20" t="s">
        <v>5158</v>
      </c>
      <c r="BM117" s="196" t="s">
        <v>8726</v>
      </c>
    </row>
    <row r="118" spans="1:65" s="2" customFormat="1" ht="21.75" customHeight="1">
      <c r="A118" s="37"/>
      <c r="B118" s="38"/>
      <c r="C118" s="247" t="s">
        <v>557</v>
      </c>
      <c r="D118" s="247" t="s">
        <v>731</v>
      </c>
      <c r="E118" s="248" t="s">
        <v>8727</v>
      </c>
      <c r="F118" s="249" t="s">
        <v>8728</v>
      </c>
      <c r="G118" s="250" t="s">
        <v>459</v>
      </c>
      <c r="H118" s="251">
        <v>8</v>
      </c>
      <c r="I118" s="252"/>
      <c r="J118" s="253">
        <f t="shared" si="10"/>
        <v>0</v>
      </c>
      <c r="K118" s="249" t="s">
        <v>19</v>
      </c>
      <c r="L118" s="254"/>
      <c r="M118" s="255" t="s">
        <v>19</v>
      </c>
      <c r="N118" s="256" t="s">
        <v>49</v>
      </c>
      <c r="O118" s="67"/>
      <c r="P118" s="194">
        <f t="shared" si="11"/>
        <v>0</v>
      </c>
      <c r="Q118" s="194">
        <v>0</v>
      </c>
      <c r="R118" s="194">
        <f t="shared" si="12"/>
        <v>0</v>
      </c>
      <c r="S118" s="194">
        <v>0</v>
      </c>
      <c r="T118" s="195">
        <f t="shared" si="13"/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196" t="s">
        <v>5158</v>
      </c>
      <c r="AT118" s="196" t="s">
        <v>731</v>
      </c>
      <c r="AU118" s="196" t="s">
        <v>91</v>
      </c>
      <c r="AY118" s="20" t="s">
        <v>443</v>
      </c>
      <c r="BE118" s="197">
        <f t="shared" si="14"/>
        <v>0</v>
      </c>
      <c r="BF118" s="197">
        <f t="shared" si="15"/>
        <v>0</v>
      </c>
      <c r="BG118" s="197">
        <f t="shared" si="16"/>
        <v>0</v>
      </c>
      <c r="BH118" s="197">
        <f t="shared" si="17"/>
        <v>0</v>
      </c>
      <c r="BI118" s="197">
        <f t="shared" si="18"/>
        <v>0</v>
      </c>
      <c r="BJ118" s="20" t="s">
        <v>85</v>
      </c>
      <c r="BK118" s="197">
        <f t="shared" si="19"/>
        <v>0</v>
      </c>
      <c r="BL118" s="20" t="s">
        <v>5158</v>
      </c>
      <c r="BM118" s="196" t="s">
        <v>8729</v>
      </c>
    </row>
    <row r="119" spans="1:65" s="2" customFormat="1" ht="24.2" customHeight="1">
      <c r="A119" s="37"/>
      <c r="B119" s="38"/>
      <c r="C119" s="247" t="s">
        <v>563</v>
      </c>
      <c r="D119" s="247" t="s">
        <v>731</v>
      </c>
      <c r="E119" s="248" t="s">
        <v>8730</v>
      </c>
      <c r="F119" s="249" t="s">
        <v>8731</v>
      </c>
      <c r="G119" s="250" t="s">
        <v>459</v>
      </c>
      <c r="H119" s="251">
        <v>44</v>
      </c>
      <c r="I119" s="252"/>
      <c r="J119" s="253">
        <f t="shared" si="10"/>
        <v>0</v>
      </c>
      <c r="K119" s="249" t="s">
        <v>19</v>
      </c>
      <c r="L119" s="254"/>
      <c r="M119" s="255" t="s">
        <v>19</v>
      </c>
      <c r="N119" s="256" t="s">
        <v>49</v>
      </c>
      <c r="O119" s="67"/>
      <c r="P119" s="194">
        <f t="shared" si="11"/>
        <v>0</v>
      </c>
      <c r="Q119" s="194">
        <v>0</v>
      </c>
      <c r="R119" s="194">
        <f t="shared" si="12"/>
        <v>0</v>
      </c>
      <c r="S119" s="194">
        <v>0</v>
      </c>
      <c r="T119" s="195">
        <f t="shared" si="13"/>
        <v>0</v>
      </c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R119" s="196" t="s">
        <v>5158</v>
      </c>
      <c r="AT119" s="196" t="s">
        <v>731</v>
      </c>
      <c r="AU119" s="196" t="s">
        <v>91</v>
      </c>
      <c r="AY119" s="20" t="s">
        <v>443</v>
      </c>
      <c r="BE119" s="197">
        <f t="shared" si="14"/>
        <v>0</v>
      </c>
      <c r="BF119" s="197">
        <f t="shared" si="15"/>
        <v>0</v>
      </c>
      <c r="BG119" s="197">
        <f t="shared" si="16"/>
        <v>0</v>
      </c>
      <c r="BH119" s="197">
        <f t="shared" si="17"/>
        <v>0</v>
      </c>
      <c r="BI119" s="197">
        <f t="shared" si="18"/>
        <v>0</v>
      </c>
      <c r="BJ119" s="20" t="s">
        <v>85</v>
      </c>
      <c r="BK119" s="197">
        <f t="shared" si="19"/>
        <v>0</v>
      </c>
      <c r="BL119" s="20" t="s">
        <v>5158</v>
      </c>
      <c r="BM119" s="196" t="s">
        <v>8732</v>
      </c>
    </row>
    <row r="120" spans="1:65" s="2" customFormat="1" ht="44.25" customHeight="1">
      <c r="A120" s="37"/>
      <c r="B120" s="38"/>
      <c r="C120" s="247" t="s">
        <v>223</v>
      </c>
      <c r="D120" s="247" t="s">
        <v>731</v>
      </c>
      <c r="E120" s="248" t="s">
        <v>8733</v>
      </c>
      <c r="F120" s="249" t="s">
        <v>8734</v>
      </c>
      <c r="G120" s="250" t="s">
        <v>132</v>
      </c>
      <c r="H120" s="251">
        <v>42</v>
      </c>
      <c r="I120" s="252"/>
      <c r="J120" s="253">
        <f t="shared" si="10"/>
        <v>0</v>
      </c>
      <c r="K120" s="249" t="s">
        <v>19</v>
      </c>
      <c r="L120" s="254"/>
      <c r="M120" s="255" t="s">
        <v>19</v>
      </c>
      <c r="N120" s="256" t="s">
        <v>49</v>
      </c>
      <c r="O120" s="67"/>
      <c r="P120" s="194">
        <f t="shared" si="11"/>
        <v>0</v>
      </c>
      <c r="Q120" s="194">
        <v>0</v>
      </c>
      <c r="R120" s="194">
        <f t="shared" si="12"/>
        <v>0</v>
      </c>
      <c r="S120" s="194">
        <v>0</v>
      </c>
      <c r="T120" s="195">
        <f t="shared" si="13"/>
        <v>0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196" t="s">
        <v>5158</v>
      </c>
      <c r="AT120" s="196" t="s">
        <v>731</v>
      </c>
      <c r="AU120" s="196" t="s">
        <v>91</v>
      </c>
      <c r="AY120" s="20" t="s">
        <v>443</v>
      </c>
      <c r="BE120" s="197">
        <f t="shared" si="14"/>
        <v>0</v>
      </c>
      <c r="BF120" s="197">
        <f t="shared" si="15"/>
        <v>0</v>
      </c>
      <c r="BG120" s="197">
        <f t="shared" si="16"/>
        <v>0</v>
      </c>
      <c r="BH120" s="197">
        <f t="shared" si="17"/>
        <v>0</v>
      </c>
      <c r="BI120" s="197">
        <f t="shared" si="18"/>
        <v>0</v>
      </c>
      <c r="BJ120" s="20" t="s">
        <v>85</v>
      </c>
      <c r="BK120" s="197">
        <f t="shared" si="19"/>
        <v>0</v>
      </c>
      <c r="BL120" s="20" t="s">
        <v>5158</v>
      </c>
      <c r="BM120" s="196" t="s">
        <v>8735</v>
      </c>
    </row>
    <row r="121" spans="1:65" s="2" customFormat="1" ht="44.25" customHeight="1">
      <c r="A121" s="37"/>
      <c r="B121" s="38"/>
      <c r="C121" s="247" t="s">
        <v>584</v>
      </c>
      <c r="D121" s="247" t="s">
        <v>731</v>
      </c>
      <c r="E121" s="248" t="s">
        <v>8736</v>
      </c>
      <c r="F121" s="249" t="s">
        <v>8737</v>
      </c>
      <c r="G121" s="250" t="s">
        <v>132</v>
      </c>
      <c r="H121" s="251">
        <v>90</v>
      </c>
      <c r="I121" s="252"/>
      <c r="J121" s="253">
        <f t="shared" si="10"/>
        <v>0</v>
      </c>
      <c r="K121" s="249" t="s">
        <v>19</v>
      </c>
      <c r="L121" s="254"/>
      <c r="M121" s="255" t="s">
        <v>19</v>
      </c>
      <c r="N121" s="256" t="s">
        <v>49</v>
      </c>
      <c r="O121" s="67"/>
      <c r="P121" s="194">
        <f t="shared" si="11"/>
        <v>0</v>
      </c>
      <c r="Q121" s="194">
        <v>0</v>
      </c>
      <c r="R121" s="194">
        <f t="shared" si="12"/>
        <v>0</v>
      </c>
      <c r="S121" s="194">
        <v>0</v>
      </c>
      <c r="T121" s="195">
        <f t="shared" si="13"/>
        <v>0</v>
      </c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R121" s="196" t="s">
        <v>5158</v>
      </c>
      <c r="AT121" s="196" t="s">
        <v>731</v>
      </c>
      <c r="AU121" s="196" t="s">
        <v>91</v>
      </c>
      <c r="AY121" s="20" t="s">
        <v>443</v>
      </c>
      <c r="BE121" s="197">
        <f t="shared" si="14"/>
        <v>0</v>
      </c>
      <c r="BF121" s="197">
        <f t="shared" si="15"/>
        <v>0</v>
      </c>
      <c r="BG121" s="197">
        <f t="shared" si="16"/>
        <v>0</v>
      </c>
      <c r="BH121" s="197">
        <f t="shared" si="17"/>
        <v>0</v>
      </c>
      <c r="BI121" s="197">
        <f t="shared" si="18"/>
        <v>0</v>
      </c>
      <c r="BJ121" s="20" t="s">
        <v>85</v>
      </c>
      <c r="BK121" s="197">
        <f t="shared" si="19"/>
        <v>0</v>
      </c>
      <c r="BL121" s="20" t="s">
        <v>5158</v>
      </c>
      <c r="BM121" s="196" t="s">
        <v>8738</v>
      </c>
    </row>
    <row r="122" spans="1:65" s="2" customFormat="1" ht="44.25" customHeight="1">
      <c r="A122" s="37"/>
      <c r="B122" s="38"/>
      <c r="C122" s="247" t="s">
        <v>7</v>
      </c>
      <c r="D122" s="247" t="s">
        <v>731</v>
      </c>
      <c r="E122" s="248" t="s">
        <v>8739</v>
      </c>
      <c r="F122" s="249" t="s">
        <v>8740</v>
      </c>
      <c r="G122" s="250" t="s">
        <v>132</v>
      </c>
      <c r="H122" s="251">
        <v>150</v>
      </c>
      <c r="I122" s="252"/>
      <c r="J122" s="253">
        <f t="shared" si="10"/>
        <v>0</v>
      </c>
      <c r="K122" s="249" t="s">
        <v>19</v>
      </c>
      <c r="L122" s="254"/>
      <c r="M122" s="255" t="s">
        <v>19</v>
      </c>
      <c r="N122" s="256" t="s">
        <v>49</v>
      </c>
      <c r="O122" s="67"/>
      <c r="P122" s="194">
        <f t="shared" si="11"/>
        <v>0</v>
      </c>
      <c r="Q122" s="194">
        <v>0</v>
      </c>
      <c r="R122" s="194">
        <f t="shared" si="12"/>
        <v>0</v>
      </c>
      <c r="S122" s="194">
        <v>0</v>
      </c>
      <c r="T122" s="195">
        <f t="shared" si="13"/>
        <v>0</v>
      </c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R122" s="196" t="s">
        <v>5158</v>
      </c>
      <c r="AT122" s="196" t="s">
        <v>731</v>
      </c>
      <c r="AU122" s="196" t="s">
        <v>91</v>
      </c>
      <c r="AY122" s="20" t="s">
        <v>443</v>
      </c>
      <c r="BE122" s="197">
        <f t="shared" si="14"/>
        <v>0</v>
      </c>
      <c r="BF122" s="197">
        <f t="shared" si="15"/>
        <v>0</v>
      </c>
      <c r="BG122" s="197">
        <f t="shared" si="16"/>
        <v>0</v>
      </c>
      <c r="BH122" s="197">
        <f t="shared" si="17"/>
        <v>0</v>
      </c>
      <c r="BI122" s="197">
        <f t="shared" si="18"/>
        <v>0</v>
      </c>
      <c r="BJ122" s="20" t="s">
        <v>85</v>
      </c>
      <c r="BK122" s="197">
        <f t="shared" si="19"/>
        <v>0</v>
      </c>
      <c r="BL122" s="20" t="s">
        <v>5158</v>
      </c>
      <c r="BM122" s="196" t="s">
        <v>8741</v>
      </c>
    </row>
    <row r="123" spans="1:65" s="2" customFormat="1" ht="37.9" customHeight="1">
      <c r="A123" s="37"/>
      <c r="B123" s="38"/>
      <c r="C123" s="247" t="s">
        <v>597</v>
      </c>
      <c r="D123" s="247" t="s">
        <v>731</v>
      </c>
      <c r="E123" s="248" t="s">
        <v>8742</v>
      </c>
      <c r="F123" s="249" t="s">
        <v>8743</v>
      </c>
      <c r="G123" s="250" t="s">
        <v>459</v>
      </c>
      <c r="H123" s="251">
        <v>9</v>
      </c>
      <c r="I123" s="252"/>
      <c r="J123" s="253">
        <f t="shared" si="10"/>
        <v>0</v>
      </c>
      <c r="K123" s="249" t="s">
        <v>19</v>
      </c>
      <c r="L123" s="254"/>
      <c r="M123" s="255" t="s">
        <v>19</v>
      </c>
      <c r="N123" s="256" t="s">
        <v>49</v>
      </c>
      <c r="O123" s="67"/>
      <c r="P123" s="194">
        <f t="shared" si="11"/>
        <v>0</v>
      </c>
      <c r="Q123" s="194">
        <v>0</v>
      </c>
      <c r="R123" s="194">
        <f t="shared" si="12"/>
        <v>0</v>
      </c>
      <c r="S123" s="194">
        <v>0</v>
      </c>
      <c r="T123" s="195">
        <f t="shared" si="13"/>
        <v>0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196" t="s">
        <v>5158</v>
      </c>
      <c r="AT123" s="196" t="s">
        <v>731</v>
      </c>
      <c r="AU123" s="196" t="s">
        <v>91</v>
      </c>
      <c r="AY123" s="20" t="s">
        <v>443</v>
      </c>
      <c r="BE123" s="197">
        <f t="shared" si="14"/>
        <v>0</v>
      </c>
      <c r="BF123" s="197">
        <f t="shared" si="15"/>
        <v>0</v>
      </c>
      <c r="BG123" s="197">
        <f t="shared" si="16"/>
        <v>0</v>
      </c>
      <c r="BH123" s="197">
        <f t="shared" si="17"/>
        <v>0</v>
      </c>
      <c r="BI123" s="197">
        <f t="shared" si="18"/>
        <v>0</v>
      </c>
      <c r="BJ123" s="20" t="s">
        <v>85</v>
      </c>
      <c r="BK123" s="197">
        <f t="shared" si="19"/>
        <v>0</v>
      </c>
      <c r="BL123" s="20" t="s">
        <v>5158</v>
      </c>
      <c r="BM123" s="196" t="s">
        <v>8744</v>
      </c>
    </row>
    <row r="124" spans="1:65" s="2" customFormat="1" ht="24.2" customHeight="1">
      <c r="A124" s="37"/>
      <c r="B124" s="38"/>
      <c r="C124" s="247" t="s">
        <v>603</v>
      </c>
      <c r="D124" s="247" t="s">
        <v>731</v>
      </c>
      <c r="E124" s="248" t="s">
        <v>8745</v>
      </c>
      <c r="F124" s="249" t="s">
        <v>8746</v>
      </c>
      <c r="G124" s="250" t="s">
        <v>136</v>
      </c>
      <c r="H124" s="251">
        <v>140</v>
      </c>
      <c r="I124" s="252"/>
      <c r="J124" s="253">
        <f t="shared" si="10"/>
        <v>0</v>
      </c>
      <c r="K124" s="249" t="s">
        <v>19</v>
      </c>
      <c r="L124" s="254"/>
      <c r="M124" s="255" t="s">
        <v>19</v>
      </c>
      <c r="N124" s="256" t="s">
        <v>49</v>
      </c>
      <c r="O124" s="67"/>
      <c r="P124" s="194">
        <f t="shared" si="11"/>
        <v>0</v>
      </c>
      <c r="Q124" s="194">
        <v>0</v>
      </c>
      <c r="R124" s="194">
        <f t="shared" si="12"/>
        <v>0</v>
      </c>
      <c r="S124" s="194">
        <v>0</v>
      </c>
      <c r="T124" s="195">
        <f t="shared" si="13"/>
        <v>0</v>
      </c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R124" s="196" t="s">
        <v>5158</v>
      </c>
      <c r="AT124" s="196" t="s">
        <v>731</v>
      </c>
      <c r="AU124" s="196" t="s">
        <v>91</v>
      </c>
      <c r="AY124" s="20" t="s">
        <v>443</v>
      </c>
      <c r="BE124" s="197">
        <f t="shared" si="14"/>
        <v>0</v>
      </c>
      <c r="BF124" s="197">
        <f t="shared" si="15"/>
        <v>0</v>
      </c>
      <c r="BG124" s="197">
        <f t="shared" si="16"/>
        <v>0</v>
      </c>
      <c r="BH124" s="197">
        <f t="shared" si="17"/>
        <v>0</v>
      </c>
      <c r="BI124" s="197">
        <f t="shared" si="18"/>
        <v>0</v>
      </c>
      <c r="BJ124" s="20" t="s">
        <v>85</v>
      </c>
      <c r="BK124" s="197">
        <f t="shared" si="19"/>
        <v>0</v>
      </c>
      <c r="BL124" s="20" t="s">
        <v>5158</v>
      </c>
      <c r="BM124" s="196" t="s">
        <v>8747</v>
      </c>
    </row>
    <row r="125" spans="1:65" s="2" customFormat="1" ht="44.25" customHeight="1">
      <c r="A125" s="37"/>
      <c r="B125" s="38"/>
      <c r="C125" s="247" t="s">
        <v>608</v>
      </c>
      <c r="D125" s="247" t="s">
        <v>731</v>
      </c>
      <c r="E125" s="248" t="s">
        <v>8748</v>
      </c>
      <c r="F125" s="249" t="s">
        <v>8749</v>
      </c>
      <c r="G125" s="250" t="s">
        <v>136</v>
      </c>
      <c r="H125" s="251">
        <v>20</v>
      </c>
      <c r="I125" s="252"/>
      <c r="J125" s="253">
        <f t="shared" si="10"/>
        <v>0</v>
      </c>
      <c r="K125" s="249" t="s">
        <v>19</v>
      </c>
      <c r="L125" s="254"/>
      <c r="M125" s="255" t="s">
        <v>19</v>
      </c>
      <c r="N125" s="256" t="s">
        <v>49</v>
      </c>
      <c r="O125" s="67"/>
      <c r="P125" s="194">
        <f t="shared" si="11"/>
        <v>0</v>
      </c>
      <c r="Q125" s="194">
        <v>0</v>
      </c>
      <c r="R125" s="194">
        <f t="shared" si="12"/>
        <v>0</v>
      </c>
      <c r="S125" s="194">
        <v>0</v>
      </c>
      <c r="T125" s="195">
        <f t="shared" si="13"/>
        <v>0</v>
      </c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R125" s="196" t="s">
        <v>5158</v>
      </c>
      <c r="AT125" s="196" t="s">
        <v>731</v>
      </c>
      <c r="AU125" s="196" t="s">
        <v>91</v>
      </c>
      <c r="AY125" s="20" t="s">
        <v>443</v>
      </c>
      <c r="BE125" s="197">
        <f t="shared" si="14"/>
        <v>0</v>
      </c>
      <c r="BF125" s="197">
        <f t="shared" si="15"/>
        <v>0</v>
      </c>
      <c r="BG125" s="197">
        <f t="shared" si="16"/>
        <v>0</v>
      </c>
      <c r="BH125" s="197">
        <f t="shared" si="17"/>
        <v>0</v>
      </c>
      <c r="BI125" s="197">
        <f t="shared" si="18"/>
        <v>0</v>
      </c>
      <c r="BJ125" s="20" t="s">
        <v>85</v>
      </c>
      <c r="BK125" s="197">
        <f t="shared" si="19"/>
        <v>0</v>
      </c>
      <c r="BL125" s="20" t="s">
        <v>5158</v>
      </c>
      <c r="BM125" s="196" t="s">
        <v>8750</v>
      </c>
    </row>
    <row r="126" spans="1:65" s="12" customFormat="1" ht="22.9" customHeight="1">
      <c r="B126" s="169"/>
      <c r="C126" s="170"/>
      <c r="D126" s="171" t="s">
        <v>77</v>
      </c>
      <c r="E126" s="183" t="s">
        <v>6345</v>
      </c>
      <c r="F126" s="183" t="s">
        <v>8751</v>
      </c>
      <c r="G126" s="170"/>
      <c r="H126" s="170"/>
      <c r="I126" s="173"/>
      <c r="J126" s="184">
        <f>BK126</f>
        <v>0</v>
      </c>
      <c r="K126" s="170"/>
      <c r="L126" s="175"/>
      <c r="M126" s="176"/>
      <c r="N126" s="177"/>
      <c r="O126" s="177"/>
      <c r="P126" s="178">
        <f>SUM(P127:P135)</f>
        <v>0</v>
      </c>
      <c r="Q126" s="177"/>
      <c r="R126" s="178">
        <f>SUM(R127:R135)</f>
        <v>0</v>
      </c>
      <c r="S126" s="177"/>
      <c r="T126" s="179">
        <f>SUM(T127:T135)</f>
        <v>0</v>
      </c>
      <c r="AR126" s="180" t="s">
        <v>449</v>
      </c>
      <c r="AT126" s="181" t="s">
        <v>77</v>
      </c>
      <c r="AU126" s="181" t="s">
        <v>85</v>
      </c>
      <c r="AY126" s="180" t="s">
        <v>443</v>
      </c>
      <c r="BK126" s="182">
        <f>SUM(BK127:BK135)</f>
        <v>0</v>
      </c>
    </row>
    <row r="127" spans="1:65" s="2" customFormat="1" ht="24.2" customHeight="1">
      <c r="A127" s="37"/>
      <c r="B127" s="38"/>
      <c r="C127" s="247" t="s">
        <v>613</v>
      </c>
      <c r="D127" s="247" t="s">
        <v>731</v>
      </c>
      <c r="E127" s="248" t="s">
        <v>8752</v>
      </c>
      <c r="F127" s="249" t="s">
        <v>8753</v>
      </c>
      <c r="G127" s="250" t="s">
        <v>459</v>
      </c>
      <c r="H127" s="251">
        <v>33</v>
      </c>
      <c r="I127" s="252"/>
      <c r="J127" s="253">
        <f t="shared" ref="J127:J135" si="20">ROUND(I127*H127,2)</f>
        <v>0</v>
      </c>
      <c r="K127" s="249" t="s">
        <v>19</v>
      </c>
      <c r="L127" s="254"/>
      <c r="M127" s="255" t="s">
        <v>19</v>
      </c>
      <c r="N127" s="256" t="s">
        <v>49</v>
      </c>
      <c r="O127" s="67"/>
      <c r="P127" s="194">
        <f t="shared" ref="P127:P135" si="21">O127*H127</f>
        <v>0</v>
      </c>
      <c r="Q127" s="194">
        <v>0</v>
      </c>
      <c r="R127" s="194">
        <f t="shared" ref="R127:R135" si="22">Q127*H127</f>
        <v>0</v>
      </c>
      <c r="S127" s="194">
        <v>0</v>
      </c>
      <c r="T127" s="195">
        <f t="shared" ref="T127:T135" si="23">S127*H127</f>
        <v>0</v>
      </c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R127" s="196" t="s">
        <v>5158</v>
      </c>
      <c r="AT127" s="196" t="s">
        <v>731</v>
      </c>
      <c r="AU127" s="196" t="s">
        <v>91</v>
      </c>
      <c r="AY127" s="20" t="s">
        <v>443</v>
      </c>
      <c r="BE127" s="197">
        <f t="shared" ref="BE127:BE135" si="24">IF(N127="základní",J127,0)</f>
        <v>0</v>
      </c>
      <c r="BF127" s="197">
        <f t="shared" ref="BF127:BF135" si="25">IF(N127="snížená",J127,0)</f>
        <v>0</v>
      </c>
      <c r="BG127" s="197">
        <f t="shared" ref="BG127:BG135" si="26">IF(N127="zákl. přenesená",J127,0)</f>
        <v>0</v>
      </c>
      <c r="BH127" s="197">
        <f t="shared" ref="BH127:BH135" si="27">IF(N127="sníž. přenesená",J127,0)</f>
        <v>0</v>
      </c>
      <c r="BI127" s="197">
        <f t="shared" ref="BI127:BI135" si="28">IF(N127="nulová",J127,0)</f>
        <v>0</v>
      </c>
      <c r="BJ127" s="20" t="s">
        <v>85</v>
      </c>
      <c r="BK127" s="197">
        <f t="shared" ref="BK127:BK135" si="29">ROUND(I127*H127,2)</f>
        <v>0</v>
      </c>
      <c r="BL127" s="20" t="s">
        <v>5158</v>
      </c>
      <c r="BM127" s="196" t="s">
        <v>8754</v>
      </c>
    </row>
    <row r="128" spans="1:65" s="2" customFormat="1" ht="44.25" customHeight="1">
      <c r="A128" s="37"/>
      <c r="B128" s="38"/>
      <c r="C128" s="247" t="s">
        <v>618</v>
      </c>
      <c r="D128" s="247" t="s">
        <v>731</v>
      </c>
      <c r="E128" s="248" t="s">
        <v>8755</v>
      </c>
      <c r="F128" s="249" t="s">
        <v>8756</v>
      </c>
      <c r="G128" s="250" t="s">
        <v>459</v>
      </c>
      <c r="H128" s="251">
        <v>33</v>
      </c>
      <c r="I128" s="252"/>
      <c r="J128" s="253">
        <f t="shared" si="20"/>
        <v>0</v>
      </c>
      <c r="K128" s="249" t="s">
        <v>19</v>
      </c>
      <c r="L128" s="254"/>
      <c r="M128" s="255" t="s">
        <v>19</v>
      </c>
      <c r="N128" s="256" t="s">
        <v>49</v>
      </c>
      <c r="O128" s="67"/>
      <c r="P128" s="194">
        <f t="shared" si="21"/>
        <v>0</v>
      </c>
      <c r="Q128" s="194">
        <v>0</v>
      </c>
      <c r="R128" s="194">
        <f t="shared" si="22"/>
        <v>0</v>
      </c>
      <c r="S128" s="194">
        <v>0</v>
      </c>
      <c r="T128" s="195">
        <f t="shared" si="23"/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196" t="s">
        <v>5158</v>
      </c>
      <c r="AT128" s="196" t="s">
        <v>731</v>
      </c>
      <c r="AU128" s="196" t="s">
        <v>91</v>
      </c>
      <c r="AY128" s="20" t="s">
        <v>443</v>
      </c>
      <c r="BE128" s="197">
        <f t="shared" si="24"/>
        <v>0</v>
      </c>
      <c r="BF128" s="197">
        <f t="shared" si="25"/>
        <v>0</v>
      </c>
      <c r="BG128" s="197">
        <f t="shared" si="26"/>
        <v>0</v>
      </c>
      <c r="BH128" s="197">
        <f t="shared" si="27"/>
        <v>0</v>
      </c>
      <c r="BI128" s="197">
        <f t="shared" si="28"/>
        <v>0</v>
      </c>
      <c r="BJ128" s="20" t="s">
        <v>85</v>
      </c>
      <c r="BK128" s="197">
        <f t="shared" si="29"/>
        <v>0</v>
      </c>
      <c r="BL128" s="20" t="s">
        <v>5158</v>
      </c>
      <c r="BM128" s="196" t="s">
        <v>8757</v>
      </c>
    </row>
    <row r="129" spans="1:65" s="2" customFormat="1" ht="21.75" customHeight="1">
      <c r="A129" s="37"/>
      <c r="B129" s="38"/>
      <c r="C129" s="247" t="s">
        <v>623</v>
      </c>
      <c r="D129" s="247" t="s">
        <v>731</v>
      </c>
      <c r="E129" s="248" t="s">
        <v>8758</v>
      </c>
      <c r="F129" s="249" t="s">
        <v>8759</v>
      </c>
      <c r="G129" s="250" t="s">
        <v>459</v>
      </c>
      <c r="H129" s="251">
        <v>7</v>
      </c>
      <c r="I129" s="252"/>
      <c r="J129" s="253">
        <f t="shared" si="20"/>
        <v>0</v>
      </c>
      <c r="K129" s="249" t="s">
        <v>19</v>
      </c>
      <c r="L129" s="254"/>
      <c r="M129" s="255" t="s">
        <v>19</v>
      </c>
      <c r="N129" s="256" t="s">
        <v>49</v>
      </c>
      <c r="O129" s="67"/>
      <c r="P129" s="194">
        <f t="shared" si="21"/>
        <v>0</v>
      </c>
      <c r="Q129" s="194">
        <v>0</v>
      </c>
      <c r="R129" s="194">
        <f t="shared" si="22"/>
        <v>0</v>
      </c>
      <c r="S129" s="194">
        <v>0</v>
      </c>
      <c r="T129" s="195">
        <f t="shared" si="23"/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196" t="s">
        <v>5158</v>
      </c>
      <c r="AT129" s="196" t="s">
        <v>731</v>
      </c>
      <c r="AU129" s="196" t="s">
        <v>91</v>
      </c>
      <c r="AY129" s="20" t="s">
        <v>443</v>
      </c>
      <c r="BE129" s="197">
        <f t="shared" si="24"/>
        <v>0</v>
      </c>
      <c r="BF129" s="197">
        <f t="shared" si="25"/>
        <v>0</v>
      </c>
      <c r="BG129" s="197">
        <f t="shared" si="26"/>
        <v>0</v>
      </c>
      <c r="BH129" s="197">
        <f t="shared" si="27"/>
        <v>0</v>
      </c>
      <c r="BI129" s="197">
        <f t="shared" si="28"/>
        <v>0</v>
      </c>
      <c r="BJ129" s="20" t="s">
        <v>85</v>
      </c>
      <c r="BK129" s="197">
        <f t="shared" si="29"/>
        <v>0</v>
      </c>
      <c r="BL129" s="20" t="s">
        <v>5158</v>
      </c>
      <c r="BM129" s="196" t="s">
        <v>8760</v>
      </c>
    </row>
    <row r="130" spans="1:65" s="2" customFormat="1" ht="24.2" customHeight="1">
      <c r="A130" s="37"/>
      <c r="B130" s="38"/>
      <c r="C130" s="247" t="s">
        <v>628</v>
      </c>
      <c r="D130" s="247" t="s">
        <v>731</v>
      </c>
      <c r="E130" s="248" t="s">
        <v>8761</v>
      </c>
      <c r="F130" s="249" t="s">
        <v>8762</v>
      </c>
      <c r="G130" s="250" t="s">
        <v>459</v>
      </c>
      <c r="H130" s="251">
        <v>33</v>
      </c>
      <c r="I130" s="252"/>
      <c r="J130" s="253">
        <f t="shared" si="20"/>
        <v>0</v>
      </c>
      <c r="K130" s="249" t="s">
        <v>19</v>
      </c>
      <c r="L130" s="254"/>
      <c r="M130" s="255" t="s">
        <v>19</v>
      </c>
      <c r="N130" s="256" t="s">
        <v>49</v>
      </c>
      <c r="O130" s="67"/>
      <c r="P130" s="194">
        <f t="shared" si="21"/>
        <v>0</v>
      </c>
      <c r="Q130" s="194">
        <v>0</v>
      </c>
      <c r="R130" s="194">
        <f t="shared" si="22"/>
        <v>0</v>
      </c>
      <c r="S130" s="194">
        <v>0</v>
      </c>
      <c r="T130" s="195">
        <f t="shared" si="23"/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196" t="s">
        <v>5158</v>
      </c>
      <c r="AT130" s="196" t="s">
        <v>731</v>
      </c>
      <c r="AU130" s="196" t="s">
        <v>91</v>
      </c>
      <c r="AY130" s="20" t="s">
        <v>443</v>
      </c>
      <c r="BE130" s="197">
        <f t="shared" si="24"/>
        <v>0</v>
      </c>
      <c r="BF130" s="197">
        <f t="shared" si="25"/>
        <v>0</v>
      </c>
      <c r="BG130" s="197">
        <f t="shared" si="26"/>
        <v>0</v>
      </c>
      <c r="BH130" s="197">
        <f t="shared" si="27"/>
        <v>0</v>
      </c>
      <c r="BI130" s="197">
        <f t="shared" si="28"/>
        <v>0</v>
      </c>
      <c r="BJ130" s="20" t="s">
        <v>85</v>
      </c>
      <c r="BK130" s="197">
        <f t="shared" si="29"/>
        <v>0</v>
      </c>
      <c r="BL130" s="20" t="s">
        <v>5158</v>
      </c>
      <c r="BM130" s="196" t="s">
        <v>8763</v>
      </c>
    </row>
    <row r="131" spans="1:65" s="2" customFormat="1" ht="44.25" customHeight="1">
      <c r="A131" s="37"/>
      <c r="B131" s="38"/>
      <c r="C131" s="247" t="s">
        <v>633</v>
      </c>
      <c r="D131" s="247" t="s">
        <v>731</v>
      </c>
      <c r="E131" s="248" t="s">
        <v>8764</v>
      </c>
      <c r="F131" s="249" t="s">
        <v>8765</v>
      </c>
      <c r="G131" s="250" t="s">
        <v>132</v>
      </c>
      <c r="H131" s="251">
        <v>54</v>
      </c>
      <c r="I131" s="252"/>
      <c r="J131" s="253">
        <f t="shared" si="20"/>
        <v>0</v>
      </c>
      <c r="K131" s="249" t="s">
        <v>19</v>
      </c>
      <c r="L131" s="254"/>
      <c r="M131" s="255" t="s">
        <v>19</v>
      </c>
      <c r="N131" s="256" t="s">
        <v>49</v>
      </c>
      <c r="O131" s="67"/>
      <c r="P131" s="194">
        <f t="shared" si="21"/>
        <v>0</v>
      </c>
      <c r="Q131" s="194">
        <v>0</v>
      </c>
      <c r="R131" s="194">
        <f t="shared" si="22"/>
        <v>0</v>
      </c>
      <c r="S131" s="194">
        <v>0</v>
      </c>
      <c r="T131" s="195">
        <f t="shared" si="23"/>
        <v>0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196" t="s">
        <v>5158</v>
      </c>
      <c r="AT131" s="196" t="s">
        <v>731</v>
      </c>
      <c r="AU131" s="196" t="s">
        <v>91</v>
      </c>
      <c r="AY131" s="20" t="s">
        <v>443</v>
      </c>
      <c r="BE131" s="197">
        <f t="shared" si="24"/>
        <v>0</v>
      </c>
      <c r="BF131" s="197">
        <f t="shared" si="25"/>
        <v>0</v>
      </c>
      <c r="BG131" s="197">
        <f t="shared" si="26"/>
        <v>0</v>
      </c>
      <c r="BH131" s="197">
        <f t="shared" si="27"/>
        <v>0</v>
      </c>
      <c r="BI131" s="197">
        <f t="shared" si="28"/>
        <v>0</v>
      </c>
      <c r="BJ131" s="20" t="s">
        <v>85</v>
      </c>
      <c r="BK131" s="197">
        <f t="shared" si="29"/>
        <v>0</v>
      </c>
      <c r="BL131" s="20" t="s">
        <v>5158</v>
      </c>
      <c r="BM131" s="196" t="s">
        <v>8766</v>
      </c>
    </row>
    <row r="132" spans="1:65" s="2" customFormat="1" ht="44.25" customHeight="1">
      <c r="A132" s="37"/>
      <c r="B132" s="38"/>
      <c r="C132" s="247" t="s">
        <v>642</v>
      </c>
      <c r="D132" s="247" t="s">
        <v>731</v>
      </c>
      <c r="E132" s="248" t="s">
        <v>8767</v>
      </c>
      <c r="F132" s="249" t="s">
        <v>8768</v>
      </c>
      <c r="G132" s="250" t="s">
        <v>132</v>
      </c>
      <c r="H132" s="251">
        <v>150</v>
      </c>
      <c r="I132" s="252"/>
      <c r="J132" s="253">
        <f t="shared" si="20"/>
        <v>0</v>
      </c>
      <c r="K132" s="249" t="s">
        <v>19</v>
      </c>
      <c r="L132" s="254"/>
      <c r="M132" s="255" t="s">
        <v>19</v>
      </c>
      <c r="N132" s="256" t="s">
        <v>49</v>
      </c>
      <c r="O132" s="67"/>
      <c r="P132" s="194">
        <f t="shared" si="21"/>
        <v>0</v>
      </c>
      <c r="Q132" s="194">
        <v>0</v>
      </c>
      <c r="R132" s="194">
        <f t="shared" si="22"/>
        <v>0</v>
      </c>
      <c r="S132" s="194">
        <v>0</v>
      </c>
      <c r="T132" s="195">
        <f t="shared" si="23"/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196" t="s">
        <v>5158</v>
      </c>
      <c r="AT132" s="196" t="s">
        <v>731</v>
      </c>
      <c r="AU132" s="196" t="s">
        <v>91</v>
      </c>
      <c r="AY132" s="20" t="s">
        <v>443</v>
      </c>
      <c r="BE132" s="197">
        <f t="shared" si="24"/>
        <v>0</v>
      </c>
      <c r="BF132" s="197">
        <f t="shared" si="25"/>
        <v>0</v>
      </c>
      <c r="BG132" s="197">
        <f t="shared" si="26"/>
        <v>0</v>
      </c>
      <c r="BH132" s="197">
        <f t="shared" si="27"/>
        <v>0</v>
      </c>
      <c r="BI132" s="197">
        <f t="shared" si="28"/>
        <v>0</v>
      </c>
      <c r="BJ132" s="20" t="s">
        <v>85</v>
      </c>
      <c r="BK132" s="197">
        <f t="shared" si="29"/>
        <v>0</v>
      </c>
      <c r="BL132" s="20" t="s">
        <v>5158</v>
      </c>
      <c r="BM132" s="196" t="s">
        <v>8769</v>
      </c>
    </row>
    <row r="133" spans="1:65" s="2" customFormat="1" ht="37.9" customHeight="1">
      <c r="A133" s="37"/>
      <c r="B133" s="38"/>
      <c r="C133" s="247" t="s">
        <v>647</v>
      </c>
      <c r="D133" s="247" t="s">
        <v>731</v>
      </c>
      <c r="E133" s="248" t="s">
        <v>8770</v>
      </c>
      <c r="F133" s="249" t="s">
        <v>8743</v>
      </c>
      <c r="G133" s="250" t="s">
        <v>459</v>
      </c>
      <c r="H133" s="251">
        <v>8</v>
      </c>
      <c r="I133" s="252"/>
      <c r="J133" s="253">
        <f t="shared" si="20"/>
        <v>0</v>
      </c>
      <c r="K133" s="249" t="s">
        <v>19</v>
      </c>
      <c r="L133" s="254"/>
      <c r="M133" s="255" t="s">
        <v>19</v>
      </c>
      <c r="N133" s="256" t="s">
        <v>49</v>
      </c>
      <c r="O133" s="67"/>
      <c r="P133" s="194">
        <f t="shared" si="21"/>
        <v>0</v>
      </c>
      <c r="Q133" s="194">
        <v>0</v>
      </c>
      <c r="R133" s="194">
        <f t="shared" si="22"/>
        <v>0</v>
      </c>
      <c r="S133" s="194">
        <v>0</v>
      </c>
      <c r="T133" s="195">
        <f t="shared" si="23"/>
        <v>0</v>
      </c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R133" s="196" t="s">
        <v>5158</v>
      </c>
      <c r="AT133" s="196" t="s">
        <v>731</v>
      </c>
      <c r="AU133" s="196" t="s">
        <v>91</v>
      </c>
      <c r="AY133" s="20" t="s">
        <v>443</v>
      </c>
      <c r="BE133" s="197">
        <f t="shared" si="24"/>
        <v>0</v>
      </c>
      <c r="BF133" s="197">
        <f t="shared" si="25"/>
        <v>0</v>
      </c>
      <c r="BG133" s="197">
        <f t="shared" si="26"/>
        <v>0</v>
      </c>
      <c r="BH133" s="197">
        <f t="shared" si="27"/>
        <v>0</v>
      </c>
      <c r="BI133" s="197">
        <f t="shared" si="28"/>
        <v>0</v>
      </c>
      <c r="BJ133" s="20" t="s">
        <v>85</v>
      </c>
      <c r="BK133" s="197">
        <f t="shared" si="29"/>
        <v>0</v>
      </c>
      <c r="BL133" s="20" t="s">
        <v>5158</v>
      </c>
      <c r="BM133" s="196" t="s">
        <v>8771</v>
      </c>
    </row>
    <row r="134" spans="1:65" s="2" customFormat="1" ht="24.2" customHeight="1">
      <c r="A134" s="37"/>
      <c r="B134" s="38"/>
      <c r="C134" s="247" t="s">
        <v>652</v>
      </c>
      <c r="D134" s="247" t="s">
        <v>731</v>
      </c>
      <c r="E134" s="248" t="s">
        <v>8772</v>
      </c>
      <c r="F134" s="249" t="s">
        <v>8746</v>
      </c>
      <c r="G134" s="250" t="s">
        <v>136</v>
      </c>
      <c r="H134" s="251">
        <v>50</v>
      </c>
      <c r="I134" s="252"/>
      <c r="J134" s="253">
        <f t="shared" si="20"/>
        <v>0</v>
      </c>
      <c r="K134" s="249" t="s">
        <v>19</v>
      </c>
      <c r="L134" s="254"/>
      <c r="M134" s="255" t="s">
        <v>19</v>
      </c>
      <c r="N134" s="256" t="s">
        <v>49</v>
      </c>
      <c r="O134" s="67"/>
      <c r="P134" s="194">
        <f t="shared" si="21"/>
        <v>0</v>
      </c>
      <c r="Q134" s="194">
        <v>0</v>
      </c>
      <c r="R134" s="194">
        <f t="shared" si="22"/>
        <v>0</v>
      </c>
      <c r="S134" s="194">
        <v>0</v>
      </c>
      <c r="T134" s="195">
        <f t="shared" si="23"/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196" t="s">
        <v>5158</v>
      </c>
      <c r="AT134" s="196" t="s">
        <v>731</v>
      </c>
      <c r="AU134" s="196" t="s">
        <v>91</v>
      </c>
      <c r="AY134" s="20" t="s">
        <v>443</v>
      </c>
      <c r="BE134" s="197">
        <f t="shared" si="24"/>
        <v>0</v>
      </c>
      <c r="BF134" s="197">
        <f t="shared" si="25"/>
        <v>0</v>
      </c>
      <c r="BG134" s="197">
        <f t="shared" si="26"/>
        <v>0</v>
      </c>
      <c r="BH134" s="197">
        <f t="shared" si="27"/>
        <v>0</v>
      </c>
      <c r="BI134" s="197">
        <f t="shared" si="28"/>
        <v>0</v>
      </c>
      <c r="BJ134" s="20" t="s">
        <v>85</v>
      </c>
      <c r="BK134" s="197">
        <f t="shared" si="29"/>
        <v>0</v>
      </c>
      <c r="BL134" s="20" t="s">
        <v>5158</v>
      </c>
      <c r="BM134" s="196" t="s">
        <v>8773</v>
      </c>
    </row>
    <row r="135" spans="1:65" s="2" customFormat="1" ht="44.25" customHeight="1">
      <c r="A135" s="37"/>
      <c r="B135" s="38"/>
      <c r="C135" s="247" t="s">
        <v>658</v>
      </c>
      <c r="D135" s="247" t="s">
        <v>731</v>
      </c>
      <c r="E135" s="248" t="s">
        <v>8774</v>
      </c>
      <c r="F135" s="249" t="s">
        <v>8749</v>
      </c>
      <c r="G135" s="250" t="s">
        <v>136</v>
      </c>
      <c r="H135" s="251">
        <v>20</v>
      </c>
      <c r="I135" s="252"/>
      <c r="J135" s="253">
        <f t="shared" si="20"/>
        <v>0</v>
      </c>
      <c r="K135" s="249" t="s">
        <v>19</v>
      </c>
      <c r="L135" s="254"/>
      <c r="M135" s="255" t="s">
        <v>19</v>
      </c>
      <c r="N135" s="256" t="s">
        <v>49</v>
      </c>
      <c r="O135" s="67"/>
      <c r="P135" s="194">
        <f t="shared" si="21"/>
        <v>0</v>
      </c>
      <c r="Q135" s="194">
        <v>0</v>
      </c>
      <c r="R135" s="194">
        <f t="shared" si="22"/>
        <v>0</v>
      </c>
      <c r="S135" s="194">
        <v>0</v>
      </c>
      <c r="T135" s="195">
        <f t="shared" si="23"/>
        <v>0</v>
      </c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R135" s="196" t="s">
        <v>5158</v>
      </c>
      <c r="AT135" s="196" t="s">
        <v>731</v>
      </c>
      <c r="AU135" s="196" t="s">
        <v>91</v>
      </c>
      <c r="AY135" s="20" t="s">
        <v>443</v>
      </c>
      <c r="BE135" s="197">
        <f t="shared" si="24"/>
        <v>0</v>
      </c>
      <c r="BF135" s="197">
        <f t="shared" si="25"/>
        <v>0</v>
      </c>
      <c r="BG135" s="197">
        <f t="shared" si="26"/>
        <v>0</v>
      </c>
      <c r="BH135" s="197">
        <f t="shared" si="27"/>
        <v>0</v>
      </c>
      <c r="BI135" s="197">
        <f t="shared" si="28"/>
        <v>0</v>
      </c>
      <c r="BJ135" s="20" t="s">
        <v>85</v>
      </c>
      <c r="BK135" s="197">
        <f t="shared" si="29"/>
        <v>0</v>
      </c>
      <c r="BL135" s="20" t="s">
        <v>5158</v>
      </c>
      <c r="BM135" s="196" t="s">
        <v>8775</v>
      </c>
    </row>
    <row r="136" spans="1:65" s="12" customFormat="1" ht="22.9" customHeight="1">
      <c r="B136" s="169"/>
      <c r="C136" s="170"/>
      <c r="D136" s="171" t="s">
        <v>77</v>
      </c>
      <c r="E136" s="183" t="s">
        <v>6349</v>
      </c>
      <c r="F136" s="183" t="s">
        <v>8776</v>
      </c>
      <c r="G136" s="170"/>
      <c r="H136" s="170"/>
      <c r="I136" s="173"/>
      <c r="J136" s="184">
        <f>BK136</f>
        <v>0</v>
      </c>
      <c r="K136" s="170"/>
      <c r="L136" s="175"/>
      <c r="M136" s="176"/>
      <c r="N136" s="177"/>
      <c r="O136" s="177"/>
      <c r="P136" s="178">
        <f>SUM(P137:P154)</f>
        <v>0</v>
      </c>
      <c r="Q136" s="177"/>
      <c r="R136" s="178">
        <f>SUM(R137:R154)</f>
        <v>0</v>
      </c>
      <c r="S136" s="177"/>
      <c r="T136" s="179">
        <f>SUM(T137:T154)</f>
        <v>0</v>
      </c>
      <c r="AR136" s="180" t="s">
        <v>91</v>
      </c>
      <c r="AT136" s="181" t="s">
        <v>77</v>
      </c>
      <c r="AU136" s="181" t="s">
        <v>85</v>
      </c>
      <c r="AY136" s="180" t="s">
        <v>443</v>
      </c>
      <c r="BK136" s="182">
        <f>SUM(BK137:BK154)</f>
        <v>0</v>
      </c>
    </row>
    <row r="137" spans="1:65" s="2" customFormat="1" ht="44.25" customHeight="1">
      <c r="A137" s="37"/>
      <c r="B137" s="38"/>
      <c r="C137" s="247" t="s">
        <v>663</v>
      </c>
      <c r="D137" s="247" t="s">
        <v>731</v>
      </c>
      <c r="E137" s="248" t="s">
        <v>8777</v>
      </c>
      <c r="F137" s="249" t="s">
        <v>8778</v>
      </c>
      <c r="G137" s="250" t="s">
        <v>459</v>
      </c>
      <c r="H137" s="251">
        <v>6</v>
      </c>
      <c r="I137" s="252"/>
      <c r="J137" s="253">
        <f t="shared" ref="J137:J154" si="30">ROUND(I137*H137,2)</f>
        <v>0</v>
      </c>
      <c r="K137" s="249" t="s">
        <v>19</v>
      </c>
      <c r="L137" s="254"/>
      <c r="M137" s="255" t="s">
        <v>19</v>
      </c>
      <c r="N137" s="256" t="s">
        <v>49</v>
      </c>
      <c r="O137" s="67"/>
      <c r="P137" s="194">
        <f t="shared" ref="P137:P154" si="31">O137*H137</f>
        <v>0</v>
      </c>
      <c r="Q137" s="194">
        <v>0</v>
      </c>
      <c r="R137" s="194">
        <f t="shared" ref="R137:R154" si="32">Q137*H137</f>
        <v>0</v>
      </c>
      <c r="S137" s="194">
        <v>0</v>
      </c>
      <c r="T137" s="195">
        <f t="shared" ref="T137:T154" si="33"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196" t="s">
        <v>652</v>
      </c>
      <c r="AT137" s="196" t="s">
        <v>731</v>
      </c>
      <c r="AU137" s="196" t="s">
        <v>91</v>
      </c>
      <c r="AY137" s="20" t="s">
        <v>443</v>
      </c>
      <c r="BE137" s="197">
        <f t="shared" ref="BE137:BE154" si="34">IF(N137="základní",J137,0)</f>
        <v>0</v>
      </c>
      <c r="BF137" s="197">
        <f t="shared" ref="BF137:BF154" si="35">IF(N137="snížená",J137,0)</f>
        <v>0</v>
      </c>
      <c r="BG137" s="197">
        <f t="shared" ref="BG137:BG154" si="36">IF(N137="zákl. přenesená",J137,0)</f>
        <v>0</v>
      </c>
      <c r="BH137" s="197">
        <f t="shared" ref="BH137:BH154" si="37">IF(N137="sníž. přenesená",J137,0)</f>
        <v>0</v>
      </c>
      <c r="BI137" s="197">
        <f t="shared" ref="BI137:BI154" si="38">IF(N137="nulová",J137,0)</f>
        <v>0</v>
      </c>
      <c r="BJ137" s="20" t="s">
        <v>85</v>
      </c>
      <c r="BK137" s="197">
        <f t="shared" ref="BK137:BK154" si="39">ROUND(I137*H137,2)</f>
        <v>0</v>
      </c>
      <c r="BL137" s="20" t="s">
        <v>551</v>
      </c>
      <c r="BM137" s="196" t="s">
        <v>8779</v>
      </c>
    </row>
    <row r="138" spans="1:65" s="2" customFormat="1" ht="44.25" customHeight="1">
      <c r="A138" s="37"/>
      <c r="B138" s="38"/>
      <c r="C138" s="247" t="s">
        <v>668</v>
      </c>
      <c r="D138" s="247" t="s">
        <v>731</v>
      </c>
      <c r="E138" s="248" t="s">
        <v>8780</v>
      </c>
      <c r="F138" s="249" t="s">
        <v>8781</v>
      </c>
      <c r="G138" s="250" t="s">
        <v>459</v>
      </c>
      <c r="H138" s="251">
        <v>1</v>
      </c>
      <c r="I138" s="252"/>
      <c r="J138" s="253">
        <f t="shared" si="30"/>
        <v>0</v>
      </c>
      <c r="K138" s="249" t="s">
        <v>19</v>
      </c>
      <c r="L138" s="254"/>
      <c r="M138" s="255" t="s">
        <v>19</v>
      </c>
      <c r="N138" s="256" t="s">
        <v>49</v>
      </c>
      <c r="O138" s="67"/>
      <c r="P138" s="194">
        <f t="shared" si="31"/>
        <v>0</v>
      </c>
      <c r="Q138" s="194">
        <v>0</v>
      </c>
      <c r="R138" s="194">
        <f t="shared" si="32"/>
        <v>0</v>
      </c>
      <c r="S138" s="194">
        <v>0</v>
      </c>
      <c r="T138" s="195">
        <f t="shared" si="33"/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196" t="s">
        <v>652</v>
      </c>
      <c r="AT138" s="196" t="s">
        <v>731</v>
      </c>
      <c r="AU138" s="196" t="s">
        <v>91</v>
      </c>
      <c r="AY138" s="20" t="s">
        <v>443</v>
      </c>
      <c r="BE138" s="197">
        <f t="shared" si="34"/>
        <v>0</v>
      </c>
      <c r="BF138" s="197">
        <f t="shared" si="35"/>
        <v>0</v>
      </c>
      <c r="BG138" s="197">
        <f t="shared" si="36"/>
        <v>0</v>
      </c>
      <c r="BH138" s="197">
        <f t="shared" si="37"/>
        <v>0</v>
      </c>
      <c r="BI138" s="197">
        <f t="shared" si="38"/>
        <v>0</v>
      </c>
      <c r="BJ138" s="20" t="s">
        <v>85</v>
      </c>
      <c r="BK138" s="197">
        <f t="shared" si="39"/>
        <v>0</v>
      </c>
      <c r="BL138" s="20" t="s">
        <v>551</v>
      </c>
      <c r="BM138" s="196" t="s">
        <v>8782</v>
      </c>
    </row>
    <row r="139" spans="1:65" s="2" customFormat="1" ht="62.65" customHeight="1">
      <c r="A139" s="37"/>
      <c r="B139" s="38"/>
      <c r="C139" s="247" t="s">
        <v>673</v>
      </c>
      <c r="D139" s="247" t="s">
        <v>731</v>
      </c>
      <c r="E139" s="248" t="s">
        <v>8783</v>
      </c>
      <c r="F139" s="249" t="s">
        <v>8784</v>
      </c>
      <c r="G139" s="250" t="s">
        <v>459</v>
      </c>
      <c r="H139" s="251">
        <v>1</v>
      </c>
      <c r="I139" s="252"/>
      <c r="J139" s="253">
        <f t="shared" si="30"/>
        <v>0</v>
      </c>
      <c r="K139" s="249" t="s">
        <v>19</v>
      </c>
      <c r="L139" s="254"/>
      <c r="M139" s="255" t="s">
        <v>19</v>
      </c>
      <c r="N139" s="256" t="s">
        <v>49</v>
      </c>
      <c r="O139" s="67"/>
      <c r="P139" s="194">
        <f t="shared" si="31"/>
        <v>0</v>
      </c>
      <c r="Q139" s="194">
        <v>0</v>
      </c>
      <c r="R139" s="194">
        <f t="shared" si="32"/>
        <v>0</v>
      </c>
      <c r="S139" s="194">
        <v>0</v>
      </c>
      <c r="T139" s="195">
        <f t="shared" si="33"/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196" t="s">
        <v>652</v>
      </c>
      <c r="AT139" s="196" t="s">
        <v>731</v>
      </c>
      <c r="AU139" s="196" t="s">
        <v>91</v>
      </c>
      <c r="AY139" s="20" t="s">
        <v>443</v>
      </c>
      <c r="BE139" s="197">
        <f t="shared" si="34"/>
        <v>0</v>
      </c>
      <c r="BF139" s="197">
        <f t="shared" si="35"/>
        <v>0</v>
      </c>
      <c r="BG139" s="197">
        <f t="shared" si="36"/>
        <v>0</v>
      </c>
      <c r="BH139" s="197">
        <f t="shared" si="37"/>
        <v>0</v>
      </c>
      <c r="BI139" s="197">
        <f t="shared" si="38"/>
        <v>0</v>
      </c>
      <c r="BJ139" s="20" t="s">
        <v>85</v>
      </c>
      <c r="BK139" s="197">
        <f t="shared" si="39"/>
        <v>0</v>
      </c>
      <c r="BL139" s="20" t="s">
        <v>551</v>
      </c>
      <c r="BM139" s="196" t="s">
        <v>8785</v>
      </c>
    </row>
    <row r="140" spans="1:65" s="2" customFormat="1" ht="37.9" customHeight="1">
      <c r="A140" s="37"/>
      <c r="B140" s="38"/>
      <c r="C140" s="247" t="s">
        <v>679</v>
      </c>
      <c r="D140" s="247" t="s">
        <v>731</v>
      </c>
      <c r="E140" s="248" t="s">
        <v>8786</v>
      </c>
      <c r="F140" s="249" t="s">
        <v>8787</v>
      </c>
      <c r="G140" s="250" t="s">
        <v>459</v>
      </c>
      <c r="H140" s="251">
        <v>1</v>
      </c>
      <c r="I140" s="252"/>
      <c r="J140" s="253">
        <f t="shared" si="30"/>
        <v>0</v>
      </c>
      <c r="K140" s="249" t="s">
        <v>19</v>
      </c>
      <c r="L140" s="254"/>
      <c r="M140" s="255" t="s">
        <v>19</v>
      </c>
      <c r="N140" s="256" t="s">
        <v>49</v>
      </c>
      <c r="O140" s="67"/>
      <c r="P140" s="194">
        <f t="shared" si="31"/>
        <v>0</v>
      </c>
      <c r="Q140" s="194">
        <v>0</v>
      </c>
      <c r="R140" s="194">
        <f t="shared" si="32"/>
        <v>0</v>
      </c>
      <c r="S140" s="194">
        <v>0</v>
      </c>
      <c r="T140" s="195">
        <f t="shared" si="33"/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196" t="s">
        <v>652</v>
      </c>
      <c r="AT140" s="196" t="s">
        <v>731</v>
      </c>
      <c r="AU140" s="196" t="s">
        <v>91</v>
      </c>
      <c r="AY140" s="20" t="s">
        <v>443</v>
      </c>
      <c r="BE140" s="197">
        <f t="shared" si="34"/>
        <v>0</v>
      </c>
      <c r="BF140" s="197">
        <f t="shared" si="35"/>
        <v>0</v>
      </c>
      <c r="BG140" s="197">
        <f t="shared" si="36"/>
        <v>0</v>
      </c>
      <c r="BH140" s="197">
        <f t="shared" si="37"/>
        <v>0</v>
      </c>
      <c r="BI140" s="197">
        <f t="shared" si="38"/>
        <v>0</v>
      </c>
      <c r="BJ140" s="20" t="s">
        <v>85</v>
      </c>
      <c r="BK140" s="197">
        <f t="shared" si="39"/>
        <v>0</v>
      </c>
      <c r="BL140" s="20" t="s">
        <v>551</v>
      </c>
      <c r="BM140" s="196" t="s">
        <v>8788</v>
      </c>
    </row>
    <row r="141" spans="1:65" s="2" customFormat="1" ht="24.2" customHeight="1">
      <c r="A141" s="37"/>
      <c r="B141" s="38"/>
      <c r="C141" s="247" t="s">
        <v>685</v>
      </c>
      <c r="D141" s="247" t="s">
        <v>731</v>
      </c>
      <c r="E141" s="248" t="s">
        <v>8789</v>
      </c>
      <c r="F141" s="249" t="s">
        <v>8790</v>
      </c>
      <c r="G141" s="250" t="s">
        <v>459</v>
      </c>
      <c r="H141" s="251">
        <v>6</v>
      </c>
      <c r="I141" s="252"/>
      <c r="J141" s="253">
        <f t="shared" si="30"/>
        <v>0</v>
      </c>
      <c r="K141" s="249" t="s">
        <v>19</v>
      </c>
      <c r="L141" s="254"/>
      <c r="M141" s="255" t="s">
        <v>19</v>
      </c>
      <c r="N141" s="256" t="s">
        <v>49</v>
      </c>
      <c r="O141" s="67"/>
      <c r="P141" s="194">
        <f t="shared" si="31"/>
        <v>0</v>
      </c>
      <c r="Q141" s="194">
        <v>0</v>
      </c>
      <c r="R141" s="194">
        <f t="shared" si="32"/>
        <v>0</v>
      </c>
      <c r="S141" s="194">
        <v>0</v>
      </c>
      <c r="T141" s="195">
        <f t="shared" si="33"/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196" t="s">
        <v>652</v>
      </c>
      <c r="AT141" s="196" t="s">
        <v>731</v>
      </c>
      <c r="AU141" s="196" t="s">
        <v>91</v>
      </c>
      <c r="AY141" s="20" t="s">
        <v>443</v>
      </c>
      <c r="BE141" s="197">
        <f t="shared" si="34"/>
        <v>0</v>
      </c>
      <c r="BF141" s="197">
        <f t="shared" si="35"/>
        <v>0</v>
      </c>
      <c r="BG141" s="197">
        <f t="shared" si="36"/>
        <v>0</v>
      </c>
      <c r="BH141" s="197">
        <f t="shared" si="37"/>
        <v>0</v>
      </c>
      <c r="BI141" s="197">
        <f t="shared" si="38"/>
        <v>0</v>
      </c>
      <c r="BJ141" s="20" t="s">
        <v>85</v>
      </c>
      <c r="BK141" s="197">
        <f t="shared" si="39"/>
        <v>0</v>
      </c>
      <c r="BL141" s="20" t="s">
        <v>551</v>
      </c>
      <c r="BM141" s="196" t="s">
        <v>8791</v>
      </c>
    </row>
    <row r="142" spans="1:65" s="2" customFormat="1" ht="24.2" customHeight="1">
      <c r="A142" s="37"/>
      <c r="B142" s="38"/>
      <c r="C142" s="247" t="s">
        <v>691</v>
      </c>
      <c r="D142" s="247" t="s">
        <v>731</v>
      </c>
      <c r="E142" s="248" t="s">
        <v>8792</v>
      </c>
      <c r="F142" s="249" t="s">
        <v>8793</v>
      </c>
      <c r="G142" s="250" t="s">
        <v>459</v>
      </c>
      <c r="H142" s="251">
        <v>1</v>
      </c>
      <c r="I142" s="252"/>
      <c r="J142" s="253">
        <f t="shared" si="30"/>
        <v>0</v>
      </c>
      <c r="K142" s="249" t="s">
        <v>19</v>
      </c>
      <c r="L142" s="254"/>
      <c r="M142" s="255" t="s">
        <v>19</v>
      </c>
      <c r="N142" s="256" t="s">
        <v>49</v>
      </c>
      <c r="O142" s="67"/>
      <c r="P142" s="194">
        <f t="shared" si="31"/>
        <v>0</v>
      </c>
      <c r="Q142" s="194">
        <v>0</v>
      </c>
      <c r="R142" s="194">
        <f t="shared" si="32"/>
        <v>0</v>
      </c>
      <c r="S142" s="194">
        <v>0</v>
      </c>
      <c r="T142" s="195">
        <f t="shared" si="33"/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196" t="s">
        <v>652</v>
      </c>
      <c r="AT142" s="196" t="s">
        <v>731</v>
      </c>
      <c r="AU142" s="196" t="s">
        <v>91</v>
      </c>
      <c r="AY142" s="20" t="s">
        <v>443</v>
      </c>
      <c r="BE142" s="197">
        <f t="shared" si="34"/>
        <v>0</v>
      </c>
      <c r="BF142" s="197">
        <f t="shared" si="35"/>
        <v>0</v>
      </c>
      <c r="BG142" s="197">
        <f t="shared" si="36"/>
        <v>0</v>
      </c>
      <c r="BH142" s="197">
        <f t="shared" si="37"/>
        <v>0</v>
      </c>
      <c r="BI142" s="197">
        <f t="shared" si="38"/>
        <v>0</v>
      </c>
      <c r="BJ142" s="20" t="s">
        <v>85</v>
      </c>
      <c r="BK142" s="197">
        <f t="shared" si="39"/>
        <v>0</v>
      </c>
      <c r="BL142" s="20" t="s">
        <v>551</v>
      </c>
      <c r="BM142" s="196" t="s">
        <v>8794</v>
      </c>
    </row>
    <row r="143" spans="1:65" s="2" customFormat="1" ht="21.75" customHeight="1">
      <c r="A143" s="37"/>
      <c r="B143" s="38"/>
      <c r="C143" s="247" t="s">
        <v>696</v>
      </c>
      <c r="D143" s="247" t="s">
        <v>731</v>
      </c>
      <c r="E143" s="248" t="s">
        <v>8795</v>
      </c>
      <c r="F143" s="249" t="s">
        <v>8796</v>
      </c>
      <c r="G143" s="250" t="s">
        <v>459</v>
      </c>
      <c r="H143" s="251">
        <v>10</v>
      </c>
      <c r="I143" s="252"/>
      <c r="J143" s="253">
        <f t="shared" si="30"/>
        <v>0</v>
      </c>
      <c r="K143" s="249" t="s">
        <v>19</v>
      </c>
      <c r="L143" s="254"/>
      <c r="M143" s="255" t="s">
        <v>19</v>
      </c>
      <c r="N143" s="256" t="s">
        <v>49</v>
      </c>
      <c r="O143" s="67"/>
      <c r="P143" s="194">
        <f t="shared" si="31"/>
        <v>0</v>
      </c>
      <c r="Q143" s="194">
        <v>0</v>
      </c>
      <c r="R143" s="194">
        <f t="shared" si="32"/>
        <v>0</v>
      </c>
      <c r="S143" s="194">
        <v>0</v>
      </c>
      <c r="T143" s="195">
        <f t="shared" si="33"/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196" t="s">
        <v>652</v>
      </c>
      <c r="AT143" s="196" t="s">
        <v>731</v>
      </c>
      <c r="AU143" s="196" t="s">
        <v>91</v>
      </c>
      <c r="AY143" s="20" t="s">
        <v>443</v>
      </c>
      <c r="BE143" s="197">
        <f t="shared" si="34"/>
        <v>0</v>
      </c>
      <c r="BF143" s="197">
        <f t="shared" si="35"/>
        <v>0</v>
      </c>
      <c r="BG143" s="197">
        <f t="shared" si="36"/>
        <v>0</v>
      </c>
      <c r="BH143" s="197">
        <f t="shared" si="37"/>
        <v>0</v>
      </c>
      <c r="BI143" s="197">
        <f t="shared" si="38"/>
        <v>0</v>
      </c>
      <c r="BJ143" s="20" t="s">
        <v>85</v>
      </c>
      <c r="BK143" s="197">
        <f t="shared" si="39"/>
        <v>0</v>
      </c>
      <c r="BL143" s="20" t="s">
        <v>551</v>
      </c>
      <c r="BM143" s="196" t="s">
        <v>8797</v>
      </c>
    </row>
    <row r="144" spans="1:65" s="2" customFormat="1" ht="21.75" customHeight="1">
      <c r="A144" s="37"/>
      <c r="B144" s="38"/>
      <c r="C144" s="247" t="s">
        <v>703</v>
      </c>
      <c r="D144" s="247" t="s">
        <v>731</v>
      </c>
      <c r="E144" s="248" t="s">
        <v>8798</v>
      </c>
      <c r="F144" s="249" t="s">
        <v>8799</v>
      </c>
      <c r="G144" s="250" t="s">
        <v>459</v>
      </c>
      <c r="H144" s="251">
        <v>1</v>
      </c>
      <c r="I144" s="252"/>
      <c r="J144" s="253">
        <f t="shared" si="30"/>
        <v>0</v>
      </c>
      <c r="K144" s="249" t="s">
        <v>19</v>
      </c>
      <c r="L144" s="254"/>
      <c r="M144" s="255" t="s">
        <v>19</v>
      </c>
      <c r="N144" s="256" t="s">
        <v>49</v>
      </c>
      <c r="O144" s="67"/>
      <c r="P144" s="194">
        <f t="shared" si="31"/>
        <v>0</v>
      </c>
      <c r="Q144" s="194">
        <v>0</v>
      </c>
      <c r="R144" s="194">
        <f t="shared" si="32"/>
        <v>0</v>
      </c>
      <c r="S144" s="194">
        <v>0</v>
      </c>
      <c r="T144" s="195">
        <f t="shared" si="33"/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196" t="s">
        <v>652</v>
      </c>
      <c r="AT144" s="196" t="s">
        <v>731</v>
      </c>
      <c r="AU144" s="196" t="s">
        <v>91</v>
      </c>
      <c r="AY144" s="20" t="s">
        <v>443</v>
      </c>
      <c r="BE144" s="197">
        <f t="shared" si="34"/>
        <v>0</v>
      </c>
      <c r="BF144" s="197">
        <f t="shared" si="35"/>
        <v>0</v>
      </c>
      <c r="BG144" s="197">
        <f t="shared" si="36"/>
        <v>0</v>
      </c>
      <c r="BH144" s="197">
        <f t="shared" si="37"/>
        <v>0</v>
      </c>
      <c r="BI144" s="197">
        <f t="shared" si="38"/>
        <v>0</v>
      </c>
      <c r="BJ144" s="20" t="s">
        <v>85</v>
      </c>
      <c r="BK144" s="197">
        <f t="shared" si="39"/>
        <v>0</v>
      </c>
      <c r="BL144" s="20" t="s">
        <v>551</v>
      </c>
      <c r="BM144" s="196" t="s">
        <v>8800</v>
      </c>
    </row>
    <row r="145" spans="1:65" s="2" customFormat="1" ht="21.75" customHeight="1">
      <c r="A145" s="37"/>
      <c r="B145" s="38"/>
      <c r="C145" s="247" t="s">
        <v>708</v>
      </c>
      <c r="D145" s="247" t="s">
        <v>731</v>
      </c>
      <c r="E145" s="248" t="s">
        <v>8801</v>
      </c>
      <c r="F145" s="249" t="s">
        <v>8802</v>
      </c>
      <c r="G145" s="250" t="s">
        <v>459</v>
      </c>
      <c r="H145" s="251">
        <v>2</v>
      </c>
      <c r="I145" s="252"/>
      <c r="J145" s="253">
        <f t="shared" si="30"/>
        <v>0</v>
      </c>
      <c r="K145" s="249" t="s">
        <v>19</v>
      </c>
      <c r="L145" s="254"/>
      <c r="M145" s="255" t="s">
        <v>19</v>
      </c>
      <c r="N145" s="256" t="s">
        <v>49</v>
      </c>
      <c r="O145" s="67"/>
      <c r="P145" s="194">
        <f t="shared" si="31"/>
        <v>0</v>
      </c>
      <c r="Q145" s="194">
        <v>0</v>
      </c>
      <c r="R145" s="194">
        <f t="shared" si="32"/>
        <v>0</v>
      </c>
      <c r="S145" s="194">
        <v>0</v>
      </c>
      <c r="T145" s="195">
        <f t="shared" si="33"/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196" t="s">
        <v>652</v>
      </c>
      <c r="AT145" s="196" t="s">
        <v>731</v>
      </c>
      <c r="AU145" s="196" t="s">
        <v>91</v>
      </c>
      <c r="AY145" s="20" t="s">
        <v>443</v>
      </c>
      <c r="BE145" s="197">
        <f t="shared" si="34"/>
        <v>0</v>
      </c>
      <c r="BF145" s="197">
        <f t="shared" si="35"/>
        <v>0</v>
      </c>
      <c r="BG145" s="197">
        <f t="shared" si="36"/>
        <v>0</v>
      </c>
      <c r="BH145" s="197">
        <f t="shared" si="37"/>
        <v>0</v>
      </c>
      <c r="BI145" s="197">
        <f t="shared" si="38"/>
        <v>0</v>
      </c>
      <c r="BJ145" s="20" t="s">
        <v>85</v>
      </c>
      <c r="BK145" s="197">
        <f t="shared" si="39"/>
        <v>0</v>
      </c>
      <c r="BL145" s="20" t="s">
        <v>551</v>
      </c>
      <c r="BM145" s="196" t="s">
        <v>8803</v>
      </c>
    </row>
    <row r="146" spans="1:65" s="2" customFormat="1" ht="21.75" customHeight="1">
      <c r="A146" s="37"/>
      <c r="B146" s="38"/>
      <c r="C146" s="247" t="s">
        <v>715</v>
      </c>
      <c r="D146" s="247" t="s">
        <v>731</v>
      </c>
      <c r="E146" s="248" t="s">
        <v>8804</v>
      </c>
      <c r="F146" s="249" t="s">
        <v>8805</v>
      </c>
      <c r="G146" s="250" t="s">
        <v>459</v>
      </c>
      <c r="H146" s="251">
        <v>1</v>
      </c>
      <c r="I146" s="252"/>
      <c r="J146" s="253">
        <f t="shared" si="30"/>
        <v>0</v>
      </c>
      <c r="K146" s="249" t="s">
        <v>19</v>
      </c>
      <c r="L146" s="254"/>
      <c r="M146" s="255" t="s">
        <v>19</v>
      </c>
      <c r="N146" s="256" t="s">
        <v>49</v>
      </c>
      <c r="O146" s="67"/>
      <c r="P146" s="194">
        <f t="shared" si="31"/>
        <v>0</v>
      </c>
      <c r="Q146" s="194">
        <v>0</v>
      </c>
      <c r="R146" s="194">
        <f t="shared" si="32"/>
        <v>0</v>
      </c>
      <c r="S146" s="194">
        <v>0</v>
      </c>
      <c r="T146" s="195">
        <f t="shared" si="33"/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196" t="s">
        <v>652</v>
      </c>
      <c r="AT146" s="196" t="s">
        <v>731</v>
      </c>
      <c r="AU146" s="196" t="s">
        <v>91</v>
      </c>
      <c r="AY146" s="20" t="s">
        <v>443</v>
      </c>
      <c r="BE146" s="197">
        <f t="shared" si="34"/>
        <v>0</v>
      </c>
      <c r="BF146" s="197">
        <f t="shared" si="35"/>
        <v>0</v>
      </c>
      <c r="BG146" s="197">
        <f t="shared" si="36"/>
        <v>0</v>
      </c>
      <c r="BH146" s="197">
        <f t="shared" si="37"/>
        <v>0</v>
      </c>
      <c r="BI146" s="197">
        <f t="shared" si="38"/>
        <v>0</v>
      </c>
      <c r="BJ146" s="20" t="s">
        <v>85</v>
      </c>
      <c r="BK146" s="197">
        <f t="shared" si="39"/>
        <v>0</v>
      </c>
      <c r="BL146" s="20" t="s">
        <v>551</v>
      </c>
      <c r="BM146" s="196" t="s">
        <v>8806</v>
      </c>
    </row>
    <row r="147" spans="1:65" s="2" customFormat="1" ht="44.25" customHeight="1">
      <c r="A147" s="37"/>
      <c r="B147" s="38"/>
      <c r="C147" s="247" t="s">
        <v>720</v>
      </c>
      <c r="D147" s="247" t="s">
        <v>731</v>
      </c>
      <c r="E147" s="248" t="s">
        <v>8807</v>
      </c>
      <c r="F147" s="249" t="s">
        <v>8734</v>
      </c>
      <c r="G147" s="250" t="s">
        <v>132</v>
      </c>
      <c r="H147" s="251">
        <v>10</v>
      </c>
      <c r="I147" s="252"/>
      <c r="J147" s="253">
        <f t="shared" si="30"/>
        <v>0</v>
      </c>
      <c r="K147" s="249" t="s">
        <v>19</v>
      </c>
      <c r="L147" s="254"/>
      <c r="M147" s="255" t="s">
        <v>19</v>
      </c>
      <c r="N147" s="256" t="s">
        <v>49</v>
      </c>
      <c r="O147" s="67"/>
      <c r="P147" s="194">
        <f t="shared" si="31"/>
        <v>0</v>
      </c>
      <c r="Q147" s="194">
        <v>0</v>
      </c>
      <c r="R147" s="194">
        <f t="shared" si="32"/>
        <v>0</v>
      </c>
      <c r="S147" s="194">
        <v>0</v>
      </c>
      <c r="T147" s="195">
        <f t="shared" si="33"/>
        <v>0</v>
      </c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R147" s="196" t="s">
        <v>652</v>
      </c>
      <c r="AT147" s="196" t="s">
        <v>731</v>
      </c>
      <c r="AU147" s="196" t="s">
        <v>91</v>
      </c>
      <c r="AY147" s="20" t="s">
        <v>443</v>
      </c>
      <c r="BE147" s="197">
        <f t="shared" si="34"/>
        <v>0</v>
      </c>
      <c r="BF147" s="197">
        <f t="shared" si="35"/>
        <v>0</v>
      </c>
      <c r="BG147" s="197">
        <f t="shared" si="36"/>
        <v>0</v>
      </c>
      <c r="BH147" s="197">
        <f t="shared" si="37"/>
        <v>0</v>
      </c>
      <c r="BI147" s="197">
        <f t="shared" si="38"/>
        <v>0</v>
      </c>
      <c r="BJ147" s="20" t="s">
        <v>85</v>
      </c>
      <c r="BK147" s="197">
        <f t="shared" si="39"/>
        <v>0</v>
      </c>
      <c r="BL147" s="20" t="s">
        <v>551</v>
      </c>
      <c r="BM147" s="196" t="s">
        <v>8808</v>
      </c>
    </row>
    <row r="148" spans="1:65" s="2" customFormat="1" ht="44.25" customHeight="1">
      <c r="A148" s="37"/>
      <c r="B148" s="38"/>
      <c r="C148" s="247" t="s">
        <v>730</v>
      </c>
      <c r="D148" s="247" t="s">
        <v>731</v>
      </c>
      <c r="E148" s="248" t="s">
        <v>8809</v>
      </c>
      <c r="F148" s="249" t="s">
        <v>8765</v>
      </c>
      <c r="G148" s="250" t="s">
        <v>132</v>
      </c>
      <c r="H148" s="251">
        <v>24</v>
      </c>
      <c r="I148" s="252"/>
      <c r="J148" s="253">
        <f t="shared" si="30"/>
        <v>0</v>
      </c>
      <c r="K148" s="249" t="s">
        <v>19</v>
      </c>
      <c r="L148" s="254"/>
      <c r="M148" s="255" t="s">
        <v>19</v>
      </c>
      <c r="N148" s="256" t="s">
        <v>49</v>
      </c>
      <c r="O148" s="67"/>
      <c r="P148" s="194">
        <f t="shared" si="31"/>
        <v>0</v>
      </c>
      <c r="Q148" s="194">
        <v>0</v>
      </c>
      <c r="R148" s="194">
        <f t="shared" si="32"/>
        <v>0</v>
      </c>
      <c r="S148" s="194">
        <v>0</v>
      </c>
      <c r="T148" s="195">
        <f t="shared" si="33"/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196" t="s">
        <v>652</v>
      </c>
      <c r="AT148" s="196" t="s">
        <v>731</v>
      </c>
      <c r="AU148" s="196" t="s">
        <v>91</v>
      </c>
      <c r="AY148" s="20" t="s">
        <v>443</v>
      </c>
      <c r="BE148" s="197">
        <f t="shared" si="34"/>
        <v>0</v>
      </c>
      <c r="BF148" s="197">
        <f t="shared" si="35"/>
        <v>0</v>
      </c>
      <c r="BG148" s="197">
        <f t="shared" si="36"/>
        <v>0</v>
      </c>
      <c r="BH148" s="197">
        <f t="shared" si="37"/>
        <v>0</v>
      </c>
      <c r="BI148" s="197">
        <f t="shared" si="38"/>
        <v>0</v>
      </c>
      <c r="BJ148" s="20" t="s">
        <v>85</v>
      </c>
      <c r="BK148" s="197">
        <f t="shared" si="39"/>
        <v>0</v>
      </c>
      <c r="BL148" s="20" t="s">
        <v>551</v>
      </c>
      <c r="BM148" s="196" t="s">
        <v>8810</v>
      </c>
    </row>
    <row r="149" spans="1:65" s="2" customFormat="1" ht="44.25" customHeight="1">
      <c r="A149" s="37"/>
      <c r="B149" s="38"/>
      <c r="C149" s="247" t="s">
        <v>736</v>
      </c>
      <c r="D149" s="247" t="s">
        <v>731</v>
      </c>
      <c r="E149" s="248" t="s">
        <v>8811</v>
      </c>
      <c r="F149" s="249" t="s">
        <v>8768</v>
      </c>
      <c r="G149" s="250" t="s">
        <v>132</v>
      </c>
      <c r="H149" s="251">
        <v>6</v>
      </c>
      <c r="I149" s="252"/>
      <c r="J149" s="253">
        <f t="shared" si="30"/>
        <v>0</v>
      </c>
      <c r="K149" s="249" t="s">
        <v>19</v>
      </c>
      <c r="L149" s="254"/>
      <c r="M149" s="255" t="s">
        <v>19</v>
      </c>
      <c r="N149" s="256" t="s">
        <v>49</v>
      </c>
      <c r="O149" s="67"/>
      <c r="P149" s="194">
        <f t="shared" si="31"/>
        <v>0</v>
      </c>
      <c r="Q149" s="194">
        <v>0</v>
      </c>
      <c r="R149" s="194">
        <f t="shared" si="32"/>
        <v>0</v>
      </c>
      <c r="S149" s="194">
        <v>0</v>
      </c>
      <c r="T149" s="195">
        <f t="shared" si="33"/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196" t="s">
        <v>652</v>
      </c>
      <c r="AT149" s="196" t="s">
        <v>731</v>
      </c>
      <c r="AU149" s="196" t="s">
        <v>91</v>
      </c>
      <c r="AY149" s="20" t="s">
        <v>443</v>
      </c>
      <c r="BE149" s="197">
        <f t="shared" si="34"/>
        <v>0</v>
      </c>
      <c r="BF149" s="197">
        <f t="shared" si="35"/>
        <v>0</v>
      </c>
      <c r="BG149" s="197">
        <f t="shared" si="36"/>
        <v>0</v>
      </c>
      <c r="BH149" s="197">
        <f t="shared" si="37"/>
        <v>0</v>
      </c>
      <c r="BI149" s="197">
        <f t="shared" si="38"/>
        <v>0</v>
      </c>
      <c r="BJ149" s="20" t="s">
        <v>85</v>
      </c>
      <c r="BK149" s="197">
        <f t="shared" si="39"/>
        <v>0</v>
      </c>
      <c r="BL149" s="20" t="s">
        <v>551</v>
      </c>
      <c r="BM149" s="196" t="s">
        <v>8812</v>
      </c>
    </row>
    <row r="150" spans="1:65" s="2" customFormat="1" ht="44.25" customHeight="1">
      <c r="A150" s="37"/>
      <c r="B150" s="38"/>
      <c r="C150" s="247" t="s">
        <v>748</v>
      </c>
      <c r="D150" s="247" t="s">
        <v>731</v>
      </c>
      <c r="E150" s="248" t="s">
        <v>8813</v>
      </c>
      <c r="F150" s="249" t="s">
        <v>8814</v>
      </c>
      <c r="G150" s="250" t="s">
        <v>132</v>
      </c>
      <c r="H150" s="251">
        <v>4</v>
      </c>
      <c r="I150" s="252"/>
      <c r="J150" s="253">
        <f t="shared" si="30"/>
        <v>0</v>
      </c>
      <c r="K150" s="249" t="s">
        <v>19</v>
      </c>
      <c r="L150" s="254"/>
      <c r="M150" s="255" t="s">
        <v>19</v>
      </c>
      <c r="N150" s="256" t="s">
        <v>49</v>
      </c>
      <c r="O150" s="67"/>
      <c r="P150" s="194">
        <f t="shared" si="31"/>
        <v>0</v>
      </c>
      <c r="Q150" s="194">
        <v>0</v>
      </c>
      <c r="R150" s="194">
        <f t="shared" si="32"/>
        <v>0</v>
      </c>
      <c r="S150" s="194">
        <v>0</v>
      </c>
      <c r="T150" s="195">
        <f t="shared" si="33"/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196" t="s">
        <v>652</v>
      </c>
      <c r="AT150" s="196" t="s">
        <v>731</v>
      </c>
      <c r="AU150" s="196" t="s">
        <v>91</v>
      </c>
      <c r="AY150" s="20" t="s">
        <v>443</v>
      </c>
      <c r="BE150" s="197">
        <f t="shared" si="34"/>
        <v>0</v>
      </c>
      <c r="BF150" s="197">
        <f t="shared" si="35"/>
        <v>0</v>
      </c>
      <c r="BG150" s="197">
        <f t="shared" si="36"/>
        <v>0</v>
      </c>
      <c r="BH150" s="197">
        <f t="shared" si="37"/>
        <v>0</v>
      </c>
      <c r="BI150" s="197">
        <f t="shared" si="38"/>
        <v>0</v>
      </c>
      <c r="BJ150" s="20" t="s">
        <v>85</v>
      </c>
      <c r="BK150" s="197">
        <f t="shared" si="39"/>
        <v>0</v>
      </c>
      <c r="BL150" s="20" t="s">
        <v>551</v>
      </c>
      <c r="BM150" s="196" t="s">
        <v>8815</v>
      </c>
    </row>
    <row r="151" spans="1:65" s="2" customFormat="1" ht="24.2" customHeight="1">
      <c r="A151" s="37"/>
      <c r="B151" s="38"/>
      <c r="C151" s="247" t="s">
        <v>755</v>
      </c>
      <c r="D151" s="247" t="s">
        <v>731</v>
      </c>
      <c r="E151" s="248" t="s">
        <v>8816</v>
      </c>
      <c r="F151" s="249" t="s">
        <v>8817</v>
      </c>
      <c r="G151" s="250" t="s">
        <v>459</v>
      </c>
      <c r="H151" s="251">
        <v>7</v>
      </c>
      <c r="I151" s="252"/>
      <c r="J151" s="253">
        <f t="shared" si="30"/>
        <v>0</v>
      </c>
      <c r="K151" s="249" t="s">
        <v>19</v>
      </c>
      <c r="L151" s="254"/>
      <c r="M151" s="255" t="s">
        <v>19</v>
      </c>
      <c r="N151" s="256" t="s">
        <v>49</v>
      </c>
      <c r="O151" s="67"/>
      <c r="P151" s="194">
        <f t="shared" si="31"/>
        <v>0</v>
      </c>
      <c r="Q151" s="194">
        <v>0</v>
      </c>
      <c r="R151" s="194">
        <f t="shared" si="32"/>
        <v>0</v>
      </c>
      <c r="S151" s="194">
        <v>0</v>
      </c>
      <c r="T151" s="195">
        <f t="shared" si="33"/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196" t="s">
        <v>652</v>
      </c>
      <c r="AT151" s="196" t="s">
        <v>731</v>
      </c>
      <c r="AU151" s="196" t="s">
        <v>91</v>
      </c>
      <c r="AY151" s="20" t="s">
        <v>443</v>
      </c>
      <c r="BE151" s="197">
        <f t="shared" si="34"/>
        <v>0</v>
      </c>
      <c r="BF151" s="197">
        <f t="shared" si="35"/>
        <v>0</v>
      </c>
      <c r="BG151" s="197">
        <f t="shared" si="36"/>
        <v>0</v>
      </c>
      <c r="BH151" s="197">
        <f t="shared" si="37"/>
        <v>0</v>
      </c>
      <c r="BI151" s="197">
        <f t="shared" si="38"/>
        <v>0</v>
      </c>
      <c r="BJ151" s="20" t="s">
        <v>85</v>
      </c>
      <c r="BK151" s="197">
        <f t="shared" si="39"/>
        <v>0</v>
      </c>
      <c r="BL151" s="20" t="s">
        <v>551</v>
      </c>
      <c r="BM151" s="196" t="s">
        <v>8818</v>
      </c>
    </row>
    <row r="152" spans="1:65" s="2" customFormat="1" ht="24.2" customHeight="1">
      <c r="A152" s="37"/>
      <c r="B152" s="38"/>
      <c r="C152" s="247" t="s">
        <v>761</v>
      </c>
      <c r="D152" s="247" t="s">
        <v>731</v>
      </c>
      <c r="E152" s="248" t="s">
        <v>8819</v>
      </c>
      <c r="F152" s="249" t="s">
        <v>8820</v>
      </c>
      <c r="G152" s="250" t="s">
        <v>459</v>
      </c>
      <c r="H152" s="251">
        <v>1</v>
      </c>
      <c r="I152" s="252"/>
      <c r="J152" s="253">
        <f t="shared" si="30"/>
        <v>0</v>
      </c>
      <c r="K152" s="249" t="s">
        <v>19</v>
      </c>
      <c r="L152" s="254"/>
      <c r="M152" s="255" t="s">
        <v>19</v>
      </c>
      <c r="N152" s="256" t="s">
        <v>49</v>
      </c>
      <c r="O152" s="67"/>
      <c r="P152" s="194">
        <f t="shared" si="31"/>
        <v>0</v>
      </c>
      <c r="Q152" s="194">
        <v>0</v>
      </c>
      <c r="R152" s="194">
        <f t="shared" si="32"/>
        <v>0</v>
      </c>
      <c r="S152" s="194">
        <v>0</v>
      </c>
      <c r="T152" s="195">
        <f t="shared" si="33"/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196" t="s">
        <v>652</v>
      </c>
      <c r="AT152" s="196" t="s">
        <v>731</v>
      </c>
      <c r="AU152" s="196" t="s">
        <v>91</v>
      </c>
      <c r="AY152" s="20" t="s">
        <v>443</v>
      </c>
      <c r="BE152" s="197">
        <f t="shared" si="34"/>
        <v>0</v>
      </c>
      <c r="BF152" s="197">
        <f t="shared" si="35"/>
        <v>0</v>
      </c>
      <c r="BG152" s="197">
        <f t="shared" si="36"/>
        <v>0</v>
      </c>
      <c r="BH152" s="197">
        <f t="shared" si="37"/>
        <v>0</v>
      </c>
      <c r="BI152" s="197">
        <f t="shared" si="38"/>
        <v>0</v>
      </c>
      <c r="BJ152" s="20" t="s">
        <v>85</v>
      </c>
      <c r="BK152" s="197">
        <f t="shared" si="39"/>
        <v>0</v>
      </c>
      <c r="BL152" s="20" t="s">
        <v>551</v>
      </c>
      <c r="BM152" s="196" t="s">
        <v>8821</v>
      </c>
    </row>
    <row r="153" spans="1:65" s="2" customFormat="1" ht="24.2" customHeight="1">
      <c r="A153" s="37"/>
      <c r="B153" s="38"/>
      <c r="C153" s="247" t="s">
        <v>746</v>
      </c>
      <c r="D153" s="247" t="s">
        <v>731</v>
      </c>
      <c r="E153" s="248" t="s">
        <v>8822</v>
      </c>
      <c r="F153" s="249" t="s">
        <v>8823</v>
      </c>
      <c r="G153" s="250" t="s">
        <v>459</v>
      </c>
      <c r="H153" s="251">
        <v>2</v>
      </c>
      <c r="I153" s="252"/>
      <c r="J153" s="253">
        <f t="shared" si="30"/>
        <v>0</v>
      </c>
      <c r="K153" s="249" t="s">
        <v>19</v>
      </c>
      <c r="L153" s="254"/>
      <c r="M153" s="255" t="s">
        <v>19</v>
      </c>
      <c r="N153" s="256" t="s">
        <v>49</v>
      </c>
      <c r="O153" s="67"/>
      <c r="P153" s="194">
        <f t="shared" si="31"/>
        <v>0</v>
      </c>
      <c r="Q153" s="194">
        <v>0</v>
      </c>
      <c r="R153" s="194">
        <f t="shared" si="32"/>
        <v>0</v>
      </c>
      <c r="S153" s="194">
        <v>0</v>
      </c>
      <c r="T153" s="195">
        <f t="shared" si="33"/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196" t="s">
        <v>652</v>
      </c>
      <c r="AT153" s="196" t="s">
        <v>731</v>
      </c>
      <c r="AU153" s="196" t="s">
        <v>91</v>
      </c>
      <c r="AY153" s="20" t="s">
        <v>443</v>
      </c>
      <c r="BE153" s="197">
        <f t="shared" si="34"/>
        <v>0</v>
      </c>
      <c r="BF153" s="197">
        <f t="shared" si="35"/>
        <v>0</v>
      </c>
      <c r="BG153" s="197">
        <f t="shared" si="36"/>
        <v>0</v>
      </c>
      <c r="BH153" s="197">
        <f t="shared" si="37"/>
        <v>0</v>
      </c>
      <c r="BI153" s="197">
        <f t="shared" si="38"/>
        <v>0</v>
      </c>
      <c r="BJ153" s="20" t="s">
        <v>85</v>
      </c>
      <c r="BK153" s="197">
        <f t="shared" si="39"/>
        <v>0</v>
      </c>
      <c r="BL153" s="20" t="s">
        <v>551</v>
      </c>
      <c r="BM153" s="196" t="s">
        <v>8824</v>
      </c>
    </row>
    <row r="154" spans="1:65" s="2" customFormat="1" ht="44.25" customHeight="1">
      <c r="A154" s="37"/>
      <c r="B154" s="38"/>
      <c r="C154" s="247" t="s">
        <v>774</v>
      </c>
      <c r="D154" s="247" t="s">
        <v>731</v>
      </c>
      <c r="E154" s="248" t="s">
        <v>8825</v>
      </c>
      <c r="F154" s="249" t="s">
        <v>8749</v>
      </c>
      <c r="G154" s="250" t="s">
        <v>136</v>
      </c>
      <c r="H154" s="251">
        <v>1</v>
      </c>
      <c r="I154" s="252"/>
      <c r="J154" s="253">
        <f t="shared" si="30"/>
        <v>0</v>
      </c>
      <c r="K154" s="249" t="s">
        <v>19</v>
      </c>
      <c r="L154" s="254"/>
      <c r="M154" s="255" t="s">
        <v>19</v>
      </c>
      <c r="N154" s="256" t="s">
        <v>49</v>
      </c>
      <c r="O154" s="67"/>
      <c r="P154" s="194">
        <f t="shared" si="31"/>
        <v>0</v>
      </c>
      <c r="Q154" s="194">
        <v>0</v>
      </c>
      <c r="R154" s="194">
        <f t="shared" si="32"/>
        <v>0</v>
      </c>
      <c r="S154" s="194">
        <v>0</v>
      </c>
      <c r="T154" s="195">
        <f t="shared" si="33"/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196" t="s">
        <v>652</v>
      </c>
      <c r="AT154" s="196" t="s">
        <v>731</v>
      </c>
      <c r="AU154" s="196" t="s">
        <v>91</v>
      </c>
      <c r="AY154" s="20" t="s">
        <v>443</v>
      </c>
      <c r="BE154" s="197">
        <f t="shared" si="34"/>
        <v>0</v>
      </c>
      <c r="BF154" s="197">
        <f t="shared" si="35"/>
        <v>0</v>
      </c>
      <c r="BG154" s="197">
        <f t="shared" si="36"/>
        <v>0</v>
      </c>
      <c r="BH154" s="197">
        <f t="shared" si="37"/>
        <v>0</v>
      </c>
      <c r="BI154" s="197">
        <f t="shared" si="38"/>
        <v>0</v>
      </c>
      <c r="BJ154" s="20" t="s">
        <v>85</v>
      </c>
      <c r="BK154" s="197">
        <f t="shared" si="39"/>
        <v>0</v>
      </c>
      <c r="BL154" s="20" t="s">
        <v>551</v>
      </c>
      <c r="BM154" s="196" t="s">
        <v>8826</v>
      </c>
    </row>
    <row r="155" spans="1:65" s="12" customFormat="1" ht="22.9" customHeight="1">
      <c r="B155" s="169"/>
      <c r="C155" s="170"/>
      <c r="D155" s="171" t="s">
        <v>77</v>
      </c>
      <c r="E155" s="183" t="s">
        <v>6353</v>
      </c>
      <c r="F155" s="183" t="s">
        <v>8827</v>
      </c>
      <c r="G155" s="170"/>
      <c r="H155" s="170"/>
      <c r="I155" s="173"/>
      <c r="J155" s="184">
        <f>BK155</f>
        <v>0</v>
      </c>
      <c r="K155" s="170"/>
      <c r="L155" s="175"/>
      <c r="M155" s="176"/>
      <c r="N155" s="177"/>
      <c r="O155" s="177"/>
      <c r="P155" s="178">
        <f>SUM(P156:P158)</f>
        <v>0</v>
      </c>
      <c r="Q155" s="177"/>
      <c r="R155" s="178">
        <f>SUM(R156:R158)</f>
        <v>0</v>
      </c>
      <c r="S155" s="177"/>
      <c r="T155" s="179">
        <f>SUM(T156:T158)</f>
        <v>0</v>
      </c>
      <c r="AR155" s="180" t="s">
        <v>91</v>
      </c>
      <c r="AT155" s="181" t="s">
        <v>77</v>
      </c>
      <c r="AU155" s="181" t="s">
        <v>85</v>
      </c>
      <c r="AY155" s="180" t="s">
        <v>443</v>
      </c>
      <c r="BK155" s="182">
        <f>SUM(BK156:BK158)</f>
        <v>0</v>
      </c>
    </row>
    <row r="156" spans="1:65" s="2" customFormat="1" ht="21.75" customHeight="1">
      <c r="A156" s="37"/>
      <c r="B156" s="38"/>
      <c r="C156" s="247" t="s">
        <v>781</v>
      </c>
      <c r="D156" s="247" t="s">
        <v>731</v>
      </c>
      <c r="E156" s="248" t="s">
        <v>8828</v>
      </c>
      <c r="F156" s="249" t="s">
        <v>8829</v>
      </c>
      <c r="G156" s="250" t="s">
        <v>459</v>
      </c>
      <c r="H156" s="251">
        <v>1</v>
      </c>
      <c r="I156" s="252"/>
      <c r="J156" s="253">
        <f>ROUND(I156*H156,2)</f>
        <v>0</v>
      </c>
      <c r="K156" s="249" t="s">
        <v>19</v>
      </c>
      <c r="L156" s="254"/>
      <c r="M156" s="255" t="s">
        <v>19</v>
      </c>
      <c r="N156" s="256" t="s">
        <v>49</v>
      </c>
      <c r="O156" s="67"/>
      <c r="P156" s="194">
        <f>O156*H156</f>
        <v>0</v>
      </c>
      <c r="Q156" s="194">
        <v>0</v>
      </c>
      <c r="R156" s="194">
        <f>Q156*H156</f>
        <v>0</v>
      </c>
      <c r="S156" s="194">
        <v>0</v>
      </c>
      <c r="T156" s="195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196" t="s">
        <v>5158</v>
      </c>
      <c r="AT156" s="196" t="s">
        <v>731</v>
      </c>
      <c r="AU156" s="196" t="s">
        <v>91</v>
      </c>
      <c r="AY156" s="20" t="s">
        <v>443</v>
      </c>
      <c r="BE156" s="197">
        <f>IF(N156="základní",J156,0)</f>
        <v>0</v>
      </c>
      <c r="BF156" s="197">
        <f>IF(N156="snížená",J156,0)</f>
        <v>0</v>
      </c>
      <c r="BG156" s="197">
        <f>IF(N156="zákl. přenesená",J156,0)</f>
        <v>0</v>
      </c>
      <c r="BH156" s="197">
        <f>IF(N156="sníž. přenesená",J156,0)</f>
        <v>0</v>
      </c>
      <c r="BI156" s="197">
        <f>IF(N156="nulová",J156,0)</f>
        <v>0</v>
      </c>
      <c r="BJ156" s="20" t="s">
        <v>85</v>
      </c>
      <c r="BK156" s="197">
        <f>ROUND(I156*H156,2)</f>
        <v>0</v>
      </c>
      <c r="BL156" s="20" t="s">
        <v>5158</v>
      </c>
      <c r="BM156" s="196" t="s">
        <v>8830</v>
      </c>
    </row>
    <row r="157" spans="1:65" s="2" customFormat="1" ht="44.25" customHeight="1">
      <c r="A157" s="37"/>
      <c r="B157" s="38"/>
      <c r="C157" s="247" t="s">
        <v>789</v>
      </c>
      <c r="D157" s="247" t="s">
        <v>731</v>
      </c>
      <c r="E157" s="248" t="s">
        <v>8831</v>
      </c>
      <c r="F157" s="249" t="s">
        <v>8734</v>
      </c>
      <c r="G157" s="250" t="s">
        <v>132</v>
      </c>
      <c r="H157" s="251">
        <v>2</v>
      </c>
      <c r="I157" s="252"/>
      <c r="J157" s="253">
        <f>ROUND(I157*H157,2)</f>
        <v>0</v>
      </c>
      <c r="K157" s="249" t="s">
        <v>19</v>
      </c>
      <c r="L157" s="254"/>
      <c r="M157" s="255" t="s">
        <v>19</v>
      </c>
      <c r="N157" s="256" t="s">
        <v>49</v>
      </c>
      <c r="O157" s="67"/>
      <c r="P157" s="194">
        <f>O157*H157</f>
        <v>0</v>
      </c>
      <c r="Q157" s="194">
        <v>0</v>
      </c>
      <c r="R157" s="194">
        <f>Q157*H157</f>
        <v>0</v>
      </c>
      <c r="S157" s="194">
        <v>0</v>
      </c>
      <c r="T157" s="195">
        <f>S157*H157</f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196" t="s">
        <v>5158</v>
      </c>
      <c r="AT157" s="196" t="s">
        <v>731</v>
      </c>
      <c r="AU157" s="196" t="s">
        <v>91</v>
      </c>
      <c r="AY157" s="20" t="s">
        <v>443</v>
      </c>
      <c r="BE157" s="197">
        <f>IF(N157="základní",J157,0)</f>
        <v>0</v>
      </c>
      <c r="BF157" s="197">
        <f>IF(N157="snížená",J157,0)</f>
        <v>0</v>
      </c>
      <c r="BG157" s="197">
        <f>IF(N157="zákl. přenesená",J157,0)</f>
        <v>0</v>
      </c>
      <c r="BH157" s="197">
        <f>IF(N157="sníž. přenesená",J157,0)</f>
        <v>0</v>
      </c>
      <c r="BI157" s="197">
        <f>IF(N157="nulová",J157,0)</f>
        <v>0</v>
      </c>
      <c r="BJ157" s="20" t="s">
        <v>85</v>
      </c>
      <c r="BK157" s="197">
        <f>ROUND(I157*H157,2)</f>
        <v>0</v>
      </c>
      <c r="BL157" s="20" t="s">
        <v>5158</v>
      </c>
      <c r="BM157" s="196" t="s">
        <v>8832</v>
      </c>
    </row>
    <row r="158" spans="1:65" s="2" customFormat="1" ht="44.25" customHeight="1">
      <c r="A158" s="37"/>
      <c r="B158" s="38"/>
      <c r="C158" s="247" t="s">
        <v>804</v>
      </c>
      <c r="D158" s="247" t="s">
        <v>731</v>
      </c>
      <c r="E158" s="248" t="s">
        <v>8833</v>
      </c>
      <c r="F158" s="249" t="s">
        <v>8749</v>
      </c>
      <c r="G158" s="250" t="s">
        <v>136</v>
      </c>
      <c r="H158" s="251">
        <v>1</v>
      </c>
      <c r="I158" s="252"/>
      <c r="J158" s="253">
        <f>ROUND(I158*H158,2)</f>
        <v>0</v>
      </c>
      <c r="K158" s="249" t="s">
        <v>19</v>
      </c>
      <c r="L158" s="254"/>
      <c r="M158" s="270" t="s">
        <v>19</v>
      </c>
      <c r="N158" s="271" t="s">
        <v>49</v>
      </c>
      <c r="O158" s="264"/>
      <c r="P158" s="268">
        <f>O158*H158</f>
        <v>0</v>
      </c>
      <c r="Q158" s="268">
        <v>0</v>
      </c>
      <c r="R158" s="268">
        <f>Q158*H158</f>
        <v>0</v>
      </c>
      <c r="S158" s="268">
        <v>0</v>
      </c>
      <c r="T158" s="269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196" t="s">
        <v>5158</v>
      </c>
      <c r="AT158" s="196" t="s">
        <v>731</v>
      </c>
      <c r="AU158" s="196" t="s">
        <v>91</v>
      </c>
      <c r="AY158" s="20" t="s">
        <v>443</v>
      </c>
      <c r="BE158" s="197">
        <f>IF(N158="základní",J158,0)</f>
        <v>0</v>
      </c>
      <c r="BF158" s="197">
        <f>IF(N158="snížená",J158,0)</f>
        <v>0</v>
      </c>
      <c r="BG158" s="197">
        <f>IF(N158="zákl. přenesená",J158,0)</f>
        <v>0</v>
      </c>
      <c r="BH158" s="197">
        <f>IF(N158="sníž. přenesená",J158,0)</f>
        <v>0</v>
      </c>
      <c r="BI158" s="197">
        <f>IF(N158="nulová",J158,0)</f>
        <v>0</v>
      </c>
      <c r="BJ158" s="20" t="s">
        <v>85</v>
      </c>
      <c r="BK158" s="197">
        <f>ROUND(I158*H158,2)</f>
        <v>0</v>
      </c>
      <c r="BL158" s="20" t="s">
        <v>5158</v>
      </c>
      <c r="BM158" s="196" t="s">
        <v>8834</v>
      </c>
    </row>
    <row r="159" spans="1:65" s="2" customFormat="1" ht="6.95" customHeight="1">
      <c r="A159" s="37"/>
      <c r="B159" s="50"/>
      <c r="C159" s="51"/>
      <c r="D159" s="51"/>
      <c r="E159" s="51"/>
      <c r="F159" s="51"/>
      <c r="G159" s="51"/>
      <c r="H159" s="51"/>
      <c r="I159" s="51"/>
      <c r="J159" s="51"/>
      <c r="K159" s="51"/>
      <c r="L159" s="42"/>
      <c r="M159" s="37"/>
      <c r="O159" s="37"/>
      <c r="P159" s="37"/>
      <c r="Q159" s="37"/>
      <c r="R159" s="37"/>
      <c r="S159" s="37"/>
      <c r="T159" s="37"/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</row>
  </sheetData>
  <sheetProtection algorithmName="SHA-512" hashValue="c+yRD3dFvDrt+Zx+LIwKisWeCA9pcDpAKo4WSgoCwBvKO2xyJJmDb13RIAYVsbF0V/l/STiqUmAbf9Pi+DVtwA==" saltValue="FsiBX9RFQNinBl+IdkBTSv9EKX29QZZcwPq+kavxltYyhsCvSn3IYt0V3lL7zJv3JXdB486Lt6LFhk+2Mp3xvw==" spinCount="100000" sheet="1" objects="1" scenarios="1" formatColumns="0" formatRows="0" autoFilter="0"/>
  <autoFilter ref="C96:K158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95"/>
  <sheetViews>
    <sheetView showGridLines="0" topLeftCell="A75" workbookViewId="0">
      <selection activeCell="I95" sqref="I95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435"/>
      <c r="M2" s="435"/>
      <c r="N2" s="435"/>
      <c r="O2" s="435"/>
      <c r="P2" s="435"/>
      <c r="Q2" s="435"/>
      <c r="R2" s="435"/>
      <c r="S2" s="435"/>
      <c r="T2" s="435"/>
      <c r="U2" s="435"/>
      <c r="V2" s="435"/>
      <c r="AT2" s="20" t="s">
        <v>108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23"/>
      <c r="AT3" s="20" t="s">
        <v>85</v>
      </c>
    </row>
    <row r="4" spans="1:46" s="1" customFormat="1" ht="24.95" customHeight="1">
      <c r="B4" s="23"/>
      <c r="D4" s="114" t="s">
        <v>138</v>
      </c>
      <c r="L4" s="23"/>
      <c r="M4" s="115" t="s">
        <v>10</v>
      </c>
      <c r="AT4" s="20" t="s">
        <v>4</v>
      </c>
    </row>
    <row r="5" spans="1:46" s="1" customFormat="1" ht="6.95" customHeight="1">
      <c r="B5" s="23"/>
      <c r="L5" s="23"/>
    </row>
    <row r="6" spans="1:46" s="1" customFormat="1" ht="12" customHeight="1">
      <c r="B6" s="23"/>
      <c r="D6" s="116" t="s">
        <v>16</v>
      </c>
      <c r="L6" s="23"/>
    </row>
    <row r="7" spans="1:46" s="1" customFormat="1" ht="26.25" customHeight="1">
      <c r="B7" s="23"/>
      <c r="E7" s="474" t="str">
        <f>'Rekapitulace stavby'!K6</f>
        <v>Stavební úpravy č.p. 279 a č.p. 388, Pelclova ulice na bytové jednotky, Kostelec nad Orlicí</v>
      </c>
      <c r="F7" s="475"/>
      <c r="G7" s="475"/>
      <c r="H7" s="475"/>
      <c r="L7" s="23"/>
    </row>
    <row r="8" spans="1:46" ht="12.75">
      <c r="B8" s="23"/>
      <c r="D8" s="116" t="s">
        <v>151</v>
      </c>
      <c r="L8" s="23"/>
    </row>
    <row r="9" spans="1:46" s="1" customFormat="1" ht="16.5" customHeight="1">
      <c r="B9" s="23"/>
      <c r="E9" s="474" t="s">
        <v>155</v>
      </c>
      <c r="F9" s="435"/>
      <c r="G9" s="435"/>
      <c r="H9" s="435"/>
      <c r="L9" s="23"/>
    </row>
    <row r="10" spans="1:46" s="1" customFormat="1" ht="12" customHeight="1">
      <c r="B10" s="23"/>
      <c r="D10" s="116" t="s">
        <v>159</v>
      </c>
      <c r="L10" s="23"/>
    </row>
    <row r="11" spans="1:46" s="2" customFormat="1" ht="16.5" customHeight="1">
      <c r="A11" s="37"/>
      <c r="B11" s="42"/>
      <c r="C11" s="37"/>
      <c r="D11" s="37"/>
      <c r="E11" s="482" t="s">
        <v>7491</v>
      </c>
      <c r="F11" s="476"/>
      <c r="G11" s="476"/>
      <c r="H11" s="476"/>
      <c r="I11" s="37"/>
      <c r="J11" s="37"/>
      <c r="K11" s="37"/>
      <c r="L11" s="117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42"/>
      <c r="C12" s="37"/>
      <c r="D12" s="116" t="s">
        <v>7492</v>
      </c>
      <c r="E12" s="37"/>
      <c r="F12" s="37"/>
      <c r="G12" s="37"/>
      <c r="H12" s="37"/>
      <c r="I12" s="37"/>
      <c r="J12" s="37"/>
      <c r="K12" s="37"/>
      <c r="L12" s="11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6.5" customHeight="1">
      <c r="A13" s="37"/>
      <c r="B13" s="42"/>
      <c r="C13" s="37"/>
      <c r="D13" s="37"/>
      <c r="E13" s="477" t="s">
        <v>8835</v>
      </c>
      <c r="F13" s="476"/>
      <c r="G13" s="476"/>
      <c r="H13" s="476"/>
      <c r="I13" s="37"/>
      <c r="J13" s="37"/>
      <c r="K13" s="37"/>
      <c r="L13" s="117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>
      <c r="A14" s="37"/>
      <c r="B14" s="42"/>
      <c r="C14" s="37"/>
      <c r="D14" s="37"/>
      <c r="E14" s="37"/>
      <c r="F14" s="37"/>
      <c r="G14" s="37"/>
      <c r="H14" s="37"/>
      <c r="I14" s="37"/>
      <c r="J14" s="37"/>
      <c r="K14" s="37"/>
      <c r="L14" s="117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2" customHeight="1">
      <c r="A15" s="37"/>
      <c r="B15" s="42"/>
      <c r="C15" s="37"/>
      <c r="D15" s="116" t="s">
        <v>18</v>
      </c>
      <c r="E15" s="37"/>
      <c r="F15" s="106" t="s">
        <v>19</v>
      </c>
      <c r="G15" s="37"/>
      <c r="H15" s="37"/>
      <c r="I15" s="116" t="s">
        <v>20</v>
      </c>
      <c r="J15" s="106" t="s">
        <v>19</v>
      </c>
      <c r="K15" s="37"/>
      <c r="L15" s="11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42"/>
      <c r="C16" s="37"/>
      <c r="D16" s="116" t="s">
        <v>21</v>
      </c>
      <c r="E16" s="37"/>
      <c r="F16" s="106" t="s">
        <v>22</v>
      </c>
      <c r="G16" s="37"/>
      <c r="H16" s="37"/>
      <c r="I16" s="116" t="s">
        <v>23</v>
      </c>
      <c r="J16" s="118" t="str">
        <f>'Rekapitulace stavby'!AN8</f>
        <v>13. 9. 2021</v>
      </c>
      <c r="K16" s="37"/>
      <c r="L16" s="11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0.9" customHeight="1">
      <c r="A17" s="37"/>
      <c r="B17" s="42"/>
      <c r="C17" s="37"/>
      <c r="D17" s="37"/>
      <c r="E17" s="37"/>
      <c r="F17" s="37"/>
      <c r="G17" s="37"/>
      <c r="H17" s="37"/>
      <c r="I17" s="37"/>
      <c r="J17" s="37"/>
      <c r="K17" s="37"/>
      <c r="L17" s="117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2" customHeight="1">
      <c r="A18" s="37"/>
      <c r="B18" s="42"/>
      <c r="C18" s="37"/>
      <c r="D18" s="116" t="s">
        <v>25</v>
      </c>
      <c r="E18" s="37"/>
      <c r="F18" s="37"/>
      <c r="G18" s="37"/>
      <c r="H18" s="37"/>
      <c r="I18" s="116" t="s">
        <v>26</v>
      </c>
      <c r="J18" s="106" t="s">
        <v>27</v>
      </c>
      <c r="K18" s="37"/>
      <c r="L18" s="117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8" customHeight="1">
      <c r="A19" s="37"/>
      <c r="B19" s="42"/>
      <c r="C19" s="37"/>
      <c r="D19" s="37"/>
      <c r="E19" s="106" t="s">
        <v>28</v>
      </c>
      <c r="F19" s="37"/>
      <c r="G19" s="37"/>
      <c r="H19" s="37"/>
      <c r="I19" s="116" t="s">
        <v>29</v>
      </c>
      <c r="J19" s="106" t="s">
        <v>30</v>
      </c>
      <c r="K19" s="37"/>
      <c r="L19" s="117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6.95" customHeight="1">
      <c r="A20" s="37"/>
      <c r="B20" s="42"/>
      <c r="C20" s="37"/>
      <c r="D20" s="37"/>
      <c r="E20" s="37"/>
      <c r="F20" s="37"/>
      <c r="G20" s="37"/>
      <c r="H20" s="37"/>
      <c r="I20" s="37"/>
      <c r="J20" s="37"/>
      <c r="K20" s="37"/>
      <c r="L20" s="117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2" customHeight="1">
      <c r="A21" s="37"/>
      <c r="B21" s="42"/>
      <c r="C21" s="37"/>
      <c r="D21" s="116" t="s">
        <v>31</v>
      </c>
      <c r="E21" s="37"/>
      <c r="F21" s="37"/>
      <c r="G21" s="37"/>
      <c r="H21" s="37"/>
      <c r="I21" s="116" t="s">
        <v>26</v>
      </c>
      <c r="J21" s="33" t="str">
        <f>'Rekapitulace stavby'!AN13</f>
        <v>Vyplň údaj</v>
      </c>
      <c r="K21" s="37"/>
      <c r="L21" s="117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8" customHeight="1">
      <c r="A22" s="37"/>
      <c r="B22" s="42"/>
      <c r="C22" s="37"/>
      <c r="D22" s="37"/>
      <c r="E22" s="478" t="str">
        <f>'Rekapitulace stavby'!E14</f>
        <v>Vyplň údaj</v>
      </c>
      <c r="F22" s="479"/>
      <c r="G22" s="479"/>
      <c r="H22" s="479"/>
      <c r="I22" s="116" t="s">
        <v>29</v>
      </c>
      <c r="J22" s="33" t="str">
        <f>'Rekapitulace stavby'!AN14</f>
        <v>Vyplň údaj</v>
      </c>
      <c r="K22" s="37"/>
      <c r="L22" s="117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6.95" customHeight="1">
      <c r="A23" s="37"/>
      <c r="B23" s="42"/>
      <c r="C23" s="37"/>
      <c r="D23" s="37"/>
      <c r="E23" s="37"/>
      <c r="F23" s="37"/>
      <c r="G23" s="37"/>
      <c r="H23" s="37"/>
      <c r="I23" s="37"/>
      <c r="J23" s="37"/>
      <c r="K23" s="37"/>
      <c r="L23" s="11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2" customHeight="1">
      <c r="A24" s="37"/>
      <c r="B24" s="42"/>
      <c r="C24" s="37"/>
      <c r="D24" s="116" t="s">
        <v>33</v>
      </c>
      <c r="E24" s="37"/>
      <c r="F24" s="37"/>
      <c r="G24" s="37"/>
      <c r="H24" s="37"/>
      <c r="I24" s="116" t="s">
        <v>26</v>
      </c>
      <c r="J24" s="106" t="s">
        <v>8836</v>
      </c>
      <c r="K24" s="37"/>
      <c r="L24" s="117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8" customHeight="1">
      <c r="A25" s="37"/>
      <c r="B25" s="42"/>
      <c r="C25" s="37"/>
      <c r="D25" s="37"/>
      <c r="E25" s="106" t="s">
        <v>8837</v>
      </c>
      <c r="F25" s="37"/>
      <c r="G25" s="37"/>
      <c r="H25" s="37"/>
      <c r="I25" s="116" t="s">
        <v>29</v>
      </c>
      <c r="J25" s="106" t="s">
        <v>19</v>
      </c>
      <c r="K25" s="37"/>
      <c r="L25" s="117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6.95" customHeight="1">
      <c r="A26" s="37"/>
      <c r="B26" s="42"/>
      <c r="C26" s="37"/>
      <c r="D26" s="37"/>
      <c r="E26" s="37"/>
      <c r="F26" s="37"/>
      <c r="G26" s="37"/>
      <c r="H26" s="37"/>
      <c r="I26" s="37"/>
      <c r="J26" s="37"/>
      <c r="K26" s="37"/>
      <c r="L26" s="117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12" customHeight="1">
      <c r="A27" s="37"/>
      <c r="B27" s="42"/>
      <c r="C27" s="37"/>
      <c r="D27" s="116" t="s">
        <v>38</v>
      </c>
      <c r="E27" s="37"/>
      <c r="F27" s="37"/>
      <c r="G27" s="37"/>
      <c r="H27" s="37"/>
      <c r="I27" s="116" t="s">
        <v>26</v>
      </c>
      <c r="J27" s="106" t="s">
        <v>8836</v>
      </c>
      <c r="K27" s="37"/>
      <c r="L27" s="117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8" customHeight="1">
      <c r="A28" s="37"/>
      <c r="B28" s="42"/>
      <c r="C28" s="37"/>
      <c r="D28" s="37"/>
      <c r="E28" s="106" t="s">
        <v>8837</v>
      </c>
      <c r="F28" s="37"/>
      <c r="G28" s="37"/>
      <c r="H28" s="37"/>
      <c r="I28" s="116" t="s">
        <v>29</v>
      </c>
      <c r="J28" s="106" t="s">
        <v>19</v>
      </c>
      <c r="K28" s="37"/>
      <c r="L28" s="117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5" customHeight="1">
      <c r="A29" s="37"/>
      <c r="B29" s="42"/>
      <c r="C29" s="37"/>
      <c r="D29" s="37"/>
      <c r="E29" s="37"/>
      <c r="F29" s="37"/>
      <c r="G29" s="37"/>
      <c r="H29" s="37"/>
      <c r="I29" s="37"/>
      <c r="J29" s="37"/>
      <c r="K29" s="37"/>
      <c r="L29" s="117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12" customHeight="1">
      <c r="A30" s="37"/>
      <c r="B30" s="42"/>
      <c r="C30" s="37"/>
      <c r="D30" s="116" t="s">
        <v>42</v>
      </c>
      <c r="E30" s="37"/>
      <c r="F30" s="37"/>
      <c r="G30" s="37"/>
      <c r="H30" s="37"/>
      <c r="I30" s="37"/>
      <c r="J30" s="37"/>
      <c r="K30" s="37"/>
      <c r="L30" s="117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8" customFormat="1" ht="71.25" customHeight="1">
      <c r="A31" s="119"/>
      <c r="B31" s="120"/>
      <c r="C31" s="119"/>
      <c r="D31" s="119"/>
      <c r="E31" s="480" t="s">
        <v>8669</v>
      </c>
      <c r="F31" s="480"/>
      <c r="G31" s="480"/>
      <c r="H31" s="480"/>
      <c r="I31" s="119"/>
      <c r="J31" s="119"/>
      <c r="K31" s="119"/>
      <c r="L31" s="121"/>
      <c r="S31" s="119"/>
      <c r="T31" s="119"/>
      <c r="U31" s="119"/>
      <c r="V31" s="119"/>
      <c r="W31" s="119"/>
      <c r="X31" s="119"/>
      <c r="Y31" s="119"/>
      <c r="Z31" s="119"/>
      <c r="AA31" s="119"/>
      <c r="AB31" s="119"/>
      <c r="AC31" s="119"/>
      <c r="AD31" s="119"/>
      <c r="AE31" s="119"/>
    </row>
    <row r="32" spans="1:31" s="2" customFormat="1" ht="6.95" customHeight="1">
      <c r="A32" s="37"/>
      <c r="B32" s="42"/>
      <c r="C32" s="37"/>
      <c r="D32" s="37"/>
      <c r="E32" s="37"/>
      <c r="F32" s="37"/>
      <c r="G32" s="37"/>
      <c r="H32" s="37"/>
      <c r="I32" s="37"/>
      <c r="J32" s="37"/>
      <c r="K32" s="37"/>
      <c r="L32" s="117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42"/>
      <c r="C33" s="37"/>
      <c r="D33" s="123"/>
      <c r="E33" s="123"/>
      <c r="F33" s="123"/>
      <c r="G33" s="123"/>
      <c r="H33" s="123"/>
      <c r="I33" s="123"/>
      <c r="J33" s="123"/>
      <c r="K33" s="123"/>
      <c r="L33" s="117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25.35" customHeight="1">
      <c r="A34" s="37"/>
      <c r="B34" s="42"/>
      <c r="C34" s="37"/>
      <c r="D34" s="124" t="s">
        <v>44</v>
      </c>
      <c r="E34" s="37"/>
      <c r="F34" s="37"/>
      <c r="G34" s="37"/>
      <c r="H34" s="37"/>
      <c r="I34" s="37"/>
      <c r="J34" s="125">
        <f>ROUND(J92, 2)</f>
        <v>0</v>
      </c>
      <c r="K34" s="37"/>
      <c r="L34" s="117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6.95" customHeight="1">
      <c r="A35" s="37"/>
      <c r="B35" s="42"/>
      <c r="C35" s="37"/>
      <c r="D35" s="123"/>
      <c r="E35" s="123"/>
      <c r="F35" s="123"/>
      <c r="G35" s="123"/>
      <c r="H35" s="123"/>
      <c r="I35" s="123"/>
      <c r="J35" s="123"/>
      <c r="K35" s="123"/>
      <c r="L35" s="117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5" customHeight="1">
      <c r="A36" s="37"/>
      <c r="B36" s="42"/>
      <c r="C36" s="37"/>
      <c r="D36" s="37"/>
      <c r="E36" s="37"/>
      <c r="F36" s="126" t="s">
        <v>46</v>
      </c>
      <c r="G36" s="37"/>
      <c r="H36" s="37"/>
      <c r="I36" s="126" t="s">
        <v>45</v>
      </c>
      <c r="J36" s="126" t="s">
        <v>47</v>
      </c>
      <c r="K36" s="37"/>
      <c r="L36" s="117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customHeight="1">
      <c r="A37" s="37"/>
      <c r="B37" s="42"/>
      <c r="C37" s="37"/>
      <c r="D37" s="127" t="s">
        <v>48</v>
      </c>
      <c r="E37" s="116" t="s">
        <v>49</v>
      </c>
      <c r="F37" s="128">
        <f>ROUND((SUM(BE92:BE94)),  2)</f>
        <v>0</v>
      </c>
      <c r="G37" s="37"/>
      <c r="H37" s="37"/>
      <c r="I37" s="129">
        <v>0.21</v>
      </c>
      <c r="J37" s="128">
        <f>ROUND(((SUM(BE92:BE94))*I37),  2)</f>
        <v>0</v>
      </c>
      <c r="K37" s="37"/>
      <c r="L37" s="117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42"/>
      <c r="C38" s="37"/>
      <c r="D38" s="37"/>
      <c r="E38" s="116" t="s">
        <v>50</v>
      </c>
      <c r="F38" s="128">
        <f>ROUND((SUM(BF92:BF94)),  2)</f>
        <v>0</v>
      </c>
      <c r="G38" s="37"/>
      <c r="H38" s="37"/>
      <c r="I38" s="129">
        <v>0.12</v>
      </c>
      <c r="J38" s="128">
        <f>ROUND(((SUM(BF92:BF94))*I38),  2)</f>
        <v>0</v>
      </c>
      <c r="K38" s="37"/>
      <c r="L38" s="117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hidden="1" customHeight="1">
      <c r="A39" s="37"/>
      <c r="B39" s="42"/>
      <c r="C39" s="37"/>
      <c r="D39" s="37"/>
      <c r="E39" s="116" t="s">
        <v>51</v>
      </c>
      <c r="F39" s="128">
        <f>ROUND((SUM(BG92:BG94)),  2)</f>
        <v>0</v>
      </c>
      <c r="G39" s="37"/>
      <c r="H39" s="37"/>
      <c r="I39" s="129">
        <v>0.21</v>
      </c>
      <c r="J39" s="128">
        <f>0</f>
        <v>0</v>
      </c>
      <c r="K39" s="37"/>
      <c r="L39" s="117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hidden="1" customHeight="1">
      <c r="A40" s="37"/>
      <c r="B40" s="42"/>
      <c r="C40" s="37"/>
      <c r="D40" s="37"/>
      <c r="E40" s="116" t="s">
        <v>52</v>
      </c>
      <c r="F40" s="128">
        <f>ROUND((SUM(BH92:BH94)),  2)</f>
        <v>0</v>
      </c>
      <c r="G40" s="37"/>
      <c r="H40" s="37"/>
      <c r="I40" s="129">
        <v>0.12</v>
      </c>
      <c r="J40" s="128">
        <f>0</f>
        <v>0</v>
      </c>
      <c r="K40" s="37"/>
      <c r="L40" s="117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42"/>
      <c r="C41" s="37"/>
      <c r="D41" s="37"/>
      <c r="E41" s="116" t="s">
        <v>53</v>
      </c>
      <c r="F41" s="128">
        <f>ROUND((SUM(BI92:BI94)),  2)</f>
        <v>0</v>
      </c>
      <c r="G41" s="37"/>
      <c r="H41" s="37"/>
      <c r="I41" s="129">
        <v>0</v>
      </c>
      <c r="J41" s="128">
        <f>0</f>
        <v>0</v>
      </c>
      <c r="K41" s="37"/>
      <c r="L41" s="117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6.95" customHeight="1">
      <c r="A42" s="37"/>
      <c r="B42" s="42"/>
      <c r="C42" s="37"/>
      <c r="D42" s="37"/>
      <c r="E42" s="37"/>
      <c r="F42" s="37"/>
      <c r="G42" s="37"/>
      <c r="H42" s="37"/>
      <c r="I42" s="37"/>
      <c r="J42" s="37"/>
      <c r="K42" s="37"/>
      <c r="L42" s="117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25.35" customHeight="1">
      <c r="A43" s="37"/>
      <c r="B43" s="42"/>
      <c r="C43" s="130"/>
      <c r="D43" s="131" t="s">
        <v>54</v>
      </c>
      <c r="E43" s="132"/>
      <c r="F43" s="132"/>
      <c r="G43" s="133" t="s">
        <v>55</v>
      </c>
      <c r="H43" s="134" t="s">
        <v>56</v>
      </c>
      <c r="I43" s="132"/>
      <c r="J43" s="135">
        <f>SUM(J34:J41)</f>
        <v>0</v>
      </c>
      <c r="K43" s="136"/>
      <c r="L43" s="117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14.45" customHeight="1">
      <c r="A44" s="37"/>
      <c r="B44" s="137"/>
      <c r="C44" s="138"/>
      <c r="D44" s="138"/>
      <c r="E44" s="138"/>
      <c r="F44" s="138"/>
      <c r="G44" s="138"/>
      <c r="H44" s="138"/>
      <c r="I44" s="138"/>
      <c r="J44" s="138"/>
      <c r="K44" s="138"/>
      <c r="L44" s="117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8" spans="1:31" s="2" customFormat="1" ht="6.95" customHeight="1">
      <c r="A48" s="37"/>
      <c r="B48" s="139"/>
      <c r="C48" s="140"/>
      <c r="D48" s="140"/>
      <c r="E48" s="140"/>
      <c r="F48" s="140"/>
      <c r="G48" s="140"/>
      <c r="H48" s="140"/>
      <c r="I48" s="140"/>
      <c r="J48" s="140"/>
      <c r="K48" s="140"/>
      <c r="L48" s="117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31" s="2" customFormat="1" ht="24.95" customHeight="1">
      <c r="A49" s="37"/>
      <c r="B49" s="38"/>
      <c r="C49" s="26" t="s">
        <v>268</v>
      </c>
      <c r="D49" s="39"/>
      <c r="E49" s="39"/>
      <c r="F49" s="39"/>
      <c r="G49" s="39"/>
      <c r="H49" s="39"/>
      <c r="I49" s="39"/>
      <c r="J49" s="39"/>
      <c r="K49" s="39"/>
      <c r="L49" s="117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31" s="2" customFormat="1" ht="6.95" customHeight="1">
      <c r="A50" s="37"/>
      <c r="B50" s="38"/>
      <c r="C50" s="39"/>
      <c r="D50" s="39"/>
      <c r="E50" s="39"/>
      <c r="F50" s="39"/>
      <c r="G50" s="39"/>
      <c r="H50" s="39"/>
      <c r="I50" s="39"/>
      <c r="J50" s="39"/>
      <c r="K50" s="39"/>
      <c r="L50" s="117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31" s="2" customFormat="1" ht="12" customHeight="1">
      <c r="A51" s="37"/>
      <c r="B51" s="38"/>
      <c r="C51" s="32" t="s">
        <v>16</v>
      </c>
      <c r="D51" s="39"/>
      <c r="E51" s="39"/>
      <c r="F51" s="39"/>
      <c r="G51" s="39"/>
      <c r="H51" s="39"/>
      <c r="I51" s="39"/>
      <c r="J51" s="39"/>
      <c r="K51" s="39"/>
      <c r="L51" s="117"/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</row>
    <row r="52" spans="1:31" s="2" customFormat="1" ht="26.25" customHeight="1">
      <c r="A52" s="37"/>
      <c r="B52" s="38"/>
      <c r="C52" s="39"/>
      <c r="D52" s="39"/>
      <c r="E52" s="472" t="str">
        <f>E7</f>
        <v>Stavební úpravy č.p. 279 a č.p. 388, Pelclova ulice na bytové jednotky, Kostelec nad Orlicí</v>
      </c>
      <c r="F52" s="473"/>
      <c r="G52" s="473"/>
      <c r="H52" s="473"/>
      <c r="I52" s="39"/>
      <c r="J52" s="39"/>
      <c r="K52" s="39"/>
      <c r="L52" s="117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31" s="1" customFormat="1" ht="12" customHeight="1">
      <c r="B53" s="24"/>
      <c r="C53" s="32" t="s">
        <v>151</v>
      </c>
      <c r="D53" s="25"/>
      <c r="E53" s="25"/>
      <c r="F53" s="25"/>
      <c r="G53" s="25"/>
      <c r="H53" s="25"/>
      <c r="I53" s="25"/>
      <c r="J53" s="25"/>
      <c r="K53" s="25"/>
      <c r="L53" s="23"/>
    </row>
    <row r="54" spans="1:31" s="1" customFormat="1" ht="16.5" customHeight="1">
      <c r="B54" s="24"/>
      <c r="C54" s="25"/>
      <c r="D54" s="25"/>
      <c r="E54" s="472" t="s">
        <v>155</v>
      </c>
      <c r="F54" s="456"/>
      <c r="G54" s="456"/>
      <c r="H54" s="456"/>
      <c r="I54" s="25"/>
      <c r="J54" s="25"/>
      <c r="K54" s="25"/>
      <c r="L54" s="23"/>
    </row>
    <row r="55" spans="1:31" s="1" customFormat="1" ht="12" customHeight="1">
      <c r="B55" s="24"/>
      <c r="C55" s="32" t="s">
        <v>159</v>
      </c>
      <c r="D55" s="25"/>
      <c r="E55" s="25"/>
      <c r="F55" s="25"/>
      <c r="G55" s="25"/>
      <c r="H55" s="25"/>
      <c r="I55" s="25"/>
      <c r="J55" s="25"/>
      <c r="K55" s="25"/>
      <c r="L55" s="23"/>
    </row>
    <row r="56" spans="1:31" s="2" customFormat="1" ht="16.5" customHeight="1">
      <c r="A56" s="37"/>
      <c r="B56" s="38"/>
      <c r="C56" s="39"/>
      <c r="D56" s="39"/>
      <c r="E56" s="481" t="s">
        <v>7491</v>
      </c>
      <c r="F56" s="471"/>
      <c r="G56" s="471"/>
      <c r="H56" s="471"/>
      <c r="I56" s="39"/>
      <c r="J56" s="39"/>
      <c r="K56" s="39"/>
      <c r="L56" s="117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31" s="2" customFormat="1" ht="12" customHeight="1">
      <c r="A57" s="37"/>
      <c r="B57" s="38"/>
      <c r="C57" s="32" t="s">
        <v>7492</v>
      </c>
      <c r="D57" s="39"/>
      <c r="E57" s="39"/>
      <c r="F57" s="39"/>
      <c r="G57" s="39"/>
      <c r="H57" s="39"/>
      <c r="I57" s="39"/>
      <c r="J57" s="39"/>
      <c r="K57" s="39"/>
      <c r="L57" s="117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31" s="2" customFormat="1" ht="16.5" customHeight="1">
      <c r="A58" s="37"/>
      <c r="B58" s="38"/>
      <c r="C58" s="39"/>
      <c r="D58" s="39"/>
      <c r="E58" s="466" t="str">
        <f>E13</f>
        <v>D.1.4.4 - Elektroinstalace</v>
      </c>
      <c r="F58" s="471"/>
      <c r="G58" s="471"/>
      <c r="H58" s="471"/>
      <c r="I58" s="39"/>
      <c r="J58" s="39"/>
      <c r="K58" s="39"/>
      <c r="L58" s="117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31" s="2" customFormat="1" ht="6.95" customHeight="1">
      <c r="A59" s="37"/>
      <c r="B59" s="38"/>
      <c r="C59" s="39"/>
      <c r="D59" s="39"/>
      <c r="E59" s="39"/>
      <c r="F59" s="39"/>
      <c r="G59" s="39"/>
      <c r="H59" s="39"/>
      <c r="I59" s="39"/>
      <c r="J59" s="39"/>
      <c r="K59" s="39"/>
      <c r="L59" s="117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pans="1:31" s="2" customFormat="1" ht="12" customHeight="1">
      <c r="A60" s="37"/>
      <c r="B60" s="38"/>
      <c r="C60" s="32" t="s">
        <v>21</v>
      </c>
      <c r="D60" s="39"/>
      <c r="E60" s="39"/>
      <c r="F60" s="30" t="str">
        <f>F16</f>
        <v>Kostelec nad Orlicí, p.č. 691, 694, 695, 696</v>
      </c>
      <c r="G60" s="39"/>
      <c r="H60" s="39"/>
      <c r="I60" s="32" t="s">
        <v>23</v>
      </c>
      <c r="J60" s="62" t="str">
        <f>IF(J16="","",J16)</f>
        <v>13. 9. 2021</v>
      </c>
      <c r="K60" s="39"/>
      <c r="L60" s="117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pans="1:31" s="2" customFormat="1" ht="6.95" customHeight="1">
      <c r="A61" s="37"/>
      <c r="B61" s="38"/>
      <c r="C61" s="39"/>
      <c r="D61" s="39"/>
      <c r="E61" s="39"/>
      <c r="F61" s="39"/>
      <c r="G61" s="39"/>
      <c r="H61" s="39"/>
      <c r="I61" s="39"/>
      <c r="J61" s="39"/>
      <c r="K61" s="39"/>
      <c r="L61" s="117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s="2" customFormat="1" ht="25.7" customHeight="1">
      <c r="A62" s="37"/>
      <c r="B62" s="38"/>
      <c r="C62" s="32" t="s">
        <v>25</v>
      </c>
      <c r="D62" s="39"/>
      <c r="E62" s="39"/>
      <c r="F62" s="30" t="str">
        <f>E19</f>
        <v>Město Kostelec nad Orlicí</v>
      </c>
      <c r="G62" s="39"/>
      <c r="H62" s="39"/>
      <c r="I62" s="32" t="s">
        <v>33</v>
      </c>
      <c r="J62" s="35" t="str">
        <f>E25</f>
        <v>Jiří Škop, elekroprojekce</v>
      </c>
      <c r="K62" s="39"/>
      <c r="L62" s="117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pans="1:31" s="2" customFormat="1" ht="25.7" customHeight="1">
      <c r="A63" s="37"/>
      <c r="B63" s="38"/>
      <c r="C63" s="32" t="s">
        <v>31</v>
      </c>
      <c r="D63" s="39"/>
      <c r="E63" s="39"/>
      <c r="F63" s="30" t="str">
        <f>IF(E22="","",E22)</f>
        <v>Vyplň údaj</v>
      </c>
      <c r="G63" s="39"/>
      <c r="H63" s="39"/>
      <c r="I63" s="32" t="s">
        <v>38</v>
      </c>
      <c r="J63" s="35" t="str">
        <f>E28</f>
        <v>Jiří Škop, elekroprojekce</v>
      </c>
      <c r="K63" s="39"/>
      <c r="L63" s="117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</row>
    <row r="64" spans="1:31" s="2" customFormat="1" ht="10.35" customHeight="1">
      <c r="A64" s="37"/>
      <c r="B64" s="38"/>
      <c r="C64" s="39"/>
      <c r="D64" s="39"/>
      <c r="E64" s="39"/>
      <c r="F64" s="39"/>
      <c r="G64" s="39"/>
      <c r="H64" s="39"/>
      <c r="I64" s="39"/>
      <c r="J64" s="39"/>
      <c r="K64" s="39"/>
      <c r="L64" s="117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 spans="1:47" s="2" customFormat="1" ht="29.25" customHeight="1">
      <c r="A65" s="37"/>
      <c r="B65" s="38"/>
      <c r="C65" s="141" t="s">
        <v>310</v>
      </c>
      <c r="D65" s="142"/>
      <c r="E65" s="142"/>
      <c r="F65" s="142"/>
      <c r="G65" s="142"/>
      <c r="H65" s="142"/>
      <c r="I65" s="142"/>
      <c r="J65" s="143" t="s">
        <v>311</v>
      </c>
      <c r="K65" s="142"/>
      <c r="L65" s="117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47" s="2" customFormat="1" ht="10.35" customHeight="1">
      <c r="A66" s="37"/>
      <c r="B66" s="38"/>
      <c r="C66" s="39"/>
      <c r="D66" s="39"/>
      <c r="E66" s="39"/>
      <c r="F66" s="39"/>
      <c r="G66" s="39"/>
      <c r="H66" s="39"/>
      <c r="I66" s="39"/>
      <c r="J66" s="39"/>
      <c r="K66" s="39"/>
      <c r="L66" s="117"/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</row>
    <row r="67" spans="1:47" s="2" customFormat="1" ht="22.9" customHeight="1">
      <c r="A67" s="37"/>
      <c r="B67" s="38"/>
      <c r="C67" s="144" t="s">
        <v>76</v>
      </c>
      <c r="D67" s="39"/>
      <c r="E67" s="39"/>
      <c r="F67" s="39"/>
      <c r="G67" s="39"/>
      <c r="H67" s="39"/>
      <c r="I67" s="39"/>
      <c r="J67" s="80">
        <f>J92</f>
        <v>0</v>
      </c>
      <c r="K67" s="39"/>
      <c r="L67" s="117"/>
      <c r="S67" s="37"/>
      <c r="T67" s="37"/>
      <c r="U67" s="37"/>
      <c r="V67" s="37"/>
      <c r="W67" s="37"/>
      <c r="X67" s="37"/>
      <c r="Y67" s="37"/>
      <c r="Z67" s="37"/>
      <c r="AA67" s="37"/>
      <c r="AB67" s="37"/>
      <c r="AC67" s="37"/>
      <c r="AD67" s="37"/>
      <c r="AE67" s="37"/>
      <c r="AU67" s="20" t="s">
        <v>318</v>
      </c>
    </row>
    <row r="68" spans="1:47" s="9" customFormat="1" ht="24.95" customHeight="1">
      <c r="B68" s="145"/>
      <c r="C68" s="146"/>
      <c r="D68" s="147" t="s">
        <v>8835</v>
      </c>
      <c r="E68" s="148"/>
      <c r="F68" s="148"/>
      <c r="G68" s="148"/>
      <c r="H68" s="148"/>
      <c r="I68" s="148"/>
      <c r="J68" s="149">
        <f>J93</f>
        <v>0</v>
      </c>
      <c r="K68" s="146"/>
      <c r="L68" s="150"/>
    </row>
    <row r="69" spans="1:47" s="2" customFormat="1" ht="21.75" customHeight="1">
      <c r="A69" s="37"/>
      <c r="B69" s="38"/>
      <c r="C69" s="39"/>
      <c r="D69" s="39"/>
      <c r="E69" s="39"/>
      <c r="F69" s="39"/>
      <c r="G69" s="39"/>
      <c r="H69" s="39"/>
      <c r="I69" s="39"/>
      <c r="J69" s="39"/>
      <c r="K69" s="39"/>
      <c r="L69" s="117"/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</row>
    <row r="70" spans="1:47" s="2" customFormat="1" ht="6.95" customHeight="1">
      <c r="A70" s="37"/>
      <c r="B70" s="50"/>
      <c r="C70" s="51"/>
      <c r="D70" s="51"/>
      <c r="E70" s="51"/>
      <c r="F70" s="51"/>
      <c r="G70" s="51"/>
      <c r="H70" s="51"/>
      <c r="I70" s="51"/>
      <c r="J70" s="51"/>
      <c r="K70" s="51"/>
      <c r="L70" s="117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</row>
    <row r="74" spans="1:47" s="2" customFormat="1" ht="6.95" customHeight="1">
      <c r="A74" s="37"/>
      <c r="B74" s="52"/>
      <c r="C74" s="53"/>
      <c r="D74" s="53"/>
      <c r="E74" s="53"/>
      <c r="F74" s="53"/>
      <c r="G74" s="53"/>
      <c r="H74" s="53"/>
      <c r="I74" s="53"/>
      <c r="J74" s="53"/>
      <c r="K74" s="53"/>
      <c r="L74" s="117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pans="1:47" s="2" customFormat="1" ht="24.95" customHeight="1">
      <c r="A75" s="37"/>
      <c r="B75" s="38"/>
      <c r="C75" s="26" t="s">
        <v>428</v>
      </c>
      <c r="D75" s="39"/>
      <c r="E75" s="39"/>
      <c r="F75" s="39"/>
      <c r="G75" s="39"/>
      <c r="H75" s="39"/>
      <c r="I75" s="39"/>
      <c r="J75" s="39"/>
      <c r="K75" s="39"/>
      <c r="L75" s="117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pans="1:47" s="2" customFormat="1" ht="6.95" customHeight="1">
      <c r="A76" s="37"/>
      <c r="B76" s="38"/>
      <c r="C76" s="39"/>
      <c r="D76" s="39"/>
      <c r="E76" s="39"/>
      <c r="F76" s="39"/>
      <c r="G76" s="39"/>
      <c r="H76" s="39"/>
      <c r="I76" s="39"/>
      <c r="J76" s="39"/>
      <c r="K76" s="39"/>
      <c r="L76" s="117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47" s="2" customFormat="1" ht="12" customHeight="1">
      <c r="A77" s="37"/>
      <c r="B77" s="38"/>
      <c r="C77" s="32" t="s">
        <v>16</v>
      </c>
      <c r="D77" s="39"/>
      <c r="E77" s="39"/>
      <c r="F77" s="39"/>
      <c r="G77" s="39"/>
      <c r="H77" s="39"/>
      <c r="I77" s="39"/>
      <c r="J77" s="39"/>
      <c r="K77" s="39"/>
      <c r="L77" s="117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pans="1:47" s="2" customFormat="1" ht="26.25" customHeight="1">
      <c r="A78" s="37"/>
      <c r="B78" s="38"/>
      <c r="C78" s="39"/>
      <c r="D78" s="39"/>
      <c r="E78" s="472" t="str">
        <f>E7</f>
        <v>Stavební úpravy č.p. 279 a č.p. 388, Pelclova ulice na bytové jednotky, Kostelec nad Orlicí</v>
      </c>
      <c r="F78" s="473"/>
      <c r="G78" s="473"/>
      <c r="H78" s="473"/>
      <c r="I78" s="39"/>
      <c r="J78" s="39"/>
      <c r="K78" s="39"/>
      <c r="L78" s="117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pans="1:47" s="1" customFormat="1" ht="12" customHeight="1">
      <c r="B79" s="24"/>
      <c r="C79" s="32" t="s">
        <v>151</v>
      </c>
      <c r="D79" s="25"/>
      <c r="E79" s="25"/>
      <c r="F79" s="25"/>
      <c r="G79" s="25"/>
      <c r="H79" s="25"/>
      <c r="I79" s="25"/>
      <c r="J79" s="25"/>
      <c r="K79" s="25"/>
      <c r="L79" s="23"/>
    </row>
    <row r="80" spans="1:47" s="1" customFormat="1" ht="16.5" customHeight="1">
      <c r="B80" s="24"/>
      <c r="C80" s="25"/>
      <c r="D80" s="25"/>
      <c r="E80" s="472" t="s">
        <v>155</v>
      </c>
      <c r="F80" s="456"/>
      <c r="G80" s="456"/>
      <c r="H80" s="456"/>
      <c r="I80" s="25"/>
      <c r="J80" s="25"/>
      <c r="K80" s="25"/>
      <c r="L80" s="23"/>
    </row>
    <row r="81" spans="1:65" s="1" customFormat="1" ht="12" customHeight="1">
      <c r="B81" s="24"/>
      <c r="C81" s="32" t="s">
        <v>159</v>
      </c>
      <c r="D81" s="25"/>
      <c r="E81" s="25"/>
      <c r="F81" s="25"/>
      <c r="G81" s="25"/>
      <c r="H81" s="25"/>
      <c r="I81" s="25"/>
      <c r="J81" s="25"/>
      <c r="K81" s="25"/>
      <c r="L81" s="23"/>
    </row>
    <row r="82" spans="1:65" s="2" customFormat="1" ht="16.5" customHeight="1">
      <c r="A82" s="37"/>
      <c r="B82" s="38"/>
      <c r="C82" s="39"/>
      <c r="D82" s="39"/>
      <c r="E82" s="481" t="s">
        <v>7491</v>
      </c>
      <c r="F82" s="471"/>
      <c r="G82" s="471"/>
      <c r="H82" s="471"/>
      <c r="I82" s="39"/>
      <c r="J82" s="39"/>
      <c r="K82" s="39"/>
      <c r="L82" s="11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65" s="2" customFormat="1" ht="12" customHeight="1">
      <c r="A83" s="37"/>
      <c r="B83" s="38"/>
      <c r="C83" s="32" t="s">
        <v>7492</v>
      </c>
      <c r="D83" s="39"/>
      <c r="E83" s="39"/>
      <c r="F83" s="39"/>
      <c r="G83" s="39"/>
      <c r="H83" s="39"/>
      <c r="I83" s="39"/>
      <c r="J83" s="39"/>
      <c r="K83" s="39"/>
      <c r="L83" s="117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65" s="2" customFormat="1" ht="16.5" customHeight="1">
      <c r="A84" s="37"/>
      <c r="B84" s="38"/>
      <c r="C84" s="39"/>
      <c r="D84" s="39"/>
      <c r="E84" s="466" t="str">
        <f>E13</f>
        <v>D.1.4.4 - Elektroinstalace</v>
      </c>
      <c r="F84" s="471"/>
      <c r="G84" s="471"/>
      <c r="H84" s="471"/>
      <c r="I84" s="39"/>
      <c r="J84" s="39"/>
      <c r="K84" s="39"/>
      <c r="L84" s="117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65" s="2" customFormat="1" ht="6.95" customHeight="1">
      <c r="A85" s="37"/>
      <c r="B85" s="38"/>
      <c r="C85" s="39"/>
      <c r="D85" s="39"/>
      <c r="E85" s="39"/>
      <c r="F85" s="39"/>
      <c r="G85" s="39"/>
      <c r="H85" s="39"/>
      <c r="I85" s="39"/>
      <c r="J85" s="39"/>
      <c r="K85" s="39"/>
      <c r="L85" s="117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65" s="2" customFormat="1" ht="12" customHeight="1">
      <c r="A86" s="37"/>
      <c r="B86" s="38"/>
      <c r="C86" s="32" t="s">
        <v>21</v>
      </c>
      <c r="D86" s="39"/>
      <c r="E86" s="39"/>
      <c r="F86" s="30" t="str">
        <f>F16</f>
        <v>Kostelec nad Orlicí, p.č. 691, 694, 695, 696</v>
      </c>
      <c r="G86" s="39"/>
      <c r="H86" s="39"/>
      <c r="I86" s="32" t="s">
        <v>23</v>
      </c>
      <c r="J86" s="62" t="str">
        <f>IF(J16="","",J16)</f>
        <v>13. 9. 2021</v>
      </c>
      <c r="K86" s="39"/>
      <c r="L86" s="117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pans="1:65" s="2" customFormat="1" ht="6.95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117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65" s="2" customFormat="1" ht="25.7" customHeight="1">
      <c r="A88" s="37"/>
      <c r="B88" s="38"/>
      <c r="C88" s="32" t="s">
        <v>25</v>
      </c>
      <c r="D88" s="39"/>
      <c r="E88" s="39"/>
      <c r="F88" s="30" t="str">
        <f>E19</f>
        <v>Město Kostelec nad Orlicí</v>
      </c>
      <c r="G88" s="39"/>
      <c r="H88" s="39"/>
      <c r="I88" s="32" t="s">
        <v>33</v>
      </c>
      <c r="J88" s="35" t="str">
        <f>E25</f>
        <v>Jiří Škop, elekroprojekce</v>
      </c>
      <c r="K88" s="39"/>
      <c r="L88" s="117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65" s="2" customFormat="1" ht="25.7" customHeight="1">
      <c r="A89" s="37"/>
      <c r="B89" s="38"/>
      <c r="C89" s="32" t="s">
        <v>31</v>
      </c>
      <c r="D89" s="39"/>
      <c r="E89" s="39"/>
      <c r="F89" s="30" t="str">
        <f>IF(E22="","",E22)</f>
        <v>Vyplň údaj</v>
      </c>
      <c r="G89" s="39"/>
      <c r="H89" s="39"/>
      <c r="I89" s="32" t="s">
        <v>38</v>
      </c>
      <c r="J89" s="35" t="str">
        <f>E28</f>
        <v>Jiří Škop, elekroprojekce</v>
      </c>
      <c r="K89" s="39"/>
      <c r="L89" s="117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65" s="2" customFormat="1" ht="10.35" customHeight="1">
      <c r="A90" s="37"/>
      <c r="B90" s="38"/>
      <c r="C90" s="39"/>
      <c r="D90" s="39"/>
      <c r="E90" s="39"/>
      <c r="F90" s="39"/>
      <c r="G90" s="39"/>
      <c r="H90" s="39"/>
      <c r="I90" s="39"/>
      <c r="J90" s="39"/>
      <c r="K90" s="39"/>
      <c r="L90" s="117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65" s="11" customFormat="1" ht="29.25" customHeight="1">
      <c r="A91" s="158"/>
      <c r="B91" s="159"/>
      <c r="C91" s="160" t="s">
        <v>429</v>
      </c>
      <c r="D91" s="161" t="s">
        <v>63</v>
      </c>
      <c r="E91" s="161" t="s">
        <v>59</v>
      </c>
      <c r="F91" s="161" t="s">
        <v>60</v>
      </c>
      <c r="G91" s="161" t="s">
        <v>430</v>
      </c>
      <c r="H91" s="161" t="s">
        <v>431</v>
      </c>
      <c r="I91" s="161" t="s">
        <v>432</v>
      </c>
      <c r="J91" s="161" t="s">
        <v>311</v>
      </c>
      <c r="K91" s="162" t="s">
        <v>433</v>
      </c>
      <c r="L91" s="163"/>
      <c r="M91" s="71" t="s">
        <v>19</v>
      </c>
      <c r="N91" s="72" t="s">
        <v>48</v>
      </c>
      <c r="O91" s="72" t="s">
        <v>434</v>
      </c>
      <c r="P91" s="72" t="s">
        <v>435</v>
      </c>
      <c r="Q91" s="72" t="s">
        <v>436</v>
      </c>
      <c r="R91" s="72" t="s">
        <v>437</v>
      </c>
      <c r="S91" s="72" t="s">
        <v>438</v>
      </c>
      <c r="T91" s="73" t="s">
        <v>439</v>
      </c>
      <c r="U91" s="158"/>
      <c r="V91" s="158"/>
      <c r="W91" s="158"/>
      <c r="X91" s="158"/>
      <c r="Y91" s="158"/>
      <c r="Z91" s="158"/>
      <c r="AA91" s="158"/>
      <c r="AB91" s="158"/>
      <c r="AC91" s="158"/>
      <c r="AD91" s="158"/>
      <c r="AE91" s="158"/>
    </row>
    <row r="92" spans="1:65" s="2" customFormat="1" ht="22.9" customHeight="1">
      <c r="A92" s="37"/>
      <c r="B92" s="38"/>
      <c r="C92" s="78" t="s">
        <v>440</v>
      </c>
      <c r="D92" s="39"/>
      <c r="E92" s="39"/>
      <c r="F92" s="39"/>
      <c r="G92" s="39"/>
      <c r="H92" s="39"/>
      <c r="I92" s="39"/>
      <c r="J92" s="164">
        <f>BK92</f>
        <v>0</v>
      </c>
      <c r="K92" s="39"/>
      <c r="L92" s="42"/>
      <c r="M92" s="74"/>
      <c r="N92" s="165"/>
      <c r="O92" s="75"/>
      <c r="P92" s="166">
        <f>P93</f>
        <v>0</v>
      </c>
      <c r="Q92" s="75"/>
      <c r="R92" s="166">
        <f>R93</f>
        <v>0</v>
      </c>
      <c r="S92" s="75"/>
      <c r="T92" s="167">
        <f>T93</f>
        <v>0</v>
      </c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T92" s="20" t="s">
        <v>77</v>
      </c>
      <c r="AU92" s="20" t="s">
        <v>318</v>
      </c>
      <c r="BK92" s="168">
        <f>BK93</f>
        <v>0</v>
      </c>
    </row>
    <row r="93" spans="1:65" s="12" customFormat="1" ht="25.9" customHeight="1">
      <c r="B93" s="169"/>
      <c r="C93" s="170"/>
      <c r="D93" s="171" t="s">
        <v>77</v>
      </c>
      <c r="E93" s="172" t="s">
        <v>106</v>
      </c>
      <c r="F93" s="172" t="s">
        <v>107</v>
      </c>
      <c r="G93" s="170"/>
      <c r="H93" s="170"/>
      <c r="I93" s="173"/>
      <c r="J93" s="174">
        <f>BK93</f>
        <v>0</v>
      </c>
      <c r="K93" s="170"/>
      <c r="L93" s="175"/>
      <c r="M93" s="176"/>
      <c r="N93" s="177"/>
      <c r="O93" s="177"/>
      <c r="P93" s="178">
        <f>P94</f>
        <v>0</v>
      </c>
      <c r="Q93" s="177"/>
      <c r="R93" s="178">
        <f>R94</f>
        <v>0</v>
      </c>
      <c r="S93" s="177"/>
      <c r="T93" s="179">
        <f>T94</f>
        <v>0</v>
      </c>
      <c r="AR93" s="180" t="s">
        <v>85</v>
      </c>
      <c r="AT93" s="181" t="s">
        <v>77</v>
      </c>
      <c r="AU93" s="181" t="s">
        <v>78</v>
      </c>
      <c r="AY93" s="180" t="s">
        <v>443</v>
      </c>
      <c r="BK93" s="182">
        <f>BK94</f>
        <v>0</v>
      </c>
    </row>
    <row r="94" spans="1:65" s="2" customFormat="1" ht="24.2" customHeight="1">
      <c r="A94" s="37"/>
      <c r="B94" s="38"/>
      <c r="C94" s="185" t="s">
        <v>85</v>
      </c>
      <c r="D94" s="185" t="s">
        <v>445</v>
      </c>
      <c r="E94" s="186" t="s">
        <v>8838</v>
      </c>
      <c r="F94" s="187" t="s">
        <v>8839</v>
      </c>
      <c r="G94" s="188" t="s">
        <v>8840</v>
      </c>
      <c r="H94" s="189">
        <v>1</v>
      </c>
      <c r="I94" s="190">
        <f>'D.1.4.4 Rekapitulace'!D30</f>
        <v>0</v>
      </c>
      <c r="J94" s="191">
        <f>ROUND(I94*H94,2)</f>
        <v>0</v>
      </c>
      <c r="K94" s="187" t="s">
        <v>19</v>
      </c>
      <c r="L94" s="42"/>
      <c r="M94" s="266" t="s">
        <v>19</v>
      </c>
      <c r="N94" s="267" t="s">
        <v>50</v>
      </c>
      <c r="O94" s="264"/>
      <c r="P94" s="268">
        <f>O94*H94</f>
        <v>0</v>
      </c>
      <c r="Q94" s="268">
        <v>0</v>
      </c>
      <c r="R94" s="268">
        <f>Q94*H94</f>
        <v>0</v>
      </c>
      <c r="S94" s="268">
        <v>0</v>
      </c>
      <c r="T94" s="269">
        <f>S94*H94</f>
        <v>0</v>
      </c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R94" s="196" t="s">
        <v>449</v>
      </c>
      <c r="AT94" s="196" t="s">
        <v>445</v>
      </c>
      <c r="AU94" s="196" t="s">
        <v>85</v>
      </c>
      <c r="AY94" s="20" t="s">
        <v>443</v>
      </c>
      <c r="BE94" s="197">
        <f>IF(N94="základní",J94,0)</f>
        <v>0</v>
      </c>
      <c r="BF94" s="197">
        <f>IF(N94="snížená",J94,0)</f>
        <v>0</v>
      </c>
      <c r="BG94" s="197">
        <f>IF(N94="zákl. přenesená",J94,0)</f>
        <v>0</v>
      </c>
      <c r="BH94" s="197">
        <f>IF(N94="sníž. přenesená",J94,0)</f>
        <v>0</v>
      </c>
      <c r="BI94" s="197">
        <f>IF(N94="nulová",J94,0)</f>
        <v>0</v>
      </c>
      <c r="BJ94" s="20" t="s">
        <v>91</v>
      </c>
      <c r="BK94" s="197">
        <f>ROUND(I94*H94,2)</f>
        <v>0</v>
      </c>
      <c r="BL94" s="20" t="s">
        <v>449</v>
      </c>
      <c r="BM94" s="196" t="s">
        <v>8841</v>
      </c>
    </row>
    <row r="95" spans="1:65" s="2" customFormat="1" ht="6.95" customHeight="1">
      <c r="A95" s="37"/>
      <c r="B95" s="50"/>
      <c r="C95" s="51"/>
      <c r="D95" s="51"/>
      <c r="E95" s="51"/>
      <c r="F95" s="51"/>
      <c r="G95" s="51"/>
      <c r="H95" s="51"/>
      <c r="I95" s="51"/>
      <c r="J95" s="51"/>
      <c r="K95" s="51"/>
      <c r="L95" s="42"/>
      <c r="M95" s="37"/>
      <c r="O95" s="37"/>
      <c r="P95" s="37"/>
      <c r="Q95" s="37"/>
      <c r="R95" s="37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</sheetData>
  <sheetProtection algorithmName="SHA-512" hashValue="dws9FmCYjQS9l+GxHGt7xuYxsXZfnbmtjeflDe8ihoAGWTTF6K8x5f42pfbr6jCzReFgiKwjIEQ5KgIRzeskwg==" saltValue="psTcWOkSc1GrTVx3wdu5roejfNYv+YxgVAnzKTQvsphnXCKtEfqgDIB0Ubt7iV5+ai91h3SEJ/yVnjQOuE+mIg==" spinCount="100000" sheet="1" objects="1" scenarios="1" formatColumns="0" formatRows="0" autoFilter="0"/>
  <autoFilter ref="C91:K94"/>
  <mergeCells count="15">
    <mergeCell ref="E78:H78"/>
    <mergeCell ref="E82:H82"/>
    <mergeCell ref="E80:H80"/>
    <mergeCell ref="E84:H8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4"/>
  <sheetViews>
    <sheetView workbookViewId="0">
      <selection activeCell="B35" sqref="B35"/>
    </sheetView>
  </sheetViews>
  <sheetFormatPr defaultRowHeight="11.25"/>
  <cols>
    <col min="1" max="1" width="19.5" style="373" customWidth="1"/>
    <col min="2" max="2" width="62.6640625" style="373" customWidth="1"/>
    <col min="3" max="3" width="16.83203125" style="373" customWidth="1"/>
    <col min="4" max="256" width="9.33203125" style="373"/>
    <col min="257" max="257" width="19.5" style="373" customWidth="1"/>
    <col min="258" max="258" width="62.6640625" style="373" customWidth="1"/>
    <col min="259" max="259" width="16.83203125" style="373" customWidth="1"/>
    <col min="260" max="512" width="9.33203125" style="373"/>
    <col min="513" max="513" width="19.5" style="373" customWidth="1"/>
    <col min="514" max="514" width="62.6640625" style="373" customWidth="1"/>
    <col min="515" max="515" width="16.83203125" style="373" customWidth="1"/>
    <col min="516" max="768" width="9.33203125" style="373"/>
    <col min="769" max="769" width="19.5" style="373" customWidth="1"/>
    <col min="770" max="770" width="62.6640625" style="373" customWidth="1"/>
    <col min="771" max="771" width="16.83203125" style="373" customWidth="1"/>
    <col min="772" max="1024" width="9.33203125" style="373"/>
    <col min="1025" max="1025" width="19.5" style="373" customWidth="1"/>
    <col min="1026" max="1026" width="62.6640625" style="373" customWidth="1"/>
    <col min="1027" max="1027" width="16.83203125" style="373" customWidth="1"/>
    <col min="1028" max="1280" width="9.33203125" style="373"/>
    <col min="1281" max="1281" width="19.5" style="373" customWidth="1"/>
    <col min="1282" max="1282" width="62.6640625" style="373" customWidth="1"/>
    <col min="1283" max="1283" width="16.83203125" style="373" customWidth="1"/>
    <col min="1284" max="1536" width="9.33203125" style="373"/>
    <col min="1537" max="1537" width="19.5" style="373" customWidth="1"/>
    <col min="1538" max="1538" width="62.6640625" style="373" customWidth="1"/>
    <col min="1539" max="1539" width="16.83203125" style="373" customWidth="1"/>
    <col min="1540" max="1792" width="9.33203125" style="373"/>
    <col min="1793" max="1793" width="19.5" style="373" customWidth="1"/>
    <col min="1794" max="1794" width="62.6640625" style="373" customWidth="1"/>
    <col min="1795" max="1795" width="16.83203125" style="373" customWidth="1"/>
    <col min="1796" max="2048" width="9.33203125" style="373"/>
    <col min="2049" max="2049" width="19.5" style="373" customWidth="1"/>
    <col min="2050" max="2050" width="62.6640625" style="373" customWidth="1"/>
    <col min="2051" max="2051" width="16.83203125" style="373" customWidth="1"/>
    <col min="2052" max="2304" width="9.33203125" style="373"/>
    <col min="2305" max="2305" width="19.5" style="373" customWidth="1"/>
    <col min="2306" max="2306" width="62.6640625" style="373" customWidth="1"/>
    <col min="2307" max="2307" width="16.83203125" style="373" customWidth="1"/>
    <col min="2308" max="2560" width="9.33203125" style="373"/>
    <col min="2561" max="2561" width="19.5" style="373" customWidth="1"/>
    <col min="2562" max="2562" width="62.6640625" style="373" customWidth="1"/>
    <col min="2563" max="2563" width="16.83203125" style="373" customWidth="1"/>
    <col min="2564" max="2816" width="9.33203125" style="373"/>
    <col min="2817" max="2817" width="19.5" style="373" customWidth="1"/>
    <col min="2818" max="2818" width="62.6640625" style="373" customWidth="1"/>
    <col min="2819" max="2819" width="16.83203125" style="373" customWidth="1"/>
    <col min="2820" max="3072" width="9.33203125" style="373"/>
    <col min="3073" max="3073" width="19.5" style="373" customWidth="1"/>
    <col min="3074" max="3074" width="62.6640625" style="373" customWidth="1"/>
    <col min="3075" max="3075" width="16.83203125" style="373" customWidth="1"/>
    <col min="3076" max="3328" width="9.33203125" style="373"/>
    <col min="3329" max="3329" width="19.5" style="373" customWidth="1"/>
    <col min="3330" max="3330" width="62.6640625" style="373" customWidth="1"/>
    <col min="3331" max="3331" width="16.83203125" style="373" customWidth="1"/>
    <col min="3332" max="3584" width="9.33203125" style="373"/>
    <col min="3585" max="3585" width="19.5" style="373" customWidth="1"/>
    <col min="3586" max="3586" width="62.6640625" style="373" customWidth="1"/>
    <col min="3587" max="3587" width="16.83203125" style="373" customWidth="1"/>
    <col min="3588" max="3840" width="9.33203125" style="373"/>
    <col min="3841" max="3841" width="19.5" style="373" customWidth="1"/>
    <col min="3842" max="3842" width="62.6640625" style="373" customWidth="1"/>
    <col min="3843" max="3843" width="16.83203125" style="373" customWidth="1"/>
    <col min="3844" max="4096" width="9.33203125" style="373"/>
    <col min="4097" max="4097" width="19.5" style="373" customWidth="1"/>
    <col min="4098" max="4098" width="62.6640625" style="373" customWidth="1"/>
    <col min="4099" max="4099" width="16.83203125" style="373" customWidth="1"/>
    <col min="4100" max="4352" width="9.33203125" style="373"/>
    <col min="4353" max="4353" width="19.5" style="373" customWidth="1"/>
    <col min="4354" max="4354" width="62.6640625" style="373" customWidth="1"/>
    <col min="4355" max="4355" width="16.83203125" style="373" customWidth="1"/>
    <col min="4356" max="4608" width="9.33203125" style="373"/>
    <col min="4609" max="4609" width="19.5" style="373" customWidth="1"/>
    <col min="4610" max="4610" width="62.6640625" style="373" customWidth="1"/>
    <col min="4611" max="4611" width="16.83203125" style="373" customWidth="1"/>
    <col min="4612" max="4864" width="9.33203125" style="373"/>
    <col min="4865" max="4865" width="19.5" style="373" customWidth="1"/>
    <col min="4866" max="4866" width="62.6640625" style="373" customWidth="1"/>
    <col min="4867" max="4867" width="16.83203125" style="373" customWidth="1"/>
    <col min="4868" max="5120" width="9.33203125" style="373"/>
    <col min="5121" max="5121" width="19.5" style="373" customWidth="1"/>
    <col min="5122" max="5122" width="62.6640625" style="373" customWidth="1"/>
    <col min="5123" max="5123" width="16.83203125" style="373" customWidth="1"/>
    <col min="5124" max="5376" width="9.33203125" style="373"/>
    <col min="5377" max="5377" width="19.5" style="373" customWidth="1"/>
    <col min="5378" max="5378" width="62.6640625" style="373" customWidth="1"/>
    <col min="5379" max="5379" width="16.83203125" style="373" customWidth="1"/>
    <col min="5380" max="5632" width="9.33203125" style="373"/>
    <col min="5633" max="5633" width="19.5" style="373" customWidth="1"/>
    <col min="5634" max="5634" width="62.6640625" style="373" customWidth="1"/>
    <col min="5635" max="5635" width="16.83203125" style="373" customWidth="1"/>
    <col min="5636" max="5888" width="9.33203125" style="373"/>
    <col min="5889" max="5889" width="19.5" style="373" customWidth="1"/>
    <col min="5890" max="5890" width="62.6640625" style="373" customWidth="1"/>
    <col min="5891" max="5891" width="16.83203125" style="373" customWidth="1"/>
    <col min="5892" max="6144" width="9.33203125" style="373"/>
    <col min="6145" max="6145" width="19.5" style="373" customWidth="1"/>
    <col min="6146" max="6146" width="62.6640625" style="373" customWidth="1"/>
    <col min="6147" max="6147" width="16.83203125" style="373" customWidth="1"/>
    <col min="6148" max="6400" width="9.33203125" style="373"/>
    <col min="6401" max="6401" width="19.5" style="373" customWidth="1"/>
    <col min="6402" max="6402" width="62.6640625" style="373" customWidth="1"/>
    <col min="6403" max="6403" width="16.83203125" style="373" customWidth="1"/>
    <col min="6404" max="6656" width="9.33203125" style="373"/>
    <col min="6657" max="6657" width="19.5" style="373" customWidth="1"/>
    <col min="6658" max="6658" width="62.6640625" style="373" customWidth="1"/>
    <col min="6659" max="6659" width="16.83203125" style="373" customWidth="1"/>
    <col min="6660" max="6912" width="9.33203125" style="373"/>
    <col min="6913" max="6913" width="19.5" style="373" customWidth="1"/>
    <col min="6914" max="6914" width="62.6640625" style="373" customWidth="1"/>
    <col min="6915" max="6915" width="16.83203125" style="373" customWidth="1"/>
    <col min="6916" max="7168" width="9.33203125" style="373"/>
    <col min="7169" max="7169" width="19.5" style="373" customWidth="1"/>
    <col min="7170" max="7170" width="62.6640625" style="373" customWidth="1"/>
    <col min="7171" max="7171" width="16.83203125" style="373" customWidth="1"/>
    <col min="7172" max="7424" width="9.33203125" style="373"/>
    <col min="7425" max="7425" width="19.5" style="373" customWidth="1"/>
    <col min="7426" max="7426" width="62.6640625" style="373" customWidth="1"/>
    <col min="7427" max="7427" width="16.83203125" style="373" customWidth="1"/>
    <col min="7428" max="7680" width="9.33203125" style="373"/>
    <col min="7681" max="7681" width="19.5" style="373" customWidth="1"/>
    <col min="7682" max="7682" width="62.6640625" style="373" customWidth="1"/>
    <col min="7683" max="7683" width="16.83203125" style="373" customWidth="1"/>
    <col min="7684" max="7936" width="9.33203125" style="373"/>
    <col min="7937" max="7937" width="19.5" style="373" customWidth="1"/>
    <col min="7938" max="7938" width="62.6640625" style="373" customWidth="1"/>
    <col min="7939" max="7939" width="16.83203125" style="373" customWidth="1"/>
    <col min="7940" max="8192" width="9.33203125" style="373"/>
    <col min="8193" max="8193" width="19.5" style="373" customWidth="1"/>
    <col min="8194" max="8194" width="62.6640625" style="373" customWidth="1"/>
    <col min="8195" max="8195" width="16.83203125" style="373" customWidth="1"/>
    <col min="8196" max="8448" width="9.33203125" style="373"/>
    <col min="8449" max="8449" width="19.5" style="373" customWidth="1"/>
    <col min="8450" max="8450" width="62.6640625" style="373" customWidth="1"/>
    <col min="8451" max="8451" width="16.83203125" style="373" customWidth="1"/>
    <col min="8452" max="8704" width="9.33203125" style="373"/>
    <col min="8705" max="8705" width="19.5" style="373" customWidth="1"/>
    <col min="8706" max="8706" width="62.6640625" style="373" customWidth="1"/>
    <col min="8707" max="8707" width="16.83203125" style="373" customWidth="1"/>
    <col min="8708" max="8960" width="9.33203125" style="373"/>
    <col min="8961" max="8961" width="19.5" style="373" customWidth="1"/>
    <col min="8962" max="8962" width="62.6640625" style="373" customWidth="1"/>
    <col min="8963" max="8963" width="16.83203125" style="373" customWidth="1"/>
    <col min="8964" max="9216" width="9.33203125" style="373"/>
    <col min="9217" max="9217" width="19.5" style="373" customWidth="1"/>
    <col min="9218" max="9218" width="62.6640625" style="373" customWidth="1"/>
    <col min="9219" max="9219" width="16.83203125" style="373" customWidth="1"/>
    <col min="9220" max="9472" width="9.33203125" style="373"/>
    <col min="9473" max="9473" width="19.5" style="373" customWidth="1"/>
    <col min="9474" max="9474" width="62.6640625" style="373" customWidth="1"/>
    <col min="9475" max="9475" width="16.83203125" style="373" customWidth="1"/>
    <col min="9476" max="9728" width="9.33203125" style="373"/>
    <col min="9729" max="9729" width="19.5" style="373" customWidth="1"/>
    <col min="9730" max="9730" width="62.6640625" style="373" customWidth="1"/>
    <col min="9731" max="9731" width="16.83203125" style="373" customWidth="1"/>
    <col min="9732" max="9984" width="9.33203125" style="373"/>
    <col min="9985" max="9985" width="19.5" style="373" customWidth="1"/>
    <col min="9986" max="9986" width="62.6640625" style="373" customWidth="1"/>
    <col min="9987" max="9987" width="16.83203125" style="373" customWidth="1"/>
    <col min="9988" max="10240" width="9.33203125" style="373"/>
    <col min="10241" max="10241" width="19.5" style="373" customWidth="1"/>
    <col min="10242" max="10242" width="62.6640625" style="373" customWidth="1"/>
    <col min="10243" max="10243" width="16.83203125" style="373" customWidth="1"/>
    <col min="10244" max="10496" width="9.33203125" style="373"/>
    <col min="10497" max="10497" width="19.5" style="373" customWidth="1"/>
    <col min="10498" max="10498" width="62.6640625" style="373" customWidth="1"/>
    <col min="10499" max="10499" width="16.83203125" style="373" customWidth="1"/>
    <col min="10500" max="10752" width="9.33203125" style="373"/>
    <col min="10753" max="10753" width="19.5" style="373" customWidth="1"/>
    <col min="10754" max="10754" width="62.6640625" style="373" customWidth="1"/>
    <col min="10755" max="10755" width="16.83203125" style="373" customWidth="1"/>
    <col min="10756" max="11008" width="9.33203125" style="373"/>
    <col min="11009" max="11009" width="19.5" style="373" customWidth="1"/>
    <col min="11010" max="11010" width="62.6640625" style="373" customWidth="1"/>
    <col min="11011" max="11011" width="16.83203125" style="373" customWidth="1"/>
    <col min="11012" max="11264" width="9.33203125" style="373"/>
    <col min="11265" max="11265" width="19.5" style="373" customWidth="1"/>
    <col min="11266" max="11266" width="62.6640625" style="373" customWidth="1"/>
    <col min="11267" max="11267" width="16.83203125" style="373" customWidth="1"/>
    <col min="11268" max="11520" width="9.33203125" style="373"/>
    <col min="11521" max="11521" width="19.5" style="373" customWidth="1"/>
    <col min="11522" max="11522" width="62.6640625" style="373" customWidth="1"/>
    <col min="11523" max="11523" width="16.83203125" style="373" customWidth="1"/>
    <col min="11524" max="11776" width="9.33203125" style="373"/>
    <col min="11777" max="11777" width="19.5" style="373" customWidth="1"/>
    <col min="11778" max="11778" width="62.6640625" style="373" customWidth="1"/>
    <col min="11779" max="11779" width="16.83203125" style="373" customWidth="1"/>
    <col min="11780" max="12032" width="9.33203125" style="373"/>
    <col min="12033" max="12033" width="19.5" style="373" customWidth="1"/>
    <col min="12034" max="12034" width="62.6640625" style="373" customWidth="1"/>
    <col min="12035" max="12035" width="16.83203125" style="373" customWidth="1"/>
    <col min="12036" max="12288" width="9.33203125" style="373"/>
    <col min="12289" max="12289" width="19.5" style="373" customWidth="1"/>
    <col min="12290" max="12290" width="62.6640625" style="373" customWidth="1"/>
    <col min="12291" max="12291" width="16.83203125" style="373" customWidth="1"/>
    <col min="12292" max="12544" width="9.33203125" style="373"/>
    <col min="12545" max="12545" width="19.5" style="373" customWidth="1"/>
    <col min="12546" max="12546" width="62.6640625" style="373" customWidth="1"/>
    <col min="12547" max="12547" width="16.83203125" style="373" customWidth="1"/>
    <col min="12548" max="12800" width="9.33203125" style="373"/>
    <col min="12801" max="12801" width="19.5" style="373" customWidth="1"/>
    <col min="12802" max="12802" width="62.6640625" style="373" customWidth="1"/>
    <col min="12803" max="12803" width="16.83203125" style="373" customWidth="1"/>
    <col min="12804" max="13056" width="9.33203125" style="373"/>
    <col min="13057" max="13057" width="19.5" style="373" customWidth="1"/>
    <col min="13058" max="13058" width="62.6640625" style="373" customWidth="1"/>
    <col min="13059" max="13059" width="16.83203125" style="373" customWidth="1"/>
    <col min="13060" max="13312" width="9.33203125" style="373"/>
    <col min="13313" max="13313" width="19.5" style="373" customWidth="1"/>
    <col min="13314" max="13314" width="62.6640625" style="373" customWidth="1"/>
    <col min="13315" max="13315" width="16.83203125" style="373" customWidth="1"/>
    <col min="13316" max="13568" width="9.33203125" style="373"/>
    <col min="13569" max="13569" width="19.5" style="373" customWidth="1"/>
    <col min="13570" max="13570" width="62.6640625" style="373" customWidth="1"/>
    <col min="13571" max="13571" width="16.83203125" style="373" customWidth="1"/>
    <col min="13572" max="13824" width="9.33203125" style="373"/>
    <col min="13825" max="13825" width="19.5" style="373" customWidth="1"/>
    <col min="13826" max="13826" width="62.6640625" style="373" customWidth="1"/>
    <col min="13827" max="13827" width="16.83203125" style="373" customWidth="1"/>
    <col min="13828" max="14080" width="9.33203125" style="373"/>
    <col min="14081" max="14081" width="19.5" style="373" customWidth="1"/>
    <col min="14082" max="14082" width="62.6640625" style="373" customWidth="1"/>
    <col min="14083" max="14083" width="16.83203125" style="373" customWidth="1"/>
    <col min="14084" max="14336" width="9.33203125" style="373"/>
    <col min="14337" max="14337" width="19.5" style="373" customWidth="1"/>
    <col min="14338" max="14338" width="62.6640625" style="373" customWidth="1"/>
    <col min="14339" max="14339" width="16.83203125" style="373" customWidth="1"/>
    <col min="14340" max="14592" width="9.33203125" style="373"/>
    <col min="14593" max="14593" width="19.5" style="373" customWidth="1"/>
    <col min="14594" max="14594" width="62.6640625" style="373" customWidth="1"/>
    <col min="14595" max="14595" width="16.83203125" style="373" customWidth="1"/>
    <col min="14596" max="14848" width="9.33203125" style="373"/>
    <col min="14849" max="14849" width="19.5" style="373" customWidth="1"/>
    <col min="14850" max="14850" width="62.6640625" style="373" customWidth="1"/>
    <col min="14851" max="14851" width="16.83203125" style="373" customWidth="1"/>
    <col min="14852" max="15104" width="9.33203125" style="373"/>
    <col min="15105" max="15105" width="19.5" style="373" customWidth="1"/>
    <col min="15106" max="15106" width="62.6640625" style="373" customWidth="1"/>
    <col min="15107" max="15107" width="16.83203125" style="373" customWidth="1"/>
    <col min="15108" max="15360" width="9.33203125" style="373"/>
    <col min="15361" max="15361" width="19.5" style="373" customWidth="1"/>
    <col min="15362" max="15362" width="62.6640625" style="373" customWidth="1"/>
    <col min="15363" max="15363" width="16.83203125" style="373" customWidth="1"/>
    <col min="15364" max="15616" width="9.33203125" style="373"/>
    <col min="15617" max="15617" width="19.5" style="373" customWidth="1"/>
    <col min="15618" max="15618" width="62.6640625" style="373" customWidth="1"/>
    <col min="15619" max="15619" width="16.83203125" style="373" customWidth="1"/>
    <col min="15620" max="15872" width="9.33203125" style="373"/>
    <col min="15873" max="15873" width="19.5" style="373" customWidth="1"/>
    <col min="15874" max="15874" width="62.6640625" style="373" customWidth="1"/>
    <col min="15875" max="15875" width="16.83203125" style="373" customWidth="1"/>
    <col min="15876" max="16128" width="9.33203125" style="373"/>
    <col min="16129" max="16129" width="19.5" style="373" customWidth="1"/>
    <col min="16130" max="16130" width="62.6640625" style="373" customWidth="1"/>
    <col min="16131" max="16131" width="16.83203125" style="373" customWidth="1"/>
    <col min="16132" max="16384" width="9.33203125" style="373"/>
  </cols>
  <sheetData>
    <row r="1" spans="1:3" ht="20.25">
      <c r="A1" s="483" t="s">
        <v>10340</v>
      </c>
      <c r="B1" s="484"/>
      <c r="C1" s="484"/>
    </row>
    <row r="2" spans="1:3" ht="15.75" thickBot="1">
      <c r="A2" s="485" t="s">
        <v>10341</v>
      </c>
      <c r="B2" s="485"/>
      <c r="C2" s="485"/>
    </row>
    <row r="3" spans="1:3" ht="12.75" thickTop="1" thickBot="1"/>
    <row r="4" spans="1:3" ht="15">
      <c r="A4" s="374" t="s">
        <v>10342</v>
      </c>
      <c r="B4" s="375" t="s">
        <v>10343</v>
      </c>
      <c r="C4" s="376"/>
    </row>
    <row r="5" spans="1:3" ht="15">
      <c r="A5" s="377" t="s">
        <v>10344</v>
      </c>
      <c r="B5" s="378" t="s">
        <v>10345</v>
      </c>
      <c r="C5" s="379"/>
    </row>
    <row r="6" spans="1:3" ht="15.75" thickBot="1">
      <c r="A6" s="377"/>
      <c r="B6" s="380" t="s">
        <v>10346</v>
      </c>
      <c r="C6" s="379"/>
    </row>
    <row r="7" spans="1:3" ht="15.75" thickBot="1">
      <c r="A7" s="381"/>
      <c r="B7" s="380" t="s">
        <v>10347</v>
      </c>
      <c r="C7" s="382"/>
    </row>
    <row r="9" spans="1:3" ht="15">
      <c r="A9" s="383" t="s">
        <v>10348</v>
      </c>
      <c r="B9" s="384" t="s">
        <v>28</v>
      </c>
    </row>
    <row r="10" spans="1:3" ht="15">
      <c r="B10" s="384" t="s">
        <v>10349</v>
      </c>
    </row>
    <row r="12" spans="1:3">
      <c r="A12" s="385" t="s">
        <v>10350</v>
      </c>
      <c r="B12" s="386" t="s">
        <v>10351</v>
      </c>
    </row>
    <row r="13" spans="1:3" ht="12.75">
      <c r="A13" s="385" t="s">
        <v>10352</v>
      </c>
      <c r="B13" s="387" t="s">
        <v>10353</v>
      </c>
    </row>
    <row r="14" spans="1:3">
      <c r="A14" s="385" t="s">
        <v>10354</v>
      </c>
      <c r="B14" s="388">
        <v>44442</v>
      </c>
    </row>
  </sheetData>
  <mergeCells count="2">
    <mergeCell ref="A1:C1"/>
    <mergeCell ref="A2:C2"/>
  </mergeCells>
  <hyperlinks>
    <hyperlink ref="B13" display="elproj.skop@seznam.cz"/>
  </hyperlinks>
  <pageMargins left="0.78740157499999996" right="0.78740157499999996" top="0.984251969" bottom="0.984251969" header="0.4921259845" footer="0.4921259845"/>
  <pageSetup paperSize="9" orientation="portrait" horizontalDpi="1200" verticalDpi="0" r:id="rId1"/>
  <headerFooter alignWithMargins="0">
    <oddFooter>&amp;CStrana &amp;P/&amp;N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4"/>
  <sheetViews>
    <sheetView workbookViewId="0">
      <selection activeCell="D32" sqref="D32"/>
    </sheetView>
  </sheetViews>
  <sheetFormatPr defaultRowHeight="11.25"/>
  <cols>
    <col min="1" max="1" width="5.5" style="373" customWidth="1"/>
    <col min="2" max="2" width="53.33203125" style="373" customWidth="1"/>
    <col min="3" max="5" width="13.6640625" style="373" customWidth="1"/>
    <col min="6" max="256" width="9.33203125" style="373"/>
    <col min="257" max="257" width="5.5" style="373" customWidth="1"/>
    <col min="258" max="258" width="53.33203125" style="373" customWidth="1"/>
    <col min="259" max="261" width="13.6640625" style="373" customWidth="1"/>
    <col min="262" max="512" width="9.33203125" style="373"/>
    <col min="513" max="513" width="5.5" style="373" customWidth="1"/>
    <col min="514" max="514" width="53.33203125" style="373" customWidth="1"/>
    <col min="515" max="517" width="13.6640625" style="373" customWidth="1"/>
    <col min="518" max="768" width="9.33203125" style="373"/>
    <col min="769" max="769" width="5.5" style="373" customWidth="1"/>
    <col min="770" max="770" width="53.33203125" style="373" customWidth="1"/>
    <col min="771" max="773" width="13.6640625" style="373" customWidth="1"/>
    <col min="774" max="1024" width="9.33203125" style="373"/>
    <col min="1025" max="1025" width="5.5" style="373" customWidth="1"/>
    <col min="1026" max="1026" width="53.33203125" style="373" customWidth="1"/>
    <col min="1027" max="1029" width="13.6640625" style="373" customWidth="1"/>
    <col min="1030" max="1280" width="9.33203125" style="373"/>
    <col min="1281" max="1281" width="5.5" style="373" customWidth="1"/>
    <col min="1282" max="1282" width="53.33203125" style="373" customWidth="1"/>
    <col min="1283" max="1285" width="13.6640625" style="373" customWidth="1"/>
    <col min="1286" max="1536" width="9.33203125" style="373"/>
    <col min="1537" max="1537" width="5.5" style="373" customWidth="1"/>
    <col min="1538" max="1538" width="53.33203125" style="373" customWidth="1"/>
    <col min="1539" max="1541" width="13.6640625" style="373" customWidth="1"/>
    <col min="1542" max="1792" width="9.33203125" style="373"/>
    <col min="1793" max="1793" width="5.5" style="373" customWidth="1"/>
    <col min="1794" max="1794" width="53.33203125" style="373" customWidth="1"/>
    <col min="1795" max="1797" width="13.6640625" style="373" customWidth="1"/>
    <col min="1798" max="2048" width="9.33203125" style="373"/>
    <col min="2049" max="2049" width="5.5" style="373" customWidth="1"/>
    <col min="2050" max="2050" width="53.33203125" style="373" customWidth="1"/>
    <col min="2051" max="2053" width="13.6640625" style="373" customWidth="1"/>
    <col min="2054" max="2304" width="9.33203125" style="373"/>
    <col min="2305" max="2305" width="5.5" style="373" customWidth="1"/>
    <col min="2306" max="2306" width="53.33203125" style="373" customWidth="1"/>
    <col min="2307" max="2309" width="13.6640625" style="373" customWidth="1"/>
    <col min="2310" max="2560" width="9.33203125" style="373"/>
    <col min="2561" max="2561" width="5.5" style="373" customWidth="1"/>
    <col min="2562" max="2562" width="53.33203125" style="373" customWidth="1"/>
    <col min="2563" max="2565" width="13.6640625" style="373" customWidth="1"/>
    <col min="2566" max="2816" width="9.33203125" style="373"/>
    <col min="2817" max="2817" width="5.5" style="373" customWidth="1"/>
    <col min="2818" max="2818" width="53.33203125" style="373" customWidth="1"/>
    <col min="2819" max="2821" width="13.6640625" style="373" customWidth="1"/>
    <col min="2822" max="3072" width="9.33203125" style="373"/>
    <col min="3073" max="3073" width="5.5" style="373" customWidth="1"/>
    <col min="3074" max="3074" width="53.33203125" style="373" customWidth="1"/>
    <col min="3075" max="3077" width="13.6640625" style="373" customWidth="1"/>
    <col min="3078" max="3328" width="9.33203125" style="373"/>
    <col min="3329" max="3329" width="5.5" style="373" customWidth="1"/>
    <col min="3330" max="3330" width="53.33203125" style="373" customWidth="1"/>
    <col min="3331" max="3333" width="13.6640625" style="373" customWidth="1"/>
    <col min="3334" max="3584" width="9.33203125" style="373"/>
    <col min="3585" max="3585" width="5.5" style="373" customWidth="1"/>
    <col min="3586" max="3586" width="53.33203125" style="373" customWidth="1"/>
    <col min="3587" max="3589" width="13.6640625" style="373" customWidth="1"/>
    <col min="3590" max="3840" width="9.33203125" style="373"/>
    <col min="3841" max="3841" width="5.5" style="373" customWidth="1"/>
    <col min="3842" max="3842" width="53.33203125" style="373" customWidth="1"/>
    <col min="3843" max="3845" width="13.6640625" style="373" customWidth="1"/>
    <col min="3846" max="4096" width="9.33203125" style="373"/>
    <col min="4097" max="4097" width="5.5" style="373" customWidth="1"/>
    <col min="4098" max="4098" width="53.33203125" style="373" customWidth="1"/>
    <col min="4099" max="4101" width="13.6640625" style="373" customWidth="1"/>
    <col min="4102" max="4352" width="9.33203125" style="373"/>
    <col min="4353" max="4353" width="5.5" style="373" customWidth="1"/>
    <col min="4354" max="4354" width="53.33203125" style="373" customWidth="1"/>
    <col min="4355" max="4357" width="13.6640625" style="373" customWidth="1"/>
    <col min="4358" max="4608" width="9.33203125" style="373"/>
    <col min="4609" max="4609" width="5.5" style="373" customWidth="1"/>
    <col min="4610" max="4610" width="53.33203125" style="373" customWidth="1"/>
    <col min="4611" max="4613" width="13.6640625" style="373" customWidth="1"/>
    <col min="4614" max="4864" width="9.33203125" style="373"/>
    <col min="4865" max="4865" width="5.5" style="373" customWidth="1"/>
    <col min="4866" max="4866" width="53.33203125" style="373" customWidth="1"/>
    <col min="4867" max="4869" width="13.6640625" style="373" customWidth="1"/>
    <col min="4870" max="5120" width="9.33203125" style="373"/>
    <col min="5121" max="5121" width="5.5" style="373" customWidth="1"/>
    <col min="5122" max="5122" width="53.33203125" style="373" customWidth="1"/>
    <col min="5123" max="5125" width="13.6640625" style="373" customWidth="1"/>
    <col min="5126" max="5376" width="9.33203125" style="373"/>
    <col min="5377" max="5377" width="5.5" style="373" customWidth="1"/>
    <col min="5378" max="5378" width="53.33203125" style="373" customWidth="1"/>
    <col min="5379" max="5381" width="13.6640625" style="373" customWidth="1"/>
    <col min="5382" max="5632" width="9.33203125" style="373"/>
    <col min="5633" max="5633" width="5.5" style="373" customWidth="1"/>
    <col min="5634" max="5634" width="53.33203125" style="373" customWidth="1"/>
    <col min="5635" max="5637" width="13.6640625" style="373" customWidth="1"/>
    <col min="5638" max="5888" width="9.33203125" style="373"/>
    <col min="5889" max="5889" width="5.5" style="373" customWidth="1"/>
    <col min="5890" max="5890" width="53.33203125" style="373" customWidth="1"/>
    <col min="5891" max="5893" width="13.6640625" style="373" customWidth="1"/>
    <col min="5894" max="6144" width="9.33203125" style="373"/>
    <col min="6145" max="6145" width="5.5" style="373" customWidth="1"/>
    <col min="6146" max="6146" width="53.33203125" style="373" customWidth="1"/>
    <col min="6147" max="6149" width="13.6640625" style="373" customWidth="1"/>
    <col min="6150" max="6400" width="9.33203125" style="373"/>
    <col min="6401" max="6401" width="5.5" style="373" customWidth="1"/>
    <col min="6402" max="6402" width="53.33203125" style="373" customWidth="1"/>
    <col min="6403" max="6405" width="13.6640625" style="373" customWidth="1"/>
    <col min="6406" max="6656" width="9.33203125" style="373"/>
    <col min="6657" max="6657" width="5.5" style="373" customWidth="1"/>
    <col min="6658" max="6658" width="53.33203125" style="373" customWidth="1"/>
    <col min="6659" max="6661" width="13.6640625" style="373" customWidth="1"/>
    <col min="6662" max="6912" width="9.33203125" style="373"/>
    <col min="6913" max="6913" width="5.5" style="373" customWidth="1"/>
    <col min="6914" max="6914" width="53.33203125" style="373" customWidth="1"/>
    <col min="6915" max="6917" width="13.6640625" style="373" customWidth="1"/>
    <col min="6918" max="7168" width="9.33203125" style="373"/>
    <col min="7169" max="7169" width="5.5" style="373" customWidth="1"/>
    <col min="7170" max="7170" width="53.33203125" style="373" customWidth="1"/>
    <col min="7171" max="7173" width="13.6640625" style="373" customWidth="1"/>
    <col min="7174" max="7424" width="9.33203125" style="373"/>
    <col min="7425" max="7425" width="5.5" style="373" customWidth="1"/>
    <col min="7426" max="7426" width="53.33203125" style="373" customWidth="1"/>
    <col min="7427" max="7429" width="13.6640625" style="373" customWidth="1"/>
    <col min="7430" max="7680" width="9.33203125" style="373"/>
    <col min="7681" max="7681" width="5.5" style="373" customWidth="1"/>
    <col min="7682" max="7682" width="53.33203125" style="373" customWidth="1"/>
    <col min="7683" max="7685" width="13.6640625" style="373" customWidth="1"/>
    <col min="7686" max="7936" width="9.33203125" style="373"/>
    <col min="7937" max="7937" width="5.5" style="373" customWidth="1"/>
    <col min="7938" max="7938" width="53.33203125" style="373" customWidth="1"/>
    <col min="7939" max="7941" width="13.6640625" style="373" customWidth="1"/>
    <col min="7942" max="8192" width="9.33203125" style="373"/>
    <col min="8193" max="8193" width="5.5" style="373" customWidth="1"/>
    <col min="8194" max="8194" width="53.33203125" style="373" customWidth="1"/>
    <col min="8195" max="8197" width="13.6640625" style="373" customWidth="1"/>
    <col min="8198" max="8448" width="9.33203125" style="373"/>
    <col min="8449" max="8449" width="5.5" style="373" customWidth="1"/>
    <col min="8450" max="8450" width="53.33203125" style="373" customWidth="1"/>
    <col min="8451" max="8453" width="13.6640625" style="373" customWidth="1"/>
    <col min="8454" max="8704" width="9.33203125" style="373"/>
    <col min="8705" max="8705" width="5.5" style="373" customWidth="1"/>
    <col min="8706" max="8706" width="53.33203125" style="373" customWidth="1"/>
    <col min="8707" max="8709" width="13.6640625" style="373" customWidth="1"/>
    <col min="8710" max="8960" width="9.33203125" style="373"/>
    <col min="8961" max="8961" width="5.5" style="373" customWidth="1"/>
    <col min="8962" max="8962" width="53.33203125" style="373" customWidth="1"/>
    <col min="8963" max="8965" width="13.6640625" style="373" customWidth="1"/>
    <col min="8966" max="9216" width="9.33203125" style="373"/>
    <col min="9217" max="9217" width="5.5" style="373" customWidth="1"/>
    <col min="9218" max="9218" width="53.33203125" style="373" customWidth="1"/>
    <col min="9219" max="9221" width="13.6640625" style="373" customWidth="1"/>
    <col min="9222" max="9472" width="9.33203125" style="373"/>
    <col min="9473" max="9473" width="5.5" style="373" customWidth="1"/>
    <col min="9474" max="9474" width="53.33203125" style="373" customWidth="1"/>
    <col min="9475" max="9477" width="13.6640625" style="373" customWidth="1"/>
    <col min="9478" max="9728" width="9.33203125" style="373"/>
    <col min="9729" max="9729" width="5.5" style="373" customWidth="1"/>
    <col min="9730" max="9730" width="53.33203125" style="373" customWidth="1"/>
    <col min="9731" max="9733" width="13.6640625" style="373" customWidth="1"/>
    <col min="9734" max="9984" width="9.33203125" style="373"/>
    <col min="9985" max="9985" width="5.5" style="373" customWidth="1"/>
    <col min="9986" max="9986" width="53.33203125" style="373" customWidth="1"/>
    <col min="9987" max="9989" width="13.6640625" style="373" customWidth="1"/>
    <col min="9990" max="10240" width="9.33203125" style="373"/>
    <col min="10241" max="10241" width="5.5" style="373" customWidth="1"/>
    <col min="10242" max="10242" width="53.33203125" style="373" customWidth="1"/>
    <col min="10243" max="10245" width="13.6640625" style="373" customWidth="1"/>
    <col min="10246" max="10496" width="9.33203125" style="373"/>
    <col min="10497" max="10497" width="5.5" style="373" customWidth="1"/>
    <col min="10498" max="10498" width="53.33203125" style="373" customWidth="1"/>
    <col min="10499" max="10501" width="13.6640625" style="373" customWidth="1"/>
    <col min="10502" max="10752" width="9.33203125" style="373"/>
    <col min="10753" max="10753" width="5.5" style="373" customWidth="1"/>
    <col min="10754" max="10754" width="53.33203125" style="373" customWidth="1"/>
    <col min="10755" max="10757" width="13.6640625" style="373" customWidth="1"/>
    <col min="10758" max="11008" width="9.33203125" style="373"/>
    <col min="11009" max="11009" width="5.5" style="373" customWidth="1"/>
    <col min="11010" max="11010" width="53.33203125" style="373" customWidth="1"/>
    <col min="11011" max="11013" width="13.6640625" style="373" customWidth="1"/>
    <col min="11014" max="11264" width="9.33203125" style="373"/>
    <col min="11265" max="11265" width="5.5" style="373" customWidth="1"/>
    <col min="11266" max="11266" width="53.33203125" style="373" customWidth="1"/>
    <col min="11267" max="11269" width="13.6640625" style="373" customWidth="1"/>
    <col min="11270" max="11520" width="9.33203125" style="373"/>
    <col min="11521" max="11521" width="5.5" style="373" customWidth="1"/>
    <col min="11522" max="11522" width="53.33203125" style="373" customWidth="1"/>
    <col min="11523" max="11525" width="13.6640625" style="373" customWidth="1"/>
    <col min="11526" max="11776" width="9.33203125" style="373"/>
    <col min="11777" max="11777" width="5.5" style="373" customWidth="1"/>
    <col min="11778" max="11778" width="53.33203125" style="373" customWidth="1"/>
    <col min="11779" max="11781" width="13.6640625" style="373" customWidth="1"/>
    <col min="11782" max="12032" width="9.33203125" style="373"/>
    <col min="12033" max="12033" width="5.5" style="373" customWidth="1"/>
    <col min="12034" max="12034" width="53.33203125" style="373" customWidth="1"/>
    <col min="12035" max="12037" width="13.6640625" style="373" customWidth="1"/>
    <col min="12038" max="12288" width="9.33203125" style="373"/>
    <col min="12289" max="12289" width="5.5" style="373" customWidth="1"/>
    <col min="12290" max="12290" width="53.33203125" style="373" customWidth="1"/>
    <col min="12291" max="12293" width="13.6640625" style="373" customWidth="1"/>
    <col min="12294" max="12544" width="9.33203125" style="373"/>
    <col min="12545" max="12545" width="5.5" style="373" customWidth="1"/>
    <col min="12546" max="12546" width="53.33203125" style="373" customWidth="1"/>
    <col min="12547" max="12549" width="13.6640625" style="373" customWidth="1"/>
    <col min="12550" max="12800" width="9.33203125" style="373"/>
    <col min="12801" max="12801" width="5.5" style="373" customWidth="1"/>
    <col min="12802" max="12802" width="53.33203125" style="373" customWidth="1"/>
    <col min="12803" max="12805" width="13.6640625" style="373" customWidth="1"/>
    <col min="12806" max="13056" width="9.33203125" style="373"/>
    <col min="13057" max="13057" width="5.5" style="373" customWidth="1"/>
    <col min="13058" max="13058" width="53.33203125" style="373" customWidth="1"/>
    <col min="13059" max="13061" width="13.6640625" style="373" customWidth="1"/>
    <col min="13062" max="13312" width="9.33203125" style="373"/>
    <col min="13313" max="13313" width="5.5" style="373" customWidth="1"/>
    <col min="13314" max="13314" width="53.33203125" style="373" customWidth="1"/>
    <col min="13315" max="13317" width="13.6640625" style="373" customWidth="1"/>
    <col min="13318" max="13568" width="9.33203125" style="373"/>
    <col min="13569" max="13569" width="5.5" style="373" customWidth="1"/>
    <col min="13570" max="13570" width="53.33203125" style="373" customWidth="1"/>
    <col min="13571" max="13573" width="13.6640625" style="373" customWidth="1"/>
    <col min="13574" max="13824" width="9.33203125" style="373"/>
    <col min="13825" max="13825" width="5.5" style="373" customWidth="1"/>
    <col min="13826" max="13826" width="53.33203125" style="373" customWidth="1"/>
    <col min="13827" max="13829" width="13.6640625" style="373" customWidth="1"/>
    <col min="13830" max="14080" width="9.33203125" style="373"/>
    <col min="14081" max="14081" width="5.5" style="373" customWidth="1"/>
    <col min="14082" max="14082" width="53.33203125" style="373" customWidth="1"/>
    <col min="14083" max="14085" width="13.6640625" style="373" customWidth="1"/>
    <col min="14086" max="14336" width="9.33203125" style="373"/>
    <col min="14337" max="14337" width="5.5" style="373" customWidth="1"/>
    <col min="14338" max="14338" width="53.33203125" style="373" customWidth="1"/>
    <col min="14339" max="14341" width="13.6640625" style="373" customWidth="1"/>
    <col min="14342" max="14592" width="9.33203125" style="373"/>
    <col min="14593" max="14593" width="5.5" style="373" customWidth="1"/>
    <col min="14594" max="14594" width="53.33203125" style="373" customWidth="1"/>
    <col min="14595" max="14597" width="13.6640625" style="373" customWidth="1"/>
    <col min="14598" max="14848" width="9.33203125" style="373"/>
    <col min="14849" max="14849" width="5.5" style="373" customWidth="1"/>
    <col min="14850" max="14850" width="53.33203125" style="373" customWidth="1"/>
    <col min="14851" max="14853" width="13.6640625" style="373" customWidth="1"/>
    <col min="14854" max="15104" width="9.33203125" style="373"/>
    <col min="15105" max="15105" width="5.5" style="373" customWidth="1"/>
    <col min="15106" max="15106" width="53.33203125" style="373" customWidth="1"/>
    <col min="15107" max="15109" width="13.6640625" style="373" customWidth="1"/>
    <col min="15110" max="15360" width="9.33203125" style="373"/>
    <col min="15361" max="15361" width="5.5" style="373" customWidth="1"/>
    <col min="15362" max="15362" width="53.33203125" style="373" customWidth="1"/>
    <col min="15363" max="15365" width="13.6640625" style="373" customWidth="1"/>
    <col min="15366" max="15616" width="9.33203125" style="373"/>
    <col min="15617" max="15617" width="5.5" style="373" customWidth="1"/>
    <col min="15618" max="15618" width="53.33203125" style="373" customWidth="1"/>
    <col min="15619" max="15621" width="13.6640625" style="373" customWidth="1"/>
    <col min="15622" max="15872" width="9.33203125" style="373"/>
    <col min="15873" max="15873" width="5.5" style="373" customWidth="1"/>
    <col min="15874" max="15874" width="53.33203125" style="373" customWidth="1"/>
    <col min="15875" max="15877" width="13.6640625" style="373" customWidth="1"/>
    <col min="15878" max="16128" width="9.33203125" style="373"/>
    <col min="16129" max="16129" width="5.5" style="373" customWidth="1"/>
    <col min="16130" max="16130" width="53.33203125" style="373" customWidth="1"/>
    <col min="16131" max="16133" width="13.6640625" style="373" customWidth="1"/>
    <col min="16134" max="16384" width="9.33203125" style="373"/>
  </cols>
  <sheetData>
    <row r="1" spans="1:5" ht="15.75">
      <c r="A1" s="486" t="s">
        <v>10355</v>
      </c>
      <c r="B1" s="486"/>
      <c r="C1" s="486"/>
      <c r="D1" s="486"/>
      <c r="E1" s="486"/>
    </row>
    <row r="3" spans="1:5">
      <c r="A3" s="389" t="s">
        <v>10356</v>
      </c>
      <c r="B3" s="390" t="s">
        <v>10357</v>
      </c>
      <c r="C3" s="389" t="s">
        <v>10358</v>
      </c>
      <c r="D3" s="389" t="s">
        <v>10359</v>
      </c>
      <c r="E3" s="389" t="s">
        <v>10360</v>
      </c>
    </row>
    <row r="4" spans="1:5">
      <c r="A4" s="391" t="s">
        <v>10361</v>
      </c>
      <c r="B4" s="392" t="s">
        <v>10362</v>
      </c>
      <c r="C4" s="393"/>
      <c r="D4" s="393"/>
      <c r="E4" s="393"/>
    </row>
    <row r="5" spans="1:5">
      <c r="A5" s="385">
        <v>1</v>
      </c>
      <c r="B5" s="394" t="s">
        <v>10363</v>
      </c>
      <c r="C5" s="395">
        <f>'D.1.4.4 Položky'!G97</f>
        <v>0</v>
      </c>
      <c r="E5" s="395">
        <f t="shared" ref="E5:E11" si="0">C5</f>
        <v>0</v>
      </c>
    </row>
    <row r="6" spans="1:5">
      <c r="A6" s="385">
        <v>3</v>
      </c>
      <c r="B6" s="394" t="s">
        <v>10364</v>
      </c>
      <c r="C6" s="395">
        <f>C5*0.06</f>
        <v>0</v>
      </c>
      <c r="E6" s="395">
        <f t="shared" si="0"/>
        <v>0</v>
      </c>
    </row>
    <row r="7" spans="1:5">
      <c r="A7" s="385">
        <v>4</v>
      </c>
      <c r="B7" s="394" t="s">
        <v>10365</v>
      </c>
      <c r="C7" s="395">
        <f>'D.1.4.4 Položky'!G121</f>
        <v>0</v>
      </c>
      <c r="E7" s="395">
        <f t="shared" si="0"/>
        <v>0</v>
      </c>
    </row>
    <row r="8" spans="1:5">
      <c r="A8" s="385">
        <v>5</v>
      </c>
      <c r="B8" s="394" t="s">
        <v>10366</v>
      </c>
      <c r="C8" s="395">
        <f>'D.1.4.4 Položky'!G110</f>
        <v>0</v>
      </c>
      <c r="E8" s="395">
        <f t="shared" si="0"/>
        <v>0</v>
      </c>
    </row>
    <row r="9" spans="1:5">
      <c r="A9" s="385">
        <v>6</v>
      </c>
      <c r="B9" s="394" t="s">
        <v>10367</v>
      </c>
      <c r="C9" s="395">
        <f>'D.1.4.4 Položky'!G219</f>
        <v>0</v>
      </c>
      <c r="E9" s="395">
        <f t="shared" si="0"/>
        <v>0</v>
      </c>
    </row>
    <row r="10" spans="1:5">
      <c r="A10" s="385">
        <v>7</v>
      </c>
      <c r="B10" s="394" t="s">
        <v>10368</v>
      </c>
      <c r="C10" s="395">
        <f>C9*0.03</f>
        <v>0</v>
      </c>
      <c r="E10" s="395">
        <f t="shared" si="0"/>
        <v>0</v>
      </c>
    </row>
    <row r="11" spans="1:5">
      <c r="A11" s="396"/>
      <c r="B11" s="397" t="s">
        <v>10369</v>
      </c>
      <c r="C11" s="398">
        <f>SUM(C5:C10)</f>
        <v>0</v>
      </c>
      <c r="E11" s="398">
        <f t="shared" si="0"/>
        <v>0</v>
      </c>
    </row>
    <row r="12" spans="1:5">
      <c r="A12" s="385"/>
      <c r="B12" s="394"/>
      <c r="C12" s="395"/>
      <c r="E12" s="395"/>
    </row>
    <row r="13" spans="1:5">
      <c r="A13" s="391" t="s">
        <v>10370</v>
      </c>
      <c r="B13" s="392" t="s">
        <v>7475</v>
      </c>
      <c r="C13" s="393"/>
      <c r="E13" s="393"/>
    </row>
    <row r="14" spans="1:5">
      <c r="A14" s="385">
        <v>8</v>
      </c>
      <c r="B14" s="394" t="s">
        <v>10371</v>
      </c>
      <c r="C14" s="395">
        <f>'D.1.4.4 Položky'!G254</f>
        <v>0</v>
      </c>
      <c r="E14" s="395">
        <f>C14</f>
        <v>0</v>
      </c>
    </row>
    <row r="15" spans="1:5">
      <c r="A15" s="396"/>
      <c r="B15" s="397" t="s">
        <v>10372</v>
      </c>
      <c r="C15" s="398">
        <f>C14</f>
        <v>0</v>
      </c>
      <c r="E15" s="398">
        <f>E14</f>
        <v>0</v>
      </c>
    </row>
    <row r="16" spans="1:5">
      <c r="A16" s="385"/>
      <c r="B16" s="394"/>
      <c r="C16" s="395"/>
      <c r="E16" s="395"/>
    </row>
    <row r="17" spans="1:5">
      <c r="A17" s="391" t="s">
        <v>10373</v>
      </c>
      <c r="B17" s="392" t="s">
        <v>10374</v>
      </c>
      <c r="C17" s="393"/>
      <c r="E17" s="393"/>
    </row>
    <row r="18" spans="1:5">
      <c r="A18" s="385">
        <v>9</v>
      </c>
      <c r="B18" s="394" t="s">
        <v>10375</v>
      </c>
      <c r="C18" s="395">
        <f>'D.1.4.4 Položky'!G235</f>
        <v>0</v>
      </c>
      <c r="E18" s="395">
        <f>C18</f>
        <v>0</v>
      </c>
    </row>
    <row r="19" spans="1:5">
      <c r="A19" s="396"/>
      <c r="B19" s="397" t="s">
        <v>10376</v>
      </c>
      <c r="C19" s="398">
        <f>C18</f>
        <v>0</v>
      </c>
      <c r="E19" s="398">
        <f>E18</f>
        <v>0</v>
      </c>
    </row>
    <row r="20" spans="1:5">
      <c r="A20" s="385"/>
      <c r="B20" s="394"/>
      <c r="C20" s="395"/>
      <c r="E20" s="395"/>
    </row>
    <row r="21" spans="1:5">
      <c r="A21" s="391" t="s">
        <v>10377</v>
      </c>
      <c r="B21" s="392" t="s">
        <v>10378</v>
      </c>
      <c r="C21" s="393"/>
      <c r="E21" s="393"/>
    </row>
    <row r="22" spans="1:5">
      <c r="A22" s="385">
        <v>10</v>
      </c>
      <c r="B22" s="394" t="s">
        <v>10379</v>
      </c>
      <c r="C22" s="395">
        <v>0</v>
      </c>
      <c r="E22" s="395">
        <f>C22</f>
        <v>0</v>
      </c>
    </row>
    <row r="23" spans="1:5">
      <c r="A23" s="385">
        <v>11</v>
      </c>
      <c r="B23" s="394" t="s">
        <v>10380</v>
      </c>
      <c r="C23" s="395">
        <v>0</v>
      </c>
      <c r="E23" s="395">
        <f>C23</f>
        <v>0</v>
      </c>
    </row>
    <row r="24" spans="1:5">
      <c r="A24" s="396"/>
      <c r="B24" s="397" t="s">
        <v>10381</v>
      </c>
      <c r="C24" s="398">
        <f>SUM(C22:C23)</f>
        <v>0</v>
      </c>
      <c r="E24" s="398">
        <f>C24</f>
        <v>0</v>
      </c>
    </row>
    <row r="25" spans="1:5" ht="12" thickBot="1">
      <c r="A25" s="385"/>
      <c r="B25" s="394"/>
      <c r="C25" s="395"/>
      <c r="E25" s="395"/>
    </row>
    <row r="26" spans="1:5" ht="12" thickTop="1">
      <c r="A26" s="399"/>
      <c r="B26" s="400" t="s">
        <v>10382</v>
      </c>
      <c r="C26" s="401">
        <f>SUM(C11,C15,C19,C24)</f>
        <v>0</v>
      </c>
      <c r="E26" s="401">
        <f>C26</f>
        <v>0</v>
      </c>
    </row>
    <row r="29" spans="1:5" ht="12">
      <c r="B29" s="402"/>
      <c r="D29" s="403" t="s">
        <v>10718</v>
      </c>
    </row>
    <row r="30" spans="1:5" ht="12">
      <c r="B30" s="402" t="s">
        <v>10383</v>
      </c>
      <c r="D30" s="404">
        <f>C26</f>
        <v>0</v>
      </c>
    </row>
    <row r="31" spans="1:5" ht="12">
      <c r="B31" s="402" t="s">
        <v>10384</v>
      </c>
      <c r="D31" s="404">
        <f>D30*0.12</f>
        <v>0</v>
      </c>
    </row>
    <row r="32" spans="1:5" ht="12">
      <c r="B32" s="402" t="s">
        <v>10385</v>
      </c>
      <c r="D32" s="404">
        <f>SUM(D30:D31)</f>
        <v>0</v>
      </c>
    </row>
    <row r="34" spans="2:2" ht="45">
      <c r="B34" s="405" t="s">
        <v>10386</v>
      </c>
    </row>
  </sheetData>
  <mergeCells count="1">
    <mergeCell ref="A1:E1"/>
  </mergeCells>
  <printOptions gridLines="1"/>
  <pageMargins left="0.78740157499999996" right="0.78740157499999996" top="0.984251969" bottom="0.984251969" header="0.4921259845" footer="0.4921259845"/>
  <pageSetup paperSize="9" orientation="portrait" horizontalDpi="1200" verticalDpi="0" r:id="rId1"/>
  <headerFooter alignWithMargins="0">
    <oddFooter>&amp;CStrana &amp;P/&amp;N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62"/>
  <sheetViews>
    <sheetView topLeftCell="A69" workbookViewId="0">
      <selection activeCell="B35" sqref="B35"/>
    </sheetView>
  </sheetViews>
  <sheetFormatPr defaultRowHeight="11.25"/>
  <cols>
    <col min="1" max="1" width="5.33203125" style="373" customWidth="1"/>
    <col min="2" max="2" width="13.6640625" style="373" customWidth="1"/>
    <col min="3" max="3" width="19.5" style="373" customWidth="1"/>
    <col min="4" max="5" width="13.6640625" style="373" customWidth="1"/>
    <col min="6" max="6" width="9" style="373" customWidth="1"/>
    <col min="7" max="7" width="13.6640625" style="373" customWidth="1"/>
    <col min="8" max="256" width="9.33203125" style="373"/>
    <col min="257" max="257" width="5.33203125" style="373" customWidth="1"/>
    <col min="258" max="258" width="13.6640625" style="373" customWidth="1"/>
    <col min="259" max="259" width="19.5" style="373" customWidth="1"/>
    <col min="260" max="261" width="13.6640625" style="373" customWidth="1"/>
    <col min="262" max="262" width="9" style="373" customWidth="1"/>
    <col min="263" max="263" width="13.6640625" style="373" customWidth="1"/>
    <col min="264" max="512" width="9.33203125" style="373"/>
    <col min="513" max="513" width="5.33203125" style="373" customWidth="1"/>
    <col min="514" max="514" width="13.6640625" style="373" customWidth="1"/>
    <col min="515" max="515" width="19.5" style="373" customWidth="1"/>
    <col min="516" max="517" width="13.6640625" style="373" customWidth="1"/>
    <col min="518" max="518" width="9" style="373" customWidth="1"/>
    <col min="519" max="519" width="13.6640625" style="373" customWidth="1"/>
    <col min="520" max="768" width="9.33203125" style="373"/>
    <col min="769" max="769" width="5.33203125" style="373" customWidth="1"/>
    <col min="770" max="770" width="13.6640625" style="373" customWidth="1"/>
    <col min="771" max="771" width="19.5" style="373" customWidth="1"/>
    <col min="772" max="773" width="13.6640625" style="373" customWidth="1"/>
    <col min="774" max="774" width="9" style="373" customWidth="1"/>
    <col min="775" max="775" width="13.6640625" style="373" customWidth="1"/>
    <col min="776" max="1024" width="9.33203125" style="373"/>
    <col min="1025" max="1025" width="5.33203125" style="373" customWidth="1"/>
    <col min="1026" max="1026" width="13.6640625" style="373" customWidth="1"/>
    <col min="1027" max="1027" width="19.5" style="373" customWidth="1"/>
    <col min="1028" max="1029" width="13.6640625" style="373" customWidth="1"/>
    <col min="1030" max="1030" width="9" style="373" customWidth="1"/>
    <col min="1031" max="1031" width="13.6640625" style="373" customWidth="1"/>
    <col min="1032" max="1280" width="9.33203125" style="373"/>
    <col min="1281" max="1281" width="5.33203125" style="373" customWidth="1"/>
    <col min="1282" max="1282" width="13.6640625" style="373" customWidth="1"/>
    <col min="1283" max="1283" width="19.5" style="373" customWidth="1"/>
    <col min="1284" max="1285" width="13.6640625" style="373" customWidth="1"/>
    <col min="1286" max="1286" width="9" style="373" customWidth="1"/>
    <col min="1287" max="1287" width="13.6640625" style="373" customWidth="1"/>
    <col min="1288" max="1536" width="9.33203125" style="373"/>
    <col min="1537" max="1537" width="5.33203125" style="373" customWidth="1"/>
    <col min="1538" max="1538" width="13.6640625" style="373" customWidth="1"/>
    <col min="1539" max="1539" width="19.5" style="373" customWidth="1"/>
    <col min="1540" max="1541" width="13.6640625" style="373" customWidth="1"/>
    <col min="1542" max="1542" width="9" style="373" customWidth="1"/>
    <col min="1543" max="1543" width="13.6640625" style="373" customWidth="1"/>
    <col min="1544" max="1792" width="9.33203125" style="373"/>
    <col min="1793" max="1793" width="5.33203125" style="373" customWidth="1"/>
    <col min="1794" max="1794" width="13.6640625" style="373" customWidth="1"/>
    <col min="1795" max="1795" width="19.5" style="373" customWidth="1"/>
    <col min="1796" max="1797" width="13.6640625" style="373" customWidth="1"/>
    <col min="1798" max="1798" width="9" style="373" customWidth="1"/>
    <col min="1799" max="1799" width="13.6640625" style="373" customWidth="1"/>
    <col min="1800" max="2048" width="9.33203125" style="373"/>
    <col min="2049" max="2049" width="5.33203125" style="373" customWidth="1"/>
    <col min="2050" max="2050" width="13.6640625" style="373" customWidth="1"/>
    <col min="2051" max="2051" width="19.5" style="373" customWidth="1"/>
    <col min="2052" max="2053" width="13.6640625" style="373" customWidth="1"/>
    <col min="2054" max="2054" width="9" style="373" customWidth="1"/>
    <col min="2055" max="2055" width="13.6640625" style="373" customWidth="1"/>
    <col min="2056" max="2304" width="9.33203125" style="373"/>
    <col min="2305" max="2305" width="5.33203125" style="373" customWidth="1"/>
    <col min="2306" max="2306" width="13.6640625" style="373" customWidth="1"/>
    <col min="2307" max="2307" width="19.5" style="373" customWidth="1"/>
    <col min="2308" max="2309" width="13.6640625" style="373" customWidth="1"/>
    <col min="2310" max="2310" width="9" style="373" customWidth="1"/>
    <col min="2311" max="2311" width="13.6640625" style="373" customWidth="1"/>
    <col min="2312" max="2560" width="9.33203125" style="373"/>
    <col min="2561" max="2561" width="5.33203125" style="373" customWidth="1"/>
    <col min="2562" max="2562" width="13.6640625" style="373" customWidth="1"/>
    <col min="2563" max="2563" width="19.5" style="373" customWidth="1"/>
    <col min="2564" max="2565" width="13.6640625" style="373" customWidth="1"/>
    <col min="2566" max="2566" width="9" style="373" customWidth="1"/>
    <col min="2567" max="2567" width="13.6640625" style="373" customWidth="1"/>
    <col min="2568" max="2816" width="9.33203125" style="373"/>
    <col min="2817" max="2817" width="5.33203125" style="373" customWidth="1"/>
    <col min="2818" max="2818" width="13.6640625" style="373" customWidth="1"/>
    <col min="2819" max="2819" width="19.5" style="373" customWidth="1"/>
    <col min="2820" max="2821" width="13.6640625" style="373" customWidth="1"/>
    <col min="2822" max="2822" width="9" style="373" customWidth="1"/>
    <col min="2823" max="2823" width="13.6640625" style="373" customWidth="1"/>
    <col min="2824" max="3072" width="9.33203125" style="373"/>
    <col min="3073" max="3073" width="5.33203125" style="373" customWidth="1"/>
    <col min="3074" max="3074" width="13.6640625" style="373" customWidth="1"/>
    <col min="3075" max="3075" width="19.5" style="373" customWidth="1"/>
    <col min="3076" max="3077" width="13.6640625" style="373" customWidth="1"/>
    <col min="3078" max="3078" width="9" style="373" customWidth="1"/>
    <col min="3079" max="3079" width="13.6640625" style="373" customWidth="1"/>
    <col min="3080" max="3328" width="9.33203125" style="373"/>
    <col min="3329" max="3329" width="5.33203125" style="373" customWidth="1"/>
    <col min="3330" max="3330" width="13.6640625" style="373" customWidth="1"/>
    <col min="3331" max="3331" width="19.5" style="373" customWidth="1"/>
    <col min="3332" max="3333" width="13.6640625" style="373" customWidth="1"/>
    <col min="3334" max="3334" width="9" style="373" customWidth="1"/>
    <col min="3335" max="3335" width="13.6640625" style="373" customWidth="1"/>
    <col min="3336" max="3584" width="9.33203125" style="373"/>
    <col min="3585" max="3585" width="5.33203125" style="373" customWidth="1"/>
    <col min="3586" max="3586" width="13.6640625" style="373" customWidth="1"/>
    <col min="3587" max="3587" width="19.5" style="373" customWidth="1"/>
    <col min="3588" max="3589" width="13.6640625" style="373" customWidth="1"/>
    <col min="3590" max="3590" width="9" style="373" customWidth="1"/>
    <col min="3591" max="3591" width="13.6640625" style="373" customWidth="1"/>
    <col min="3592" max="3840" width="9.33203125" style="373"/>
    <col min="3841" max="3841" width="5.33203125" style="373" customWidth="1"/>
    <col min="3842" max="3842" width="13.6640625" style="373" customWidth="1"/>
    <col min="3843" max="3843" width="19.5" style="373" customWidth="1"/>
    <col min="3844" max="3845" width="13.6640625" style="373" customWidth="1"/>
    <col min="3846" max="3846" width="9" style="373" customWidth="1"/>
    <col min="3847" max="3847" width="13.6640625" style="373" customWidth="1"/>
    <col min="3848" max="4096" width="9.33203125" style="373"/>
    <col min="4097" max="4097" width="5.33203125" style="373" customWidth="1"/>
    <col min="4098" max="4098" width="13.6640625" style="373" customWidth="1"/>
    <col min="4099" max="4099" width="19.5" style="373" customWidth="1"/>
    <col min="4100" max="4101" width="13.6640625" style="373" customWidth="1"/>
    <col min="4102" max="4102" width="9" style="373" customWidth="1"/>
    <col min="4103" max="4103" width="13.6640625" style="373" customWidth="1"/>
    <col min="4104" max="4352" width="9.33203125" style="373"/>
    <col min="4353" max="4353" width="5.33203125" style="373" customWidth="1"/>
    <col min="4354" max="4354" width="13.6640625" style="373" customWidth="1"/>
    <col min="4355" max="4355" width="19.5" style="373" customWidth="1"/>
    <col min="4356" max="4357" width="13.6640625" style="373" customWidth="1"/>
    <col min="4358" max="4358" width="9" style="373" customWidth="1"/>
    <col min="4359" max="4359" width="13.6640625" style="373" customWidth="1"/>
    <col min="4360" max="4608" width="9.33203125" style="373"/>
    <col min="4609" max="4609" width="5.33203125" style="373" customWidth="1"/>
    <col min="4610" max="4610" width="13.6640625" style="373" customWidth="1"/>
    <col min="4611" max="4611" width="19.5" style="373" customWidth="1"/>
    <col min="4612" max="4613" width="13.6640625" style="373" customWidth="1"/>
    <col min="4614" max="4614" width="9" style="373" customWidth="1"/>
    <col min="4615" max="4615" width="13.6640625" style="373" customWidth="1"/>
    <col min="4616" max="4864" width="9.33203125" style="373"/>
    <col min="4865" max="4865" width="5.33203125" style="373" customWidth="1"/>
    <col min="4866" max="4866" width="13.6640625" style="373" customWidth="1"/>
    <col min="4867" max="4867" width="19.5" style="373" customWidth="1"/>
    <col min="4868" max="4869" width="13.6640625" style="373" customWidth="1"/>
    <col min="4870" max="4870" width="9" style="373" customWidth="1"/>
    <col min="4871" max="4871" width="13.6640625" style="373" customWidth="1"/>
    <col min="4872" max="5120" width="9.33203125" style="373"/>
    <col min="5121" max="5121" width="5.33203125" style="373" customWidth="1"/>
    <col min="5122" max="5122" width="13.6640625" style="373" customWidth="1"/>
    <col min="5123" max="5123" width="19.5" style="373" customWidth="1"/>
    <col min="5124" max="5125" width="13.6640625" style="373" customWidth="1"/>
    <col min="5126" max="5126" width="9" style="373" customWidth="1"/>
    <col min="5127" max="5127" width="13.6640625" style="373" customWidth="1"/>
    <col min="5128" max="5376" width="9.33203125" style="373"/>
    <col min="5377" max="5377" width="5.33203125" style="373" customWidth="1"/>
    <col min="5378" max="5378" width="13.6640625" style="373" customWidth="1"/>
    <col min="5379" max="5379" width="19.5" style="373" customWidth="1"/>
    <col min="5380" max="5381" width="13.6640625" style="373" customWidth="1"/>
    <col min="5382" max="5382" width="9" style="373" customWidth="1"/>
    <col min="5383" max="5383" width="13.6640625" style="373" customWidth="1"/>
    <col min="5384" max="5632" width="9.33203125" style="373"/>
    <col min="5633" max="5633" width="5.33203125" style="373" customWidth="1"/>
    <col min="5634" max="5634" width="13.6640625" style="373" customWidth="1"/>
    <col min="5635" max="5635" width="19.5" style="373" customWidth="1"/>
    <col min="5636" max="5637" width="13.6640625" style="373" customWidth="1"/>
    <col min="5638" max="5638" width="9" style="373" customWidth="1"/>
    <col min="5639" max="5639" width="13.6640625" style="373" customWidth="1"/>
    <col min="5640" max="5888" width="9.33203125" style="373"/>
    <col min="5889" max="5889" width="5.33203125" style="373" customWidth="1"/>
    <col min="5890" max="5890" width="13.6640625" style="373" customWidth="1"/>
    <col min="5891" max="5891" width="19.5" style="373" customWidth="1"/>
    <col min="5892" max="5893" width="13.6640625" style="373" customWidth="1"/>
    <col min="5894" max="5894" width="9" style="373" customWidth="1"/>
    <col min="5895" max="5895" width="13.6640625" style="373" customWidth="1"/>
    <col min="5896" max="6144" width="9.33203125" style="373"/>
    <col min="6145" max="6145" width="5.33203125" style="373" customWidth="1"/>
    <col min="6146" max="6146" width="13.6640625" style="373" customWidth="1"/>
    <col min="6147" max="6147" width="19.5" style="373" customWidth="1"/>
    <col min="6148" max="6149" width="13.6640625" style="373" customWidth="1"/>
    <col min="6150" max="6150" width="9" style="373" customWidth="1"/>
    <col min="6151" max="6151" width="13.6640625" style="373" customWidth="1"/>
    <col min="6152" max="6400" width="9.33203125" style="373"/>
    <col min="6401" max="6401" width="5.33203125" style="373" customWidth="1"/>
    <col min="6402" max="6402" width="13.6640625" style="373" customWidth="1"/>
    <col min="6403" max="6403" width="19.5" style="373" customWidth="1"/>
    <col min="6404" max="6405" width="13.6640625" style="373" customWidth="1"/>
    <col min="6406" max="6406" width="9" style="373" customWidth="1"/>
    <col min="6407" max="6407" width="13.6640625" style="373" customWidth="1"/>
    <col min="6408" max="6656" width="9.33203125" style="373"/>
    <col min="6657" max="6657" width="5.33203125" style="373" customWidth="1"/>
    <col min="6658" max="6658" width="13.6640625" style="373" customWidth="1"/>
    <col min="6659" max="6659" width="19.5" style="373" customWidth="1"/>
    <col min="6660" max="6661" width="13.6640625" style="373" customWidth="1"/>
    <col min="6662" max="6662" width="9" style="373" customWidth="1"/>
    <col min="6663" max="6663" width="13.6640625" style="373" customWidth="1"/>
    <col min="6664" max="6912" width="9.33203125" style="373"/>
    <col min="6913" max="6913" width="5.33203125" style="373" customWidth="1"/>
    <col min="6914" max="6914" width="13.6640625" style="373" customWidth="1"/>
    <col min="6915" max="6915" width="19.5" style="373" customWidth="1"/>
    <col min="6916" max="6917" width="13.6640625" style="373" customWidth="1"/>
    <col min="6918" max="6918" width="9" style="373" customWidth="1"/>
    <col min="6919" max="6919" width="13.6640625" style="373" customWidth="1"/>
    <col min="6920" max="7168" width="9.33203125" style="373"/>
    <col min="7169" max="7169" width="5.33203125" style="373" customWidth="1"/>
    <col min="7170" max="7170" width="13.6640625" style="373" customWidth="1"/>
    <col min="7171" max="7171" width="19.5" style="373" customWidth="1"/>
    <col min="7172" max="7173" width="13.6640625" style="373" customWidth="1"/>
    <col min="7174" max="7174" width="9" style="373" customWidth="1"/>
    <col min="7175" max="7175" width="13.6640625" style="373" customWidth="1"/>
    <col min="7176" max="7424" width="9.33203125" style="373"/>
    <col min="7425" max="7425" width="5.33203125" style="373" customWidth="1"/>
    <col min="7426" max="7426" width="13.6640625" style="373" customWidth="1"/>
    <col min="7427" max="7427" width="19.5" style="373" customWidth="1"/>
    <col min="7428" max="7429" width="13.6640625" style="373" customWidth="1"/>
    <col min="7430" max="7430" width="9" style="373" customWidth="1"/>
    <col min="7431" max="7431" width="13.6640625" style="373" customWidth="1"/>
    <col min="7432" max="7680" width="9.33203125" style="373"/>
    <col min="7681" max="7681" width="5.33203125" style="373" customWidth="1"/>
    <col min="7682" max="7682" width="13.6640625" style="373" customWidth="1"/>
    <col min="7683" max="7683" width="19.5" style="373" customWidth="1"/>
    <col min="7684" max="7685" width="13.6640625" style="373" customWidth="1"/>
    <col min="7686" max="7686" width="9" style="373" customWidth="1"/>
    <col min="7687" max="7687" width="13.6640625" style="373" customWidth="1"/>
    <col min="7688" max="7936" width="9.33203125" style="373"/>
    <col min="7937" max="7937" width="5.33203125" style="373" customWidth="1"/>
    <col min="7938" max="7938" width="13.6640625" style="373" customWidth="1"/>
    <col min="7939" max="7939" width="19.5" style="373" customWidth="1"/>
    <col min="7940" max="7941" width="13.6640625" style="373" customWidth="1"/>
    <col min="7942" max="7942" width="9" style="373" customWidth="1"/>
    <col min="7943" max="7943" width="13.6640625" style="373" customWidth="1"/>
    <col min="7944" max="8192" width="9.33203125" style="373"/>
    <col min="8193" max="8193" width="5.33203125" style="373" customWidth="1"/>
    <col min="8194" max="8194" width="13.6640625" style="373" customWidth="1"/>
    <col min="8195" max="8195" width="19.5" style="373" customWidth="1"/>
    <col min="8196" max="8197" width="13.6640625" style="373" customWidth="1"/>
    <col min="8198" max="8198" width="9" style="373" customWidth="1"/>
    <col min="8199" max="8199" width="13.6640625" style="373" customWidth="1"/>
    <col min="8200" max="8448" width="9.33203125" style="373"/>
    <col min="8449" max="8449" width="5.33203125" style="373" customWidth="1"/>
    <col min="8450" max="8450" width="13.6640625" style="373" customWidth="1"/>
    <col min="8451" max="8451" width="19.5" style="373" customWidth="1"/>
    <col min="8452" max="8453" width="13.6640625" style="373" customWidth="1"/>
    <col min="8454" max="8454" width="9" style="373" customWidth="1"/>
    <col min="8455" max="8455" width="13.6640625" style="373" customWidth="1"/>
    <col min="8456" max="8704" width="9.33203125" style="373"/>
    <col min="8705" max="8705" width="5.33203125" style="373" customWidth="1"/>
    <col min="8706" max="8706" width="13.6640625" style="373" customWidth="1"/>
    <col min="8707" max="8707" width="19.5" style="373" customWidth="1"/>
    <col min="8708" max="8709" width="13.6640625" style="373" customWidth="1"/>
    <col min="8710" max="8710" width="9" style="373" customWidth="1"/>
    <col min="8711" max="8711" width="13.6640625" style="373" customWidth="1"/>
    <col min="8712" max="8960" width="9.33203125" style="373"/>
    <col min="8961" max="8961" width="5.33203125" style="373" customWidth="1"/>
    <col min="8962" max="8962" width="13.6640625" style="373" customWidth="1"/>
    <col min="8963" max="8963" width="19.5" style="373" customWidth="1"/>
    <col min="8964" max="8965" width="13.6640625" style="373" customWidth="1"/>
    <col min="8966" max="8966" width="9" style="373" customWidth="1"/>
    <col min="8967" max="8967" width="13.6640625" style="373" customWidth="1"/>
    <col min="8968" max="9216" width="9.33203125" style="373"/>
    <col min="9217" max="9217" width="5.33203125" style="373" customWidth="1"/>
    <col min="9218" max="9218" width="13.6640625" style="373" customWidth="1"/>
    <col min="9219" max="9219" width="19.5" style="373" customWidth="1"/>
    <col min="9220" max="9221" width="13.6640625" style="373" customWidth="1"/>
    <col min="9222" max="9222" width="9" style="373" customWidth="1"/>
    <col min="9223" max="9223" width="13.6640625" style="373" customWidth="1"/>
    <col min="9224" max="9472" width="9.33203125" style="373"/>
    <col min="9473" max="9473" width="5.33203125" style="373" customWidth="1"/>
    <col min="9474" max="9474" width="13.6640625" style="373" customWidth="1"/>
    <col min="9475" max="9475" width="19.5" style="373" customWidth="1"/>
    <col min="9476" max="9477" width="13.6640625" style="373" customWidth="1"/>
    <col min="9478" max="9478" width="9" style="373" customWidth="1"/>
    <col min="9479" max="9479" width="13.6640625" style="373" customWidth="1"/>
    <col min="9480" max="9728" width="9.33203125" style="373"/>
    <col min="9729" max="9729" width="5.33203125" style="373" customWidth="1"/>
    <col min="9730" max="9730" width="13.6640625" style="373" customWidth="1"/>
    <col min="9731" max="9731" width="19.5" style="373" customWidth="1"/>
    <col min="9732" max="9733" width="13.6640625" style="373" customWidth="1"/>
    <col min="9734" max="9734" width="9" style="373" customWidth="1"/>
    <col min="9735" max="9735" width="13.6640625" style="373" customWidth="1"/>
    <col min="9736" max="9984" width="9.33203125" style="373"/>
    <col min="9985" max="9985" width="5.33203125" style="373" customWidth="1"/>
    <col min="9986" max="9986" width="13.6640625" style="373" customWidth="1"/>
    <col min="9987" max="9987" width="19.5" style="373" customWidth="1"/>
    <col min="9988" max="9989" width="13.6640625" style="373" customWidth="1"/>
    <col min="9990" max="9990" width="9" style="373" customWidth="1"/>
    <col min="9991" max="9991" width="13.6640625" style="373" customWidth="1"/>
    <col min="9992" max="10240" width="9.33203125" style="373"/>
    <col min="10241" max="10241" width="5.33203125" style="373" customWidth="1"/>
    <col min="10242" max="10242" width="13.6640625" style="373" customWidth="1"/>
    <col min="10243" max="10243" width="19.5" style="373" customWidth="1"/>
    <col min="10244" max="10245" width="13.6640625" style="373" customWidth="1"/>
    <col min="10246" max="10246" width="9" style="373" customWidth="1"/>
    <col min="10247" max="10247" width="13.6640625" style="373" customWidth="1"/>
    <col min="10248" max="10496" width="9.33203125" style="373"/>
    <col min="10497" max="10497" width="5.33203125" style="373" customWidth="1"/>
    <col min="10498" max="10498" width="13.6640625" style="373" customWidth="1"/>
    <col min="10499" max="10499" width="19.5" style="373" customWidth="1"/>
    <col min="10500" max="10501" width="13.6640625" style="373" customWidth="1"/>
    <col min="10502" max="10502" width="9" style="373" customWidth="1"/>
    <col min="10503" max="10503" width="13.6640625" style="373" customWidth="1"/>
    <col min="10504" max="10752" width="9.33203125" style="373"/>
    <col min="10753" max="10753" width="5.33203125" style="373" customWidth="1"/>
    <col min="10754" max="10754" width="13.6640625" style="373" customWidth="1"/>
    <col min="10755" max="10755" width="19.5" style="373" customWidth="1"/>
    <col min="10756" max="10757" width="13.6640625" style="373" customWidth="1"/>
    <col min="10758" max="10758" width="9" style="373" customWidth="1"/>
    <col min="10759" max="10759" width="13.6640625" style="373" customWidth="1"/>
    <col min="10760" max="11008" width="9.33203125" style="373"/>
    <col min="11009" max="11009" width="5.33203125" style="373" customWidth="1"/>
    <col min="11010" max="11010" width="13.6640625" style="373" customWidth="1"/>
    <col min="11011" max="11011" width="19.5" style="373" customWidth="1"/>
    <col min="11012" max="11013" width="13.6640625" style="373" customWidth="1"/>
    <col min="11014" max="11014" width="9" style="373" customWidth="1"/>
    <col min="11015" max="11015" width="13.6640625" style="373" customWidth="1"/>
    <col min="11016" max="11264" width="9.33203125" style="373"/>
    <col min="11265" max="11265" width="5.33203125" style="373" customWidth="1"/>
    <col min="11266" max="11266" width="13.6640625" style="373" customWidth="1"/>
    <col min="11267" max="11267" width="19.5" style="373" customWidth="1"/>
    <col min="11268" max="11269" width="13.6640625" style="373" customWidth="1"/>
    <col min="11270" max="11270" width="9" style="373" customWidth="1"/>
    <col min="11271" max="11271" width="13.6640625" style="373" customWidth="1"/>
    <col min="11272" max="11520" width="9.33203125" style="373"/>
    <col min="11521" max="11521" width="5.33203125" style="373" customWidth="1"/>
    <col min="11522" max="11522" width="13.6640625" style="373" customWidth="1"/>
    <col min="11523" max="11523" width="19.5" style="373" customWidth="1"/>
    <col min="11524" max="11525" width="13.6640625" style="373" customWidth="1"/>
    <col min="11526" max="11526" width="9" style="373" customWidth="1"/>
    <col min="11527" max="11527" width="13.6640625" style="373" customWidth="1"/>
    <col min="11528" max="11776" width="9.33203125" style="373"/>
    <col min="11777" max="11777" width="5.33203125" style="373" customWidth="1"/>
    <col min="11778" max="11778" width="13.6640625" style="373" customWidth="1"/>
    <col min="11779" max="11779" width="19.5" style="373" customWidth="1"/>
    <col min="11780" max="11781" width="13.6640625" style="373" customWidth="1"/>
    <col min="11782" max="11782" width="9" style="373" customWidth="1"/>
    <col min="11783" max="11783" width="13.6640625" style="373" customWidth="1"/>
    <col min="11784" max="12032" width="9.33203125" style="373"/>
    <col min="12033" max="12033" width="5.33203125" style="373" customWidth="1"/>
    <col min="12034" max="12034" width="13.6640625" style="373" customWidth="1"/>
    <col min="12035" max="12035" width="19.5" style="373" customWidth="1"/>
    <col min="12036" max="12037" width="13.6640625" style="373" customWidth="1"/>
    <col min="12038" max="12038" width="9" style="373" customWidth="1"/>
    <col min="12039" max="12039" width="13.6640625" style="373" customWidth="1"/>
    <col min="12040" max="12288" width="9.33203125" style="373"/>
    <col min="12289" max="12289" width="5.33203125" style="373" customWidth="1"/>
    <col min="12290" max="12290" width="13.6640625" style="373" customWidth="1"/>
    <col min="12291" max="12291" width="19.5" style="373" customWidth="1"/>
    <col min="12292" max="12293" width="13.6640625" style="373" customWidth="1"/>
    <col min="12294" max="12294" width="9" style="373" customWidth="1"/>
    <col min="12295" max="12295" width="13.6640625" style="373" customWidth="1"/>
    <col min="12296" max="12544" width="9.33203125" style="373"/>
    <col min="12545" max="12545" width="5.33203125" style="373" customWidth="1"/>
    <col min="12546" max="12546" width="13.6640625" style="373" customWidth="1"/>
    <col min="12547" max="12547" width="19.5" style="373" customWidth="1"/>
    <col min="12548" max="12549" width="13.6640625" style="373" customWidth="1"/>
    <col min="12550" max="12550" width="9" style="373" customWidth="1"/>
    <col min="12551" max="12551" width="13.6640625" style="373" customWidth="1"/>
    <col min="12552" max="12800" width="9.33203125" style="373"/>
    <col min="12801" max="12801" width="5.33203125" style="373" customWidth="1"/>
    <col min="12802" max="12802" width="13.6640625" style="373" customWidth="1"/>
    <col min="12803" max="12803" width="19.5" style="373" customWidth="1"/>
    <col min="12804" max="12805" width="13.6640625" style="373" customWidth="1"/>
    <col min="12806" max="12806" width="9" style="373" customWidth="1"/>
    <col min="12807" max="12807" width="13.6640625" style="373" customWidth="1"/>
    <col min="12808" max="13056" width="9.33203125" style="373"/>
    <col min="13057" max="13057" width="5.33203125" style="373" customWidth="1"/>
    <col min="13058" max="13058" width="13.6640625" style="373" customWidth="1"/>
    <col min="13059" max="13059" width="19.5" style="373" customWidth="1"/>
    <col min="13060" max="13061" width="13.6640625" style="373" customWidth="1"/>
    <col min="13062" max="13062" width="9" style="373" customWidth="1"/>
    <col min="13063" max="13063" width="13.6640625" style="373" customWidth="1"/>
    <col min="13064" max="13312" width="9.33203125" style="373"/>
    <col min="13313" max="13313" width="5.33203125" style="373" customWidth="1"/>
    <col min="13314" max="13314" width="13.6640625" style="373" customWidth="1"/>
    <col min="13315" max="13315" width="19.5" style="373" customWidth="1"/>
    <col min="13316" max="13317" width="13.6640625" style="373" customWidth="1"/>
    <col min="13318" max="13318" width="9" style="373" customWidth="1"/>
    <col min="13319" max="13319" width="13.6640625" style="373" customWidth="1"/>
    <col min="13320" max="13568" width="9.33203125" style="373"/>
    <col min="13569" max="13569" width="5.33203125" style="373" customWidth="1"/>
    <col min="13570" max="13570" width="13.6640625" style="373" customWidth="1"/>
    <col min="13571" max="13571" width="19.5" style="373" customWidth="1"/>
    <col min="13572" max="13573" width="13.6640625" style="373" customWidth="1"/>
    <col min="13574" max="13574" width="9" style="373" customWidth="1"/>
    <col min="13575" max="13575" width="13.6640625" style="373" customWidth="1"/>
    <col min="13576" max="13824" width="9.33203125" style="373"/>
    <col min="13825" max="13825" width="5.33203125" style="373" customWidth="1"/>
    <col min="13826" max="13826" width="13.6640625" style="373" customWidth="1"/>
    <col min="13827" max="13827" width="19.5" style="373" customWidth="1"/>
    <col min="13828" max="13829" width="13.6640625" style="373" customWidth="1"/>
    <col min="13830" max="13830" width="9" style="373" customWidth="1"/>
    <col min="13831" max="13831" width="13.6640625" style="373" customWidth="1"/>
    <col min="13832" max="14080" width="9.33203125" style="373"/>
    <col min="14081" max="14081" width="5.33203125" style="373" customWidth="1"/>
    <col min="14082" max="14082" width="13.6640625" style="373" customWidth="1"/>
    <col min="14083" max="14083" width="19.5" style="373" customWidth="1"/>
    <col min="14084" max="14085" width="13.6640625" style="373" customWidth="1"/>
    <col min="14086" max="14086" width="9" style="373" customWidth="1"/>
    <col min="14087" max="14087" width="13.6640625" style="373" customWidth="1"/>
    <col min="14088" max="14336" width="9.33203125" style="373"/>
    <col min="14337" max="14337" width="5.33203125" style="373" customWidth="1"/>
    <col min="14338" max="14338" width="13.6640625" style="373" customWidth="1"/>
    <col min="14339" max="14339" width="19.5" style="373" customWidth="1"/>
    <col min="14340" max="14341" width="13.6640625" style="373" customWidth="1"/>
    <col min="14342" max="14342" width="9" style="373" customWidth="1"/>
    <col min="14343" max="14343" width="13.6640625" style="373" customWidth="1"/>
    <col min="14344" max="14592" width="9.33203125" style="373"/>
    <col min="14593" max="14593" width="5.33203125" style="373" customWidth="1"/>
    <col min="14594" max="14594" width="13.6640625" style="373" customWidth="1"/>
    <col min="14595" max="14595" width="19.5" style="373" customWidth="1"/>
    <col min="14596" max="14597" width="13.6640625" style="373" customWidth="1"/>
    <col min="14598" max="14598" width="9" style="373" customWidth="1"/>
    <col min="14599" max="14599" width="13.6640625" style="373" customWidth="1"/>
    <col min="14600" max="14848" width="9.33203125" style="373"/>
    <col min="14849" max="14849" width="5.33203125" style="373" customWidth="1"/>
    <col min="14850" max="14850" width="13.6640625" style="373" customWidth="1"/>
    <col min="14851" max="14851" width="19.5" style="373" customWidth="1"/>
    <col min="14852" max="14853" width="13.6640625" style="373" customWidth="1"/>
    <col min="14854" max="14854" width="9" style="373" customWidth="1"/>
    <col min="14855" max="14855" width="13.6640625" style="373" customWidth="1"/>
    <col min="14856" max="15104" width="9.33203125" style="373"/>
    <col min="15105" max="15105" width="5.33203125" style="373" customWidth="1"/>
    <col min="15106" max="15106" width="13.6640625" style="373" customWidth="1"/>
    <col min="15107" max="15107" width="19.5" style="373" customWidth="1"/>
    <col min="15108" max="15109" width="13.6640625" style="373" customWidth="1"/>
    <col min="15110" max="15110" width="9" style="373" customWidth="1"/>
    <col min="15111" max="15111" width="13.6640625" style="373" customWidth="1"/>
    <col min="15112" max="15360" width="9.33203125" style="373"/>
    <col min="15361" max="15361" width="5.33203125" style="373" customWidth="1"/>
    <col min="15362" max="15362" width="13.6640625" style="373" customWidth="1"/>
    <col min="15363" max="15363" width="19.5" style="373" customWidth="1"/>
    <col min="15364" max="15365" width="13.6640625" style="373" customWidth="1"/>
    <col min="15366" max="15366" width="9" style="373" customWidth="1"/>
    <col min="15367" max="15367" width="13.6640625" style="373" customWidth="1"/>
    <col min="15368" max="15616" width="9.33203125" style="373"/>
    <col min="15617" max="15617" width="5.33203125" style="373" customWidth="1"/>
    <col min="15618" max="15618" width="13.6640625" style="373" customWidth="1"/>
    <col min="15619" max="15619" width="19.5" style="373" customWidth="1"/>
    <col min="15620" max="15621" width="13.6640625" style="373" customWidth="1"/>
    <col min="15622" max="15622" width="9" style="373" customWidth="1"/>
    <col min="15623" max="15623" width="13.6640625" style="373" customWidth="1"/>
    <col min="15624" max="15872" width="9.33203125" style="373"/>
    <col min="15873" max="15873" width="5.33203125" style="373" customWidth="1"/>
    <col min="15874" max="15874" width="13.6640625" style="373" customWidth="1"/>
    <col min="15875" max="15875" width="19.5" style="373" customWidth="1"/>
    <col min="15876" max="15877" width="13.6640625" style="373" customWidth="1"/>
    <col min="15878" max="15878" width="9" style="373" customWidth="1"/>
    <col min="15879" max="15879" width="13.6640625" style="373" customWidth="1"/>
    <col min="15880" max="16128" width="9.33203125" style="373"/>
    <col min="16129" max="16129" width="5.33203125" style="373" customWidth="1"/>
    <col min="16130" max="16130" width="13.6640625" style="373" customWidth="1"/>
    <col min="16131" max="16131" width="19.5" style="373" customWidth="1"/>
    <col min="16132" max="16133" width="13.6640625" style="373" customWidth="1"/>
    <col min="16134" max="16134" width="9" style="373" customWidth="1"/>
    <col min="16135" max="16135" width="13.6640625" style="373" customWidth="1"/>
    <col min="16136" max="16384" width="9.33203125" style="373"/>
  </cols>
  <sheetData>
    <row r="1" spans="1:8" ht="15.75">
      <c r="A1" s="487" t="s">
        <v>10387</v>
      </c>
      <c r="B1" s="487"/>
      <c r="C1" s="487"/>
      <c r="D1" s="487"/>
      <c r="E1" s="487"/>
      <c r="F1" s="487"/>
      <c r="G1" s="487"/>
    </row>
    <row r="2" spans="1:8">
      <c r="A2" s="389" t="s">
        <v>10388</v>
      </c>
      <c r="B2" s="406" t="s">
        <v>10389</v>
      </c>
      <c r="C2" s="406" t="s">
        <v>10357</v>
      </c>
      <c r="D2" s="389" t="s">
        <v>10390</v>
      </c>
      <c r="E2" s="389" t="s">
        <v>10391</v>
      </c>
      <c r="F2" s="406" t="s">
        <v>10392</v>
      </c>
      <c r="G2" s="389" t="s">
        <v>10393</v>
      </c>
    </row>
    <row r="3" spans="1:8">
      <c r="A3" s="407">
        <v>1</v>
      </c>
      <c r="B3" s="408"/>
      <c r="C3" s="408" t="s">
        <v>10394</v>
      </c>
      <c r="D3" s="409">
        <v>0</v>
      </c>
      <c r="E3" s="409">
        <v>142</v>
      </c>
      <c r="F3" s="408" t="s">
        <v>7587</v>
      </c>
      <c r="G3" s="409">
        <f t="shared" ref="G3:G66" si="0">D3*E3</f>
        <v>0</v>
      </c>
      <c r="H3" s="410"/>
    </row>
    <row r="4" spans="1:8">
      <c r="A4" s="407">
        <v>2</v>
      </c>
      <c r="B4" s="408"/>
      <c r="C4" s="408" t="s">
        <v>10395</v>
      </c>
      <c r="D4" s="409">
        <v>0</v>
      </c>
      <c r="E4" s="409">
        <v>154</v>
      </c>
      <c r="F4" s="408" t="s">
        <v>7587</v>
      </c>
      <c r="G4" s="409">
        <f t="shared" si="0"/>
        <v>0</v>
      </c>
      <c r="H4" s="410"/>
    </row>
    <row r="5" spans="1:8">
      <c r="A5" s="407">
        <v>3</v>
      </c>
      <c r="B5" s="408"/>
      <c r="C5" s="408" t="s">
        <v>10396</v>
      </c>
      <c r="D5" s="409">
        <v>0</v>
      </c>
      <c r="E5" s="409">
        <v>31</v>
      </c>
      <c r="F5" s="408" t="s">
        <v>7587</v>
      </c>
      <c r="G5" s="409">
        <f t="shared" si="0"/>
        <v>0</v>
      </c>
      <c r="H5" s="410"/>
    </row>
    <row r="6" spans="1:8">
      <c r="A6" s="407">
        <v>4</v>
      </c>
      <c r="B6" s="408"/>
      <c r="C6" s="408" t="s">
        <v>10397</v>
      </c>
      <c r="D6" s="409">
        <v>0</v>
      </c>
      <c r="E6" s="409">
        <v>88</v>
      </c>
      <c r="F6" s="408" t="s">
        <v>7587</v>
      </c>
      <c r="G6" s="409">
        <f t="shared" si="0"/>
        <v>0</v>
      </c>
      <c r="H6" s="410"/>
    </row>
    <row r="7" spans="1:8">
      <c r="A7" s="407">
        <v>5</v>
      </c>
      <c r="B7" s="408"/>
      <c r="C7" s="408" t="s">
        <v>10398</v>
      </c>
      <c r="D7" s="409">
        <v>0</v>
      </c>
      <c r="E7" s="409">
        <v>33</v>
      </c>
      <c r="F7" s="408" t="s">
        <v>7587</v>
      </c>
      <c r="G7" s="409">
        <f>D7*E7</f>
        <v>0</v>
      </c>
      <c r="H7" s="410"/>
    </row>
    <row r="8" spans="1:8">
      <c r="A8" s="407">
        <v>6</v>
      </c>
      <c r="B8" s="408"/>
      <c r="C8" s="408" t="s">
        <v>10399</v>
      </c>
      <c r="D8" s="409">
        <v>0</v>
      </c>
      <c r="E8" s="409">
        <v>2</v>
      </c>
      <c r="F8" s="408" t="s">
        <v>7587</v>
      </c>
      <c r="G8" s="409">
        <f>D8*E8</f>
        <v>0</v>
      </c>
      <c r="H8" s="410"/>
    </row>
    <row r="9" spans="1:8">
      <c r="A9" s="407">
        <v>7</v>
      </c>
      <c r="B9" s="408"/>
      <c r="C9" s="408" t="s">
        <v>10400</v>
      </c>
      <c r="D9" s="409">
        <v>0</v>
      </c>
      <c r="E9" s="409">
        <v>1</v>
      </c>
      <c r="F9" s="408" t="s">
        <v>7587</v>
      </c>
      <c r="G9" s="409">
        <f>D9*E9</f>
        <v>0</v>
      </c>
      <c r="H9" s="410"/>
    </row>
    <row r="10" spans="1:8">
      <c r="A10" s="407">
        <v>8</v>
      </c>
      <c r="B10" s="408"/>
      <c r="C10" s="408" t="s">
        <v>10401</v>
      </c>
      <c r="D10" s="409">
        <v>0</v>
      </c>
      <c r="E10" s="409">
        <v>33</v>
      </c>
      <c r="F10" s="408" t="s">
        <v>7587</v>
      </c>
      <c r="G10" s="409">
        <f>D10*E10</f>
        <v>0</v>
      </c>
      <c r="H10" s="410"/>
    </row>
    <row r="11" spans="1:8">
      <c r="A11" s="407">
        <v>9</v>
      </c>
      <c r="B11" s="408"/>
      <c r="C11" s="408" t="s">
        <v>10402</v>
      </c>
      <c r="D11" s="409">
        <v>0</v>
      </c>
      <c r="E11" s="409">
        <v>19</v>
      </c>
      <c r="F11" s="408" t="s">
        <v>7587</v>
      </c>
      <c r="G11" s="409">
        <f t="shared" si="0"/>
        <v>0</v>
      </c>
      <c r="H11" s="410"/>
    </row>
    <row r="12" spans="1:8">
      <c r="A12" s="407">
        <v>10</v>
      </c>
      <c r="B12" s="408"/>
      <c r="C12" s="408" t="s">
        <v>10403</v>
      </c>
      <c r="D12" s="409">
        <v>0</v>
      </c>
      <c r="E12" s="409">
        <v>74</v>
      </c>
      <c r="F12" s="408" t="s">
        <v>7587</v>
      </c>
      <c r="G12" s="409">
        <f t="shared" si="0"/>
        <v>0</v>
      </c>
      <c r="H12" s="410"/>
    </row>
    <row r="13" spans="1:8">
      <c r="A13" s="407">
        <v>11</v>
      </c>
      <c r="B13" s="408"/>
      <c r="C13" s="408" t="s">
        <v>10404</v>
      </c>
      <c r="D13" s="409">
        <v>0</v>
      </c>
      <c r="E13" s="409">
        <v>11</v>
      </c>
      <c r="F13" s="408" t="s">
        <v>7587</v>
      </c>
      <c r="G13" s="409">
        <f>D13*E13</f>
        <v>0</v>
      </c>
      <c r="H13" s="410"/>
    </row>
    <row r="14" spans="1:8">
      <c r="A14" s="407">
        <v>12</v>
      </c>
      <c r="B14" s="408"/>
      <c r="C14" s="408" t="s">
        <v>10405</v>
      </c>
      <c r="D14" s="409">
        <v>0</v>
      </c>
      <c r="E14" s="409">
        <v>25</v>
      </c>
      <c r="F14" s="408" t="s">
        <v>7587</v>
      </c>
      <c r="G14" s="409">
        <f t="shared" si="0"/>
        <v>0</v>
      </c>
      <c r="H14" s="410"/>
    </row>
    <row r="15" spans="1:8">
      <c r="A15" s="407">
        <v>13</v>
      </c>
      <c r="B15" s="408"/>
      <c r="C15" s="408" t="s">
        <v>10406</v>
      </c>
      <c r="D15" s="409">
        <v>0</v>
      </c>
      <c r="E15" s="409">
        <v>2</v>
      </c>
      <c r="F15" s="408" t="s">
        <v>7587</v>
      </c>
      <c r="G15" s="409">
        <f t="shared" si="0"/>
        <v>0</v>
      </c>
      <c r="H15" s="410"/>
    </row>
    <row r="16" spans="1:8">
      <c r="A16" s="407">
        <v>14</v>
      </c>
      <c r="B16" s="408"/>
      <c r="C16" s="408" t="s">
        <v>10407</v>
      </c>
      <c r="D16" s="409">
        <v>0</v>
      </c>
      <c r="E16" s="409">
        <v>38</v>
      </c>
      <c r="F16" s="408" t="s">
        <v>7587</v>
      </c>
      <c r="G16" s="409">
        <f t="shared" si="0"/>
        <v>0</v>
      </c>
      <c r="H16" s="410"/>
    </row>
    <row r="17" spans="1:9">
      <c r="A17" s="407">
        <v>15</v>
      </c>
      <c r="B17" s="408"/>
      <c r="C17" s="408" t="s">
        <v>10408</v>
      </c>
      <c r="D17" s="409">
        <v>0</v>
      </c>
      <c r="E17" s="409">
        <v>33</v>
      </c>
      <c r="F17" s="408" t="s">
        <v>7587</v>
      </c>
      <c r="G17" s="409">
        <f>D17*E17</f>
        <v>0</v>
      </c>
      <c r="H17" s="410"/>
    </row>
    <row r="18" spans="1:9" ht="22.5">
      <c r="A18" s="407">
        <v>16</v>
      </c>
      <c r="B18" s="408"/>
      <c r="C18" s="408" t="s">
        <v>10409</v>
      </c>
      <c r="D18" s="409">
        <v>0</v>
      </c>
      <c r="E18" s="409">
        <v>153</v>
      </c>
      <c r="F18" s="408" t="s">
        <v>7587</v>
      </c>
      <c r="G18" s="409">
        <f t="shared" si="0"/>
        <v>0</v>
      </c>
      <c r="H18" s="410"/>
      <c r="I18" s="411"/>
    </row>
    <row r="19" spans="1:9" ht="22.5">
      <c r="A19" s="407">
        <v>17</v>
      </c>
      <c r="B19" s="408"/>
      <c r="C19" s="408" t="s">
        <v>10410</v>
      </c>
      <c r="D19" s="409">
        <v>0</v>
      </c>
      <c r="E19" s="409">
        <v>56</v>
      </c>
      <c r="F19" s="408" t="s">
        <v>7587</v>
      </c>
      <c r="G19" s="409">
        <f t="shared" si="0"/>
        <v>0</v>
      </c>
      <c r="H19" s="410"/>
      <c r="I19" s="411"/>
    </row>
    <row r="20" spans="1:9" ht="33.75">
      <c r="A20" s="407">
        <v>18</v>
      </c>
      <c r="B20" s="408"/>
      <c r="C20" s="408" t="s">
        <v>10411</v>
      </c>
      <c r="D20" s="409">
        <v>0</v>
      </c>
      <c r="E20" s="409">
        <v>96</v>
      </c>
      <c r="F20" s="408" t="s">
        <v>7587</v>
      </c>
      <c r="G20" s="409">
        <f t="shared" si="0"/>
        <v>0</v>
      </c>
      <c r="H20" s="410"/>
      <c r="I20" s="411"/>
    </row>
    <row r="21" spans="1:9" ht="33.75">
      <c r="A21" s="407">
        <v>19</v>
      </c>
      <c r="B21" s="408"/>
      <c r="C21" s="408" t="s">
        <v>10412</v>
      </c>
      <c r="D21" s="409">
        <v>0</v>
      </c>
      <c r="E21" s="409">
        <v>42</v>
      </c>
      <c r="F21" s="408" t="s">
        <v>7587</v>
      </c>
      <c r="G21" s="409">
        <f t="shared" si="0"/>
        <v>0</v>
      </c>
      <c r="H21" s="410"/>
      <c r="I21" s="411"/>
    </row>
    <row r="22" spans="1:9" ht="33.75">
      <c r="A22" s="407">
        <v>20</v>
      </c>
      <c r="B22" s="408"/>
      <c r="C22" s="408" t="s">
        <v>10413</v>
      </c>
      <c r="D22" s="409">
        <v>0</v>
      </c>
      <c r="E22" s="409">
        <v>45</v>
      </c>
      <c r="F22" s="408" t="s">
        <v>7587</v>
      </c>
      <c r="G22" s="409">
        <f t="shared" si="0"/>
        <v>0</v>
      </c>
      <c r="H22" s="410"/>
      <c r="I22" s="411"/>
    </row>
    <row r="23" spans="1:9" ht="22.5">
      <c r="A23" s="407">
        <v>21</v>
      </c>
      <c r="B23" s="408"/>
      <c r="C23" s="408" t="s">
        <v>10414</v>
      </c>
      <c r="D23" s="409">
        <v>0</v>
      </c>
      <c r="E23" s="409">
        <v>45</v>
      </c>
      <c r="F23" s="408" t="s">
        <v>7587</v>
      </c>
      <c r="G23" s="409">
        <f t="shared" si="0"/>
        <v>0</v>
      </c>
      <c r="H23" s="410"/>
      <c r="I23" s="411"/>
    </row>
    <row r="24" spans="1:9" ht="45">
      <c r="A24" s="407">
        <v>22</v>
      </c>
      <c r="B24" s="408"/>
      <c r="C24" s="408" t="s">
        <v>10415</v>
      </c>
      <c r="D24" s="409">
        <v>0</v>
      </c>
      <c r="E24" s="409">
        <v>596</v>
      </c>
      <c r="F24" s="408" t="s">
        <v>7587</v>
      </c>
      <c r="G24" s="409">
        <f t="shared" si="0"/>
        <v>0</v>
      </c>
      <c r="H24" s="410"/>
    </row>
    <row r="25" spans="1:9" ht="45">
      <c r="A25" s="407">
        <v>23</v>
      </c>
      <c r="B25" s="408"/>
      <c r="C25" s="408" t="s">
        <v>10415</v>
      </c>
      <c r="D25" s="409">
        <v>0</v>
      </c>
      <c r="E25" s="409">
        <v>134</v>
      </c>
      <c r="F25" s="408" t="s">
        <v>7587</v>
      </c>
      <c r="G25" s="409">
        <f t="shared" si="0"/>
        <v>0</v>
      </c>
      <c r="H25" s="410"/>
    </row>
    <row r="26" spans="1:9" ht="45">
      <c r="A26" s="407">
        <v>24</v>
      </c>
      <c r="B26" s="408"/>
      <c r="C26" s="408" t="s">
        <v>10415</v>
      </c>
      <c r="D26" s="409">
        <v>0</v>
      </c>
      <c r="E26" s="409">
        <v>101</v>
      </c>
      <c r="F26" s="408" t="s">
        <v>7587</v>
      </c>
      <c r="G26" s="409">
        <f t="shared" si="0"/>
        <v>0</v>
      </c>
      <c r="H26" s="410"/>
    </row>
    <row r="27" spans="1:9" ht="45">
      <c r="A27" s="407">
        <v>25</v>
      </c>
      <c r="B27" s="408"/>
      <c r="C27" s="408" t="s">
        <v>10416</v>
      </c>
      <c r="D27" s="409">
        <v>0</v>
      </c>
      <c r="E27" s="409">
        <v>36</v>
      </c>
      <c r="F27" s="408" t="s">
        <v>7587</v>
      </c>
      <c r="G27" s="409">
        <f>D27*E27</f>
        <v>0</v>
      </c>
      <c r="H27" s="410"/>
    </row>
    <row r="28" spans="1:9">
      <c r="A28" s="407">
        <v>26</v>
      </c>
      <c r="B28" s="408"/>
      <c r="C28" s="408" t="s">
        <v>10417</v>
      </c>
      <c r="D28" s="409">
        <v>0</v>
      </c>
      <c r="E28" s="409">
        <v>2</v>
      </c>
      <c r="F28" s="408" t="s">
        <v>7587</v>
      </c>
      <c r="G28" s="409">
        <f>D28*E28</f>
        <v>0</v>
      </c>
      <c r="H28" s="410"/>
    </row>
    <row r="29" spans="1:9" ht="22.5">
      <c r="A29" s="407">
        <v>27</v>
      </c>
      <c r="B29" s="408"/>
      <c r="C29" s="408" t="s">
        <v>10418</v>
      </c>
      <c r="D29" s="409">
        <v>0</v>
      </c>
      <c r="E29" s="409">
        <v>59</v>
      </c>
      <c r="F29" s="408" t="s">
        <v>7587</v>
      </c>
      <c r="G29" s="409">
        <f>D29*E29</f>
        <v>0</v>
      </c>
      <c r="H29" s="410"/>
    </row>
    <row r="30" spans="1:9" ht="22.5">
      <c r="A30" s="407">
        <v>28</v>
      </c>
      <c r="B30" s="408"/>
      <c r="C30" s="408" t="s">
        <v>10419</v>
      </c>
      <c r="D30" s="409">
        <v>0</v>
      </c>
      <c r="E30" s="409">
        <v>3</v>
      </c>
      <c r="F30" s="408" t="s">
        <v>7587</v>
      </c>
      <c r="G30" s="409">
        <f t="shared" si="0"/>
        <v>0</v>
      </c>
      <c r="H30" s="410"/>
    </row>
    <row r="31" spans="1:9" ht="22.5">
      <c r="A31" s="407">
        <v>29</v>
      </c>
      <c r="B31" s="408"/>
      <c r="C31" s="408" t="s">
        <v>10420</v>
      </c>
      <c r="D31" s="409">
        <v>0</v>
      </c>
      <c r="E31" s="409">
        <v>2</v>
      </c>
      <c r="F31" s="408" t="s">
        <v>7587</v>
      </c>
      <c r="G31" s="409">
        <f t="shared" si="0"/>
        <v>0</v>
      </c>
      <c r="H31" s="410"/>
    </row>
    <row r="32" spans="1:9" ht="22.5">
      <c r="A32" s="407">
        <v>30</v>
      </c>
      <c r="B32" s="408"/>
      <c r="C32" s="408" t="s">
        <v>10421</v>
      </c>
      <c r="D32" s="409">
        <v>0</v>
      </c>
      <c r="E32" s="409">
        <v>129</v>
      </c>
      <c r="F32" s="408" t="s">
        <v>7587</v>
      </c>
      <c r="G32" s="409">
        <f t="shared" si="0"/>
        <v>0</v>
      </c>
      <c r="H32" s="410"/>
    </row>
    <row r="33" spans="1:9" ht="33.75">
      <c r="A33" s="407">
        <v>31</v>
      </c>
      <c r="B33" s="408"/>
      <c r="C33" s="408" t="s">
        <v>10422</v>
      </c>
      <c r="D33" s="409">
        <v>0</v>
      </c>
      <c r="E33" s="409">
        <v>1465</v>
      </c>
      <c r="F33" s="408" t="s">
        <v>7587</v>
      </c>
      <c r="G33" s="409">
        <f t="shared" si="0"/>
        <v>0</v>
      </c>
      <c r="H33" s="410"/>
    </row>
    <row r="34" spans="1:9" ht="33.75">
      <c r="A34" s="407">
        <v>32</v>
      </c>
      <c r="B34" s="408"/>
      <c r="C34" s="408" t="s">
        <v>10423</v>
      </c>
      <c r="D34" s="409">
        <v>0</v>
      </c>
      <c r="E34" s="409">
        <v>755</v>
      </c>
      <c r="F34" s="408" t="s">
        <v>7587</v>
      </c>
      <c r="G34" s="409">
        <f t="shared" si="0"/>
        <v>0</v>
      </c>
      <c r="H34" s="410"/>
    </row>
    <row r="35" spans="1:9">
      <c r="A35" s="407">
        <v>33</v>
      </c>
      <c r="B35" s="408"/>
      <c r="C35" s="408" t="s">
        <v>10424</v>
      </c>
      <c r="D35" s="409">
        <v>0</v>
      </c>
      <c r="E35" s="409">
        <v>1</v>
      </c>
      <c r="F35" s="408" t="s">
        <v>7587</v>
      </c>
      <c r="G35" s="409">
        <f t="shared" si="0"/>
        <v>0</v>
      </c>
      <c r="H35" s="410"/>
    </row>
    <row r="36" spans="1:9" ht="33.75">
      <c r="A36" s="407">
        <v>34</v>
      </c>
      <c r="B36" s="408"/>
      <c r="C36" s="408" t="s">
        <v>10425</v>
      </c>
      <c r="D36" s="409">
        <v>0</v>
      </c>
      <c r="E36" s="409">
        <v>66</v>
      </c>
      <c r="F36" s="408" t="s">
        <v>7587</v>
      </c>
      <c r="G36" s="409">
        <f t="shared" si="0"/>
        <v>0</v>
      </c>
      <c r="H36" s="410"/>
    </row>
    <row r="37" spans="1:9" ht="33.75">
      <c r="A37" s="407">
        <v>35</v>
      </c>
      <c r="B37" s="408"/>
      <c r="C37" s="408" t="s">
        <v>10426</v>
      </c>
      <c r="D37" s="409">
        <v>0</v>
      </c>
      <c r="E37" s="409">
        <v>1</v>
      </c>
      <c r="F37" s="408" t="s">
        <v>7587</v>
      </c>
      <c r="G37" s="409">
        <f t="shared" si="0"/>
        <v>0</v>
      </c>
      <c r="H37" s="410"/>
    </row>
    <row r="38" spans="1:9" ht="33.75">
      <c r="A38" s="407">
        <v>36</v>
      </c>
      <c r="B38" s="408"/>
      <c r="C38" s="408" t="s">
        <v>10427</v>
      </c>
      <c r="D38" s="409">
        <v>0</v>
      </c>
      <c r="E38" s="409">
        <v>3</v>
      </c>
      <c r="F38" s="408" t="s">
        <v>7587</v>
      </c>
      <c r="G38" s="409">
        <f t="shared" si="0"/>
        <v>0</v>
      </c>
      <c r="H38" s="410"/>
    </row>
    <row r="39" spans="1:9" ht="45">
      <c r="A39" s="407">
        <v>37</v>
      </c>
      <c r="B39" s="408"/>
      <c r="C39" s="408" t="s">
        <v>10428</v>
      </c>
      <c r="D39" s="409">
        <v>0</v>
      </c>
      <c r="E39" s="409">
        <v>1</v>
      </c>
      <c r="F39" s="408" t="s">
        <v>7587</v>
      </c>
      <c r="G39" s="409">
        <f t="shared" si="0"/>
        <v>0</v>
      </c>
      <c r="H39" s="410"/>
    </row>
    <row r="40" spans="1:9">
      <c r="A40" s="407">
        <v>38</v>
      </c>
      <c r="B40" s="408"/>
      <c r="C40" s="408" t="s">
        <v>10429</v>
      </c>
      <c r="D40" s="409">
        <v>0</v>
      </c>
      <c r="E40" s="409">
        <v>33</v>
      </c>
      <c r="F40" s="408" t="s">
        <v>7587</v>
      </c>
      <c r="G40" s="409">
        <f t="shared" si="0"/>
        <v>0</v>
      </c>
      <c r="H40" s="410"/>
    </row>
    <row r="41" spans="1:9" ht="22.5">
      <c r="A41" s="407">
        <v>39</v>
      </c>
      <c r="B41" s="408"/>
      <c r="C41" s="408" t="s">
        <v>10430</v>
      </c>
      <c r="D41" s="409">
        <v>0</v>
      </c>
      <c r="E41" s="409">
        <v>1</v>
      </c>
      <c r="F41" s="408" t="s">
        <v>7587</v>
      </c>
      <c r="G41" s="409">
        <f t="shared" si="0"/>
        <v>0</v>
      </c>
      <c r="H41" s="410"/>
    </row>
    <row r="42" spans="1:9" ht="22.5">
      <c r="A42" s="407">
        <v>40</v>
      </c>
      <c r="B42" s="408"/>
      <c r="C42" s="408" t="s">
        <v>10431</v>
      </c>
      <c r="D42" s="409">
        <v>0</v>
      </c>
      <c r="E42" s="409">
        <v>1</v>
      </c>
      <c r="F42" s="408" t="s">
        <v>7587</v>
      </c>
      <c r="G42" s="409">
        <f t="shared" si="0"/>
        <v>0</v>
      </c>
      <c r="H42" s="410"/>
      <c r="I42" s="411"/>
    </row>
    <row r="43" spans="1:9" ht="45">
      <c r="A43" s="407">
        <v>41</v>
      </c>
      <c r="B43" s="408"/>
      <c r="C43" s="408" t="s">
        <v>10432</v>
      </c>
      <c r="D43" s="409">
        <v>0</v>
      </c>
      <c r="E43" s="409">
        <v>11</v>
      </c>
      <c r="F43" s="408" t="s">
        <v>7587</v>
      </c>
      <c r="G43" s="409">
        <f t="shared" si="0"/>
        <v>0</v>
      </c>
      <c r="H43" s="410"/>
      <c r="I43" s="411"/>
    </row>
    <row r="44" spans="1:9" ht="22.5">
      <c r="A44" s="407">
        <v>42</v>
      </c>
      <c r="B44" s="408"/>
      <c r="C44" s="408" t="s">
        <v>10433</v>
      </c>
      <c r="D44" s="409">
        <v>0</v>
      </c>
      <c r="E44" s="409">
        <v>1</v>
      </c>
      <c r="F44" s="408" t="s">
        <v>7587</v>
      </c>
      <c r="G44" s="409">
        <f t="shared" si="0"/>
        <v>0</v>
      </c>
      <c r="H44" s="410"/>
      <c r="I44" s="411"/>
    </row>
    <row r="45" spans="1:9" ht="56.25">
      <c r="A45" s="407">
        <v>43</v>
      </c>
      <c r="B45" s="408"/>
      <c r="C45" s="408" t="s">
        <v>10434</v>
      </c>
      <c r="D45" s="409">
        <v>0</v>
      </c>
      <c r="E45" s="409">
        <v>1</v>
      </c>
      <c r="F45" s="408" t="s">
        <v>10435</v>
      </c>
      <c r="G45" s="409">
        <f t="shared" si="0"/>
        <v>0</v>
      </c>
      <c r="H45" s="410"/>
    </row>
    <row r="46" spans="1:9" ht="22.5">
      <c r="A46" s="407">
        <v>44</v>
      </c>
      <c r="B46" s="408"/>
      <c r="C46" s="408" t="s">
        <v>10436</v>
      </c>
      <c r="D46" s="409">
        <v>0</v>
      </c>
      <c r="E46" s="409">
        <v>1</v>
      </c>
      <c r="F46" s="408" t="s">
        <v>7587</v>
      </c>
      <c r="G46" s="409">
        <f t="shared" si="0"/>
        <v>0</v>
      </c>
      <c r="H46" s="410"/>
    </row>
    <row r="47" spans="1:9" ht="33.75">
      <c r="A47" s="407">
        <v>45</v>
      </c>
      <c r="B47" s="408"/>
      <c r="C47" s="408" t="s">
        <v>10437</v>
      </c>
      <c r="D47" s="409">
        <v>0</v>
      </c>
      <c r="E47" s="409">
        <v>4</v>
      </c>
      <c r="F47" s="408" t="s">
        <v>7587</v>
      </c>
      <c r="G47" s="409">
        <f t="shared" si="0"/>
        <v>0</v>
      </c>
      <c r="H47" s="410"/>
    </row>
    <row r="48" spans="1:9" ht="22.5">
      <c r="A48" s="407">
        <v>46</v>
      </c>
      <c r="B48" s="408"/>
      <c r="C48" s="408" t="s">
        <v>10438</v>
      </c>
      <c r="D48" s="409">
        <v>0</v>
      </c>
      <c r="E48" s="409">
        <v>3</v>
      </c>
      <c r="F48" s="408" t="s">
        <v>7587</v>
      </c>
      <c r="G48" s="409">
        <f t="shared" si="0"/>
        <v>0</v>
      </c>
      <c r="H48" s="410"/>
    </row>
    <row r="49" spans="1:8">
      <c r="A49" s="407">
        <v>47</v>
      </c>
      <c r="B49" s="408"/>
      <c r="C49" s="408" t="s">
        <v>10439</v>
      </c>
      <c r="D49" s="409">
        <v>0</v>
      </c>
      <c r="E49" s="409">
        <v>1790</v>
      </c>
      <c r="F49" s="408" t="s">
        <v>132</v>
      </c>
      <c r="G49" s="409">
        <f t="shared" si="0"/>
        <v>0</v>
      </c>
      <c r="H49" s="410"/>
    </row>
    <row r="50" spans="1:8" ht="33.75">
      <c r="A50" s="407">
        <v>48</v>
      </c>
      <c r="B50" s="408"/>
      <c r="C50" s="408" t="s">
        <v>10440</v>
      </c>
      <c r="D50" s="409">
        <v>0</v>
      </c>
      <c r="E50" s="409">
        <v>972</v>
      </c>
      <c r="F50" s="408" t="s">
        <v>132</v>
      </c>
      <c r="G50" s="409">
        <f t="shared" si="0"/>
        <v>0</v>
      </c>
      <c r="H50" s="410"/>
    </row>
    <row r="51" spans="1:8" ht="33.75">
      <c r="A51" s="407">
        <v>49</v>
      </c>
      <c r="B51" s="408"/>
      <c r="C51" s="408" t="s">
        <v>10441</v>
      </c>
      <c r="D51" s="409">
        <v>0</v>
      </c>
      <c r="E51" s="409">
        <v>200</v>
      </c>
      <c r="F51" s="408" t="s">
        <v>132</v>
      </c>
      <c r="G51" s="409">
        <f t="shared" si="0"/>
        <v>0</v>
      </c>
      <c r="H51" s="410"/>
    </row>
    <row r="52" spans="1:8" ht="33.75">
      <c r="A52" s="407">
        <v>50</v>
      </c>
      <c r="B52" s="408"/>
      <c r="C52" s="408" t="s">
        <v>10442</v>
      </c>
      <c r="D52" s="409">
        <v>0</v>
      </c>
      <c r="E52" s="409">
        <v>8400</v>
      </c>
      <c r="F52" s="408" t="s">
        <v>132</v>
      </c>
      <c r="G52" s="409">
        <f t="shared" si="0"/>
        <v>0</v>
      </c>
      <c r="H52" s="410"/>
    </row>
    <row r="53" spans="1:8" ht="33.75">
      <c r="A53" s="407">
        <v>51</v>
      </c>
      <c r="B53" s="408"/>
      <c r="C53" s="408" t="s">
        <v>10443</v>
      </c>
      <c r="D53" s="409">
        <v>0</v>
      </c>
      <c r="E53" s="409">
        <v>4290</v>
      </c>
      <c r="F53" s="408" t="s">
        <v>132</v>
      </c>
      <c r="G53" s="409">
        <f t="shared" si="0"/>
        <v>0</v>
      </c>
      <c r="H53" s="410"/>
    </row>
    <row r="54" spans="1:8" ht="33.75">
      <c r="A54" s="407">
        <v>52</v>
      </c>
      <c r="B54" s="408"/>
      <c r="C54" s="408" t="s">
        <v>10444</v>
      </c>
      <c r="D54" s="409">
        <v>0</v>
      </c>
      <c r="E54" s="409">
        <v>3300</v>
      </c>
      <c r="F54" s="408" t="s">
        <v>132</v>
      </c>
      <c r="G54" s="409">
        <f t="shared" si="0"/>
        <v>0</v>
      </c>
      <c r="H54" s="410"/>
    </row>
    <row r="55" spans="1:8" ht="33.75">
      <c r="A55" s="407">
        <v>53</v>
      </c>
      <c r="B55" s="408"/>
      <c r="C55" s="408" t="s">
        <v>10445</v>
      </c>
      <c r="D55" s="409">
        <v>0</v>
      </c>
      <c r="E55" s="409">
        <v>1650</v>
      </c>
      <c r="F55" s="408" t="s">
        <v>132</v>
      </c>
      <c r="G55" s="409">
        <f t="shared" si="0"/>
        <v>0</v>
      </c>
      <c r="H55" s="410"/>
    </row>
    <row r="56" spans="1:8" ht="22.5">
      <c r="A56" s="407">
        <v>54</v>
      </c>
      <c r="B56" s="408"/>
      <c r="C56" s="408" t="s">
        <v>10446</v>
      </c>
      <c r="D56" s="409">
        <v>0</v>
      </c>
      <c r="E56" s="409">
        <v>3500</v>
      </c>
      <c r="F56" s="408" t="s">
        <v>132</v>
      </c>
      <c r="G56" s="409">
        <f t="shared" si="0"/>
        <v>0</v>
      </c>
      <c r="H56" s="410"/>
    </row>
    <row r="57" spans="1:8">
      <c r="A57" s="407">
        <v>55</v>
      </c>
      <c r="B57" s="408"/>
      <c r="C57" s="408" t="s">
        <v>10447</v>
      </c>
      <c r="D57" s="409">
        <v>0</v>
      </c>
      <c r="E57" s="409">
        <v>1400</v>
      </c>
      <c r="F57" s="408" t="s">
        <v>132</v>
      </c>
      <c r="G57" s="409">
        <f t="shared" si="0"/>
        <v>0</v>
      </c>
      <c r="H57" s="410"/>
    </row>
    <row r="58" spans="1:8">
      <c r="A58" s="407">
        <v>56</v>
      </c>
      <c r="B58" s="408"/>
      <c r="C58" s="408" t="s">
        <v>10448</v>
      </c>
      <c r="D58" s="409">
        <v>0</v>
      </c>
      <c r="E58" s="409">
        <v>500</v>
      </c>
      <c r="F58" s="408" t="s">
        <v>132</v>
      </c>
      <c r="G58" s="409">
        <f t="shared" si="0"/>
        <v>0</v>
      </c>
      <c r="H58" s="410"/>
    </row>
    <row r="59" spans="1:8" ht="22.5">
      <c r="A59" s="407">
        <v>57</v>
      </c>
      <c r="B59" s="408"/>
      <c r="C59" s="408" t="s">
        <v>10449</v>
      </c>
      <c r="D59" s="409">
        <v>0</v>
      </c>
      <c r="E59" s="409">
        <v>80</v>
      </c>
      <c r="F59" s="408" t="s">
        <v>132</v>
      </c>
      <c r="G59" s="409">
        <f t="shared" si="0"/>
        <v>0</v>
      </c>
      <c r="H59" s="410"/>
    </row>
    <row r="60" spans="1:8" ht="22.5">
      <c r="A60" s="407">
        <v>58</v>
      </c>
      <c r="B60" s="408"/>
      <c r="C60" s="408" t="s">
        <v>10450</v>
      </c>
      <c r="D60" s="409">
        <v>0</v>
      </c>
      <c r="E60" s="409">
        <v>20</v>
      </c>
      <c r="F60" s="408" t="s">
        <v>132</v>
      </c>
      <c r="G60" s="409">
        <f t="shared" si="0"/>
        <v>0</v>
      </c>
      <c r="H60" s="410"/>
    </row>
    <row r="61" spans="1:8" ht="33.75">
      <c r="A61" s="407">
        <v>59</v>
      </c>
      <c r="B61" s="408"/>
      <c r="C61" s="408" t="s">
        <v>10451</v>
      </c>
      <c r="D61" s="409">
        <v>0</v>
      </c>
      <c r="E61" s="409">
        <v>40</v>
      </c>
      <c r="F61" s="408" t="s">
        <v>132</v>
      </c>
      <c r="G61" s="409">
        <f t="shared" si="0"/>
        <v>0</v>
      </c>
      <c r="H61" s="410"/>
    </row>
    <row r="62" spans="1:8" ht="22.5">
      <c r="A62" s="407">
        <v>60</v>
      </c>
      <c r="B62" s="408"/>
      <c r="C62" s="408" t="s">
        <v>10452</v>
      </c>
      <c r="D62" s="409">
        <v>0</v>
      </c>
      <c r="E62" s="409">
        <v>600</v>
      </c>
      <c r="F62" s="408" t="s">
        <v>132</v>
      </c>
      <c r="G62" s="409">
        <f t="shared" si="0"/>
        <v>0</v>
      </c>
      <c r="H62" s="410"/>
    </row>
    <row r="63" spans="1:8" ht="22.5">
      <c r="A63" s="407">
        <v>61</v>
      </c>
      <c r="B63" s="408"/>
      <c r="C63" s="408" t="s">
        <v>10453</v>
      </c>
      <c r="D63" s="409">
        <v>0</v>
      </c>
      <c r="E63" s="409">
        <v>125</v>
      </c>
      <c r="F63" s="408" t="s">
        <v>132</v>
      </c>
      <c r="G63" s="409">
        <f t="shared" si="0"/>
        <v>0</v>
      </c>
      <c r="H63" s="410"/>
    </row>
    <row r="64" spans="1:8" ht="33.75">
      <c r="A64" s="407">
        <v>62</v>
      </c>
      <c r="B64" s="408"/>
      <c r="C64" s="408" t="s">
        <v>10454</v>
      </c>
      <c r="D64" s="409">
        <v>0</v>
      </c>
      <c r="E64" s="409">
        <v>175</v>
      </c>
      <c r="F64" s="408" t="s">
        <v>132</v>
      </c>
      <c r="G64" s="409">
        <f t="shared" si="0"/>
        <v>0</v>
      </c>
      <c r="H64" s="410"/>
    </row>
    <row r="65" spans="1:8" ht="33.75">
      <c r="A65" s="407">
        <v>63</v>
      </c>
      <c r="B65" s="408"/>
      <c r="C65" s="408" t="s">
        <v>10455</v>
      </c>
      <c r="D65" s="409">
        <v>0</v>
      </c>
      <c r="E65" s="409">
        <v>110</v>
      </c>
      <c r="F65" s="408" t="s">
        <v>132</v>
      </c>
      <c r="G65" s="409">
        <f t="shared" si="0"/>
        <v>0</v>
      </c>
      <c r="H65" s="410"/>
    </row>
    <row r="66" spans="1:8" ht="45">
      <c r="A66" s="407">
        <v>64</v>
      </c>
      <c r="B66" s="408"/>
      <c r="C66" s="408" t="s">
        <v>10456</v>
      </c>
      <c r="D66" s="409">
        <v>0</v>
      </c>
      <c r="E66" s="409">
        <v>460</v>
      </c>
      <c r="F66" s="408" t="s">
        <v>132</v>
      </c>
      <c r="G66" s="409">
        <f t="shared" si="0"/>
        <v>0</v>
      </c>
      <c r="H66" s="410"/>
    </row>
    <row r="67" spans="1:8" ht="22.5">
      <c r="A67" s="407">
        <v>65</v>
      </c>
      <c r="B67" s="408"/>
      <c r="C67" s="408" t="s">
        <v>10457</v>
      </c>
      <c r="D67" s="409">
        <v>0</v>
      </c>
      <c r="E67" s="409">
        <v>11</v>
      </c>
      <c r="F67" s="408" t="s">
        <v>7587</v>
      </c>
      <c r="G67" s="409">
        <f t="shared" ref="G67:G95" si="1">D67*E67</f>
        <v>0</v>
      </c>
      <c r="H67" s="410"/>
    </row>
    <row r="68" spans="1:8" ht="45">
      <c r="A68" s="407">
        <v>66</v>
      </c>
      <c r="B68" s="408"/>
      <c r="C68" s="408" t="s">
        <v>10432</v>
      </c>
      <c r="D68" s="409">
        <v>0</v>
      </c>
      <c r="E68" s="409">
        <v>11</v>
      </c>
      <c r="F68" s="408" t="s">
        <v>7587</v>
      </c>
      <c r="G68" s="409">
        <f t="shared" si="1"/>
        <v>0</v>
      </c>
      <c r="H68" s="410"/>
    </row>
    <row r="69" spans="1:8" ht="22.5">
      <c r="A69" s="407">
        <v>67</v>
      </c>
      <c r="B69" s="408"/>
      <c r="C69" s="408" t="s">
        <v>10433</v>
      </c>
      <c r="D69" s="409">
        <v>0</v>
      </c>
      <c r="E69" s="409">
        <v>1</v>
      </c>
      <c r="F69" s="408" t="s">
        <v>7587</v>
      </c>
      <c r="G69" s="409">
        <f t="shared" si="1"/>
        <v>0</v>
      </c>
      <c r="H69" s="410"/>
    </row>
    <row r="70" spans="1:8">
      <c r="A70" s="407">
        <v>68</v>
      </c>
      <c r="B70" s="408"/>
      <c r="C70" s="408" t="s">
        <v>10458</v>
      </c>
      <c r="D70" s="409">
        <v>0</v>
      </c>
      <c r="E70" s="409">
        <v>11</v>
      </c>
      <c r="F70" s="408" t="s">
        <v>7587</v>
      </c>
      <c r="G70" s="409">
        <f t="shared" si="1"/>
        <v>0</v>
      </c>
      <c r="H70" s="410"/>
    </row>
    <row r="71" spans="1:8">
      <c r="A71" s="407">
        <v>69</v>
      </c>
      <c r="B71" s="408"/>
      <c r="C71" s="408" t="s">
        <v>10459</v>
      </c>
      <c r="D71" s="409">
        <v>0</v>
      </c>
      <c r="E71" s="409">
        <v>2</v>
      </c>
      <c r="F71" s="408" t="s">
        <v>7587</v>
      </c>
      <c r="G71" s="409">
        <f t="shared" si="1"/>
        <v>0</v>
      </c>
      <c r="H71" s="410"/>
    </row>
    <row r="72" spans="1:8" ht="22.5">
      <c r="A72" s="407">
        <v>70</v>
      </c>
      <c r="B72" s="408"/>
      <c r="C72" s="408" t="s">
        <v>10460</v>
      </c>
      <c r="D72" s="409">
        <v>0</v>
      </c>
      <c r="E72" s="409">
        <v>16</v>
      </c>
      <c r="F72" s="408" t="s">
        <v>7587</v>
      </c>
      <c r="G72" s="409">
        <f t="shared" si="1"/>
        <v>0</v>
      </c>
      <c r="H72" s="410"/>
    </row>
    <row r="73" spans="1:8">
      <c r="A73" s="407">
        <v>71</v>
      </c>
      <c r="B73" s="408"/>
      <c r="C73" s="408" t="s">
        <v>10461</v>
      </c>
      <c r="D73" s="409">
        <v>0</v>
      </c>
      <c r="E73" s="409">
        <v>26</v>
      </c>
      <c r="F73" s="408" t="s">
        <v>7587</v>
      </c>
      <c r="G73" s="409">
        <f t="shared" si="1"/>
        <v>0</v>
      </c>
      <c r="H73" s="410"/>
    </row>
    <row r="74" spans="1:8">
      <c r="A74" s="407">
        <v>72</v>
      </c>
      <c r="B74" s="408"/>
      <c r="C74" s="408" t="s">
        <v>10462</v>
      </c>
      <c r="D74" s="409">
        <v>0</v>
      </c>
      <c r="E74" s="409">
        <v>156</v>
      </c>
      <c r="F74" s="408" t="s">
        <v>7587</v>
      </c>
      <c r="G74" s="409">
        <f t="shared" si="1"/>
        <v>0</v>
      </c>
      <c r="H74" s="410"/>
    </row>
    <row r="75" spans="1:8">
      <c r="A75" s="407">
        <v>73</v>
      </c>
      <c r="B75" s="408"/>
      <c r="C75" s="408" t="s">
        <v>10463</v>
      </c>
      <c r="D75" s="409">
        <v>0</v>
      </c>
      <c r="E75" s="409">
        <v>252</v>
      </c>
      <c r="F75" s="408" t="s">
        <v>7587</v>
      </c>
      <c r="G75" s="409">
        <f t="shared" si="1"/>
        <v>0</v>
      </c>
      <c r="H75" s="410"/>
    </row>
    <row r="76" spans="1:8">
      <c r="A76" s="407">
        <v>74</v>
      </c>
      <c r="B76" s="408"/>
      <c r="C76" s="408" t="s">
        <v>10464</v>
      </c>
      <c r="D76" s="409">
        <v>0</v>
      </c>
      <c r="E76" s="409">
        <v>10</v>
      </c>
      <c r="F76" s="408" t="s">
        <v>7587</v>
      </c>
      <c r="G76" s="409">
        <f t="shared" si="1"/>
        <v>0</v>
      </c>
      <c r="H76" s="410"/>
    </row>
    <row r="77" spans="1:8" ht="22.5">
      <c r="A77" s="407">
        <v>75</v>
      </c>
      <c r="B77" s="408"/>
      <c r="C77" s="408" t="s">
        <v>10465</v>
      </c>
      <c r="D77" s="409">
        <v>0</v>
      </c>
      <c r="E77" s="409">
        <v>11</v>
      </c>
      <c r="F77" s="408" t="s">
        <v>7587</v>
      </c>
      <c r="G77" s="409">
        <f t="shared" si="1"/>
        <v>0</v>
      </c>
      <c r="H77" s="410"/>
    </row>
    <row r="78" spans="1:8">
      <c r="A78" s="407">
        <v>76</v>
      </c>
      <c r="B78" s="408"/>
      <c r="C78" s="408" t="s">
        <v>10466</v>
      </c>
      <c r="D78" s="409">
        <v>0</v>
      </c>
      <c r="E78" s="409">
        <v>1</v>
      </c>
      <c r="F78" s="408" t="s">
        <v>7587</v>
      </c>
      <c r="G78" s="409">
        <f>D78*E78</f>
        <v>0</v>
      </c>
      <c r="H78" s="410"/>
    </row>
    <row r="79" spans="1:8">
      <c r="A79" s="407">
        <v>77</v>
      </c>
      <c r="B79" s="408"/>
      <c r="C79" s="408" t="s">
        <v>10467</v>
      </c>
      <c r="D79" s="409">
        <v>0</v>
      </c>
      <c r="E79" s="409">
        <v>30</v>
      </c>
      <c r="F79" s="408" t="s">
        <v>7587</v>
      </c>
      <c r="G79" s="409">
        <f>D79*E79</f>
        <v>0</v>
      </c>
      <c r="H79" s="410"/>
    </row>
    <row r="80" spans="1:8">
      <c r="A80" s="407">
        <v>78</v>
      </c>
      <c r="B80" s="408"/>
      <c r="C80" s="408" t="s">
        <v>10468</v>
      </c>
      <c r="D80" s="409">
        <v>0</v>
      </c>
      <c r="E80" s="409">
        <v>2</v>
      </c>
      <c r="F80" s="408" t="s">
        <v>7587</v>
      </c>
      <c r="G80" s="409">
        <f>D80*E80</f>
        <v>0</v>
      </c>
      <c r="H80" s="410"/>
    </row>
    <row r="81" spans="1:8" ht="22.5">
      <c r="A81" s="407">
        <v>79</v>
      </c>
      <c r="B81" s="408"/>
      <c r="C81" s="408" t="s">
        <v>10469</v>
      </c>
      <c r="D81" s="409">
        <v>0</v>
      </c>
      <c r="E81" s="409">
        <v>519</v>
      </c>
      <c r="F81" s="408" t="s">
        <v>132</v>
      </c>
      <c r="G81" s="409">
        <f t="shared" si="1"/>
        <v>0</v>
      </c>
      <c r="H81" s="410"/>
    </row>
    <row r="82" spans="1:8" ht="22.5">
      <c r="A82" s="407">
        <v>80</v>
      </c>
      <c r="B82" s="408"/>
      <c r="C82" s="408" t="s">
        <v>10470</v>
      </c>
      <c r="D82" s="409">
        <v>0</v>
      </c>
      <c r="E82" s="409">
        <v>500</v>
      </c>
      <c r="F82" s="408" t="s">
        <v>132</v>
      </c>
      <c r="G82" s="409">
        <f t="shared" si="1"/>
        <v>0</v>
      </c>
      <c r="H82" s="410"/>
    </row>
    <row r="83" spans="1:8" ht="22.5">
      <c r="A83" s="407">
        <v>81</v>
      </c>
      <c r="B83" s="408"/>
      <c r="C83" s="408" t="s">
        <v>10471</v>
      </c>
      <c r="D83" s="409">
        <v>0</v>
      </c>
      <c r="E83" s="409">
        <v>4000</v>
      </c>
      <c r="F83" s="408" t="s">
        <v>132</v>
      </c>
      <c r="G83" s="409">
        <f t="shared" si="1"/>
        <v>0</v>
      </c>
      <c r="H83" s="410"/>
    </row>
    <row r="84" spans="1:8">
      <c r="A84" s="407">
        <v>82</v>
      </c>
      <c r="B84" s="408"/>
      <c r="C84" s="408" t="s">
        <v>10472</v>
      </c>
      <c r="D84" s="409">
        <v>0</v>
      </c>
      <c r="E84" s="409">
        <v>3300</v>
      </c>
      <c r="F84" s="408" t="s">
        <v>132</v>
      </c>
      <c r="G84" s="409">
        <f t="shared" si="1"/>
        <v>0</v>
      </c>
      <c r="H84" s="410"/>
    </row>
    <row r="85" spans="1:8">
      <c r="A85" s="407">
        <v>83</v>
      </c>
      <c r="B85" s="408"/>
      <c r="C85" s="408" t="s">
        <v>10473</v>
      </c>
      <c r="D85" s="409">
        <v>0</v>
      </c>
      <c r="E85" s="409">
        <v>1790</v>
      </c>
      <c r="F85" s="408" t="s">
        <v>132</v>
      </c>
      <c r="G85" s="409">
        <f t="shared" si="1"/>
        <v>0</v>
      </c>
      <c r="H85" s="410"/>
    </row>
    <row r="86" spans="1:8">
      <c r="A86" s="407">
        <v>84</v>
      </c>
      <c r="B86" s="408"/>
      <c r="C86" s="408" t="s">
        <v>10474</v>
      </c>
      <c r="D86" s="409">
        <v>0</v>
      </c>
      <c r="E86" s="409">
        <v>2310</v>
      </c>
      <c r="F86" s="408" t="s">
        <v>132</v>
      </c>
      <c r="G86" s="409">
        <f t="shared" si="1"/>
        <v>0</v>
      </c>
      <c r="H86" s="410"/>
    </row>
    <row r="87" spans="1:8">
      <c r="A87" s="407">
        <v>85</v>
      </c>
      <c r="B87" s="408"/>
      <c r="C87" s="408" t="s">
        <v>10475</v>
      </c>
      <c r="D87" s="409">
        <v>0</v>
      </c>
      <c r="E87" s="409">
        <v>41</v>
      </c>
      <c r="F87" s="408" t="s">
        <v>7587</v>
      </c>
      <c r="G87" s="409">
        <f t="shared" si="1"/>
        <v>0</v>
      </c>
      <c r="H87" s="410"/>
    </row>
    <row r="88" spans="1:8">
      <c r="A88" s="407">
        <v>86</v>
      </c>
      <c r="B88" s="408"/>
      <c r="C88" s="408" t="s">
        <v>10476</v>
      </c>
      <c r="D88" s="409">
        <v>0</v>
      </c>
      <c r="E88" s="409">
        <v>68</v>
      </c>
      <c r="F88" s="408" t="s">
        <v>7587</v>
      </c>
      <c r="G88" s="409">
        <f t="shared" si="1"/>
        <v>0</v>
      </c>
      <c r="H88" s="410"/>
    </row>
    <row r="89" spans="1:8">
      <c r="A89" s="407">
        <v>87</v>
      </c>
      <c r="B89" s="408"/>
      <c r="C89" s="408" t="s">
        <v>10477</v>
      </c>
      <c r="D89" s="409">
        <v>0</v>
      </c>
      <c r="E89" s="409">
        <v>33</v>
      </c>
      <c r="F89" s="408" t="s">
        <v>7587</v>
      </c>
      <c r="G89" s="409">
        <f t="shared" si="1"/>
        <v>0</v>
      </c>
      <c r="H89" s="410"/>
    </row>
    <row r="90" spans="1:8" ht="22.5">
      <c r="A90" s="407">
        <v>88</v>
      </c>
      <c r="B90" s="408"/>
      <c r="C90" s="408" t="s">
        <v>10478</v>
      </c>
      <c r="D90" s="409">
        <v>0</v>
      </c>
      <c r="E90" s="409">
        <v>1</v>
      </c>
      <c r="F90" s="408" t="s">
        <v>7587</v>
      </c>
      <c r="G90" s="409">
        <f t="shared" si="1"/>
        <v>0</v>
      </c>
      <c r="H90" s="410"/>
    </row>
    <row r="91" spans="1:8">
      <c r="A91" s="407">
        <v>89</v>
      </c>
      <c r="B91" s="408"/>
      <c r="C91" s="408" t="s">
        <v>10479</v>
      </c>
      <c r="D91" s="409">
        <v>0</v>
      </c>
      <c r="E91" s="409">
        <v>33</v>
      </c>
      <c r="F91" s="408" t="s">
        <v>7587</v>
      </c>
      <c r="G91" s="409">
        <f t="shared" si="1"/>
        <v>0</v>
      </c>
      <c r="H91" s="410"/>
    </row>
    <row r="92" spans="1:8" ht="33.75">
      <c r="A92" s="407">
        <v>90</v>
      </c>
      <c r="B92" s="408"/>
      <c r="C92" s="408" t="s">
        <v>10480</v>
      </c>
      <c r="D92" s="409">
        <v>0</v>
      </c>
      <c r="E92" s="409">
        <v>0</v>
      </c>
      <c r="F92" s="408" t="s">
        <v>7587</v>
      </c>
      <c r="G92" s="409">
        <f t="shared" si="1"/>
        <v>0</v>
      </c>
      <c r="H92" s="410"/>
    </row>
    <row r="93" spans="1:8">
      <c r="A93" s="412">
        <v>91</v>
      </c>
      <c r="B93" s="408"/>
      <c r="C93" s="408" t="s">
        <v>10481</v>
      </c>
      <c r="D93" s="409">
        <v>0</v>
      </c>
      <c r="E93" s="409">
        <v>1</v>
      </c>
      <c r="F93" s="408" t="s">
        <v>7587</v>
      </c>
      <c r="G93" s="409">
        <f t="shared" si="1"/>
        <v>0</v>
      </c>
      <c r="H93" s="410"/>
    </row>
    <row r="94" spans="1:8" ht="33.75">
      <c r="A94" s="412">
        <v>92</v>
      </c>
      <c r="B94" s="408"/>
      <c r="C94" s="408" t="s">
        <v>10482</v>
      </c>
      <c r="D94" s="409">
        <v>0</v>
      </c>
      <c r="E94" s="409">
        <v>0</v>
      </c>
      <c r="F94" s="408" t="s">
        <v>7587</v>
      </c>
      <c r="G94" s="409">
        <f>D94*E94</f>
        <v>0</v>
      </c>
      <c r="H94" s="410"/>
    </row>
    <row r="95" spans="1:8">
      <c r="A95" s="412">
        <v>93</v>
      </c>
      <c r="B95" s="408"/>
      <c r="C95" s="408" t="s">
        <v>10483</v>
      </c>
      <c r="D95" s="409">
        <v>0</v>
      </c>
      <c r="E95" s="409">
        <v>1</v>
      </c>
      <c r="F95" s="408" t="s">
        <v>7587</v>
      </c>
      <c r="G95" s="409">
        <f t="shared" si="1"/>
        <v>0</v>
      </c>
      <c r="H95" s="410"/>
    </row>
    <row r="96" spans="1:8" ht="12" thickBot="1">
      <c r="A96" s="413" t="s">
        <v>10484</v>
      </c>
    </row>
    <row r="97" spans="1:8" ht="12.75" thickTop="1">
      <c r="A97" s="414"/>
      <c r="B97" s="414"/>
      <c r="C97" s="414"/>
      <c r="D97" s="414"/>
      <c r="E97" s="414"/>
      <c r="F97" s="414"/>
      <c r="G97" s="415">
        <f>SUM(G3:G95)</f>
        <v>0</v>
      </c>
    </row>
    <row r="99" spans="1:8" ht="12.75">
      <c r="A99" s="416"/>
    </row>
    <row r="100" spans="1:8" ht="12">
      <c r="A100" s="417"/>
    </row>
    <row r="101" spans="1:8" ht="15.75">
      <c r="A101" s="418"/>
      <c r="B101" s="418" t="s">
        <v>10485</v>
      </c>
    </row>
    <row r="102" spans="1:8">
      <c r="A102" s="389" t="s">
        <v>10388</v>
      </c>
      <c r="B102" s="406" t="s">
        <v>10389</v>
      </c>
      <c r="C102" s="406" t="s">
        <v>10357</v>
      </c>
      <c r="D102" s="389" t="s">
        <v>10390</v>
      </c>
      <c r="E102" s="389" t="s">
        <v>10391</v>
      </c>
      <c r="F102" s="406" t="s">
        <v>10392</v>
      </c>
      <c r="G102" s="389" t="s">
        <v>10393</v>
      </c>
    </row>
    <row r="103" spans="1:8" ht="22.5">
      <c r="A103" s="407">
        <v>1</v>
      </c>
      <c r="B103" s="408"/>
      <c r="C103" s="408" t="s">
        <v>10486</v>
      </c>
      <c r="D103" s="409">
        <v>0</v>
      </c>
      <c r="E103" s="409">
        <v>175</v>
      </c>
      <c r="F103" s="408" t="s">
        <v>132</v>
      </c>
      <c r="G103" s="409">
        <f>D103*E103</f>
        <v>0</v>
      </c>
      <c r="H103" s="410"/>
    </row>
    <row r="104" spans="1:8" ht="33.75">
      <c r="A104" s="407">
        <v>2</v>
      </c>
      <c r="B104" s="408"/>
      <c r="C104" s="408" t="s">
        <v>10487</v>
      </c>
      <c r="D104" s="409">
        <v>0</v>
      </c>
      <c r="E104" s="409">
        <v>175</v>
      </c>
      <c r="F104" s="408" t="s">
        <v>132</v>
      </c>
      <c r="G104" s="409">
        <f>D104*E104</f>
        <v>0</v>
      </c>
      <c r="H104" s="410"/>
    </row>
    <row r="105" spans="1:8">
      <c r="A105" s="419">
        <v>3</v>
      </c>
      <c r="B105" s="420"/>
      <c r="C105" s="420" t="s">
        <v>10488</v>
      </c>
      <c r="D105" s="421">
        <v>0</v>
      </c>
      <c r="E105" s="421">
        <v>50.6</v>
      </c>
      <c r="F105" s="420" t="s">
        <v>181</v>
      </c>
      <c r="G105" s="421">
        <f>D105*E105</f>
        <v>0</v>
      </c>
    </row>
    <row r="106" spans="1:8" ht="22.5">
      <c r="A106" s="419">
        <v>4</v>
      </c>
      <c r="B106" s="420"/>
      <c r="C106" s="420" t="s">
        <v>10489</v>
      </c>
      <c r="D106" s="421">
        <v>0</v>
      </c>
      <c r="E106" s="421">
        <v>52</v>
      </c>
      <c r="F106" s="420" t="s">
        <v>136</v>
      </c>
      <c r="G106" s="421">
        <f>D106*E106</f>
        <v>0</v>
      </c>
    </row>
    <row r="107" spans="1:8" ht="45">
      <c r="A107" s="419">
        <v>5</v>
      </c>
      <c r="B107" s="420"/>
      <c r="C107" s="420" t="s">
        <v>10490</v>
      </c>
      <c r="D107" s="421">
        <v>0</v>
      </c>
      <c r="E107" s="421">
        <v>15</v>
      </c>
      <c r="F107" s="420" t="s">
        <v>181</v>
      </c>
      <c r="G107" s="421">
        <f>D107*E107</f>
        <v>0</v>
      </c>
    </row>
    <row r="108" spans="1:8">
      <c r="G108" s="395">
        <f>SUM(G103:G107)</f>
        <v>0</v>
      </c>
    </row>
    <row r="109" spans="1:8" ht="12" thickBot="1">
      <c r="A109" s="413" t="s">
        <v>10484</v>
      </c>
    </row>
    <row r="110" spans="1:8" ht="12.75" thickTop="1">
      <c r="A110" s="414"/>
      <c r="B110" s="414"/>
      <c r="C110" s="414"/>
      <c r="D110" s="414"/>
      <c r="E110" s="414"/>
      <c r="F110" s="414"/>
      <c r="G110" s="415">
        <f>G108</f>
        <v>0</v>
      </c>
    </row>
    <row r="112" spans="1:8" ht="12.75">
      <c r="A112" s="416"/>
    </row>
    <row r="113" spans="1:9" ht="12">
      <c r="A113" s="417"/>
    </row>
    <row r="115" spans="1:9" ht="15.75">
      <c r="A115" s="418"/>
      <c r="B115" s="418" t="s">
        <v>10491</v>
      </c>
      <c r="C115" s="418"/>
      <c r="D115" s="418"/>
      <c r="E115" s="418"/>
      <c r="F115" s="418"/>
      <c r="G115" s="418"/>
    </row>
    <row r="116" spans="1:9">
      <c r="A116" s="389" t="s">
        <v>10388</v>
      </c>
      <c r="B116" s="406" t="s">
        <v>10389</v>
      </c>
      <c r="C116" s="406" t="s">
        <v>10357</v>
      </c>
      <c r="D116" s="389" t="s">
        <v>10390</v>
      </c>
      <c r="E116" s="389" t="s">
        <v>10391</v>
      </c>
      <c r="F116" s="406" t="s">
        <v>10392</v>
      </c>
      <c r="G116" s="389" t="s">
        <v>10393</v>
      </c>
    </row>
    <row r="117" spans="1:9" ht="33.75">
      <c r="A117" s="407">
        <v>1</v>
      </c>
      <c r="B117" s="408" t="s">
        <v>8219</v>
      </c>
      <c r="C117" s="408" t="s">
        <v>10492</v>
      </c>
      <c r="D117" s="409">
        <v>0</v>
      </c>
      <c r="E117" s="409">
        <v>686</v>
      </c>
      <c r="F117" s="408" t="s">
        <v>7587</v>
      </c>
      <c r="G117" s="409">
        <f>D117*E117</f>
        <v>0</v>
      </c>
      <c r="H117" s="410"/>
    </row>
    <row r="118" spans="1:9" ht="33.75">
      <c r="A118" s="407">
        <v>2</v>
      </c>
      <c r="B118" s="408" t="s">
        <v>10493</v>
      </c>
      <c r="C118" s="408" t="s">
        <v>10494</v>
      </c>
      <c r="D118" s="409">
        <v>0</v>
      </c>
      <c r="E118" s="409">
        <v>686</v>
      </c>
      <c r="F118" s="408" t="s">
        <v>7587</v>
      </c>
      <c r="G118" s="409">
        <f>D118*E118</f>
        <v>0</v>
      </c>
      <c r="H118" s="410"/>
    </row>
    <row r="119" spans="1:9">
      <c r="A119" s="410"/>
      <c r="B119" s="410"/>
      <c r="C119" s="410"/>
      <c r="D119" s="410"/>
      <c r="E119" s="410"/>
      <c r="F119" s="410"/>
      <c r="G119" s="422">
        <f>SUM(G117:G118)</f>
        <v>0</v>
      </c>
      <c r="H119" s="410"/>
    </row>
    <row r="120" spans="1:9" ht="12" thickBot="1">
      <c r="A120" s="413" t="s">
        <v>10484</v>
      </c>
    </row>
    <row r="121" spans="1:9" ht="12.75" thickTop="1">
      <c r="A121" s="414"/>
      <c r="B121" s="414"/>
      <c r="C121" s="414"/>
      <c r="D121" s="414"/>
      <c r="E121" s="414"/>
      <c r="F121" s="414"/>
      <c r="G121" s="415">
        <f>G119</f>
        <v>0</v>
      </c>
    </row>
    <row r="123" spans="1:9" ht="12.75">
      <c r="A123" s="416"/>
    </row>
    <row r="124" spans="1:9" ht="12">
      <c r="A124" s="417"/>
    </row>
    <row r="126" spans="1:9" ht="15.75">
      <c r="A126" s="418"/>
      <c r="B126" s="418" t="s">
        <v>10495</v>
      </c>
      <c r="C126" s="418"/>
      <c r="D126" s="418"/>
      <c r="E126" s="418"/>
      <c r="F126" s="418"/>
      <c r="G126" s="418"/>
    </row>
    <row r="127" spans="1:9">
      <c r="A127" s="389" t="s">
        <v>10388</v>
      </c>
      <c r="B127" s="406" t="s">
        <v>10389</v>
      </c>
      <c r="C127" s="406" t="s">
        <v>10357</v>
      </c>
      <c r="D127" s="389" t="s">
        <v>10390</v>
      </c>
      <c r="E127" s="389" t="s">
        <v>10391</v>
      </c>
      <c r="F127" s="406" t="s">
        <v>10392</v>
      </c>
      <c r="G127" s="389" t="s">
        <v>10393</v>
      </c>
    </row>
    <row r="128" spans="1:9" ht="67.5">
      <c r="A128" s="407" t="s">
        <v>10496</v>
      </c>
      <c r="B128" s="408" t="s">
        <v>19</v>
      </c>
      <c r="C128" s="408" t="s">
        <v>10497</v>
      </c>
      <c r="D128" s="409">
        <v>0</v>
      </c>
      <c r="E128" s="409">
        <v>142</v>
      </c>
      <c r="F128" s="408" t="s">
        <v>7587</v>
      </c>
      <c r="G128" s="409">
        <f t="shared" ref="G128:G191" si="2">D128*E128</f>
        <v>0</v>
      </c>
      <c r="H128" s="410"/>
      <c r="I128" s="410"/>
    </row>
    <row r="129" spans="1:10" ht="67.5">
      <c r="A129" s="407" t="s">
        <v>10498</v>
      </c>
      <c r="B129" s="408" t="s">
        <v>19</v>
      </c>
      <c r="C129" s="408" t="s">
        <v>10499</v>
      </c>
      <c r="D129" s="409">
        <v>0</v>
      </c>
      <c r="E129" s="409">
        <v>154</v>
      </c>
      <c r="F129" s="408" t="s">
        <v>7587</v>
      </c>
      <c r="G129" s="409">
        <f t="shared" si="2"/>
        <v>0</v>
      </c>
      <c r="H129" s="410"/>
      <c r="I129" s="410"/>
    </row>
    <row r="130" spans="1:10" ht="67.5">
      <c r="A130" s="407" t="s">
        <v>10500</v>
      </c>
      <c r="B130" s="408" t="s">
        <v>19</v>
      </c>
      <c r="C130" s="408" t="s">
        <v>10501</v>
      </c>
      <c r="D130" s="409">
        <v>0</v>
      </c>
      <c r="E130" s="409">
        <v>31</v>
      </c>
      <c r="F130" s="408" t="s">
        <v>7587</v>
      </c>
      <c r="G130" s="409">
        <f t="shared" si="2"/>
        <v>0</v>
      </c>
      <c r="H130" s="410"/>
      <c r="I130" s="410"/>
    </row>
    <row r="131" spans="1:10" ht="67.5">
      <c r="A131" s="407" t="s">
        <v>10502</v>
      </c>
      <c r="B131" s="408" t="s">
        <v>19</v>
      </c>
      <c r="C131" s="408" t="s">
        <v>10503</v>
      </c>
      <c r="D131" s="409">
        <v>0</v>
      </c>
      <c r="E131" s="409">
        <v>88</v>
      </c>
      <c r="F131" s="408" t="s">
        <v>7587</v>
      </c>
      <c r="G131" s="409">
        <f t="shared" si="2"/>
        <v>0</v>
      </c>
      <c r="H131" s="410"/>
      <c r="I131" s="410"/>
    </row>
    <row r="132" spans="1:10" ht="45">
      <c r="A132" s="407" t="s">
        <v>10504</v>
      </c>
      <c r="B132" s="408" t="s">
        <v>19</v>
      </c>
      <c r="C132" s="408" t="s">
        <v>10505</v>
      </c>
      <c r="D132" s="409">
        <v>0</v>
      </c>
      <c r="E132" s="409">
        <v>33</v>
      </c>
      <c r="F132" s="408" t="s">
        <v>7587</v>
      </c>
      <c r="G132" s="409">
        <f>D132*E132</f>
        <v>0</v>
      </c>
      <c r="H132" s="410"/>
      <c r="I132" s="410"/>
    </row>
    <row r="133" spans="1:10" ht="67.5">
      <c r="A133" s="407" t="s">
        <v>10506</v>
      </c>
      <c r="B133" s="408" t="s">
        <v>19</v>
      </c>
      <c r="C133" s="408" t="s">
        <v>10507</v>
      </c>
      <c r="D133" s="409">
        <v>0</v>
      </c>
      <c r="E133" s="409">
        <v>2</v>
      </c>
      <c r="F133" s="408" t="s">
        <v>7587</v>
      </c>
      <c r="G133" s="409">
        <f>D133*E133</f>
        <v>0</v>
      </c>
      <c r="H133" s="410"/>
      <c r="I133" s="410"/>
    </row>
    <row r="134" spans="1:10" ht="67.5">
      <c r="A134" s="407" t="s">
        <v>10508</v>
      </c>
      <c r="B134" s="408" t="s">
        <v>19</v>
      </c>
      <c r="C134" s="408" t="s">
        <v>10509</v>
      </c>
      <c r="D134" s="409">
        <v>0</v>
      </c>
      <c r="E134" s="409">
        <v>1</v>
      </c>
      <c r="F134" s="408" t="s">
        <v>7587</v>
      </c>
      <c r="G134" s="409">
        <f>D134*E134</f>
        <v>0</v>
      </c>
      <c r="H134" s="410"/>
      <c r="I134" s="410"/>
    </row>
    <row r="135" spans="1:10" ht="33.75">
      <c r="A135" s="407" t="s">
        <v>10510</v>
      </c>
      <c r="B135" s="408" t="s">
        <v>19</v>
      </c>
      <c r="C135" s="408" t="s">
        <v>10511</v>
      </c>
      <c r="D135" s="409">
        <v>0</v>
      </c>
      <c r="E135" s="409">
        <v>33</v>
      </c>
      <c r="F135" s="408" t="s">
        <v>7587</v>
      </c>
      <c r="G135" s="409">
        <f>D135*E135</f>
        <v>0</v>
      </c>
      <c r="H135" s="410"/>
      <c r="I135" s="410"/>
    </row>
    <row r="136" spans="1:10" ht="56.25">
      <c r="A136" s="407" t="s">
        <v>10512</v>
      </c>
      <c r="B136" s="408" t="s">
        <v>19</v>
      </c>
      <c r="C136" s="408" t="s">
        <v>10513</v>
      </c>
      <c r="D136" s="409">
        <v>0</v>
      </c>
      <c r="E136" s="409">
        <v>19</v>
      </c>
      <c r="F136" s="408" t="s">
        <v>7587</v>
      </c>
      <c r="G136" s="409">
        <f t="shared" si="2"/>
        <v>0</v>
      </c>
      <c r="H136" s="410"/>
      <c r="I136" s="410"/>
    </row>
    <row r="137" spans="1:10" ht="67.5">
      <c r="A137" s="407" t="s">
        <v>10514</v>
      </c>
      <c r="B137" s="408" t="s">
        <v>19</v>
      </c>
      <c r="C137" s="408" t="s">
        <v>10515</v>
      </c>
      <c r="D137" s="409">
        <v>0</v>
      </c>
      <c r="E137" s="409">
        <v>74</v>
      </c>
      <c r="F137" s="408" t="s">
        <v>7587</v>
      </c>
      <c r="G137" s="409">
        <f t="shared" si="2"/>
        <v>0</v>
      </c>
      <c r="H137" s="410"/>
      <c r="I137" s="410"/>
    </row>
    <row r="138" spans="1:10" ht="90">
      <c r="A138" s="407" t="s">
        <v>10516</v>
      </c>
      <c r="B138" s="408" t="s">
        <v>19</v>
      </c>
      <c r="C138" s="408" t="s">
        <v>10517</v>
      </c>
      <c r="D138" s="409">
        <v>0</v>
      </c>
      <c r="E138" s="409">
        <v>11</v>
      </c>
      <c r="F138" s="408" t="s">
        <v>7587</v>
      </c>
      <c r="G138" s="409">
        <f t="shared" si="2"/>
        <v>0</v>
      </c>
      <c r="H138" s="410"/>
      <c r="I138" s="410"/>
    </row>
    <row r="139" spans="1:10" ht="90">
      <c r="A139" s="407" t="s">
        <v>10518</v>
      </c>
      <c r="B139" s="408" t="s">
        <v>19</v>
      </c>
      <c r="C139" s="408" t="s">
        <v>10519</v>
      </c>
      <c r="D139" s="409">
        <v>0</v>
      </c>
      <c r="E139" s="409">
        <v>25</v>
      </c>
      <c r="F139" s="408" t="s">
        <v>7587</v>
      </c>
      <c r="G139" s="409">
        <f t="shared" si="2"/>
        <v>0</v>
      </c>
      <c r="H139" s="410"/>
      <c r="I139" s="410"/>
    </row>
    <row r="140" spans="1:10" ht="90">
      <c r="A140" s="407" t="s">
        <v>10520</v>
      </c>
      <c r="B140" s="408" t="s">
        <v>19</v>
      </c>
      <c r="C140" s="408" t="s">
        <v>10521</v>
      </c>
      <c r="D140" s="409">
        <v>0</v>
      </c>
      <c r="E140" s="409">
        <v>2</v>
      </c>
      <c r="F140" s="408" t="s">
        <v>7587</v>
      </c>
      <c r="G140" s="409">
        <f t="shared" si="2"/>
        <v>0</v>
      </c>
      <c r="H140" s="410"/>
      <c r="I140" s="410"/>
    </row>
    <row r="141" spans="1:10" ht="101.25">
      <c r="A141" s="407" t="s">
        <v>10522</v>
      </c>
      <c r="B141" s="408" t="s">
        <v>19</v>
      </c>
      <c r="C141" s="408" t="s">
        <v>10523</v>
      </c>
      <c r="D141" s="409">
        <v>0</v>
      </c>
      <c r="E141" s="409">
        <v>38</v>
      </c>
      <c r="F141" s="408" t="s">
        <v>7587</v>
      </c>
      <c r="G141" s="409">
        <f t="shared" si="2"/>
        <v>0</v>
      </c>
      <c r="H141" s="410"/>
      <c r="I141" s="410"/>
      <c r="J141" s="410"/>
    </row>
    <row r="142" spans="1:10" ht="56.25">
      <c r="A142" s="407" t="s">
        <v>10524</v>
      </c>
      <c r="B142" s="408" t="s">
        <v>19</v>
      </c>
      <c r="C142" s="408" t="s">
        <v>10525</v>
      </c>
      <c r="D142" s="409">
        <v>0</v>
      </c>
      <c r="E142" s="409">
        <v>33</v>
      </c>
      <c r="F142" s="408" t="s">
        <v>7587</v>
      </c>
      <c r="G142" s="409">
        <f t="shared" si="2"/>
        <v>0</v>
      </c>
      <c r="H142" s="410"/>
      <c r="I142" s="410"/>
      <c r="J142" s="410"/>
    </row>
    <row r="143" spans="1:10" ht="33.75">
      <c r="A143" s="407" t="s">
        <v>10526</v>
      </c>
      <c r="B143" s="408" t="s">
        <v>19</v>
      </c>
      <c r="C143" s="408" t="s">
        <v>10527</v>
      </c>
      <c r="D143" s="409">
        <v>0</v>
      </c>
      <c r="E143" s="409">
        <v>153</v>
      </c>
      <c r="F143" s="408" t="s">
        <v>7587</v>
      </c>
      <c r="G143" s="409">
        <f t="shared" si="2"/>
        <v>0</v>
      </c>
      <c r="H143" s="410"/>
      <c r="I143" s="410"/>
      <c r="J143" s="410"/>
    </row>
    <row r="144" spans="1:10" ht="33.75">
      <c r="A144" s="407" t="s">
        <v>10528</v>
      </c>
      <c r="B144" s="408" t="s">
        <v>19</v>
      </c>
      <c r="C144" s="408" t="s">
        <v>10529</v>
      </c>
      <c r="D144" s="409">
        <v>0</v>
      </c>
      <c r="E144" s="409">
        <v>56</v>
      </c>
      <c r="F144" s="408" t="s">
        <v>7587</v>
      </c>
      <c r="G144" s="409">
        <f t="shared" si="2"/>
        <v>0</v>
      </c>
      <c r="H144" s="410"/>
      <c r="I144" s="411"/>
    </row>
    <row r="145" spans="1:9" ht="33.75">
      <c r="A145" s="407" t="s">
        <v>10530</v>
      </c>
      <c r="B145" s="408" t="s">
        <v>19</v>
      </c>
      <c r="C145" s="408" t="s">
        <v>10531</v>
      </c>
      <c r="D145" s="409">
        <v>0</v>
      </c>
      <c r="E145" s="409">
        <v>96</v>
      </c>
      <c r="F145" s="408" t="s">
        <v>7587</v>
      </c>
      <c r="G145" s="409">
        <f t="shared" si="2"/>
        <v>0</v>
      </c>
      <c r="H145" s="410"/>
    </row>
    <row r="146" spans="1:9" ht="45">
      <c r="A146" s="407" t="s">
        <v>10532</v>
      </c>
      <c r="B146" s="408" t="s">
        <v>19</v>
      </c>
      <c r="C146" s="408" t="s">
        <v>10533</v>
      </c>
      <c r="D146" s="409">
        <v>0</v>
      </c>
      <c r="E146" s="409">
        <v>42</v>
      </c>
      <c r="F146" s="408" t="s">
        <v>7587</v>
      </c>
      <c r="G146" s="409">
        <f t="shared" si="2"/>
        <v>0</v>
      </c>
      <c r="H146" s="410"/>
    </row>
    <row r="147" spans="1:9" ht="33.75">
      <c r="A147" s="407" t="s">
        <v>10534</v>
      </c>
      <c r="B147" s="408" t="s">
        <v>19</v>
      </c>
      <c r="C147" s="408" t="s">
        <v>10535</v>
      </c>
      <c r="D147" s="409">
        <v>0</v>
      </c>
      <c r="E147" s="409">
        <v>45</v>
      </c>
      <c r="F147" s="408" t="s">
        <v>7587</v>
      </c>
      <c r="G147" s="409">
        <f t="shared" si="2"/>
        <v>0</v>
      </c>
      <c r="H147" s="410"/>
    </row>
    <row r="148" spans="1:9" ht="33.75">
      <c r="A148" s="407" t="s">
        <v>10536</v>
      </c>
      <c r="B148" s="408" t="s">
        <v>19</v>
      </c>
      <c r="C148" s="408" t="s">
        <v>10537</v>
      </c>
      <c r="D148" s="409">
        <v>0</v>
      </c>
      <c r="E148" s="409">
        <v>45</v>
      </c>
      <c r="F148" s="408" t="s">
        <v>7587</v>
      </c>
      <c r="G148" s="409">
        <f t="shared" si="2"/>
        <v>0</v>
      </c>
      <c r="H148" s="410"/>
    </row>
    <row r="149" spans="1:9" ht="45">
      <c r="A149" s="407" t="s">
        <v>10538</v>
      </c>
      <c r="B149" s="408" t="s">
        <v>19</v>
      </c>
      <c r="C149" s="408" t="s">
        <v>10539</v>
      </c>
      <c r="D149" s="409">
        <v>0</v>
      </c>
      <c r="E149" s="409">
        <v>596</v>
      </c>
      <c r="F149" s="408" t="s">
        <v>7587</v>
      </c>
      <c r="G149" s="409">
        <f t="shared" si="2"/>
        <v>0</v>
      </c>
      <c r="H149" s="410"/>
      <c r="I149" s="411"/>
    </row>
    <row r="150" spans="1:9" ht="67.5">
      <c r="A150" s="407" t="s">
        <v>10540</v>
      </c>
      <c r="B150" s="408" t="s">
        <v>19</v>
      </c>
      <c r="C150" s="408" t="s">
        <v>10541</v>
      </c>
      <c r="D150" s="409">
        <v>0</v>
      </c>
      <c r="E150" s="409">
        <v>134</v>
      </c>
      <c r="F150" s="408" t="s">
        <v>7587</v>
      </c>
      <c r="G150" s="409">
        <f t="shared" si="2"/>
        <v>0</v>
      </c>
      <c r="H150" s="410"/>
    </row>
    <row r="151" spans="1:9" ht="67.5">
      <c r="A151" s="407" t="s">
        <v>10542</v>
      </c>
      <c r="B151" s="408" t="s">
        <v>19</v>
      </c>
      <c r="C151" s="408" t="s">
        <v>10543</v>
      </c>
      <c r="D151" s="409">
        <v>0</v>
      </c>
      <c r="E151" s="409">
        <v>101</v>
      </c>
      <c r="F151" s="408" t="s">
        <v>7587</v>
      </c>
      <c r="G151" s="409">
        <f t="shared" si="2"/>
        <v>0</v>
      </c>
      <c r="H151" s="410"/>
    </row>
    <row r="152" spans="1:9" ht="33.75">
      <c r="A152" s="407" t="s">
        <v>10544</v>
      </c>
      <c r="B152" s="408" t="s">
        <v>19</v>
      </c>
      <c r="C152" s="408" t="s">
        <v>10545</v>
      </c>
      <c r="D152" s="409">
        <v>0</v>
      </c>
      <c r="E152" s="409">
        <v>36</v>
      </c>
      <c r="F152" s="408" t="s">
        <v>7587</v>
      </c>
      <c r="G152" s="409">
        <f>D152*E152</f>
        <v>0</v>
      </c>
      <c r="H152" s="410"/>
    </row>
    <row r="153" spans="1:9">
      <c r="A153" s="407" t="s">
        <v>10546</v>
      </c>
      <c r="B153" s="408" t="s">
        <v>19</v>
      </c>
      <c r="C153" s="408" t="s">
        <v>10417</v>
      </c>
      <c r="D153" s="409">
        <v>0</v>
      </c>
      <c r="E153" s="409">
        <v>2</v>
      </c>
      <c r="F153" s="408" t="s">
        <v>7587</v>
      </c>
      <c r="G153" s="409">
        <f>D153*E153</f>
        <v>0</v>
      </c>
      <c r="H153" s="410"/>
    </row>
    <row r="154" spans="1:9" ht="22.5">
      <c r="A154" s="407" t="s">
        <v>10547</v>
      </c>
      <c r="B154" s="408" t="s">
        <v>19</v>
      </c>
      <c r="C154" s="408" t="s">
        <v>10548</v>
      </c>
      <c r="D154" s="409">
        <v>0</v>
      </c>
      <c r="E154" s="409">
        <v>59</v>
      </c>
      <c r="F154" s="408" t="s">
        <v>7587</v>
      </c>
      <c r="G154" s="409">
        <f>D154*E154</f>
        <v>0</v>
      </c>
      <c r="H154" s="410"/>
    </row>
    <row r="155" spans="1:9" ht="33.75">
      <c r="A155" s="407" t="s">
        <v>10549</v>
      </c>
      <c r="B155" s="408" t="s">
        <v>19</v>
      </c>
      <c r="C155" s="408" t="s">
        <v>10550</v>
      </c>
      <c r="D155" s="409">
        <v>0</v>
      </c>
      <c r="E155" s="409">
        <v>3</v>
      </c>
      <c r="F155" s="408" t="s">
        <v>7587</v>
      </c>
      <c r="G155" s="409">
        <f t="shared" si="2"/>
        <v>0</v>
      </c>
      <c r="H155" s="410"/>
    </row>
    <row r="156" spans="1:9" ht="22.5">
      <c r="A156" s="407" t="s">
        <v>10551</v>
      </c>
      <c r="B156" s="408" t="s">
        <v>19</v>
      </c>
      <c r="C156" s="408" t="s">
        <v>10552</v>
      </c>
      <c r="D156" s="409">
        <v>0</v>
      </c>
      <c r="E156" s="409">
        <v>1465</v>
      </c>
      <c r="F156" s="408" t="s">
        <v>7587</v>
      </c>
      <c r="G156" s="409">
        <f t="shared" si="2"/>
        <v>0</v>
      </c>
      <c r="H156" s="410"/>
    </row>
    <row r="157" spans="1:9" ht="22.5">
      <c r="A157" s="407" t="s">
        <v>10553</v>
      </c>
      <c r="B157" s="408" t="s">
        <v>19</v>
      </c>
      <c r="C157" s="408" t="s">
        <v>10554</v>
      </c>
      <c r="D157" s="409">
        <v>0</v>
      </c>
      <c r="E157" s="409">
        <v>755</v>
      </c>
      <c r="F157" s="408" t="s">
        <v>7587</v>
      </c>
      <c r="G157" s="409">
        <f t="shared" si="2"/>
        <v>0</v>
      </c>
      <c r="H157" s="410"/>
    </row>
    <row r="158" spans="1:9">
      <c r="A158" s="407" t="s">
        <v>10555</v>
      </c>
      <c r="B158" s="408" t="s">
        <v>19</v>
      </c>
      <c r="C158" s="408" t="s">
        <v>10556</v>
      </c>
      <c r="D158" s="409">
        <v>0</v>
      </c>
      <c r="E158" s="409">
        <v>1</v>
      </c>
      <c r="F158" s="408" t="s">
        <v>7587</v>
      </c>
      <c r="G158" s="409">
        <f t="shared" si="2"/>
        <v>0</v>
      </c>
      <c r="H158" s="410"/>
    </row>
    <row r="159" spans="1:9" ht="56.25">
      <c r="A159" s="407" t="s">
        <v>10557</v>
      </c>
      <c r="B159" s="408" t="s">
        <v>19</v>
      </c>
      <c r="C159" s="408" t="s">
        <v>10558</v>
      </c>
      <c r="D159" s="409">
        <v>0</v>
      </c>
      <c r="E159" s="409">
        <v>1</v>
      </c>
      <c r="F159" s="408" t="s">
        <v>7587</v>
      </c>
      <c r="G159" s="409">
        <f t="shared" si="2"/>
        <v>0</v>
      </c>
      <c r="H159" s="410"/>
    </row>
    <row r="160" spans="1:9" ht="56.25">
      <c r="A160" s="407" t="s">
        <v>10559</v>
      </c>
      <c r="B160" s="408" t="s">
        <v>19</v>
      </c>
      <c r="C160" s="408" t="s">
        <v>10560</v>
      </c>
      <c r="D160" s="409">
        <v>0</v>
      </c>
      <c r="E160" s="409">
        <v>10</v>
      </c>
      <c r="F160" s="408" t="s">
        <v>7587</v>
      </c>
      <c r="G160" s="409">
        <f t="shared" si="2"/>
        <v>0</v>
      </c>
      <c r="H160" s="410"/>
    </row>
    <row r="161" spans="1:8" ht="56.25">
      <c r="A161" s="407" t="s">
        <v>10561</v>
      </c>
      <c r="B161" s="408" t="s">
        <v>19</v>
      </c>
      <c r="C161" s="408" t="s">
        <v>10562</v>
      </c>
      <c r="D161" s="409">
        <v>0</v>
      </c>
      <c r="E161" s="409">
        <v>23</v>
      </c>
      <c r="F161" s="408" t="s">
        <v>7587</v>
      </c>
      <c r="G161" s="409">
        <f>D161*E161</f>
        <v>0</v>
      </c>
      <c r="H161" s="410"/>
    </row>
    <row r="162" spans="1:8" ht="22.5">
      <c r="A162" s="407" t="s">
        <v>10563</v>
      </c>
      <c r="B162" s="408" t="s">
        <v>19</v>
      </c>
      <c r="C162" s="408" t="s">
        <v>10564</v>
      </c>
      <c r="D162" s="409">
        <v>0</v>
      </c>
      <c r="E162" s="409">
        <v>1</v>
      </c>
      <c r="F162" s="408" t="s">
        <v>7587</v>
      </c>
      <c r="G162" s="409">
        <f t="shared" si="2"/>
        <v>0</v>
      </c>
      <c r="H162" s="410"/>
    </row>
    <row r="163" spans="1:8">
      <c r="A163" s="407" t="s">
        <v>10565</v>
      </c>
      <c r="B163" s="408" t="s">
        <v>19</v>
      </c>
      <c r="C163" s="408" t="s">
        <v>10566</v>
      </c>
      <c r="D163" s="409">
        <v>0</v>
      </c>
      <c r="E163" s="409">
        <v>4</v>
      </c>
      <c r="F163" s="408" t="s">
        <v>7587</v>
      </c>
      <c r="G163" s="409">
        <f t="shared" si="2"/>
        <v>0</v>
      </c>
      <c r="H163" s="410"/>
    </row>
    <row r="164" spans="1:8">
      <c r="A164" s="407" t="s">
        <v>10567</v>
      </c>
      <c r="B164" s="408" t="s">
        <v>19</v>
      </c>
      <c r="C164" s="408" t="s">
        <v>10568</v>
      </c>
      <c r="D164" s="409">
        <v>0</v>
      </c>
      <c r="E164" s="409">
        <v>3</v>
      </c>
      <c r="F164" s="408" t="s">
        <v>7587</v>
      </c>
      <c r="G164" s="409">
        <f t="shared" si="2"/>
        <v>0</v>
      </c>
      <c r="H164" s="410"/>
    </row>
    <row r="165" spans="1:8">
      <c r="A165" s="407" t="s">
        <v>10569</v>
      </c>
      <c r="B165" s="408"/>
      <c r="C165" s="408" t="s">
        <v>10429</v>
      </c>
      <c r="D165" s="409">
        <v>0</v>
      </c>
      <c r="E165" s="409">
        <v>33</v>
      </c>
      <c r="F165" s="408" t="s">
        <v>7587</v>
      </c>
      <c r="G165" s="409">
        <f t="shared" si="2"/>
        <v>0</v>
      </c>
      <c r="H165" s="410"/>
    </row>
    <row r="166" spans="1:8" ht="22.5">
      <c r="A166" s="407" t="s">
        <v>10570</v>
      </c>
      <c r="B166" s="408"/>
      <c r="C166" s="408" t="s">
        <v>10571</v>
      </c>
      <c r="D166" s="409">
        <v>0</v>
      </c>
      <c r="E166" s="409">
        <v>1</v>
      </c>
      <c r="F166" s="408" t="s">
        <v>7587</v>
      </c>
      <c r="G166" s="409">
        <f t="shared" si="2"/>
        <v>0</v>
      </c>
      <c r="H166" s="410"/>
    </row>
    <row r="167" spans="1:8" ht="33.75">
      <c r="A167" s="407" t="s">
        <v>10572</v>
      </c>
      <c r="B167" s="408"/>
      <c r="C167" s="408" t="s">
        <v>10573</v>
      </c>
      <c r="D167" s="409">
        <v>0</v>
      </c>
      <c r="E167" s="409">
        <v>1</v>
      </c>
      <c r="F167" s="408" t="s">
        <v>7587</v>
      </c>
      <c r="G167" s="409">
        <f t="shared" si="2"/>
        <v>0</v>
      </c>
      <c r="H167" s="410"/>
    </row>
    <row r="168" spans="1:8">
      <c r="A168" s="407" t="s">
        <v>10574</v>
      </c>
      <c r="B168" s="408" t="s">
        <v>19</v>
      </c>
      <c r="C168" s="408" t="s">
        <v>10575</v>
      </c>
      <c r="D168" s="409">
        <v>0</v>
      </c>
      <c r="E168" s="409">
        <v>1790</v>
      </c>
      <c r="F168" s="408" t="s">
        <v>7724</v>
      </c>
      <c r="G168" s="409">
        <f t="shared" si="2"/>
        <v>0</v>
      </c>
      <c r="H168" s="410"/>
    </row>
    <row r="169" spans="1:8">
      <c r="A169" s="407" t="s">
        <v>10576</v>
      </c>
      <c r="B169" s="408" t="s">
        <v>19</v>
      </c>
      <c r="C169" s="408" t="s">
        <v>10577</v>
      </c>
      <c r="D169" s="409">
        <v>0</v>
      </c>
      <c r="E169" s="409">
        <v>972</v>
      </c>
      <c r="F169" s="408" t="s">
        <v>7724</v>
      </c>
      <c r="G169" s="409">
        <f t="shared" si="2"/>
        <v>0</v>
      </c>
      <c r="H169" s="410"/>
    </row>
    <row r="170" spans="1:8">
      <c r="A170" s="407" t="s">
        <v>10578</v>
      </c>
      <c r="B170" s="408" t="s">
        <v>19</v>
      </c>
      <c r="C170" s="408" t="s">
        <v>10579</v>
      </c>
      <c r="D170" s="409">
        <v>0</v>
      </c>
      <c r="E170" s="409">
        <v>200</v>
      </c>
      <c r="F170" s="408" t="s">
        <v>7724</v>
      </c>
      <c r="G170" s="409">
        <f t="shared" si="2"/>
        <v>0</v>
      </c>
      <c r="H170" s="410"/>
    </row>
    <row r="171" spans="1:8">
      <c r="A171" s="407" t="s">
        <v>10580</v>
      </c>
      <c r="B171" s="408" t="s">
        <v>19</v>
      </c>
      <c r="C171" s="408" t="s">
        <v>10581</v>
      </c>
      <c r="D171" s="409">
        <v>0</v>
      </c>
      <c r="E171" s="409">
        <v>8400</v>
      </c>
      <c r="F171" s="408" t="s">
        <v>7724</v>
      </c>
      <c r="G171" s="409">
        <f t="shared" si="2"/>
        <v>0</v>
      </c>
      <c r="H171" s="410"/>
    </row>
    <row r="172" spans="1:8">
      <c r="A172" s="407" t="s">
        <v>10582</v>
      </c>
      <c r="B172" s="408" t="s">
        <v>19</v>
      </c>
      <c r="C172" s="408" t="s">
        <v>10583</v>
      </c>
      <c r="D172" s="409">
        <v>0</v>
      </c>
      <c r="E172" s="409">
        <v>4290</v>
      </c>
      <c r="F172" s="408" t="s">
        <v>7724</v>
      </c>
      <c r="G172" s="409">
        <f t="shared" si="2"/>
        <v>0</v>
      </c>
      <c r="H172" s="410"/>
    </row>
    <row r="173" spans="1:8">
      <c r="A173" s="407" t="s">
        <v>10584</v>
      </c>
      <c r="B173" s="408" t="s">
        <v>19</v>
      </c>
      <c r="C173" s="408" t="s">
        <v>10585</v>
      </c>
      <c r="D173" s="409">
        <v>0</v>
      </c>
      <c r="E173" s="409">
        <v>3300</v>
      </c>
      <c r="F173" s="408" t="s">
        <v>7724</v>
      </c>
      <c r="G173" s="409">
        <f t="shared" si="2"/>
        <v>0</v>
      </c>
      <c r="H173" s="410"/>
    </row>
    <row r="174" spans="1:8">
      <c r="A174" s="407" t="s">
        <v>10586</v>
      </c>
      <c r="B174" s="408" t="s">
        <v>19</v>
      </c>
      <c r="C174" s="408" t="s">
        <v>10587</v>
      </c>
      <c r="D174" s="409">
        <v>0</v>
      </c>
      <c r="E174" s="409">
        <v>1650</v>
      </c>
      <c r="F174" s="408" t="s">
        <v>7724</v>
      </c>
      <c r="G174" s="409">
        <f t="shared" si="2"/>
        <v>0</v>
      </c>
      <c r="H174" s="410"/>
    </row>
    <row r="175" spans="1:8">
      <c r="A175" s="407" t="s">
        <v>10588</v>
      </c>
      <c r="B175" s="408" t="s">
        <v>19</v>
      </c>
      <c r="C175" s="408" t="s">
        <v>10589</v>
      </c>
      <c r="D175" s="409">
        <v>0</v>
      </c>
      <c r="E175" s="409">
        <v>3500</v>
      </c>
      <c r="F175" s="408" t="s">
        <v>7724</v>
      </c>
      <c r="G175" s="409">
        <f t="shared" si="2"/>
        <v>0</v>
      </c>
      <c r="H175" s="410"/>
    </row>
    <row r="176" spans="1:8">
      <c r="A176" s="407" t="s">
        <v>10590</v>
      </c>
      <c r="B176" s="408" t="s">
        <v>19</v>
      </c>
      <c r="C176" s="408" t="s">
        <v>10591</v>
      </c>
      <c r="D176" s="409">
        <v>0</v>
      </c>
      <c r="E176" s="409">
        <v>1400</v>
      </c>
      <c r="F176" s="408" t="s">
        <v>7724</v>
      </c>
      <c r="G176" s="409">
        <f t="shared" si="2"/>
        <v>0</v>
      </c>
      <c r="H176" s="410"/>
    </row>
    <row r="177" spans="1:8" ht="22.5">
      <c r="A177" s="407" t="s">
        <v>10592</v>
      </c>
      <c r="B177" s="408" t="s">
        <v>19</v>
      </c>
      <c r="C177" s="408" t="s">
        <v>10593</v>
      </c>
      <c r="D177" s="409">
        <v>0</v>
      </c>
      <c r="E177" s="409">
        <v>500</v>
      </c>
      <c r="F177" s="408" t="s">
        <v>7724</v>
      </c>
      <c r="G177" s="409">
        <f t="shared" si="2"/>
        <v>0</v>
      </c>
      <c r="H177" s="410"/>
    </row>
    <row r="178" spans="1:8">
      <c r="A178" s="407" t="s">
        <v>10594</v>
      </c>
      <c r="B178" s="408" t="s">
        <v>19</v>
      </c>
      <c r="C178" s="408" t="s">
        <v>10595</v>
      </c>
      <c r="D178" s="409">
        <v>0</v>
      </c>
      <c r="E178" s="409">
        <v>80</v>
      </c>
      <c r="F178" s="408" t="s">
        <v>7724</v>
      </c>
      <c r="G178" s="409">
        <f t="shared" si="2"/>
        <v>0</v>
      </c>
      <c r="H178" s="410"/>
    </row>
    <row r="179" spans="1:8">
      <c r="A179" s="407" t="s">
        <v>10596</v>
      </c>
      <c r="B179" s="408" t="s">
        <v>19</v>
      </c>
      <c r="C179" s="408" t="s">
        <v>10597</v>
      </c>
      <c r="D179" s="409">
        <v>0</v>
      </c>
      <c r="E179" s="409">
        <v>20</v>
      </c>
      <c r="F179" s="408" t="s">
        <v>7724</v>
      </c>
      <c r="G179" s="409">
        <f t="shared" si="2"/>
        <v>0</v>
      </c>
      <c r="H179" s="410"/>
    </row>
    <row r="180" spans="1:8" ht="22.5">
      <c r="A180" s="407" t="s">
        <v>10598</v>
      </c>
      <c r="B180" s="408" t="s">
        <v>19</v>
      </c>
      <c r="C180" s="408" t="s">
        <v>10599</v>
      </c>
      <c r="D180" s="409">
        <v>0</v>
      </c>
      <c r="E180" s="409">
        <v>40</v>
      </c>
      <c r="F180" s="408" t="s">
        <v>7724</v>
      </c>
      <c r="G180" s="409">
        <f t="shared" si="2"/>
        <v>0</v>
      </c>
      <c r="H180" s="410"/>
    </row>
    <row r="181" spans="1:8">
      <c r="A181" s="407" t="s">
        <v>10600</v>
      </c>
      <c r="B181" s="408" t="s">
        <v>19</v>
      </c>
      <c r="C181" s="408" t="s">
        <v>10601</v>
      </c>
      <c r="D181" s="409">
        <v>0</v>
      </c>
      <c r="E181" s="409">
        <v>600</v>
      </c>
      <c r="F181" s="408" t="s">
        <v>7724</v>
      </c>
      <c r="G181" s="409">
        <f t="shared" si="2"/>
        <v>0</v>
      </c>
      <c r="H181" s="410"/>
    </row>
    <row r="182" spans="1:8">
      <c r="A182" s="407" t="s">
        <v>10602</v>
      </c>
      <c r="B182" s="408" t="s">
        <v>19</v>
      </c>
      <c r="C182" s="408" t="s">
        <v>10603</v>
      </c>
      <c r="D182" s="409">
        <v>0</v>
      </c>
      <c r="E182" s="409">
        <v>125</v>
      </c>
      <c r="F182" s="408" t="s">
        <v>7724</v>
      </c>
      <c r="G182" s="409">
        <f t="shared" si="2"/>
        <v>0</v>
      </c>
      <c r="H182" s="410"/>
    </row>
    <row r="183" spans="1:8" ht="22.5">
      <c r="A183" s="407" t="s">
        <v>10604</v>
      </c>
      <c r="B183" s="408" t="s">
        <v>19</v>
      </c>
      <c r="C183" s="408" t="s">
        <v>10605</v>
      </c>
      <c r="D183" s="409">
        <v>0</v>
      </c>
      <c r="E183" s="409">
        <v>175</v>
      </c>
      <c r="F183" s="408" t="s">
        <v>132</v>
      </c>
      <c r="G183" s="409">
        <f t="shared" si="2"/>
        <v>0</v>
      </c>
      <c r="H183" s="410"/>
    </row>
    <row r="184" spans="1:8">
      <c r="A184" s="407" t="s">
        <v>10606</v>
      </c>
      <c r="B184" s="408" t="s">
        <v>19</v>
      </c>
      <c r="C184" s="408" t="s">
        <v>10607</v>
      </c>
      <c r="D184" s="409">
        <v>0</v>
      </c>
      <c r="E184" s="409">
        <v>110</v>
      </c>
      <c r="F184" s="408" t="s">
        <v>132</v>
      </c>
      <c r="G184" s="409">
        <f t="shared" si="2"/>
        <v>0</v>
      </c>
      <c r="H184" s="410"/>
    </row>
    <row r="185" spans="1:8">
      <c r="A185" s="407" t="s">
        <v>10608</v>
      </c>
      <c r="B185" s="408" t="s">
        <v>19</v>
      </c>
      <c r="C185" s="408" t="s">
        <v>10609</v>
      </c>
      <c r="D185" s="409">
        <v>0</v>
      </c>
      <c r="E185" s="409">
        <v>460</v>
      </c>
      <c r="F185" s="408" t="s">
        <v>132</v>
      </c>
      <c r="G185" s="409">
        <f t="shared" si="2"/>
        <v>0</v>
      </c>
      <c r="H185" s="410"/>
    </row>
    <row r="186" spans="1:8">
      <c r="A186" s="407" t="s">
        <v>10610</v>
      </c>
      <c r="B186" s="408" t="s">
        <v>19</v>
      </c>
      <c r="C186" s="408" t="s">
        <v>10611</v>
      </c>
      <c r="D186" s="409">
        <v>0</v>
      </c>
      <c r="E186" s="409">
        <v>11</v>
      </c>
      <c r="F186" s="408" t="s">
        <v>7587</v>
      </c>
      <c r="G186" s="409">
        <f t="shared" si="2"/>
        <v>0</v>
      </c>
      <c r="H186" s="410"/>
    </row>
    <row r="187" spans="1:8">
      <c r="A187" s="407" t="s">
        <v>10612</v>
      </c>
      <c r="B187" s="408" t="s">
        <v>19</v>
      </c>
      <c r="C187" s="408" t="s">
        <v>10613</v>
      </c>
      <c r="D187" s="409">
        <v>0</v>
      </c>
      <c r="E187" s="409">
        <v>11</v>
      </c>
      <c r="F187" s="408" t="s">
        <v>7587</v>
      </c>
      <c r="G187" s="409">
        <f t="shared" si="2"/>
        <v>0</v>
      </c>
      <c r="H187" s="410"/>
    </row>
    <row r="188" spans="1:8" ht="22.5">
      <c r="A188" s="407" t="s">
        <v>10614</v>
      </c>
      <c r="B188" s="408" t="s">
        <v>19</v>
      </c>
      <c r="C188" s="408" t="s">
        <v>10615</v>
      </c>
      <c r="D188" s="409">
        <v>0</v>
      </c>
      <c r="E188" s="409">
        <v>2</v>
      </c>
      <c r="F188" s="408" t="s">
        <v>7587</v>
      </c>
      <c r="G188" s="409">
        <f t="shared" si="2"/>
        <v>0</v>
      </c>
      <c r="H188" s="410"/>
    </row>
    <row r="189" spans="1:8" ht="22.5">
      <c r="A189" s="407" t="s">
        <v>10616</v>
      </c>
      <c r="B189" s="408" t="s">
        <v>19</v>
      </c>
      <c r="C189" s="408" t="s">
        <v>10617</v>
      </c>
      <c r="D189" s="409">
        <v>0</v>
      </c>
      <c r="E189" s="409">
        <v>16</v>
      </c>
      <c r="F189" s="408" t="s">
        <v>7587</v>
      </c>
      <c r="G189" s="409">
        <f t="shared" si="2"/>
        <v>0</v>
      </c>
      <c r="H189" s="410"/>
    </row>
    <row r="190" spans="1:8">
      <c r="A190" s="407" t="s">
        <v>10618</v>
      </c>
      <c r="B190" s="408" t="s">
        <v>19</v>
      </c>
      <c r="C190" s="408" t="s">
        <v>10619</v>
      </c>
      <c r="D190" s="409">
        <v>0</v>
      </c>
      <c r="E190" s="409">
        <v>26</v>
      </c>
      <c r="F190" s="408" t="s">
        <v>7587</v>
      </c>
      <c r="G190" s="409">
        <f t="shared" si="2"/>
        <v>0</v>
      </c>
      <c r="H190" s="410"/>
    </row>
    <row r="191" spans="1:8">
      <c r="A191" s="407" t="s">
        <v>10620</v>
      </c>
      <c r="B191" s="408" t="s">
        <v>19</v>
      </c>
      <c r="C191" s="408" t="s">
        <v>10621</v>
      </c>
      <c r="D191" s="409">
        <v>0</v>
      </c>
      <c r="E191" s="409">
        <v>156</v>
      </c>
      <c r="F191" s="408" t="s">
        <v>7587</v>
      </c>
      <c r="G191" s="409">
        <f t="shared" si="2"/>
        <v>0</v>
      </c>
      <c r="H191" s="410"/>
    </row>
    <row r="192" spans="1:8">
      <c r="A192" s="407" t="s">
        <v>10622</v>
      </c>
      <c r="B192" s="408" t="s">
        <v>19</v>
      </c>
      <c r="C192" s="408" t="s">
        <v>10623</v>
      </c>
      <c r="D192" s="409">
        <v>0</v>
      </c>
      <c r="E192" s="409">
        <v>252</v>
      </c>
      <c r="F192" s="408" t="s">
        <v>7587</v>
      </c>
      <c r="G192" s="409">
        <f t="shared" ref="G192:G201" si="3">D192*E192</f>
        <v>0</v>
      </c>
      <c r="H192" s="410"/>
    </row>
    <row r="193" spans="1:8">
      <c r="A193" s="407" t="s">
        <v>10624</v>
      </c>
      <c r="B193" s="408" t="s">
        <v>19</v>
      </c>
      <c r="C193" s="408" t="s">
        <v>10625</v>
      </c>
      <c r="D193" s="409">
        <v>0</v>
      </c>
      <c r="E193" s="409">
        <v>10</v>
      </c>
      <c r="F193" s="408" t="s">
        <v>7587</v>
      </c>
      <c r="G193" s="409">
        <f t="shared" si="3"/>
        <v>0</v>
      </c>
      <c r="H193" s="410"/>
    </row>
    <row r="194" spans="1:8" ht="22.5">
      <c r="A194" s="407" t="s">
        <v>10626</v>
      </c>
      <c r="B194" s="408" t="s">
        <v>19</v>
      </c>
      <c r="C194" s="408" t="s">
        <v>10627</v>
      </c>
      <c r="D194" s="409">
        <v>0</v>
      </c>
      <c r="E194" s="409">
        <v>4</v>
      </c>
      <c r="F194" s="408" t="s">
        <v>7587</v>
      </c>
      <c r="G194" s="409">
        <f t="shared" si="3"/>
        <v>0</v>
      </c>
      <c r="H194" s="410"/>
    </row>
    <row r="195" spans="1:8" ht="22.5">
      <c r="A195" s="407" t="s">
        <v>10628</v>
      </c>
      <c r="B195" s="408" t="s">
        <v>19</v>
      </c>
      <c r="C195" s="408" t="s">
        <v>10629</v>
      </c>
      <c r="D195" s="409">
        <v>0</v>
      </c>
      <c r="E195" s="409">
        <v>7</v>
      </c>
      <c r="F195" s="408" t="s">
        <v>7587</v>
      </c>
      <c r="G195" s="409">
        <f>D195*E195</f>
        <v>0</v>
      </c>
      <c r="H195" s="410"/>
    </row>
    <row r="196" spans="1:8" ht="22.5">
      <c r="A196" s="407" t="s">
        <v>10630</v>
      </c>
      <c r="B196" s="408" t="s">
        <v>19</v>
      </c>
      <c r="C196" s="408" t="s">
        <v>10631</v>
      </c>
      <c r="D196" s="409">
        <v>0</v>
      </c>
      <c r="E196" s="409">
        <v>25</v>
      </c>
      <c r="F196" s="408" t="s">
        <v>7587</v>
      </c>
      <c r="G196" s="409">
        <f t="shared" si="3"/>
        <v>0</v>
      </c>
      <c r="H196" s="410"/>
    </row>
    <row r="197" spans="1:8">
      <c r="A197" s="407" t="s">
        <v>10632</v>
      </c>
      <c r="B197" s="408" t="s">
        <v>19</v>
      </c>
      <c r="C197" s="408" t="s">
        <v>10466</v>
      </c>
      <c r="D197" s="409">
        <v>0</v>
      </c>
      <c r="E197" s="409">
        <v>1</v>
      </c>
      <c r="F197" s="408" t="s">
        <v>7587</v>
      </c>
      <c r="G197" s="409">
        <f>D197*E197</f>
        <v>0</v>
      </c>
      <c r="H197" s="410"/>
    </row>
    <row r="198" spans="1:8">
      <c r="A198" s="407" t="s">
        <v>10633</v>
      </c>
      <c r="B198" s="408" t="s">
        <v>19</v>
      </c>
      <c r="C198" s="408" t="s">
        <v>10467</v>
      </c>
      <c r="D198" s="409">
        <v>0</v>
      </c>
      <c r="E198" s="409">
        <v>30</v>
      </c>
      <c r="F198" s="408" t="s">
        <v>7587</v>
      </c>
      <c r="G198" s="409">
        <f>D198*E198</f>
        <v>0</v>
      </c>
      <c r="H198" s="410"/>
    </row>
    <row r="199" spans="1:8">
      <c r="A199" s="407" t="s">
        <v>10634</v>
      </c>
      <c r="B199" s="408" t="s">
        <v>19</v>
      </c>
      <c r="C199" s="408" t="s">
        <v>10468</v>
      </c>
      <c r="D199" s="409">
        <v>0</v>
      </c>
      <c r="E199" s="409">
        <v>2</v>
      </c>
      <c r="F199" s="408" t="s">
        <v>7587</v>
      </c>
      <c r="G199" s="409">
        <f>D199*E199</f>
        <v>0</v>
      </c>
      <c r="H199" s="410"/>
    </row>
    <row r="200" spans="1:8" ht="22.5">
      <c r="A200" s="407" t="s">
        <v>10635</v>
      </c>
      <c r="B200" s="408" t="s">
        <v>19</v>
      </c>
      <c r="C200" s="408" t="s">
        <v>10636</v>
      </c>
      <c r="D200" s="409">
        <v>0</v>
      </c>
      <c r="E200" s="409">
        <v>150</v>
      </c>
      <c r="F200" s="408" t="s">
        <v>7587</v>
      </c>
      <c r="G200" s="409">
        <f t="shared" si="3"/>
        <v>0</v>
      </c>
      <c r="H200" s="410"/>
    </row>
    <row r="201" spans="1:8">
      <c r="A201" s="407" t="s">
        <v>10637</v>
      </c>
      <c r="B201" s="408" t="s">
        <v>19</v>
      </c>
      <c r="C201" s="408" t="s">
        <v>10638</v>
      </c>
      <c r="D201" s="409">
        <v>0</v>
      </c>
      <c r="E201" s="409">
        <v>1</v>
      </c>
      <c r="F201" s="408" t="s">
        <v>7587</v>
      </c>
      <c r="G201" s="409">
        <f t="shared" si="3"/>
        <v>0</v>
      </c>
      <c r="H201" s="410"/>
    </row>
    <row r="202" spans="1:8" ht="33.75">
      <c r="A202" s="407" t="s">
        <v>10639</v>
      </c>
      <c r="B202" s="408" t="s">
        <v>19</v>
      </c>
      <c r="C202" s="408" t="s">
        <v>10482</v>
      </c>
      <c r="D202" s="409">
        <v>0</v>
      </c>
      <c r="E202" s="409">
        <v>0</v>
      </c>
      <c r="F202" s="408" t="s">
        <v>7587</v>
      </c>
      <c r="G202" s="409">
        <f>D202*E202</f>
        <v>0</v>
      </c>
      <c r="H202" s="410"/>
    </row>
    <row r="203" spans="1:8">
      <c r="A203" s="407" t="s">
        <v>10640</v>
      </c>
      <c r="B203" s="408" t="s">
        <v>19</v>
      </c>
      <c r="C203" s="408" t="s">
        <v>10641</v>
      </c>
      <c r="D203" s="409">
        <v>0</v>
      </c>
      <c r="E203" s="409">
        <v>519</v>
      </c>
      <c r="F203" s="408" t="s">
        <v>132</v>
      </c>
      <c r="G203" s="409">
        <f t="shared" ref="G203:G216" si="4">D203*E203</f>
        <v>0</v>
      </c>
      <c r="H203" s="410"/>
    </row>
    <row r="204" spans="1:8">
      <c r="A204" s="407" t="s">
        <v>10642</v>
      </c>
      <c r="B204" s="408" t="s">
        <v>19</v>
      </c>
      <c r="C204" s="408" t="s">
        <v>10643</v>
      </c>
      <c r="D204" s="409">
        <v>0</v>
      </c>
      <c r="E204" s="409">
        <v>500</v>
      </c>
      <c r="F204" s="408" t="s">
        <v>132</v>
      </c>
      <c r="G204" s="409">
        <f t="shared" si="4"/>
        <v>0</v>
      </c>
      <c r="H204" s="410"/>
    </row>
    <row r="205" spans="1:8">
      <c r="A205" s="407" t="s">
        <v>10644</v>
      </c>
      <c r="B205" s="408" t="s">
        <v>19</v>
      </c>
      <c r="C205" s="408" t="s">
        <v>10645</v>
      </c>
      <c r="D205" s="409">
        <v>0</v>
      </c>
      <c r="E205" s="409">
        <v>4000</v>
      </c>
      <c r="F205" s="408" t="s">
        <v>132</v>
      </c>
      <c r="G205" s="409">
        <f t="shared" si="4"/>
        <v>0</v>
      </c>
      <c r="H205" s="410"/>
    </row>
    <row r="206" spans="1:8">
      <c r="A206" s="407" t="s">
        <v>10646</v>
      </c>
      <c r="B206" s="408" t="s">
        <v>19</v>
      </c>
      <c r="C206" s="408" t="s">
        <v>10647</v>
      </c>
      <c r="D206" s="409">
        <v>0</v>
      </c>
      <c r="E206" s="409">
        <v>3300</v>
      </c>
      <c r="F206" s="408" t="s">
        <v>132</v>
      </c>
      <c r="G206" s="409">
        <f t="shared" si="4"/>
        <v>0</v>
      </c>
      <c r="H206" s="410"/>
    </row>
    <row r="207" spans="1:8">
      <c r="A207" s="407" t="s">
        <v>10648</v>
      </c>
      <c r="B207" s="408" t="s">
        <v>19</v>
      </c>
      <c r="C207" s="408" t="s">
        <v>10649</v>
      </c>
      <c r="D207" s="409">
        <v>0</v>
      </c>
      <c r="E207" s="409">
        <v>1790</v>
      </c>
      <c r="F207" s="408" t="s">
        <v>132</v>
      </c>
      <c r="G207" s="409">
        <f t="shared" si="4"/>
        <v>0</v>
      </c>
      <c r="H207" s="410"/>
    </row>
    <row r="208" spans="1:8">
      <c r="A208" s="407" t="s">
        <v>10650</v>
      </c>
      <c r="B208" s="408" t="s">
        <v>19</v>
      </c>
      <c r="C208" s="408" t="s">
        <v>10651</v>
      </c>
      <c r="D208" s="409">
        <v>0</v>
      </c>
      <c r="E208" s="409">
        <v>2310</v>
      </c>
      <c r="F208" s="408" t="s">
        <v>132</v>
      </c>
      <c r="G208" s="409">
        <f t="shared" si="4"/>
        <v>0</v>
      </c>
      <c r="H208" s="410"/>
    </row>
    <row r="209" spans="1:9" ht="45">
      <c r="A209" s="407" t="s">
        <v>10652</v>
      </c>
      <c r="B209" s="408" t="s">
        <v>19</v>
      </c>
      <c r="C209" s="408" t="s">
        <v>10653</v>
      </c>
      <c r="D209" s="409">
        <v>0</v>
      </c>
      <c r="E209" s="409">
        <v>41</v>
      </c>
      <c r="F209" s="408" t="s">
        <v>7587</v>
      </c>
      <c r="G209" s="409">
        <f t="shared" si="4"/>
        <v>0</v>
      </c>
      <c r="H209" s="410"/>
    </row>
    <row r="210" spans="1:9" ht="33.75">
      <c r="A210" s="407" t="s">
        <v>10654</v>
      </c>
      <c r="B210" s="408" t="s">
        <v>19</v>
      </c>
      <c r="C210" s="408" t="s">
        <v>10655</v>
      </c>
      <c r="D210" s="409">
        <v>0</v>
      </c>
      <c r="E210" s="409">
        <v>68</v>
      </c>
      <c r="F210" s="408" t="s">
        <v>7587</v>
      </c>
      <c r="G210" s="409">
        <f t="shared" si="4"/>
        <v>0</v>
      </c>
      <c r="H210" s="410"/>
    </row>
    <row r="211" spans="1:9" ht="45">
      <c r="A211" s="407" t="s">
        <v>10656</v>
      </c>
      <c r="B211" s="408" t="s">
        <v>19</v>
      </c>
      <c r="C211" s="408" t="s">
        <v>10657</v>
      </c>
      <c r="D211" s="409">
        <v>0</v>
      </c>
      <c r="E211" s="409">
        <v>1</v>
      </c>
      <c r="F211" s="408" t="s">
        <v>7587</v>
      </c>
      <c r="G211" s="409">
        <f t="shared" si="4"/>
        <v>0</v>
      </c>
      <c r="H211" s="410"/>
    </row>
    <row r="212" spans="1:9" ht="33.75">
      <c r="A212" s="407" t="s">
        <v>10658</v>
      </c>
      <c r="B212" s="408" t="s">
        <v>19</v>
      </c>
      <c r="C212" s="408" t="s">
        <v>10659</v>
      </c>
      <c r="D212" s="409">
        <v>0</v>
      </c>
      <c r="E212" s="409">
        <v>33</v>
      </c>
      <c r="F212" s="408" t="s">
        <v>7587</v>
      </c>
      <c r="G212" s="409">
        <f t="shared" si="4"/>
        <v>0</v>
      </c>
      <c r="H212" s="410"/>
    </row>
    <row r="213" spans="1:9" ht="33.75">
      <c r="A213" s="407" t="s">
        <v>10660</v>
      </c>
      <c r="B213" s="408" t="s">
        <v>19</v>
      </c>
      <c r="C213" s="408" t="s">
        <v>10661</v>
      </c>
      <c r="D213" s="409">
        <v>0</v>
      </c>
      <c r="E213" s="409">
        <v>33</v>
      </c>
      <c r="F213" s="408" t="s">
        <v>7587</v>
      </c>
      <c r="G213" s="409">
        <f t="shared" si="4"/>
        <v>0</v>
      </c>
      <c r="H213" s="410"/>
    </row>
    <row r="214" spans="1:9" ht="33.75">
      <c r="A214" s="407" t="s">
        <v>10662</v>
      </c>
      <c r="B214" s="408" t="s">
        <v>19</v>
      </c>
      <c r="C214" s="408" t="s">
        <v>10663</v>
      </c>
      <c r="D214" s="409">
        <v>0</v>
      </c>
      <c r="E214" s="409">
        <v>0</v>
      </c>
      <c r="F214" s="408" t="s">
        <v>7587</v>
      </c>
      <c r="G214" s="409">
        <f t="shared" si="4"/>
        <v>0</v>
      </c>
      <c r="H214" s="410"/>
    </row>
    <row r="215" spans="1:9">
      <c r="A215" s="407" t="s">
        <v>10664</v>
      </c>
      <c r="B215" s="408" t="s">
        <v>19</v>
      </c>
      <c r="C215" s="408" t="s">
        <v>10481</v>
      </c>
      <c r="D215" s="409">
        <v>0</v>
      </c>
      <c r="E215" s="409">
        <v>1</v>
      </c>
      <c r="F215" s="408" t="s">
        <v>7587</v>
      </c>
      <c r="G215" s="409">
        <f t="shared" si="4"/>
        <v>0</v>
      </c>
      <c r="H215" s="410"/>
    </row>
    <row r="216" spans="1:9" ht="22.5">
      <c r="A216" s="407" t="s">
        <v>10665</v>
      </c>
      <c r="B216" s="408" t="s">
        <v>19</v>
      </c>
      <c r="C216" s="408" t="s">
        <v>10666</v>
      </c>
      <c r="D216" s="409">
        <v>0</v>
      </c>
      <c r="E216" s="409">
        <v>1</v>
      </c>
      <c r="F216" s="408" t="s">
        <v>10435</v>
      </c>
      <c r="G216" s="409">
        <f t="shared" si="4"/>
        <v>0</v>
      </c>
      <c r="H216" s="410"/>
    </row>
    <row r="217" spans="1:9">
      <c r="G217" s="395">
        <f>SUM(G128:G216)</f>
        <v>0</v>
      </c>
    </row>
    <row r="218" spans="1:9" ht="12" thickBot="1">
      <c r="A218" s="413" t="s">
        <v>10667</v>
      </c>
    </row>
    <row r="219" spans="1:9" ht="12.75" thickTop="1">
      <c r="A219" s="414"/>
      <c r="B219" s="414"/>
      <c r="C219" s="414"/>
      <c r="D219" s="414"/>
      <c r="E219" s="414"/>
      <c r="F219" s="414"/>
      <c r="G219" s="415">
        <f>G217</f>
        <v>0</v>
      </c>
      <c r="I219" s="411"/>
    </row>
    <row r="221" spans="1:9" ht="12.75">
      <c r="A221" s="416"/>
    </row>
    <row r="222" spans="1:9" ht="12">
      <c r="A222" s="417"/>
    </row>
    <row r="224" spans="1:9" ht="12.75">
      <c r="A224" s="416"/>
    </row>
    <row r="225" spans="1:8" ht="12">
      <c r="A225" s="417"/>
    </row>
    <row r="227" spans="1:8" ht="15.75">
      <c r="A227" s="418"/>
      <c r="B227" s="418"/>
      <c r="C227" s="418" t="s">
        <v>10668</v>
      </c>
      <c r="D227" s="418"/>
      <c r="E227" s="418"/>
      <c r="F227" s="418"/>
      <c r="G227" s="418"/>
    </row>
    <row r="228" spans="1:8">
      <c r="A228" s="389" t="s">
        <v>10388</v>
      </c>
      <c r="B228" s="406" t="s">
        <v>10389</v>
      </c>
      <c r="C228" s="406" t="s">
        <v>10357</v>
      </c>
      <c r="D228" s="389" t="s">
        <v>10390</v>
      </c>
      <c r="E228" s="389" t="s">
        <v>10391</v>
      </c>
      <c r="F228" s="406" t="s">
        <v>10392</v>
      </c>
      <c r="G228" s="389" t="s">
        <v>10393</v>
      </c>
    </row>
    <row r="229" spans="1:8">
      <c r="A229" s="407" t="s">
        <v>10496</v>
      </c>
      <c r="B229" s="408" t="s">
        <v>19</v>
      </c>
      <c r="C229" s="408" t="s">
        <v>10669</v>
      </c>
      <c r="D229" s="409">
        <v>0</v>
      </c>
      <c r="E229" s="409">
        <v>1</v>
      </c>
      <c r="F229" s="408" t="s">
        <v>7587</v>
      </c>
      <c r="G229" s="409">
        <f>D229*E229</f>
        <v>0</v>
      </c>
      <c r="H229" s="410"/>
    </row>
    <row r="230" spans="1:8">
      <c r="A230" s="407" t="s">
        <v>10498</v>
      </c>
      <c r="B230" s="408" t="s">
        <v>19</v>
      </c>
      <c r="C230" s="408" t="s">
        <v>10670</v>
      </c>
      <c r="D230" s="409">
        <v>0</v>
      </c>
      <c r="E230" s="409">
        <v>1</v>
      </c>
      <c r="F230" s="408" t="s">
        <v>7587</v>
      </c>
      <c r="G230" s="409">
        <f>D230*E230</f>
        <v>0</v>
      </c>
      <c r="H230" s="410"/>
    </row>
    <row r="231" spans="1:8" ht="22.5">
      <c r="A231" s="407" t="s">
        <v>10500</v>
      </c>
      <c r="B231" s="408" t="s">
        <v>19</v>
      </c>
      <c r="C231" s="408" t="s">
        <v>10671</v>
      </c>
      <c r="D231" s="409">
        <v>0</v>
      </c>
      <c r="E231" s="409">
        <v>23</v>
      </c>
      <c r="F231" s="408" t="s">
        <v>7587</v>
      </c>
      <c r="G231" s="409">
        <f>D231*E231</f>
        <v>0</v>
      </c>
      <c r="H231" s="410"/>
    </row>
    <row r="232" spans="1:8" ht="22.5">
      <c r="A232" s="407" t="s">
        <v>10502</v>
      </c>
      <c r="B232" s="408" t="s">
        <v>19</v>
      </c>
      <c r="C232" s="408" t="s">
        <v>10672</v>
      </c>
      <c r="D232" s="409">
        <v>0</v>
      </c>
      <c r="E232" s="409">
        <v>10</v>
      </c>
      <c r="F232" s="408" t="s">
        <v>7587</v>
      </c>
      <c r="G232" s="409">
        <f>D232*E232</f>
        <v>0</v>
      </c>
      <c r="H232" s="410"/>
    </row>
    <row r="233" spans="1:8">
      <c r="A233" s="410"/>
      <c r="B233" s="410"/>
      <c r="C233" s="410"/>
      <c r="D233" s="410"/>
      <c r="E233" s="410"/>
      <c r="F233" s="410"/>
      <c r="G233" s="422">
        <f>SUM(G229:G232)</f>
        <v>0</v>
      </c>
      <c r="H233" s="410"/>
    </row>
    <row r="234" spans="1:8" ht="12" thickBot="1">
      <c r="A234" s="423" t="s">
        <v>10673</v>
      </c>
      <c r="B234" s="410"/>
      <c r="C234" s="410"/>
      <c r="D234" s="410"/>
      <c r="E234" s="410"/>
      <c r="F234" s="410"/>
      <c r="G234" s="410"/>
      <c r="H234" s="410"/>
    </row>
    <row r="235" spans="1:8" ht="12.75" thickTop="1">
      <c r="A235" s="424"/>
      <c r="B235" s="424"/>
      <c r="C235" s="424"/>
      <c r="D235" s="424"/>
      <c r="E235" s="424"/>
      <c r="F235" s="424"/>
      <c r="G235" s="425">
        <f>G233</f>
        <v>0</v>
      </c>
      <c r="H235" s="410"/>
    </row>
    <row r="237" spans="1:8" ht="12.75">
      <c r="A237" s="416"/>
    </row>
    <row r="238" spans="1:8" ht="12">
      <c r="A238" s="417"/>
    </row>
    <row r="240" spans="1:8" ht="15.75">
      <c r="A240" s="418"/>
      <c r="B240" s="418" t="s">
        <v>10674</v>
      </c>
      <c r="C240" s="418"/>
      <c r="D240" s="418"/>
      <c r="E240" s="418"/>
      <c r="F240" s="418"/>
      <c r="G240" s="418"/>
    </row>
    <row r="241" spans="1:9">
      <c r="A241" s="389" t="s">
        <v>10388</v>
      </c>
      <c r="B241" s="406" t="s">
        <v>10389</v>
      </c>
      <c r="C241" s="406" t="s">
        <v>10357</v>
      </c>
      <c r="D241" s="389" t="s">
        <v>10390</v>
      </c>
      <c r="E241" s="389" t="s">
        <v>10391</v>
      </c>
      <c r="F241" s="406" t="s">
        <v>10392</v>
      </c>
      <c r="G241" s="389" t="s">
        <v>10393</v>
      </c>
    </row>
    <row r="242" spans="1:9">
      <c r="A242" s="407">
        <v>1</v>
      </c>
      <c r="B242" s="408" t="s">
        <v>19</v>
      </c>
      <c r="C242" s="408" t="s">
        <v>10675</v>
      </c>
      <c r="D242" s="409">
        <v>0</v>
      </c>
      <c r="E242" s="409">
        <v>200</v>
      </c>
      <c r="F242" s="408" t="s">
        <v>10676</v>
      </c>
      <c r="G242" s="409">
        <f t="shared" ref="G242:G251" si="5">D242*E242</f>
        <v>0</v>
      </c>
      <c r="H242" s="410"/>
    </row>
    <row r="243" spans="1:9" ht="33.75">
      <c r="A243" s="407">
        <v>2</v>
      </c>
      <c r="B243" s="408" t="s">
        <v>19</v>
      </c>
      <c r="C243" s="408" t="s">
        <v>10677</v>
      </c>
      <c r="D243" s="409">
        <v>0</v>
      </c>
      <c r="E243" s="409">
        <v>125</v>
      </c>
      <c r="F243" s="408" t="s">
        <v>10676</v>
      </c>
      <c r="G243" s="409">
        <f t="shared" si="5"/>
        <v>0</v>
      </c>
      <c r="H243" s="410"/>
    </row>
    <row r="244" spans="1:9" ht="33.75">
      <c r="A244" s="407">
        <v>3</v>
      </c>
      <c r="B244" s="408" t="s">
        <v>19</v>
      </c>
      <c r="C244" s="408" t="s">
        <v>10678</v>
      </c>
      <c r="D244" s="409">
        <v>0</v>
      </c>
      <c r="E244" s="409">
        <v>40</v>
      </c>
      <c r="F244" s="408" t="s">
        <v>10676</v>
      </c>
      <c r="G244" s="409">
        <f t="shared" si="5"/>
        <v>0</v>
      </c>
      <c r="H244" s="410"/>
    </row>
    <row r="245" spans="1:9" ht="22.5">
      <c r="A245" s="407">
        <v>4</v>
      </c>
      <c r="B245" s="408" t="s">
        <v>19</v>
      </c>
      <c r="C245" s="408" t="s">
        <v>10679</v>
      </c>
      <c r="D245" s="409">
        <v>0</v>
      </c>
      <c r="E245" s="409">
        <v>15</v>
      </c>
      <c r="F245" s="408" t="s">
        <v>10676</v>
      </c>
      <c r="G245" s="409">
        <f t="shared" si="5"/>
        <v>0</v>
      </c>
      <c r="H245" s="410"/>
    </row>
    <row r="246" spans="1:9" ht="45">
      <c r="A246" s="407">
        <v>5</v>
      </c>
      <c r="B246" s="408" t="s">
        <v>19</v>
      </c>
      <c r="C246" s="408" t="s">
        <v>10680</v>
      </c>
      <c r="D246" s="409">
        <v>0</v>
      </c>
      <c r="E246" s="409">
        <v>15</v>
      </c>
      <c r="F246" s="408" t="s">
        <v>10676</v>
      </c>
      <c r="G246" s="409">
        <f t="shared" si="5"/>
        <v>0</v>
      </c>
      <c r="H246" s="410"/>
    </row>
    <row r="247" spans="1:9">
      <c r="A247" s="407">
        <v>6</v>
      </c>
      <c r="B247" s="408" t="s">
        <v>19</v>
      </c>
      <c r="C247" s="408" t="s">
        <v>10681</v>
      </c>
      <c r="D247" s="409">
        <v>0</v>
      </c>
      <c r="E247" s="409">
        <v>5</v>
      </c>
      <c r="F247" s="408" t="s">
        <v>10676</v>
      </c>
      <c r="G247" s="409">
        <f t="shared" si="5"/>
        <v>0</v>
      </c>
      <c r="H247" s="410"/>
    </row>
    <row r="248" spans="1:9">
      <c r="A248" s="407">
        <v>7</v>
      </c>
      <c r="B248" s="408" t="s">
        <v>19</v>
      </c>
      <c r="C248" s="408" t="s">
        <v>10682</v>
      </c>
      <c r="D248" s="409">
        <v>0</v>
      </c>
      <c r="E248" s="409">
        <v>16</v>
      </c>
      <c r="F248" s="408" t="s">
        <v>10676</v>
      </c>
      <c r="G248" s="409">
        <f t="shared" si="5"/>
        <v>0</v>
      </c>
      <c r="H248" s="410"/>
    </row>
    <row r="249" spans="1:9" ht="33.75">
      <c r="A249" s="407">
        <v>8</v>
      </c>
      <c r="B249" s="408" t="s">
        <v>19</v>
      </c>
      <c r="C249" s="408" t="s">
        <v>10683</v>
      </c>
      <c r="D249" s="409">
        <v>0</v>
      </c>
      <c r="E249" s="409">
        <v>45</v>
      </c>
      <c r="F249" s="408" t="s">
        <v>10676</v>
      </c>
      <c r="G249" s="409">
        <f t="shared" si="5"/>
        <v>0</v>
      </c>
      <c r="H249" s="410"/>
    </row>
    <row r="250" spans="1:9" ht="22.5">
      <c r="A250" s="407">
        <v>9</v>
      </c>
      <c r="B250" s="408" t="s">
        <v>19</v>
      </c>
      <c r="C250" s="408" t="s">
        <v>10684</v>
      </c>
      <c r="D250" s="409">
        <v>0</v>
      </c>
      <c r="E250" s="409">
        <v>35</v>
      </c>
      <c r="F250" s="408" t="s">
        <v>10676</v>
      </c>
      <c r="G250" s="409">
        <f t="shared" si="5"/>
        <v>0</v>
      </c>
      <c r="H250" s="410"/>
      <c r="I250" s="410"/>
    </row>
    <row r="251" spans="1:9" ht="22.5">
      <c r="A251" s="407">
        <v>10</v>
      </c>
      <c r="B251" s="408" t="s">
        <v>19</v>
      </c>
      <c r="C251" s="408" t="s">
        <v>10685</v>
      </c>
      <c r="D251" s="409">
        <v>0</v>
      </c>
      <c r="E251" s="409">
        <v>150</v>
      </c>
      <c r="F251" s="408" t="s">
        <v>10676</v>
      </c>
      <c r="G251" s="409">
        <f t="shared" si="5"/>
        <v>0</v>
      </c>
      <c r="H251" s="410"/>
      <c r="I251" s="410"/>
    </row>
    <row r="252" spans="1:9">
      <c r="A252" s="410"/>
      <c r="B252" s="410"/>
      <c r="C252" s="410"/>
      <c r="D252" s="410"/>
      <c r="E252" s="410"/>
      <c r="F252" s="410"/>
      <c r="G252" s="422">
        <f>SUM(G242:G251)</f>
        <v>0</v>
      </c>
      <c r="H252" s="410"/>
      <c r="I252" s="410"/>
    </row>
    <row r="253" spans="1:9" ht="12" thickBot="1">
      <c r="A253" s="423" t="s">
        <v>10686</v>
      </c>
      <c r="B253" s="410"/>
      <c r="C253" s="410"/>
      <c r="D253" s="410"/>
      <c r="E253" s="410"/>
      <c r="F253" s="410"/>
      <c r="G253" s="410"/>
      <c r="H253" s="410"/>
      <c r="I253" s="410"/>
    </row>
    <row r="254" spans="1:9" ht="12.75" thickTop="1">
      <c r="A254" s="424"/>
      <c r="B254" s="424"/>
      <c r="C254" s="424"/>
      <c r="D254" s="424"/>
      <c r="E254" s="424"/>
      <c r="F254" s="424"/>
      <c r="G254" s="425">
        <f>G252</f>
        <v>0</v>
      </c>
      <c r="H254" s="410"/>
      <c r="I254" s="410"/>
    </row>
    <row r="255" spans="1:9">
      <c r="I255" s="410"/>
    </row>
    <row r="256" spans="1:9" ht="12.75">
      <c r="A256" s="416"/>
      <c r="I256" s="410"/>
    </row>
    <row r="257" spans="1:9" ht="12">
      <c r="A257" s="417"/>
      <c r="I257" s="410"/>
    </row>
    <row r="258" spans="1:9">
      <c r="I258" s="410"/>
    </row>
    <row r="259" spans="1:9">
      <c r="I259" s="410"/>
    </row>
    <row r="260" spans="1:9">
      <c r="I260" s="410"/>
    </row>
    <row r="261" spans="1:9">
      <c r="I261" s="410"/>
    </row>
    <row r="262" spans="1:9">
      <c r="I262" s="410"/>
    </row>
  </sheetData>
  <mergeCells count="1">
    <mergeCell ref="A1:G1"/>
  </mergeCells>
  <printOptions gridLines="1"/>
  <pageMargins left="0.78740157499999996" right="0.78740157499999996" top="0.984251969" bottom="0.984251969" header="0.4921259845" footer="0.4921259845"/>
  <pageSetup paperSize="9" orientation="portrait" horizontalDpi="1200" r:id="rId1"/>
  <headerFooter alignWithMargins="0">
    <oddFooter>&amp;CStrana &amp;P/&amp;N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11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435"/>
      <c r="M2" s="435"/>
      <c r="N2" s="435"/>
      <c r="O2" s="435"/>
      <c r="P2" s="435"/>
      <c r="Q2" s="435"/>
      <c r="R2" s="435"/>
      <c r="S2" s="435"/>
      <c r="T2" s="435"/>
      <c r="U2" s="435"/>
      <c r="V2" s="435"/>
      <c r="AT2" s="20" t="s">
        <v>111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23"/>
      <c r="AT3" s="20" t="s">
        <v>85</v>
      </c>
    </row>
    <row r="4" spans="1:46" s="1" customFormat="1" ht="24.95" customHeight="1">
      <c r="B4" s="23"/>
      <c r="D4" s="114" t="s">
        <v>138</v>
      </c>
      <c r="L4" s="23"/>
      <c r="M4" s="115" t="s">
        <v>10</v>
      </c>
      <c r="AT4" s="20" t="s">
        <v>4</v>
      </c>
    </row>
    <row r="5" spans="1:46" s="1" customFormat="1" ht="6.95" customHeight="1">
      <c r="B5" s="23"/>
      <c r="L5" s="23"/>
    </row>
    <row r="6" spans="1:46" s="1" customFormat="1" ht="12" customHeight="1">
      <c r="B6" s="23"/>
      <c r="D6" s="116" t="s">
        <v>16</v>
      </c>
      <c r="L6" s="23"/>
    </row>
    <row r="7" spans="1:46" s="1" customFormat="1" ht="26.25" customHeight="1">
      <c r="B7" s="23"/>
      <c r="E7" s="474" t="str">
        <f>'Rekapitulace stavby'!K6</f>
        <v>Stavební úpravy č.p. 279 a č.p. 388, Pelclova ulice na bytové jednotky, Kostelec nad Orlicí</v>
      </c>
      <c r="F7" s="475"/>
      <c r="G7" s="475"/>
      <c r="H7" s="475"/>
      <c r="L7" s="23"/>
    </row>
    <row r="8" spans="1:46" s="2" customFormat="1" ht="12" customHeight="1">
      <c r="A8" s="37"/>
      <c r="B8" s="42"/>
      <c r="C8" s="37"/>
      <c r="D8" s="116" t="s">
        <v>151</v>
      </c>
      <c r="E8" s="37"/>
      <c r="F8" s="37"/>
      <c r="G8" s="37"/>
      <c r="H8" s="37"/>
      <c r="I8" s="37"/>
      <c r="J8" s="37"/>
      <c r="K8" s="37"/>
      <c r="L8" s="11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pans="1:46" s="2" customFormat="1" ht="16.5" customHeight="1">
      <c r="A9" s="37"/>
      <c r="B9" s="42"/>
      <c r="C9" s="37"/>
      <c r="D9" s="37"/>
      <c r="E9" s="477" t="s">
        <v>8842</v>
      </c>
      <c r="F9" s="476"/>
      <c r="G9" s="476"/>
      <c r="H9" s="476"/>
      <c r="I9" s="37"/>
      <c r="J9" s="37"/>
      <c r="K9" s="37"/>
      <c r="L9" s="117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>
      <c r="A10" s="37"/>
      <c r="B10" s="42"/>
      <c r="C10" s="37"/>
      <c r="D10" s="37"/>
      <c r="E10" s="37"/>
      <c r="F10" s="37"/>
      <c r="G10" s="37"/>
      <c r="H10" s="37"/>
      <c r="I10" s="37"/>
      <c r="J10" s="37"/>
      <c r="K10" s="37"/>
      <c r="L10" s="117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2" customHeight="1">
      <c r="A11" s="37"/>
      <c r="B11" s="42"/>
      <c r="C11" s="37"/>
      <c r="D11" s="116" t="s">
        <v>18</v>
      </c>
      <c r="E11" s="37"/>
      <c r="F11" s="106" t="s">
        <v>19</v>
      </c>
      <c r="G11" s="37"/>
      <c r="H11" s="37"/>
      <c r="I11" s="116" t="s">
        <v>20</v>
      </c>
      <c r="J11" s="106" t="s">
        <v>19</v>
      </c>
      <c r="K11" s="37"/>
      <c r="L11" s="117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42"/>
      <c r="C12" s="37"/>
      <c r="D12" s="116" t="s">
        <v>21</v>
      </c>
      <c r="E12" s="37"/>
      <c r="F12" s="106" t="s">
        <v>22</v>
      </c>
      <c r="G12" s="37"/>
      <c r="H12" s="37"/>
      <c r="I12" s="116" t="s">
        <v>23</v>
      </c>
      <c r="J12" s="118" t="str">
        <f>'Rekapitulace stavby'!AN8</f>
        <v>13. 9. 2021</v>
      </c>
      <c r="K12" s="37"/>
      <c r="L12" s="11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0.9" customHeight="1">
      <c r="A13" s="37"/>
      <c r="B13" s="42"/>
      <c r="C13" s="37"/>
      <c r="D13" s="37"/>
      <c r="E13" s="37"/>
      <c r="F13" s="37"/>
      <c r="G13" s="37"/>
      <c r="H13" s="37"/>
      <c r="I13" s="37"/>
      <c r="J13" s="37"/>
      <c r="K13" s="37"/>
      <c r="L13" s="117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6" t="s">
        <v>25</v>
      </c>
      <c r="E14" s="37"/>
      <c r="F14" s="37"/>
      <c r="G14" s="37"/>
      <c r="H14" s="37"/>
      <c r="I14" s="116" t="s">
        <v>26</v>
      </c>
      <c r="J14" s="106" t="s">
        <v>27</v>
      </c>
      <c r="K14" s="37"/>
      <c r="L14" s="117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8" customHeight="1">
      <c r="A15" s="37"/>
      <c r="B15" s="42"/>
      <c r="C15" s="37"/>
      <c r="D15" s="37"/>
      <c r="E15" s="106" t="s">
        <v>28</v>
      </c>
      <c r="F15" s="37"/>
      <c r="G15" s="37"/>
      <c r="H15" s="37"/>
      <c r="I15" s="116" t="s">
        <v>29</v>
      </c>
      <c r="J15" s="106" t="s">
        <v>30</v>
      </c>
      <c r="K15" s="37"/>
      <c r="L15" s="11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6.95" customHeight="1">
      <c r="A16" s="37"/>
      <c r="B16" s="42"/>
      <c r="C16" s="37"/>
      <c r="D16" s="37"/>
      <c r="E16" s="37"/>
      <c r="F16" s="37"/>
      <c r="G16" s="37"/>
      <c r="H16" s="37"/>
      <c r="I16" s="37"/>
      <c r="J16" s="37"/>
      <c r="K16" s="37"/>
      <c r="L16" s="11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2" customHeight="1">
      <c r="A17" s="37"/>
      <c r="B17" s="42"/>
      <c r="C17" s="37"/>
      <c r="D17" s="116" t="s">
        <v>31</v>
      </c>
      <c r="E17" s="37"/>
      <c r="F17" s="37"/>
      <c r="G17" s="37"/>
      <c r="H17" s="37"/>
      <c r="I17" s="116" t="s">
        <v>26</v>
      </c>
      <c r="J17" s="33" t="str">
        <f>'Rekapitulace stavby'!AN13</f>
        <v>Vyplň údaj</v>
      </c>
      <c r="K17" s="37"/>
      <c r="L17" s="117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8" customHeight="1">
      <c r="A18" s="37"/>
      <c r="B18" s="42"/>
      <c r="C18" s="37"/>
      <c r="D18" s="37"/>
      <c r="E18" s="478" t="str">
        <f>'Rekapitulace stavby'!E14</f>
        <v>Vyplň údaj</v>
      </c>
      <c r="F18" s="479"/>
      <c r="G18" s="479"/>
      <c r="H18" s="479"/>
      <c r="I18" s="116" t="s">
        <v>29</v>
      </c>
      <c r="J18" s="33" t="str">
        <f>'Rekapitulace stavby'!AN14</f>
        <v>Vyplň údaj</v>
      </c>
      <c r="K18" s="37"/>
      <c r="L18" s="117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6.95" customHeight="1">
      <c r="A19" s="37"/>
      <c r="B19" s="42"/>
      <c r="C19" s="37"/>
      <c r="D19" s="37"/>
      <c r="E19" s="37"/>
      <c r="F19" s="37"/>
      <c r="G19" s="37"/>
      <c r="H19" s="37"/>
      <c r="I19" s="37"/>
      <c r="J19" s="37"/>
      <c r="K19" s="37"/>
      <c r="L19" s="117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2" customHeight="1">
      <c r="A20" s="37"/>
      <c r="B20" s="42"/>
      <c r="C20" s="37"/>
      <c r="D20" s="116" t="s">
        <v>33</v>
      </c>
      <c r="E20" s="37"/>
      <c r="F20" s="37"/>
      <c r="G20" s="37"/>
      <c r="H20" s="37"/>
      <c r="I20" s="116" t="s">
        <v>26</v>
      </c>
      <c r="J20" s="106" t="s">
        <v>19</v>
      </c>
      <c r="K20" s="37"/>
      <c r="L20" s="117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8" customHeight="1">
      <c r="A21" s="37"/>
      <c r="B21" s="42"/>
      <c r="C21" s="37"/>
      <c r="D21" s="37"/>
      <c r="E21" s="106" t="s">
        <v>7494</v>
      </c>
      <c r="F21" s="37"/>
      <c r="G21" s="37"/>
      <c r="H21" s="37"/>
      <c r="I21" s="116" t="s">
        <v>29</v>
      </c>
      <c r="J21" s="106" t="s">
        <v>19</v>
      </c>
      <c r="K21" s="37"/>
      <c r="L21" s="117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6.95" customHeight="1">
      <c r="A22" s="37"/>
      <c r="B22" s="42"/>
      <c r="C22" s="37"/>
      <c r="D22" s="37"/>
      <c r="E22" s="37"/>
      <c r="F22" s="37"/>
      <c r="G22" s="37"/>
      <c r="H22" s="37"/>
      <c r="I22" s="37"/>
      <c r="J22" s="37"/>
      <c r="K22" s="37"/>
      <c r="L22" s="117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2" customHeight="1">
      <c r="A23" s="37"/>
      <c r="B23" s="42"/>
      <c r="C23" s="37"/>
      <c r="D23" s="116" t="s">
        <v>38</v>
      </c>
      <c r="E23" s="37"/>
      <c r="F23" s="37"/>
      <c r="G23" s="37"/>
      <c r="H23" s="37"/>
      <c r="I23" s="116" t="s">
        <v>26</v>
      </c>
      <c r="J23" s="106" t="s">
        <v>19</v>
      </c>
      <c r="K23" s="37"/>
      <c r="L23" s="11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8" customHeight="1">
      <c r="A24" s="37"/>
      <c r="B24" s="42"/>
      <c r="C24" s="37"/>
      <c r="D24" s="37"/>
      <c r="E24" s="106" t="s">
        <v>7495</v>
      </c>
      <c r="F24" s="37"/>
      <c r="G24" s="37"/>
      <c r="H24" s="37"/>
      <c r="I24" s="116" t="s">
        <v>29</v>
      </c>
      <c r="J24" s="106" t="s">
        <v>19</v>
      </c>
      <c r="K24" s="37"/>
      <c r="L24" s="117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6.95" customHeight="1">
      <c r="A25" s="37"/>
      <c r="B25" s="42"/>
      <c r="C25" s="37"/>
      <c r="D25" s="37"/>
      <c r="E25" s="37"/>
      <c r="F25" s="37"/>
      <c r="G25" s="37"/>
      <c r="H25" s="37"/>
      <c r="I25" s="37"/>
      <c r="J25" s="37"/>
      <c r="K25" s="37"/>
      <c r="L25" s="117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2" customHeight="1">
      <c r="A26" s="37"/>
      <c r="B26" s="42"/>
      <c r="C26" s="37"/>
      <c r="D26" s="116" t="s">
        <v>42</v>
      </c>
      <c r="E26" s="37"/>
      <c r="F26" s="37"/>
      <c r="G26" s="37"/>
      <c r="H26" s="37"/>
      <c r="I26" s="37"/>
      <c r="J26" s="37"/>
      <c r="K26" s="37"/>
      <c r="L26" s="117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8" customFormat="1" ht="16.5" customHeight="1">
      <c r="A27" s="119"/>
      <c r="B27" s="120"/>
      <c r="C27" s="119"/>
      <c r="D27" s="119"/>
      <c r="E27" s="480" t="s">
        <v>19</v>
      </c>
      <c r="F27" s="480"/>
      <c r="G27" s="480"/>
      <c r="H27" s="480"/>
      <c r="I27" s="119"/>
      <c r="J27" s="119"/>
      <c r="K27" s="119"/>
      <c r="L27" s="121"/>
      <c r="S27" s="119"/>
      <c r="T27" s="119"/>
      <c r="U27" s="119"/>
      <c r="V27" s="119"/>
      <c r="W27" s="119"/>
      <c r="X27" s="119"/>
      <c r="Y27" s="119"/>
      <c r="Z27" s="119"/>
      <c r="AA27" s="119"/>
      <c r="AB27" s="119"/>
      <c r="AC27" s="119"/>
      <c r="AD27" s="119"/>
      <c r="AE27" s="119"/>
    </row>
    <row r="28" spans="1:31" s="2" customFormat="1" ht="6.95" customHeight="1">
      <c r="A28" s="37"/>
      <c r="B28" s="42"/>
      <c r="C28" s="37"/>
      <c r="D28" s="37"/>
      <c r="E28" s="37"/>
      <c r="F28" s="37"/>
      <c r="G28" s="37"/>
      <c r="H28" s="37"/>
      <c r="I28" s="37"/>
      <c r="J28" s="37"/>
      <c r="K28" s="37"/>
      <c r="L28" s="117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5" customHeight="1">
      <c r="A29" s="37"/>
      <c r="B29" s="42"/>
      <c r="C29" s="37"/>
      <c r="D29" s="123"/>
      <c r="E29" s="123"/>
      <c r="F29" s="123"/>
      <c r="G29" s="123"/>
      <c r="H29" s="123"/>
      <c r="I29" s="123"/>
      <c r="J29" s="123"/>
      <c r="K29" s="123"/>
      <c r="L29" s="117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25.35" customHeight="1">
      <c r="A30" s="37"/>
      <c r="B30" s="42"/>
      <c r="C30" s="37"/>
      <c r="D30" s="124" t="s">
        <v>44</v>
      </c>
      <c r="E30" s="37"/>
      <c r="F30" s="37"/>
      <c r="G30" s="37"/>
      <c r="H30" s="37"/>
      <c r="I30" s="37"/>
      <c r="J30" s="125">
        <f>ROUND(J89, 2)</f>
        <v>0</v>
      </c>
      <c r="K30" s="37"/>
      <c r="L30" s="117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42"/>
      <c r="C31" s="37"/>
      <c r="D31" s="123"/>
      <c r="E31" s="123"/>
      <c r="F31" s="123"/>
      <c r="G31" s="123"/>
      <c r="H31" s="123"/>
      <c r="I31" s="123"/>
      <c r="J31" s="123"/>
      <c r="K31" s="123"/>
      <c r="L31" s="117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42"/>
      <c r="C32" s="37"/>
      <c r="D32" s="37"/>
      <c r="E32" s="37"/>
      <c r="F32" s="126" t="s">
        <v>46</v>
      </c>
      <c r="G32" s="37"/>
      <c r="H32" s="37"/>
      <c r="I32" s="126" t="s">
        <v>45</v>
      </c>
      <c r="J32" s="126" t="s">
        <v>47</v>
      </c>
      <c r="K32" s="37"/>
      <c r="L32" s="117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4.45" customHeight="1">
      <c r="A33" s="37"/>
      <c r="B33" s="42"/>
      <c r="C33" s="37"/>
      <c r="D33" s="127" t="s">
        <v>48</v>
      </c>
      <c r="E33" s="116" t="s">
        <v>49</v>
      </c>
      <c r="F33" s="128">
        <f>ROUND((SUM(BE89:BE310)),  2)</f>
        <v>0</v>
      </c>
      <c r="G33" s="37"/>
      <c r="H33" s="37"/>
      <c r="I33" s="129">
        <v>0.21</v>
      </c>
      <c r="J33" s="128">
        <f>ROUND(((SUM(BE89:BE310))*I33),  2)</f>
        <v>0</v>
      </c>
      <c r="K33" s="37"/>
      <c r="L33" s="117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42"/>
      <c r="C34" s="37"/>
      <c r="D34" s="37"/>
      <c r="E34" s="116" t="s">
        <v>50</v>
      </c>
      <c r="F34" s="128">
        <f>ROUND((SUM(BF89:BF310)),  2)</f>
        <v>0</v>
      </c>
      <c r="G34" s="37"/>
      <c r="H34" s="37"/>
      <c r="I34" s="129">
        <v>0.12</v>
      </c>
      <c r="J34" s="128">
        <f>ROUND(((SUM(BF89:BF310))*I34),  2)</f>
        <v>0</v>
      </c>
      <c r="K34" s="37"/>
      <c r="L34" s="117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hidden="1" customHeight="1">
      <c r="A35" s="37"/>
      <c r="B35" s="42"/>
      <c r="C35" s="37"/>
      <c r="D35" s="37"/>
      <c r="E35" s="116" t="s">
        <v>51</v>
      </c>
      <c r="F35" s="128">
        <f>ROUND((SUM(BG89:BG310)),  2)</f>
        <v>0</v>
      </c>
      <c r="G35" s="37"/>
      <c r="H35" s="37"/>
      <c r="I35" s="129">
        <v>0.21</v>
      </c>
      <c r="J35" s="128">
        <f>0</f>
        <v>0</v>
      </c>
      <c r="K35" s="37"/>
      <c r="L35" s="117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5" hidden="1" customHeight="1">
      <c r="A36" s="37"/>
      <c r="B36" s="42"/>
      <c r="C36" s="37"/>
      <c r="D36" s="37"/>
      <c r="E36" s="116" t="s">
        <v>52</v>
      </c>
      <c r="F36" s="128">
        <f>ROUND((SUM(BH89:BH310)),  2)</f>
        <v>0</v>
      </c>
      <c r="G36" s="37"/>
      <c r="H36" s="37"/>
      <c r="I36" s="129">
        <v>0.12</v>
      </c>
      <c r="J36" s="128">
        <f>0</f>
        <v>0</v>
      </c>
      <c r="K36" s="37"/>
      <c r="L36" s="117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hidden="1" customHeight="1">
      <c r="A37" s="37"/>
      <c r="B37" s="42"/>
      <c r="C37" s="37"/>
      <c r="D37" s="37"/>
      <c r="E37" s="116" t="s">
        <v>53</v>
      </c>
      <c r="F37" s="128">
        <f>ROUND((SUM(BI89:BI310)),  2)</f>
        <v>0</v>
      </c>
      <c r="G37" s="37"/>
      <c r="H37" s="37"/>
      <c r="I37" s="129">
        <v>0</v>
      </c>
      <c r="J37" s="128">
        <f>0</f>
        <v>0</v>
      </c>
      <c r="K37" s="37"/>
      <c r="L37" s="117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6.95" customHeight="1">
      <c r="A38" s="37"/>
      <c r="B38" s="42"/>
      <c r="C38" s="37"/>
      <c r="D38" s="37"/>
      <c r="E38" s="37"/>
      <c r="F38" s="37"/>
      <c r="G38" s="37"/>
      <c r="H38" s="37"/>
      <c r="I38" s="37"/>
      <c r="J38" s="37"/>
      <c r="K38" s="37"/>
      <c r="L38" s="117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25.35" customHeight="1">
      <c r="A39" s="37"/>
      <c r="B39" s="42"/>
      <c r="C39" s="130"/>
      <c r="D39" s="131" t="s">
        <v>54</v>
      </c>
      <c r="E39" s="132"/>
      <c r="F39" s="132"/>
      <c r="G39" s="133" t="s">
        <v>55</v>
      </c>
      <c r="H39" s="134" t="s">
        <v>56</v>
      </c>
      <c r="I39" s="132"/>
      <c r="J39" s="135">
        <f>SUM(J30:J37)</f>
        <v>0</v>
      </c>
      <c r="K39" s="136"/>
      <c r="L39" s="117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137"/>
      <c r="C40" s="138"/>
      <c r="D40" s="138"/>
      <c r="E40" s="138"/>
      <c r="F40" s="138"/>
      <c r="G40" s="138"/>
      <c r="H40" s="138"/>
      <c r="I40" s="138"/>
      <c r="J40" s="138"/>
      <c r="K40" s="138"/>
      <c r="L40" s="117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4" spans="1:31" s="2" customFormat="1" ht="6.95" customHeight="1">
      <c r="A44" s="37"/>
      <c r="B44" s="139"/>
      <c r="C44" s="140"/>
      <c r="D44" s="140"/>
      <c r="E44" s="140"/>
      <c r="F44" s="140"/>
      <c r="G44" s="140"/>
      <c r="H44" s="140"/>
      <c r="I44" s="140"/>
      <c r="J44" s="140"/>
      <c r="K44" s="140"/>
      <c r="L44" s="117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4.95" customHeight="1">
      <c r="A45" s="37"/>
      <c r="B45" s="38"/>
      <c r="C45" s="26" t="s">
        <v>268</v>
      </c>
      <c r="D45" s="39"/>
      <c r="E45" s="39"/>
      <c r="F45" s="39"/>
      <c r="G45" s="39"/>
      <c r="H45" s="39"/>
      <c r="I45" s="39"/>
      <c r="J45" s="39"/>
      <c r="K45" s="39"/>
      <c r="L45" s="117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6.95" customHeight="1">
      <c r="A46" s="37"/>
      <c r="B46" s="38"/>
      <c r="C46" s="39"/>
      <c r="D46" s="39"/>
      <c r="E46" s="39"/>
      <c r="F46" s="39"/>
      <c r="G46" s="39"/>
      <c r="H46" s="39"/>
      <c r="I46" s="39"/>
      <c r="J46" s="39"/>
      <c r="K46" s="39"/>
      <c r="L46" s="117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12" customHeight="1">
      <c r="A47" s="37"/>
      <c r="B47" s="38"/>
      <c r="C47" s="32" t="s">
        <v>16</v>
      </c>
      <c r="D47" s="39"/>
      <c r="E47" s="39"/>
      <c r="F47" s="39"/>
      <c r="G47" s="39"/>
      <c r="H47" s="39"/>
      <c r="I47" s="39"/>
      <c r="J47" s="39"/>
      <c r="K47" s="39"/>
      <c r="L47" s="117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26.25" customHeight="1">
      <c r="A48" s="37"/>
      <c r="B48" s="38"/>
      <c r="C48" s="39"/>
      <c r="D48" s="39"/>
      <c r="E48" s="472" t="str">
        <f>E7</f>
        <v>Stavební úpravy č.p. 279 a č.p. 388, Pelclova ulice na bytové jednotky, Kostelec nad Orlicí</v>
      </c>
      <c r="F48" s="473"/>
      <c r="G48" s="473"/>
      <c r="H48" s="473"/>
      <c r="I48" s="39"/>
      <c r="J48" s="39"/>
      <c r="K48" s="39"/>
      <c r="L48" s="117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151</v>
      </c>
      <c r="D49" s="39"/>
      <c r="E49" s="39"/>
      <c r="F49" s="39"/>
      <c r="G49" s="39"/>
      <c r="H49" s="39"/>
      <c r="I49" s="39"/>
      <c r="J49" s="39"/>
      <c r="K49" s="39"/>
      <c r="L49" s="117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466" t="str">
        <f>E9</f>
        <v>IO.01 - Přípojka vodovodu</v>
      </c>
      <c r="F50" s="471"/>
      <c r="G50" s="471"/>
      <c r="H50" s="471"/>
      <c r="I50" s="39"/>
      <c r="J50" s="39"/>
      <c r="K50" s="39"/>
      <c r="L50" s="117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2" customFormat="1" ht="6.95" customHeight="1">
      <c r="A51" s="37"/>
      <c r="B51" s="38"/>
      <c r="C51" s="39"/>
      <c r="D51" s="39"/>
      <c r="E51" s="39"/>
      <c r="F51" s="39"/>
      <c r="G51" s="39"/>
      <c r="H51" s="39"/>
      <c r="I51" s="39"/>
      <c r="J51" s="39"/>
      <c r="K51" s="39"/>
      <c r="L51" s="117"/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</row>
    <row r="52" spans="1:47" s="2" customFormat="1" ht="12" customHeight="1">
      <c r="A52" s="37"/>
      <c r="B52" s="38"/>
      <c r="C52" s="32" t="s">
        <v>21</v>
      </c>
      <c r="D52" s="39"/>
      <c r="E52" s="39"/>
      <c r="F52" s="30" t="str">
        <f>F12</f>
        <v>Kostelec nad Orlicí, p.č. 691, 694, 695, 696</v>
      </c>
      <c r="G52" s="39"/>
      <c r="H52" s="39"/>
      <c r="I52" s="32" t="s">
        <v>23</v>
      </c>
      <c r="J52" s="62" t="str">
        <f>IF(J12="","",J12)</f>
        <v>13. 9. 2021</v>
      </c>
      <c r="K52" s="39"/>
      <c r="L52" s="117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6.95" customHeight="1">
      <c r="A53" s="37"/>
      <c r="B53" s="38"/>
      <c r="C53" s="39"/>
      <c r="D53" s="39"/>
      <c r="E53" s="39"/>
      <c r="F53" s="39"/>
      <c r="G53" s="39"/>
      <c r="H53" s="39"/>
      <c r="I53" s="39"/>
      <c r="J53" s="39"/>
      <c r="K53" s="39"/>
      <c r="L53" s="117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15.2" customHeight="1">
      <c r="A54" s="37"/>
      <c r="B54" s="38"/>
      <c r="C54" s="32" t="s">
        <v>25</v>
      </c>
      <c r="D54" s="39"/>
      <c r="E54" s="39"/>
      <c r="F54" s="30" t="str">
        <f>E15</f>
        <v>Město Kostelec nad Orlicí</v>
      </c>
      <c r="G54" s="39"/>
      <c r="H54" s="39"/>
      <c r="I54" s="32" t="s">
        <v>33</v>
      </c>
      <c r="J54" s="35" t="str">
        <f>E21</f>
        <v>P-AQUA s.r.o.</v>
      </c>
      <c r="K54" s="39"/>
      <c r="L54" s="117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15.2" customHeight="1">
      <c r="A55" s="37"/>
      <c r="B55" s="38"/>
      <c r="C55" s="32" t="s">
        <v>31</v>
      </c>
      <c r="D55" s="39"/>
      <c r="E55" s="39"/>
      <c r="F55" s="30" t="str">
        <f>IF(E18="","",E18)</f>
        <v>Vyplň údaj</v>
      </c>
      <c r="G55" s="39"/>
      <c r="H55" s="39"/>
      <c r="I55" s="32" t="s">
        <v>38</v>
      </c>
      <c r="J55" s="35" t="str">
        <f>E24</f>
        <v>Ing. Z. Pilař</v>
      </c>
      <c r="K55" s="39"/>
      <c r="L55" s="117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0.35" customHeight="1">
      <c r="A56" s="37"/>
      <c r="B56" s="38"/>
      <c r="C56" s="39"/>
      <c r="D56" s="39"/>
      <c r="E56" s="39"/>
      <c r="F56" s="39"/>
      <c r="G56" s="39"/>
      <c r="H56" s="39"/>
      <c r="I56" s="39"/>
      <c r="J56" s="39"/>
      <c r="K56" s="39"/>
      <c r="L56" s="117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29.25" customHeight="1">
      <c r="A57" s="37"/>
      <c r="B57" s="38"/>
      <c r="C57" s="141" t="s">
        <v>310</v>
      </c>
      <c r="D57" s="142"/>
      <c r="E57" s="142"/>
      <c r="F57" s="142"/>
      <c r="G57" s="142"/>
      <c r="H57" s="142"/>
      <c r="I57" s="142"/>
      <c r="J57" s="143" t="s">
        <v>311</v>
      </c>
      <c r="K57" s="142"/>
      <c r="L57" s="117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10.35" customHeight="1">
      <c r="A58" s="37"/>
      <c r="B58" s="38"/>
      <c r="C58" s="39"/>
      <c r="D58" s="39"/>
      <c r="E58" s="39"/>
      <c r="F58" s="39"/>
      <c r="G58" s="39"/>
      <c r="H58" s="39"/>
      <c r="I58" s="39"/>
      <c r="J58" s="39"/>
      <c r="K58" s="39"/>
      <c r="L58" s="117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22.9" customHeight="1">
      <c r="A59" s="37"/>
      <c r="B59" s="38"/>
      <c r="C59" s="144" t="s">
        <v>76</v>
      </c>
      <c r="D59" s="39"/>
      <c r="E59" s="39"/>
      <c r="F59" s="39"/>
      <c r="G59" s="39"/>
      <c r="H59" s="39"/>
      <c r="I59" s="39"/>
      <c r="J59" s="80">
        <f>J89</f>
        <v>0</v>
      </c>
      <c r="K59" s="39"/>
      <c r="L59" s="117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U59" s="20" t="s">
        <v>318</v>
      </c>
    </row>
    <row r="60" spans="1:47" s="9" customFormat="1" ht="24.95" customHeight="1">
      <c r="B60" s="145"/>
      <c r="C60" s="146"/>
      <c r="D60" s="147" t="s">
        <v>322</v>
      </c>
      <c r="E60" s="148"/>
      <c r="F60" s="148"/>
      <c r="G60" s="148"/>
      <c r="H60" s="148"/>
      <c r="I60" s="148"/>
      <c r="J60" s="149">
        <f>J90</f>
        <v>0</v>
      </c>
      <c r="K60" s="146"/>
      <c r="L60" s="150"/>
    </row>
    <row r="61" spans="1:47" s="10" customFormat="1" ht="19.899999999999999" customHeight="1">
      <c r="B61" s="152"/>
      <c r="C61" s="100"/>
      <c r="D61" s="153" t="s">
        <v>326</v>
      </c>
      <c r="E61" s="154"/>
      <c r="F61" s="154"/>
      <c r="G61" s="154"/>
      <c r="H61" s="154"/>
      <c r="I61" s="154"/>
      <c r="J61" s="155">
        <f>J91</f>
        <v>0</v>
      </c>
      <c r="K61" s="100"/>
      <c r="L61" s="156"/>
    </row>
    <row r="62" spans="1:47" s="10" customFormat="1" ht="19.899999999999999" customHeight="1">
      <c r="B62" s="152"/>
      <c r="C62" s="100"/>
      <c r="D62" s="153" t="s">
        <v>338</v>
      </c>
      <c r="E62" s="154"/>
      <c r="F62" s="154"/>
      <c r="G62" s="154"/>
      <c r="H62" s="154"/>
      <c r="I62" s="154"/>
      <c r="J62" s="155">
        <f>J184</f>
        <v>0</v>
      </c>
      <c r="K62" s="100"/>
      <c r="L62" s="156"/>
    </row>
    <row r="63" spans="1:47" s="10" customFormat="1" ht="19.899999999999999" customHeight="1">
      <c r="B63" s="152"/>
      <c r="C63" s="100"/>
      <c r="D63" s="153" t="s">
        <v>342</v>
      </c>
      <c r="E63" s="154"/>
      <c r="F63" s="154"/>
      <c r="G63" s="154"/>
      <c r="H63" s="154"/>
      <c r="I63" s="154"/>
      <c r="J63" s="155">
        <f>J193</f>
        <v>0</v>
      </c>
      <c r="K63" s="100"/>
      <c r="L63" s="156"/>
    </row>
    <row r="64" spans="1:47" s="10" customFormat="1" ht="19.899999999999999" customHeight="1">
      <c r="B64" s="152"/>
      <c r="C64" s="100"/>
      <c r="D64" s="153" t="s">
        <v>7496</v>
      </c>
      <c r="E64" s="154"/>
      <c r="F64" s="154"/>
      <c r="G64" s="154"/>
      <c r="H64" s="154"/>
      <c r="I64" s="154"/>
      <c r="J64" s="155">
        <f>J208</f>
        <v>0</v>
      </c>
      <c r="K64" s="100"/>
      <c r="L64" s="156"/>
    </row>
    <row r="65" spans="1:31" s="10" customFormat="1" ht="19.899999999999999" customHeight="1">
      <c r="B65" s="152"/>
      <c r="C65" s="100"/>
      <c r="D65" s="153" t="s">
        <v>350</v>
      </c>
      <c r="E65" s="154"/>
      <c r="F65" s="154"/>
      <c r="G65" s="154"/>
      <c r="H65" s="154"/>
      <c r="I65" s="154"/>
      <c r="J65" s="155">
        <f>J278</f>
        <v>0</v>
      </c>
      <c r="K65" s="100"/>
      <c r="L65" s="156"/>
    </row>
    <row r="66" spans="1:31" s="10" customFormat="1" ht="19.899999999999999" customHeight="1">
      <c r="B66" s="152"/>
      <c r="C66" s="100"/>
      <c r="D66" s="153" t="s">
        <v>354</v>
      </c>
      <c r="E66" s="154"/>
      <c r="F66" s="154"/>
      <c r="G66" s="154"/>
      <c r="H66" s="154"/>
      <c r="I66" s="154"/>
      <c r="J66" s="155">
        <f>J285</f>
        <v>0</v>
      </c>
      <c r="K66" s="100"/>
      <c r="L66" s="156"/>
    </row>
    <row r="67" spans="1:31" s="10" customFormat="1" ht="19.899999999999999" customHeight="1">
      <c r="B67" s="152"/>
      <c r="C67" s="100"/>
      <c r="D67" s="153" t="s">
        <v>358</v>
      </c>
      <c r="E67" s="154"/>
      <c r="F67" s="154"/>
      <c r="G67" s="154"/>
      <c r="H67" s="154"/>
      <c r="I67" s="154"/>
      <c r="J67" s="155">
        <f>J295</f>
        <v>0</v>
      </c>
      <c r="K67" s="100"/>
      <c r="L67" s="156"/>
    </row>
    <row r="68" spans="1:31" s="9" customFormat="1" ht="24.95" customHeight="1">
      <c r="B68" s="145"/>
      <c r="C68" s="146"/>
      <c r="D68" s="147" t="s">
        <v>425</v>
      </c>
      <c r="E68" s="148"/>
      <c r="F68" s="148"/>
      <c r="G68" s="148"/>
      <c r="H68" s="148"/>
      <c r="I68" s="148"/>
      <c r="J68" s="149">
        <f>J298</f>
        <v>0</v>
      </c>
      <c r="K68" s="146"/>
      <c r="L68" s="150"/>
    </row>
    <row r="69" spans="1:31" s="10" customFormat="1" ht="19.899999999999999" customHeight="1">
      <c r="B69" s="152"/>
      <c r="C69" s="100"/>
      <c r="D69" s="153" t="s">
        <v>8843</v>
      </c>
      <c r="E69" s="154"/>
      <c r="F69" s="154"/>
      <c r="G69" s="154"/>
      <c r="H69" s="154"/>
      <c r="I69" s="154"/>
      <c r="J69" s="155">
        <f>J299</f>
        <v>0</v>
      </c>
      <c r="K69" s="100"/>
      <c r="L69" s="156"/>
    </row>
    <row r="70" spans="1:31" s="2" customFormat="1" ht="21.75" customHeight="1">
      <c r="A70" s="37"/>
      <c r="B70" s="38"/>
      <c r="C70" s="39"/>
      <c r="D70" s="39"/>
      <c r="E70" s="39"/>
      <c r="F70" s="39"/>
      <c r="G70" s="39"/>
      <c r="H70" s="39"/>
      <c r="I70" s="39"/>
      <c r="J70" s="39"/>
      <c r="K70" s="39"/>
      <c r="L70" s="117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</row>
    <row r="71" spans="1:31" s="2" customFormat="1" ht="6.95" customHeight="1">
      <c r="A71" s="37"/>
      <c r="B71" s="50"/>
      <c r="C71" s="51"/>
      <c r="D71" s="51"/>
      <c r="E71" s="51"/>
      <c r="F71" s="51"/>
      <c r="G71" s="51"/>
      <c r="H71" s="51"/>
      <c r="I71" s="51"/>
      <c r="J71" s="51"/>
      <c r="K71" s="51"/>
      <c r="L71" s="117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5" spans="1:31" s="2" customFormat="1" ht="6.95" customHeight="1">
      <c r="A75" s="37"/>
      <c r="B75" s="52"/>
      <c r="C75" s="53"/>
      <c r="D75" s="53"/>
      <c r="E75" s="53"/>
      <c r="F75" s="53"/>
      <c r="G75" s="53"/>
      <c r="H75" s="53"/>
      <c r="I75" s="53"/>
      <c r="J75" s="53"/>
      <c r="K75" s="53"/>
      <c r="L75" s="117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pans="1:31" s="2" customFormat="1" ht="24.95" customHeight="1">
      <c r="A76" s="37"/>
      <c r="B76" s="38"/>
      <c r="C76" s="26" t="s">
        <v>428</v>
      </c>
      <c r="D76" s="39"/>
      <c r="E76" s="39"/>
      <c r="F76" s="39"/>
      <c r="G76" s="39"/>
      <c r="H76" s="39"/>
      <c r="I76" s="39"/>
      <c r="J76" s="39"/>
      <c r="K76" s="39"/>
      <c r="L76" s="117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6.95" customHeight="1">
      <c r="A77" s="37"/>
      <c r="B77" s="38"/>
      <c r="C77" s="39"/>
      <c r="D77" s="39"/>
      <c r="E77" s="39"/>
      <c r="F77" s="39"/>
      <c r="G77" s="39"/>
      <c r="H77" s="39"/>
      <c r="I77" s="39"/>
      <c r="J77" s="39"/>
      <c r="K77" s="39"/>
      <c r="L77" s="117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pans="1:31" s="2" customFormat="1" ht="12" customHeight="1">
      <c r="A78" s="37"/>
      <c r="B78" s="38"/>
      <c r="C78" s="32" t="s">
        <v>16</v>
      </c>
      <c r="D78" s="39"/>
      <c r="E78" s="39"/>
      <c r="F78" s="39"/>
      <c r="G78" s="39"/>
      <c r="H78" s="39"/>
      <c r="I78" s="39"/>
      <c r="J78" s="39"/>
      <c r="K78" s="39"/>
      <c r="L78" s="117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pans="1:31" s="2" customFormat="1" ht="26.25" customHeight="1">
      <c r="A79" s="37"/>
      <c r="B79" s="38"/>
      <c r="C79" s="39"/>
      <c r="D79" s="39"/>
      <c r="E79" s="472" t="str">
        <f>E7</f>
        <v>Stavební úpravy č.p. 279 a č.p. 388, Pelclova ulice na bytové jednotky, Kostelec nad Orlicí</v>
      </c>
      <c r="F79" s="473"/>
      <c r="G79" s="473"/>
      <c r="H79" s="473"/>
      <c r="I79" s="39"/>
      <c r="J79" s="39"/>
      <c r="K79" s="39"/>
      <c r="L79" s="117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pans="1:31" s="2" customFormat="1" ht="12" customHeight="1">
      <c r="A80" s="37"/>
      <c r="B80" s="38"/>
      <c r="C80" s="32" t="s">
        <v>151</v>
      </c>
      <c r="D80" s="39"/>
      <c r="E80" s="39"/>
      <c r="F80" s="39"/>
      <c r="G80" s="39"/>
      <c r="H80" s="39"/>
      <c r="I80" s="39"/>
      <c r="J80" s="39"/>
      <c r="K80" s="39"/>
      <c r="L80" s="117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pans="1:65" s="2" customFormat="1" ht="16.5" customHeight="1">
      <c r="A81" s="37"/>
      <c r="B81" s="38"/>
      <c r="C81" s="39"/>
      <c r="D81" s="39"/>
      <c r="E81" s="466" t="str">
        <f>E9</f>
        <v>IO.01 - Přípojka vodovodu</v>
      </c>
      <c r="F81" s="471"/>
      <c r="G81" s="471"/>
      <c r="H81" s="471"/>
      <c r="I81" s="39"/>
      <c r="J81" s="39"/>
      <c r="K81" s="39"/>
      <c r="L81" s="117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65" s="2" customFormat="1" ht="6.95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11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65" s="2" customFormat="1" ht="12" customHeight="1">
      <c r="A83" s="37"/>
      <c r="B83" s="38"/>
      <c r="C83" s="32" t="s">
        <v>21</v>
      </c>
      <c r="D83" s="39"/>
      <c r="E83" s="39"/>
      <c r="F83" s="30" t="str">
        <f>F12</f>
        <v>Kostelec nad Orlicí, p.č. 691, 694, 695, 696</v>
      </c>
      <c r="G83" s="39"/>
      <c r="H83" s="39"/>
      <c r="I83" s="32" t="s">
        <v>23</v>
      </c>
      <c r="J83" s="62" t="str">
        <f>IF(J12="","",J12)</f>
        <v>13. 9. 2021</v>
      </c>
      <c r="K83" s="39"/>
      <c r="L83" s="117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65" s="2" customFormat="1" ht="6.95" customHeight="1">
      <c r="A84" s="37"/>
      <c r="B84" s="38"/>
      <c r="C84" s="39"/>
      <c r="D84" s="39"/>
      <c r="E84" s="39"/>
      <c r="F84" s="39"/>
      <c r="G84" s="39"/>
      <c r="H84" s="39"/>
      <c r="I84" s="39"/>
      <c r="J84" s="39"/>
      <c r="K84" s="39"/>
      <c r="L84" s="117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65" s="2" customFormat="1" ht="15.2" customHeight="1">
      <c r="A85" s="37"/>
      <c r="B85" s="38"/>
      <c r="C85" s="32" t="s">
        <v>25</v>
      </c>
      <c r="D85" s="39"/>
      <c r="E85" s="39"/>
      <c r="F85" s="30" t="str">
        <f>E15</f>
        <v>Město Kostelec nad Orlicí</v>
      </c>
      <c r="G85" s="39"/>
      <c r="H85" s="39"/>
      <c r="I85" s="32" t="s">
        <v>33</v>
      </c>
      <c r="J85" s="35" t="str">
        <f>E21</f>
        <v>P-AQUA s.r.o.</v>
      </c>
      <c r="K85" s="39"/>
      <c r="L85" s="117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65" s="2" customFormat="1" ht="15.2" customHeight="1">
      <c r="A86" s="37"/>
      <c r="B86" s="38"/>
      <c r="C86" s="32" t="s">
        <v>31</v>
      </c>
      <c r="D86" s="39"/>
      <c r="E86" s="39"/>
      <c r="F86" s="30" t="str">
        <f>IF(E18="","",E18)</f>
        <v>Vyplň údaj</v>
      </c>
      <c r="G86" s="39"/>
      <c r="H86" s="39"/>
      <c r="I86" s="32" t="s">
        <v>38</v>
      </c>
      <c r="J86" s="35" t="str">
        <f>E24</f>
        <v>Ing. Z. Pilař</v>
      </c>
      <c r="K86" s="39"/>
      <c r="L86" s="117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pans="1:65" s="2" customFormat="1" ht="10.35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117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65" s="11" customFormat="1" ht="29.25" customHeight="1">
      <c r="A88" s="158"/>
      <c r="B88" s="159"/>
      <c r="C88" s="160" t="s">
        <v>429</v>
      </c>
      <c r="D88" s="161" t="s">
        <v>63</v>
      </c>
      <c r="E88" s="161" t="s">
        <v>59</v>
      </c>
      <c r="F88" s="161" t="s">
        <v>60</v>
      </c>
      <c r="G88" s="161" t="s">
        <v>430</v>
      </c>
      <c r="H88" s="161" t="s">
        <v>431</v>
      </c>
      <c r="I88" s="161" t="s">
        <v>432</v>
      </c>
      <c r="J88" s="161" t="s">
        <v>311</v>
      </c>
      <c r="K88" s="162" t="s">
        <v>433</v>
      </c>
      <c r="L88" s="163"/>
      <c r="M88" s="71" t="s">
        <v>19</v>
      </c>
      <c r="N88" s="72" t="s">
        <v>48</v>
      </c>
      <c r="O88" s="72" t="s">
        <v>434</v>
      </c>
      <c r="P88" s="72" t="s">
        <v>435</v>
      </c>
      <c r="Q88" s="72" t="s">
        <v>436</v>
      </c>
      <c r="R88" s="72" t="s">
        <v>437</v>
      </c>
      <c r="S88" s="72" t="s">
        <v>438</v>
      </c>
      <c r="T88" s="73" t="s">
        <v>439</v>
      </c>
      <c r="U88" s="158"/>
      <c r="V88" s="158"/>
      <c r="W88" s="158"/>
      <c r="X88" s="158"/>
      <c r="Y88" s="158"/>
      <c r="Z88" s="158"/>
      <c r="AA88" s="158"/>
      <c r="AB88" s="158"/>
      <c r="AC88" s="158"/>
      <c r="AD88" s="158"/>
      <c r="AE88" s="158"/>
    </row>
    <row r="89" spans="1:65" s="2" customFormat="1" ht="22.9" customHeight="1">
      <c r="A89" s="37"/>
      <c r="B89" s="38"/>
      <c r="C89" s="78" t="s">
        <v>440</v>
      </c>
      <c r="D89" s="39"/>
      <c r="E89" s="39"/>
      <c r="F89" s="39"/>
      <c r="G89" s="39"/>
      <c r="H89" s="39"/>
      <c r="I89" s="39"/>
      <c r="J89" s="164">
        <f>BK89</f>
        <v>0</v>
      </c>
      <c r="K89" s="39"/>
      <c r="L89" s="42"/>
      <c r="M89" s="74"/>
      <c r="N89" s="165"/>
      <c r="O89" s="75"/>
      <c r="P89" s="166">
        <f>P90+P298</f>
        <v>0</v>
      </c>
      <c r="Q89" s="75"/>
      <c r="R89" s="166">
        <f>R90+R298</f>
        <v>33.171822400000003</v>
      </c>
      <c r="S89" s="75"/>
      <c r="T89" s="167">
        <f>T90+T298</f>
        <v>12.5</v>
      </c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T89" s="20" t="s">
        <v>77</v>
      </c>
      <c r="AU89" s="20" t="s">
        <v>318</v>
      </c>
      <c r="BK89" s="168">
        <f>BK90+BK298</f>
        <v>0</v>
      </c>
    </row>
    <row r="90" spans="1:65" s="12" customFormat="1" ht="25.9" customHeight="1">
      <c r="B90" s="169"/>
      <c r="C90" s="170"/>
      <c r="D90" s="171" t="s">
        <v>77</v>
      </c>
      <c r="E90" s="172" t="s">
        <v>441</v>
      </c>
      <c r="F90" s="172" t="s">
        <v>442</v>
      </c>
      <c r="G90" s="170"/>
      <c r="H90" s="170"/>
      <c r="I90" s="173"/>
      <c r="J90" s="174">
        <f>BK90</f>
        <v>0</v>
      </c>
      <c r="K90" s="170"/>
      <c r="L90" s="175"/>
      <c r="M90" s="176"/>
      <c r="N90" s="177"/>
      <c r="O90" s="177"/>
      <c r="P90" s="178">
        <f>P91+P184+P193+P208+P278+P285+P295</f>
        <v>0</v>
      </c>
      <c r="Q90" s="177"/>
      <c r="R90" s="178">
        <f>R91+R184+R193+R208+R278+R285+R295</f>
        <v>33.171822400000003</v>
      </c>
      <c r="S90" s="177"/>
      <c r="T90" s="179">
        <f>T91+T184+T193+T208+T278+T285+T295</f>
        <v>12.5</v>
      </c>
      <c r="AR90" s="180" t="s">
        <v>85</v>
      </c>
      <c r="AT90" s="181" t="s">
        <v>77</v>
      </c>
      <c r="AU90" s="181" t="s">
        <v>78</v>
      </c>
      <c r="AY90" s="180" t="s">
        <v>443</v>
      </c>
      <c r="BK90" s="182">
        <f>BK91+BK184+BK193+BK208+BK278+BK285+BK295</f>
        <v>0</v>
      </c>
    </row>
    <row r="91" spans="1:65" s="12" customFormat="1" ht="22.9" customHeight="1">
      <c r="B91" s="169"/>
      <c r="C91" s="170"/>
      <c r="D91" s="171" t="s">
        <v>77</v>
      </c>
      <c r="E91" s="183" t="s">
        <v>85</v>
      </c>
      <c r="F91" s="183" t="s">
        <v>444</v>
      </c>
      <c r="G91" s="170"/>
      <c r="H91" s="170"/>
      <c r="I91" s="173"/>
      <c r="J91" s="184">
        <f>BK91</f>
        <v>0</v>
      </c>
      <c r="K91" s="170"/>
      <c r="L91" s="175"/>
      <c r="M91" s="176"/>
      <c r="N91" s="177"/>
      <c r="O91" s="177"/>
      <c r="P91" s="178">
        <f>SUM(P92:P183)</f>
        <v>0</v>
      </c>
      <c r="Q91" s="177"/>
      <c r="R91" s="178">
        <f>SUM(R92:R183)</f>
        <v>31.385673999999998</v>
      </c>
      <c r="S91" s="177"/>
      <c r="T91" s="179">
        <f>SUM(T92:T183)</f>
        <v>12.5</v>
      </c>
      <c r="AR91" s="180" t="s">
        <v>85</v>
      </c>
      <c r="AT91" s="181" t="s">
        <v>77</v>
      </c>
      <c r="AU91" s="181" t="s">
        <v>85</v>
      </c>
      <c r="AY91" s="180" t="s">
        <v>443</v>
      </c>
      <c r="BK91" s="182">
        <f>SUM(BK92:BK183)</f>
        <v>0</v>
      </c>
    </row>
    <row r="92" spans="1:65" s="2" customFormat="1" ht="62.65" customHeight="1">
      <c r="A92" s="37"/>
      <c r="B92" s="38"/>
      <c r="C92" s="185" t="s">
        <v>85</v>
      </c>
      <c r="D92" s="185" t="s">
        <v>445</v>
      </c>
      <c r="E92" s="186" t="s">
        <v>8844</v>
      </c>
      <c r="F92" s="187" t="s">
        <v>8845</v>
      </c>
      <c r="G92" s="188" t="s">
        <v>136</v>
      </c>
      <c r="H92" s="189">
        <v>14</v>
      </c>
      <c r="I92" s="190"/>
      <c r="J92" s="191">
        <f>ROUND(I92*H92,2)</f>
        <v>0</v>
      </c>
      <c r="K92" s="187" t="s">
        <v>7502</v>
      </c>
      <c r="L92" s="42"/>
      <c r="M92" s="192" t="s">
        <v>19</v>
      </c>
      <c r="N92" s="193" t="s">
        <v>49</v>
      </c>
      <c r="O92" s="67"/>
      <c r="P92" s="194">
        <f>O92*H92</f>
        <v>0</v>
      </c>
      <c r="Q92" s="194">
        <v>0</v>
      </c>
      <c r="R92" s="194">
        <f>Q92*H92</f>
        <v>0</v>
      </c>
      <c r="S92" s="194">
        <v>0.3</v>
      </c>
      <c r="T92" s="195">
        <f>S92*H92</f>
        <v>4.2</v>
      </c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R92" s="196" t="s">
        <v>449</v>
      </c>
      <c r="AT92" s="196" t="s">
        <v>445</v>
      </c>
      <c r="AU92" s="196" t="s">
        <v>91</v>
      </c>
      <c r="AY92" s="20" t="s">
        <v>443</v>
      </c>
      <c r="BE92" s="197">
        <f>IF(N92="základní",J92,0)</f>
        <v>0</v>
      </c>
      <c r="BF92" s="197">
        <f>IF(N92="snížená",J92,0)</f>
        <v>0</v>
      </c>
      <c r="BG92" s="197">
        <f>IF(N92="zákl. přenesená",J92,0)</f>
        <v>0</v>
      </c>
      <c r="BH92" s="197">
        <f>IF(N92="sníž. přenesená",J92,0)</f>
        <v>0</v>
      </c>
      <c r="BI92" s="197">
        <f>IF(N92="nulová",J92,0)</f>
        <v>0</v>
      </c>
      <c r="BJ92" s="20" t="s">
        <v>85</v>
      </c>
      <c r="BK92" s="197">
        <f>ROUND(I92*H92,2)</f>
        <v>0</v>
      </c>
      <c r="BL92" s="20" t="s">
        <v>449</v>
      </c>
      <c r="BM92" s="196" t="s">
        <v>8846</v>
      </c>
    </row>
    <row r="93" spans="1:65" s="2" customFormat="1">
      <c r="A93" s="37"/>
      <c r="B93" s="38"/>
      <c r="C93" s="39"/>
      <c r="D93" s="198" t="s">
        <v>451</v>
      </c>
      <c r="E93" s="39"/>
      <c r="F93" s="199" t="s">
        <v>8847</v>
      </c>
      <c r="G93" s="39"/>
      <c r="H93" s="39"/>
      <c r="I93" s="200"/>
      <c r="J93" s="39"/>
      <c r="K93" s="39"/>
      <c r="L93" s="42"/>
      <c r="M93" s="201"/>
      <c r="N93" s="202"/>
      <c r="O93" s="67"/>
      <c r="P93" s="67"/>
      <c r="Q93" s="67"/>
      <c r="R93" s="67"/>
      <c r="S93" s="67"/>
      <c r="T93" s="68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T93" s="20" t="s">
        <v>451</v>
      </c>
      <c r="AU93" s="20" t="s">
        <v>91</v>
      </c>
    </row>
    <row r="94" spans="1:65" s="14" customFormat="1">
      <c r="B94" s="214"/>
      <c r="C94" s="215"/>
      <c r="D94" s="205" t="s">
        <v>453</v>
      </c>
      <c r="E94" s="216" t="s">
        <v>19</v>
      </c>
      <c r="F94" s="217" t="s">
        <v>8848</v>
      </c>
      <c r="G94" s="215"/>
      <c r="H94" s="218">
        <v>2</v>
      </c>
      <c r="I94" s="219"/>
      <c r="J94" s="215"/>
      <c r="K94" s="215"/>
      <c r="L94" s="220"/>
      <c r="M94" s="221"/>
      <c r="N94" s="222"/>
      <c r="O94" s="222"/>
      <c r="P94" s="222"/>
      <c r="Q94" s="222"/>
      <c r="R94" s="222"/>
      <c r="S94" s="222"/>
      <c r="T94" s="223"/>
      <c r="AT94" s="224" t="s">
        <v>453</v>
      </c>
      <c r="AU94" s="224" t="s">
        <v>91</v>
      </c>
      <c r="AV94" s="14" t="s">
        <v>91</v>
      </c>
      <c r="AW94" s="14" t="s">
        <v>37</v>
      </c>
      <c r="AX94" s="14" t="s">
        <v>78</v>
      </c>
      <c r="AY94" s="224" t="s">
        <v>443</v>
      </c>
    </row>
    <row r="95" spans="1:65" s="14" customFormat="1">
      <c r="B95" s="214"/>
      <c r="C95" s="215"/>
      <c r="D95" s="205" t="s">
        <v>453</v>
      </c>
      <c r="E95" s="216" t="s">
        <v>19</v>
      </c>
      <c r="F95" s="217" t="s">
        <v>8849</v>
      </c>
      <c r="G95" s="215"/>
      <c r="H95" s="218">
        <v>2</v>
      </c>
      <c r="I95" s="219"/>
      <c r="J95" s="215"/>
      <c r="K95" s="215"/>
      <c r="L95" s="220"/>
      <c r="M95" s="221"/>
      <c r="N95" s="222"/>
      <c r="O95" s="222"/>
      <c r="P95" s="222"/>
      <c r="Q95" s="222"/>
      <c r="R95" s="222"/>
      <c r="S95" s="222"/>
      <c r="T95" s="223"/>
      <c r="AT95" s="224" t="s">
        <v>453</v>
      </c>
      <c r="AU95" s="224" t="s">
        <v>91</v>
      </c>
      <c r="AV95" s="14" t="s">
        <v>91</v>
      </c>
      <c r="AW95" s="14" t="s">
        <v>37</v>
      </c>
      <c r="AX95" s="14" t="s">
        <v>78</v>
      </c>
      <c r="AY95" s="224" t="s">
        <v>443</v>
      </c>
    </row>
    <row r="96" spans="1:65" s="14" customFormat="1">
      <c r="B96" s="214"/>
      <c r="C96" s="215"/>
      <c r="D96" s="205" t="s">
        <v>453</v>
      </c>
      <c r="E96" s="216" t="s">
        <v>19</v>
      </c>
      <c r="F96" s="217" t="s">
        <v>8850</v>
      </c>
      <c r="G96" s="215"/>
      <c r="H96" s="218">
        <v>4</v>
      </c>
      <c r="I96" s="219"/>
      <c r="J96" s="215"/>
      <c r="K96" s="215"/>
      <c r="L96" s="220"/>
      <c r="M96" s="221"/>
      <c r="N96" s="222"/>
      <c r="O96" s="222"/>
      <c r="P96" s="222"/>
      <c r="Q96" s="222"/>
      <c r="R96" s="222"/>
      <c r="S96" s="222"/>
      <c r="T96" s="223"/>
      <c r="AT96" s="224" t="s">
        <v>453</v>
      </c>
      <c r="AU96" s="224" t="s">
        <v>91</v>
      </c>
      <c r="AV96" s="14" t="s">
        <v>91</v>
      </c>
      <c r="AW96" s="14" t="s">
        <v>37</v>
      </c>
      <c r="AX96" s="14" t="s">
        <v>78</v>
      </c>
      <c r="AY96" s="224" t="s">
        <v>443</v>
      </c>
    </row>
    <row r="97" spans="1:65" s="14" customFormat="1">
      <c r="B97" s="214"/>
      <c r="C97" s="215"/>
      <c r="D97" s="205" t="s">
        <v>453</v>
      </c>
      <c r="E97" s="216" t="s">
        <v>19</v>
      </c>
      <c r="F97" s="217" t="s">
        <v>8851</v>
      </c>
      <c r="G97" s="215"/>
      <c r="H97" s="218">
        <v>4</v>
      </c>
      <c r="I97" s="219"/>
      <c r="J97" s="215"/>
      <c r="K97" s="215"/>
      <c r="L97" s="220"/>
      <c r="M97" s="221"/>
      <c r="N97" s="222"/>
      <c r="O97" s="222"/>
      <c r="P97" s="222"/>
      <c r="Q97" s="222"/>
      <c r="R97" s="222"/>
      <c r="S97" s="222"/>
      <c r="T97" s="223"/>
      <c r="AT97" s="224" t="s">
        <v>453</v>
      </c>
      <c r="AU97" s="224" t="s">
        <v>91</v>
      </c>
      <c r="AV97" s="14" t="s">
        <v>91</v>
      </c>
      <c r="AW97" s="14" t="s">
        <v>37</v>
      </c>
      <c r="AX97" s="14" t="s">
        <v>78</v>
      </c>
      <c r="AY97" s="224" t="s">
        <v>443</v>
      </c>
    </row>
    <row r="98" spans="1:65" s="14" customFormat="1">
      <c r="B98" s="214"/>
      <c r="C98" s="215"/>
      <c r="D98" s="205" t="s">
        <v>453</v>
      </c>
      <c r="E98" s="216" t="s">
        <v>19</v>
      </c>
      <c r="F98" s="217" t="s">
        <v>8852</v>
      </c>
      <c r="G98" s="215"/>
      <c r="H98" s="218">
        <v>2</v>
      </c>
      <c r="I98" s="219"/>
      <c r="J98" s="215"/>
      <c r="K98" s="215"/>
      <c r="L98" s="220"/>
      <c r="M98" s="221"/>
      <c r="N98" s="222"/>
      <c r="O98" s="222"/>
      <c r="P98" s="222"/>
      <c r="Q98" s="222"/>
      <c r="R98" s="222"/>
      <c r="S98" s="222"/>
      <c r="T98" s="223"/>
      <c r="AT98" s="224" t="s">
        <v>453</v>
      </c>
      <c r="AU98" s="224" t="s">
        <v>91</v>
      </c>
      <c r="AV98" s="14" t="s">
        <v>91</v>
      </c>
      <c r="AW98" s="14" t="s">
        <v>37</v>
      </c>
      <c r="AX98" s="14" t="s">
        <v>78</v>
      </c>
      <c r="AY98" s="224" t="s">
        <v>443</v>
      </c>
    </row>
    <row r="99" spans="1:65" s="15" customFormat="1">
      <c r="B99" s="225"/>
      <c r="C99" s="226"/>
      <c r="D99" s="205" t="s">
        <v>453</v>
      </c>
      <c r="E99" s="227" t="s">
        <v>19</v>
      </c>
      <c r="F99" s="228" t="s">
        <v>456</v>
      </c>
      <c r="G99" s="226"/>
      <c r="H99" s="229">
        <v>14</v>
      </c>
      <c r="I99" s="230"/>
      <c r="J99" s="226"/>
      <c r="K99" s="226"/>
      <c r="L99" s="231"/>
      <c r="M99" s="232"/>
      <c r="N99" s="233"/>
      <c r="O99" s="233"/>
      <c r="P99" s="233"/>
      <c r="Q99" s="233"/>
      <c r="R99" s="233"/>
      <c r="S99" s="233"/>
      <c r="T99" s="234"/>
      <c r="AT99" s="235" t="s">
        <v>453</v>
      </c>
      <c r="AU99" s="235" t="s">
        <v>91</v>
      </c>
      <c r="AV99" s="15" t="s">
        <v>449</v>
      </c>
      <c r="AW99" s="15" t="s">
        <v>37</v>
      </c>
      <c r="AX99" s="15" t="s">
        <v>85</v>
      </c>
      <c r="AY99" s="235" t="s">
        <v>443</v>
      </c>
    </row>
    <row r="100" spans="1:65" s="2" customFormat="1" ht="66.75" customHeight="1">
      <c r="A100" s="37"/>
      <c r="B100" s="38"/>
      <c r="C100" s="185" t="s">
        <v>91</v>
      </c>
      <c r="D100" s="185" t="s">
        <v>445</v>
      </c>
      <c r="E100" s="186" t="s">
        <v>8853</v>
      </c>
      <c r="F100" s="187" t="s">
        <v>8854</v>
      </c>
      <c r="G100" s="188" t="s">
        <v>136</v>
      </c>
      <c r="H100" s="189">
        <v>14</v>
      </c>
      <c r="I100" s="190"/>
      <c r="J100" s="191">
        <f>ROUND(I100*H100,2)</f>
        <v>0</v>
      </c>
      <c r="K100" s="187" t="s">
        <v>7502</v>
      </c>
      <c r="L100" s="42"/>
      <c r="M100" s="192" t="s">
        <v>19</v>
      </c>
      <c r="N100" s="193" t="s">
        <v>49</v>
      </c>
      <c r="O100" s="67"/>
      <c r="P100" s="194">
        <f>O100*H100</f>
        <v>0</v>
      </c>
      <c r="Q100" s="194">
        <v>0</v>
      </c>
      <c r="R100" s="194">
        <f>Q100*H100</f>
        <v>0</v>
      </c>
      <c r="S100" s="194">
        <v>0.28999999999999998</v>
      </c>
      <c r="T100" s="195">
        <f>S100*H100</f>
        <v>4.0599999999999996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R100" s="196" t="s">
        <v>449</v>
      </c>
      <c r="AT100" s="196" t="s">
        <v>445</v>
      </c>
      <c r="AU100" s="196" t="s">
        <v>91</v>
      </c>
      <c r="AY100" s="20" t="s">
        <v>443</v>
      </c>
      <c r="BE100" s="197">
        <f>IF(N100="základní",J100,0)</f>
        <v>0</v>
      </c>
      <c r="BF100" s="197">
        <f>IF(N100="snížená",J100,0)</f>
        <v>0</v>
      </c>
      <c r="BG100" s="197">
        <f>IF(N100="zákl. přenesená",J100,0)</f>
        <v>0</v>
      </c>
      <c r="BH100" s="197">
        <f>IF(N100="sníž. přenesená",J100,0)</f>
        <v>0</v>
      </c>
      <c r="BI100" s="197">
        <f>IF(N100="nulová",J100,0)</f>
        <v>0</v>
      </c>
      <c r="BJ100" s="20" t="s">
        <v>85</v>
      </c>
      <c r="BK100" s="197">
        <f>ROUND(I100*H100,2)</f>
        <v>0</v>
      </c>
      <c r="BL100" s="20" t="s">
        <v>449</v>
      </c>
      <c r="BM100" s="196" t="s">
        <v>8855</v>
      </c>
    </row>
    <row r="101" spans="1:65" s="2" customFormat="1">
      <c r="A101" s="37"/>
      <c r="B101" s="38"/>
      <c r="C101" s="39"/>
      <c r="D101" s="198" t="s">
        <v>451</v>
      </c>
      <c r="E101" s="39"/>
      <c r="F101" s="199" t="s">
        <v>8856</v>
      </c>
      <c r="G101" s="39"/>
      <c r="H101" s="39"/>
      <c r="I101" s="200"/>
      <c r="J101" s="39"/>
      <c r="K101" s="39"/>
      <c r="L101" s="42"/>
      <c r="M101" s="201"/>
      <c r="N101" s="202"/>
      <c r="O101" s="67"/>
      <c r="P101" s="67"/>
      <c r="Q101" s="67"/>
      <c r="R101" s="67"/>
      <c r="S101" s="67"/>
      <c r="T101" s="68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T101" s="20" t="s">
        <v>451</v>
      </c>
      <c r="AU101" s="20" t="s">
        <v>91</v>
      </c>
    </row>
    <row r="102" spans="1:65" s="2" customFormat="1" ht="55.5" customHeight="1">
      <c r="A102" s="37"/>
      <c r="B102" s="38"/>
      <c r="C102" s="185" t="s">
        <v>98</v>
      </c>
      <c r="D102" s="185" t="s">
        <v>445</v>
      </c>
      <c r="E102" s="186" t="s">
        <v>8857</v>
      </c>
      <c r="F102" s="187" t="s">
        <v>8858</v>
      </c>
      <c r="G102" s="188" t="s">
        <v>136</v>
      </c>
      <c r="H102" s="189">
        <v>14</v>
      </c>
      <c r="I102" s="190"/>
      <c r="J102" s="191">
        <f>ROUND(I102*H102,2)</f>
        <v>0</v>
      </c>
      <c r="K102" s="187" t="s">
        <v>7502</v>
      </c>
      <c r="L102" s="42"/>
      <c r="M102" s="192" t="s">
        <v>19</v>
      </c>
      <c r="N102" s="193" t="s">
        <v>49</v>
      </c>
      <c r="O102" s="67"/>
      <c r="P102" s="194">
        <f>O102*H102</f>
        <v>0</v>
      </c>
      <c r="Q102" s="194">
        <v>0</v>
      </c>
      <c r="R102" s="194">
        <f>Q102*H102</f>
        <v>0</v>
      </c>
      <c r="S102" s="194">
        <v>0.22</v>
      </c>
      <c r="T102" s="195">
        <f>S102*H102</f>
        <v>3.08</v>
      </c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R102" s="196" t="s">
        <v>449</v>
      </c>
      <c r="AT102" s="196" t="s">
        <v>445</v>
      </c>
      <c r="AU102" s="196" t="s">
        <v>91</v>
      </c>
      <c r="AY102" s="20" t="s">
        <v>443</v>
      </c>
      <c r="BE102" s="197">
        <f>IF(N102="základní",J102,0)</f>
        <v>0</v>
      </c>
      <c r="BF102" s="197">
        <f>IF(N102="snížená",J102,0)</f>
        <v>0</v>
      </c>
      <c r="BG102" s="197">
        <f>IF(N102="zákl. přenesená",J102,0)</f>
        <v>0</v>
      </c>
      <c r="BH102" s="197">
        <f>IF(N102="sníž. přenesená",J102,0)</f>
        <v>0</v>
      </c>
      <c r="BI102" s="197">
        <f>IF(N102="nulová",J102,0)</f>
        <v>0</v>
      </c>
      <c r="BJ102" s="20" t="s">
        <v>85</v>
      </c>
      <c r="BK102" s="197">
        <f>ROUND(I102*H102,2)</f>
        <v>0</v>
      </c>
      <c r="BL102" s="20" t="s">
        <v>449</v>
      </c>
      <c r="BM102" s="196" t="s">
        <v>8859</v>
      </c>
    </row>
    <row r="103" spans="1:65" s="2" customFormat="1">
      <c r="A103" s="37"/>
      <c r="B103" s="38"/>
      <c r="C103" s="39"/>
      <c r="D103" s="198" t="s">
        <v>451</v>
      </c>
      <c r="E103" s="39"/>
      <c r="F103" s="199" t="s">
        <v>8860</v>
      </c>
      <c r="G103" s="39"/>
      <c r="H103" s="39"/>
      <c r="I103" s="200"/>
      <c r="J103" s="39"/>
      <c r="K103" s="39"/>
      <c r="L103" s="42"/>
      <c r="M103" s="201"/>
      <c r="N103" s="202"/>
      <c r="O103" s="67"/>
      <c r="P103" s="67"/>
      <c r="Q103" s="67"/>
      <c r="R103" s="67"/>
      <c r="S103" s="67"/>
      <c r="T103" s="68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T103" s="20" t="s">
        <v>451</v>
      </c>
      <c r="AU103" s="20" t="s">
        <v>91</v>
      </c>
    </row>
    <row r="104" spans="1:65" s="14" customFormat="1">
      <c r="B104" s="214"/>
      <c r="C104" s="215"/>
      <c r="D104" s="205" t="s">
        <v>453</v>
      </c>
      <c r="E104" s="216" t="s">
        <v>19</v>
      </c>
      <c r="F104" s="217" t="s">
        <v>8850</v>
      </c>
      <c r="G104" s="215"/>
      <c r="H104" s="218">
        <v>4</v>
      </c>
      <c r="I104" s="219"/>
      <c r="J104" s="215"/>
      <c r="K104" s="215"/>
      <c r="L104" s="220"/>
      <c r="M104" s="221"/>
      <c r="N104" s="222"/>
      <c r="O104" s="222"/>
      <c r="P104" s="222"/>
      <c r="Q104" s="222"/>
      <c r="R104" s="222"/>
      <c r="S104" s="222"/>
      <c r="T104" s="223"/>
      <c r="AT104" s="224" t="s">
        <v>453</v>
      </c>
      <c r="AU104" s="224" t="s">
        <v>91</v>
      </c>
      <c r="AV104" s="14" t="s">
        <v>91</v>
      </c>
      <c r="AW104" s="14" t="s">
        <v>37</v>
      </c>
      <c r="AX104" s="14" t="s">
        <v>78</v>
      </c>
      <c r="AY104" s="224" t="s">
        <v>443</v>
      </c>
    </row>
    <row r="105" spans="1:65" s="14" customFormat="1">
      <c r="B105" s="214"/>
      <c r="C105" s="215"/>
      <c r="D105" s="205" t="s">
        <v>453</v>
      </c>
      <c r="E105" s="216" t="s">
        <v>19</v>
      </c>
      <c r="F105" s="217" t="s">
        <v>8861</v>
      </c>
      <c r="G105" s="215"/>
      <c r="H105" s="218">
        <v>3</v>
      </c>
      <c r="I105" s="219"/>
      <c r="J105" s="215"/>
      <c r="K105" s="215"/>
      <c r="L105" s="220"/>
      <c r="M105" s="221"/>
      <c r="N105" s="222"/>
      <c r="O105" s="222"/>
      <c r="P105" s="222"/>
      <c r="Q105" s="222"/>
      <c r="R105" s="222"/>
      <c r="S105" s="222"/>
      <c r="T105" s="223"/>
      <c r="AT105" s="224" t="s">
        <v>453</v>
      </c>
      <c r="AU105" s="224" t="s">
        <v>91</v>
      </c>
      <c r="AV105" s="14" t="s">
        <v>91</v>
      </c>
      <c r="AW105" s="14" t="s">
        <v>37</v>
      </c>
      <c r="AX105" s="14" t="s">
        <v>78</v>
      </c>
      <c r="AY105" s="224" t="s">
        <v>443</v>
      </c>
    </row>
    <row r="106" spans="1:65" s="14" customFormat="1">
      <c r="B106" s="214"/>
      <c r="C106" s="215"/>
      <c r="D106" s="205" t="s">
        <v>453</v>
      </c>
      <c r="E106" s="216" t="s">
        <v>19</v>
      </c>
      <c r="F106" s="217" t="s">
        <v>8862</v>
      </c>
      <c r="G106" s="215"/>
      <c r="H106" s="218">
        <v>4</v>
      </c>
      <c r="I106" s="219"/>
      <c r="J106" s="215"/>
      <c r="K106" s="215"/>
      <c r="L106" s="220"/>
      <c r="M106" s="221"/>
      <c r="N106" s="222"/>
      <c r="O106" s="222"/>
      <c r="P106" s="222"/>
      <c r="Q106" s="222"/>
      <c r="R106" s="222"/>
      <c r="S106" s="222"/>
      <c r="T106" s="223"/>
      <c r="AT106" s="224" t="s">
        <v>453</v>
      </c>
      <c r="AU106" s="224" t="s">
        <v>91</v>
      </c>
      <c r="AV106" s="14" t="s">
        <v>91</v>
      </c>
      <c r="AW106" s="14" t="s">
        <v>37</v>
      </c>
      <c r="AX106" s="14" t="s">
        <v>78</v>
      </c>
      <c r="AY106" s="224" t="s">
        <v>443</v>
      </c>
    </row>
    <row r="107" spans="1:65" s="14" customFormat="1">
      <c r="B107" s="214"/>
      <c r="C107" s="215"/>
      <c r="D107" s="205" t="s">
        <v>453</v>
      </c>
      <c r="E107" s="216" t="s">
        <v>19</v>
      </c>
      <c r="F107" s="217" t="s">
        <v>8863</v>
      </c>
      <c r="G107" s="215"/>
      <c r="H107" s="218">
        <v>3</v>
      </c>
      <c r="I107" s="219"/>
      <c r="J107" s="215"/>
      <c r="K107" s="215"/>
      <c r="L107" s="220"/>
      <c r="M107" s="221"/>
      <c r="N107" s="222"/>
      <c r="O107" s="222"/>
      <c r="P107" s="222"/>
      <c r="Q107" s="222"/>
      <c r="R107" s="222"/>
      <c r="S107" s="222"/>
      <c r="T107" s="223"/>
      <c r="AT107" s="224" t="s">
        <v>453</v>
      </c>
      <c r="AU107" s="224" t="s">
        <v>91</v>
      </c>
      <c r="AV107" s="14" t="s">
        <v>91</v>
      </c>
      <c r="AW107" s="14" t="s">
        <v>37</v>
      </c>
      <c r="AX107" s="14" t="s">
        <v>78</v>
      </c>
      <c r="AY107" s="224" t="s">
        <v>443</v>
      </c>
    </row>
    <row r="108" spans="1:65" s="15" customFormat="1">
      <c r="B108" s="225"/>
      <c r="C108" s="226"/>
      <c r="D108" s="205" t="s">
        <v>453</v>
      </c>
      <c r="E108" s="227" t="s">
        <v>19</v>
      </c>
      <c r="F108" s="228" t="s">
        <v>456</v>
      </c>
      <c r="G108" s="226"/>
      <c r="H108" s="229">
        <v>14</v>
      </c>
      <c r="I108" s="230"/>
      <c r="J108" s="226"/>
      <c r="K108" s="226"/>
      <c r="L108" s="231"/>
      <c r="M108" s="232"/>
      <c r="N108" s="233"/>
      <c r="O108" s="233"/>
      <c r="P108" s="233"/>
      <c r="Q108" s="233"/>
      <c r="R108" s="233"/>
      <c r="S108" s="233"/>
      <c r="T108" s="234"/>
      <c r="AT108" s="235" t="s">
        <v>453</v>
      </c>
      <c r="AU108" s="235" t="s">
        <v>91</v>
      </c>
      <c r="AV108" s="15" t="s">
        <v>449</v>
      </c>
      <c r="AW108" s="15" t="s">
        <v>37</v>
      </c>
      <c r="AX108" s="15" t="s">
        <v>85</v>
      </c>
      <c r="AY108" s="235" t="s">
        <v>443</v>
      </c>
    </row>
    <row r="109" spans="1:65" s="2" customFormat="1" ht="44.25" customHeight="1">
      <c r="A109" s="37"/>
      <c r="B109" s="38"/>
      <c r="C109" s="185" t="s">
        <v>449</v>
      </c>
      <c r="D109" s="185" t="s">
        <v>445</v>
      </c>
      <c r="E109" s="186" t="s">
        <v>520</v>
      </c>
      <c r="F109" s="187" t="s">
        <v>521</v>
      </c>
      <c r="G109" s="188" t="s">
        <v>132</v>
      </c>
      <c r="H109" s="189">
        <v>4</v>
      </c>
      <c r="I109" s="190"/>
      <c r="J109" s="191">
        <f>ROUND(I109*H109,2)</f>
        <v>0</v>
      </c>
      <c r="K109" s="187" t="s">
        <v>7502</v>
      </c>
      <c r="L109" s="42"/>
      <c r="M109" s="192" t="s">
        <v>19</v>
      </c>
      <c r="N109" s="193" t="s">
        <v>49</v>
      </c>
      <c r="O109" s="67"/>
      <c r="P109" s="194">
        <f>O109*H109</f>
        <v>0</v>
      </c>
      <c r="Q109" s="194">
        <v>0</v>
      </c>
      <c r="R109" s="194">
        <f>Q109*H109</f>
        <v>0</v>
      </c>
      <c r="S109" s="194">
        <v>0.28999999999999998</v>
      </c>
      <c r="T109" s="195">
        <f>S109*H109</f>
        <v>1.1599999999999999</v>
      </c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R109" s="196" t="s">
        <v>449</v>
      </c>
      <c r="AT109" s="196" t="s">
        <v>445</v>
      </c>
      <c r="AU109" s="196" t="s">
        <v>91</v>
      </c>
      <c r="AY109" s="20" t="s">
        <v>443</v>
      </c>
      <c r="BE109" s="197">
        <f>IF(N109="základní",J109,0)</f>
        <v>0</v>
      </c>
      <c r="BF109" s="197">
        <f>IF(N109="snížená",J109,0)</f>
        <v>0</v>
      </c>
      <c r="BG109" s="197">
        <f>IF(N109="zákl. přenesená",J109,0)</f>
        <v>0</v>
      </c>
      <c r="BH109" s="197">
        <f>IF(N109="sníž. přenesená",J109,0)</f>
        <v>0</v>
      </c>
      <c r="BI109" s="197">
        <f>IF(N109="nulová",J109,0)</f>
        <v>0</v>
      </c>
      <c r="BJ109" s="20" t="s">
        <v>85</v>
      </c>
      <c r="BK109" s="197">
        <f>ROUND(I109*H109,2)</f>
        <v>0</v>
      </c>
      <c r="BL109" s="20" t="s">
        <v>449</v>
      </c>
      <c r="BM109" s="196" t="s">
        <v>8864</v>
      </c>
    </row>
    <row r="110" spans="1:65" s="2" customFormat="1">
      <c r="A110" s="37"/>
      <c r="B110" s="38"/>
      <c r="C110" s="39"/>
      <c r="D110" s="198" t="s">
        <v>451</v>
      </c>
      <c r="E110" s="39"/>
      <c r="F110" s="199" t="s">
        <v>8865</v>
      </c>
      <c r="G110" s="39"/>
      <c r="H110" s="39"/>
      <c r="I110" s="200"/>
      <c r="J110" s="39"/>
      <c r="K110" s="39"/>
      <c r="L110" s="42"/>
      <c r="M110" s="201"/>
      <c r="N110" s="202"/>
      <c r="O110" s="67"/>
      <c r="P110" s="67"/>
      <c r="Q110" s="67"/>
      <c r="R110" s="67"/>
      <c r="S110" s="67"/>
      <c r="T110" s="68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T110" s="20" t="s">
        <v>451</v>
      </c>
      <c r="AU110" s="20" t="s">
        <v>91</v>
      </c>
    </row>
    <row r="111" spans="1:65" s="14" customFormat="1">
      <c r="B111" s="214"/>
      <c r="C111" s="215"/>
      <c r="D111" s="205" t="s">
        <v>453</v>
      </c>
      <c r="E111" s="216" t="s">
        <v>19</v>
      </c>
      <c r="F111" s="217" t="s">
        <v>8866</v>
      </c>
      <c r="G111" s="215"/>
      <c r="H111" s="218">
        <v>2</v>
      </c>
      <c r="I111" s="219"/>
      <c r="J111" s="215"/>
      <c r="K111" s="215"/>
      <c r="L111" s="220"/>
      <c r="M111" s="221"/>
      <c r="N111" s="222"/>
      <c r="O111" s="222"/>
      <c r="P111" s="222"/>
      <c r="Q111" s="222"/>
      <c r="R111" s="222"/>
      <c r="S111" s="222"/>
      <c r="T111" s="223"/>
      <c r="AT111" s="224" t="s">
        <v>453</v>
      </c>
      <c r="AU111" s="224" t="s">
        <v>91</v>
      </c>
      <c r="AV111" s="14" t="s">
        <v>91</v>
      </c>
      <c r="AW111" s="14" t="s">
        <v>37</v>
      </c>
      <c r="AX111" s="14" t="s">
        <v>78</v>
      </c>
      <c r="AY111" s="224" t="s">
        <v>443</v>
      </c>
    </row>
    <row r="112" spans="1:65" s="14" customFormat="1">
      <c r="B112" s="214"/>
      <c r="C112" s="215"/>
      <c r="D112" s="205" t="s">
        <v>453</v>
      </c>
      <c r="E112" s="216" t="s">
        <v>19</v>
      </c>
      <c r="F112" s="217" t="s">
        <v>8867</v>
      </c>
      <c r="G112" s="215"/>
      <c r="H112" s="218">
        <v>2</v>
      </c>
      <c r="I112" s="219"/>
      <c r="J112" s="215"/>
      <c r="K112" s="215"/>
      <c r="L112" s="220"/>
      <c r="M112" s="221"/>
      <c r="N112" s="222"/>
      <c r="O112" s="222"/>
      <c r="P112" s="222"/>
      <c r="Q112" s="222"/>
      <c r="R112" s="222"/>
      <c r="S112" s="222"/>
      <c r="T112" s="223"/>
      <c r="AT112" s="224" t="s">
        <v>453</v>
      </c>
      <c r="AU112" s="224" t="s">
        <v>91</v>
      </c>
      <c r="AV112" s="14" t="s">
        <v>91</v>
      </c>
      <c r="AW112" s="14" t="s">
        <v>37</v>
      </c>
      <c r="AX112" s="14" t="s">
        <v>78</v>
      </c>
      <c r="AY112" s="224" t="s">
        <v>443</v>
      </c>
    </row>
    <row r="113" spans="1:65" s="15" customFormat="1">
      <c r="B113" s="225"/>
      <c r="C113" s="226"/>
      <c r="D113" s="205" t="s">
        <v>453</v>
      </c>
      <c r="E113" s="227" t="s">
        <v>19</v>
      </c>
      <c r="F113" s="228" t="s">
        <v>456</v>
      </c>
      <c r="G113" s="226"/>
      <c r="H113" s="229">
        <v>4</v>
      </c>
      <c r="I113" s="230"/>
      <c r="J113" s="226"/>
      <c r="K113" s="226"/>
      <c r="L113" s="231"/>
      <c r="M113" s="232"/>
      <c r="N113" s="233"/>
      <c r="O113" s="233"/>
      <c r="P113" s="233"/>
      <c r="Q113" s="233"/>
      <c r="R113" s="233"/>
      <c r="S113" s="233"/>
      <c r="T113" s="234"/>
      <c r="AT113" s="235" t="s">
        <v>453</v>
      </c>
      <c r="AU113" s="235" t="s">
        <v>91</v>
      </c>
      <c r="AV113" s="15" t="s">
        <v>449</v>
      </c>
      <c r="AW113" s="15" t="s">
        <v>37</v>
      </c>
      <c r="AX113" s="15" t="s">
        <v>85</v>
      </c>
      <c r="AY113" s="235" t="s">
        <v>443</v>
      </c>
    </row>
    <row r="114" spans="1:65" s="2" customFormat="1" ht="24.2" customHeight="1">
      <c r="A114" s="37"/>
      <c r="B114" s="38"/>
      <c r="C114" s="185" t="s">
        <v>475</v>
      </c>
      <c r="D114" s="185" t="s">
        <v>445</v>
      </c>
      <c r="E114" s="186" t="s">
        <v>8868</v>
      </c>
      <c r="F114" s="187" t="s">
        <v>8869</v>
      </c>
      <c r="G114" s="188" t="s">
        <v>7480</v>
      </c>
      <c r="H114" s="189">
        <v>20</v>
      </c>
      <c r="I114" s="190"/>
      <c r="J114" s="191">
        <f>ROUND(I114*H114,2)</f>
        <v>0</v>
      </c>
      <c r="K114" s="187" t="s">
        <v>7502</v>
      </c>
      <c r="L114" s="42"/>
      <c r="M114" s="192" t="s">
        <v>19</v>
      </c>
      <c r="N114" s="193" t="s">
        <v>49</v>
      </c>
      <c r="O114" s="67"/>
      <c r="P114" s="194">
        <f>O114*H114</f>
        <v>0</v>
      </c>
      <c r="Q114" s="194">
        <v>3.0000000000000001E-5</v>
      </c>
      <c r="R114" s="194">
        <f>Q114*H114</f>
        <v>6.0000000000000006E-4</v>
      </c>
      <c r="S114" s="194">
        <v>0</v>
      </c>
      <c r="T114" s="195">
        <f>S114*H114</f>
        <v>0</v>
      </c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R114" s="196" t="s">
        <v>449</v>
      </c>
      <c r="AT114" s="196" t="s">
        <v>445</v>
      </c>
      <c r="AU114" s="196" t="s">
        <v>91</v>
      </c>
      <c r="AY114" s="20" t="s">
        <v>443</v>
      </c>
      <c r="BE114" s="197">
        <f>IF(N114="základní",J114,0)</f>
        <v>0</v>
      </c>
      <c r="BF114" s="197">
        <f>IF(N114="snížená",J114,0)</f>
        <v>0</v>
      </c>
      <c r="BG114" s="197">
        <f>IF(N114="zákl. přenesená",J114,0)</f>
        <v>0</v>
      </c>
      <c r="BH114" s="197">
        <f>IF(N114="sníž. přenesená",J114,0)</f>
        <v>0</v>
      </c>
      <c r="BI114" s="197">
        <f>IF(N114="nulová",J114,0)</f>
        <v>0</v>
      </c>
      <c r="BJ114" s="20" t="s">
        <v>85</v>
      </c>
      <c r="BK114" s="197">
        <f>ROUND(I114*H114,2)</f>
        <v>0</v>
      </c>
      <c r="BL114" s="20" t="s">
        <v>449</v>
      </c>
      <c r="BM114" s="196" t="s">
        <v>8870</v>
      </c>
    </row>
    <row r="115" spans="1:65" s="2" customFormat="1">
      <c r="A115" s="37"/>
      <c r="B115" s="38"/>
      <c r="C115" s="39"/>
      <c r="D115" s="198" t="s">
        <v>451</v>
      </c>
      <c r="E115" s="39"/>
      <c r="F115" s="199" t="s">
        <v>8871</v>
      </c>
      <c r="G115" s="39"/>
      <c r="H115" s="39"/>
      <c r="I115" s="200"/>
      <c r="J115" s="39"/>
      <c r="K115" s="39"/>
      <c r="L115" s="42"/>
      <c r="M115" s="201"/>
      <c r="N115" s="202"/>
      <c r="O115" s="67"/>
      <c r="P115" s="67"/>
      <c r="Q115" s="67"/>
      <c r="R115" s="67"/>
      <c r="S115" s="67"/>
      <c r="T115" s="68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T115" s="20" t="s">
        <v>451</v>
      </c>
      <c r="AU115" s="20" t="s">
        <v>91</v>
      </c>
    </row>
    <row r="116" spans="1:65" s="2" customFormat="1" ht="37.9" customHeight="1">
      <c r="A116" s="37"/>
      <c r="B116" s="38"/>
      <c r="C116" s="185" t="s">
        <v>482</v>
      </c>
      <c r="D116" s="185" t="s">
        <v>445</v>
      </c>
      <c r="E116" s="186" t="s">
        <v>8872</v>
      </c>
      <c r="F116" s="187" t="s">
        <v>8873</v>
      </c>
      <c r="G116" s="188" t="s">
        <v>8874</v>
      </c>
      <c r="H116" s="189">
        <v>5</v>
      </c>
      <c r="I116" s="190"/>
      <c r="J116" s="191">
        <f>ROUND(I116*H116,2)</f>
        <v>0</v>
      </c>
      <c r="K116" s="187" t="s">
        <v>7502</v>
      </c>
      <c r="L116" s="42"/>
      <c r="M116" s="192" t="s">
        <v>19</v>
      </c>
      <c r="N116" s="193" t="s">
        <v>49</v>
      </c>
      <c r="O116" s="67"/>
      <c r="P116" s="194">
        <f>O116*H116</f>
        <v>0</v>
      </c>
      <c r="Q116" s="194">
        <v>0</v>
      </c>
      <c r="R116" s="194">
        <f>Q116*H116</f>
        <v>0</v>
      </c>
      <c r="S116" s="194">
        <v>0</v>
      </c>
      <c r="T116" s="195">
        <f>S116*H116</f>
        <v>0</v>
      </c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R116" s="196" t="s">
        <v>449</v>
      </c>
      <c r="AT116" s="196" t="s">
        <v>445</v>
      </c>
      <c r="AU116" s="196" t="s">
        <v>91</v>
      </c>
      <c r="AY116" s="20" t="s">
        <v>443</v>
      </c>
      <c r="BE116" s="197">
        <f>IF(N116="základní",J116,0)</f>
        <v>0</v>
      </c>
      <c r="BF116" s="197">
        <f>IF(N116="snížená",J116,0)</f>
        <v>0</v>
      </c>
      <c r="BG116" s="197">
        <f>IF(N116="zákl. přenesená",J116,0)</f>
        <v>0</v>
      </c>
      <c r="BH116" s="197">
        <f>IF(N116="sníž. přenesená",J116,0)</f>
        <v>0</v>
      </c>
      <c r="BI116" s="197">
        <f>IF(N116="nulová",J116,0)</f>
        <v>0</v>
      </c>
      <c r="BJ116" s="20" t="s">
        <v>85</v>
      </c>
      <c r="BK116" s="197">
        <f>ROUND(I116*H116,2)</f>
        <v>0</v>
      </c>
      <c r="BL116" s="20" t="s">
        <v>449</v>
      </c>
      <c r="BM116" s="196" t="s">
        <v>8875</v>
      </c>
    </row>
    <row r="117" spans="1:65" s="2" customFormat="1">
      <c r="A117" s="37"/>
      <c r="B117" s="38"/>
      <c r="C117" s="39"/>
      <c r="D117" s="198" t="s">
        <v>451</v>
      </c>
      <c r="E117" s="39"/>
      <c r="F117" s="199" t="s">
        <v>8876</v>
      </c>
      <c r="G117" s="39"/>
      <c r="H117" s="39"/>
      <c r="I117" s="200"/>
      <c r="J117" s="39"/>
      <c r="K117" s="39"/>
      <c r="L117" s="42"/>
      <c r="M117" s="201"/>
      <c r="N117" s="202"/>
      <c r="O117" s="67"/>
      <c r="P117" s="67"/>
      <c r="Q117" s="67"/>
      <c r="R117" s="67"/>
      <c r="S117" s="67"/>
      <c r="T117" s="68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T117" s="20" t="s">
        <v>451</v>
      </c>
      <c r="AU117" s="20" t="s">
        <v>91</v>
      </c>
    </row>
    <row r="118" spans="1:65" s="2" customFormat="1" ht="16.5" customHeight="1">
      <c r="A118" s="37"/>
      <c r="B118" s="38"/>
      <c r="C118" s="185" t="s">
        <v>490</v>
      </c>
      <c r="D118" s="185" t="s">
        <v>445</v>
      </c>
      <c r="E118" s="186" t="s">
        <v>7500</v>
      </c>
      <c r="F118" s="187" t="s">
        <v>8877</v>
      </c>
      <c r="G118" s="188" t="s">
        <v>181</v>
      </c>
      <c r="H118" s="189">
        <v>14.3</v>
      </c>
      <c r="I118" s="190"/>
      <c r="J118" s="191">
        <f>ROUND(I118*H118,2)</f>
        <v>0</v>
      </c>
      <c r="K118" s="187" t="s">
        <v>7502</v>
      </c>
      <c r="L118" s="42"/>
      <c r="M118" s="192" t="s">
        <v>19</v>
      </c>
      <c r="N118" s="193" t="s">
        <v>49</v>
      </c>
      <c r="O118" s="67"/>
      <c r="P118" s="194">
        <f>O118*H118</f>
        <v>0</v>
      </c>
      <c r="Q118" s="194">
        <v>0</v>
      </c>
      <c r="R118" s="194">
        <f>Q118*H118</f>
        <v>0</v>
      </c>
      <c r="S118" s="194">
        <v>0</v>
      </c>
      <c r="T118" s="195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196" t="s">
        <v>449</v>
      </c>
      <c r="AT118" s="196" t="s">
        <v>445</v>
      </c>
      <c r="AU118" s="196" t="s">
        <v>91</v>
      </c>
      <c r="AY118" s="20" t="s">
        <v>443</v>
      </c>
      <c r="BE118" s="197">
        <f>IF(N118="základní",J118,0)</f>
        <v>0</v>
      </c>
      <c r="BF118" s="197">
        <f>IF(N118="snížená",J118,0)</f>
        <v>0</v>
      </c>
      <c r="BG118" s="197">
        <f>IF(N118="zákl. přenesená",J118,0)</f>
        <v>0</v>
      </c>
      <c r="BH118" s="197">
        <f>IF(N118="sníž. přenesená",J118,0)</f>
        <v>0</v>
      </c>
      <c r="BI118" s="197">
        <f>IF(N118="nulová",J118,0)</f>
        <v>0</v>
      </c>
      <c r="BJ118" s="20" t="s">
        <v>85</v>
      </c>
      <c r="BK118" s="197">
        <f>ROUND(I118*H118,2)</f>
        <v>0</v>
      </c>
      <c r="BL118" s="20" t="s">
        <v>449</v>
      </c>
      <c r="BM118" s="196" t="s">
        <v>8878</v>
      </c>
    </row>
    <row r="119" spans="1:65" s="2" customFormat="1">
      <c r="A119" s="37"/>
      <c r="B119" s="38"/>
      <c r="C119" s="39"/>
      <c r="D119" s="198" t="s">
        <v>451</v>
      </c>
      <c r="E119" s="39"/>
      <c r="F119" s="199" t="s">
        <v>7504</v>
      </c>
      <c r="G119" s="39"/>
      <c r="H119" s="39"/>
      <c r="I119" s="200"/>
      <c r="J119" s="39"/>
      <c r="K119" s="39"/>
      <c r="L119" s="42"/>
      <c r="M119" s="201"/>
      <c r="N119" s="202"/>
      <c r="O119" s="67"/>
      <c r="P119" s="67"/>
      <c r="Q119" s="67"/>
      <c r="R119" s="67"/>
      <c r="S119" s="67"/>
      <c r="T119" s="68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T119" s="20" t="s">
        <v>451</v>
      </c>
      <c r="AU119" s="20" t="s">
        <v>91</v>
      </c>
    </row>
    <row r="120" spans="1:65" s="14" customFormat="1">
      <c r="B120" s="214"/>
      <c r="C120" s="215"/>
      <c r="D120" s="205" t="s">
        <v>453</v>
      </c>
      <c r="E120" s="216" t="s">
        <v>19</v>
      </c>
      <c r="F120" s="217" t="s">
        <v>8879</v>
      </c>
      <c r="G120" s="215"/>
      <c r="H120" s="218">
        <v>14.3</v>
      </c>
      <c r="I120" s="219"/>
      <c r="J120" s="215"/>
      <c r="K120" s="215"/>
      <c r="L120" s="220"/>
      <c r="M120" s="221"/>
      <c r="N120" s="222"/>
      <c r="O120" s="222"/>
      <c r="P120" s="222"/>
      <c r="Q120" s="222"/>
      <c r="R120" s="222"/>
      <c r="S120" s="222"/>
      <c r="T120" s="223"/>
      <c r="AT120" s="224" t="s">
        <v>453</v>
      </c>
      <c r="AU120" s="224" t="s">
        <v>91</v>
      </c>
      <c r="AV120" s="14" t="s">
        <v>91</v>
      </c>
      <c r="AW120" s="14" t="s">
        <v>37</v>
      </c>
      <c r="AX120" s="14" t="s">
        <v>85</v>
      </c>
      <c r="AY120" s="224" t="s">
        <v>443</v>
      </c>
    </row>
    <row r="121" spans="1:65" s="2" customFormat="1" ht="44.25" customHeight="1">
      <c r="A121" s="37"/>
      <c r="B121" s="38"/>
      <c r="C121" s="185" t="s">
        <v>495</v>
      </c>
      <c r="D121" s="185" t="s">
        <v>445</v>
      </c>
      <c r="E121" s="186" t="s">
        <v>8880</v>
      </c>
      <c r="F121" s="187" t="s">
        <v>8881</v>
      </c>
      <c r="G121" s="188" t="s">
        <v>181</v>
      </c>
      <c r="H121" s="189">
        <v>6.3</v>
      </c>
      <c r="I121" s="190"/>
      <c r="J121" s="191">
        <f>ROUND(I121*H121,2)</f>
        <v>0</v>
      </c>
      <c r="K121" s="187" t="s">
        <v>7502</v>
      </c>
      <c r="L121" s="42"/>
      <c r="M121" s="192" t="s">
        <v>19</v>
      </c>
      <c r="N121" s="193" t="s">
        <v>49</v>
      </c>
      <c r="O121" s="67"/>
      <c r="P121" s="194">
        <f>O121*H121</f>
        <v>0</v>
      </c>
      <c r="Q121" s="194">
        <v>0</v>
      </c>
      <c r="R121" s="194">
        <f>Q121*H121</f>
        <v>0</v>
      </c>
      <c r="S121" s="194">
        <v>0</v>
      </c>
      <c r="T121" s="195">
        <f>S121*H121</f>
        <v>0</v>
      </c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R121" s="196" t="s">
        <v>449</v>
      </c>
      <c r="AT121" s="196" t="s">
        <v>445</v>
      </c>
      <c r="AU121" s="196" t="s">
        <v>91</v>
      </c>
      <c r="AY121" s="20" t="s">
        <v>443</v>
      </c>
      <c r="BE121" s="197">
        <f>IF(N121="základní",J121,0)</f>
        <v>0</v>
      </c>
      <c r="BF121" s="197">
        <f>IF(N121="snížená",J121,0)</f>
        <v>0</v>
      </c>
      <c r="BG121" s="197">
        <f>IF(N121="zákl. přenesená",J121,0)</f>
        <v>0</v>
      </c>
      <c r="BH121" s="197">
        <f>IF(N121="sníž. přenesená",J121,0)</f>
        <v>0</v>
      </c>
      <c r="BI121" s="197">
        <f>IF(N121="nulová",J121,0)</f>
        <v>0</v>
      </c>
      <c r="BJ121" s="20" t="s">
        <v>85</v>
      </c>
      <c r="BK121" s="197">
        <f>ROUND(I121*H121,2)</f>
        <v>0</v>
      </c>
      <c r="BL121" s="20" t="s">
        <v>449</v>
      </c>
      <c r="BM121" s="196" t="s">
        <v>8882</v>
      </c>
    </row>
    <row r="122" spans="1:65" s="2" customFormat="1">
      <c r="A122" s="37"/>
      <c r="B122" s="38"/>
      <c r="C122" s="39"/>
      <c r="D122" s="198" t="s">
        <v>451</v>
      </c>
      <c r="E122" s="39"/>
      <c r="F122" s="199" t="s">
        <v>8883</v>
      </c>
      <c r="G122" s="39"/>
      <c r="H122" s="39"/>
      <c r="I122" s="200"/>
      <c r="J122" s="39"/>
      <c r="K122" s="39"/>
      <c r="L122" s="42"/>
      <c r="M122" s="201"/>
      <c r="N122" s="202"/>
      <c r="O122" s="67"/>
      <c r="P122" s="67"/>
      <c r="Q122" s="67"/>
      <c r="R122" s="67"/>
      <c r="S122" s="67"/>
      <c r="T122" s="68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T122" s="20" t="s">
        <v>451</v>
      </c>
      <c r="AU122" s="20" t="s">
        <v>91</v>
      </c>
    </row>
    <row r="123" spans="1:65" s="14" customFormat="1" ht="22.5">
      <c r="B123" s="214"/>
      <c r="C123" s="215"/>
      <c r="D123" s="205" t="s">
        <v>453</v>
      </c>
      <c r="E123" s="216" t="s">
        <v>19</v>
      </c>
      <c r="F123" s="217" t="s">
        <v>8884</v>
      </c>
      <c r="G123" s="215"/>
      <c r="H123" s="218">
        <v>2.17</v>
      </c>
      <c r="I123" s="219"/>
      <c r="J123" s="215"/>
      <c r="K123" s="215"/>
      <c r="L123" s="220"/>
      <c r="M123" s="221"/>
      <c r="N123" s="222"/>
      <c r="O123" s="222"/>
      <c r="P123" s="222"/>
      <c r="Q123" s="222"/>
      <c r="R123" s="222"/>
      <c r="S123" s="222"/>
      <c r="T123" s="223"/>
      <c r="AT123" s="224" t="s">
        <v>453</v>
      </c>
      <c r="AU123" s="224" t="s">
        <v>91</v>
      </c>
      <c r="AV123" s="14" t="s">
        <v>91</v>
      </c>
      <c r="AW123" s="14" t="s">
        <v>37</v>
      </c>
      <c r="AX123" s="14" t="s">
        <v>78</v>
      </c>
      <c r="AY123" s="224" t="s">
        <v>443</v>
      </c>
    </row>
    <row r="124" spans="1:65" s="14" customFormat="1" ht="22.5">
      <c r="B124" s="214"/>
      <c r="C124" s="215"/>
      <c r="D124" s="205" t="s">
        <v>453</v>
      </c>
      <c r="E124" s="216" t="s">
        <v>19</v>
      </c>
      <c r="F124" s="217" t="s">
        <v>8885</v>
      </c>
      <c r="G124" s="215"/>
      <c r="H124" s="218">
        <v>2.13</v>
      </c>
      <c r="I124" s="219"/>
      <c r="J124" s="215"/>
      <c r="K124" s="215"/>
      <c r="L124" s="220"/>
      <c r="M124" s="221"/>
      <c r="N124" s="222"/>
      <c r="O124" s="222"/>
      <c r="P124" s="222"/>
      <c r="Q124" s="222"/>
      <c r="R124" s="222"/>
      <c r="S124" s="222"/>
      <c r="T124" s="223"/>
      <c r="AT124" s="224" t="s">
        <v>453</v>
      </c>
      <c r="AU124" s="224" t="s">
        <v>91</v>
      </c>
      <c r="AV124" s="14" t="s">
        <v>91</v>
      </c>
      <c r="AW124" s="14" t="s">
        <v>37</v>
      </c>
      <c r="AX124" s="14" t="s">
        <v>78</v>
      </c>
      <c r="AY124" s="224" t="s">
        <v>443</v>
      </c>
    </row>
    <row r="125" spans="1:65" s="14" customFormat="1">
      <c r="B125" s="214"/>
      <c r="C125" s="215"/>
      <c r="D125" s="205" t="s">
        <v>453</v>
      </c>
      <c r="E125" s="216" t="s">
        <v>19</v>
      </c>
      <c r="F125" s="217" t="s">
        <v>8886</v>
      </c>
      <c r="G125" s="215"/>
      <c r="H125" s="218">
        <v>2</v>
      </c>
      <c r="I125" s="219"/>
      <c r="J125" s="215"/>
      <c r="K125" s="215"/>
      <c r="L125" s="220"/>
      <c r="M125" s="221"/>
      <c r="N125" s="222"/>
      <c r="O125" s="222"/>
      <c r="P125" s="222"/>
      <c r="Q125" s="222"/>
      <c r="R125" s="222"/>
      <c r="S125" s="222"/>
      <c r="T125" s="223"/>
      <c r="AT125" s="224" t="s">
        <v>453</v>
      </c>
      <c r="AU125" s="224" t="s">
        <v>91</v>
      </c>
      <c r="AV125" s="14" t="s">
        <v>91</v>
      </c>
      <c r="AW125" s="14" t="s">
        <v>37</v>
      </c>
      <c r="AX125" s="14" t="s">
        <v>78</v>
      </c>
      <c r="AY125" s="224" t="s">
        <v>443</v>
      </c>
    </row>
    <row r="126" spans="1:65" s="15" customFormat="1">
      <c r="B126" s="225"/>
      <c r="C126" s="226"/>
      <c r="D126" s="205" t="s">
        <v>453</v>
      </c>
      <c r="E126" s="227" t="s">
        <v>19</v>
      </c>
      <c r="F126" s="228" t="s">
        <v>456</v>
      </c>
      <c r="G126" s="226"/>
      <c r="H126" s="229">
        <v>6.3</v>
      </c>
      <c r="I126" s="230"/>
      <c r="J126" s="226"/>
      <c r="K126" s="226"/>
      <c r="L126" s="231"/>
      <c r="M126" s="232"/>
      <c r="N126" s="233"/>
      <c r="O126" s="233"/>
      <c r="P126" s="233"/>
      <c r="Q126" s="233"/>
      <c r="R126" s="233"/>
      <c r="S126" s="233"/>
      <c r="T126" s="234"/>
      <c r="AT126" s="235" t="s">
        <v>453</v>
      </c>
      <c r="AU126" s="235" t="s">
        <v>91</v>
      </c>
      <c r="AV126" s="15" t="s">
        <v>449</v>
      </c>
      <c r="AW126" s="15" t="s">
        <v>37</v>
      </c>
      <c r="AX126" s="15" t="s">
        <v>85</v>
      </c>
      <c r="AY126" s="235" t="s">
        <v>443</v>
      </c>
    </row>
    <row r="127" spans="1:65" s="2" customFormat="1" ht="24.2" customHeight="1">
      <c r="A127" s="37"/>
      <c r="B127" s="38"/>
      <c r="C127" s="185" t="s">
        <v>501</v>
      </c>
      <c r="D127" s="185" t="s">
        <v>445</v>
      </c>
      <c r="E127" s="186" t="s">
        <v>8887</v>
      </c>
      <c r="F127" s="187" t="s">
        <v>8888</v>
      </c>
      <c r="G127" s="188" t="s">
        <v>181</v>
      </c>
      <c r="H127" s="189">
        <v>8</v>
      </c>
      <c r="I127" s="190"/>
      <c r="J127" s="191">
        <f>ROUND(I127*H127,2)</f>
        <v>0</v>
      </c>
      <c r="K127" s="187" t="s">
        <v>7502</v>
      </c>
      <c r="L127" s="42"/>
      <c r="M127" s="192" t="s">
        <v>19</v>
      </c>
      <c r="N127" s="193" t="s">
        <v>49</v>
      </c>
      <c r="O127" s="67"/>
      <c r="P127" s="194">
        <f>O127*H127</f>
        <v>0</v>
      </c>
      <c r="Q127" s="194">
        <v>0</v>
      </c>
      <c r="R127" s="194">
        <f>Q127*H127</f>
        <v>0</v>
      </c>
      <c r="S127" s="194">
        <v>0</v>
      </c>
      <c r="T127" s="195">
        <f>S127*H127</f>
        <v>0</v>
      </c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R127" s="196" t="s">
        <v>449</v>
      </c>
      <c r="AT127" s="196" t="s">
        <v>445</v>
      </c>
      <c r="AU127" s="196" t="s">
        <v>91</v>
      </c>
      <c r="AY127" s="20" t="s">
        <v>443</v>
      </c>
      <c r="BE127" s="197">
        <f>IF(N127="základní",J127,0)</f>
        <v>0</v>
      </c>
      <c r="BF127" s="197">
        <f>IF(N127="snížená",J127,0)</f>
        <v>0</v>
      </c>
      <c r="BG127" s="197">
        <f>IF(N127="zákl. přenesená",J127,0)</f>
        <v>0</v>
      </c>
      <c r="BH127" s="197">
        <f>IF(N127="sníž. přenesená",J127,0)</f>
        <v>0</v>
      </c>
      <c r="BI127" s="197">
        <f>IF(N127="nulová",J127,0)</f>
        <v>0</v>
      </c>
      <c r="BJ127" s="20" t="s">
        <v>85</v>
      </c>
      <c r="BK127" s="197">
        <f>ROUND(I127*H127,2)</f>
        <v>0</v>
      </c>
      <c r="BL127" s="20" t="s">
        <v>449</v>
      </c>
      <c r="BM127" s="196" t="s">
        <v>8889</v>
      </c>
    </row>
    <row r="128" spans="1:65" s="2" customFormat="1">
      <c r="A128" s="37"/>
      <c r="B128" s="38"/>
      <c r="C128" s="39"/>
      <c r="D128" s="198" t="s">
        <v>451</v>
      </c>
      <c r="E128" s="39"/>
      <c r="F128" s="199" t="s">
        <v>8890</v>
      </c>
      <c r="G128" s="39"/>
      <c r="H128" s="39"/>
      <c r="I128" s="200"/>
      <c r="J128" s="39"/>
      <c r="K128" s="39"/>
      <c r="L128" s="42"/>
      <c r="M128" s="201"/>
      <c r="N128" s="202"/>
      <c r="O128" s="67"/>
      <c r="P128" s="67"/>
      <c r="Q128" s="67"/>
      <c r="R128" s="67"/>
      <c r="S128" s="67"/>
      <c r="T128" s="68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T128" s="20" t="s">
        <v>451</v>
      </c>
      <c r="AU128" s="20" t="s">
        <v>91</v>
      </c>
    </row>
    <row r="129" spans="1:65" s="14" customFormat="1">
      <c r="B129" s="214"/>
      <c r="C129" s="215"/>
      <c r="D129" s="205" t="s">
        <v>453</v>
      </c>
      <c r="E129" s="216" t="s">
        <v>19</v>
      </c>
      <c r="F129" s="217" t="s">
        <v>8891</v>
      </c>
      <c r="G129" s="215"/>
      <c r="H129" s="218">
        <v>4</v>
      </c>
      <c r="I129" s="219"/>
      <c r="J129" s="215"/>
      <c r="K129" s="215"/>
      <c r="L129" s="220"/>
      <c r="M129" s="221"/>
      <c r="N129" s="222"/>
      <c r="O129" s="222"/>
      <c r="P129" s="222"/>
      <c r="Q129" s="222"/>
      <c r="R129" s="222"/>
      <c r="S129" s="222"/>
      <c r="T129" s="223"/>
      <c r="AT129" s="224" t="s">
        <v>453</v>
      </c>
      <c r="AU129" s="224" t="s">
        <v>91</v>
      </c>
      <c r="AV129" s="14" t="s">
        <v>91</v>
      </c>
      <c r="AW129" s="14" t="s">
        <v>37</v>
      </c>
      <c r="AX129" s="14" t="s">
        <v>78</v>
      </c>
      <c r="AY129" s="224" t="s">
        <v>443</v>
      </c>
    </row>
    <row r="130" spans="1:65" s="14" customFormat="1">
      <c r="B130" s="214"/>
      <c r="C130" s="215"/>
      <c r="D130" s="205" t="s">
        <v>453</v>
      </c>
      <c r="E130" s="216" t="s">
        <v>19</v>
      </c>
      <c r="F130" s="217" t="s">
        <v>8892</v>
      </c>
      <c r="G130" s="215"/>
      <c r="H130" s="218">
        <v>4</v>
      </c>
      <c r="I130" s="219"/>
      <c r="J130" s="215"/>
      <c r="K130" s="215"/>
      <c r="L130" s="220"/>
      <c r="M130" s="221"/>
      <c r="N130" s="222"/>
      <c r="O130" s="222"/>
      <c r="P130" s="222"/>
      <c r="Q130" s="222"/>
      <c r="R130" s="222"/>
      <c r="S130" s="222"/>
      <c r="T130" s="223"/>
      <c r="AT130" s="224" t="s">
        <v>453</v>
      </c>
      <c r="AU130" s="224" t="s">
        <v>91</v>
      </c>
      <c r="AV130" s="14" t="s">
        <v>91</v>
      </c>
      <c r="AW130" s="14" t="s">
        <v>37</v>
      </c>
      <c r="AX130" s="14" t="s">
        <v>78</v>
      </c>
      <c r="AY130" s="224" t="s">
        <v>443</v>
      </c>
    </row>
    <row r="131" spans="1:65" s="15" customFormat="1">
      <c r="B131" s="225"/>
      <c r="C131" s="226"/>
      <c r="D131" s="205" t="s">
        <v>453</v>
      </c>
      <c r="E131" s="227" t="s">
        <v>19</v>
      </c>
      <c r="F131" s="228" t="s">
        <v>456</v>
      </c>
      <c r="G131" s="226"/>
      <c r="H131" s="229">
        <v>8</v>
      </c>
      <c r="I131" s="230"/>
      <c r="J131" s="226"/>
      <c r="K131" s="226"/>
      <c r="L131" s="231"/>
      <c r="M131" s="232"/>
      <c r="N131" s="233"/>
      <c r="O131" s="233"/>
      <c r="P131" s="233"/>
      <c r="Q131" s="233"/>
      <c r="R131" s="233"/>
      <c r="S131" s="233"/>
      <c r="T131" s="234"/>
      <c r="AT131" s="235" t="s">
        <v>453</v>
      </c>
      <c r="AU131" s="235" t="s">
        <v>91</v>
      </c>
      <c r="AV131" s="15" t="s">
        <v>449</v>
      </c>
      <c r="AW131" s="15" t="s">
        <v>37</v>
      </c>
      <c r="AX131" s="15" t="s">
        <v>85</v>
      </c>
      <c r="AY131" s="235" t="s">
        <v>443</v>
      </c>
    </row>
    <row r="132" spans="1:65" s="2" customFormat="1" ht="37.9" customHeight="1">
      <c r="A132" s="37"/>
      <c r="B132" s="38"/>
      <c r="C132" s="185" t="s">
        <v>508</v>
      </c>
      <c r="D132" s="185" t="s">
        <v>445</v>
      </c>
      <c r="E132" s="186" t="s">
        <v>8893</v>
      </c>
      <c r="F132" s="187" t="s">
        <v>8894</v>
      </c>
      <c r="G132" s="188" t="s">
        <v>181</v>
      </c>
      <c r="H132" s="189">
        <v>3</v>
      </c>
      <c r="I132" s="190"/>
      <c r="J132" s="191">
        <f>ROUND(I132*H132,2)</f>
        <v>0</v>
      </c>
      <c r="K132" s="187" t="s">
        <v>7502</v>
      </c>
      <c r="L132" s="42"/>
      <c r="M132" s="192" t="s">
        <v>19</v>
      </c>
      <c r="N132" s="193" t="s">
        <v>49</v>
      </c>
      <c r="O132" s="67"/>
      <c r="P132" s="194">
        <f>O132*H132</f>
        <v>0</v>
      </c>
      <c r="Q132" s="194">
        <v>0</v>
      </c>
      <c r="R132" s="194">
        <f>Q132*H132</f>
        <v>0</v>
      </c>
      <c r="S132" s="194">
        <v>0</v>
      </c>
      <c r="T132" s="195">
        <f>S132*H132</f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196" t="s">
        <v>449</v>
      </c>
      <c r="AT132" s="196" t="s">
        <v>445</v>
      </c>
      <c r="AU132" s="196" t="s">
        <v>91</v>
      </c>
      <c r="AY132" s="20" t="s">
        <v>443</v>
      </c>
      <c r="BE132" s="197">
        <f>IF(N132="základní",J132,0)</f>
        <v>0</v>
      </c>
      <c r="BF132" s="197">
        <f>IF(N132="snížená",J132,0)</f>
        <v>0</v>
      </c>
      <c r="BG132" s="197">
        <f>IF(N132="zákl. přenesená",J132,0)</f>
        <v>0</v>
      </c>
      <c r="BH132" s="197">
        <f>IF(N132="sníž. přenesená",J132,0)</f>
        <v>0</v>
      </c>
      <c r="BI132" s="197">
        <f>IF(N132="nulová",J132,0)</f>
        <v>0</v>
      </c>
      <c r="BJ132" s="20" t="s">
        <v>85</v>
      </c>
      <c r="BK132" s="197">
        <f>ROUND(I132*H132,2)</f>
        <v>0</v>
      </c>
      <c r="BL132" s="20" t="s">
        <v>449</v>
      </c>
      <c r="BM132" s="196" t="s">
        <v>8895</v>
      </c>
    </row>
    <row r="133" spans="1:65" s="2" customFormat="1">
      <c r="A133" s="37"/>
      <c r="B133" s="38"/>
      <c r="C133" s="39"/>
      <c r="D133" s="198" t="s">
        <v>451</v>
      </c>
      <c r="E133" s="39"/>
      <c r="F133" s="199" t="s">
        <v>8896</v>
      </c>
      <c r="G133" s="39"/>
      <c r="H133" s="39"/>
      <c r="I133" s="200"/>
      <c r="J133" s="39"/>
      <c r="K133" s="39"/>
      <c r="L133" s="42"/>
      <c r="M133" s="201"/>
      <c r="N133" s="202"/>
      <c r="O133" s="67"/>
      <c r="P133" s="67"/>
      <c r="Q133" s="67"/>
      <c r="R133" s="67"/>
      <c r="S133" s="67"/>
      <c r="T133" s="68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T133" s="20" t="s">
        <v>451</v>
      </c>
      <c r="AU133" s="20" t="s">
        <v>91</v>
      </c>
    </row>
    <row r="134" spans="1:65" s="14" customFormat="1">
      <c r="B134" s="214"/>
      <c r="C134" s="215"/>
      <c r="D134" s="205" t="s">
        <v>453</v>
      </c>
      <c r="E134" s="216" t="s">
        <v>19</v>
      </c>
      <c r="F134" s="217" t="s">
        <v>8897</v>
      </c>
      <c r="G134" s="215"/>
      <c r="H134" s="218">
        <v>1.5</v>
      </c>
      <c r="I134" s="219"/>
      <c r="J134" s="215"/>
      <c r="K134" s="215"/>
      <c r="L134" s="220"/>
      <c r="M134" s="221"/>
      <c r="N134" s="222"/>
      <c r="O134" s="222"/>
      <c r="P134" s="222"/>
      <c r="Q134" s="222"/>
      <c r="R134" s="222"/>
      <c r="S134" s="222"/>
      <c r="T134" s="223"/>
      <c r="AT134" s="224" t="s">
        <v>453</v>
      </c>
      <c r="AU134" s="224" t="s">
        <v>91</v>
      </c>
      <c r="AV134" s="14" t="s">
        <v>91</v>
      </c>
      <c r="AW134" s="14" t="s">
        <v>37</v>
      </c>
      <c r="AX134" s="14" t="s">
        <v>78</v>
      </c>
      <c r="AY134" s="224" t="s">
        <v>443</v>
      </c>
    </row>
    <row r="135" spans="1:65" s="14" customFormat="1">
      <c r="B135" s="214"/>
      <c r="C135" s="215"/>
      <c r="D135" s="205" t="s">
        <v>453</v>
      </c>
      <c r="E135" s="216" t="s">
        <v>19</v>
      </c>
      <c r="F135" s="217" t="s">
        <v>8898</v>
      </c>
      <c r="G135" s="215"/>
      <c r="H135" s="218">
        <v>1.5</v>
      </c>
      <c r="I135" s="219"/>
      <c r="J135" s="215"/>
      <c r="K135" s="215"/>
      <c r="L135" s="220"/>
      <c r="M135" s="221"/>
      <c r="N135" s="222"/>
      <c r="O135" s="222"/>
      <c r="P135" s="222"/>
      <c r="Q135" s="222"/>
      <c r="R135" s="222"/>
      <c r="S135" s="222"/>
      <c r="T135" s="223"/>
      <c r="AT135" s="224" t="s">
        <v>453</v>
      </c>
      <c r="AU135" s="224" t="s">
        <v>91</v>
      </c>
      <c r="AV135" s="14" t="s">
        <v>91</v>
      </c>
      <c r="AW135" s="14" t="s">
        <v>37</v>
      </c>
      <c r="AX135" s="14" t="s">
        <v>78</v>
      </c>
      <c r="AY135" s="224" t="s">
        <v>443</v>
      </c>
    </row>
    <row r="136" spans="1:65" s="15" customFormat="1">
      <c r="B136" s="225"/>
      <c r="C136" s="226"/>
      <c r="D136" s="205" t="s">
        <v>453</v>
      </c>
      <c r="E136" s="227" t="s">
        <v>19</v>
      </c>
      <c r="F136" s="228" t="s">
        <v>456</v>
      </c>
      <c r="G136" s="226"/>
      <c r="H136" s="229">
        <v>3</v>
      </c>
      <c r="I136" s="230"/>
      <c r="J136" s="226"/>
      <c r="K136" s="226"/>
      <c r="L136" s="231"/>
      <c r="M136" s="232"/>
      <c r="N136" s="233"/>
      <c r="O136" s="233"/>
      <c r="P136" s="233"/>
      <c r="Q136" s="233"/>
      <c r="R136" s="233"/>
      <c r="S136" s="233"/>
      <c r="T136" s="234"/>
      <c r="AT136" s="235" t="s">
        <v>453</v>
      </c>
      <c r="AU136" s="235" t="s">
        <v>91</v>
      </c>
      <c r="AV136" s="15" t="s">
        <v>449</v>
      </c>
      <c r="AW136" s="15" t="s">
        <v>37</v>
      </c>
      <c r="AX136" s="15" t="s">
        <v>85</v>
      </c>
      <c r="AY136" s="235" t="s">
        <v>443</v>
      </c>
    </row>
    <row r="137" spans="1:65" s="2" customFormat="1" ht="55.5" customHeight="1">
      <c r="A137" s="37"/>
      <c r="B137" s="38"/>
      <c r="C137" s="185" t="s">
        <v>514</v>
      </c>
      <c r="D137" s="185" t="s">
        <v>445</v>
      </c>
      <c r="E137" s="186" t="s">
        <v>8899</v>
      </c>
      <c r="F137" s="187" t="s">
        <v>8900</v>
      </c>
      <c r="G137" s="188" t="s">
        <v>181</v>
      </c>
      <c r="H137" s="189">
        <v>1.8</v>
      </c>
      <c r="I137" s="190"/>
      <c r="J137" s="191">
        <f>ROUND(I137*H137,2)</f>
        <v>0</v>
      </c>
      <c r="K137" s="187" t="s">
        <v>7502</v>
      </c>
      <c r="L137" s="42"/>
      <c r="M137" s="192" t="s">
        <v>19</v>
      </c>
      <c r="N137" s="193" t="s">
        <v>49</v>
      </c>
      <c r="O137" s="67"/>
      <c r="P137" s="194">
        <f>O137*H137</f>
        <v>0</v>
      </c>
      <c r="Q137" s="194">
        <v>0</v>
      </c>
      <c r="R137" s="194">
        <f>Q137*H137</f>
        <v>0</v>
      </c>
      <c r="S137" s="194">
        <v>0</v>
      </c>
      <c r="T137" s="195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196" t="s">
        <v>449</v>
      </c>
      <c r="AT137" s="196" t="s">
        <v>445</v>
      </c>
      <c r="AU137" s="196" t="s">
        <v>91</v>
      </c>
      <c r="AY137" s="20" t="s">
        <v>443</v>
      </c>
      <c r="BE137" s="197">
        <f>IF(N137="základní",J137,0)</f>
        <v>0</v>
      </c>
      <c r="BF137" s="197">
        <f>IF(N137="snížená",J137,0)</f>
        <v>0</v>
      </c>
      <c r="BG137" s="197">
        <f>IF(N137="zákl. přenesená",J137,0)</f>
        <v>0</v>
      </c>
      <c r="BH137" s="197">
        <f>IF(N137="sníž. přenesená",J137,0)</f>
        <v>0</v>
      </c>
      <c r="BI137" s="197">
        <f>IF(N137="nulová",J137,0)</f>
        <v>0</v>
      </c>
      <c r="BJ137" s="20" t="s">
        <v>85</v>
      </c>
      <c r="BK137" s="197">
        <f>ROUND(I137*H137,2)</f>
        <v>0</v>
      </c>
      <c r="BL137" s="20" t="s">
        <v>449</v>
      </c>
      <c r="BM137" s="196" t="s">
        <v>8901</v>
      </c>
    </row>
    <row r="138" spans="1:65" s="2" customFormat="1">
      <c r="A138" s="37"/>
      <c r="B138" s="38"/>
      <c r="C138" s="39"/>
      <c r="D138" s="198" t="s">
        <v>451</v>
      </c>
      <c r="E138" s="39"/>
      <c r="F138" s="199" t="s">
        <v>8902</v>
      </c>
      <c r="G138" s="39"/>
      <c r="H138" s="39"/>
      <c r="I138" s="200"/>
      <c r="J138" s="39"/>
      <c r="K138" s="39"/>
      <c r="L138" s="42"/>
      <c r="M138" s="201"/>
      <c r="N138" s="202"/>
      <c r="O138" s="67"/>
      <c r="P138" s="67"/>
      <c r="Q138" s="67"/>
      <c r="R138" s="67"/>
      <c r="S138" s="67"/>
      <c r="T138" s="68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T138" s="20" t="s">
        <v>451</v>
      </c>
      <c r="AU138" s="20" t="s">
        <v>91</v>
      </c>
    </row>
    <row r="139" spans="1:65" s="14" customFormat="1">
      <c r="B139" s="214"/>
      <c r="C139" s="215"/>
      <c r="D139" s="205" t="s">
        <v>453</v>
      </c>
      <c r="E139" s="216" t="s">
        <v>19</v>
      </c>
      <c r="F139" s="217" t="s">
        <v>8903</v>
      </c>
      <c r="G139" s="215"/>
      <c r="H139" s="218">
        <v>0.4</v>
      </c>
      <c r="I139" s="219"/>
      <c r="J139" s="215"/>
      <c r="K139" s="215"/>
      <c r="L139" s="220"/>
      <c r="M139" s="221"/>
      <c r="N139" s="222"/>
      <c r="O139" s="222"/>
      <c r="P139" s="222"/>
      <c r="Q139" s="222"/>
      <c r="R139" s="222"/>
      <c r="S139" s="222"/>
      <c r="T139" s="223"/>
      <c r="AT139" s="224" t="s">
        <v>453</v>
      </c>
      <c r="AU139" s="224" t="s">
        <v>91</v>
      </c>
      <c r="AV139" s="14" t="s">
        <v>91</v>
      </c>
      <c r="AW139" s="14" t="s">
        <v>37</v>
      </c>
      <c r="AX139" s="14" t="s">
        <v>78</v>
      </c>
      <c r="AY139" s="224" t="s">
        <v>443</v>
      </c>
    </row>
    <row r="140" spans="1:65" s="14" customFormat="1">
      <c r="B140" s="214"/>
      <c r="C140" s="215"/>
      <c r="D140" s="205" t="s">
        <v>453</v>
      </c>
      <c r="E140" s="216" t="s">
        <v>19</v>
      </c>
      <c r="F140" s="217" t="s">
        <v>8904</v>
      </c>
      <c r="G140" s="215"/>
      <c r="H140" s="218">
        <v>1</v>
      </c>
      <c r="I140" s="219"/>
      <c r="J140" s="215"/>
      <c r="K140" s="215"/>
      <c r="L140" s="220"/>
      <c r="M140" s="221"/>
      <c r="N140" s="222"/>
      <c r="O140" s="222"/>
      <c r="P140" s="222"/>
      <c r="Q140" s="222"/>
      <c r="R140" s="222"/>
      <c r="S140" s="222"/>
      <c r="T140" s="223"/>
      <c r="AT140" s="224" t="s">
        <v>453</v>
      </c>
      <c r="AU140" s="224" t="s">
        <v>91</v>
      </c>
      <c r="AV140" s="14" t="s">
        <v>91</v>
      </c>
      <c r="AW140" s="14" t="s">
        <v>37</v>
      </c>
      <c r="AX140" s="14" t="s">
        <v>78</v>
      </c>
      <c r="AY140" s="224" t="s">
        <v>443</v>
      </c>
    </row>
    <row r="141" spans="1:65" s="14" customFormat="1">
      <c r="B141" s="214"/>
      <c r="C141" s="215"/>
      <c r="D141" s="205" t="s">
        <v>453</v>
      </c>
      <c r="E141" s="216" t="s">
        <v>19</v>
      </c>
      <c r="F141" s="217" t="s">
        <v>8905</v>
      </c>
      <c r="G141" s="215"/>
      <c r="H141" s="218">
        <v>0.4</v>
      </c>
      <c r="I141" s="219"/>
      <c r="J141" s="215"/>
      <c r="K141" s="215"/>
      <c r="L141" s="220"/>
      <c r="M141" s="221"/>
      <c r="N141" s="222"/>
      <c r="O141" s="222"/>
      <c r="P141" s="222"/>
      <c r="Q141" s="222"/>
      <c r="R141" s="222"/>
      <c r="S141" s="222"/>
      <c r="T141" s="223"/>
      <c r="AT141" s="224" t="s">
        <v>453</v>
      </c>
      <c r="AU141" s="224" t="s">
        <v>91</v>
      </c>
      <c r="AV141" s="14" t="s">
        <v>91</v>
      </c>
      <c r="AW141" s="14" t="s">
        <v>37</v>
      </c>
      <c r="AX141" s="14" t="s">
        <v>78</v>
      </c>
      <c r="AY141" s="224" t="s">
        <v>443</v>
      </c>
    </row>
    <row r="142" spans="1:65" s="15" customFormat="1">
      <c r="B142" s="225"/>
      <c r="C142" s="226"/>
      <c r="D142" s="205" t="s">
        <v>453</v>
      </c>
      <c r="E142" s="227" t="s">
        <v>19</v>
      </c>
      <c r="F142" s="228" t="s">
        <v>456</v>
      </c>
      <c r="G142" s="226"/>
      <c r="H142" s="229">
        <v>1.7999999999999998</v>
      </c>
      <c r="I142" s="230"/>
      <c r="J142" s="226"/>
      <c r="K142" s="226"/>
      <c r="L142" s="231"/>
      <c r="M142" s="232"/>
      <c r="N142" s="233"/>
      <c r="O142" s="233"/>
      <c r="P142" s="233"/>
      <c r="Q142" s="233"/>
      <c r="R142" s="233"/>
      <c r="S142" s="233"/>
      <c r="T142" s="234"/>
      <c r="AT142" s="235" t="s">
        <v>453</v>
      </c>
      <c r="AU142" s="235" t="s">
        <v>91</v>
      </c>
      <c r="AV142" s="15" t="s">
        <v>449</v>
      </c>
      <c r="AW142" s="15" t="s">
        <v>37</v>
      </c>
      <c r="AX142" s="15" t="s">
        <v>85</v>
      </c>
      <c r="AY142" s="235" t="s">
        <v>443</v>
      </c>
    </row>
    <row r="143" spans="1:65" s="2" customFormat="1" ht="24.2" customHeight="1">
      <c r="A143" s="37"/>
      <c r="B143" s="38"/>
      <c r="C143" s="185" t="s">
        <v>8</v>
      </c>
      <c r="D143" s="185" t="s">
        <v>445</v>
      </c>
      <c r="E143" s="186" t="s">
        <v>8906</v>
      </c>
      <c r="F143" s="187" t="s">
        <v>8907</v>
      </c>
      <c r="G143" s="188" t="s">
        <v>136</v>
      </c>
      <c r="H143" s="189">
        <v>12.6</v>
      </c>
      <c r="I143" s="190"/>
      <c r="J143" s="191">
        <f>ROUND(I143*H143,2)</f>
        <v>0</v>
      </c>
      <c r="K143" s="187" t="s">
        <v>7502</v>
      </c>
      <c r="L143" s="42"/>
      <c r="M143" s="192" t="s">
        <v>19</v>
      </c>
      <c r="N143" s="193" t="s">
        <v>49</v>
      </c>
      <c r="O143" s="67"/>
      <c r="P143" s="194">
        <f>O143*H143</f>
        <v>0</v>
      </c>
      <c r="Q143" s="194">
        <v>1.99E-3</v>
      </c>
      <c r="R143" s="194">
        <f>Q143*H143</f>
        <v>2.5073999999999999E-2</v>
      </c>
      <c r="S143" s="194">
        <v>0</v>
      </c>
      <c r="T143" s="195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196" t="s">
        <v>449</v>
      </c>
      <c r="AT143" s="196" t="s">
        <v>445</v>
      </c>
      <c r="AU143" s="196" t="s">
        <v>91</v>
      </c>
      <c r="AY143" s="20" t="s">
        <v>443</v>
      </c>
      <c r="BE143" s="197">
        <f>IF(N143="základní",J143,0)</f>
        <v>0</v>
      </c>
      <c r="BF143" s="197">
        <f>IF(N143="snížená",J143,0)</f>
        <v>0</v>
      </c>
      <c r="BG143" s="197">
        <f>IF(N143="zákl. přenesená",J143,0)</f>
        <v>0</v>
      </c>
      <c r="BH143" s="197">
        <f>IF(N143="sníž. přenesená",J143,0)</f>
        <v>0</v>
      </c>
      <c r="BI143" s="197">
        <f>IF(N143="nulová",J143,0)</f>
        <v>0</v>
      </c>
      <c r="BJ143" s="20" t="s">
        <v>85</v>
      </c>
      <c r="BK143" s="197">
        <f>ROUND(I143*H143,2)</f>
        <v>0</v>
      </c>
      <c r="BL143" s="20" t="s">
        <v>449</v>
      </c>
      <c r="BM143" s="196" t="s">
        <v>8908</v>
      </c>
    </row>
    <row r="144" spans="1:65" s="2" customFormat="1">
      <c r="A144" s="37"/>
      <c r="B144" s="38"/>
      <c r="C144" s="39"/>
      <c r="D144" s="198" t="s">
        <v>451</v>
      </c>
      <c r="E144" s="39"/>
      <c r="F144" s="199" t="s">
        <v>8909</v>
      </c>
      <c r="G144" s="39"/>
      <c r="H144" s="39"/>
      <c r="I144" s="200"/>
      <c r="J144" s="39"/>
      <c r="K144" s="39"/>
      <c r="L144" s="42"/>
      <c r="M144" s="201"/>
      <c r="N144" s="202"/>
      <c r="O144" s="67"/>
      <c r="P144" s="67"/>
      <c r="Q144" s="67"/>
      <c r="R144" s="67"/>
      <c r="S144" s="67"/>
      <c r="T144" s="68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T144" s="20" t="s">
        <v>451</v>
      </c>
      <c r="AU144" s="20" t="s">
        <v>91</v>
      </c>
    </row>
    <row r="145" spans="1:65" s="14" customFormat="1">
      <c r="B145" s="214"/>
      <c r="C145" s="215"/>
      <c r="D145" s="205" t="s">
        <v>453</v>
      </c>
      <c r="E145" s="216" t="s">
        <v>19</v>
      </c>
      <c r="F145" s="217" t="s">
        <v>8910</v>
      </c>
      <c r="G145" s="215"/>
      <c r="H145" s="218">
        <v>4.34</v>
      </c>
      <c r="I145" s="219"/>
      <c r="J145" s="215"/>
      <c r="K145" s="215"/>
      <c r="L145" s="220"/>
      <c r="M145" s="221"/>
      <c r="N145" s="222"/>
      <c r="O145" s="222"/>
      <c r="P145" s="222"/>
      <c r="Q145" s="222"/>
      <c r="R145" s="222"/>
      <c r="S145" s="222"/>
      <c r="T145" s="223"/>
      <c r="AT145" s="224" t="s">
        <v>453</v>
      </c>
      <c r="AU145" s="224" t="s">
        <v>91</v>
      </c>
      <c r="AV145" s="14" t="s">
        <v>91</v>
      </c>
      <c r="AW145" s="14" t="s">
        <v>37</v>
      </c>
      <c r="AX145" s="14" t="s">
        <v>78</v>
      </c>
      <c r="AY145" s="224" t="s">
        <v>443</v>
      </c>
    </row>
    <row r="146" spans="1:65" s="14" customFormat="1">
      <c r="B146" s="214"/>
      <c r="C146" s="215"/>
      <c r="D146" s="205" t="s">
        <v>453</v>
      </c>
      <c r="E146" s="216" t="s">
        <v>19</v>
      </c>
      <c r="F146" s="217" t="s">
        <v>8911</v>
      </c>
      <c r="G146" s="215"/>
      <c r="H146" s="218">
        <v>4.26</v>
      </c>
      <c r="I146" s="219"/>
      <c r="J146" s="215"/>
      <c r="K146" s="215"/>
      <c r="L146" s="220"/>
      <c r="M146" s="221"/>
      <c r="N146" s="222"/>
      <c r="O146" s="222"/>
      <c r="P146" s="222"/>
      <c r="Q146" s="222"/>
      <c r="R146" s="222"/>
      <c r="S146" s="222"/>
      <c r="T146" s="223"/>
      <c r="AT146" s="224" t="s">
        <v>453</v>
      </c>
      <c r="AU146" s="224" t="s">
        <v>91</v>
      </c>
      <c r="AV146" s="14" t="s">
        <v>91</v>
      </c>
      <c r="AW146" s="14" t="s">
        <v>37</v>
      </c>
      <c r="AX146" s="14" t="s">
        <v>78</v>
      </c>
      <c r="AY146" s="224" t="s">
        <v>443</v>
      </c>
    </row>
    <row r="147" spans="1:65" s="14" customFormat="1">
      <c r="B147" s="214"/>
      <c r="C147" s="215"/>
      <c r="D147" s="205" t="s">
        <v>453</v>
      </c>
      <c r="E147" s="216" t="s">
        <v>19</v>
      </c>
      <c r="F147" s="217" t="s">
        <v>8912</v>
      </c>
      <c r="G147" s="215"/>
      <c r="H147" s="218">
        <v>4</v>
      </c>
      <c r="I147" s="219"/>
      <c r="J147" s="215"/>
      <c r="K147" s="215"/>
      <c r="L147" s="220"/>
      <c r="M147" s="221"/>
      <c r="N147" s="222"/>
      <c r="O147" s="222"/>
      <c r="P147" s="222"/>
      <c r="Q147" s="222"/>
      <c r="R147" s="222"/>
      <c r="S147" s="222"/>
      <c r="T147" s="223"/>
      <c r="AT147" s="224" t="s">
        <v>453</v>
      </c>
      <c r="AU147" s="224" t="s">
        <v>91</v>
      </c>
      <c r="AV147" s="14" t="s">
        <v>91</v>
      </c>
      <c r="AW147" s="14" t="s">
        <v>37</v>
      </c>
      <c r="AX147" s="14" t="s">
        <v>78</v>
      </c>
      <c r="AY147" s="224" t="s">
        <v>443</v>
      </c>
    </row>
    <row r="148" spans="1:65" s="15" customFormat="1">
      <c r="B148" s="225"/>
      <c r="C148" s="226"/>
      <c r="D148" s="205" t="s">
        <v>453</v>
      </c>
      <c r="E148" s="227" t="s">
        <v>19</v>
      </c>
      <c r="F148" s="228" t="s">
        <v>456</v>
      </c>
      <c r="G148" s="226"/>
      <c r="H148" s="229">
        <v>12.6</v>
      </c>
      <c r="I148" s="230"/>
      <c r="J148" s="226"/>
      <c r="K148" s="226"/>
      <c r="L148" s="231"/>
      <c r="M148" s="232"/>
      <c r="N148" s="233"/>
      <c r="O148" s="233"/>
      <c r="P148" s="233"/>
      <c r="Q148" s="233"/>
      <c r="R148" s="233"/>
      <c r="S148" s="233"/>
      <c r="T148" s="234"/>
      <c r="AT148" s="235" t="s">
        <v>453</v>
      </c>
      <c r="AU148" s="235" t="s">
        <v>91</v>
      </c>
      <c r="AV148" s="15" t="s">
        <v>449</v>
      </c>
      <c r="AW148" s="15" t="s">
        <v>37</v>
      </c>
      <c r="AX148" s="15" t="s">
        <v>85</v>
      </c>
      <c r="AY148" s="235" t="s">
        <v>443</v>
      </c>
    </row>
    <row r="149" spans="1:65" s="2" customFormat="1" ht="44.25" customHeight="1">
      <c r="A149" s="37"/>
      <c r="B149" s="38"/>
      <c r="C149" s="185" t="s">
        <v>525</v>
      </c>
      <c r="D149" s="185" t="s">
        <v>445</v>
      </c>
      <c r="E149" s="186" t="s">
        <v>8913</v>
      </c>
      <c r="F149" s="187" t="s">
        <v>8914</v>
      </c>
      <c r="G149" s="188" t="s">
        <v>136</v>
      </c>
      <c r="H149" s="189">
        <v>12.6</v>
      </c>
      <c r="I149" s="190"/>
      <c r="J149" s="191">
        <f>ROUND(I149*H149,2)</f>
        <v>0</v>
      </c>
      <c r="K149" s="187" t="s">
        <v>7502</v>
      </c>
      <c r="L149" s="42"/>
      <c r="M149" s="192" t="s">
        <v>19</v>
      </c>
      <c r="N149" s="193" t="s">
        <v>49</v>
      </c>
      <c r="O149" s="67"/>
      <c r="P149" s="194">
        <f>O149*H149</f>
        <v>0</v>
      </c>
      <c r="Q149" s="194">
        <v>0</v>
      </c>
      <c r="R149" s="194">
        <f>Q149*H149</f>
        <v>0</v>
      </c>
      <c r="S149" s="194">
        <v>0</v>
      </c>
      <c r="T149" s="195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196" t="s">
        <v>449</v>
      </c>
      <c r="AT149" s="196" t="s">
        <v>445</v>
      </c>
      <c r="AU149" s="196" t="s">
        <v>91</v>
      </c>
      <c r="AY149" s="20" t="s">
        <v>443</v>
      </c>
      <c r="BE149" s="197">
        <f>IF(N149="základní",J149,0)</f>
        <v>0</v>
      </c>
      <c r="BF149" s="197">
        <f>IF(N149="snížená",J149,0)</f>
        <v>0</v>
      </c>
      <c r="BG149" s="197">
        <f>IF(N149="zákl. přenesená",J149,0)</f>
        <v>0</v>
      </c>
      <c r="BH149" s="197">
        <f>IF(N149="sníž. přenesená",J149,0)</f>
        <v>0</v>
      </c>
      <c r="BI149" s="197">
        <f>IF(N149="nulová",J149,0)</f>
        <v>0</v>
      </c>
      <c r="BJ149" s="20" t="s">
        <v>85</v>
      </c>
      <c r="BK149" s="197">
        <f>ROUND(I149*H149,2)</f>
        <v>0</v>
      </c>
      <c r="BL149" s="20" t="s">
        <v>449</v>
      </c>
      <c r="BM149" s="196" t="s">
        <v>8915</v>
      </c>
    </row>
    <row r="150" spans="1:65" s="2" customFormat="1">
      <c r="A150" s="37"/>
      <c r="B150" s="38"/>
      <c r="C150" s="39"/>
      <c r="D150" s="198" t="s">
        <v>451</v>
      </c>
      <c r="E150" s="39"/>
      <c r="F150" s="199" t="s">
        <v>8916</v>
      </c>
      <c r="G150" s="39"/>
      <c r="H150" s="39"/>
      <c r="I150" s="200"/>
      <c r="J150" s="39"/>
      <c r="K150" s="39"/>
      <c r="L150" s="42"/>
      <c r="M150" s="201"/>
      <c r="N150" s="202"/>
      <c r="O150" s="67"/>
      <c r="P150" s="67"/>
      <c r="Q150" s="67"/>
      <c r="R150" s="67"/>
      <c r="S150" s="67"/>
      <c r="T150" s="68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T150" s="20" t="s">
        <v>451</v>
      </c>
      <c r="AU150" s="20" t="s">
        <v>91</v>
      </c>
    </row>
    <row r="151" spans="1:65" s="2" customFormat="1" ht="62.65" customHeight="1">
      <c r="A151" s="37"/>
      <c r="B151" s="38"/>
      <c r="C151" s="185" t="s">
        <v>536</v>
      </c>
      <c r="D151" s="185" t="s">
        <v>445</v>
      </c>
      <c r="E151" s="186" t="s">
        <v>686</v>
      </c>
      <c r="F151" s="187" t="s">
        <v>687</v>
      </c>
      <c r="G151" s="188" t="s">
        <v>181</v>
      </c>
      <c r="H151" s="189">
        <v>14.3</v>
      </c>
      <c r="I151" s="190"/>
      <c r="J151" s="191">
        <f>ROUND(I151*H151,2)</f>
        <v>0</v>
      </c>
      <c r="K151" s="187" t="s">
        <v>7502</v>
      </c>
      <c r="L151" s="42"/>
      <c r="M151" s="192" t="s">
        <v>19</v>
      </c>
      <c r="N151" s="193" t="s">
        <v>49</v>
      </c>
      <c r="O151" s="67"/>
      <c r="P151" s="194">
        <f>O151*H151</f>
        <v>0</v>
      </c>
      <c r="Q151" s="194">
        <v>0</v>
      </c>
      <c r="R151" s="194">
        <f>Q151*H151</f>
        <v>0</v>
      </c>
      <c r="S151" s="194">
        <v>0</v>
      </c>
      <c r="T151" s="195">
        <f>S151*H151</f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196" t="s">
        <v>449</v>
      </c>
      <c r="AT151" s="196" t="s">
        <v>445</v>
      </c>
      <c r="AU151" s="196" t="s">
        <v>91</v>
      </c>
      <c r="AY151" s="20" t="s">
        <v>443</v>
      </c>
      <c r="BE151" s="197">
        <f>IF(N151="základní",J151,0)</f>
        <v>0</v>
      </c>
      <c r="BF151" s="197">
        <f>IF(N151="snížená",J151,0)</f>
        <v>0</v>
      </c>
      <c r="BG151" s="197">
        <f>IF(N151="zákl. přenesená",J151,0)</f>
        <v>0</v>
      </c>
      <c r="BH151" s="197">
        <f>IF(N151="sníž. přenesená",J151,0)</f>
        <v>0</v>
      </c>
      <c r="BI151" s="197">
        <f>IF(N151="nulová",J151,0)</f>
        <v>0</v>
      </c>
      <c r="BJ151" s="20" t="s">
        <v>85</v>
      </c>
      <c r="BK151" s="197">
        <f>ROUND(I151*H151,2)</f>
        <v>0</v>
      </c>
      <c r="BL151" s="20" t="s">
        <v>449</v>
      </c>
      <c r="BM151" s="196" t="s">
        <v>8917</v>
      </c>
    </row>
    <row r="152" spans="1:65" s="2" customFormat="1">
      <c r="A152" s="37"/>
      <c r="B152" s="38"/>
      <c r="C152" s="39"/>
      <c r="D152" s="198" t="s">
        <v>451</v>
      </c>
      <c r="E152" s="39"/>
      <c r="F152" s="199" t="s">
        <v>7523</v>
      </c>
      <c r="G152" s="39"/>
      <c r="H152" s="39"/>
      <c r="I152" s="200"/>
      <c r="J152" s="39"/>
      <c r="K152" s="39"/>
      <c r="L152" s="42"/>
      <c r="M152" s="201"/>
      <c r="N152" s="202"/>
      <c r="O152" s="67"/>
      <c r="P152" s="67"/>
      <c r="Q152" s="67"/>
      <c r="R152" s="67"/>
      <c r="S152" s="67"/>
      <c r="T152" s="68"/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T152" s="20" t="s">
        <v>451</v>
      </c>
      <c r="AU152" s="20" t="s">
        <v>91</v>
      </c>
    </row>
    <row r="153" spans="1:65" s="14" customFormat="1">
      <c r="B153" s="214"/>
      <c r="C153" s="215"/>
      <c r="D153" s="205" t="s">
        <v>453</v>
      </c>
      <c r="E153" s="216" t="s">
        <v>19</v>
      </c>
      <c r="F153" s="217" t="s">
        <v>8918</v>
      </c>
      <c r="G153" s="215"/>
      <c r="H153" s="218">
        <v>6.3</v>
      </c>
      <c r="I153" s="219"/>
      <c r="J153" s="215"/>
      <c r="K153" s="215"/>
      <c r="L153" s="220"/>
      <c r="M153" s="221"/>
      <c r="N153" s="222"/>
      <c r="O153" s="222"/>
      <c r="P153" s="222"/>
      <c r="Q153" s="222"/>
      <c r="R153" s="222"/>
      <c r="S153" s="222"/>
      <c r="T153" s="223"/>
      <c r="AT153" s="224" t="s">
        <v>453</v>
      </c>
      <c r="AU153" s="224" t="s">
        <v>91</v>
      </c>
      <c r="AV153" s="14" t="s">
        <v>91</v>
      </c>
      <c r="AW153" s="14" t="s">
        <v>37</v>
      </c>
      <c r="AX153" s="14" t="s">
        <v>78</v>
      </c>
      <c r="AY153" s="224" t="s">
        <v>443</v>
      </c>
    </row>
    <row r="154" spans="1:65" s="14" customFormat="1">
      <c r="B154" s="214"/>
      <c r="C154" s="215"/>
      <c r="D154" s="205" t="s">
        <v>453</v>
      </c>
      <c r="E154" s="216" t="s">
        <v>19</v>
      </c>
      <c r="F154" s="217" t="s">
        <v>8919</v>
      </c>
      <c r="G154" s="215"/>
      <c r="H154" s="218">
        <v>8</v>
      </c>
      <c r="I154" s="219"/>
      <c r="J154" s="215"/>
      <c r="K154" s="215"/>
      <c r="L154" s="220"/>
      <c r="M154" s="221"/>
      <c r="N154" s="222"/>
      <c r="O154" s="222"/>
      <c r="P154" s="222"/>
      <c r="Q154" s="222"/>
      <c r="R154" s="222"/>
      <c r="S154" s="222"/>
      <c r="T154" s="223"/>
      <c r="AT154" s="224" t="s">
        <v>453</v>
      </c>
      <c r="AU154" s="224" t="s">
        <v>91</v>
      </c>
      <c r="AV154" s="14" t="s">
        <v>91</v>
      </c>
      <c r="AW154" s="14" t="s">
        <v>37</v>
      </c>
      <c r="AX154" s="14" t="s">
        <v>78</v>
      </c>
      <c r="AY154" s="224" t="s">
        <v>443</v>
      </c>
    </row>
    <row r="155" spans="1:65" s="15" customFormat="1">
      <c r="B155" s="225"/>
      <c r="C155" s="226"/>
      <c r="D155" s="205" t="s">
        <v>453</v>
      </c>
      <c r="E155" s="227" t="s">
        <v>19</v>
      </c>
      <c r="F155" s="228" t="s">
        <v>456</v>
      </c>
      <c r="G155" s="226"/>
      <c r="H155" s="229">
        <v>14.3</v>
      </c>
      <c r="I155" s="230"/>
      <c r="J155" s="226"/>
      <c r="K155" s="226"/>
      <c r="L155" s="231"/>
      <c r="M155" s="232"/>
      <c r="N155" s="233"/>
      <c r="O155" s="233"/>
      <c r="P155" s="233"/>
      <c r="Q155" s="233"/>
      <c r="R155" s="233"/>
      <c r="S155" s="233"/>
      <c r="T155" s="234"/>
      <c r="AT155" s="235" t="s">
        <v>453</v>
      </c>
      <c r="AU155" s="235" t="s">
        <v>91</v>
      </c>
      <c r="AV155" s="15" t="s">
        <v>449</v>
      </c>
      <c r="AW155" s="15" t="s">
        <v>37</v>
      </c>
      <c r="AX155" s="15" t="s">
        <v>85</v>
      </c>
      <c r="AY155" s="235" t="s">
        <v>443</v>
      </c>
    </row>
    <row r="156" spans="1:65" s="2" customFormat="1" ht="62.65" customHeight="1">
      <c r="A156" s="37"/>
      <c r="B156" s="38"/>
      <c r="C156" s="185" t="s">
        <v>544</v>
      </c>
      <c r="D156" s="185" t="s">
        <v>445</v>
      </c>
      <c r="E156" s="186" t="s">
        <v>692</v>
      </c>
      <c r="F156" s="187" t="s">
        <v>693</v>
      </c>
      <c r="G156" s="188" t="s">
        <v>181</v>
      </c>
      <c r="H156" s="189">
        <v>1.8</v>
      </c>
      <c r="I156" s="190"/>
      <c r="J156" s="191">
        <f>ROUND(I156*H156,2)</f>
        <v>0</v>
      </c>
      <c r="K156" s="187" t="s">
        <v>7502</v>
      </c>
      <c r="L156" s="42"/>
      <c r="M156" s="192" t="s">
        <v>19</v>
      </c>
      <c r="N156" s="193" t="s">
        <v>49</v>
      </c>
      <c r="O156" s="67"/>
      <c r="P156" s="194">
        <f>O156*H156</f>
        <v>0</v>
      </c>
      <c r="Q156" s="194">
        <v>0</v>
      </c>
      <c r="R156" s="194">
        <f>Q156*H156</f>
        <v>0</v>
      </c>
      <c r="S156" s="194">
        <v>0</v>
      </c>
      <c r="T156" s="195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196" t="s">
        <v>449</v>
      </c>
      <c r="AT156" s="196" t="s">
        <v>445</v>
      </c>
      <c r="AU156" s="196" t="s">
        <v>91</v>
      </c>
      <c r="AY156" s="20" t="s">
        <v>443</v>
      </c>
      <c r="BE156" s="197">
        <f>IF(N156="základní",J156,0)</f>
        <v>0</v>
      </c>
      <c r="BF156" s="197">
        <f>IF(N156="snížená",J156,0)</f>
        <v>0</v>
      </c>
      <c r="BG156" s="197">
        <f>IF(N156="zákl. přenesená",J156,0)</f>
        <v>0</v>
      </c>
      <c r="BH156" s="197">
        <f>IF(N156="sníž. přenesená",J156,0)</f>
        <v>0</v>
      </c>
      <c r="BI156" s="197">
        <f>IF(N156="nulová",J156,0)</f>
        <v>0</v>
      </c>
      <c r="BJ156" s="20" t="s">
        <v>85</v>
      </c>
      <c r="BK156" s="197">
        <f>ROUND(I156*H156,2)</f>
        <v>0</v>
      </c>
      <c r="BL156" s="20" t="s">
        <v>449</v>
      </c>
      <c r="BM156" s="196" t="s">
        <v>8920</v>
      </c>
    </row>
    <row r="157" spans="1:65" s="2" customFormat="1">
      <c r="A157" s="37"/>
      <c r="B157" s="38"/>
      <c r="C157" s="39"/>
      <c r="D157" s="198" t="s">
        <v>451</v>
      </c>
      <c r="E157" s="39"/>
      <c r="F157" s="199" t="s">
        <v>8921</v>
      </c>
      <c r="G157" s="39"/>
      <c r="H157" s="39"/>
      <c r="I157" s="200"/>
      <c r="J157" s="39"/>
      <c r="K157" s="39"/>
      <c r="L157" s="42"/>
      <c r="M157" s="201"/>
      <c r="N157" s="202"/>
      <c r="O157" s="67"/>
      <c r="P157" s="67"/>
      <c r="Q157" s="67"/>
      <c r="R157" s="67"/>
      <c r="S157" s="67"/>
      <c r="T157" s="68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T157" s="20" t="s">
        <v>451</v>
      </c>
      <c r="AU157" s="20" t="s">
        <v>91</v>
      </c>
    </row>
    <row r="158" spans="1:65" s="14" customFormat="1">
      <c r="B158" s="214"/>
      <c r="C158" s="215"/>
      <c r="D158" s="205" t="s">
        <v>453</v>
      </c>
      <c r="E158" s="216" t="s">
        <v>19</v>
      </c>
      <c r="F158" s="217" t="s">
        <v>8922</v>
      </c>
      <c r="G158" s="215"/>
      <c r="H158" s="218">
        <v>1.8</v>
      </c>
      <c r="I158" s="219"/>
      <c r="J158" s="215"/>
      <c r="K158" s="215"/>
      <c r="L158" s="220"/>
      <c r="M158" s="221"/>
      <c r="N158" s="222"/>
      <c r="O158" s="222"/>
      <c r="P158" s="222"/>
      <c r="Q158" s="222"/>
      <c r="R158" s="222"/>
      <c r="S158" s="222"/>
      <c r="T158" s="223"/>
      <c r="AT158" s="224" t="s">
        <v>453</v>
      </c>
      <c r="AU158" s="224" t="s">
        <v>91</v>
      </c>
      <c r="AV158" s="14" t="s">
        <v>91</v>
      </c>
      <c r="AW158" s="14" t="s">
        <v>37</v>
      </c>
      <c r="AX158" s="14" t="s">
        <v>85</v>
      </c>
      <c r="AY158" s="224" t="s">
        <v>443</v>
      </c>
    </row>
    <row r="159" spans="1:65" s="2" customFormat="1" ht="44.25" customHeight="1">
      <c r="A159" s="37"/>
      <c r="B159" s="38"/>
      <c r="C159" s="185" t="s">
        <v>551</v>
      </c>
      <c r="D159" s="185" t="s">
        <v>445</v>
      </c>
      <c r="E159" s="186" t="s">
        <v>8923</v>
      </c>
      <c r="F159" s="187" t="s">
        <v>8924</v>
      </c>
      <c r="G159" s="188" t="s">
        <v>181</v>
      </c>
      <c r="H159" s="189">
        <v>14.3</v>
      </c>
      <c r="I159" s="190"/>
      <c r="J159" s="191">
        <f>ROUND(I159*H159,2)</f>
        <v>0</v>
      </c>
      <c r="K159" s="187" t="s">
        <v>7502</v>
      </c>
      <c r="L159" s="42"/>
      <c r="M159" s="192" t="s">
        <v>19</v>
      </c>
      <c r="N159" s="193" t="s">
        <v>49</v>
      </c>
      <c r="O159" s="67"/>
      <c r="P159" s="194">
        <f>O159*H159</f>
        <v>0</v>
      </c>
      <c r="Q159" s="194">
        <v>0</v>
      </c>
      <c r="R159" s="194">
        <f>Q159*H159</f>
        <v>0</v>
      </c>
      <c r="S159" s="194">
        <v>0</v>
      </c>
      <c r="T159" s="195">
        <f>S159*H159</f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196" t="s">
        <v>449</v>
      </c>
      <c r="AT159" s="196" t="s">
        <v>445</v>
      </c>
      <c r="AU159" s="196" t="s">
        <v>91</v>
      </c>
      <c r="AY159" s="20" t="s">
        <v>443</v>
      </c>
      <c r="BE159" s="197">
        <f>IF(N159="základní",J159,0)</f>
        <v>0</v>
      </c>
      <c r="BF159" s="197">
        <f>IF(N159="snížená",J159,0)</f>
        <v>0</v>
      </c>
      <c r="BG159" s="197">
        <f>IF(N159="zákl. přenesená",J159,0)</f>
        <v>0</v>
      </c>
      <c r="BH159" s="197">
        <f>IF(N159="sníž. přenesená",J159,0)</f>
        <v>0</v>
      </c>
      <c r="BI159" s="197">
        <f>IF(N159="nulová",J159,0)</f>
        <v>0</v>
      </c>
      <c r="BJ159" s="20" t="s">
        <v>85</v>
      </c>
      <c r="BK159" s="197">
        <f>ROUND(I159*H159,2)</f>
        <v>0</v>
      </c>
      <c r="BL159" s="20" t="s">
        <v>449</v>
      </c>
      <c r="BM159" s="196" t="s">
        <v>8925</v>
      </c>
    </row>
    <row r="160" spans="1:65" s="2" customFormat="1">
      <c r="A160" s="37"/>
      <c r="B160" s="38"/>
      <c r="C160" s="39"/>
      <c r="D160" s="198" t="s">
        <v>451</v>
      </c>
      <c r="E160" s="39"/>
      <c r="F160" s="199" t="s">
        <v>8926</v>
      </c>
      <c r="G160" s="39"/>
      <c r="H160" s="39"/>
      <c r="I160" s="200"/>
      <c r="J160" s="39"/>
      <c r="K160" s="39"/>
      <c r="L160" s="42"/>
      <c r="M160" s="201"/>
      <c r="N160" s="202"/>
      <c r="O160" s="67"/>
      <c r="P160" s="67"/>
      <c r="Q160" s="67"/>
      <c r="R160" s="67"/>
      <c r="S160" s="67"/>
      <c r="T160" s="68"/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T160" s="20" t="s">
        <v>451</v>
      </c>
      <c r="AU160" s="20" t="s">
        <v>91</v>
      </c>
    </row>
    <row r="161" spans="1:65" s="2" customFormat="1" ht="44.25" customHeight="1">
      <c r="A161" s="37"/>
      <c r="B161" s="38"/>
      <c r="C161" s="185" t="s">
        <v>557</v>
      </c>
      <c r="D161" s="185" t="s">
        <v>445</v>
      </c>
      <c r="E161" s="186" t="s">
        <v>8927</v>
      </c>
      <c r="F161" s="187" t="s">
        <v>8928</v>
      </c>
      <c r="G161" s="188" t="s">
        <v>181</v>
      </c>
      <c r="H161" s="189">
        <v>1.8</v>
      </c>
      <c r="I161" s="190"/>
      <c r="J161" s="191">
        <f>ROUND(I161*H161,2)</f>
        <v>0</v>
      </c>
      <c r="K161" s="187" t="s">
        <v>7502</v>
      </c>
      <c r="L161" s="42"/>
      <c r="M161" s="192" t="s">
        <v>19</v>
      </c>
      <c r="N161" s="193" t="s">
        <v>49</v>
      </c>
      <c r="O161" s="67"/>
      <c r="P161" s="194">
        <f>O161*H161</f>
        <v>0</v>
      </c>
      <c r="Q161" s="194">
        <v>0</v>
      </c>
      <c r="R161" s="194">
        <f>Q161*H161</f>
        <v>0</v>
      </c>
      <c r="S161" s="194">
        <v>0</v>
      </c>
      <c r="T161" s="195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196" t="s">
        <v>449</v>
      </c>
      <c r="AT161" s="196" t="s">
        <v>445</v>
      </c>
      <c r="AU161" s="196" t="s">
        <v>91</v>
      </c>
      <c r="AY161" s="20" t="s">
        <v>443</v>
      </c>
      <c r="BE161" s="197">
        <f>IF(N161="základní",J161,0)</f>
        <v>0</v>
      </c>
      <c r="BF161" s="197">
        <f>IF(N161="snížená",J161,0)</f>
        <v>0</v>
      </c>
      <c r="BG161" s="197">
        <f>IF(N161="zákl. přenesená",J161,0)</f>
        <v>0</v>
      </c>
      <c r="BH161" s="197">
        <f>IF(N161="sníž. přenesená",J161,0)</f>
        <v>0</v>
      </c>
      <c r="BI161" s="197">
        <f>IF(N161="nulová",J161,0)</f>
        <v>0</v>
      </c>
      <c r="BJ161" s="20" t="s">
        <v>85</v>
      </c>
      <c r="BK161" s="197">
        <f>ROUND(I161*H161,2)</f>
        <v>0</v>
      </c>
      <c r="BL161" s="20" t="s">
        <v>449</v>
      </c>
      <c r="BM161" s="196" t="s">
        <v>8929</v>
      </c>
    </row>
    <row r="162" spans="1:65" s="2" customFormat="1">
      <c r="A162" s="37"/>
      <c r="B162" s="38"/>
      <c r="C162" s="39"/>
      <c r="D162" s="198" t="s">
        <v>451</v>
      </c>
      <c r="E162" s="39"/>
      <c r="F162" s="199" t="s">
        <v>8930</v>
      </c>
      <c r="G162" s="39"/>
      <c r="H162" s="39"/>
      <c r="I162" s="200"/>
      <c r="J162" s="39"/>
      <c r="K162" s="39"/>
      <c r="L162" s="42"/>
      <c r="M162" s="201"/>
      <c r="N162" s="202"/>
      <c r="O162" s="67"/>
      <c r="P162" s="67"/>
      <c r="Q162" s="67"/>
      <c r="R162" s="67"/>
      <c r="S162" s="67"/>
      <c r="T162" s="68"/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T162" s="20" t="s">
        <v>451</v>
      </c>
      <c r="AU162" s="20" t="s">
        <v>91</v>
      </c>
    </row>
    <row r="163" spans="1:65" s="2" customFormat="1" ht="44.25" customHeight="1">
      <c r="A163" s="37"/>
      <c r="B163" s="38"/>
      <c r="C163" s="185" t="s">
        <v>563</v>
      </c>
      <c r="D163" s="185" t="s">
        <v>445</v>
      </c>
      <c r="E163" s="186" t="s">
        <v>7526</v>
      </c>
      <c r="F163" s="187" t="s">
        <v>7527</v>
      </c>
      <c r="G163" s="188" t="s">
        <v>711</v>
      </c>
      <c r="H163" s="189">
        <v>16.100000000000001</v>
      </c>
      <c r="I163" s="190"/>
      <c r="J163" s="191">
        <f>ROUND(I163*H163,2)</f>
        <v>0</v>
      </c>
      <c r="K163" s="187" t="s">
        <v>7502</v>
      </c>
      <c r="L163" s="42"/>
      <c r="M163" s="192" t="s">
        <v>19</v>
      </c>
      <c r="N163" s="193" t="s">
        <v>49</v>
      </c>
      <c r="O163" s="67"/>
      <c r="P163" s="194">
        <f>O163*H163</f>
        <v>0</v>
      </c>
      <c r="Q163" s="194">
        <v>0</v>
      </c>
      <c r="R163" s="194">
        <f>Q163*H163</f>
        <v>0</v>
      </c>
      <c r="S163" s="194">
        <v>0</v>
      </c>
      <c r="T163" s="195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196" t="s">
        <v>449</v>
      </c>
      <c r="AT163" s="196" t="s">
        <v>445</v>
      </c>
      <c r="AU163" s="196" t="s">
        <v>91</v>
      </c>
      <c r="AY163" s="20" t="s">
        <v>443</v>
      </c>
      <c r="BE163" s="197">
        <f>IF(N163="základní",J163,0)</f>
        <v>0</v>
      </c>
      <c r="BF163" s="197">
        <f>IF(N163="snížená",J163,0)</f>
        <v>0</v>
      </c>
      <c r="BG163" s="197">
        <f>IF(N163="zákl. přenesená",J163,0)</f>
        <v>0</v>
      </c>
      <c r="BH163" s="197">
        <f>IF(N163="sníž. přenesená",J163,0)</f>
        <v>0</v>
      </c>
      <c r="BI163" s="197">
        <f>IF(N163="nulová",J163,0)</f>
        <v>0</v>
      </c>
      <c r="BJ163" s="20" t="s">
        <v>85</v>
      </c>
      <c r="BK163" s="197">
        <f>ROUND(I163*H163,2)</f>
        <v>0</v>
      </c>
      <c r="BL163" s="20" t="s">
        <v>449</v>
      </c>
      <c r="BM163" s="196" t="s">
        <v>8931</v>
      </c>
    </row>
    <row r="164" spans="1:65" s="2" customFormat="1">
      <c r="A164" s="37"/>
      <c r="B164" s="38"/>
      <c r="C164" s="39"/>
      <c r="D164" s="198" t="s">
        <v>451</v>
      </c>
      <c r="E164" s="39"/>
      <c r="F164" s="199" t="s">
        <v>7529</v>
      </c>
      <c r="G164" s="39"/>
      <c r="H164" s="39"/>
      <c r="I164" s="200"/>
      <c r="J164" s="39"/>
      <c r="K164" s="39"/>
      <c r="L164" s="42"/>
      <c r="M164" s="201"/>
      <c r="N164" s="202"/>
      <c r="O164" s="67"/>
      <c r="P164" s="67"/>
      <c r="Q164" s="67"/>
      <c r="R164" s="67"/>
      <c r="S164" s="67"/>
      <c r="T164" s="68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T164" s="20" t="s">
        <v>451</v>
      </c>
      <c r="AU164" s="20" t="s">
        <v>91</v>
      </c>
    </row>
    <row r="165" spans="1:65" s="14" customFormat="1">
      <c r="B165" s="214"/>
      <c r="C165" s="215"/>
      <c r="D165" s="205" t="s">
        <v>453</v>
      </c>
      <c r="E165" s="216" t="s">
        <v>19</v>
      </c>
      <c r="F165" s="217" t="s">
        <v>8932</v>
      </c>
      <c r="G165" s="215"/>
      <c r="H165" s="218">
        <v>16.100000000000001</v>
      </c>
      <c r="I165" s="219"/>
      <c r="J165" s="215"/>
      <c r="K165" s="215"/>
      <c r="L165" s="220"/>
      <c r="M165" s="221"/>
      <c r="N165" s="222"/>
      <c r="O165" s="222"/>
      <c r="P165" s="222"/>
      <c r="Q165" s="222"/>
      <c r="R165" s="222"/>
      <c r="S165" s="222"/>
      <c r="T165" s="223"/>
      <c r="AT165" s="224" t="s">
        <v>453</v>
      </c>
      <c r="AU165" s="224" t="s">
        <v>91</v>
      </c>
      <c r="AV165" s="14" t="s">
        <v>91</v>
      </c>
      <c r="AW165" s="14" t="s">
        <v>37</v>
      </c>
      <c r="AX165" s="14" t="s">
        <v>85</v>
      </c>
      <c r="AY165" s="224" t="s">
        <v>443</v>
      </c>
    </row>
    <row r="166" spans="1:65" s="2" customFormat="1" ht="37.9" customHeight="1">
      <c r="A166" s="37"/>
      <c r="B166" s="38"/>
      <c r="C166" s="185" t="s">
        <v>223</v>
      </c>
      <c r="D166" s="185" t="s">
        <v>445</v>
      </c>
      <c r="E166" s="186" t="s">
        <v>716</v>
      </c>
      <c r="F166" s="187" t="s">
        <v>717</v>
      </c>
      <c r="G166" s="188" t="s">
        <v>181</v>
      </c>
      <c r="H166" s="189">
        <v>16.100000000000001</v>
      </c>
      <c r="I166" s="190"/>
      <c r="J166" s="191">
        <f>ROUND(I166*H166,2)</f>
        <v>0</v>
      </c>
      <c r="K166" s="187" t="s">
        <v>7502</v>
      </c>
      <c r="L166" s="42"/>
      <c r="M166" s="192" t="s">
        <v>19</v>
      </c>
      <c r="N166" s="193" t="s">
        <v>49</v>
      </c>
      <c r="O166" s="67"/>
      <c r="P166" s="194">
        <f>O166*H166</f>
        <v>0</v>
      </c>
      <c r="Q166" s="194">
        <v>0</v>
      </c>
      <c r="R166" s="194">
        <f>Q166*H166</f>
        <v>0</v>
      </c>
      <c r="S166" s="194">
        <v>0</v>
      </c>
      <c r="T166" s="195">
        <f>S166*H166</f>
        <v>0</v>
      </c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R166" s="196" t="s">
        <v>449</v>
      </c>
      <c r="AT166" s="196" t="s">
        <v>445</v>
      </c>
      <c r="AU166" s="196" t="s">
        <v>91</v>
      </c>
      <c r="AY166" s="20" t="s">
        <v>443</v>
      </c>
      <c r="BE166" s="197">
        <f>IF(N166="základní",J166,0)</f>
        <v>0</v>
      </c>
      <c r="BF166" s="197">
        <f>IF(N166="snížená",J166,0)</f>
        <v>0</v>
      </c>
      <c r="BG166" s="197">
        <f>IF(N166="zákl. přenesená",J166,0)</f>
        <v>0</v>
      </c>
      <c r="BH166" s="197">
        <f>IF(N166="sníž. přenesená",J166,0)</f>
        <v>0</v>
      </c>
      <c r="BI166" s="197">
        <f>IF(N166="nulová",J166,0)</f>
        <v>0</v>
      </c>
      <c r="BJ166" s="20" t="s">
        <v>85</v>
      </c>
      <c r="BK166" s="197">
        <f>ROUND(I166*H166,2)</f>
        <v>0</v>
      </c>
      <c r="BL166" s="20" t="s">
        <v>449</v>
      </c>
      <c r="BM166" s="196" t="s">
        <v>8933</v>
      </c>
    </row>
    <row r="167" spans="1:65" s="2" customFormat="1">
      <c r="A167" s="37"/>
      <c r="B167" s="38"/>
      <c r="C167" s="39"/>
      <c r="D167" s="198" t="s">
        <v>451</v>
      </c>
      <c r="E167" s="39"/>
      <c r="F167" s="199" t="s">
        <v>8934</v>
      </c>
      <c r="G167" s="39"/>
      <c r="H167" s="39"/>
      <c r="I167" s="200"/>
      <c r="J167" s="39"/>
      <c r="K167" s="39"/>
      <c r="L167" s="42"/>
      <c r="M167" s="201"/>
      <c r="N167" s="202"/>
      <c r="O167" s="67"/>
      <c r="P167" s="67"/>
      <c r="Q167" s="67"/>
      <c r="R167" s="67"/>
      <c r="S167" s="67"/>
      <c r="T167" s="68"/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T167" s="20" t="s">
        <v>451</v>
      </c>
      <c r="AU167" s="20" t="s">
        <v>91</v>
      </c>
    </row>
    <row r="168" spans="1:65" s="14" customFormat="1">
      <c r="B168" s="214"/>
      <c r="C168" s="215"/>
      <c r="D168" s="205" t="s">
        <v>453</v>
      </c>
      <c r="E168" s="216" t="s">
        <v>19</v>
      </c>
      <c r="F168" s="217" t="s">
        <v>8935</v>
      </c>
      <c r="G168" s="215"/>
      <c r="H168" s="218">
        <v>16.100000000000001</v>
      </c>
      <c r="I168" s="219"/>
      <c r="J168" s="215"/>
      <c r="K168" s="215"/>
      <c r="L168" s="220"/>
      <c r="M168" s="221"/>
      <c r="N168" s="222"/>
      <c r="O168" s="222"/>
      <c r="P168" s="222"/>
      <c r="Q168" s="222"/>
      <c r="R168" s="222"/>
      <c r="S168" s="222"/>
      <c r="T168" s="223"/>
      <c r="AT168" s="224" t="s">
        <v>453</v>
      </c>
      <c r="AU168" s="224" t="s">
        <v>91</v>
      </c>
      <c r="AV168" s="14" t="s">
        <v>91</v>
      </c>
      <c r="AW168" s="14" t="s">
        <v>37</v>
      </c>
      <c r="AX168" s="14" t="s">
        <v>85</v>
      </c>
      <c r="AY168" s="224" t="s">
        <v>443</v>
      </c>
    </row>
    <row r="169" spans="1:65" s="2" customFormat="1" ht="44.25" customHeight="1">
      <c r="A169" s="37"/>
      <c r="B169" s="38"/>
      <c r="C169" s="185" t="s">
        <v>584</v>
      </c>
      <c r="D169" s="185" t="s">
        <v>445</v>
      </c>
      <c r="E169" s="186" t="s">
        <v>721</v>
      </c>
      <c r="F169" s="187" t="s">
        <v>722</v>
      </c>
      <c r="G169" s="188" t="s">
        <v>181</v>
      </c>
      <c r="H169" s="189">
        <v>14.12</v>
      </c>
      <c r="I169" s="190"/>
      <c r="J169" s="191">
        <f>ROUND(I169*H169,2)</f>
        <v>0</v>
      </c>
      <c r="K169" s="187" t="s">
        <v>7502</v>
      </c>
      <c r="L169" s="42"/>
      <c r="M169" s="192" t="s">
        <v>19</v>
      </c>
      <c r="N169" s="193" t="s">
        <v>49</v>
      </c>
      <c r="O169" s="67"/>
      <c r="P169" s="194">
        <f>O169*H169</f>
        <v>0</v>
      </c>
      <c r="Q169" s="194">
        <v>0</v>
      </c>
      <c r="R169" s="194">
        <f>Q169*H169</f>
        <v>0</v>
      </c>
      <c r="S169" s="194">
        <v>0</v>
      </c>
      <c r="T169" s="195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196" t="s">
        <v>449</v>
      </c>
      <c r="AT169" s="196" t="s">
        <v>445</v>
      </c>
      <c r="AU169" s="196" t="s">
        <v>91</v>
      </c>
      <c r="AY169" s="20" t="s">
        <v>443</v>
      </c>
      <c r="BE169" s="197">
        <f>IF(N169="základní",J169,0)</f>
        <v>0</v>
      </c>
      <c r="BF169" s="197">
        <f>IF(N169="snížená",J169,0)</f>
        <v>0</v>
      </c>
      <c r="BG169" s="197">
        <f>IF(N169="zákl. přenesená",J169,0)</f>
        <v>0</v>
      </c>
      <c r="BH169" s="197">
        <f>IF(N169="sníž. přenesená",J169,0)</f>
        <v>0</v>
      </c>
      <c r="BI169" s="197">
        <f>IF(N169="nulová",J169,0)</f>
        <v>0</v>
      </c>
      <c r="BJ169" s="20" t="s">
        <v>85</v>
      </c>
      <c r="BK169" s="197">
        <f>ROUND(I169*H169,2)</f>
        <v>0</v>
      </c>
      <c r="BL169" s="20" t="s">
        <v>449</v>
      </c>
      <c r="BM169" s="196" t="s">
        <v>8936</v>
      </c>
    </row>
    <row r="170" spans="1:65" s="2" customFormat="1">
      <c r="A170" s="37"/>
      <c r="B170" s="38"/>
      <c r="C170" s="39"/>
      <c r="D170" s="198" t="s">
        <v>451</v>
      </c>
      <c r="E170" s="39"/>
      <c r="F170" s="199" t="s">
        <v>7532</v>
      </c>
      <c r="G170" s="39"/>
      <c r="H170" s="39"/>
      <c r="I170" s="200"/>
      <c r="J170" s="39"/>
      <c r="K170" s="39"/>
      <c r="L170" s="42"/>
      <c r="M170" s="201"/>
      <c r="N170" s="202"/>
      <c r="O170" s="67"/>
      <c r="P170" s="67"/>
      <c r="Q170" s="67"/>
      <c r="R170" s="67"/>
      <c r="S170" s="67"/>
      <c r="T170" s="68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T170" s="20" t="s">
        <v>451</v>
      </c>
      <c r="AU170" s="20" t="s">
        <v>91</v>
      </c>
    </row>
    <row r="171" spans="1:65" s="14" customFormat="1">
      <c r="B171" s="214"/>
      <c r="C171" s="215"/>
      <c r="D171" s="205" t="s">
        <v>453</v>
      </c>
      <c r="E171" s="216" t="s">
        <v>19</v>
      </c>
      <c r="F171" s="217" t="s">
        <v>8937</v>
      </c>
      <c r="G171" s="215"/>
      <c r="H171" s="218">
        <v>16.100000000000001</v>
      </c>
      <c r="I171" s="219"/>
      <c r="J171" s="215"/>
      <c r="K171" s="215"/>
      <c r="L171" s="220"/>
      <c r="M171" s="221"/>
      <c r="N171" s="222"/>
      <c r="O171" s="222"/>
      <c r="P171" s="222"/>
      <c r="Q171" s="222"/>
      <c r="R171" s="222"/>
      <c r="S171" s="222"/>
      <c r="T171" s="223"/>
      <c r="AT171" s="224" t="s">
        <v>453</v>
      </c>
      <c r="AU171" s="224" t="s">
        <v>91</v>
      </c>
      <c r="AV171" s="14" t="s">
        <v>91</v>
      </c>
      <c r="AW171" s="14" t="s">
        <v>37</v>
      </c>
      <c r="AX171" s="14" t="s">
        <v>78</v>
      </c>
      <c r="AY171" s="224" t="s">
        <v>443</v>
      </c>
    </row>
    <row r="172" spans="1:65" s="14" customFormat="1">
      <c r="B172" s="214"/>
      <c r="C172" s="215"/>
      <c r="D172" s="205" t="s">
        <v>453</v>
      </c>
      <c r="E172" s="216" t="s">
        <v>19</v>
      </c>
      <c r="F172" s="217" t="s">
        <v>8938</v>
      </c>
      <c r="G172" s="215"/>
      <c r="H172" s="218">
        <v>-0.02</v>
      </c>
      <c r="I172" s="219"/>
      <c r="J172" s="215"/>
      <c r="K172" s="215"/>
      <c r="L172" s="220"/>
      <c r="M172" s="221"/>
      <c r="N172" s="222"/>
      <c r="O172" s="222"/>
      <c r="P172" s="222"/>
      <c r="Q172" s="222"/>
      <c r="R172" s="222"/>
      <c r="S172" s="222"/>
      <c r="T172" s="223"/>
      <c r="AT172" s="224" t="s">
        <v>453</v>
      </c>
      <c r="AU172" s="224" t="s">
        <v>91</v>
      </c>
      <c r="AV172" s="14" t="s">
        <v>91</v>
      </c>
      <c r="AW172" s="14" t="s">
        <v>37</v>
      </c>
      <c r="AX172" s="14" t="s">
        <v>78</v>
      </c>
      <c r="AY172" s="224" t="s">
        <v>443</v>
      </c>
    </row>
    <row r="173" spans="1:65" s="14" customFormat="1">
      <c r="B173" s="214"/>
      <c r="C173" s="215"/>
      <c r="D173" s="205" t="s">
        <v>453</v>
      </c>
      <c r="E173" s="216" t="s">
        <v>19</v>
      </c>
      <c r="F173" s="217" t="s">
        <v>8939</v>
      </c>
      <c r="G173" s="215"/>
      <c r="H173" s="218">
        <v>-1.56</v>
      </c>
      <c r="I173" s="219"/>
      <c r="J173" s="215"/>
      <c r="K173" s="215"/>
      <c r="L173" s="220"/>
      <c r="M173" s="221"/>
      <c r="N173" s="222"/>
      <c r="O173" s="222"/>
      <c r="P173" s="222"/>
      <c r="Q173" s="222"/>
      <c r="R173" s="222"/>
      <c r="S173" s="222"/>
      <c r="T173" s="223"/>
      <c r="AT173" s="224" t="s">
        <v>453</v>
      </c>
      <c r="AU173" s="224" t="s">
        <v>91</v>
      </c>
      <c r="AV173" s="14" t="s">
        <v>91</v>
      </c>
      <c r="AW173" s="14" t="s">
        <v>37</v>
      </c>
      <c r="AX173" s="14" t="s">
        <v>78</v>
      </c>
      <c r="AY173" s="224" t="s">
        <v>443</v>
      </c>
    </row>
    <row r="174" spans="1:65" s="14" customFormat="1">
      <c r="B174" s="214"/>
      <c r="C174" s="215"/>
      <c r="D174" s="205" t="s">
        <v>453</v>
      </c>
      <c r="E174" s="216" t="s">
        <v>19</v>
      </c>
      <c r="F174" s="217" t="s">
        <v>8940</v>
      </c>
      <c r="G174" s="215"/>
      <c r="H174" s="218">
        <v>-0.4</v>
      </c>
      <c r="I174" s="219"/>
      <c r="J174" s="215"/>
      <c r="K174" s="215"/>
      <c r="L174" s="220"/>
      <c r="M174" s="221"/>
      <c r="N174" s="222"/>
      <c r="O174" s="222"/>
      <c r="P174" s="222"/>
      <c r="Q174" s="222"/>
      <c r="R174" s="222"/>
      <c r="S174" s="222"/>
      <c r="T174" s="223"/>
      <c r="AT174" s="224" t="s">
        <v>453</v>
      </c>
      <c r="AU174" s="224" t="s">
        <v>91</v>
      </c>
      <c r="AV174" s="14" t="s">
        <v>91</v>
      </c>
      <c r="AW174" s="14" t="s">
        <v>37</v>
      </c>
      <c r="AX174" s="14" t="s">
        <v>78</v>
      </c>
      <c r="AY174" s="224" t="s">
        <v>443</v>
      </c>
    </row>
    <row r="175" spans="1:65" s="15" customFormat="1">
      <c r="B175" s="225"/>
      <c r="C175" s="226"/>
      <c r="D175" s="205" t="s">
        <v>453</v>
      </c>
      <c r="E175" s="227" t="s">
        <v>19</v>
      </c>
      <c r="F175" s="228" t="s">
        <v>456</v>
      </c>
      <c r="G175" s="226"/>
      <c r="H175" s="229">
        <v>14.120000000000001</v>
      </c>
      <c r="I175" s="230"/>
      <c r="J175" s="226"/>
      <c r="K175" s="226"/>
      <c r="L175" s="231"/>
      <c r="M175" s="232"/>
      <c r="N175" s="233"/>
      <c r="O175" s="233"/>
      <c r="P175" s="233"/>
      <c r="Q175" s="233"/>
      <c r="R175" s="233"/>
      <c r="S175" s="233"/>
      <c r="T175" s="234"/>
      <c r="AT175" s="235" t="s">
        <v>453</v>
      </c>
      <c r="AU175" s="235" t="s">
        <v>91</v>
      </c>
      <c r="AV175" s="15" t="s">
        <v>449</v>
      </c>
      <c r="AW175" s="15" t="s">
        <v>37</v>
      </c>
      <c r="AX175" s="15" t="s">
        <v>85</v>
      </c>
      <c r="AY175" s="235" t="s">
        <v>443</v>
      </c>
    </row>
    <row r="176" spans="1:65" s="2" customFormat="1" ht="16.5" customHeight="1">
      <c r="A176" s="37"/>
      <c r="B176" s="38"/>
      <c r="C176" s="247" t="s">
        <v>7</v>
      </c>
      <c r="D176" s="247" t="s">
        <v>731</v>
      </c>
      <c r="E176" s="248" t="s">
        <v>7536</v>
      </c>
      <c r="F176" s="249" t="s">
        <v>7537</v>
      </c>
      <c r="G176" s="250" t="s">
        <v>711</v>
      </c>
      <c r="H176" s="251">
        <v>28.24</v>
      </c>
      <c r="I176" s="252"/>
      <c r="J176" s="253">
        <f>ROUND(I176*H176,2)</f>
        <v>0</v>
      </c>
      <c r="K176" s="249" t="s">
        <v>7502</v>
      </c>
      <c r="L176" s="254"/>
      <c r="M176" s="255" t="s">
        <v>19</v>
      </c>
      <c r="N176" s="256" t="s">
        <v>49</v>
      </c>
      <c r="O176" s="67"/>
      <c r="P176" s="194">
        <f>O176*H176</f>
        <v>0</v>
      </c>
      <c r="Q176" s="194">
        <v>1</v>
      </c>
      <c r="R176" s="194">
        <f>Q176*H176</f>
        <v>28.24</v>
      </c>
      <c r="S176" s="194">
        <v>0</v>
      </c>
      <c r="T176" s="195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196" t="s">
        <v>495</v>
      </c>
      <c r="AT176" s="196" t="s">
        <v>731</v>
      </c>
      <c r="AU176" s="196" t="s">
        <v>91</v>
      </c>
      <c r="AY176" s="20" t="s">
        <v>443</v>
      </c>
      <c r="BE176" s="197">
        <f>IF(N176="základní",J176,0)</f>
        <v>0</v>
      </c>
      <c r="BF176" s="197">
        <f>IF(N176="snížená",J176,0)</f>
        <v>0</v>
      </c>
      <c r="BG176" s="197">
        <f>IF(N176="zákl. přenesená",J176,0)</f>
        <v>0</v>
      </c>
      <c r="BH176" s="197">
        <f>IF(N176="sníž. přenesená",J176,0)</f>
        <v>0</v>
      </c>
      <c r="BI176" s="197">
        <f>IF(N176="nulová",J176,0)</f>
        <v>0</v>
      </c>
      <c r="BJ176" s="20" t="s">
        <v>85</v>
      </c>
      <c r="BK176" s="197">
        <f>ROUND(I176*H176,2)</f>
        <v>0</v>
      </c>
      <c r="BL176" s="20" t="s">
        <v>449</v>
      </c>
      <c r="BM176" s="196" t="s">
        <v>8941</v>
      </c>
    </row>
    <row r="177" spans="1:65" s="14" customFormat="1">
      <c r="B177" s="214"/>
      <c r="C177" s="215"/>
      <c r="D177" s="205" t="s">
        <v>453</v>
      </c>
      <c r="E177" s="216" t="s">
        <v>19</v>
      </c>
      <c r="F177" s="217" t="s">
        <v>8942</v>
      </c>
      <c r="G177" s="215"/>
      <c r="H177" s="218">
        <v>28.24</v>
      </c>
      <c r="I177" s="219"/>
      <c r="J177" s="215"/>
      <c r="K177" s="215"/>
      <c r="L177" s="220"/>
      <c r="M177" s="221"/>
      <c r="N177" s="222"/>
      <c r="O177" s="222"/>
      <c r="P177" s="222"/>
      <c r="Q177" s="222"/>
      <c r="R177" s="222"/>
      <c r="S177" s="222"/>
      <c r="T177" s="223"/>
      <c r="AT177" s="224" t="s">
        <v>453</v>
      </c>
      <c r="AU177" s="224" t="s">
        <v>91</v>
      </c>
      <c r="AV177" s="14" t="s">
        <v>91</v>
      </c>
      <c r="AW177" s="14" t="s">
        <v>37</v>
      </c>
      <c r="AX177" s="14" t="s">
        <v>85</v>
      </c>
      <c r="AY177" s="224" t="s">
        <v>443</v>
      </c>
    </row>
    <row r="178" spans="1:65" s="2" customFormat="1" ht="66.75" customHeight="1">
      <c r="A178" s="37"/>
      <c r="B178" s="38"/>
      <c r="C178" s="185" t="s">
        <v>597</v>
      </c>
      <c r="D178" s="185" t="s">
        <v>445</v>
      </c>
      <c r="E178" s="186" t="s">
        <v>8943</v>
      </c>
      <c r="F178" s="187" t="s">
        <v>8944</v>
      </c>
      <c r="G178" s="188" t="s">
        <v>181</v>
      </c>
      <c r="H178" s="189">
        <v>1.56</v>
      </c>
      <c r="I178" s="190"/>
      <c r="J178" s="191">
        <f>ROUND(I178*H178,2)</f>
        <v>0</v>
      </c>
      <c r="K178" s="187" t="s">
        <v>7502</v>
      </c>
      <c r="L178" s="42"/>
      <c r="M178" s="192" t="s">
        <v>19</v>
      </c>
      <c r="N178" s="193" t="s">
        <v>49</v>
      </c>
      <c r="O178" s="67"/>
      <c r="P178" s="194">
        <f>O178*H178</f>
        <v>0</v>
      </c>
      <c r="Q178" s="194">
        <v>0</v>
      </c>
      <c r="R178" s="194">
        <f>Q178*H178</f>
        <v>0</v>
      </c>
      <c r="S178" s="194">
        <v>0</v>
      </c>
      <c r="T178" s="195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196" t="s">
        <v>449</v>
      </c>
      <c r="AT178" s="196" t="s">
        <v>445</v>
      </c>
      <c r="AU178" s="196" t="s">
        <v>91</v>
      </c>
      <c r="AY178" s="20" t="s">
        <v>443</v>
      </c>
      <c r="BE178" s="197">
        <f>IF(N178="základní",J178,0)</f>
        <v>0</v>
      </c>
      <c r="BF178" s="197">
        <f>IF(N178="snížená",J178,0)</f>
        <v>0</v>
      </c>
      <c r="BG178" s="197">
        <f>IF(N178="zákl. přenesená",J178,0)</f>
        <v>0</v>
      </c>
      <c r="BH178" s="197">
        <f>IF(N178="sníž. přenesená",J178,0)</f>
        <v>0</v>
      </c>
      <c r="BI178" s="197">
        <f>IF(N178="nulová",J178,0)</f>
        <v>0</v>
      </c>
      <c r="BJ178" s="20" t="s">
        <v>85</v>
      </c>
      <c r="BK178" s="197">
        <f>ROUND(I178*H178,2)</f>
        <v>0</v>
      </c>
      <c r="BL178" s="20" t="s">
        <v>449</v>
      </c>
      <c r="BM178" s="196" t="s">
        <v>8945</v>
      </c>
    </row>
    <row r="179" spans="1:65" s="2" customFormat="1">
      <c r="A179" s="37"/>
      <c r="B179" s="38"/>
      <c r="C179" s="39"/>
      <c r="D179" s="198" t="s">
        <v>451</v>
      </c>
      <c r="E179" s="39"/>
      <c r="F179" s="199" t="s">
        <v>8946</v>
      </c>
      <c r="G179" s="39"/>
      <c r="H179" s="39"/>
      <c r="I179" s="200"/>
      <c r="J179" s="39"/>
      <c r="K179" s="39"/>
      <c r="L179" s="42"/>
      <c r="M179" s="201"/>
      <c r="N179" s="202"/>
      <c r="O179" s="67"/>
      <c r="P179" s="67"/>
      <c r="Q179" s="67"/>
      <c r="R179" s="67"/>
      <c r="S179" s="67"/>
      <c r="T179" s="68"/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T179" s="20" t="s">
        <v>451</v>
      </c>
      <c r="AU179" s="20" t="s">
        <v>91</v>
      </c>
    </row>
    <row r="180" spans="1:65" s="14" customFormat="1">
      <c r="B180" s="214"/>
      <c r="C180" s="215"/>
      <c r="D180" s="205" t="s">
        <v>453</v>
      </c>
      <c r="E180" s="216" t="s">
        <v>19</v>
      </c>
      <c r="F180" s="217" t="s">
        <v>8947</v>
      </c>
      <c r="G180" s="215"/>
      <c r="H180" s="218">
        <v>1.56</v>
      </c>
      <c r="I180" s="219"/>
      <c r="J180" s="215"/>
      <c r="K180" s="215"/>
      <c r="L180" s="220"/>
      <c r="M180" s="221"/>
      <c r="N180" s="222"/>
      <c r="O180" s="222"/>
      <c r="P180" s="222"/>
      <c r="Q180" s="222"/>
      <c r="R180" s="222"/>
      <c r="S180" s="222"/>
      <c r="T180" s="223"/>
      <c r="AT180" s="224" t="s">
        <v>453</v>
      </c>
      <c r="AU180" s="224" t="s">
        <v>91</v>
      </c>
      <c r="AV180" s="14" t="s">
        <v>91</v>
      </c>
      <c r="AW180" s="14" t="s">
        <v>37</v>
      </c>
      <c r="AX180" s="14" t="s">
        <v>85</v>
      </c>
      <c r="AY180" s="224" t="s">
        <v>443</v>
      </c>
    </row>
    <row r="181" spans="1:65" s="2" customFormat="1" ht="16.5" customHeight="1">
      <c r="A181" s="37"/>
      <c r="B181" s="38"/>
      <c r="C181" s="247" t="s">
        <v>603</v>
      </c>
      <c r="D181" s="247" t="s">
        <v>731</v>
      </c>
      <c r="E181" s="248" t="s">
        <v>7544</v>
      </c>
      <c r="F181" s="249" t="s">
        <v>7545</v>
      </c>
      <c r="G181" s="250" t="s">
        <v>711</v>
      </c>
      <c r="H181" s="251">
        <v>3.12</v>
      </c>
      <c r="I181" s="252"/>
      <c r="J181" s="253">
        <f>ROUND(I181*H181,2)</f>
        <v>0</v>
      </c>
      <c r="K181" s="249" t="s">
        <v>7502</v>
      </c>
      <c r="L181" s="254"/>
      <c r="M181" s="255" t="s">
        <v>19</v>
      </c>
      <c r="N181" s="256" t="s">
        <v>49</v>
      </c>
      <c r="O181" s="67"/>
      <c r="P181" s="194">
        <f>O181*H181</f>
        <v>0</v>
      </c>
      <c r="Q181" s="194">
        <v>1</v>
      </c>
      <c r="R181" s="194">
        <f>Q181*H181</f>
        <v>3.12</v>
      </c>
      <c r="S181" s="194">
        <v>0</v>
      </c>
      <c r="T181" s="195">
        <f>S181*H181</f>
        <v>0</v>
      </c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R181" s="196" t="s">
        <v>495</v>
      </c>
      <c r="AT181" s="196" t="s">
        <v>731</v>
      </c>
      <c r="AU181" s="196" t="s">
        <v>91</v>
      </c>
      <c r="AY181" s="20" t="s">
        <v>443</v>
      </c>
      <c r="BE181" s="197">
        <f>IF(N181="základní",J181,0)</f>
        <v>0</v>
      </c>
      <c r="BF181" s="197">
        <f>IF(N181="snížená",J181,0)</f>
        <v>0</v>
      </c>
      <c r="BG181" s="197">
        <f>IF(N181="zákl. přenesená",J181,0)</f>
        <v>0</v>
      </c>
      <c r="BH181" s="197">
        <f>IF(N181="sníž. přenesená",J181,0)</f>
        <v>0</v>
      </c>
      <c r="BI181" s="197">
        <f>IF(N181="nulová",J181,0)</f>
        <v>0</v>
      </c>
      <c r="BJ181" s="20" t="s">
        <v>85</v>
      </c>
      <c r="BK181" s="197">
        <f>ROUND(I181*H181,2)</f>
        <v>0</v>
      </c>
      <c r="BL181" s="20" t="s">
        <v>449</v>
      </c>
      <c r="BM181" s="196" t="s">
        <v>8948</v>
      </c>
    </row>
    <row r="182" spans="1:65" s="14" customFormat="1">
      <c r="B182" s="214"/>
      <c r="C182" s="215"/>
      <c r="D182" s="205" t="s">
        <v>453</v>
      </c>
      <c r="E182" s="216" t="s">
        <v>19</v>
      </c>
      <c r="F182" s="217" t="s">
        <v>8949</v>
      </c>
      <c r="G182" s="215"/>
      <c r="H182" s="218">
        <v>1.56</v>
      </c>
      <c r="I182" s="219"/>
      <c r="J182" s="215"/>
      <c r="K182" s="215"/>
      <c r="L182" s="220"/>
      <c r="M182" s="221"/>
      <c r="N182" s="222"/>
      <c r="O182" s="222"/>
      <c r="P182" s="222"/>
      <c r="Q182" s="222"/>
      <c r="R182" s="222"/>
      <c r="S182" s="222"/>
      <c r="T182" s="223"/>
      <c r="AT182" s="224" t="s">
        <v>453</v>
      </c>
      <c r="AU182" s="224" t="s">
        <v>91</v>
      </c>
      <c r="AV182" s="14" t="s">
        <v>91</v>
      </c>
      <c r="AW182" s="14" t="s">
        <v>37</v>
      </c>
      <c r="AX182" s="14" t="s">
        <v>78</v>
      </c>
      <c r="AY182" s="224" t="s">
        <v>443</v>
      </c>
    </row>
    <row r="183" spans="1:65" s="14" customFormat="1">
      <c r="B183" s="214"/>
      <c r="C183" s="215"/>
      <c r="D183" s="205" t="s">
        <v>453</v>
      </c>
      <c r="E183" s="216" t="s">
        <v>19</v>
      </c>
      <c r="F183" s="217" t="s">
        <v>8950</v>
      </c>
      <c r="G183" s="215"/>
      <c r="H183" s="218">
        <v>3.12</v>
      </c>
      <c r="I183" s="219"/>
      <c r="J183" s="215"/>
      <c r="K183" s="215"/>
      <c r="L183" s="220"/>
      <c r="M183" s="221"/>
      <c r="N183" s="222"/>
      <c r="O183" s="222"/>
      <c r="P183" s="222"/>
      <c r="Q183" s="222"/>
      <c r="R183" s="222"/>
      <c r="S183" s="222"/>
      <c r="T183" s="223"/>
      <c r="AT183" s="224" t="s">
        <v>453</v>
      </c>
      <c r="AU183" s="224" t="s">
        <v>91</v>
      </c>
      <c r="AV183" s="14" t="s">
        <v>91</v>
      </c>
      <c r="AW183" s="14" t="s">
        <v>37</v>
      </c>
      <c r="AX183" s="14" t="s">
        <v>85</v>
      </c>
      <c r="AY183" s="224" t="s">
        <v>443</v>
      </c>
    </row>
    <row r="184" spans="1:65" s="12" customFormat="1" ht="22.9" customHeight="1">
      <c r="B184" s="169"/>
      <c r="C184" s="170"/>
      <c r="D184" s="171" t="s">
        <v>77</v>
      </c>
      <c r="E184" s="183" t="s">
        <v>449</v>
      </c>
      <c r="F184" s="183" t="s">
        <v>1458</v>
      </c>
      <c r="G184" s="170"/>
      <c r="H184" s="170"/>
      <c r="I184" s="173"/>
      <c r="J184" s="184">
        <f>BK184</f>
        <v>0</v>
      </c>
      <c r="K184" s="170"/>
      <c r="L184" s="175"/>
      <c r="M184" s="176"/>
      <c r="N184" s="177"/>
      <c r="O184" s="177"/>
      <c r="P184" s="178">
        <f>SUM(P185:P192)</f>
        <v>0</v>
      </c>
      <c r="Q184" s="177"/>
      <c r="R184" s="178">
        <f>SUM(R185:R192)</f>
        <v>1.917E-2</v>
      </c>
      <c r="S184" s="177"/>
      <c r="T184" s="179">
        <f>SUM(T185:T192)</f>
        <v>0</v>
      </c>
      <c r="AR184" s="180" t="s">
        <v>85</v>
      </c>
      <c r="AT184" s="181" t="s">
        <v>77</v>
      </c>
      <c r="AU184" s="181" t="s">
        <v>85</v>
      </c>
      <c r="AY184" s="180" t="s">
        <v>443</v>
      </c>
      <c r="BK184" s="182">
        <f>SUM(BK185:BK192)</f>
        <v>0</v>
      </c>
    </row>
    <row r="185" spans="1:65" s="2" customFormat="1" ht="33" customHeight="1">
      <c r="A185" s="37"/>
      <c r="B185" s="38"/>
      <c r="C185" s="185" t="s">
        <v>608</v>
      </c>
      <c r="D185" s="185" t="s">
        <v>445</v>
      </c>
      <c r="E185" s="186" t="s">
        <v>8951</v>
      </c>
      <c r="F185" s="187" t="s">
        <v>8952</v>
      </c>
      <c r="G185" s="188" t="s">
        <v>181</v>
      </c>
      <c r="H185" s="189">
        <v>0.4</v>
      </c>
      <c r="I185" s="190"/>
      <c r="J185" s="191">
        <f>ROUND(I185*H185,2)</f>
        <v>0</v>
      </c>
      <c r="K185" s="187" t="s">
        <v>7502</v>
      </c>
      <c r="L185" s="42"/>
      <c r="M185" s="192" t="s">
        <v>19</v>
      </c>
      <c r="N185" s="193" t="s">
        <v>49</v>
      </c>
      <c r="O185" s="67"/>
      <c r="P185" s="194">
        <f>O185*H185</f>
        <v>0</v>
      </c>
      <c r="Q185" s="194">
        <v>0</v>
      </c>
      <c r="R185" s="194">
        <f>Q185*H185</f>
        <v>0</v>
      </c>
      <c r="S185" s="194">
        <v>0</v>
      </c>
      <c r="T185" s="195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196" t="s">
        <v>449</v>
      </c>
      <c r="AT185" s="196" t="s">
        <v>445</v>
      </c>
      <c r="AU185" s="196" t="s">
        <v>91</v>
      </c>
      <c r="AY185" s="20" t="s">
        <v>443</v>
      </c>
      <c r="BE185" s="197">
        <f>IF(N185="základní",J185,0)</f>
        <v>0</v>
      </c>
      <c r="BF185" s="197">
        <f>IF(N185="snížená",J185,0)</f>
        <v>0</v>
      </c>
      <c r="BG185" s="197">
        <f>IF(N185="zákl. přenesená",J185,0)</f>
        <v>0</v>
      </c>
      <c r="BH185" s="197">
        <f>IF(N185="sníž. přenesená",J185,0)</f>
        <v>0</v>
      </c>
      <c r="BI185" s="197">
        <f>IF(N185="nulová",J185,0)</f>
        <v>0</v>
      </c>
      <c r="BJ185" s="20" t="s">
        <v>85</v>
      </c>
      <c r="BK185" s="197">
        <f>ROUND(I185*H185,2)</f>
        <v>0</v>
      </c>
      <c r="BL185" s="20" t="s">
        <v>449</v>
      </c>
      <c r="BM185" s="196" t="s">
        <v>8953</v>
      </c>
    </row>
    <row r="186" spans="1:65" s="2" customFormat="1">
      <c r="A186" s="37"/>
      <c r="B186" s="38"/>
      <c r="C186" s="39"/>
      <c r="D186" s="198" t="s">
        <v>451</v>
      </c>
      <c r="E186" s="39"/>
      <c r="F186" s="199" t="s">
        <v>8954</v>
      </c>
      <c r="G186" s="39"/>
      <c r="H186" s="39"/>
      <c r="I186" s="200"/>
      <c r="J186" s="39"/>
      <c r="K186" s="39"/>
      <c r="L186" s="42"/>
      <c r="M186" s="201"/>
      <c r="N186" s="202"/>
      <c r="O186" s="67"/>
      <c r="P186" s="67"/>
      <c r="Q186" s="67"/>
      <c r="R186" s="67"/>
      <c r="S186" s="67"/>
      <c r="T186" s="68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T186" s="20" t="s">
        <v>451</v>
      </c>
      <c r="AU186" s="20" t="s">
        <v>91</v>
      </c>
    </row>
    <row r="187" spans="1:65" s="14" customFormat="1">
      <c r="B187" s="214"/>
      <c r="C187" s="215"/>
      <c r="D187" s="205" t="s">
        <v>453</v>
      </c>
      <c r="E187" s="216" t="s">
        <v>19</v>
      </c>
      <c r="F187" s="217" t="s">
        <v>8955</v>
      </c>
      <c r="G187" s="215"/>
      <c r="H187" s="218">
        <v>0.4</v>
      </c>
      <c r="I187" s="219"/>
      <c r="J187" s="215"/>
      <c r="K187" s="215"/>
      <c r="L187" s="220"/>
      <c r="M187" s="221"/>
      <c r="N187" s="222"/>
      <c r="O187" s="222"/>
      <c r="P187" s="222"/>
      <c r="Q187" s="222"/>
      <c r="R187" s="222"/>
      <c r="S187" s="222"/>
      <c r="T187" s="223"/>
      <c r="AT187" s="224" t="s">
        <v>453</v>
      </c>
      <c r="AU187" s="224" t="s">
        <v>91</v>
      </c>
      <c r="AV187" s="14" t="s">
        <v>91</v>
      </c>
      <c r="AW187" s="14" t="s">
        <v>37</v>
      </c>
      <c r="AX187" s="14" t="s">
        <v>85</v>
      </c>
      <c r="AY187" s="224" t="s">
        <v>443</v>
      </c>
    </row>
    <row r="188" spans="1:65" s="2" customFormat="1" ht="44.25" customHeight="1">
      <c r="A188" s="37"/>
      <c r="B188" s="38"/>
      <c r="C188" s="185" t="s">
        <v>613</v>
      </c>
      <c r="D188" s="185" t="s">
        <v>445</v>
      </c>
      <c r="E188" s="186" t="s">
        <v>8956</v>
      </c>
      <c r="F188" s="187" t="s">
        <v>8957</v>
      </c>
      <c r="G188" s="188" t="s">
        <v>181</v>
      </c>
      <c r="H188" s="189">
        <v>0.38</v>
      </c>
      <c r="I188" s="190"/>
      <c r="J188" s="191">
        <f>ROUND(I188*H188,2)</f>
        <v>0</v>
      </c>
      <c r="K188" s="187" t="s">
        <v>7502</v>
      </c>
      <c r="L188" s="42"/>
      <c r="M188" s="192" t="s">
        <v>19</v>
      </c>
      <c r="N188" s="193" t="s">
        <v>49</v>
      </c>
      <c r="O188" s="67"/>
      <c r="P188" s="194">
        <f>O188*H188</f>
        <v>0</v>
      </c>
      <c r="Q188" s="194">
        <v>0</v>
      </c>
      <c r="R188" s="194">
        <f>Q188*H188</f>
        <v>0</v>
      </c>
      <c r="S188" s="194">
        <v>0</v>
      </c>
      <c r="T188" s="195">
        <f>S188*H188</f>
        <v>0</v>
      </c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R188" s="196" t="s">
        <v>449</v>
      </c>
      <c r="AT188" s="196" t="s">
        <v>445</v>
      </c>
      <c r="AU188" s="196" t="s">
        <v>91</v>
      </c>
      <c r="AY188" s="20" t="s">
        <v>443</v>
      </c>
      <c r="BE188" s="197">
        <f>IF(N188="základní",J188,0)</f>
        <v>0</v>
      </c>
      <c r="BF188" s="197">
        <f>IF(N188="snížená",J188,0)</f>
        <v>0</v>
      </c>
      <c r="BG188" s="197">
        <f>IF(N188="zákl. přenesená",J188,0)</f>
        <v>0</v>
      </c>
      <c r="BH188" s="197">
        <f>IF(N188="sníž. přenesená",J188,0)</f>
        <v>0</v>
      </c>
      <c r="BI188" s="197">
        <f>IF(N188="nulová",J188,0)</f>
        <v>0</v>
      </c>
      <c r="BJ188" s="20" t="s">
        <v>85</v>
      </c>
      <c r="BK188" s="197">
        <f>ROUND(I188*H188,2)</f>
        <v>0</v>
      </c>
      <c r="BL188" s="20" t="s">
        <v>449</v>
      </c>
      <c r="BM188" s="196" t="s">
        <v>8958</v>
      </c>
    </row>
    <row r="189" spans="1:65" s="2" customFormat="1">
      <c r="A189" s="37"/>
      <c r="B189" s="38"/>
      <c r="C189" s="39"/>
      <c r="D189" s="198" t="s">
        <v>451</v>
      </c>
      <c r="E189" s="39"/>
      <c r="F189" s="199" t="s">
        <v>8959</v>
      </c>
      <c r="G189" s="39"/>
      <c r="H189" s="39"/>
      <c r="I189" s="200"/>
      <c r="J189" s="39"/>
      <c r="K189" s="39"/>
      <c r="L189" s="42"/>
      <c r="M189" s="201"/>
      <c r="N189" s="202"/>
      <c r="O189" s="67"/>
      <c r="P189" s="67"/>
      <c r="Q189" s="67"/>
      <c r="R189" s="67"/>
      <c r="S189" s="67"/>
      <c r="T189" s="68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T189" s="20" t="s">
        <v>451</v>
      </c>
      <c r="AU189" s="20" t="s">
        <v>91</v>
      </c>
    </row>
    <row r="190" spans="1:65" s="2" customFormat="1" ht="24.2" customHeight="1">
      <c r="A190" s="37"/>
      <c r="B190" s="38"/>
      <c r="C190" s="185" t="s">
        <v>618</v>
      </c>
      <c r="D190" s="185" t="s">
        <v>445</v>
      </c>
      <c r="E190" s="186" t="s">
        <v>8960</v>
      </c>
      <c r="F190" s="187" t="s">
        <v>8961</v>
      </c>
      <c r="G190" s="188" t="s">
        <v>136</v>
      </c>
      <c r="H190" s="189">
        <v>3</v>
      </c>
      <c r="I190" s="190"/>
      <c r="J190" s="191">
        <f>ROUND(I190*H190,2)</f>
        <v>0</v>
      </c>
      <c r="K190" s="187" t="s">
        <v>7502</v>
      </c>
      <c r="L190" s="42"/>
      <c r="M190" s="192" t="s">
        <v>19</v>
      </c>
      <c r="N190" s="193" t="s">
        <v>49</v>
      </c>
      <c r="O190" s="67"/>
      <c r="P190" s="194">
        <f>O190*H190</f>
        <v>0</v>
      </c>
      <c r="Q190" s="194">
        <v>6.3899999999999998E-3</v>
      </c>
      <c r="R190" s="194">
        <f>Q190*H190</f>
        <v>1.917E-2</v>
      </c>
      <c r="S190" s="194">
        <v>0</v>
      </c>
      <c r="T190" s="195">
        <f>S190*H190</f>
        <v>0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196" t="s">
        <v>449</v>
      </c>
      <c r="AT190" s="196" t="s">
        <v>445</v>
      </c>
      <c r="AU190" s="196" t="s">
        <v>91</v>
      </c>
      <c r="AY190" s="20" t="s">
        <v>443</v>
      </c>
      <c r="BE190" s="197">
        <f>IF(N190="základní",J190,0)</f>
        <v>0</v>
      </c>
      <c r="BF190" s="197">
        <f>IF(N190="snížená",J190,0)</f>
        <v>0</v>
      </c>
      <c r="BG190" s="197">
        <f>IF(N190="zákl. přenesená",J190,0)</f>
        <v>0</v>
      </c>
      <c r="BH190" s="197">
        <f>IF(N190="sníž. přenesená",J190,0)</f>
        <v>0</v>
      </c>
      <c r="BI190" s="197">
        <f>IF(N190="nulová",J190,0)</f>
        <v>0</v>
      </c>
      <c r="BJ190" s="20" t="s">
        <v>85</v>
      </c>
      <c r="BK190" s="197">
        <f>ROUND(I190*H190,2)</f>
        <v>0</v>
      </c>
      <c r="BL190" s="20" t="s">
        <v>449</v>
      </c>
      <c r="BM190" s="196" t="s">
        <v>8962</v>
      </c>
    </row>
    <row r="191" spans="1:65" s="2" customFormat="1">
      <c r="A191" s="37"/>
      <c r="B191" s="38"/>
      <c r="C191" s="39"/>
      <c r="D191" s="198" t="s">
        <v>451</v>
      </c>
      <c r="E191" s="39"/>
      <c r="F191" s="199" t="s">
        <v>8963</v>
      </c>
      <c r="G191" s="39"/>
      <c r="H191" s="39"/>
      <c r="I191" s="200"/>
      <c r="J191" s="39"/>
      <c r="K191" s="39"/>
      <c r="L191" s="42"/>
      <c r="M191" s="201"/>
      <c r="N191" s="202"/>
      <c r="O191" s="67"/>
      <c r="P191" s="67"/>
      <c r="Q191" s="67"/>
      <c r="R191" s="67"/>
      <c r="S191" s="67"/>
      <c r="T191" s="68"/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T191" s="20" t="s">
        <v>451</v>
      </c>
      <c r="AU191" s="20" t="s">
        <v>91</v>
      </c>
    </row>
    <row r="192" spans="1:65" s="14" customFormat="1">
      <c r="B192" s="214"/>
      <c r="C192" s="215"/>
      <c r="D192" s="205" t="s">
        <v>453</v>
      </c>
      <c r="E192" s="216" t="s">
        <v>19</v>
      </c>
      <c r="F192" s="217" t="s">
        <v>8964</v>
      </c>
      <c r="G192" s="215"/>
      <c r="H192" s="218">
        <v>3</v>
      </c>
      <c r="I192" s="219"/>
      <c r="J192" s="215"/>
      <c r="K192" s="215"/>
      <c r="L192" s="220"/>
      <c r="M192" s="221"/>
      <c r="N192" s="222"/>
      <c r="O192" s="222"/>
      <c r="P192" s="222"/>
      <c r="Q192" s="222"/>
      <c r="R192" s="222"/>
      <c r="S192" s="222"/>
      <c r="T192" s="223"/>
      <c r="AT192" s="224" t="s">
        <v>453</v>
      </c>
      <c r="AU192" s="224" t="s">
        <v>91</v>
      </c>
      <c r="AV192" s="14" t="s">
        <v>91</v>
      </c>
      <c r="AW192" s="14" t="s">
        <v>37</v>
      </c>
      <c r="AX192" s="14" t="s">
        <v>85</v>
      </c>
      <c r="AY192" s="224" t="s">
        <v>443</v>
      </c>
    </row>
    <row r="193" spans="1:65" s="12" customFormat="1" ht="22.9" customHeight="1">
      <c r="B193" s="169"/>
      <c r="C193" s="170"/>
      <c r="D193" s="171" t="s">
        <v>77</v>
      </c>
      <c r="E193" s="183" t="s">
        <v>475</v>
      </c>
      <c r="F193" s="183" t="s">
        <v>1627</v>
      </c>
      <c r="G193" s="170"/>
      <c r="H193" s="170"/>
      <c r="I193" s="173"/>
      <c r="J193" s="184">
        <f>BK193</f>
        <v>0</v>
      </c>
      <c r="K193" s="170"/>
      <c r="L193" s="175"/>
      <c r="M193" s="176"/>
      <c r="N193" s="177"/>
      <c r="O193" s="177"/>
      <c r="P193" s="178">
        <f>SUM(P194:P207)</f>
        <v>0</v>
      </c>
      <c r="Q193" s="177"/>
      <c r="R193" s="178">
        <f>SUM(R194:R207)</f>
        <v>0</v>
      </c>
      <c r="S193" s="177"/>
      <c r="T193" s="179">
        <f>SUM(T194:T207)</f>
        <v>0</v>
      </c>
      <c r="AR193" s="180" t="s">
        <v>85</v>
      </c>
      <c r="AT193" s="181" t="s">
        <v>77</v>
      </c>
      <c r="AU193" s="181" t="s">
        <v>85</v>
      </c>
      <c r="AY193" s="180" t="s">
        <v>443</v>
      </c>
      <c r="BK193" s="182">
        <f>SUM(BK194:BK207)</f>
        <v>0</v>
      </c>
    </row>
    <row r="194" spans="1:65" s="2" customFormat="1" ht="37.9" customHeight="1">
      <c r="A194" s="37"/>
      <c r="B194" s="38"/>
      <c r="C194" s="185" t="s">
        <v>623</v>
      </c>
      <c r="D194" s="185" t="s">
        <v>445</v>
      </c>
      <c r="E194" s="186" t="s">
        <v>8965</v>
      </c>
      <c r="F194" s="187" t="s">
        <v>8966</v>
      </c>
      <c r="G194" s="188" t="s">
        <v>136</v>
      </c>
      <c r="H194" s="189">
        <v>14</v>
      </c>
      <c r="I194" s="190"/>
      <c r="J194" s="191">
        <f>ROUND(I194*H194,2)</f>
        <v>0</v>
      </c>
      <c r="K194" s="187" t="s">
        <v>7502</v>
      </c>
      <c r="L194" s="42"/>
      <c r="M194" s="192" t="s">
        <v>19</v>
      </c>
      <c r="N194" s="193" t="s">
        <v>49</v>
      </c>
      <c r="O194" s="67"/>
      <c r="P194" s="194">
        <f>O194*H194</f>
        <v>0</v>
      </c>
      <c r="Q194" s="194">
        <v>0</v>
      </c>
      <c r="R194" s="194">
        <f>Q194*H194</f>
        <v>0</v>
      </c>
      <c r="S194" s="194">
        <v>0</v>
      </c>
      <c r="T194" s="195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196" t="s">
        <v>449</v>
      </c>
      <c r="AT194" s="196" t="s">
        <v>445</v>
      </c>
      <c r="AU194" s="196" t="s">
        <v>91</v>
      </c>
      <c r="AY194" s="20" t="s">
        <v>443</v>
      </c>
      <c r="BE194" s="197">
        <f>IF(N194="základní",J194,0)</f>
        <v>0</v>
      </c>
      <c r="BF194" s="197">
        <f>IF(N194="snížená",J194,0)</f>
        <v>0</v>
      </c>
      <c r="BG194" s="197">
        <f>IF(N194="zákl. přenesená",J194,0)</f>
        <v>0</v>
      </c>
      <c r="BH194" s="197">
        <f>IF(N194="sníž. přenesená",J194,0)</f>
        <v>0</v>
      </c>
      <c r="BI194" s="197">
        <f>IF(N194="nulová",J194,0)</f>
        <v>0</v>
      </c>
      <c r="BJ194" s="20" t="s">
        <v>85</v>
      </c>
      <c r="BK194" s="197">
        <f>ROUND(I194*H194,2)</f>
        <v>0</v>
      </c>
      <c r="BL194" s="20" t="s">
        <v>449</v>
      </c>
      <c r="BM194" s="196" t="s">
        <v>8967</v>
      </c>
    </row>
    <row r="195" spans="1:65" s="2" customFormat="1">
      <c r="A195" s="37"/>
      <c r="B195" s="38"/>
      <c r="C195" s="39"/>
      <c r="D195" s="198" t="s">
        <v>451</v>
      </c>
      <c r="E195" s="39"/>
      <c r="F195" s="199" t="s">
        <v>8968</v>
      </c>
      <c r="G195" s="39"/>
      <c r="H195" s="39"/>
      <c r="I195" s="200"/>
      <c r="J195" s="39"/>
      <c r="K195" s="39"/>
      <c r="L195" s="42"/>
      <c r="M195" s="201"/>
      <c r="N195" s="202"/>
      <c r="O195" s="67"/>
      <c r="P195" s="67"/>
      <c r="Q195" s="67"/>
      <c r="R195" s="67"/>
      <c r="S195" s="67"/>
      <c r="T195" s="68"/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T195" s="20" t="s">
        <v>451</v>
      </c>
      <c r="AU195" s="20" t="s">
        <v>91</v>
      </c>
    </row>
    <row r="196" spans="1:65" s="2" customFormat="1" ht="37.9" customHeight="1">
      <c r="A196" s="37"/>
      <c r="B196" s="38"/>
      <c r="C196" s="185" t="s">
        <v>628</v>
      </c>
      <c r="D196" s="185" t="s">
        <v>445</v>
      </c>
      <c r="E196" s="186" t="s">
        <v>8969</v>
      </c>
      <c r="F196" s="187" t="s">
        <v>8970</v>
      </c>
      <c r="G196" s="188" t="s">
        <v>136</v>
      </c>
      <c r="H196" s="189">
        <v>14</v>
      </c>
      <c r="I196" s="190"/>
      <c r="J196" s="191">
        <f>ROUND(I196*H196,2)</f>
        <v>0</v>
      </c>
      <c r="K196" s="187" t="s">
        <v>7502</v>
      </c>
      <c r="L196" s="42"/>
      <c r="M196" s="192" t="s">
        <v>19</v>
      </c>
      <c r="N196" s="193" t="s">
        <v>49</v>
      </c>
      <c r="O196" s="67"/>
      <c r="P196" s="194">
        <f>O196*H196</f>
        <v>0</v>
      </c>
      <c r="Q196" s="194">
        <v>0</v>
      </c>
      <c r="R196" s="194">
        <f>Q196*H196</f>
        <v>0</v>
      </c>
      <c r="S196" s="194">
        <v>0</v>
      </c>
      <c r="T196" s="195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196" t="s">
        <v>449</v>
      </c>
      <c r="AT196" s="196" t="s">
        <v>445</v>
      </c>
      <c r="AU196" s="196" t="s">
        <v>91</v>
      </c>
      <c r="AY196" s="20" t="s">
        <v>443</v>
      </c>
      <c r="BE196" s="197">
        <f>IF(N196="základní",J196,0)</f>
        <v>0</v>
      </c>
      <c r="BF196" s="197">
        <f>IF(N196="snížená",J196,0)</f>
        <v>0</v>
      </c>
      <c r="BG196" s="197">
        <f>IF(N196="zákl. přenesená",J196,0)</f>
        <v>0</v>
      </c>
      <c r="BH196" s="197">
        <f>IF(N196="sníž. přenesená",J196,0)</f>
        <v>0</v>
      </c>
      <c r="BI196" s="197">
        <f>IF(N196="nulová",J196,0)</f>
        <v>0</v>
      </c>
      <c r="BJ196" s="20" t="s">
        <v>85</v>
      </c>
      <c r="BK196" s="197">
        <f>ROUND(I196*H196,2)</f>
        <v>0</v>
      </c>
      <c r="BL196" s="20" t="s">
        <v>449</v>
      </c>
      <c r="BM196" s="196" t="s">
        <v>8971</v>
      </c>
    </row>
    <row r="197" spans="1:65" s="2" customFormat="1">
      <c r="A197" s="37"/>
      <c r="B197" s="38"/>
      <c r="C197" s="39"/>
      <c r="D197" s="198" t="s">
        <v>451</v>
      </c>
      <c r="E197" s="39"/>
      <c r="F197" s="199" t="s">
        <v>8972</v>
      </c>
      <c r="G197" s="39"/>
      <c r="H197" s="39"/>
      <c r="I197" s="200"/>
      <c r="J197" s="39"/>
      <c r="K197" s="39"/>
      <c r="L197" s="42"/>
      <c r="M197" s="201"/>
      <c r="N197" s="202"/>
      <c r="O197" s="67"/>
      <c r="P197" s="67"/>
      <c r="Q197" s="67"/>
      <c r="R197" s="67"/>
      <c r="S197" s="67"/>
      <c r="T197" s="68"/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T197" s="20" t="s">
        <v>451</v>
      </c>
      <c r="AU197" s="20" t="s">
        <v>91</v>
      </c>
    </row>
    <row r="198" spans="1:65" s="2" customFormat="1" ht="24.2" customHeight="1">
      <c r="A198" s="37"/>
      <c r="B198" s="38"/>
      <c r="C198" s="185" t="s">
        <v>633</v>
      </c>
      <c r="D198" s="185" t="s">
        <v>445</v>
      </c>
      <c r="E198" s="186" t="s">
        <v>8973</v>
      </c>
      <c r="F198" s="187" t="s">
        <v>8974</v>
      </c>
      <c r="G198" s="188" t="s">
        <v>136</v>
      </c>
      <c r="H198" s="189">
        <v>14</v>
      </c>
      <c r="I198" s="190"/>
      <c r="J198" s="191">
        <f>ROUND(I198*H198,2)</f>
        <v>0</v>
      </c>
      <c r="K198" s="187" t="s">
        <v>7502</v>
      </c>
      <c r="L198" s="42"/>
      <c r="M198" s="192" t="s">
        <v>19</v>
      </c>
      <c r="N198" s="193" t="s">
        <v>49</v>
      </c>
      <c r="O198" s="67"/>
      <c r="P198" s="194">
        <f>O198*H198</f>
        <v>0</v>
      </c>
      <c r="Q198" s="194">
        <v>0</v>
      </c>
      <c r="R198" s="194">
        <f>Q198*H198</f>
        <v>0</v>
      </c>
      <c r="S198" s="194">
        <v>0</v>
      </c>
      <c r="T198" s="195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196" t="s">
        <v>449</v>
      </c>
      <c r="AT198" s="196" t="s">
        <v>445</v>
      </c>
      <c r="AU198" s="196" t="s">
        <v>91</v>
      </c>
      <c r="AY198" s="20" t="s">
        <v>443</v>
      </c>
      <c r="BE198" s="197">
        <f>IF(N198="základní",J198,0)</f>
        <v>0</v>
      </c>
      <c r="BF198" s="197">
        <f>IF(N198="snížená",J198,0)</f>
        <v>0</v>
      </c>
      <c r="BG198" s="197">
        <f>IF(N198="zákl. přenesená",J198,0)</f>
        <v>0</v>
      </c>
      <c r="BH198" s="197">
        <f>IF(N198="sníž. přenesená",J198,0)</f>
        <v>0</v>
      </c>
      <c r="BI198" s="197">
        <f>IF(N198="nulová",J198,0)</f>
        <v>0</v>
      </c>
      <c r="BJ198" s="20" t="s">
        <v>85</v>
      </c>
      <c r="BK198" s="197">
        <f>ROUND(I198*H198,2)</f>
        <v>0</v>
      </c>
      <c r="BL198" s="20" t="s">
        <v>449</v>
      </c>
      <c r="BM198" s="196" t="s">
        <v>8975</v>
      </c>
    </row>
    <row r="199" spans="1:65" s="2" customFormat="1">
      <c r="A199" s="37"/>
      <c r="B199" s="38"/>
      <c r="C199" s="39"/>
      <c r="D199" s="198" t="s">
        <v>451</v>
      </c>
      <c r="E199" s="39"/>
      <c r="F199" s="199" t="s">
        <v>8976</v>
      </c>
      <c r="G199" s="39"/>
      <c r="H199" s="39"/>
      <c r="I199" s="200"/>
      <c r="J199" s="39"/>
      <c r="K199" s="39"/>
      <c r="L199" s="42"/>
      <c r="M199" s="201"/>
      <c r="N199" s="202"/>
      <c r="O199" s="67"/>
      <c r="P199" s="67"/>
      <c r="Q199" s="67"/>
      <c r="R199" s="67"/>
      <c r="S199" s="67"/>
      <c r="T199" s="68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T199" s="20" t="s">
        <v>451</v>
      </c>
      <c r="AU199" s="20" t="s">
        <v>91</v>
      </c>
    </row>
    <row r="200" spans="1:65" s="2" customFormat="1" ht="44.25" customHeight="1">
      <c r="A200" s="37"/>
      <c r="B200" s="38"/>
      <c r="C200" s="185" t="s">
        <v>642</v>
      </c>
      <c r="D200" s="185" t="s">
        <v>445</v>
      </c>
      <c r="E200" s="186" t="s">
        <v>8977</v>
      </c>
      <c r="F200" s="187" t="s">
        <v>8978</v>
      </c>
      <c r="G200" s="188" t="s">
        <v>136</v>
      </c>
      <c r="H200" s="189">
        <v>14</v>
      </c>
      <c r="I200" s="190"/>
      <c r="J200" s="191">
        <f>ROUND(I200*H200,2)</f>
        <v>0</v>
      </c>
      <c r="K200" s="187" t="s">
        <v>7502</v>
      </c>
      <c r="L200" s="42"/>
      <c r="M200" s="192" t="s">
        <v>19</v>
      </c>
      <c r="N200" s="193" t="s">
        <v>49</v>
      </c>
      <c r="O200" s="67"/>
      <c r="P200" s="194">
        <f>O200*H200</f>
        <v>0</v>
      </c>
      <c r="Q200" s="194">
        <v>0</v>
      </c>
      <c r="R200" s="194">
        <f>Q200*H200</f>
        <v>0</v>
      </c>
      <c r="S200" s="194">
        <v>0</v>
      </c>
      <c r="T200" s="195">
        <f>S200*H200</f>
        <v>0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196" t="s">
        <v>449</v>
      </c>
      <c r="AT200" s="196" t="s">
        <v>445</v>
      </c>
      <c r="AU200" s="196" t="s">
        <v>91</v>
      </c>
      <c r="AY200" s="20" t="s">
        <v>443</v>
      </c>
      <c r="BE200" s="197">
        <f>IF(N200="základní",J200,0)</f>
        <v>0</v>
      </c>
      <c r="BF200" s="197">
        <f>IF(N200="snížená",J200,0)</f>
        <v>0</v>
      </c>
      <c r="BG200" s="197">
        <f>IF(N200="zákl. přenesená",J200,0)</f>
        <v>0</v>
      </c>
      <c r="BH200" s="197">
        <f>IF(N200="sníž. přenesená",J200,0)</f>
        <v>0</v>
      </c>
      <c r="BI200" s="197">
        <f>IF(N200="nulová",J200,0)</f>
        <v>0</v>
      </c>
      <c r="BJ200" s="20" t="s">
        <v>85</v>
      </c>
      <c r="BK200" s="197">
        <f>ROUND(I200*H200,2)</f>
        <v>0</v>
      </c>
      <c r="BL200" s="20" t="s">
        <v>449</v>
      </c>
      <c r="BM200" s="196" t="s">
        <v>8979</v>
      </c>
    </row>
    <row r="201" spans="1:65" s="2" customFormat="1">
      <c r="A201" s="37"/>
      <c r="B201" s="38"/>
      <c r="C201" s="39"/>
      <c r="D201" s="198" t="s">
        <v>451</v>
      </c>
      <c r="E201" s="39"/>
      <c r="F201" s="199" t="s">
        <v>8980</v>
      </c>
      <c r="G201" s="39"/>
      <c r="H201" s="39"/>
      <c r="I201" s="200"/>
      <c r="J201" s="39"/>
      <c r="K201" s="39"/>
      <c r="L201" s="42"/>
      <c r="M201" s="201"/>
      <c r="N201" s="202"/>
      <c r="O201" s="67"/>
      <c r="P201" s="67"/>
      <c r="Q201" s="67"/>
      <c r="R201" s="67"/>
      <c r="S201" s="67"/>
      <c r="T201" s="68"/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T201" s="20" t="s">
        <v>451</v>
      </c>
      <c r="AU201" s="20" t="s">
        <v>91</v>
      </c>
    </row>
    <row r="202" spans="1:65" s="2" customFormat="1" ht="44.25" customHeight="1">
      <c r="A202" s="37"/>
      <c r="B202" s="38"/>
      <c r="C202" s="185" t="s">
        <v>647</v>
      </c>
      <c r="D202" s="185" t="s">
        <v>445</v>
      </c>
      <c r="E202" s="186" t="s">
        <v>8981</v>
      </c>
      <c r="F202" s="187" t="s">
        <v>8982</v>
      </c>
      <c r="G202" s="188" t="s">
        <v>136</v>
      </c>
      <c r="H202" s="189">
        <v>14</v>
      </c>
      <c r="I202" s="190"/>
      <c r="J202" s="191">
        <f>ROUND(I202*H202,2)</f>
        <v>0</v>
      </c>
      <c r="K202" s="187" t="s">
        <v>7502</v>
      </c>
      <c r="L202" s="42"/>
      <c r="M202" s="192" t="s">
        <v>19</v>
      </c>
      <c r="N202" s="193" t="s">
        <v>49</v>
      </c>
      <c r="O202" s="67"/>
      <c r="P202" s="194">
        <f>O202*H202</f>
        <v>0</v>
      </c>
      <c r="Q202" s="194">
        <v>0</v>
      </c>
      <c r="R202" s="194">
        <f>Q202*H202</f>
        <v>0</v>
      </c>
      <c r="S202" s="194">
        <v>0</v>
      </c>
      <c r="T202" s="195">
        <f>S202*H202</f>
        <v>0</v>
      </c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R202" s="196" t="s">
        <v>449</v>
      </c>
      <c r="AT202" s="196" t="s">
        <v>445</v>
      </c>
      <c r="AU202" s="196" t="s">
        <v>91</v>
      </c>
      <c r="AY202" s="20" t="s">
        <v>443</v>
      </c>
      <c r="BE202" s="197">
        <f>IF(N202="základní",J202,0)</f>
        <v>0</v>
      </c>
      <c r="BF202" s="197">
        <f>IF(N202="snížená",J202,0)</f>
        <v>0</v>
      </c>
      <c r="BG202" s="197">
        <f>IF(N202="zákl. přenesená",J202,0)</f>
        <v>0</v>
      </c>
      <c r="BH202" s="197">
        <f>IF(N202="sníž. přenesená",J202,0)</f>
        <v>0</v>
      </c>
      <c r="BI202" s="197">
        <f>IF(N202="nulová",J202,0)</f>
        <v>0</v>
      </c>
      <c r="BJ202" s="20" t="s">
        <v>85</v>
      </c>
      <c r="BK202" s="197">
        <f>ROUND(I202*H202,2)</f>
        <v>0</v>
      </c>
      <c r="BL202" s="20" t="s">
        <v>449</v>
      </c>
      <c r="BM202" s="196" t="s">
        <v>8983</v>
      </c>
    </row>
    <row r="203" spans="1:65" s="2" customFormat="1">
      <c r="A203" s="37"/>
      <c r="B203" s="38"/>
      <c r="C203" s="39"/>
      <c r="D203" s="198" t="s">
        <v>451</v>
      </c>
      <c r="E203" s="39"/>
      <c r="F203" s="199" t="s">
        <v>8984</v>
      </c>
      <c r="G203" s="39"/>
      <c r="H203" s="39"/>
      <c r="I203" s="200"/>
      <c r="J203" s="39"/>
      <c r="K203" s="39"/>
      <c r="L203" s="42"/>
      <c r="M203" s="201"/>
      <c r="N203" s="202"/>
      <c r="O203" s="67"/>
      <c r="P203" s="67"/>
      <c r="Q203" s="67"/>
      <c r="R203" s="67"/>
      <c r="S203" s="67"/>
      <c r="T203" s="68"/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T203" s="20" t="s">
        <v>451</v>
      </c>
      <c r="AU203" s="20" t="s">
        <v>91</v>
      </c>
    </row>
    <row r="204" spans="1:65" s="2" customFormat="1" ht="24.2" customHeight="1">
      <c r="A204" s="37"/>
      <c r="B204" s="38"/>
      <c r="C204" s="185" t="s">
        <v>652</v>
      </c>
      <c r="D204" s="185" t="s">
        <v>445</v>
      </c>
      <c r="E204" s="186" t="s">
        <v>8985</v>
      </c>
      <c r="F204" s="187" t="s">
        <v>8986</v>
      </c>
      <c r="G204" s="188" t="s">
        <v>132</v>
      </c>
      <c r="H204" s="189">
        <v>7.5</v>
      </c>
      <c r="I204" s="190"/>
      <c r="J204" s="191">
        <f>ROUND(I204*H204,2)</f>
        <v>0</v>
      </c>
      <c r="K204" s="187" t="s">
        <v>19</v>
      </c>
      <c r="L204" s="42"/>
      <c r="M204" s="192" t="s">
        <v>19</v>
      </c>
      <c r="N204" s="193" t="s">
        <v>49</v>
      </c>
      <c r="O204" s="67"/>
      <c r="P204" s="194">
        <f>O204*H204</f>
        <v>0</v>
      </c>
      <c r="Q204" s="194">
        <v>0</v>
      </c>
      <c r="R204" s="194">
        <f>Q204*H204</f>
        <v>0</v>
      </c>
      <c r="S204" s="194">
        <v>0</v>
      </c>
      <c r="T204" s="195">
        <f>S204*H204</f>
        <v>0</v>
      </c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R204" s="196" t="s">
        <v>449</v>
      </c>
      <c r="AT204" s="196" t="s">
        <v>445</v>
      </c>
      <c r="AU204" s="196" t="s">
        <v>91</v>
      </c>
      <c r="AY204" s="20" t="s">
        <v>443</v>
      </c>
      <c r="BE204" s="197">
        <f>IF(N204="základní",J204,0)</f>
        <v>0</v>
      </c>
      <c r="BF204" s="197">
        <f>IF(N204="snížená",J204,0)</f>
        <v>0</v>
      </c>
      <c r="BG204" s="197">
        <f>IF(N204="zákl. přenesená",J204,0)</f>
        <v>0</v>
      </c>
      <c r="BH204" s="197">
        <f>IF(N204="sníž. přenesená",J204,0)</f>
        <v>0</v>
      </c>
      <c r="BI204" s="197">
        <f>IF(N204="nulová",J204,0)</f>
        <v>0</v>
      </c>
      <c r="BJ204" s="20" t="s">
        <v>85</v>
      </c>
      <c r="BK204" s="197">
        <f>ROUND(I204*H204,2)</f>
        <v>0</v>
      </c>
      <c r="BL204" s="20" t="s">
        <v>449</v>
      </c>
      <c r="BM204" s="196" t="s">
        <v>8987</v>
      </c>
    </row>
    <row r="205" spans="1:65" s="14" customFormat="1">
      <c r="B205" s="214"/>
      <c r="C205" s="215"/>
      <c r="D205" s="205" t="s">
        <v>453</v>
      </c>
      <c r="E205" s="216" t="s">
        <v>19</v>
      </c>
      <c r="F205" s="217" t="s">
        <v>8988</v>
      </c>
      <c r="G205" s="215"/>
      <c r="H205" s="218">
        <v>7.5</v>
      </c>
      <c r="I205" s="219"/>
      <c r="J205" s="215"/>
      <c r="K205" s="215"/>
      <c r="L205" s="220"/>
      <c r="M205" s="221"/>
      <c r="N205" s="222"/>
      <c r="O205" s="222"/>
      <c r="P205" s="222"/>
      <c r="Q205" s="222"/>
      <c r="R205" s="222"/>
      <c r="S205" s="222"/>
      <c r="T205" s="223"/>
      <c r="AT205" s="224" t="s">
        <v>453</v>
      </c>
      <c r="AU205" s="224" t="s">
        <v>91</v>
      </c>
      <c r="AV205" s="14" t="s">
        <v>91</v>
      </c>
      <c r="AW205" s="14" t="s">
        <v>37</v>
      </c>
      <c r="AX205" s="14" t="s">
        <v>85</v>
      </c>
      <c r="AY205" s="224" t="s">
        <v>443</v>
      </c>
    </row>
    <row r="206" spans="1:65" s="2" customFormat="1" ht="24.2" customHeight="1">
      <c r="A206" s="37"/>
      <c r="B206" s="38"/>
      <c r="C206" s="185" t="s">
        <v>658</v>
      </c>
      <c r="D206" s="185" t="s">
        <v>445</v>
      </c>
      <c r="E206" s="186" t="s">
        <v>8989</v>
      </c>
      <c r="F206" s="187" t="s">
        <v>8990</v>
      </c>
      <c r="G206" s="188" t="s">
        <v>181</v>
      </c>
      <c r="H206" s="189">
        <v>0.4</v>
      </c>
      <c r="I206" s="190"/>
      <c r="J206" s="191">
        <f>ROUND(I206*H206,2)</f>
        <v>0</v>
      </c>
      <c r="K206" s="187" t="s">
        <v>19</v>
      </c>
      <c r="L206" s="42"/>
      <c r="M206" s="192" t="s">
        <v>19</v>
      </c>
      <c r="N206" s="193" t="s">
        <v>49</v>
      </c>
      <c r="O206" s="67"/>
      <c r="P206" s="194">
        <f>O206*H206</f>
        <v>0</v>
      </c>
      <c r="Q206" s="194">
        <v>0</v>
      </c>
      <c r="R206" s="194">
        <f>Q206*H206</f>
        <v>0</v>
      </c>
      <c r="S206" s="194">
        <v>0</v>
      </c>
      <c r="T206" s="195">
        <f>S206*H206</f>
        <v>0</v>
      </c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R206" s="196" t="s">
        <v>449</v>
      </c>
      <c r="AT206" s="196" t="s">
        <v>445</v>
      </c>
      <c r="AU206" s="196" t="s">
        <v>91</v>
      </c>
      <c r="AY206" s="20" t="s">
        <v>443</v>
      </c>
      <c r="BE206" s="197">
        <f>IF(N206="základní",J206,0)</f>
        <v>0</v>
      </c>
      <c r="BF206" s="197">
        <f>IF(N206="snížená",J206,0)</f>
        <v>0</v>
      </c>
      <c r="BG206" s="197">
        <f>IF(N206="zákl. přenesená",J206,0)</f>
        <v>0</v>
      </c>
      <c r="BH206" s="197">
        <f>IF(N206="sníž. přenesená",J206,0)</f>
        <v>0</v>
      </c>
      <c r="BI206" s="197">
        <f>IF(N206="nulová",J206,0)</f>
        <v>0</v>
      </c>
      <c r="BJ206" s="20" t="s">
        <v>85</v>
      </c>
      <c r="BK206" s="197">
        <f>ROUND(I206*H206,2)</f>
        <v>0</v>
      </c>
      <c r="BL206" s="20" t="s">
        <v>449</v>
      </c>
      <c r="BM206" s="196" t="s">
        <v>8991</v>
      </c>
    </row>
    <row r="207" spans="1:65" s="14" customFormat="1">
      <c r="B207" s="214"/>
      <c r="C207" s="215"/>
      <c r="D207" s="205" t="s">
        <v>453</v>
      </c>
      <c r="E207" s="216" t="s">
        <v>19</v>
      </c>
      <c r="F207" s="217" t="s">
        <v>8992</v>
      </c>
      <c r="G207" s="215"/>
      <c r="H207" s="218">
        <v>0.4</v>
      </c>
      <c r="I207" s="219"/>
      <c r="J207" s="215"/>
      <c r="K207" s="215"/>
      <c r="L207" s="220"/>
      <c r="M207" s="221"/>
      <c r="N207" s="222"/>
      <c r="O207" s="222"/>
      <c r="P207" s="222"/>
      <c r="Q207" s="222"/>
      <c r="R207" s="222"/>
      <c r="S207" s="222"/>
      <c r="T207" s="223"/>
      <c r="AT207" s="224" t="s">
        <v>453</v>
      </c>
      <c r="AU207" s="224" t="s">
        <v>91</v>
      </c>
      <c r="AV207" s="14" t="s">
        <v>91</v>
      </c>
      <c r="AW207" s="14" t="s">
        <v>37</v>
      </c>
      <c r="AX207" s="14" t="s">
        <v>85</v>
      </c>
      <c r="AY207" s="224" t="s">
        <v>443</v>
      </c>
    </row>
    <row r="208" spans="1:65" s="12" customFormat="1" ht="22.9" customHeight="1">
      <c r="B208" s="169"/>
      <c r="C208" s="170"/>
      <c r="D208" s="171" t="s">
        <v>77</v>
      </c>
      <c r="E208" s="183" t="s">
        <v>495</v>
      </c>
      <c r="F208" s="183" t="s">
        <v>7552</v>
      </c>
      <c r="G208" s="170"/>
      <c r="H208" s="170"/>
      <c r="I208" s="173"/>
      <c r="J208" s="184">
        <f>BK208</f>
        <v>0</v>
      </c>
      <c r="K208" s="170"/>
      <c r="L208" s="175"/>
      <c r="M208" s="176"/>
      <c r="N208" s="177"/>
      <c r="O208" s="177"/>
      <c r="P208" s="178">
        <f>SUM(P209:P277)</f>
        <v>0</v>
      </c>
      <c r="Q208" s="177"/>
      <c r="R208" s="178">
        <f>SUM(R209:R277)</f>
        <v>1.3625984000000002</v>
      </c>
      <c r="S208" s="177"/>
      <c r="T208" s="179">
        <f>SUM(T209:T277)</f>
        <v>0</v>
      </c>
      <c r="AR208" s="180" t="s">
        <v>85</v>
      </c>
      <c r="AT208" s="181" t="s">
        <v>77</v>
      </c>
      <c r="AU208" s="181" t="s">
        <v>85</v>
      </c>
      <c r="AY208" s="180" t="s">
        <v>443</v>
      </c>
      <c r="BK208" s="182">
        <f>SUM(BK209:BK277)</f>
        <v>0</v>
      </c>
    </row>
    <row r="209" spans="1:65" s="2" customFormat="1" ht="44.25" customHeight="1">
      <c r="A209" s="37"/>
      <c r="B209" s="38"/>
      <c r="C209" s="185" t="s">
        <v>663</v>
      </c>
      <c r="D209" s="185" t="s">
        <v>445</v>
      </c>
      <c r="E209" s="186" t="s">
        <v>7553</v>
      </c>
      <c r="F209" s="187" t="s">
        <v>7554</v>
      </c>
      <c r="G209" s="188" t="s">
        <v>459</v>
      </c>
      <c r="H209" s="189">
        <v>8</v>
      </c>
      <c r="I209" s="190"/>
      <c r="J209" s="191">
        <f>ROUND(I209*H209,2)</f>
        <v>0</v>
      </c>
      <c r="K209" s="187" t="s">
        <v>7502</v>
      </c>
      <c r="L209" s="42"/>
      <c r="M209" s="192" t="s">
        <v>19</v>
      </c>
      <c r="N209" s="193" t="s">
        <v>49</v>
      </c>
      <c r="O209" s="67"/>
      <c r="P209" s="194">
        <f>O209*H209</f>
        <v>0</v>
      </c>
      <c r="Q209" s="194">
        <v>1.67E-3</v>
      </c>
      <c r="R209" s="194">
        <f>Q209*H209</f>
        <v>1.336E-2</v>
      </c>
      <c r="S209" s="194">
        <v>0</v>
      </c>
      <c r="T209" s="195">
        <f>S209*H209</f>
        <v>0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196" t="s">
        <v>449</v>
      </c>
      <c r="AT209" s="196" t="s">
        <v>445</v>
      </c>
      <c r="AU209" s="196" t="s">
        <v>91</v>
      </c>
      <c r="AY209" s="20" t="s">
        <v>443</v>
      </c>
      <c r="BE209" s="197">
        <f>IF(N209="základní",J209,0)</f>
        <v>0</v>
      </c>
      <c r="BF209" s="197">
        <f>IF(N209="snížená",J209,0)</f>
        <v>0</v>
      </c>
      <c r="BG209" s="197">
        <f>IF(N209="zákl. přenesená",J209,0)</f>
        <v>0</v>
      </c>
      <c r="BH209" s="197">
        <f>IF(N209="sníž. přenesená",J209,0)</f>
        <v>0</v>
      </c>
      <c r="BI209" s="197">
        <f>IF(N209="nulová",J209,0)</f>
        <v>0</v>
      </c>
      <c r="BJ209" s="20" t="s">
        <v>85</v>
      </c>
      <c r="BK209" s="197">
        <f>ROUND(I209*H209,2)</f>
        <v>0</v>
      </c>
      <c r="BL209" s="20" t="s">
        <v>449</v>
      </c>
      <c r="BM209" s="196" t="s">
        <v>8993</v>
      </c>
    </row>
    <row r="210" spans="1:65" s="2" customFormat="1">
      <c r="A210" s="37"/>
      <c r="B210" s="38"/>
      <c r="C210" s="39"/>
      <c r="D210" s="198" t="s">
        <v>451</v>
      </c>
      <c r="E210" s="39"/>
      <c r="F210" s="199" t="s">
        <v>7556</v>
      </c>
      <c r="G210" s="39"/>
      <c r="H210" s="39"/>
      <c r="I210" s="200"/>
      <c r="J210" s="39"/>
      <c r="K210" s="39"/>
      <c r="L210" s="42"/>
      <c r="M210" s="201"/>
      <c r="N210" s="202"/>
      <c r="O210" s="67"/>
      <c r="P210" s="67"/>
      <c r="Q210" s="67"/>
      <c r="R210" s="67"/>
      <c r="S210" s="67"/>
      <c r="T210" s="68"/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T210" s="20" t="s">
        <v>451</v>
      </c>
      <c r="AU210" s="20" t="s">
        <v>91</v>
      </c>
    </row>
    <row r="211" spans="1:65" s="14" customFormat="1">
      <c r="B211" s="214"/>
      <c r="C211" s="215"/>
      <c r="D211" s="205" t="s">
        <v>453</v>
      </c>
      <c r="E211" s="216" t="s">
        <v>19</v>
      </c>
      <c r="F211" s="217" t="s">
        <v>8994</v>
      </c>
      <c r="G211" s="215"/>
      <c r="H211" s="218">
        <v>2</v>
      </c>
      <c r="I211" s="219"/>
      <c r="J211" s="215"/>
      <c r="K211" s="215"/>
      <c r="L211" s="220"/>
      <c r="M211" s="221"/>
      <c r="N211" s="222"/>
      <c r="O211" s="222"/>
      <c r="P211" s="222"/>
      <c r="Q211" s="222"/>
      <c r="R211" s="222"/>
      <c r="S211" s="222"/>
      <c r="T211" s="223"/>
      <c r="AT211" s="224" t="s">
        <v>453</v>
      </c>
      <c r="AU211" s="224" t="s">
        <v>91</v>
      </c>
      <c r="AV211" s="14" t="s">
        <v>91</v>
      </c>
      <c r="AW211" s="14" t="s">
        <v>37</v>
      </c>
      <c r="AX211" s="14" t="s">
        <v>78</v>
      </c>
      <c r="AY211" s="224" t="s">
        <v>443</v>
      </c>
    </row>
    <row r="212" spans="1:65" s="14" customFormat="1">
      <c r="B212" s="214"/>
      <c r="C212" s="215"/>
      <c r="D212" s="205" t="s">
        <v>453</v>
      </c>
      <c r="E212" s="216" t="s">
        <v>19</v>
      </c>
      <c r="F212" s="217" t="s">
        <v>8995</v>
      </c>
      <c r="G212" s="215"/>
      <c r="H212" s="218">
        <v>4</v>
      </c>
      <c r="I212" s="219"/>
      <c r="J212" s="215"/>
      <c r="K212" s="215"/>
      <c r="L212" s="220"/>
      <c r="M212" s="221"/>
      <c r="N212" s="222"/>
      <c r="O212" s="222"/>
      <c r="P212" s="222"/>
      <c r="Q212" s="222"/>
      <c r="R212" s="222"/>
      <c r="S212" s="222"/>
      <c r="T212" s="223"/>
      <c r="AT212" s="224" t="s">
        <v>453</v>
      </c>
      <c r="AU212" s="224" t="s">
        <v>91</v>
      </c>
      <c r="AV212" s="14" t="s">
        <v>91</v>
      </c>
      <c r="AW212" s="14" t="s">
        <v>37</v>
      </c>
      <c r="AX212" s="14" t="s">
        <v>78</v>
      </c>
      <c r="AY212" s="224" t="s">
        <v>443</v>
      </c>
    </row>
    <row r="213" spans="1:65" s="14" customFormat="1">
      <c r="B213" s="214"/>
      <c r="C213" s="215"/>
      <c r="D213" s="205" t="s">
        <v>453</v>
      </c>
      <c r="E213" s="216" t="s">
        <v>19</v>
      </c>
      <c r="F213" s="217" t="s">
        <v>8996</v>
      </c>
      <c r="G213" s="215"/>
      <c r="H213" s="218">
        <v>1</v>
      </c>
      <c r="I213" s="219"/>
      <c r="J213" s="215"/>
      <c r="K213" s="215"/>
      <c r="L213" s="220"/>
      <c r="M213" s="221"/>
      <c r="N213" s="222"/>
      <c r="O213" s="222"/>
      <c r="P213" s="222"/>
      <c r="Q213" s="222"/>
      <c r="R213" s="222"/>
      <c r="S213" s="222"/>
      <c r="T213" s="223"/>
      <c r="AT213" s="224" t="s">
        <v>453</v>
      </c>
      <c r="AU213" s="224" t="s">
        <v>91</v>
      </c>
      <c r="AV213" s="14" t="s">
        <v>91</v>
      </c>
      <c r="AW213" s="14" t="s">
        <v>37</v>
      </c>
      <c r="AX213" s="14" t="s">
        <v>78</v>
      </c>
      <c r="AY213" s="224" t="s">
        <v>443</v>
      </c>
    </row>
    <row r="214" spans="1:65" s="14" customFormat="1">
      <c r="B214" s="214"/>
      <c r="C214" s="215"/>
      <c r="D214" s="205" t="s">
        <v>453</v>
      </c>
      <c r="E214" s="216" t="s">
        <v>19</v>
      </c>
      <c r="F214" s="217" t="s">
        <v>8997</v>
      </c>
      <c r="G214" s="215"/>
      <c r="H214" s="218">
        <v>1</v>
      </c>
      <c r="I214" s="219"/>
      <c r="J214" s="215"/>
      <c r="K214" s="215"/>
      <c r="L214" s="220"/>
      <c r="M214" s="221"/>
      <c r="N214" s="222"/>
      <c r="O214" s="222"/>
      <c r="P214" s="222"/>
      <c r="Q214" s="222"/>
      <c r="R214" s="222"/>
      <c r="S214" s="222"/>
      <c r="T214" s="223"/>
      <c r="AT214" s="224" t="s">
        <v>453</v>
      </c>
      <c r="AU214" s="224" t="s">
        <v>91</v>
      </c>
      <c r="AV214" s="14" t="s">
        <v>91</v>
      </c>
      <c r="AW214" s="14" t="s">
        <v>37</v>
      </c>
      <c r="AX214" s="14" t="s">
        <v>78</v>
      </c>
      <c r="AY214" s="224" t="s">
        <v>443</v>
      </c>
    </row>
    <row r="215" spans="1:65" s="15" customFormat="1">
      <c r="B215" s="225"/>
      <c r="C215" s="226"/>
      <c r="D215" s="205" t="s">
        <v>453</v>
      </c>
      <c r="E215" s="227" t="s">
        <v>19</v>
      </c>
      <c r="F215" s="228" t="s">
        <v>456</v>
      </c>
      <c r="G215" s="226"/>
      <c r="H215" s="229">
        <v>8</v>
      </c>
      <c r="I215" s="230"/>
      <c r="J215" s="226"/>
      <c r="K215" s="226"/>
      <c r="L215" s="231"/>
      <c r="M215" s="232"/>
      <c r="N215" s="233"/>
      <c r="O215" s="233"/>
      <c r="P215" s="233"/>
      <c r="Q215" s="233"/>
      <c r="R215" s="233"/>
      <c r="S215" s="233"/>
      <c r="T215" s="234"/>
      <c r="AT215" s="235" t="s">
        <v>453</v>
      </c>
      <c r="AU215" s="235" t="s">
        <v>91</v>
      </c>
      <c r="AV215" s="15" t="s">
        <v>449</v>
      </c>
      <c r="AW215" s="15" t="s">
        <v>37</v>
      </c>
      <c r="AX215" s="15" t="s">
        <v>85</v>
      </c>
      <c r="AY215" s="235" t="s">
        <v>443</v>
      </c>
    </row>
    <row r="216" spans="1:65" s="2" customFormat="1" ht="16.5" customHeight="1">
      <c r="A216" s="37"/>
      <c r="B216" s="38"/>
      <c r="C216" s="247" t="s">
        <v>668</v>
      </c>
      <c r="D216" s="247" t="s">
        <v>731</v>
      </c>
      <c r="E216" s="248" t="s">
        <v>8998</v>
      </c>
      <c r="F216" s="249" t="s">
        <v>7570</v>
      </c>
      <c r="G216" s="250" t="s">
        <v>459</v>
      </c>
      <c r="H216" s="251">
        <v>4</v>
      </c>
      <c r="I216" s="252"/>
      <c r="J216" s="253">
        <f>ROUND(I216*H216,2)</f>
        <v>0</v>
      </c>
      <c r="K216" s="249" t="s">
        <v>19</v>
      </c>
      <c r="L216" s="254"/>
      <c r="M216" s="255" t="s">
        <v>19</v>
      </c>
      <c r="N216" s="256" t="s">
        <v>49</v>
      </c>
      <c r="O216" s="67"/>
      <c r="P216" s="194">
        <f>O216*H216</f>
        <v>0</v>
      </c>
      <c r="Q216" s="194">
        <v>0</v>
      </c>
      <c r="R216" s="194">
        <f>Q216*H216</f>
        <v>0</v>
      </c>
      <c r="S216" s="194">
        <v>0</v>
      </c>
      <c r="T216" s="195">
        <f>S216*H216</f>
        <v>0</v>
      </c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R216" s="196" t="s">
        <v>495</v>
      </c>
      <c r="AT216" s="196" t="s">
        <v>731</v>
      </c>
      <c r="AU216" s="196" t="s">
        <v>91</v>
      </c>
      <c r="AY216" s="20" t="s">
        <v>443</v>
      </c>
      <c r="BE216" s="197">
        <f>IF(N216="základní",J216,0)</f>
        <v>0</v>
      </c>
      <c r="BF216" s="197">
        <f>IF(N216="snížená",J216,0)</f>
        <v>0</v>
      </c>
      <c r="BG216" s="197">
        <f>IF(N216="zákl. přenesená",J216,0)</f>
        <v>0</v>
      </c>
      <c r="BH216" s="197">
        <f>IF(N216="sníž. přenesená",J216,0)</f>
        <v>0</v>
      </c>
      <c r="BI216" s="197">
        <f>IF(N216="nulová",J216,0)</f>
        <v>0</v>
      </c>
      <c r="BJ216" s="20" t="s">
        <v>85</v>
      </c>
      <c r="BK216" s="197">
        <f>ROUND(I216*H216,2)</f>
        <v>0</v>
      </c>
      <c r="BL216" s="20" t="s">
        <v>449</v>
      </c>
      <c r="BM216" s="196" t="s">
        <v>8999</v>
      </c>
    </row>
    <row r="217" spans="1:65" s="2" customFormat="1" ht="24.2" customHeight="1">
      <c r="A217" s="37"/>
      <c r="B217" s="38"/>
      <c r="C217" s="247" t="s">
        <v>673</v>
      </c>
      <c r="D217" s="247" t="s">
        <v>731</v>
      </c>
      <c r="E217" s="248" t="s">
        <v>9000</v>
      </c>
      <c r="F217" s="249" t="s">
        <v>9001</v>
      </c>
      <c r="G217" s="250" t="s">
        <v>459</v>
      </c>
      <c r="H217" s="251">
        <v>2</v>
      </c>
      <c r="I217" s="252"/>
      <c r="J217" s="253">
        <f>ROUND(I217*H217,2)</f>
        <v>0</v>
      </c>
      <c r="K217" s="249" t="s">
        <v>7502</v>
      </c>
      <c r="L217" s="254"/>
      <c r="M217" s="255" t="s">
        <v>19</v>
      </c>
      <c r="N217" s="256" t="s">
        <v>49</v>
      </c>
      <c r="O217" s="67"/>
      <c r="P217" s="194">
        <f>O217*H217</f>
        <v>0</v>
      </c>
      <c r="Q217" s="194">
        <v>8.3999999999999995E-3</v>
      </c>
      <c r="R217" s="194">
        <f>Q217*H217</f>
        <v>1.6799999999999999E-2</v>
      </c>
      <c r="S217" s="194">
        <v>0</v>
      </c>
      <c r="T217" s="195">
        <f>S217*H217</f>
        <v>0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196" t="s">
        <v>495</v>
      </c>
      <c r="AT217" s="196" t="s">
        <v>731</v>
      </c>
      <c r="AU217" s="196" t="s">
        <v>91</v>
      </c>
      <c r="AY217" s="20" t="s">
        <v>443</v>
      </c>
      <c r="BE217" s="197">
        <f>IF(N217="základní",J217,0)</f>
        <v>0</v>
      </c>
      <c r="BF217" s="197">
        <f>IF(N217="snížená",J217,0)</f>
        <v>0</v>
      </c>
      <c r="BG217" s="197">
        <f>IF(N217="zákl. přenesená",J217,0)</f>
        <v>0</v>
      </c>
      <c r="BH217" s="197">
        <f>IF(N217="sníž. přenesená",J217,0)</f>
        <v>0</v>
      </c>
      <c r="BI217" s="197">
        <f>IF(N217="nulová",J217,0)</f>
        <v>0</v>
      </c>
      <c r="BJ217" s="20" t="s">
        <v>85</v>
      </c>
      <c r="BK217" s="197">
        <f>ROUND(I217*H217,2)</f>
        <v>0</v>
      </c>
      <c r="BL217" s="20" t="s">
        <v>449</v>
      </c>
      <c r="BM217" s="196" t="s">
        <v>9002</v>
      </c>
    </row>
    <row r="218" spans="1:65" s="2" customFormat="1" ht="16.5" customHeight="1">
      <c r="A218" s="37"/>
      <c r="B218" s="38"/>
      <c r="C218" s="247" t="s">
        <v>679</v>
      </c>
      <c r="D218" s="247" t="s">
        <v>731</v>
      </c>
      <c r="E218" s="248" t="s">
        <v>9003</v>
      </c>
      <c r="F218" s="249" t="s">
        <v>9004</v>
      </c>
      <c r="G218" s="250" t="s">
        <v>459</v>
      </c>
      <c r="H218" s="251">
        <v>1</v>
      </c>
      <c r="I218" s="252"/>
      <c r="J218" s="253">
        <f>ROUND(I218*H218,2)</f>
        <v>0</v>
      </c>
      <c r="K218" s="249" t="s">
        <v>19</v>
      </c>
      <c r="L218" s="254"/>
      <c r="M218" s="255" t="s">
        <v>19</v>
      </c>
      <c r="N218" s="256" t="s">
        <v>49</v>
      </c>
      <c r="O218" s="67"/>
      <c r="P218" s="194">
        <f>O218*H218</f>
        <v>0</v>
      </c>
      <c r="Q218" s="194">
        <v>0</v>
      </c>
      <c r="R218" s="194">
        <f>Q218*H218</f>
        <v>0</v>
      </c>
      <c r="S218" s="194">
        <v>0</v>
      </c>
      <c r="T218" s="195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196" t="s">
        <v>495</v>
      </c>
      <c r="AT218" s="196" t="s">
        <v>731</v>
      </c>
      <c r="AU218" s="196" t="s">
        <v>91</v>
      </c>
      <c r="AY218" s="20" t="s">
        <v>443</v>
      </c>
      <c r="BE218" s="197">
        <f>IF(N218="základní",J218,0)</f>
        <v>0</v>
      </c>
      <c r="BF218" s="197">
        <f>IF(N218="snížená",J218,0)</f>
        <v>0</v>
      </c>
      <c r="BG218" s="197">
        <f>IF(N218="zákl. přenesená",J218,0)</f>
        <v>0</v>
      </c>
      <c r="BH218" s="197">
        <f>IF(N218="sníž. přenesená",J218,0)</f>
        <v>0</v>
      </c>
      <c r="BI218" s="197">
        <f>IF(N218="nulová",J218,0)</f>
        <v>0</v>
      </c>
      <c r="BJ218" s="20" t="s">
        <v>85</v>
      </c>
      <c r="BK218" s="197">
        <f>ROUND(I218*H218,2)</f>
        <v>0</v>
      </c>
      <c r="BL218" s="20" t="s">
        <v>449</v>
      </c>
      <c r="BM218" s="196" t="s">
        <v>9005</v>
      </c>
    </row>
    <row r="219" spans="1:65" s="2" customFormat="1" ht="24.2" customHeight="1">
      <c r="A219" s="37"/>
      <c r="B219" s="38"/>
      <c r="C219" s="247" t="s">
        <v>685</v>
      </c>
      <c r="D219" s="247" t="s">
        <v>731</v>
      </c>
      <c r="E219" s="248" t="s">
        <v>9006</v>
      </c>
      <c r="F219" s="249" t="s">
        <v>9007</v>
      </c>
      <c r="G219" s="250" t="s">
        <v>459</v>
      </c>
      <c r="H219" s="251">
        <v>1</v>
      </c>
      <c r="I219" s="252"/>
      <c r="J219" s="253">
        <f>ROUND(I219*H219,2)</f>
        <v>0</v>
      </c>
      <c r="K219" s="249" t="s">
        <v>7502</v>
      </c>
      <c r="L219" s="254"/>
      <c r="M219" s="255" t="s">
        <v>19</v>
      </c>
      <c r="N219" s="256" t="s">
        <v>49</v>
      </c>
      <c r="O219" s="67"/>
      <c r="P219" s="194">
        <f>O219*H219</f>
        <v>0</v>
      </c>
      <c r="Q219" s="194">
        <v>2.5999999999999999E-3</v>
      </c>
      <c r="R219" s="194">
        <f>Q219*H219</f>
        <v>2.5999999999999999E-3</v>
      </c>
      <c r="S219" s="194">
        <v>0</v>
      </c>
      <c r="T219" s="195">
        <f>S219*H219</f>
        <v>0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196" t="s">
        <v>495</v>
      </c>
      <c r="AT219" s="196" t="s">
        <v>731</v>
      </c>
      <c r="AU219" s="196" t="s">
        <v>91</v>
      </c>
      <c r="AY219" s="20" t="s">
        <v>443</v>
      </c>
      <c r="BE219" s="197">
        <f>IF(N219="základní",J219,0)</f>
        <v>0</v>
      </c>
      <c r="BF219" s="197">
        <f>IF(N219="snížená",J219,0)</f>
        <v>0</v>
      </c>
      <c r="BG219" s="197">
        <f>IF(N219="zákl. přenesená",J219,0)</f>
        <v>0</v>
      </c>
      <c r="BH219" s="197">
        <f>IF(N219="sníž. přenesená",J219,0)</f>
        <v>0</v>
      </c>
      <c r="BI219" s="197">
        <f>IF(N219="nulová",J219,0)</f>
        <v>0</v>
      </c>
      <c r="BJ219" s="20" t="s">
        <v>85</v>
      </c>
      <c r="BK219" s="197">
        <f>ROUND(I219*H219,2)</f>
        <v>0</v>
      </c>
      <c r="BL219" s="20" t="s">
        <v>449</v>
      </c>
      <c r="BM219" s="196" t="s">
        <v>9008</v>
      </c>
    </row>
    <row r="220" spans="1:65" s="2" customFormat="1" ht="44.25" customHeight="1">
      <c r="A220" s="37"/>
      <c r="B220" s="38"/>
      <c r="C220" s="185" t="s">
        <v>691</v>
      </c>
      <c r="D220" s="185" t="s">
        <v>445</v>
      </c>
      <c r="E220" s="186" t="s">
        <v>7561</v>
      </c>
      <c r="F220" s="187" t="s">
        <v>7562</v>
      </c>
      <c r="G220" s="188" t="s">
        <v>459</v>
      </c>
      <c r="H220" s="189">
        <v>1</v>
      </c>
      <c r="I220" s="190"/>
      <c r="J220" s="191">
        <f>ROUND(I220*H220,2)</f>
        <v>0</v>
      </c>
      <c r="K220" s="187" t="s">
        <v>7502</v>
      </c>
      <c r="L220" s="42"/>
      <c r="M220" s="192" t="s">
        <v>19</v>
      </c>
      <c r="N220" s="193" t="s">
        <v>49</v>
      </c>
      <c r="O220" s="67"/>
      <c r="P220" s="194">
        <f>O220*H220</f>
        <v>0</v>
      </c>
      <c r="Q220" s="194">
        <v>1.7099999999999999E-3</v>
      </c>
      <c r="R220" s="194">
        <f>Q220*H220</f>
        <v>1.7099999999999999E-3</v>
      </c>
      <c r="S220" s="194">
        <v>0</v>
      </c>
      <c r="T220" s="195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196" t="s">
        <v>449</v>
      </c>
      <c r="AT220" s="196" t="s">
        <v>445</v>
      </c>
      <c r="AU220" s="196" t="s">
        <v>91</v>
      </c>
      <c r="AY220" s="20" t="s">
        <v>443</v>
      </c>
      <c r="BE220" s="197">
        <f>IF(N220="základní",J220,0)</f>
        <v>0</v>
      </c>
      <c r="BF220" s="197">
        <f>IF(N220="snížená",J220,0)</f>
        <v>0</v>
      </c>
      <c r="BG220" s="197">
        <f>IF(N220="zákl. přenesená",J220,0)</f>
        <v>0</v>
      </c>
      <c r="BH220" s="197">
        <f>IF(N220="sníž. přenesená",J220,0)</f>
        <v>0</v>
      </c>
      <c r="BI220" s="197">
        <f>IF(N220="nulová",J220,0)</f>
        <v>0</v>
      </c>
      <c r="BJ220" s="20" t="s">
        <v>85</v>
      </c>
      <c r="BK220" s="197">
        <f>ROUND(I220*H220,2)</f>
        <v>0</v>
      </c>
      <c r="BL220" s="20" t="s">
        <v>449</v>
      </c>
      <c r="BM220" s="196" t="s">
        <v>9009</v>
      </c>
    </row>
    <row r="221" spans="1:65" s="2" customFormat="1">
      <c r="A221" s="37"/>
      <c r="B221" s="38"/>
      <c r="C221" s="39"/>
      <c r="D221" s="198" t="s">
        <v>451</v>
      </c>
      <c r="E221" s="39"/>
      <c r="F221" s="199" t="s">
        <v>7564</v>
      </c>
      <c r="G221" s="39"/>
      <c r="H221" s="39"/>
      <c r="I221" s="200"/>
      <c r="J221" s="39"/>
      <c r="K221" s="39"/>
      <c r="L221" s="42"/>
      <c r="M221" s="201"/>
      <c r="N221" s="202"/>
      <c r="O221" s="67"/>
      <c r="P221" s="67"/>
      <c r="Q221" s="67"/>
      <c r="R221" s="67"/>
      <c r="S221" s="67"/>
      <c r="T221" s="68"/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T221" s="20" t="s">
        <v>451</v>
      </c>
      <c r="AU221" s="20" t="s">
        <v>91</v>
      </c>
    </row>
    <row r="222" spans="1:65" s="14" customFormat="1">
      <c r="B222" s="214"/>
      <c r="C222" s="215"/>
      <c r="D222" s="205" t="s">
        <v>453</v>
      </c>
      <c r="E222" s="216" t="s">
        <v>19</v>
      </c>
      <c r="F222" s="217" t="s">
        <v>9010</v>
      </c>
      <c r="G222" s="215"/>
      <c r="H222" s="218">
        <v>1</v>
      </c>
      <c r="I222" s="219"/>
      <c r="J222" s="215"/>
      <c r="K222" s="215"/>
      <c r="L222" s="220"/>
      <c r="M222" s="221"/>
      <c r="N222" s="222"/>
      <c r="O222" s="222"/>
      <c r="P222" s="222"/>
      <c r="Q222" s="222"/>
      <c r="R222" s="222"/>
      <c r="S222" s="222"/>
      <c r="T222" s="223"/>
      <c r="AT222" s="224" t="s">
        <v>453</v>
      </c>
      <c r="AU222" s="224" t="s">
        <v>91</v>
      </c>
      <c r="AV222" s="14" t="s">
        <v>91</v>
      </c>
      <c r="AW222" s="14" t="s">
        <v>37</v>
      </c>
      <c r="AX222" s="14" t="s">
        <v>85</v>
      </c>
      <c r="AY222" s="224" t="s">
        <v>443</v>
      </c>
    </row>
    <row r="223" spans="1:65" s="2" customFormat="1" ht="33" customHeight="1">
      <c r="A223" s="37"/>
      <c r="B223" s="38"/>
      <c r="C223" s="247" t="s">
        <v>696</v>
      </c>
      <c r="D223" s="247" t="s">
        <v>731</v>
      </c>
      <c r="E223" s="248" t="s">
        <v>7582</v>
      </c>
      <c r="F223" s="249" t="s">
        <v>7583</v>
      </c>
      <c r="G223" s="250" t="s">
        <v>459</v>
      </c>
      <c r="H223" s="251">
        <v>1</v>
      </c>
      <c r="I223" s="252"/>
      <c r="J223" s="253">
        <f>ROUND(I223*H223,2)</f>
        <v>0</v>
      </c>
      <c r="K223" s="249" t="s">
        <v>7502</v>
      </c>
      <c r="L223" s="254"/>
      <c r="M223" s="255" t="s">
        <v>19</v>
      </c>
      <c r="N223" s="256" t="s">
        <v>49</v>
      </c>
      <c r="O223" s="67"/>
      <c r="P223" s="194">
        <f>O223*H223</f>
        <v>0</v>
      </c>
      <c r="Q223" s="194">
        <v>1.4E-2</v>
      </c>
      <c r="R223" s="194">
        <f>Q223*H223</f>
        <v>1.4E-2</v>
      </c>
      <c r="S223" s="194">
        <v>0</v>
      </c>
      <c r="T223" s="195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196" t="s">
        <v>495</v>
      </c>
      <c r="AT223" s="196" t="s">
        <v>731</v>
      </c>
      <c r="AU223" s="196" t="s">
        <v>91</v>
      </c>
      <c r="AY223" s="20" t="s">
        <v>443</v>
      </c>
      <c r="BE223" s="197">
        <f>IF(N223="základní",J223,0)</f>
        <v>0</v>
      </c>
      <c r="BF223" s="197">
        <f>IF(N223="snížená",J223,0)</f>
        <v>0</v>
      </c>
      <c r="BG223" s="197">
        <f>IF(N223="zákl. přenesená",J223,0)</f>
        <v>0</v>
      </c>
      <c r="BH223" s="197">
        <f>IF(N223="sníž. přenesená",J223,0)</f>
        <v>0</v>
      </c>
      <c r="BI223" s="197">
        <f>IF(N223="nulová",J223,0)</f>
        <v>0</v>
      </c>
      <c r="BJ223" s="20" t="s">
        <v>85</v>
      </c>
      <c r="BK223" s="197">
        <f>ROUND(I223*H223,2)</f>
        <v>0</v>
      </c>
      <c r="BL223" s="20" t="s">
        <v>449</v>
      </c>
      <c r="BM223" s="196" t="s">
        <v>9011</v>
      </c>
    </row>
    <row r="224" spans="1:65" s="2" customFormat="1" ht="44.25" customHeight="1">
      <c r="A224" s="37"/>
      <c r="B224" s="38"/>
      <c r="C224" s="185" t="s">
        <v>703</v>
      </c>
      <c r="D224" s="185" t="s">
        <v>445</v>
      </c>
      <c r="E224" s="186" t="s">
        <v>9012</v>
      </c>
      <c r="F224" s="187" t="s">
        <v>9013</v>
      </c>
      <c r="G224" s="188" t="s">
        <v>459</v>
      </c>
      <c r="H224" s="189">
        <v>2</v>
      </c>
      <c r="I224" s="190"/>
      <c r="J224" s="191">
        <f>ROUND(I224*H224,2)</f>
        <v>0</v>
      </c>
      <c r="K224" s="187" t="s">
        <v>7502</v>
      </c>
      <c r="L224" s="42"/>
      <c r="M224" s="192" t="s">
        <v>19</v>
      </c>
      <c r="N224" s="193" t="s">
        <v>49</v>
      </c>
      <c r="O224" s="67"/>
      <c r="P224" s="194">
        <f>O224*H224</f>
        <v>0</v>
      </c>
      <c r="Q224" s="194">
        <v>1.67E-3</v>
      </c>
      <c r="R224" s="194">
        <f>Q224*H224</f>
        <v>3.3400000000000001E-3</v>
      </c>
      <c r="S224" s="194">
        <v>0</v>
      </c>
      <c r="T224" s="195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196" t="s">
        <v>449</v>
      </c>
      <c r="AT224" s="196" t="s">
        <v>445</v>
      </c>
      <c r="AU224" s="196" t="s">
        <v>91</v>
      </c>
      <c r="AY224" s="20" t="s">
        <v>443</v>
      </c>
      <c r="BE224" s="197">
        <f>IF(N224="základní",J224,0)</f>
        <v>0</v>
      </c>
      <c r="BF224" s="197">
        <f>IF(N224="snížená",J224,0)</f>
        <v>0</v>
      </c>
      <c r="BG224" s="197">
        <f>IF(N224="zákl. přenesená",J224,0)</f>
        <v>0</v>
      </c>
      <c r="BH224" s="197">
        <f>IF(N224="sníž. přenesená",J224,0)</f>
        <v>0</v>
      </c>
      <c r="BI224" s="197">
        <f>IF(N224="nulová",J224,0)</f>
        <v>0</v>
      </c>
      <c r="BJ224" s="20" t="s">
        <v>85</v>
      </c>
      <c r="BK224" s="197">
        <f>ROUND(I224*H224,2)</f>
        <v>0</v>
      </c>
      <c r="BL224" s="20" t="s">
        <v>449</v>
      </c>
      <c r="BM224" s="196" t="s">
        <v>9014</v>
      </c>
    </row>
    <row r="225" spans="1:65" s="2" customFormat="1">
      <c r="A225" s="37"/>
      <c r="B225" s="38"/>
      <c r="C225" s="39"/>
      <c r="D225" s="198" t="s">
        <v>451</v>
      </c>
      <c r="E225" s="39"/>
      <c r="F225" s="199" t="s">
        <v>9015</v>
      </c>
      <c r="G225" s="39"/>
      <c r="H225" s="39"/>
      <c r="I225" s="200"/>
      <c r="J225" s="39"/>
      <c r="K225" s="39"/>
      <c r="L225" s="42"/>
      <c r="M225" s="201"/>
      <c r="N225" s="202"/>
      <c r="O225" s="67"/>
      <c r="P225" s="67"/>
      <c r="Q225" s="67"/>
      <c r="R225" s="67"/>
      <c r="S225" s="67"/>
      <c r="T225" s="68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T225" s="20" t="s">
        <v>451</v>
      </c>
      <c r="AU225" s="20" t="s">
        <v>91</v>
      </c>
    </row>
    <row r="226" spans="1:65" s="14" customFormat="1">
      <c r="B226" s="214"/>
      <c r="C226" s="215"/>
      <c r="D226" s="205" t="s">
        <v>453</v>
      </c>
      <c r="E226" s="216" t="s">
        <v>19</v>
      </c>
      <c r="F226" s="217" t="s">
        <v>9016</v>
      </c>
      <c r="G226" s="215"/>
      <c r="H226" s="218">
        <v>2</v>
      </c>
      <c r="I226" s="219"/>
      <c r="J226" s="215"/>
      <c r="K226" s="215"/>
      <c r="L226" s="220"/>
      <c r="M226" s="221"/>
      <c r="N226" s="222"/>
      <c r="O226" s="222"/>
      <c r="P226" s="222"/>
      <c r="Q226" s="222"/>
      <c r="R226" s="222"/>
      <c r="S226" s="222"/>
      <c r="T226" s="223"/>
      <c r="AT226" s="224" t="s">
        <v>453</v>
      </c>
      <c r="AU226" s="224" t="s">
        <v>91</v>
      </c>
      <c r="AV226" s="14" t="s">
        <v>91</v>
      </c>
      <c r="AW226" s="14" t="s">
        <v>37</v>
      </c>
      <c r="AX226" s="14" t="s">
        <v>85</v>
      </c>
      <c r="AY226" s="224" t="s">
        <v>443</v>
      </c>
    </row>
    <row r="227" spans="1:65" s="2" customFormat="1" ht="16.5" customHeight="1">
      <c r="A227" s="37"/>
      <c r="B227" s="38"/>
      <c r="C227" s="247" t="s">
        <v>708</v>
      </c>
      <c r="D227" s="247" t="s">
        <v>731</v>
      </c>
      <c r="E227" s="248" t="s">
        <v>9017</v>
      </c>
      <c r="F227" s="249" t="s">
        <v>9018</v>
      </c>
      <c r="G227" s="250" t="s">
        <v>459</v>
      </c>
      <c r="H227" s="251">
        <v>2</v>
      </c>
      <c r="I227" s="252"/>
      <c r="J227" s="253">
        <f>ROUND(I227*H227,2)</f>
        <v>0</v>
      </c>
      <c r="K227" s="249" t="s">
        <v>19</v>
      </c>
      <c r="L227" s="254"/>
      <c r="M227" s="255" t="s">
        <v>19</v>
      </c>
      <c r="N227" s="256" t="s">
        <v>49</v>
      </c>
      <c r="O227" s="67"/>
      <c r="P227" s="194">
        <f>O227*H227</f>
        <v>0</v>
      </c>
      <c r="Q227" s="194">
        <v>0</v>
      </c>
      <c r="R227" s="194">
        <f>Q227*H227</f>
        <v>0</v>
      </c>
      <c r="S227" s="194">
        <v>0</v>
      </c>
      <c r="T227" s="195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196" t="s">
        <v>495</v>
      </c>
      <c r="AT227" s="196" t="s">
        <v>731</v>
      </c>
      <c r="AU227" s="196" t="s">
        <v>91</v>
      </c>
      <c r="AY227" s="20" t="s">
        <v>443</v>
      </c>
      <c r="BE227" s="197">
        <f>IF(N227="základní",J227,0)</f>
        <v>0</v>
      </c>
      <c r="BF227" s="197">
        <f>IF(N227="snížená",J227,0)</f>
        <v>0</v>
      </c>
      <c r="BG227" s="197">
        <f>IF(N227="zákl. přenesená",J227,0)</f>
        <v>0</v>
      </c>
      <c r="BH227" s="197">
        <f>IF(N227="sníž. přenesená",J227,0)</f>
        <v>0</v>
      </c>
      <c r="BI227" s="197">
        <f>IF(N227="nulová",J227,0)</f>
        <v>0</v>
      </c>
      <c r="BJ227" s="20" t="s">
        <v>85</v>
      </c>
      <c r="BK227" s="197">
        <f>ROUND(I227*H227,2)</f>
        <v>0</v>
      </c>
      <c r="BL227" s="20" t="s">
        <v>449</v>
      </c>
      <c r="BM227" s="196" t="s">
        <v>9019</v>
      </c>
    </row>
    <row r="228" spans="1:65" s="2" customFormat="1" ht="44.25" customHeight="1">
      <c r="A228" s="37"/>
      <c r="B228" s="38"/>
      <c r="C228" s="185" t="s">
        <v>715</v>
      </c>
      <c r="D228" s="185" t="s">
        <v>445</v>
      </c>
      <c r="E228" s="186" t="s">
        <v>9020</v>
      </c>
      <c r="F228" s="187" t="s">
        <v>9021</v>
      </c>
      <c r="G228" s="188" t="s">
        <v>459</v>
      </c>
      <c r="H228" s="189">
        <v>1</v>
      </c>
      <c r="I228" s="190"/>
      <c r="J228" s="191">
        <f>ROUND(I228*H228,2)</f>
        <v>0</v>
      </c>
      <c r="K228" s="187" t="s">
        <v>7502</v>
      </c>
      <c r="L228" s="42"/>
      <c r="M228" s="192" t="s">
        <v>19</v>
      </c>
      <c r="N228" s="193" t="s">
        <v>49</v>
      </c>
      <c r="O228" s="67"/>
      <c r="P228" s="194">
        <f>O228*H228</f>
        <v>0</v>
      </c>
      <c r="Q228" s="194">
        <v>1.7099999999999999E-3</v>
      </c>
      <c r="R228" s="194">
        <f>Q228*H228</f>
        <v>1.7099999999999999E-3</v>
      </c>
      <c r="S228" s="194">
        <v>0</v>
      </c>
      <c r="T228" s="195">
        <f>S228*H228</f>
        <v>0</v>
      </c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R228" s="196" t="s">
        <v>449</v>
      </c>
      <c r="AT228" s="196" t="s">
        <v>445</v>
      </c>
      <c r="AU228" s="196" t="s">
        <v>91</v>
      </c>
      <c r="AY228" s="20" t="s">
        <v>443</v>
      </c>
      <c r="BE228" s="197">
        <f>IF(N228="základní",J228,0)</f>
        <v>0</v>
      </c>
      <c r="BF228" s="197">
        <f>IF(N228="snížená",J228,0)</f>
        <v>0</v>
      </c>
      <c r="BG228" s="197">
        <f>IF(N228="zákl. přenesená",J228,0)</f>
        <v>0</v>
      </c>
      <c r="BH228" s="197">
        <f>IF(N228="sníž. přenesená",J228,0)</f>
        <v>0</v>
      </c>
      <c r="BI228" s="197">
        <f>IF(N228="nulová",J228,0)</f>
        <v>0</v>
      </c>
      <c r="BJ228" s="20" t="s">
        <v>85</v>
      </c>
      <c r="BK228" s="197">
        <f>ROUND(I228*H228,2)</f>
        <v>0</v>
      </c>
      <c r="BL228" s="20" t="s">
        <v>449</v>
      </c>
      <c r="BM228" s="196" t="s">
        <v>9022</v>
      </c>
    </row>
    <row r="229" spans="1:65" s="2" customFormat="1">
      <c r="A229" s="37"/>
      <c r="B229" s="38"/>
      <c r="C229" s="39"/>
      <c r="D229" s="198" t="s">
        <v>451</v>
      </c>
      <c r="E229" s="39"/>
      <c r="F229" s="199" t="s">
        <v>9023</v>
      </c>
      <c r="G229" s="39"/>
      <c r="H229" s="39"/>
      <c r="I229" s="200"/>
      <c r="J229" s="39"/>
      <c r="K229" s="39"/>
      <c r="L229" s="42"/>
      <c r="M229" s="201"/>
      <c r="N229" s="202"/>
      <c r="O229" s="67"/>
      <c r="P229" s="67"/>
      <c r="Q229" s="67"/>
      <c r="R229" s="67"/>
      <c r="S229" s="67"/>
      <c r="T229" s="68"/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T229" s="20" t="s">
        <v>451</v>
      </c>
      <c r="AU229" s="20" t="s">
        <v>91</v>
      </c>
    </row>
    <row r="230" spans="1:65" s="14" customFormat="1">
      <c r="B230" s="214"/>
      <c r="C230" s="215"/>
      <c r="D230" s="205" t="s">
        <v>453</v>
      </c>
      <c r="E230" s="216" t="s">
        <v>19</v>
      </c>
      <c r="F230" s="217" t="s">
        <v>9024</v>
      </c>
      <c r="G230" s="215"/>
      <c r="H230" s="218">
        <v>1</v>
      </c>
      <c r="I230" s="219"/>
      <c r="J230" s="215"/>
      <c r="K230" s="215"/>
      <c r="L230" s="220"/>
      <c r="M230" s="221"/>
      <c r="N230" s="222"/>
      <c r="O230" s="222"/>
      <c r="P230" s="222"/>
      <c r="Q230" s="222"/>
      <c r="R230" s="222"/>
      <c r="S230" s="222"/>
      <c r="T230" s="223"/>
      <c r="AT230" s="224" t="s">
        <v>453</v>
      </c>
      <c r="AU230" s="224" t="s">
        <v>91</v>
      </c>
      <c r="AV230" s="14" t="s">
        <v>91</v>
      </c>
      <c r="AW230" s="14" t="s">
        <v>37</v>
      </c>
      <c r="AX230" s="14" t="s">
        <v>85</v>
      </c>
      <c r="AY230" s="224" t="s">
        <v>443</v>
      </c>
    </row>
    <row r="231" spans="1:65" s="2" customFormat="1" ht="33" customHeight="1">
      <c r="A231" s="37"/>
      <c r="B231" s="38"/>
      <c r="C231" s="247" t="s">
        <v>720</v>
      </c>
      <c r="D231" s="247" t="s">
        <v>731</v>
      </c>
      <c r="E231" s="248" t="s">
        <v>9025</v>
      </c>
      <c r="F231" s="249" t="s">
        <v>9026</v>
      </c>
      <c r="G231" s="250" t="s">
        <v>459</v>
      </c>
      <c r="H231" s="251">
        <v>1</v>
      </c>
      <c r="I231" s="252"/>
      <c r="J231" s="253">
        <f>ROUND(I231*H231,2)</f>
        <v>0</v>
      </c>
      <c r="K231" s="249" t="s">
        <v>7502</v>
      </c>
      <c r="L231" s="254"/>
      <c r="M231" s="255" t="s">
        <v>19</v>
      </c>
      <c r="N231" s="256" t="s">
        <v>49</v>
      </c>
      <c r="O231" s="67"/>
      <c r="P231" s="194">
        <f>O231*H231</f>
        <v>0</v>
      </c>
      <c r="Q231" s="194">
        <v>1.78E-2</v>
      </c>
      <c r="R231" s="194">
        <f>Q231*H231</f>
        <v>1.78E-2</v>
      </c>
      <c r="S231" s="194">
        <v>0</v>
      </c>
      <c r="T231" s="195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196" t="s">
        <v>495</v>
      </c>
      <c r="AT231" s="196" t="s">
        <v>731</v>
      </c>
      <c r="AU231" s="196" t="s">
        <v>91</v>
      </c>
      <c r="AY231" s="20" t="s">
        <v>443</v>
      </c>
      <c r="BE231" s="197">
        <f>IF(N231="základní",J231,0)</f>
        <v>0</v>
      </c>
      <c r="BF231" s="197">
        <f>IF(N231="snížená",J231,0)</f>
        <v>0</v>
      </c>
      <c r="BG231" s="197">
        <f>IF(N231="zákl. přenesená",J231,0)</f>
        <v>0</v>
      </c>
      <c r="BH231" s="197">
        <f>IF(N231="sníž. přenesená",J231,0)</f>
        <v>0</v>
      </c>
      <c r="BI231" s="197">
        <f>IF(N231="nulová",J231,0)</f>
        <v>0</v>
      </c>
      <c r="BJ231" s="20" t="s">
        <v>85</v>
      </c>
      <c r="BK231" s="197">
        <f>ROUND(I231*H231,2)</f>
        <v>0</v>
      </c>
      <c r="BL231" s="20" t="s">
        <v>449</v>
      </c>
      <c r="BM231" s="196" t="s">
        <v>9027</v>
      </c>
    </row>
    <row r="232" spans="1:65" s="2" customFormat="1" ht="37.9" customHeight="1">
      <c r="A232" s="37"/>
      <c r="B232" s="38"/>
      <c r="C232" s="185" t="s">
        <v>730</v>
      </c>
      <c r="D232" s="185" t="s">
        <v>445</v>
      </c>
      <c r="E232" s="186" t="s">
        <v>9028</v>
      </c>
      <c r="F232" s="187" t="s">
        <v>9029</v>
      </c>
      <c r="G232" s="188" t="s">
        <v>132</v>
      </c>
      <c r="H232" s="189">
        <v>4</v>
      </c>
      <c r="I232" s="190"/>
      <c r="J232" s="191">
        <f>ROUND(I232*H232,2)</f>
        <v>0</v>
      </c>
      <c r="K232" s="187" t="s">
        <v>7502</v>
      </c>
      <c r="L232" s="42"/>
      <c r="M232" s="192" t="s">
        <v>19</v>
      </c>
      <c r="N232" s="193" t="s">
        <v>49</v>
      </c>
      <c r="O232" s="67"/>
      <c r="P232" s="194">
        <f>O232*H232</f>
        <v>0</v>
      </c>
      <c r="Q232" s="194">
        <v>0</v>
      </c>
      <c r="R232" s="194">
        <f>Q232*H232</f>
        <v>0</v>
      </c>
      <c r="S232" s="194">
        <v>0</v>
      </c>
      <c r="T232" s="195">
        <f>S232*H232</f>
        <v>0</v>
      </c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R232" s="196" t="s">
        <v>449</v>
      </c>
      <c r="AT232" s="196" t="s">
        <v>445</v>
      </c>
      <c r="AU232" s="196" t="s">
        <v>91</v>
      </c>
      <c r="AY232" s="20" t="s">
        <v>443</v>
      </c>
      <c r="BE232" s="197">
        <f>IF(N232="základní",J232,0)</f>
        <v>0</v>
      </c>
      <c r="BF232" s="197">
        <f>IF(N232="snížená",J232,0)</f>
        <v>0</v>
      </c>
      <c r="BG232" s="197">
        <f>IF(N232="zákl. přenesená",J232,0)</f>
        <v>0</v>
      </c>
      <c r="BH232" s="197">
        <f>IF(N232="sníž. přenesená",J232,0)</f>
        <v>0</v>
      </c>
      <c r="BI232" s="197">
        <f>IF(N232="nulová",J232,0)</f>
        <v>0</v>
      </c>
      <c r="BJ232" s="20" t="s">
        <v>85</v>
      </c>
      <c r="BK232" s="197">
        <f>ROUND(I232*H232,2)</f>
        <v>0</v>
      </c>
      <c r="BL232" s="20" t="s">
        <v>449</v>
      </c>
      <c r="BM232" s="196" t="s">
        <v>9030</v>
      </c>
    </row>
    <row r="233" spans="1:65" s="2" customFormat="1">
      <c r="A233" s="37"/>
      <c r="B233" s="38"/>
      <c r="C233" s="39"/>
      <c r="D233" s="198" t="s">
        <v>451</v>
      </c>
      <c r="E233" s="39"/>
      <c r="F233" s="199" t="s">
        <v>9031</v>
      </c>
      <c r="G233" s="39"/>
      <c r="H233" s="39"/>
      <c r="I233" s="200"/>
      <c r="J233" s="39"/>
      <c r="K233" s="39"/>
      <c r="L233" s="42"/>
      <c r="M233" s="201"/>
      <c r="N233" s="202"/>
      <c r="O233" s="67"/>
      <c r="P233" s="67"/>
      <c r="Q233" s="67"/>
      <c r="R233" s="67"/>
      <c r="S233" s="67"/>
      <c r="T233" s="68"/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T233" s="20" t="s">
        <v>451</v>
      </c>
      <c r="AU233" s="20" t="s">
        <v>91</v>
      </c>
    </row>
    <row r="234" spans="1:65" s="2" customFormat="1" ht="21.75" customHeight="1">
      <c r="A234" s="37"/>
      <c r="B234" s="38"/>
      <c r="C234" s="247" t="s">
        <v>736</v>
      </c>
      <c r="D234" s="247" t="s">
        <v>731</v>
      </c>
      <c r="E234" s="248" t="s">
        <v>9032</v>
      </c>
      <c r="F234" s="249" t="s">
        <v>9033</v>
      </c>
      <c r="G234" s="250" t="s">
        <v>132</v>
      </c>
      <c r="H234" s="251">
        <v>4.0599999999999996</v>
      </c>
      <c r="I234" s="252"/>
      <c r="J234" s="253">
        <f>ROUND(I234*H234,2)</f>
        <v>0</v>
      </c>
      <c r="K234" s="249" t="s">
        <v>7502</v>
      </c>
      <c r="L234" s="254"/>
      <c r="M234" s="255" t="s">
        <v>19</v>
      </c>
      <c r="N234" s="256" t="s">
        <v>49</v>
      </c>
      <c r="O234" s="67"/>
      <c r="P234" s="194">
        <f>O234*H234</f>
        <v>0</v>
      </c>
      <c r="Q234" s="194">
        <v>2.14E-3</v>
      </c>
      <c r="R234" s="194">
        <f>Q234*H234</f>
        <v>8.6883999999999989E-3</v>
      </c>
      <c r="S234" s="194">
        <v>0</v>
      </c>
      <c r="T234" s="195">
        <f>S234*H234</f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196" t="s">
        <v>495</v>
      </c>
      <c r="AT234" s="196" t="s">
        <v>731</v>
      </c>
      <c r="AU234" s="196" t="s">
        <v>91</v>
      </c>
      <c r="AY234" s="20" t="s">
        <v>443</v>
      </c>
      <c r="BE234" s="197">
        <f>IF(N234="základní",J234,0)</f>
        <v>0</v>
      </c>
      <c r="BF234" s="197">
        <f>IF(N234="snížená",J234,0)</f>
        <v>0</v>
      </c>
      <c r="BG234" s="197">
        <f>IF(N234="zákl. přenesená",J234,0)</f>
        <v>0</v>
      </c>
      <c r="BH234" s="197">
        <f>IF(N234="sníž. přenesená",J234,0)</f>
        <v>0</v>
      </c>
      <c r="BI234" s="197">
        <f>IF(N234="nulová",J234,0)</f>
        <v>0</v>
      </c>
      <c r="BJ234" s="20" t="s">
        <v>85</v>
      </c>
      <c r="BK234" s="197">
        <f>ROUND(I234*H234,2)</f>
        <v>0</v>
      </c>
      <c r="BL234" s="20" t="s">
        <v>449</v>
      </c>
      <c r="BM234" s="196" t="s">
        <v>9034</v>
      </c>
    </row>
    <row r="235" spans="1:65" s="14" customFormat="1">
      <c r="B235" s="214"/>
      <c r="C235" s="215"/>
      <c r="D235" s="205" t="s">
        <v>453</v>
      </c>
      <c r="E235" s="216" t="s">
        <v>19</v>
      </c>
      <c r="F235" s="217" t="s">
        <v>9035</v>
      </c>
      <c r="G235" s="215"/>
      <c r="H235" s="218">
        <v>4.0599999999999996</v>
      </c>
      <c r="I235" s="219"/>
      <c r="J235" s="215"/>
      <c r="K235" s="215"/>
      <c r="L235" s="220"/>
      <c r="M235" s="221"/>
      <c r="N235" s="222"/>
      <c r="O235" s="222"/>
      <c r="P235" s="222"/>
      <c r="Q235" s="222"/>
      <c r="R235" s="222"/>
      <c r="S235" s="222"/>
      <c r="T235" s="223"/>
      <c r="AT235" s="224" t="s">
        <v>453</v>
      </c>
      <c r="AU235" s="224" t="s">
        <v>91</v>
      </c>
      <c r="AV235" s="14" t="s">
        <v>91</v>
      </c>
      <c r="AW235" s="14" t="s">
        <v>37</v>
      </c>
      <c r="AX235" s="14" t="s">
        <v>85</v>
      </c>
      <c r="AY235" s="224" t="s">
        <v>443</v>
      </c>
    </row>
    <row r="236" spans="1:65" s="2" customFormat="1" ht="37.9" customHeight="1">
      <c r="A236" s="37"/>
      <c r="B236" s="38"/>
      <c r="C236" s="185" t="s">
        <v>748</v>
      </c>
      <c r="D236" s="185" t="s">
        <v>445</v>
      </c>
      <c r="E236" s="186" t="s">
        <v>9036</v>
      </c>
      <c r="F236" s="187" t="s">
        <v>9037</v>
      </c>
      <c r="G236" s="188" t="s">
        <v>459</v>
      </c>
      <c r="H236" s="189">
        <v>1</v>
      </c>
      <c r="I236" s="190"/>
      <c r="J236" s="191">
        <f>ROUND(I236*H236,2)</f>
        <v>0</v>
      </c>
      <c r="K236" s="187" t="s">
        <v>7502</v>
      </c>
      <c r="L236" s="42"/>
      <c r="M236" s="192" t="s">
        <v>19</v>
      </c>
      <c r="N236" s="193" t="s">
        <v>49</v>
      </c>
      <c r="O236" s="67"/>
      <c r="P236" s="194">
        <f>O236*H236</f>
        <v>0</v>
      </c>
      <c r="Q236" s="194">
        <v>6.9999999999999999E-4</v>
      </c>
      <c r="R236" s="194">
        <f>Q236*H236</f>
        <v>6.9999999999999999E-4</v>
      </c>
      <c r="S236" s="194">
        <v>0</v>
      </c>
      <c r="T236" s="195">
        <f>S236*H236</f>
        <v>0</v>
      </c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R236" s="196" t="s">
        <v>449</v>
      </c>
      <c r="AT236" s="196" t="s">
        <v>445</v>
      </c>
      <c r="AU236" s="196" t="s">
        <v>91</v>
      </c>
      <c r="AY236" s="20" t="s">
        <v>443</v>
      </c>
      <c r="BE236" s="197">
        <f>IF(N236="základní",J236,0)</f>
        <v>0</v>
      </c>
      <c r="BF236" s="197">
        <f>IF(N236="snížená",J236,0)</f>
        <v>0</v>
      </c>
      <c r="BG236" s="197">
        <f>IF(N236="zákl. přenesená",J236,0)</f>
        <v>0</v>
      </c>
      <c r="BH236" s="197">
        <f>IF(N236="sníž. přenesená",J236,0)</f>
        <v>0</v>
      </c>
      <c r="BI236" s="197">
        <f>IF(N236="nulová",J236,0)</f>
        <v>0</v>
      </c>
      <c r="BJ236" s="20" t="s">
        <v>85</v>
      </c>
      <c r="BK236" s="197">
        <f>ROUND(I236*H236,2)</f>
        <v>0</v>
      </c>
      <c r="BL236" s="20" t="s">
        <v>449</v>
      </c>
      <c r="BM236" s="196" t="s">
        <v>9038</v>
      </c>
    </row>
    <row r="237" spans="1:65" s="2" customFormat="1">
      <c r="A237" s="37"/>
      <c r="B237" s="38"/>
      <c r="C237" s="39"/>
      <c r="D237" s="198" t="s">
        <v>451</v>
      </c>
      <c r="E237" s="39"/>
      <c r="F237" s="199" t="s">
        <v>9039</v>
      </c>
      <c r="G237" s="39"/>
      <c r="H237" s="39"/>
      <c r="I237" s="200"/>
      <c r="J237" s="39"/>
      <c r="K237" s="39"/>
      <c r="L237" s="42"/>
      <c r="M237" s="201"/>
      <c r="N237" s="202"/>
      <c r="O237" s="67"/>
      <c r="P237" s="67"/>
      <c r="Q237" s="67"/>
      <c r="R237" s="67"/>
      <c r="S237" s="67"/>
      <c r="T237" s="68"/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T237" s="20" t="s">
        <v>451</v>
      </c>
      <c r="AU237" s="20" t="s">
        <v>91</v>
      </c>
    </row>
    <row r="238" spans="1:65" s="2" customFormat="1" ht="24.2" customHeight="1">
      <c r="A238" s="37"/>
      <c r="B238" s="38"/>
      <c r="C238" s="247" t="s">
        <v>755</v>
      </c>
      <c r="D238" s="247" t="s">
        <v>731</v>
      </c>
      <c r="E238" s="248" t="s">
        <v>9040</v>
      </c>
      <c r="F238" s="249" t="s">
        <v>9041</v>
      </c>
      <c r="G238" s="250" t="s">
        <v>459</v>
      </c>
      <c r="H238" s="251">
        <v>1</v>
      </c>
      <c r="I238" s="252"/>
      <c r="J238" s="253">
        <f>ROUND(I238*H238,2)</f>
        <v>0</v>
      </c>
      <c r="K238" s="249" t="s">
        <v>19</v>
      </c>
      <c r="L238" s="254"/>
      <c r="M238" s="255" t="s">
        <v>19</v>
      </c>
      <c r="N238" s="256" t="s">
        <v>49</v>
      </c>
      <c r="O238" s="67"/>
      <c r="P238" s="194">
        <f>O238*H238</f>
        <v>0</v>
      </c>
      <c r="Q238" s="194">
        <v>4.1999999999999997E-3</v>
      </c>
      <c r="R238" s="194">
        <f>Q238*H238</f>
        <v>4.1999999999999997E-3</v>
      </c>
      <c r="S238" s="194">
        <v>0</v>
      </c>
      <c r="T238" s="195">
        <f>S238*H238</f>
        <v>0</v>
      </c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R238" s="196" t="s">
        <v>495</v>
      </c>
      <c r="AT238" s="196" t="s">
        <v>731</v>
      </c>
      <c r="AU238" s="196" t="s">
        <v>91</v>
      </c>
      <c r="AY238" s="20" t="s">
        <v>443</v>
      </c>
      <c r="BE238" s="197">
        <f>IF(N238="základní",J238,0)</f>
        <v>0</v>
      </c>
      <c r="BF238" s="197">
        <f>IF(N238="snížená",J238,0)</f>
        <v>0</v>
      </c>
      <c r="BG238" s="197">
        <f>IF(N238="zákl. přenesená",J238,0)</f>
        <v>0</v>
      </c>
      <c r="BH238" s="197">
        <f>IF(N238="sníž. přenesená",J238,0)</f>
        <v>0</v>
      </c>
      <c r="BI238" s="197">
        <f>IF(N238="nulová",J238,0)</f>
        <v>0</v>
      </c>
      <c r="BJ238" s="20" t="s">
        <v>85</v>
      </c>
      <c r="BK238" s="197">
        <f>ROUND(I238*H238,2)</f>
        <v>0</v>
      </c>
      <c r="BL238" s="20" t="s">
        <v>449</v>
      </c>
      <c r="BM238" s="196" t="s">
        <v>9042</v>
      </c>
    </row>
    <row r="239" spans="1:65" s="2" customFormat="1" ht="24.2" customHeight="1">
      <c r="A239" s="37"/>
      <c r="B239" s="38"/>
      <c r="C239" s="185" t="s">
        <v>761</v>
      </c>
      <c r="D239" s="185" t="s">
        <v>445</v>
      </c>
      <c r="E239" s="186" t="s">
        <v>9043</v>
      </c>
      <c r="F239" s="187" t="s">
        <v>9044</v>
      </c>
      <c r="G239" s="188" t="s">
        <v>459</v>
      </c>
      <c r="H239" s="189">
        <v>1</v>
      </c>
      <c r="I239" s="190"/>
      <c r="J239" s="191">
        <f>ROUND(I239*H239,2)</f>
        <v>0</v>
      </c>
      <c r="K239" s="187" t="s">
        <v>7502</v>
      </c>
      <c r="L239" s="42"/>
      <c r="M239" s="192" t="s">
        <v>19</v>
      </c>
      <c r="N239" s="193" t="s">
        <v>49</v>
      </c>
      <c r="O239" s="67"/>
      <c r="P239" s="194">
        <f>O239*H239</f>
        <v>0</v>
      </c>
      <c r="Q239" s="194">
        <v>1.8E-3</v>
      </c>
      <c r="R239" s="194">
        <f>Q239*H239</f>
        <v>1.8E-3</v>
      </c>
      <c r="S239" s="194">
        <v>0</v>
      </c>
      <c r="T239" s="195">
        <f>S239*H239</f>
        <v>0</v>
      </c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R239" s="196" t="s">
        <v>449</v>
      </c>
      <c r="AT239" s="196" t="s">
        <v>445</v>
      </c>
      <c r="AU239" s="196" t="s">
        <v>91</v>
      </c>
      <c r="AY239" s="20" t="s">
        <v>443</v>
      </c>
      <c r="BE239" s="197">
        <f>IF(N239="základní",J239,0)</f>
        <v>0</v>
      </c>
      <c r="BF239" s="197">
        <f>IF(N239="snížená",J239,0)</f>
        <v>0</v>
      </c>
      <c r="BG239" s="197">
        <f>IF(N239="zákl. přenesená",J239,0)</f>
        <v>0</v>
      </c>
      <c r="BH239" s="197">
        <f>IF(N239="sníž. přenesená",J239,0)</f>
        <v>0</v>
      </c>
      <c r="BI239" s="197">
        <f>IF(N239="nulová",J239,0)</f>
        <v>0</v>
      </c>
      <c r="BJ239" s="20" t="s">
        <v>85</v>
      </c>
      <c r="BK239" s="197">
        <f>ROUND(I239*H239,2)</f>
        <v>0</v>
      </c>
      <c r="BL239" s="20" t="s">
        <v>449</v>
      </c>
      <c r="BM239" s="196" t="s">
        <v>9045</v>
      </c>
    </row>
    <row r="240" spans="1:65" s="2" customFormat="1">
      <c r="A240" s="37"/>
      <c r="B240" s="38"/>
      <c r="C240" s="39"/>
      <c r="D240" s="198" t="s">
        <v>451</v>
      </c>
      <c r="E240" s="39"/>
      <c r="F240" s="199" t="s">
        <v>9046</v>
      </c>
      <c r="G240" s="39"/>
      <c r="H240" s="39"/>
      <c r="I240" s="200"/>
      <c r="J240" s="39"/>
      <c r="K240" s="39"/>
      <c r="L240" s="42"/>
      <c r="M240" s="201"/>
      <c r="N240" s="202"/>
      <c r="O240" s="67"/>
      <c r="P240" s="67"/>
      <c r="Q240" s="67"/>
      <c r="R240" s="67"/>
      <c r="S240" s="67"/>
      <c r="T240" s="68"/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T240" s="20" t="s">
        <v>451</v>
      </c>
      <c r="AU240" s="20" t="s">
        <v>91</v>
      </c>
    </row>
    <row r="241" spans="1:65" s="2" customFormat="1" ht="24.2" customHeight="1">
      <c r="A241" s="37"/>
      <c r="B241" s="38"/>
      <c r="C241" s="247" t="s">
        <v>746</v>
      </c>
      <c r="D241" s="247" t="s">
        <v>731</v>
      </c>
      <c r="E241" s="248" t="s">
        <v>9047</v>
      </c>
      <c r="F241" s="249" t="s">
        <v>9048</v>
      </c>
      <c r="G241" s="250" t="s">
        <v>459</v>
      </c>
      <c r="H241" s="251">
        <v>1</v>
      </c>
      <c r="I241" s="252"/>
      <c r="J241" s="253">
        <f>ROUND(I241*H241,2)</f>
        <v>0</v>
      </c>
      <c r="K241" s="249" t="s">
        <v>7502</v>
      </c>
      <c r="L241" s="254"/>
      <c r="M241" s="255" t="s">
        <v>19</v>
      </c>
      <c r="N241" s="256" t="s">
        <v>49</v>
      </c>
      <c r="O241" s="67"/>
      <c r="P241" s="194">
        <f>O241*H241</f>
        <v>0</v>
      </c>
      <c r="Q241" s="194">
        <v>1.4E-2</v>
      </c>
      <c r="R241" s="194">
        <f>Q241*H241</f>
        <v>1.4E-2</v>
      </c>
      <c r="S241" s="194">
        <v>0</v>
      </c>
      <c r="T241" s="195">
        <f>S241*H241</f>
        <v>0</v>
      </c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R241" s="196" t="s">
        <v>495</v>
      </c>
      <c r="AT241" s="196" t="s">
        <v>731</v>
      </c>
      <c r="AU241" s="196" t="s">
        <v>91</v>
      </c>
      <c r="AY241" s="20" t="s">
        <v>443</v>
      </c>
      <c r="BE241" s="197">
        <f>IF(N241="základní",J241,0)</f>
        <v>0</v>
      </c>
      <c r="BF241" s="197">
        <f>IF(N241="snížená",J241,0)</f>
        <v>0</v>
      </c>
      <c r="BG241" s="197">
        <f>IF(N241="zákl. přenesená",J241,0)</f>
        <v>0</v>
      </c>
      <c r="BH241" s="197">
        <f>IF(N241="sníž. přenesená",J241,0)</f>
        <v>0</v>
      </c>
      <c r="BI241" s="197">
        <f>IF(N241="nulová",J241,0)</f>
        <v>0</v>
      </c>
      <c r="BJ241" s="20" t="s">
        <v>85</v>
      </c>
      <c r="BK241" s="197">
        <f>ROUND(I241*H241,2)</f>
        <v>0</v>
      </c>
      <c r="BL241" s="20" t="s">
        <v>449</v>
      </c>
      <c r="BM241" s="196" t="s">
        <v>9049</v>
      </c>
    </row>
    <row r="242" spans="1:65" s="2" customFormat="1" ht="37.9" customHeight="1">
      <c r="A242" s="37"/>
      <c r="B242" s="38"/>
      <c r="C242" s="185" t="s">
        <v>774</v>
      </c>
      <c r="D242" s="185" t="s">
        <v>445</v>
      </c>
      <c r="E242" s="186" t="s">
        <v>9050</v>
      </c>
      <c r="F242" s="187" t="s">
        <v>9051</v>
      </c>
      <c r="G242" s="188" t="s">
        <v>459</v>
      </c>
      <c r="H242" s="189">
        <v>1</v>
      </c>
      <c r="I242" s="190"/>
      <c r="J242" s="191">
        <f>ROUND(I242*H242,2)</f>
        <v>0</v>
      </c>
      <c r="K242" s="187" t="s">
        <v>7502</v>
      </c>
      <c r="L242" s="42"/>
      <c r="M242" s="192" t="s">
        <v>19</v>
      </c>
      <c r="N242" s="193" t="s">
        <v>49</v>
      </c>
      <c r="O242" s="67"/>
      <c r="P242" s="194">
        <f>O242*H242</f>
        <v>0</v>
      </c>
      <c r="Q242" s="194">
        <v>0</v>
      </c>
      <c r="R242" s="194">
        <f>Q242*H242</f>
        <v>0</v>
      </c>
      <c r="S242" s="194">
        <v>0</v>
      </c>
      <c r="T242" s="195">
        <f>S242*H242</f>
        <v>0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196" t="s">
        <v>449</v>
      </c>
      <c r="AT242" s="196" t="s">
        <v>445</v>
      </c>
      <c r="AU242" s="196" t="s">
        <v>91</v>
      </c>
      <c r="AY242" s="20" t="s">
        <v>443</v>
      </c>
      <c r="BE242" s="197">
        <f>IF(N242="základní",J242,0)</f>
        <v>0</v>
      </c>
      <c r="BF242" s="197">
        <f>IF(N242="snížená",J242,0)</f>
        <v>0</v>
      </c>
      <c r="BG242" s="197">
        <f>IF(N242="zákl. přenesená",J242,0)</f>
        <v>0</v>
      </c>
      <c r="BH242" s="197">
        <f>IF(N242="sníž. přenesená",J242,0)</f>
        <v>0</v>
      </c>
      <c r="BI242" s="197">
        <f>IF(N242="nulová",J242,0)</f>
        <v>0</v>
      </c>
      <c r="BJ242" s="20" t="s">
        <v>85</v>
      </c>
      <c r="BK242" s="197">
        <f>ROUND(I242*H242,2)</f>
        <v>0</v>
      </c>
      <c r="BL242" s="20" t="s">
        <v>449</v>
      </c>
      <c r="BM242" s="196" t="s">
        <v>9052</v>
      </c>
    </row>
    <row r="243" spans="1:65" s="2" customFormat="1">
      <c r="A243" s="37"/>
      <c r="B243" s="38"/>
      <c r="C243" s="39"/>
      <c r="D243" s="198" t="s">
        <v>451</v>
      </c>
      <c r="E243" s="39"/>
      <c r="F243" s="199" t="s">
        <v>9053</v>
      </c>
      <c r="G243" s="39"/>
      <c r="H243" s="39"/>
      <c r="I243" s="200"/>
      <c r="J243" s="39"/>
      <c r="K243" s="39"/>
      <c r="L243" s="42"/>
      <c r="M243" s="201"/>
      <c r="N243" s="202"/>
      <c r="O243" s="67"/>
      <c r="P243" s="67"/>
      <c r="Q243" s="67"/>
      <c r="R243" s="67"/>
      <c r="S243" s="67"/>
      <c r="T243" s="68"/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T243" s="20" t="s">
        <v>451</v>
      </c>
      <c r="AU243" s="20" t="s">
        <v>91</v>
      </c>
    </row>
    <row r="244" spans="1:65" s="2" customFormat="1" ht="49.15" customHeight="1">
      <c r="A244" s="37"/>
      <c r="B244" s="38"/>
      <c r="C244" s="185" t="s">
        <v>781</v>
      </c>
      <c r="D244" s="185" t="s">
        <v>445</v>
      </c>
      <c r="E244" s="186" t="s">
        <v>9054</v>
      </c>
      <c r="F244" s="187" t="s">
        <v>9055</v>
      </c>
      <c r="G244" s="188" t="s">
        <v>459</v>
      </c>
      <c r="H244" s="189">
        <v>1</v>
      </c>
      <c r="I244" s="190"/>
      <c r="J244" s="191">
        <f>ROUND(I244*H244,2)</f>
        <v>0</v>
      </c>
      <c r="K244" s="187" t="s">
        <v>7502</v>
      </c>
      <c r="L244" s="42"/>
      <c r="M244" s="192" t="s">
        <v>19</v>
      </c>
      <c r="N244" s="193" t="s">
        <v>49</v>
      </c>
      <c r="O244" s="67"/>
      <c r="P244" s="194">
        <f>O244*H244</f>
        <v>0</v>
      </c>
      <c r="Q244" s="194">
        <v>1.6199999999999999E-3</v>
      </c>
      <c r="R244" s="194">
        <f>Q244*H244</f>
        <v>1.6199999999999999E-3</v>
      </c>
      <c r="S244" s="194">
        <v>0</v>
      </c>
      <c r="T244" s="195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196" t="s">
        <v>449</v>
      </c>
      <c r="AT244" s="196" t="s">
        <v>445</v>
      </c>
      <c r="AU244" s="196" t="s">
        <v>91</v>
      </c>
      <c r="AY244" s="20" t="s">
        <v>443</v>
      </c>
      <c r="BE244" s="197">
        <f>IF(N244="základní",J244,0)</f>
        <v>0</v>
      </c>
      <c r="BF244" s="197">
        <f>IF(N244="snížená",J244,0)</f>
        <v>0</v>
      </c>
      <c r="BG244" s="197">
        <f>IF(N244="zákl. přenesená",J244,0)</f>
        <v>0</v>
      </c>
      <c r="BH244" s="197">
        <f>IF(N244="sníž. přenesená",J244,0)</f>
        <v>0</v>
      </c>
      <c r="BI244" s="197">
        <f>IF(N244="nulová",J244,0)</f>
        <v>0</v>
      </c>
      <c r="BJ244" s="20" t="s">
        <v>85</v>
      </c>
      <c r="BK244" s="197">
        <f>ROUND(I244*H244,2)</f>
        <v>0</v>
      </c>
      <c r="BL244" s="20" t="s">
        <v>449</v>
      </c>
      <c r="BM244" s="196" t="s">
        <v>9056</v>
      </c>
    </row>
    <row r="245" spans="1:65" s="2" customFormat="1">
      <c r="A245" s="37"/>
      <c r="B245" s="38"/>
      <c r="C245" s="39"/>
      <c r="D245" s="198" t="s">
        <v>451</v>
      </c>
      <c r="E245" s="39"/>
      <c r="F245" s="199" t="s">
        <v>9057</v>
      </c>
      <c r="G245" s="39"/>
      <c r="H245" s="39"/>
      <c r="I245" s="200"/>
      <c r="J245" s="39"/>
      <c r="K245" s="39"/>
      <c r="L245" s="42"/>
      <c r="M245" s="201"/>
      <c r="N245" s="202"/>
      <c r="O245" s="67"/>
      <c r="P245" s="67"/>
      <c r="Q245" s="67"/>
      <c r="R245" s="67"/>
      <c r="S245" s="67"/>
      <c r="T245" s="68"/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T245" s="20" t="s">
        <v>451</v>
      </c>
      <c r="AU245" s="20" t="s">
        <v>91</v>
      </c>
    </row>
    <row r="246" spans="1:65" s="2" customFormat="1" ht="21.75" customHeight="1">
      <c r="A246" s="37"/>
      <c r="B246" s="38"/>
      <c r="C246" s="247" t="s">
        <v>789</v>
      </c>
      <c r="D246" s="247" t="s">
        <v>731</v>
      </c>
      <c r="E246" s="248" t="s">
        <v>9058</v>
      </c>
      <c r="F246" s="249" t="s">
        <v>9059</v>
      </c>
      <c r="G246" s="250" t="s">
        <v>459</v>
      </c>
      <c r="H246" s="251">
        <v>1</v>
      </c>
      <c r="I246" s="252"/>
      <c r="J246" s="253">
        <f>ROUND(I246*H246,2)</f>
        <v>0</v>
      </c>
      <c r="K246" s="249" t="s">
        <v>7502</v>
      </c>
      <c r="L246" s="254"/>
      <c r="M246" s="255" t="s">
        <v>19</v>
      </c>
      <c r="N246" s="256" t="s">
        <v>49</v>
      </c>
      <c r="O246" s="67"/>
      <c r="P246" s="194">
        <f>O246*H246</f>
        <v>0</v>
      </c>
      <c r="Q246" s="194">
        <v>3.5000000000000001E-3</v>
      </c>
      <c r="R246" s="194">
        <f>Q246*H246</f>
        <v>3.5000000000000001E-3</v>
      </c>
      <c r="S246" s="194">
        <v>0</v>
      </c>
      <c r="T246" s="195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196" t="s">
        <v>495</v>
      </c>
      <c r="AT246" s="196" t="s">
        <v>731</v>
      </c>
      <c r="AU246" s="196" t="s">
        <v>91</v>
      </c>
      <c r="AY246" s="20" t="s">
        <v>443</v>
      </c>
      <c r="BE246" s="197">
        <f>IF(N246="základní",J246,0)</f>
        <v>0</v>
      </c>
      <c r="BF246" s="197">
        <f>IF(N246="snížená",J246,0)</f>
        <v>0</v>
      </c>
      <c r="BG246" s="197">
        <f>IF(N246="zákl. přenesená",J246,0)</f>
        <v>0</v>
      </c>
      <c r="BH246" s="197">
        <f>IF(N246="sníž. přenesená",J246,0)</f>
        <v>0</v>
      </c>
      <c r="BI246" s="197">
        <f>IF(N246="nulová",J246,0)</f>
        <v>0</v>
      </c>
      <c r="BJ246" s="20" t="s">
        <v>85</v>
      </c>
      <c r="BK246" s="197">
        <f>ROUND(I246*H246,2)</f>
        <v>0</v>
      </c>
      <c r="BL246" s="20" t="s">
        <v>449</v>
      </c>
      <c r="BM246" s="196" t="s">
        <v>9060</v>
      </c>
    </row>
    <row r="247" spans="1:65" s="2" customFormat="1" ht="24.2" customHeight="1">
      <c r="A247" s="37"/>
      <c r="B247" s="38"/>
      <c r="C247" s="247" t="s">
        <v>804</v>
      </c>
      <c r="D247" s="247" t="s">
        <v>731</v>
      </c>
      <c r="E247" s="248" t="s">
        <v>7602</v>
      </c>
      <c r="F247" s="249" t="s">
        <v>7603</v>
      </c>
      <c r="G247" s="250" t="s">
        <v>459</v>
      </c>
      <c r="H247" s="251">
        <v>3</v>
      </c>
      <c r="I247" s="252"/>
      <c r="J247" s="253">
        <f>ROUND(I247*H247,2)</f>
        <v>0</v>
      </c>
      <c r="K247" s="249" t="s">
        <v>7502</v>
      </c>
      <c r="L247" s="254"/>
      <c r="M247" s="255" t="s">
        <v>19</v>
      </c>
      <c r="N247" s="256" t="s">
        <v>49</v>
      </c>
      <c r="O247" s="67"/>
      <c r="P247" s="194">
        <f>O247*H247</f>
        <v>0</v>
      </c>
      <c r="Q247" s="194">
        <v>1.7999999999999999E-2</v>
      </c>
      <c r="R247" s="194">
        <f>Q247*H247</f>
        <v>5.3999999999999992E-2</v>
      </c>
      <c r="S247" s="194">
        <v>0</v>
      </c>
      <c r="T247" s="195">
        <f>S247*H247</f>
        <v>0</v>
      </c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R247" s="196" t="s">
        <v>495</v>
      </c>
      <c r="AT247" s="196" t="s">
        <v>731</v>
      </c>
      <c r="AU247" s="196" t="s">
        <v>91</v>
      </c>
      <c r="AY247" s="20" t="s">
        <v>443</v>
      </c>
      <c r="BE247" s="197">
        <f>IF(N247="základní",J247,0)</f>
        <v>0</v>
      </c>
      <c r="BF247" s="197">
        <f>IF(N247="snížená",J247,0)</f>
        <v>0</v>
      </c>
      <c r="BG247" s="197">
        <f>IF(N247="zákl. přenesená",J247,0)</f>
        <v>0</v>
      </c>
      <c r="BH247" s="197">
        <f>IF(N247="sníž. přenesená",J247,0)</f>
        <v>0</v>
      </c>
      <c r="BI247" s="197">
        <f>IF(N247="nulová",J247,0)</f>
        <v>0</v>
      </c>
      <c r="BJ247" s="20" t="s">
        <v>85</v>
      </c>
      <c r="BK247" s="197">
        <f>ROUND(I247*H247,2)</f>
        <v>0</v>
      </c>
      <c r="BL247" s="20" t="s">
        <v>449</v>
      </c>
      <c r="BM247" s="196" t="s">
        <v>9061</v>
      </c>
    </row>
    <row r="248" spans="1:65" s="2" customFormat="1" ht="37.9" customHeight="1">
      <c r="A248" s="37"/>
      <c r="B248" s="38"/>
      <c r="C248" s="185" t="s">
        <v>817</v>
      </c>
      <c r="D248" s="185" t="s">
        <v>445</v>
      </c>
      <c r="E248" s="186" t="s">
        <v>7598</v>
      </c>
      <c r="F248" s="187" t="s">
        <v>7599</v>
      </c>
      <c r="G248" s="188" t="s">
        <v>459</v>
      </c>
      <c r="H248" s="189">
        <v>2</v>
      </c>
      <c r="I248" s="190"/>
      <c r="J248" s="191">
        <f>ROUND(I248*H248,2)</f>
        <v>0</v>
      </c>
      <c r="K248" s="187" t="s">
        <v>7502</v>
      </c>
      <c r="L248" s="42"/>
      <c r="M248" s="192" t="s">
        <v>19</v>
      </c>
      <c r="N248" s="193" t="s">
        <v>49</v>
      </c>
      <c r="O248" s="67"/>
      <c r="P248" s="194">
        <f>O248*H248</f>
        <v>0</v>
      </c>
      <c r="Q248" s="194">
        <v>1.6199999999999999E-3</v>
      </c>
      <c r="R248" s="194">
        <f>Q248*H248</f>
        <v>3.2399999999999998E-3</v>
      </c>
      <c r="S248" s="194">
        <v>0</v>
      </c>
      <c r="T248" s="195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196" t="s">
        <v>449</v>
      </c>
      <c r="AT248" s="196" t="s">
        <v>445</v>
      </c>
      <c r="AU248" s="196" t="s">
        <v>91</v>
      </c>
      <c r="AY248" s="20" t="s">
        <v>443</v>
      </c>
      <c r="BE248" s="197">
        <f>IF(N248="základní",J248,0)</f>
        <v>0</v>
      </c>
      <c r="BF248" s="197">
        <f>IF(N248="snížená",J248,0)</f>
        <v>0</v>
      </c>
      <c r="BG248" s="197">
        <f>IF(N248="zákl. přenesená",J248,0)</f>
        <v>0</v>
      </c>
      <c r="BH248" s="197">
        <f>IF(N248="sníž. přenesená",J248,0)</f>
        <v>0</v>
      </c>
      <c r="BI248" s="197">
        <f>IF(N248="nulová",J248,0)</f>
        <v>0</v>
      </c>
      <c r="BJ248" s="20" t="s">
        <v>85</v>
      </c>
      <c r="BK248" s="197">
        <f>ROUND(I248*H248,2)</f>
        <v>0</v>
      </c>
      <c r="BL248" s="20" t="s">
        <v>449</v>
      </c>
      <c r="BM248" s="196" t="s">
        <v>9062</v>
      </c>
    </row>
    <row r="249" spans="1:65" s="2" customFormat="1">
      <c r="A249" s="37"/>
      <c r="B249" s="38"/>
      <c r="C249" s="39"/>
      <c r="D249" s="198" t="s">
        <v>451</v>
      </c>
      <c r="E249" s="39"/>
      <c r="F249" s="199" t="s">
        <v>7601</v>
      </c>
      <c r="G249" s="39"/>
      <c r="H249" s="39"/>
      <c r="I249" s="200"/>
      <c r="J249" s="39"/>
      <c r="K249" s="39"/>
      <c r="L249" s="42"/>
      <c r="M249" s="201"/>
      <c r="N249" s="202"/>
      <c r="O249" s="67"/>
      <c r="P249" s="67"/>
      <c r="Q249" s="67"/>
      <c r="R249" s="67"/>
      <c r="S249" s="67"/>
      <c r="T249" s="68"/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T249" s="20" t="s">
        <v>451</v>
      </c>
      <c r="AU249" s="20" t="s">
        <v>91</v>
      </c>
    </row>
    <row r="250" spans="1:65" s="2" customFormat="1" ht="16.5" customHeight="1">
      <c r="A250" s="37"/>
      <c r="B250" s="38"/>
      <c r="C250" s="247" t="s">
        <v>829</v>
      </c>
      <c r="D250" s="247" t="s">
        <v>731</v>
      </c>
      <c r="E250" s="248" t="s">
        <v>9063</v>
      </c>
      <c r="F250" s="249" t="s">
        <v>9064</v>
      </c>
      <c r="G250" s="250" t="s">
        <v>459</v>
      </c>
      <c r="H250" s="251">
        <v>2</v>
      </c>
      <c r="I250" s="252"/>
      <c r="J250" s="253">
        <f>ROUND(I250*H250,2)</f>
        <v>0</v>
      </c>
      <c r="K250" s="249" t="s">
        <v>7502</v>
      </c>
      <c r="L250" s="254"/>
      <c r="M250" s="255" t="s">
        <v>19</v>
      </c>
      <c r="N250" s="256" t="s">
        <v>49</v>
      </c>
      <c r="O250" s="67"/>
      <c r="P250" s="194">
        <f>O250*H250</f>
        <v>0</v>
      </c>
      <c r="Q250" s="194">
        <v>4.4999999999999999E-4</v>
      </c>
      <c r="R250" s="194">
        <f>Q250*H250</f>
        <v>8.9999999999999998E-4</v>
      </c>
      <c r="S250" s="194">
        <v>0</v>
      </c>
      <c r="T250" s="195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196" t="s">
        <v>495</v>
      </c>
      <c r="AT250" s="196" t="s">
        <v>731</v>
      </c>
      <c r="AU250" s="196" t="s">
        <v>91</v>
      </c>
      <c r="AY250" s="20" t="s">
        <v>443</v>
      </c>
      <c r="BE250" s="197">
        <f>IF(N250="základní",J250,0)</f>
        <v>0</v>
      </c>
      <c r="BF250" s="197">
        <f>IF(N250="snížená",J250,0)</f>
        <v>0</v>
      </c>
      <c r="BG250" s="197">
        <f>IF(N250="zákl. přenesená",J250,0)</f>
        <v>0</v>
      </c>
      <c r="BH250" s="197">
        <f>IF(N250="sníž. přenesená",J250,0)</f>
        <v>0</v>
      </c>
      <c r="BI250" s="197">
        <f>IF(N250="nulová",J250,0)</f>
        <v>0</v>
      </c>
      <c r="BJ250" s="20" t="s">
        <v>85</v>
      </c>
      <c r="BK250" s="197">
        <f>ROUND(I250*H250,2)</f>
        <v>0</v>
      </c>
      <c r="BL250" s="20" t="s">
        <v>449</v>
      </c>
      <c r="BM250" s="196" t="s">
        <v>9065</v>
      </c>
    </row>
    <row r="251" spans="1:65" s="2" customFormat="1" ht="24.2" customHeight="1">
      <c r="A251" s="37"/>
      <c r="B251" s="38"/>
      <c r="C251" s="185" t="s">
        <v>834</v>
      </c>
      <c r="D251" s="185" t="s">
        <v>445</v>
      </c>
      <c r="E251" s="186" t="s">
        <v>9066</v>
      </c>
      <c r="F251" s="187" t="s">
        <v>9067</v>
      </c>
      <c r="G251" s="188" t="s">
        <v>459</v>
      </c>
      <c r="H251" s="189">
        <v>1</v>
      </c>
      <c r="I251" s="190"/>
      <c r="J251" s="191">
        <f>ROUND(I251*H251,2)</f>
        <v>0</v>
      </c>
      <c r="K251" s="187" t="s">
        <v>7502</v>
      </c>
      <c r="L251" s="42"/>
      <c r="M251" s="192" t="s">
        <v>19</v>
      </c>
      <c r="N251" s="193" t="s">
        <v>49</v>
      </c>
      <c r="O251" s="67"/>
      <c r="P251" s="194">
        <f>O251*H251</f>
        <v>0</v>
      </c>
      <c r="Q251" s="194">
        <v>8.4000000000000003E-4</v>
      </c>
      <c r="R251" s="194">
        <f>Q251*H251</f>
        <v>8.4000000000000003E-4</v>
      </c>
      <c r="S251" s="194">
        <v>0</v>
      </c>
      <c r="T251" s="195">
        <f>S251*H251</f>
        <v>0</v>
      </c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R251" s="196" t="s">
        <v>449</v>
      </c>
      <c r="AT251" s="196" t="s">
        <v>445</v>
      </c>
      <c r="AU251" s="196" t="s">
        <v>91</v>
      </c>
      <c r="AY251" s="20" t="s">
        <v>443</v>
      </c>
      <c r="BE251" s="197">
        <f>IF(N251="základní",J251,0)</f>
        <v>0</v>
      </c>
      <c r="BF251" s="197">
        <f>IF(N251="snížená",J251,0)</f>
        <v>0</v>
      </c>
      <c r="BG251" s="197">
        <f>IF(N251="zákl. přenesená",J251,0)</f>
        <v>0</v>
      </c>
      <c r="BH251" s="197">
        <f>IF(N251="sníž. přenesená",J251,0)</f>
        <v>0</v>
      </c>
      <c r="BI251" s="197">
        <f>IF(N251="nulová",J251,0)</f>
        <v>0</v>
      </c>
      <c r="BJ251" s="20" t="s">
        <v>85</v>
      </c>
      <c r="BK251" s="197">
        <f>ROUND(I251*H251,2)</f>
        <v>0</v>
      </c>
      <c r="BL251" s="20" t="s">
        <v>449</v>
      </c>
      <c r="BM251" s="196" t="s">
        <v>9068</v>
      </c>
    </row>
    <row r="252" spans="1:65" s="2" customFormat="1">
      <c r="A252" s="37"/>
      <c r="B252" s="38"/>
      <c r="C252" s="39"/>
      <c r="D252" s="198" t="s">
        <v>451</v>
      </c>
      <c r="E252" s="39"/>
      <c r="F252" s="199" t="s">
        <v>9069</v>
      </c>
      <c r="G252" s="39"/>
      <c r="H252" s="39"/>
      <c r="I252" s="200"/>
      <c r="J252" s="39"/>
      <c r="K252" s="39"/>
      <c r="L252" s="42"/>
      <c r="M252" s="201"/>
      <c r="N252" s="202"/>
      <c r="O252" s="67"/>
      <c r="P252" s="67"/>
      <c r="Q252" s="67"/>
      <c r="R252" s="67"/>
      <c r="S252" s="67"/>
      <c r="T252" s="68"/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T252" s="20" t="s">
        <v>451</v>
      </c>
      <c r="AU252" s="20" t="s">
        <v>91</v>
      </c>
    </row>
    <row r="253" spans="1:65" s="2" customFormat="1" ht="24.2" customHeight="1">
      <c r="A253" s="37"/>
      <c r="B253" s="38"/>
      <c r="C253" s="247" t="s">
        <v>852</v>
      </c>
      <c r="D253" s="247" t="s">
        <v>731</v>
      </c>
      <c r="E253" s="248" t="s">
        <v>9070</v>
      </c>
      <c r="F253" s="249" t="s">
        <v>9071</v>
      </c>
      <c r="G253" s="250" t="s">
        <v>459</v>
      </c>
      <c r="H253" s="251">
        <v>1</v>
      </c>
      <c r="I253" s="252"/>
      <c r="J253" s="253">
        <f>ROUND(I253*H253,2)</f>
        <v>0</v>
      </c>
      <c r="K253" s="249" t="s">
        <v>7502</v>
      </c>
      <c r="L253" s="254"/>
      <c r="M253" s="255" t="s">
        <v>19</v>
      </c>
      <c r="N253" s="256" t="s">
        <v>49</v>
      </c>
      <c r="O253" s="67"/>
      <c r="P253" s="194">
        <f>O253*H253</f>
        <v>0</v>
      </c>
      <c r="Q253" s="194">
        <v>1.43E-2</v>
      </c>
      <c r="R253" s="194">
        <f>Q253*H253</f>
        <v>1.43E-2</v>
      </c>
      <c r="S253" s="194">
        <v>0</v>
      </c>
      <c r="T253" s="195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196" t="s">
        <v>495</v>
      </c>
      <c r="AT253" s="196" t="s">
        <v>731</v>
      </c>
      <c r="AU253" s="196" t="s">
        <v>91</v>
      </c>
      <c r="AY253" s="20" t="s">
        <v>443</v>
      </c>
      <c r="BE253" s="197">
        <f>IF(N253="základní",J253,0)</f>
        <v>0</v>
      </c>
      <c r="BF253" s="197">
        <f>IF(N253="snížená",J253,0)</f>
        <v>0</v>
      </c>
      <c r="BG253" s="197">
        <f>IF(N253="zákl. přenesená",J253,0)</f>
        <v>0</v>
      </c>
      <c r="BH253" s="197">
        <f>IF(N253="sníž. přenesená",J253,0)</f>
        <v>0</v>
      </c>
      <c r="BI253" s="197">
        <f>IF(N253="nulová",J253,0)</f>
        <v>0</v>
      </c>
      <c r="BJ253" s="20" t="s">
        <v>85</v>
      </c>
      <c r="BK253" s="197">
        <f>ROUND(I253*H253,2)</f>
        <v>0</v>
      </c>
      <c r="BL253" s="20" t="s">
        <v>449</v>
      </c>
      <c r="BM253" s="196" t="s">
        <v>9072</v>
      </c>
    </row>
    <row r="254" spans="1:65" s="2" customFormat="1" ht="16.5" customHeight="1">
      <c r="A254" s="37"/>
      <c r="B254" s="38"/>
      <c r="C254" s="185" t="s">
        <v>858</v>
      </c>
      <c r="D254" s="185" t="s">
        <v>445</v>
      </c>
      <c r="E254" s="186" t="s">
        <v>9073</v>
      </c>
      <c r="F254" s="187" t="s">
        <v>9074</v>
      </c>
      <c r="G254" s="188" t="s">
        <v>132</v>
      </c>
      <c r="H254" s="189">
        <v>4</v>
      </c>
      <c r="I254" s="190"/>
      <c r="J254" s="191">
        <f>ROUND(I254*H254,2)</f>
        <v>0</v>
      </c>
      <c r="K254" s="187" t="s">
        <v>7502</v>
      </c>
      <c r="L254" s="42"/>
      <c r="M254" s="192" t="s">
        <v>19</v>
      </c>
      <c r="N254" s="193" t="s">
        <v>49</v>
      </c>
      <c r="O254" s="67"/>
      <c r="P254" s="194">
        <f>O254*H254</f>
        <v>0</v>
      </c>
      <c r="Q254" s="194">
        <v>0</v>
      </c>
      <c r="R254" s="194">
        <f>Q254*H254</f>
        <v>0</v>
      </c>
      <c r="S254" s="194">
        <v>0</v>
      </c>
      <c r="T254" s="195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196" t="s">
        <v>449</v>
      </c>
      <c r="AT254" s="196" t="s">
        <v>445</v>
      </c>
      <c r="AU254" s="196" t="s">
        <v>91</v>
      </c>
      <c r="AY254" s="20" t="s">
        <v>443</v>
      </c>
      <c r="BE254" s="197">
        <f>IF(N254="základní",J254,0)</f>
        <v>0</v>
      </c>
      <c r="BF254" s="197">
        <f>IF(N254="snížená",J254,0)</f>
        <v>0</v>
      </c>
      <c r="BG254" s="197">
        <f>IF(N254="zákl. přenesená",J254,0)</f>
        <v>0</v>
      </c>
      <c r="BH254" s="197">
        <f>IF(N254="sníž. přenesená",J254,0)</f>
        <v>0</v>
      </c>
      <c r="BI254" s="197">
        <f>IF(N254="nulová",J254,0)</f>
        <v>0</v>
      </c>
      <c r="BJ254" s="20" t="s">
        <v>85</v>
      </c>
      <c r="BK254" s="197">
        <f>ROUND(I254*H254,2)</f>
        <v>0</v>
      </c>
      <c r="BL254" s="20" t="s">
        <v>449</v>
      </c>
      <c r="BM254" s="196" t="s">
        <v>9075</v>
      </c>
    </row>
    <row r="255" spans="1:65" s="2" customFormat="1">
      <c r="A255" s="37"/>
      <c r="B255" s="38"/>
      <c r="C255" s="39"/>
      <c r="D255" s="198" t="s">
        <v>451</v>
      </c>
      <c r="E255" s="39"/>
      <c r="F255" s="199" t="s">
        <v>9076</v>
      </c>
      <c r="G255" s="39"/>
      <c r="H255" s="39"/>
      <c r="I255" s="200"/>
      <c r="J255" s="39"/>
      <c r="K255" s="39"/>
      <c r="L255" s="42"/>
      <c r="M255" s="201"/>
      <c r="N255" s="202"/>
      <c r="O255" s="67"/>
      <c r="P255" s="67"/>
      <c r="Q255" s="67"/>
      <c r="R255" s="67"/>
      <c r="S255" s="67"/>
      <c r="T255" s="68"/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T255" s="20" t="s">
        <v>451</v>
      </c>
      <c r="AU255" s="20" t="s">
        <v>91</v>
      </c>
    </row>
    <row r="256" spans="1:65" s="2" customFormat="1" ht="24.2" customHeight="1">
      <c r="A256" s="37"/>
      <c r="B256" s="38"/>
      <c r="C256" s="185" t="s">
        <v>864</v>
      </c>
      <c r="D256" s="185" t="s">
        <v>445</v>
      </c>
      <c r="E256" s="186" t="s">
        <v>9077</v>
      </c>
      <c r="F256" s="187" t="s">
        <v>9078</v>
      </c>
      <c r="G256" s="188" t="s">
        <v>132</v>
      </c>
      <c r="H256" s="189">
        <v>4</v>
      </c>
      <c r="I256" s="190"/>
      <c r="J256" s="191">
        <f>ROUND(I256*H256,2)</f>
        <v>0</v>
      </c>
      <c r="K256" s="187" t="s">
        <v>7502</v>
      </c>
      <c r="L256" s="42"/>
      <c r="M256" s="192" t="s">
        <v>19</v>
      </c>
      <c r="N256" s="193" t="s">
        <v>49</v>
      </c>
      <c r="O256" s="67"/>
      <c r="P256" s="194">
        <f>O256*H256</f>
        <v>0</v>
      </c>
      <c r="Q256" s="194">
        <v>0</v>
      </c>
      <c r="R256" s="194">
        <f>Q256*H256</f>
        <v>0</v>
      </c>
      <c r="S256" s="194">
        <v>0</v>
      </c>
      <c r="T256" s="195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196" t="s">
        <v>449</v>
      </c>
      <c r="AT256" s="196" t="s">
        <v>445</v>
      </c>
      <c r="AU256" s="196" t="s">
        <v>91</v>
      </c>
      <c r="AY256" s="20" t="s">
        <v>443</v>
      </c>
      <c r="BE256" s="197">
        <f>IF(N256="základní",J256,0)</f>
        <v>0</v>
      </c>
      <c r="BF256" s="197">
        <f>IF(N256="snížená",J256,0)</f>
        <v>0</v>
      </c>
      <c r="BG256" s="197">
        <f>IF(N256="zákl. přenesená",J256,0)</f>
        <v>0</v>
      </c>
      <c r="BH256" s="197">
        <f>IF(N256="sníž. přenesená",J256,0)</f>
        <v>0</v>
      </c>
      <c r="BI256" s="197">
        <f>IF(N256="nulová",J256,0)</f>
        <v>0</v>
      </c>
      <c r="BJ256" s="20" t="s">
        <v>85</v>
      </c>
      <c r="BK256" s="197">
        <f>ROUND(I256*H256,2)</f>
        <v>0</v>
      </c>
      <c r="BL256" s="20" t="s">
        <v>449</v>
      </c>
      <c r="BM256" s="196" t="s">
        <v>9079</v>
      </c>
    </row>
    <row r="257" spans="1:65" s="2" customFormat="1">
      <c r="A257" s="37"/>
      <c r="B257" s="38"/>
      <c r="C257" s="39"/>
      <c r="D257" s="198" t="s">
        <v>451</v>
      </c>
      <c r="E257" s="39"/>
      <c r="F257" s="199" t="s">
        <v>9080</v>
      </c>
      <c r="G257" s="39"/>
      <c r="H257" s="39"/>
      <c r="I257" s="200"/>
      <c r="J257" s="39"/>
      <c r="K257" s="39"/>
      <c r="L257" s="42"/>
      <c r="M257" s="201"/>
      <c r="N257" s="202"/>
      <c r="O257" s="67"/>
      <c r="P257" s="67"/>
      <c r="Q257" s="67"/>
      <c r="R257" s="67"/>
      <c r="S257" s="67"/>
      <c r="T257" s="68"/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T257" s="20" t="s">
        <v>451</v>
      </c>
      <c r="AU257" s="20" t="s">
        <v>91</v>
      </c>
    </row>
    <row r="258" spans="1:65" s="2" customFormat="1" ht="24.2" customHeight="1">
      <c r="A258" s="37"/>
      <c r="B258" s="38"/>
      <c r="C258" s="185" t="s">
        <v>870</v>
      </c>
      <c r="D258" s="185" t="s">
        <v>445</v>
      </c>
      <c r="E258" s="186" t="s">
        <v>9081</v>
      </c>
      <c r="F258" s="187" t="s">
        <v>9082</v>
      </c>
      <c r="G258" s="188" t="s">
        <v>459</v>
      </c>
      <c r="H258" s="189">
        <v>2</v>
      </c>
      <c r="I258" s="190"/>
      <c r="J258" s="191">
        <f>ROUND(I258*H258,2)</f>
        <v>0</v>
      </c>
      <c r="K258" s="187" t="s">
        <v>7502</v>
      </c>
      <c r="L258" s="42"/>
      <c r="M258" s="192" t="s">
        <v>19</v>
      </c>
      <c r="N258" s="193" t="s">
        <v>49</v>
      </c>
      <c r="O258" s="67"/>
      <c r="P258" s="194">
        <f>O258*H258</f>
        <v>0</v>
      </c>
      <c r="Q258" s="194">
        <v>0.45937</v>
      </c>
      <c r="R258" s="194">
        <f>Q258*H258</f>
        <v>0.91874</v>
      </c>
      <c r="S258" s="194">
        <v>0</v>
      </c>
      <c r="T258" s="195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196" t="s">
        <v>449</v>
      </c>
      <c r="AT258" s="196" t="s">
        <v>445</v>
      </c>
      <c r="AU258" s="196" t="s">
        <v>91</v>
      </c>
      <c r="AY258" s="20" t="s">
        <v>443</v>
      </c>
      <c r="BE258" s="197">
        <f>IF(N258="základní",J258,0)</f>
        <v>0</v>
      </c>
      <c r="BF258" s="197">
        <f>IF(N258="snížená",J258,0)</f>
        <v>0</v>
      </c>
      <c r="BG258" s="197">
        <f>IF(N258="zákl. přenesená",J258,0)</f>
        <v>0</v>
      </c>
      <c r="BH258" s="197">
        <f>IF(N258="sníž. přenesená",J258,0)</f>
        <v>0</v>
      </c>
      <c r="BI258" s="197">
        <f>IF(N258="nulová",J258,0)</f>
        <v>0</v>
      </c>
      <c r="BJ258" s="20" t="s">
        <v>85</v>
      </c>
      <c r="BK258" s="197">
        <f>ROUND(I258*H258,2)</f>
        <v>0</v>
      </c>
      <c r="BL258" s="20" t="s">
        <v>449</v>
      </c>
      <c r="BM258" s="196" t="s">
        <v>9083</v>
      </c>
    </row>
    <row r="259" spans="1:65" s="2" customFormat="1">
      <c r="A259" s="37"/>
      <c r="B259" s="38"/>
      <c r="C259" s="39"/>
      <c r="D259" s="198" t="s">
        <v>451</v>
      </c>
      <c r="E259" s="39"/>
      <c r="F259" s="199" t="s">
        <v>9084</v>
      </c>
      <c r="G259" s="39"/>
      <c r="H259" s="39"/>
      <c r="I259" s="200"/>
      <c r="J259" s="39"/>
      <c r="K259" s="39"/>
      <c r="L259" s="42"/>
      <c r="M259" s="201"/>
      <c r="N259" s="202"/>
      <c r="O259" s="67"/>
      <c r="P259" s="67"/>
      <c r="Q259" s="67"/>
      <c r="R259" s="67"/>
      <c r="S259" s="67"/>
      <c r="T259" s="68"/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T259" s="20" t="s">
        <v>451</v>
      </c>
      <c r="AU259" s="20" t="s">
        <v>91</v>
      </c>
    </row>
    <row r="260" spans="1:65" s="2" customFormat="1" ht="16.5" customHeight="1">
      <c r="A260" s="37"/>
      <c r="B260" s="38"/>
      <c r="C260" s="185" t="s">
        <v>875</v>
      </c>
      <c r="D260" s="185" t="s">
        <v>445</v>
      </c>
      <c r="E260" s="186" t="s">
        <v>9085</v>
      </c>
      <c r="F260" s="187" t="s">
        <v>9086</v>
      </c>
      <c r="G260" s="188" t="s">
        <v>459</v>
      </c>
      <c r="H260" s="189">
        <v>1</v>
      </c>
      <c r="I260" s="190"/>
      <c r="J260" s="191">
        <f>ROUND(I260*H260,2)</f>
        <v>0</v>
      </c>
      <c r="K260" s="187" t="s">
        <v>7502</v>
      </c>
      <c r="L260" s="42"/>
      <c r="M260" s="192" t="s">
        <v>19</v>
      </c>
      <c r="N260" s="193" t="s">
        <v>49</v>
      </c>
      <c r="O260" s="67"/>
      <c r="P260" s="194">
        <f>O260*H260</f>
        <v>0</v>
      </c>
      <c r="Q260" s="194">
        <v>0.12303</v>
      </c>
      <c r="R260" s="194">
        <f>Q260*H260</f>
        <v>0.12303</v>
      </c>
      <c r="S260" s="194">
        <v>0</v>
      </c>
      <c r="T260" s="195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196" t="s">
        <v>449</v>
      </c>
      <c r="AT260" s="196" t="s">
        <v>445</v>
      </c>
      <c r="AU260" s="196" t="s">
        <v>91</v>
      </c>
      <c r="AY260" s="20" t="s">
        <v>443</v>
      </c>
      <c r="BE260" s="197">
        <f>IF(N260="základní",J260,0)</f>
        <v>0</v>
      </c>
      <c r="BF260" s="197">
        <f>IF(N260="snížená",J260,0)</f>
        <v>0</v>
      </c>
      <c r="BG260" s="197">
        <f>IF(N260="zákl. přenesená",J260,0)</f>
        <v>0</v>
      </c>
      <c r="BH260" s="197">
        <f>IF(N260="sníž. přenesená",J260,0)</f>
        <v>0</v>
      </c>
      <c r="BI260" s="197">
        <f>IF(N260="nulová",J260,0)</f>
        <v>0</v>
      </c>
      <c r="BJ260" s="20" t="s">
        <v>85</v>
      </c>
      <c r="BK260" s="197">
        <f>ROUND(I260*H260,2)</f>
        <v>0</v>
      </c>
      <c r="BL260" s="20" t="s">
        <v>449</v>
      </c>
      <c r="BM260" s="196" t="s">
        <v>9087</v>
      </c>
    </row>
    <row r="261" spans="1:65" s="2" customFormat="1">
      <c r="A261" s="37"/>
      <c r="B261" s="38"/>
      <c r="C261" s="39"/>
      <c r="D261" s="198" t="s">
        <v>451</v>
      </c>
      <c r="E261" s="39"/>
      <c r="F261" s="199" t="s">
        <v>9088</v>
      </c>
      <c r="G261" s="39"/>
      <c r="H261" s="39"/>
      <c r="I261" s="200"/>
      <c r="J261" s="39"/>
      <c r="K261" s="39"/>
      <c r="L261" s="42"/>
      <c r="M261" s="201"/>
      <c r="N261" s="202"/>
      <c r="O261" s="67"/>
      <c r="P261" s="67"/>
      <c r="Q261" s="67"/>
      <c r="R261" s="67"/>
      <c r="S261" s="67"/>
      <c r="T261" s="68"/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T261" s="20" t="s">
        <v>451</v>
      </c>
      <c r="AU261" s="20" t="s">
        <v>91</v>
      </c>
    </row>
    <row r="262" spans="1:65" s="2" customFormat="1" ht="24.2" customHeight="1">
      <c r="A262" s="37"/>
      <c r="B262" s="38"/>
      <c r="C262" s="247" t="s">
        <v>882</v>
      </c>
      <c r="D262" s="247" t="s">
        <v>731</v>
      </c>
      <c r="E262" s="248" t="s">
        <v>9089</v>
      </c>
      <c r="F262" s="249" t="s">
        <v>9090</v>
      </c>
      <c r="G262" s="250" t="s">
        <v>459</v>
      </c>
      <c r="H262" s="251">
        <v>1</v>
      </c>
      <c r="I262" s="252"/>
      <c r="J262" s="253">
        <f>ROUND(I262*H262,2)</f>
        <v>0</v>
      </c>
      <c r="K262" s="249" t="s">
        <v>7502</v>
      </c>
      <c r="L262" s="254"/>
      <c r="M262" s="255" t="s">
        <v>19</v>
      </c>
      <c r="N262" s="256" t="s">
        <v>49</v>
      </c>
      <c r="O262" s="67"/>
      <c r="P262" s="194">
        <f>O262*H262</f>
        <v>0</v>
      </c>
      <c r="Q262" s="194">
        <v>1.3299999999999999E-2</v>
      </c>
      <c r="R262" s="194">
        <f>Q262*H262</f>
        <v>1.3299999999999999E-2</v>
      </c>
      <c r="S262" s="194">
        <v>0</v>
      </c>
      <c r="T262" s="195">
        <f>S262*H262</f>
        <v>0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196" t="s">
        <v>495</v>
      </c>
      <c r="AT262" s="196" t="s">
        <v>731</v>
      </c>
      <c r="AU262" s="196" t="s">
        <v>91</v>
      </c>
      <c r="AY262" s="20" t="s">
        <v>443</v>
      </c>
      <c r="BE262" s="197">
        <f>IF(N262="základní",J262,0)</f>
        <v>0</v>
      </c>
      <c r="BF262" s="197">
        <f>IF(N262="snížená",J262,0)</f>
        <v>0</v>
      </c>
      <c r="BG262" s="197">
        <f>IF(N262="zákl. přenesená",J262,0)</f>
        <v>0</v>
      </c>
      <c r="BH262" s="197">
        <f>IF(N262="sníž. přenesená",J262,0)</f>
        <v>0</v>
      </c>
      <c r="BI262" s="197">
        <f>IF(N262="nulová",J262,0)</f>
        <v>0</v>
      </c>
      <c r="BJ262" s="20" t="s">
        <v>85</v>
      </c>
      <c r="BK262" s="197">
        <f>ROUND(I262*H262,2)</f>
        <v>0</v>
      </c>
      <c r="BL262" s="20" t="s">
        <v>449</v>
      </c>
      <c r="BM262" s="196" t="s">
        <v>9091</v>
      </c>
    </row>
    <row r="263" spans="1:65" s="2" customFormat="1" ht="24.2" customHeight="1">
      <c r="A263" s="37"/>
      <c r="B263" s="38"/>
      <c r="C263" s="185" t="s">
        <v>888</v>
      </c>
      <c r="D263" s="185" t="s">
        <v>445</v>
      </c>
      <c r="E263" s="186" t="s">
        <v>9092</v>
      </c>
      <c r="F263" s="187" t="s">
        <v>9093</v>
      </c>
      <c r="G263" s="188" t="s">
        <v>459</v>
      </c>
      <c r="H263" s="189">
        <v>1</v>
      </c>
      <c r="I263" s="190"/>
      <c r="J263" s="191">
        <f>ROUND(I263*H263,2)</f>
        <v>0</v>
      </c>
      <c r="K263" s="187" t="s">
        <v>7502</v>
      </c>
      <c r="L263" s="42"/>
      <c r="M263" s="192" t="s">
        <v>19</v>
      </c>
      <c r="N263" s="193" t="s">
        <v>49</v>
      </c>
      <c r="O263" s="67"/>
      <c r="P263" s="194">
        <f>O263*H263</f>
        <v>0</v>
      </c>
      <c r="Q263" s="194">
        <v>3.1E-4</v>
      </c>
      <c r="R263" s="194">
        <f>Q263*H263</f>
        <v>3.1E-4</v>
      </c>
      <c r="S263" s="194">
        <v>0</v>
      </c>
      <c r="T263" s="195">
        <f>S263*H263</f>
        <v>0</v>
      </c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R263" s="196" t="s">
        <v>449</v>
      </c>
      <c r="AT263" s="196" t="s">
        <v>445</v>
      </c>
      <c r="AU263" s="196" t="s">
        <v>91</v>
      </c>
      <c r="AY263" s="20" t="s">
        <v>443</v>
      </c>
      <c r="BE263" s="197">
        <f>IF(N263="základní",J263,0)</f>
        <v>0</v>
      </c>
      <c r="BF263" s="197">
        <f>IF(N263="snížená",J263,0)</f>
        <v>0</v>
      </c>
      <c r="BG263" s="197">
        <f>IF(N263="zákl. přenesená",J263,0)</f>
        <v>0</v>
      </c>
      <c r="BH263" s="197">
        <f>IF(N263="sníž. přenesená",J263,0)</f>
        <v>0</v>
      </c>
      <c r="BI263" s="197">
        <f>IF(N263="nulová",J263,0)</f>
        <v>0</v>
      </c>
      <c r="BJ263" s="20" t="s">
        <v>85</v>
      </c>
      <c r="BK263" s="197">
        <f>ROUND(I263*H263,2)</f>
        <v>0</v>
      </c>
      <c r="BL263" s="20" t="s">
        <v>449</v>
      </c>
      <c r="BM263" s="196" t="s">
        <v>9094</v>
      </c>
    </row>
    <row r="264" spans="1:65" s="2" customFormat="1">
      <c r="A264" s="37"/>
      <c r="B264" s="38"/>
      <c r="C264" s="39"/>
      <c r="D264" s="198" t="s">
        <v>451</v>
      </c>
      <c r="E264" s="39"/>
      <c r="F264" s="199" t="s">
        <v>9095</v>
      </c>
      <c r="G264" s="39"/>
      <c r="H264" s="39"/>
      <c r="I264" s="200"/>
      <c r="J264" s="39"/>
      <c r="K264" s="39"/>
      <c r="L264" s="42"/>
      <c r="M264" s="201"/>
      <c r="N264" s="202"/>
      <c r="O264" s="67"/>
      <c r="P264" s="67"/>
      <c r="Q264" s="67"/>
      <c r="R264" s="67"/>
      <c r="S264" s="67"/>
      <c r="T264" s="68"/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T264" s="20" t="s">
        <v>451</v>
      </c>
      <c r="AU264" s="20" t="s">
        <v>91</v>
      </c>
    </row>
    <row r="265" spans="1:65" s="2" customFormat="1" ht="21.75" customHeight="1">
      <c r="A265" s="37"/>
      <c r="B265" s="38"/>
      <c r="C265" s="185" t="s">
        <v>893</v>
      </c>
      <c r="D265" s="185" t="s">
        <v>445</v>
      </c>
      <c r="E265" s="186" t="s">
        <v>9096</v>
      </c>
      <c r="F265" s="187" t="s">
        <v>9097</v>
      </c>
      <c r="G265" s="188" t="s">
        <v>132</v>
      </c>
      <c r="H265" s="189">
        <v>4</v>
      </c>
      <c r="I265" s="190"/>
      <c r="J265" s="191">
        <f>ROUND(I265*H265,2)</f>
        <v>0</v>
      </c>
      <c r="K265" s="187" t="s">
        <v>7502</v>
      </c>
      <c r="L265" s="42"/>
      <c r="M265" s="192" t="s">
        <v>19</v>
      </c>
      <c r="N265" s="193" t="s">
        <v>49</v>
      </c>
      <c r="O265" s="67"/>
      <c r="P265" s="194">
        <f>O265*H265</f>
        <v>0</v>
      </c>
      <c r="Q265" s="194">
        <v>6.9999999999999994E-5</v>
      </c>
      <c r="R265" s="194">
        <f>Q265*H265</f>
        <v>2.7999999999999998E-4</v>
      </c>
      <c r="S265" s="194">
        <v>0</v>
      </c>
      <c r="T265" s="195">
        <f>S265*H265</f>
        <v>0</v>
      </c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R265" s="196" t="s">
        <v>449</v>
      </c>
      <c r="AT265" s="196" t="s">
        <v>445</v>
      </c>
      <c r="AU265" s="196" t="s">
        <v>91</v>
      </c>
      <c r="AY265" s="20" t="s">
        <v>443</v>
      </c>
      <c r="BE265" s="197">
        <f>IF(N265="základní",J265,0)</f>
        <v>0</v>
      </c>
      <c r="BF265" s="197">
        <f>IF(N265="snížená",J265,0)</f>
        <v>0</v>
      </c>
      <c r="BG265" s="197">
        <f>IF(N265="zákl. přenesená",J265,0)</f>
        <v>0</v>
      </c>
      <c r="BH265" s="197">
        <f>IF(N265="sníž. přenesená",J265,0)</f>
        <v>0</v>
      </c>
      <c r="BI265" s="197">
        <f>IF(N265="nulová",J265,0)</f>
        <v>0</v>
      </c>
      <c r="BJ265" s="20" t="s">
        <v>85</v>
      </c>
      <c r="BK265" s="197">
        <f>ROUND(I265*H265,2)</f>
        <v>0</v>
      </c>
      <c r="BL265" s="20" t="s">
        <v>449</v>
      </c>
      <c r="BM265" s="196" t="s">
        <v>9098</v>
      </c>
    </row>
    <row r="266" spans="1:65" s="2" customFormat="1">
      <c r="A266" s="37"/>
      <c r="B266" s="38"/>
      <c r="C266" s="39"/>
      <c r="D266" s="198" t="s">
        <v>451</v>
      </c>
      <c r="E266" s="39"/>
      <c r="F266" s="199" t="s">
        <v>9099</v>
      </c>
      <c r="G266" s="39"/>
      <c r="H266" s="39"/>
      <c r="I266" s="200"/>
      <c r="J266" s="39"/>
      <c r="K266" s="39"/>
      <c r="L266" s="42"/>
      <c r="M266" s="201"/>
      <c r="N266" s="202"/>
      <c r="O266" s="67"/>
      <c r="P266" s="67"/>
      <c r="Q266" s="67"/>
      <c r="R266" s="67"/>
      <c r="S266" s="67"/>
      <c r="T266" s="68"/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T266" s="20" t="s">
        <v>451</v>
      </c>
      <c r="AU266" s="20" t="s">
        <v>91</v>
      </c>
    </row>
    <row r="267" spans="1:65" s="2" customFormat="1" ht="16.5" customHeight="1">
      <c r="A267" s="37"/>
      <c r="B267" s="38"/>
      <c r="C267" s="185" t="s">
        <v>904</v>
      </c>
      <c r="D267" s="185" t="s">
        <v>445</v>
      </c>
      <c r="E267" s="186" t="s">
        <v>9100</v>
      </c>
      <c r="F267" s="187" t="s">
        <v>9101</v>
      </c>
      <c r="G267" s="188" t="s">
        <v>8840</v>
      </c>
      <c r="H267" s="189">
        <v>1</v>
      </c>
      <c r="I267" s="190"/>
      <c r="J267" s="191">
        <f t="shared" ref="J267:J277" si="0">ROUND(I267*H267,2)</f>
        <v>0</v>
      </c>
      <c r="K267" s="187" t="s">
        <v>19</v>
      </c>
      <c r="L267" s="42"/>
      <c r="M267" s="192" t="s">
        <v>19</v>
      </c>
      <c r="N267" s="193" t="s">
        <v>49</v>
      </c>
      <c r="O267" s="67"/>
      <c r="P267" s="194">
        <f t="shared" ref="P267:P277" si="1">O267*H267</f>
        <v>0</v>
      </c>
      <c r="Q267" s="194">
        <v>0</v>
      </c>
      <c r="R267" s="194">
        <f t="shared" ref="R267:R277" si="2">Q267*H267</f>
        <v>0</v>
      </c>
      <c r="S267" s="194">
        <v>0</v>
      </c>
      <c r="T267" s="195">
        <f t="shared" ref="T267:T277" si="3">S267*H267</f>
        <v>0</v>
      </c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R267" s="196" t="s">
        <v>449</v>
      </c>
      <c r="AT267" s="196" t="s">
        <v>445</v>
      </c>
      <c r="AU267" s="196" t="s">
        <v>91</v>
      </c>
      <c r="AY267" s="20" t="s">
        <v>443</v>
      </c>
      <c r="BE267" s="197">
        <f t="shared" ref="BE267:BE277" si="4">IF(N267="základní",J267,0)</f>
        <v>0</v>
      </c>
      <c r="BF267" s="197">
        <f t="shared" ref="BF267:BF277" si="5">IF(N267="snížená",J267,0)</f>
        <v>0</v>
      </c>
      <c r="BG267" s="197">
        <f t="shared" ref="BG267:BG277" si="6">IF(N267="zákl. přenesená",J267,0)</f>
        <v>0</v>
      </c>
      <c r="BH267" s="197">
        <f t="shared" ref="BH267:BH277" si="7">IF(N267="sníž. přenesená",J267,0)</f>
        <v>0</v>
      </c>
      <c r="BI267" s="197">
        <f t="shared" ref="BI267:BI277" si="8">IF(N267="nulová",J267,0)</f>
        <v>0</v>
      </c>
      <c r="BJ267" s="20" t="s">
        <v>85</v>
      </c>
      <c r="BK267" s="197">
        <f t="shared" ref="BK267:BK277" si="9">ROUND(I267*H267,2)</f>
        <v>0</v>
      </c>
      <c r="BL267" s="20" t="s">
        <v>449</v>
      </c>
      <c r="BM267" s="196" t="s">
        <v>9102</v>
      </c>
    </row>
    <row r="268" spans="1:65" s="2" customFormat="1" ht="21.75" customHeight="1">
      <c r="A268" s="37"/>
      <c r="B268" s="38"/>
      <c r="C268" s="185" t="s">
        <v>1075</v>
      </c>
      <c r="D268" s="185" t="s">
        <v>445</v>
      </c>
      <c r="E268" s="186" t="s">
        <v>9103</v>
      </c>
      <c r="F268" s="187" t="s">
        <v>9104</v>
      </c>
      <c r="G268" s="188" t="s">
        <v>459</v>
      </c>
      <c r="H268" s="189">
        <v>2</v>
      </c>
      <c r="I268" s="190"/>
      <c r="J268" s="191">
        <f t="shared" si="0"/>
        <v>0</v>
      </c>
      <c r="K268" s="187" t="s">
        <v>19</v>
      </c>
      <c r="L268" s="42"/>
      <c r="M268" s="192" t="s">
        <v>19</v>
      </c>
      <c r="N268" s="193" t="s">
        <v>49</v>
      </c>
      <c r="O268" s="67"/>
      <c r="P268" s="194">
        <f t="shared" si="1"/>
        <v>0</v>
      </c>
      <c r="Q268" s="194">
        <v>0</v>
      </c>
      <c r="R268" s="194">
        <f t="shared" si="2"/>
        <v>0</v>
      </c>
      <c r="S268" s="194">
        <v>0</v>
      </c>
      <c r="T268" s="195">
        <f t="shared" si="3"/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196" t="s">
        <v>449</v>
      </c>
      <c r="AT268" s="196" t="s">
        <v>445</v>
      </c>
      <c r="AU268" s="196" t="s">
        <v>91</v>
      </c>
      <c r="AY268" s="20" t="s">
        <v>443</v>
      </c>
      <c r="BE268" s="197">
        <f t="shared" si="4"/>
        <v>0</v>
      </c>
      <c r="BF268" s="197">
        <f t="shared" si="5"/>
        <v>0</v>
      </c>
      <c r="BG268" s="197">
        <f t="shared" si="6"/>
        <v>0</v>
      </c>
      <c r="BH268" s="197">
        <f t="shared" si="7"/>
        <v>0</v>
      </c>
      <c r="BI268" s="197">
        <f t="shared" si="8"/>
        <v>0</v>
      </c>
      <c r="BJ268" s="20" t="s">
        <v>85</v>
      </c>
      <c r="BK268" s="197">
        <f t="shared" si="9"/>
        <v>0</v>
      </c>
      <c r="BL268" s="20" t="s">
        <v>449</v>
      </c>
      <c r="BM268" s="196" t="s">
        <v>9105</v>
      </c>
    </row>
    <row r="269" spans="1:65" s="2" customFormat="1" ht="16.5" customHeight="1">
      <c r="A269" s="37"/>
      <c r="B269" s="38"/>
      <c r="C269" s="185" t="s">
        <v>1085</v>
      </c>
      <c r="D269" s="185" t="s">
        <v>445</v>
      </c>
      <c r="E269" s="186" t="s">
        <v>9106</v>
      </c>
      <c r="F269" s="187" t="s">
        <v>9107</v>
      </c>
      <c r="G269" s="188" t="s">
        <v>459</v>
      </c>
      <c r="H269" s="189">
        <v>1</v>
      </c>
      <c r="I269" s="190"/>
      <c r="J269" s="191">
        <f t="shared" si="0"/>
        <v>0</v>
      </c>
      <c r="K269" s="187" t="s">
        <v>19</v>
      </c>
      <c r="L269" s="42"/>
      <c r="M269" s="192" t="s">
        <v>19</v>
      </c>
      <c r="N269" s="193" t="s">
        <v>49</v>
      </c>
      <c r="O269" s="67"/>
      <c r="P269" s="194">
        <f t="shared" si="1"/>
        <v>0</v>
      </c>
      <c r="Q269" s="194">
        <v>0</v>
      </c>
      <c r="R269" s="194">
        <f t="shared" si="2"/>
        <v>0</v>
      </c>
      <c r="S269" s="194">
        <v>0</v>
      </c>
      <c r="T269" s="195">
        <f t="shared" si="3"/>
        <v>0</v>
      </c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R269" s="196" t="s">
        <v>449</v>
      </c>
      <c r="AT269" s="196" t="s">
        <v>445</v>
      </c>
      <c r="AU269" s="196" t="s">
        <v>91</v>
      </c>
      <c r="AY269" s="20" t="s">
        <v>443</v>
      </c>
      <c r="BE269" s="197">
        <f t="shared" si="4"/>
        <v>0</v>
      </c>
      <c r="BF269" s="197">
        <f t="shared" si="5"/>
        <v>0</v>
      </c>
      <c r="BG269" s="197">
        <f t="shared" si="6"/>
        <v>0</v>
      </c>
      <c r="BH269" s="197">
        <f t="shared" si="7"/>
        <v>0</v>
      </c>
      <c r="BI269" s="197">
        <f t="shared" si="8"/>
        <v>0</v>
      </c>
      <c r="BJ269" s="20" t="s">
        <v>85</v>
      </c>
      <c r="BK269" s="197">
        <f t="shared" si="9"/>
        <v>0</v>
      </c>
      <c r="BL269" s="20" t="s">
        <v>449</v>
      </c>
      <c r="BM269" s="196" t="s">
        <v>9108</v>
      </c>
    </row>
    <row r="270" spans="1:65" s="2" customFormat="1" ht="16.5" customHeight="1">
      <c r="A270" s="37"/>
      <c r="B270" s="38"/>
      <c r="C270" s="185" t="s">
        <v>1102</v>
      </c>
      <c r="D270" s="185" t="s">
        <v>445</v>
      </c>
      <c r="E270" s="186" t="s">
        <v>9109</v>
      </c>
      <c r="F270" s="187" t="s">
        <v>9110</v>
      </c>
      <c r="G270" s="188" t="s">
        <v>459</v>
      </c>
      <c r="H270" s="189">
        <v>1</v>
      </c>
      <c r="I270" s="190"/>
      <c r="J270" s="191">
        <f t="shared" si="0"/>
        <v>0</v>
      </c>
      <c r="K270" s="187" t="s">
        <v>19</v>
      </c>
      <c r="L270" s="42"/>
      <c r="M270" s="192" t="s">
        <v>19</v>
      </c>
      <c r="N270" s="193" t="s">
        <v>49</v>
      </c>
      <c r="O270" s="67"/>
      <c r="P270" s="194">
        <f t="shared" si="1"/>
        <v>0</v>
      </c>
      <c r="Q270" s="194">
        <v>0</v>
      </c>
      <c r="R270" s="194">
        <f t="shared" si="2"/>
        <v>0</v>
      </c>
      <c r="S270" s="194">
        <v>0</v>
      </c>
      <c r="T270" s="195">
        <f t="shared" si="3"/>
        <v>0</v>
      </c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R270" s="196" t="s">
        <v>449</v>
      </c>
      <c r="AT270" s="196" t="s">
        <v>445</v>
      </c>
      <c r="AU270" s="196" t="s">
        <v>91</v>
      </c>
      <c r="AY270" s="20" t="s">
        <v>443</v>
      </c>
      <c r="BE270" s="197">
        <f t="shared" si="4"/>
        <v>0</v>
      </c>
      <c r="BF270" s="197">
        <f t="shared" si="5"/>
        <v>0</v>
      </c>
      <c r="BG270" s="197">
        <f t="shared" si="6"/>
        <v>0</v>
      </c>
      <c r="BH270" s="197">
        <f t="shared" si="7"/>
        <v>0</v>
      </c>
      <c r="BI270" s="197">
        <f t="shared" si="8"/>
        <v>0</v>
      </c>
      <c r="BJ270" s="20" t="s">
        <v>85</v>
      </c>
      <c r="BK270" s="197">
        <f t="shared" si="9"/>
        <v>0</v>
      </c>
      <c r="BL270" s="20" t="s">
        <v>449</v>
      </c>
      <c r="BM270" s="196" t="s">
        <v>9111</v>
      </c>
    </row>
    <row r="271" spans="1:65" s="2" customFormat="1" ht="24.2" customHeight="1">
      <c r="A271" s="37"/>
      <c r="B271" s="38"/>
      <c r="C271" s="185" t="s">
        <v>1119</v>
      </c>
      <c r="D271" s="185" t="s">
        <v>445</v>
      </c>
      <c r="E271" s="186" t="s">
        <v>9112</v>
      </c>
      <c r="F271" s="187" t="s">
        <v>9113</v>
      </c>
      <c r="G271" s="188" t="s">
        <v>459</v>
      </c>
      <c r="H271" s="189">
        <v>1</v>
      </c>
      <c r="I271" s="190"/>
      <c r="J271" s="191">
        <f t="shared" si="0"/>
        <v>0</v>
      </c>
      <c r="K271" s="187" t="s">
        <v>19</v>
      </c>
      <c r="L271" s="42"/>
      <c r="M271" s="192" t="s">
        <v>19</v>
      </c>
      <c r="N271" s="193" t="s">
        <v>49</v>
      </c>
      <c r="O271" s="67"/>
      <c r="P271" s="194">
        <f t="shared" si="1"/>
        <v>0</v>
      </c>
      <c r="Q271" s="194">
        <v>0</v>
      </c>
      <c r="R271" s="194">
        <f t="shared" si="2"/>
        <v>0</v>
      </c>
      <c r="S271" s="194">
        <v>0</v>
      </c>
      <c r="T271" s="195">
        <f t="shared" si="3"/>
        <v>0</v>
      </c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R271" s="196" t="s">
        <v>449</v>
      </c>
      <c r="AT271" s="196" t="s">
        <v>445</v>
      </c>
      <c r="AU271" s="196" t="s">
        <v>91</v>
      </c>
      <c r="AY271" s="20" t="s">
        <v>443</v>
      </c>
      <c r="BE271" s="197">
        <f t="shared" si="4"/>
        <v>0</v>
      </c>
      <c r="BF271" s="197">
        <f t="shared" si="5"/>
        <v>0</v>
      </c>
      <c r="BG271" s="197">
        <f t="shared" si="6"/>
        <v>0</v>
      </c>
      <c r="BH271" s="197">
        <f t="shared" si="7"/>
        <v>0</v>
      </c>
      <c r="BI271" s="197">
        <f t="shared" si="8"/>
        <v>0</v>
      </c>
      <c r="BJ271" s="20" t="s">
        <v>85</v>
      </c>
      <c r="BK271" s="197">
        <f t="shared" si="9"/>
        <v>0</v>
      </c>
      <c r="BL271" s="20" t="s">
        <v>449</v>
      </c>
      <c r="BM271" s="196" t="s">
        <v>9114</v>
      </c>
    </row>
    <row r="272" spans="1:65" s="2" customFormat="1" ht="16.5" customHeight="1">
      <c r="A272" s="37"/>
      <c r="B272" s="38"/>
      <c r="C272" s="247" t="s">
        <v>1130</v>
      </c>
      <c r="D272" s="247" t="s">
        <v>731</v>
      </c>
      <c r="E272" s="248" t="s">
        <v>9115</v>
      </c>
      <c r="F272" s="249" t="s">
        <v>9116</v>
      </c>
      <c r="G272" s="250" t="s">
        <v>459</v>
      </c>
      <c r="H272" s="251">
        <v>1</v>
      </c>
      <c r="I272" s="252"/>
      <c r="J272" s="253">
        <f t="shared" si="0"/>
        <v>0</v>
      </c>
      <c r="K272" s="249" t="s">
        <v>7502</v>
      </c>
      <c r="L272" s="254"/>
      <c r="M272" s="255" t="s">
        <v>19</v>
      </c>
      <c r="N272" s="256" t="s">
        <v>49</v>
      </c>
      <c r="O272" s="67"/>
      <c r="P272" s="194">
        <f t="shared" si="1"/>
        <v>0</v>
      </c>
      <c r="Q272" s="194">
        <v>4.8000000000000001E-4</v>
      </c>
      <c r="R272" s="194">
        <f t="shared" si="2"/>
        <v>4.8000000000000001E-4</v>
      </c>
      <c r="S272" s="194">
        <v>0</v>
      </c>
      <c r="T272" s="195">
        <f t="shared" si="3"/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196" t="s">
        <v>495</v>
      </c>
      <c r="AT272" s="196" t="s">
        <v>731</v>
      </c>
      <c r="AU272" s="196" t="s">
        <v>91</v>
      </c>
      <c r="AY272" s="20" t="s">
        <v>443</v>
      </c>
      <c r="BE272" s="197">
        <f t="shared" si="4"/>
        <v>0</v>
      </c>
      <c r="BF272" s="197">
        <f t="shared" si="5"/>
        <v>0</v>
      </c>
      <c r="BG272" s="197">
        <f t="shared" si="6"/>
        <v>0</v>
      </c>
      <c r="BH272" s="197">
        <f t="shared" si="7"/>
        <v>0</v>
      </c>
      <c r="BI272" s="197">
        <f t="shared" si="8"/>
        <v>0</v>
      </c>
      <c r="BJ272" s="20" t="s">
        <v>85</v>
      </c>
      <c r="BK272" s="197">
        <f t="shared" si="9"/>
        <v>0</v>
      </c>
      <c r="BL272" s="20" t="s">
        <v>449</v>
      </c>
      <c r="BM272" s="196" t="s">
        <v>9117</v>
      </c>
    </row>
    <row r="273" spans="1:65" s="2" customFormat="1" ht="21.75" customHeight="1">
      <c r="A273" s="37"/>
      <c r="B273" s="38"/>
      <c r="C273" s="247" t="s">
        <v>1137</v>
      </c>
      <c r="D273" s="247" t="s">
        <v>731</v>
      </c>
      <c r="E273" s="248" t="s">
        <v>9118</v>
      </c>
      <c r="F273" s="249" t="s">
        <v>9119</v>
      </c>
      <c r="G273" s="250" t="s">
        <v>459</v>
      </c>
      <c r="H273" s="251">
        <v>1</v>
      </c>
      <c r="I273" s="252"/>
      <c r="J273" s="253">
        <f t="shared" si="0"/>
        <v>0</v>
      </c>
      <c r="K273" s="249" t="s">
        <v>7502</v>
      </c>
      <c r="L273" s="254"/>
      <c r="M273" s="255" t="s">
        <v>19</v>
      </c>
      <c r="N273" s="256" t="s">
        <v>49</v>
      </c>
      <c r="O273" s="67"/>
      <c r="P273" s="194">
        <f t="shared" si="1"/>
        <v>0</v>
      </c>
      <c r="Q273" s="194">
        <v>3.5999999999999999E-3</v>
      </c>
      <c r="R273" s="194">
        <f t="shared" si="2"/>
        <v>3.5999999999999999E-3</v>
      </c>
      <c r="S273" s="194">
        <v>0</v>
      </c>
      <c r="T273" s="195">
        <f t="shared" si="3"/>
        <v>0</v>
      </c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R273" s="196" t="s">
        <v>495</v>
      </c>
      <c r="AT273" s="196" t="s">
        <v>731</v>
      </c>
      <c r="AU273" s="196" t="s">
        <v>91</v>
      </c>
      <c r="AY273" s="20" t="s">
        <v>443</v>
      </c>
      <c r="BE273" s="197">
        <f t="shared" si="4"/>
        <v>0</v>
      </c>
      <c r="BF273" s="197">
        <f t="shared" si="5"/>
        <v>0</v>
      </c>
      <c r="BG273" s="197">
        <f t="shared" si="6"/>
        <v>0</v>
      </c>
      <c r="BH273" s="197">
        <f t="shared" si="7"/>
        <v>0</v>
      </c>
      <c r="BI273" s="197">
        <f t="shared" si="8"/>
        <v>0</v>
      </c>
      <c r="BJ273" s="20" t="s">
        <v>85</v>
      </c>
      <c r="BK273" s="197">
        <f t="shared" si="9"/>
        <v>0</v>
      </c>
      <c r="BL273" s="20" t="s">
        <v>449</v>
      </c>
      <c r="BM273" s="196" t="s">
        <v>9120</v>
      </c>
    </row>
    <row r="274" spans="1:65" s="2" customFormat="1" ht="24.2" customHeight="1">
      <c r="A274" s="37"/>
      <c r="B274" s="38"/>
      <c r="C274" s="185" t="s">
        <v>1146</v>
      </c>
      <c r="D274" s="185" t="s">
        <v>445</v>
      </c>
      <c r="E274" s="186" t="s">
        <v>9003</v>
      </c>
      <c r="F274" s="187" t="s">
        <v>9121</v>
      </c>
      <c r="G274" s="188" t="s">
        <v>459</v>
      </c>
      <c r="H274" s="189">
        <v>1</v>
      </c>
      <c r="I274" s="190"/>
      <c r="J274" s="191">
        <f t="shared" si="0"/>
        <v>0</v>
      </c>
      <c r="K274" s="187" t="s">
        <v>19</v>
      </c>
      <c r="L274" s="42"/>
      <c r="M274" s="192" t="s">
        <v>19</v>
      </c>
      <c r="N274" s="193" t="s">
        <v>49</v>
      </c>
      <c r="O274" s="67"/>
      <c r="P274" s="194">
        <f t="shared" si="1"/>
        <v>0</v>
      </c>
      <c r="Q274" s="194">
        <v>0</v>
      </c>
      <c r="R274" s="194">
        <f t="shared" si="2"/>
        <v>0</v>
      </c>
      <c r="S274" s="194">
        <v>0</v>
      </c>
      <c r="T274" s="195">
        <f t="shared" si="3"/>
        <v>0</v>
      </c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R274" s="196" t="s">
        <v>449</v>
      </c>
      <c r="AT274" s="196" t="s">
        <v>445</v>
      </c>
      <c r="AU274" s="196" t="s">
        <v>91</v>
      </c>
      <c r="AY274" s="20" t="s">
        <v>443</v>
      </c>
      <c r="BE274" s="197">
        <f t="shared" si="4"/>
        <v>0</v>
      </c>
      <c r="BF274" s="197">
        <f t="shared" si="5"/>
        <v>0</v>
      </c>
      <c r="BG274" s="197">
        <f t="shared" si="6"/>
        <v>0</v>
      </c>
      <c r="BH274" s="197">
        <f t="shared" si="7"/>
        <v>0</v>
      </c>
      <c r="BI274" s="197">
        <f t="shared" si="8"/>
        <v>0</v>
      </c>
      <c r="BJ274" s="20" t="s">
        <v>85</v>
      </c>
      <c r="BK274" s="197">
        <f t="shared" si="9"/>
        <v>0</v>
      </c>
      <c r="BL274" s="20" t="s">
        <v>449</v>
      </c>
      <c r="BM274" s="196" t="s">
        <v>9122</v>
      </c>
    </row>
    <row r="275" spans="1:65" s="2" customFormat="1" ht="49.15" customHeight="1">
      <c r="A275" s="37"/>
      <c r="B275" s="38"/>
      <c r="C275" s="185" t="s">
        <v>1153</v>
      </c>
      <c r="D275" s="185" t="s">
        <v>445</v>
      </c>
      <c r="E275" s="186" t="s">
        <v>9123</v>
      </c>
      <c r="F275" s="187" t="s">
        <v>9124</v>
      </c>
      <c r="G275" s="188" t="s">
        <v>459</v>
      </c>
      <c r="H275" s="189">
        <v>1</v>
      </c>
      <c r="I275" s="190"/>
      <c r="J275" s="191">
        <f t="shared" si="0"/>
        <v>0</v>
      </c>
      <c r="K275" s="187" t="s">
        <v>19</v>
      </c>
      <c r="L275" s="42"/>
      <c r="M275" s="192" t="s">
        <v>19</v>
      </c>
      <c r="N275" s="193" t="s">
        <v>49</v>
      </c>
      <c r="O275" s="67"/>
      <c r="P275" s="194">
        <f t="shared" si="1"/>
        <v>0</v>
      </c>
      <c r="Q275" s="194">
        <v>7.2000000000000005E-4</v>
      </c>
      <c r="R275" s="194">
        <f t="shared" si="2"/>
        <v>7.2000000000000005E-4</v>
      </c>
      <c r="S275" s="194">
        <v>0</v>
      </c>
      <c r="T275" s="195">
        <f t="shared" si="3"/>
        <v>0</v>
      </c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R275" s="196" t="s">
        <v>449</v>
      </c>
      <c r="AT275" s="196" t="s">
        <v>445</v>
      </c>
      <c r="AU275" s="196" t="s">
        <v>91</v>
      </c>
      <c r="AY275" s="20" t="s">
        <v>443</v>
      </c>
      <c r="BE275" s="197">
        <f t="shared" si="4"/>
        <v>0</v>
      </c>
      <c r="BF275" s="197">
        <f t="shared" si="5"/>
        <v>0</v>
      </c>
      <c r="BG275" s="197">
        <f t="shared" si="6"/>
        <v>0</v>
      </c>
      <c r="BH275" s="197">
        <f t="shared" si="7"/>
        <v>0</v>
      </c>
      <c r="BI275" s="197">
        <f t="shared" si="8"/>
        <v>0</v>
      </c>
      <c r="BJ275" s="20" t="s">
        <v>85</v>
      </c>
      <c r="BK275" s="197">
        <f t="shared" si="9"/>
        <v>0</v>
      </c>
      <c r="BL275" s="20" t="s">
        <v>449</v>
      </c>
      <c r="BM275" s="196" t="s">
        <v>9125</v>
      </c>
    </row>
    <row r="276" spans="1:65" s="2" customFormat="1" ht="44.25" customHeight="1">
      <c r="A276" s="37"/>
      <c r="B276" s="38"/>
      <c r="C276" s="185" t="s">
        <v>1158</v>
      </c>
      <c r="D276" s="185" t="s">
        <v>445</v>
      </c>
      <c r="E276" s="186" t="s">
        <v>9126</v>
      </c>
      <c r="F276" s="187" t="s">
        <v>9127</v>
      </c>
      <c r="G276" s="188" t="s">
        <v>459</v>
      </c>
      <c r="H276" s="189">
        <v>1</v>
      </c>
      <c r="I276" s="190"/>
      <c r="J276" s="191">
        <f t="shared" si="0"/>
        <v>0</v>
      </c>
      <c r="K276" s="187" t="s">
        <v>19</v>
      </c>
      <c r="L276" s="42"/>
      <c r="M276" s="192" t="s">
        <v>19</v>
      </c>
      <c r="N276" s="193" t="s">
        <v>49</v>
      </c>
      <c r="O276" s="67"/>
      <c r="P276" s="194">
        <f t="shared" si="1"/>
        <v>0</v>
      </c>
      <c r="Q276" s="194">
        <v>0</v>
      </c>
      <c r="R276" s="194">
        <f t="shared" si="2"/>
        <v>0</v>
      </c>
      <c r="S276" s="194">
        <v>0</v>
      </c>
      <c r="T276" s="195">
        <f t="shared" si="3"/>
        <v>0</v>
      </c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R276" s="196" t="s">
        <v>449</v>
      </c>
      <c r="AT276" s="196" t="s">
        <v>445</v>
      </c>
      <c r="AU276" s="196" t="s">
        <v>91</v>
      </c>
      <c r="AY276" s="20" t="s">
        <v>443</v>
      </c>
      <c r="BE276" s="197">
        <f t="shared" si="4"/>
        <v>0</v>
      </c>
      <c r="BF276" s="197">
        <f t="shared" si="5"/>
        <v>0</v>
      </c>
      <c r="BG276" s="197">
        <f t="shared" si="6"/>
        <v>0</v>
      </c>
      <c r="BH276" s="197">
        <f t="shared" si="7"/>
        <v>0</v>
      </c>
      <c r="BI276" s="197">
        <f t="shared" si="8"/>
        <v>0</v>
      </c>
      <c r="BJ276" s="20" t="s">
        <v>85</v>
      </c>
      <c r="BK276" s="197">
        <f t="shared" si="9"/>
        <v>0</v>
      </c>
      <c r="BL276" s="20" t="s">
        <v>449</v>
      </c>
      <c r="BM276" s="196" t="s">
        <v>9128</v>
      </c>
    </row>
    <row r="277" spans="1:65" s="2" customFormat="1" ht="16.5" customHeight="1">
      <c r="A277" s="37"/>
      <c r="B277" s="38"/>
      <c r="C277" s="185" t="s">
        <v>1174</v>
      </c>
      <c r="D277" s="185" t="s">
        <v>445</v>
      </c>
      <c r="E277" s="186" t="s">
        <v>9129</v>
      </c>
      <c r="F277" s="187" t="s">
        <v>9130</v>
      </c>
      <c r="G277" s="188" t="s">
        <v>459</v>
      </c>
      <c r="H277" s="189">
        <v>1</v>
      </c>
      <c r="I277" s="190"/>
      <c r="J277" s="191">
        <f t="shared" si="0"/>
        <v>0</v>
      </c>
      <c r="K277" s="187" t="s">
        <v>19</v>
      </c>
      <c r="L277" s="42"/>
      <c r="M277" s="192" t="s">
        <v>19</v>
      </c>
      <c r="N277" s="193" t="s">
        <v>49</v>
      </c>
      <c r="O277" s="67"/>
      <c r="P277" s="194">
        <f t="shared" si="1"/>
        <v>0</v>
      </c>
      <c r="Q277" s="194">
        <v>0.12303</v>
      </c>
      <c r="R277" s="194">
        <f t="shared" si="2"/>
        <v>0.12303</v>
      </c>
      <c r="S277" s="194">
        <v>0</v>
      </c>
      <c r="T277" s="195">
        <f t="shared" si="3"/>
        <v>0</v>
      </c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R277" s="196" t="s">
        <v>449</v>
      </c>
      <c r="AT277" s="196" t="s">
        <v>445</v>
      </c>
      <c r="AU277" s="196" t="s">
        <v>91</v>
      </c>
      <c r="AY277" s="20" t="s">
        <v>443</v>
      </c>
      <c r="BE277" s="197">
        <f t="shared" si="4"/>
        <v>0</v>
      </c>
      <c r="BF277" s="197">
        <f t="shared" si="5"/>
        <v>0</v>
      </c>
      <c r="BG277" s="197">
        <f t="shared" si="6"/>
        <v>0</v>
      </c>
      <c r="BH277" s="197">
        <f t="shared" si="7"/>
        <v>0</v>
      </c>
      <c r="BI277" s="197">
        <f t="shared" si="8"/>
        <v>0</v>
      </c>
      <c r="BJ277" s="20" t="s">
        <v>85</v>
      </c>
      <c r="BK277" s="197">
        <f t="shared" si="9"/>
        <v>0</v>
      </c>
      <c r="BL277" s="20" t="s">
        <v>449</v>
      </c>
      <c r="BM277" s="196" t="s">
        <v>9131</v>
      </c>
    </row>
    <row r="278" spans="1:65" s="12" customFormat="1" ht="22.9" customHeight="1">
      <c r="B278" s="169"/>
      <c r="C278" s="170"/>
      <c r="D278" s="171" t="s">
        <v>77</v>
      </c>
      <c r="E278" s="183" t="s">
        <v>501</v>
      </c>
      <c r="F278" s="183" t="s">
        <v>2586</v>
      </c>
      <c r="G278" s="170"/>
      <c r="H278" s="170"/>
      <c r="I278" s="173"/>
      <c r="J278" s="184">
        <f>BK278</f>
        <v>0</v>
      </c>
      <c r="K278" s="170"/>
      <c r="L278" s="175"/>
      <c r="M278" s="176"/>
      <c r="N278" s="177"/>
      <c r="O278" s="177"/>
      <c r="P278" s="178">
        <f>SUM(P279:P284)</f>
        <v>0</v>
      </c>
      <c r="Q278" s="177"/>
      <c r="R278" s="178">
        <f>SUM(R279:R284)</f>
        <v>0.40438000000000002</v>
      </c>
      <c r="S278" s="177"/>
      <c r="T278" s="179">
        <f>SUM(T279:T284)</f>
        <v>0</v>
      </c>
      <c r="AR278" s="180" t="s">
        <v>85</v>
      </c>
      <c r="AT278" s="181" t="s">
        <v>77</v>
      </c>
      <c r="AU278" s="181" t="s">
        <v>85</v>
      </c>
      <c r="AY278" s="180" t="s">
        <v>443</v>
      </c>
      <c r="BK278" s="182">
        <f>SUM(BK279:BK284)</f>
        <v>0</v>
      </c>
    </row>
    <row r="279" spans="1:65" s="2" customFormat="1" ht="49.15" customHeight="1">
      <c r="A279" s="37"/>
      <c r="B279" s="38"/>
      <c r="C279" s="185" t="s">
        <v>1211</v>
      </c>
      <c r="D279" s="185" t="s">
        <v>445</v>
      </c>
      <c r="E279" s="186" t="s">
        <v>9132</v>
      </c>
      <c r="F279" s="187" t="s">
        <v>9133</v>
      </c>
      <c r="G279" s="188" t="s">
        <v>132</v>
      </c>
      <c r="H279" s="189">
        <v>2</v>
      </c>
      <c r="I279" s="190"/>
      <c r="J279" s="191">
        <f>ROUND(I279*H279,2)</f>
        <v>0</v>
      </c>
      <c r="K279" s="187" t="s">
        <v>7502</v>
      </c>
      <c r="L279" s="42"/>
      <c r="M279" s="192" t="s">
        <v>19</v>
      </c>
      <c r="N279" s="193" t="s">
        <v>49</v>
      </c>
      <c r="O279" s="67"/>
      <c r="P279" s="194">
        <f>O279*H279</f>
        <v>0</v>
      </c>
      <c r="Q279" s="194">
        <v>0.20219000000000001</v>
      </c>
      <c r="R279" s="194">
        <f>Q279*H279</f>
        <v>0.40438000000000002</v>
      </c>
      <c r="S279" s="194">
        <v>0</v>
      </c>
      <c r="T279" s="195">
        <f>S279*H279</f>
        <v>0</v>
      </c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R279" s="196" t="s">
        <v>449</v>
      </c>
      <c r="AT279" s="196" t="s">
        <v>445</v>
      </c>
      <c r="AU279" s="196" t="s">
        <v>91</v>
      </c>
      <c r="AY279" s="20" t="s">
        <v>443</v>
      </c>
      <c r="BE279" s="197">
        <f>IF(N279="základní",J279,0)</f>
        <v>0</v>
      </c>
      <c r="BF279" s="197">
        <f>IF(N279="snížená",J279,0)</f>
        <v>0</v>
      </c>
      <c r="BG279" s="197">
        <f>IF(N279="zákl. přenesená",J279,0)</f>
        <v>0</v>
      </c>
      <c r="BH279" s="197">
        <f>IF(N279="sníž. přenesená",J279,0)</f>
        <v>0</v>
      </c>
      <c r="BI279" s="197">
        <f>IF(N279="nulová",J279,0)</f>
        <v>0</v>
      </c>
      <c r="BJ279" s="20" t="s">
        <v>85</v>
      </c>
      <c r="BK279" s="197">
        <f>ROUND(I279*H279,2)</f>
        <v>0</v>
      </c>
      <c r="BL279" s="20" t="s">
        <v>449</v>
      </c>
      <c r="BM279" s="196" t="s">
        <v>9134</v>
      </c>
    </row>
    <row r="280" spans="1:65" s="2" customFormat="1">
      <c r="A280" s="37"/>
      <c r="B280" s="38"/>
      <c r="C280" s="39"/>
      <c r="D280" s="198" t="s">
        <v>451</v>
      </c>
      <c r="E280" s="39"/>
      <c r="F280" s="199" t="s">
        <v>9135</v>
      </c>
      <c r="G280" s="39"/>
      <c r="H280" s="39"/>
      <c r="I280" s="200"/>
      <c r="J280" s="39"/>
      <c r="K280" s="39"/>
      <c r="L280" s="42"/>
      <c r="M280" s="201"/>
      <c r="N280" s="202"/>
      <c r="O280" s="67"/>
      <c r="P280" s="67"/>
      <c r="Q280" s="67"/>
      <c r="R280" s="67"/>
      <c r="S280" s="67"/>
      <c r="T280" s="68"/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T280" s="20" t="s">
        <v>451</v>
      </c>
      <c r="AU280" s="20" t="s">
        <v>91</v>
      </c>
    </row>
    <row r="281" spans="1:65" s="2" customFormat="1" ht="24.2" customHeight="1">
      <c r="A281" s="37"/>
      <c r="B281" s="38"/>
      <c r="C281" s="185" t="s">
        <v>1215</v>
      </c>
      <c r="D281" s="185" t="s">
        <v>445</v>
      </c>
      <c r="E281" s="186" t="s">
        <v>2599</v>
      </c>
      <c r="F281" s="187" t="s">
        <v>2600</v>
      </c>
      <c r="G281" s="188" t="s">
        <v>132</v>
      </c>
      <c r="H281" s="189">
        <v>7.5</v>
      </c>
      <c r="I281" s="190"/>
      <c r="J281" s="191">
        <f>ROUND(I281*H281,2)</f>
        <v>0</v>
      </c>
      <c r="K281" s="187" t="s">
        <v>7502</v>
      </c>
      <c r="L281" s="42"/>
      <c r="M281" s="192" t="s">
        <v>19</v>
      </c>
      <c r="N281" s="193" t="s">
        <v>49</v>
      </c>
      <c r="O281" s="67"/>
      <c r="P281" s="194">
        <f>O281*H281</f>
        <v>0</v>
      </c>
      <c r="Q281" s="194">
        <v>0</v>
      </c>
      <c r="R281" s="194">
        <f>Q281*H281</f>
        <v>0</v>
      </c>
      <c r="S281" s="194">
        <v>0</v>
      </c>
      <c r="T281" s="195">
        <f>S281*H281</f>
        <v>0</v>
      </c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R281" s="196" t="s">
        <v>449</v>
      </c>
      <c r="AT281" s="196" t="s">
        <v>445</v>
      </c>
      <c r="AU281" s="196" t="s">
        <v>91</v>
      </c>
      <c r="AY281" s="20" t="s">
        <v>443</v>
      </c>
      <c r="BE281" s="197">
        <f>IF(N281="základní",J281,0)</f>
        <v>0</v>
      </c>
      <c r="BF281" s="197">
        <f>IF(N281="snížená",J281,0)</f>
        <v>0</v>
      </c>
      <c r="BG281" s="197">
        <f>IF(N281="zákl. přenesená",J281,0)</f>
        <v>0</v>
      </c>
      <c r="BH281" s="197">
        <f>IF(N281="sníž. přenesená",J281,0)</f>
        <v>0</v>
      </c>
      <c r="BI281" s="197">
        <f>IF(N281="nulová",J281,0)</f>
        <v>0</v>
      </c>
      <c r="BJ281" s="20" t="s">
        <v>85</v>
      </c>
      <c r="BK281" s="197">
        <f>ROUND(I281*H281,2)</f>
        <v>0</v>
      </c>
      <c r="BL281" s="20" t="s">
        <v>449</v>
      </c>
      <c r="BM281" s="196" t="s">
        <v>9136</v>
      </c>
    </row>
    <row r="282" spans="1:65" s="2" customFormat="1">
      <c r="A282" s="37"/>
      <c r="B282" s="38"/>
      <c r="C282" s="39"/>
      <c r="D282" s="198" t="s">
        <v>451</v>
      </c>
      <c r="E282" s="39"/>
      <c r="F282" s="199" t="s">
        <v>9137</v>
      </c>
      <c r="G282" s="39"/>
      <c r="H282" s="39"/>
      <c r="I282" s="200"/>
      <c r="J282" s="39"/>
      <c r="K282" s="39"/>
      <c r="L282" s="42"/>
      <c r="M282" s="201"/>
      <c r="N282" s="202"/>
      <c r="O282" s="67"/>
      <c r="P282" s="67"/>
      <c r="Q282" s="67"/>
      <c r="R282" s="67"/>
      <c r="S282" s="67"/>
      <c r="T282" s="68"/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T282" s="20" t="s">
        <v>451</v>
      </c>
      <c r="AU282" s="20" t="s">
        <v>91</v>
      </c>
    </row>
    <row r="283" spans="1:65" s="2" customFormat="1" ht="78" customHeight="1">
      <c r="A283" s="37"/>
      <c r="B283" s="38"/>
      <c r="C283" s="185" t="s">
        <v>1219</v>
      </c>
      <c r="D283" s="185" t="s">
        <v>445</v>
      </c>
      <c r="E283" s="186" t="s">
        <v>9138</v>
      </c>
      <c r="F283" s="187" t="s">
        <v>9139</v>
      </c>
      <c r="G283" s="188" t="s">
        <v>132</v>
      </c>
      <c r="H283" s="189">
        <v>2</v>
      </c>
      <c r="I283" s="190"/>
      <c r="J283" s="191">
        <f>ROUND(I283*H283,2)</f>
        <v>0</v>
      </c>
      <c r="K283" s="187" t="s">
        <v>7502</v>
      </c>
      <c r="L283" s="42"/>
      <c r="M283" s="192" t="s">
        <v>19</v>
      </c>
      <c r="N283" s="193" t="s">
        <v>49</v>
      </c>
      <c r="O283" s="67"/>
      <c r="P283" s="194">
        <f>O283*H283</f>
        <v>0</v>
      </c>
      <c r="Q283" s="194">
        <v>0</v>
      </c>
      <c r="R283" s="194">
        <f>Q283*H283</f>
        <v>0</v>
      </c>
      <c r="S283" s="194">
        <v>0</v>
      </c>
      <c r="T283" s="195">
        <f>S283*H283</f>
        <v>0</v>
      </c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R283" s="196" t="s">
        <v>449</v>
      </c>
      <c r="AT283" s="196" t="s">
        <v>445</v>
      </c>
      <c r="AU283" s="196" t="s">
        <v>91</v>
      </c>
      <c r="AY283" s="20" t="s">
        <v>443</v>
      </c>
      <c r="BE283" s="197">
        <f>IF(N283="základní",J283,0)</f>
        <v>0</v>
      </c>
      <c r="BF283" s="197">
        <f>IF(N283="snížená",J283,0)</f>
        <v>0</v>
      </c>
      <c r="BG283" s="197">
        <f>IF(N283="zákl. přenesená",J283,0)</f>
        <v>0</v>
      </c>
      <c r="BH283" s="197">
        <f>IF(N283="sníž. přenesená",J283,0)</f>
        <v>0</v>
      </c>
      <c r="BI283" s="197">
        <f>IF(N283="nulová",J283,0)</f>
        <v>0</v>
      </c>
      <c r="BJ283" s="20" t="s">
        <v>85</v>
      </c>
      <c r="BK283" s="197">
        <f>ROUND(I283*H283,2)</f>
        <v>0</v>
      </c>
      <c r="BL283" s="20" t="s">
        <v>449</v>
      </c>
      <c r="BM283" s="196" t="s">
        <v>9140</v>
      </c>
    </row>
    <row r="284" spans="1:65" s="2" customFormat="1">
      <c r="A284" s="37"/>
      <c r="B284" s="38"/>
      <c r="C284" s="39"/>
      <c r="D284" s="198" t="s">
        <v>451</v>
      </c>
      <c r="E284" s="39"/>
      <c r="F284" s="199" t="s">
        <v>9141</v>
      </c>
      <c r="G284" s="39"/>
      <c r="H284" s="39"/>
      <c r="I284" s="200"/>
      <c r="J284" s="39"/>
      <c r="K284" s="39"/>
      <c r="L284" s="42"/>
      <c r="M284" s="201"/>
      <c r="N284" s="202"/>
      <c r="O284" s="67"/>
      <c r="P284" s="67"/>
      <c r="Q284" s="67"/>
      <c r="R284" s="67"/>
      <c r="S284" s="67"/>
      <c r="T284" s="68"/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T284" s="20" t="s">
        <v>451</v>
      </c>
      <c r="AU284" s="20" t="s">
        <v>91</v>
      </c>
    </row>
    <row r="285" spans="1:65" s="12" customFormat="1" ht="22.9" customHeight="1">
      <c r="B285" s="169"/>
      <c r="C285" s="170"/>
      <c r="D285" s="171" t="s">
        <v>77</v>
      </c>
      <c r="E285" s="183" t="s">
        <v>3519</v>
      </c>
      <c r="F285" s="183" t="s">
        <v>3520</v>
      </c>
      <c r="G285" s="170"/>
      <c r="H285" s="170"/>
      <c r="I285" s="173"/>
      <c r="J285" s="184">
        <f>BK285</f>
        <v>0</v>
      </c>
      <c r="K285" s="170"/>
      <c r="L285" s="175"/>
      <c r="M285" s="176"/>
      <c r="N285" s="177"/>
      <c r="O285" s="177"/>
      <c r="P285" s="178">
        <f>SUM(P286:P294)</f>
        <v>0</v>
      </c>
      <c r="Q285" s="177"/>
      <c r="R285" s="178">
        <f>SUM(R286:R294)</f>
        <v>0</v>
      </c>
      <c r="S285" s="177"/>
      <c r="T285" s="179">
        <f>SUM(T286:T294)</f>
        <v>0</v>
      </c>
      <c r="AR285" s="180" t="s">
        <v>85</v>
      </c>
      <c r="AT285" s="181" t="s">
        <v>77</v>
      </c>
      <c r="AU285" s="181" t="s">
        <v>85</v>
      </c>
      <c r="AY285" s="180" t="s">
        <v>443</v>
      </c>
      <c r="BK285" s="182">
        <f>SUM(BK286:BK294)</f>
        <v>0</v>
      </c>
    </row>
    <row r="286" spans="1:65" s="2" customFormat="1" ht="37.9" customHeight="1">
      <c r="A286" s="37"/>
      <c r="B286" s="38"/>
      <c r="C286" s="185" t="s">
        <v>1223</v>
      </c>
      <c r="D286" s="185" t="s">
        <v>445</v>
      </c>
      <c r="E286" s="186" t="s">
        <v>7618</v>
      </c>
      <c r="F286" s="187" t="s">
        <v>7619</v>
      </c>
      <c r="G286" s="188" t="s">
        <v>711</v>
      </c>
      <c r="H286" s="189">
        <v>12.5</v>
      </c>
      <c r="I286" s="190"/>
      <c r="J286" s="191">
        <f>ROUND(I286*H286,2)</f>
        <v>0</v>
      </c>
      <c r="K286" s="187" t="s">
        <v>7502</v>
      </c>
      <c r="L286" s="42"/>
      <c r="M286" s="192" t="s">
        <v>19</v>
      </c>
      <c r="N286" s="193" t="s">
        <v>49</v>
      </c>
      <c r="O286" s="67"/>
      <c r="P286" s="194">
        <f>O286*H286</f>
        <v>0</v>
      </c>
      <c r="Q286" s="194">
        <v>0</v>
      </c>
      <c r="R286" s="194">
        <f>Q286*H286</f>
        <v>0</v>
      </c>
      <c r="S286" s="194">
        <v>0</v>
      </c>
      <c r="T286" s="195">
        <f>S286*H286</f>
        <v>0</v>
      </c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R286" s="196" t="s">
        <v>449</v>
      </c>
      <c r="AT286" s="196" t="s">
        <v>445</v>
      </c>
      <c r="AU286" s="196" t="s">
        <v>91</v>
      </c>
      <c r="AY286" s="20" t="s">
        <v>443</v>
      </c>
      <c r="BE286" s="197">
        <f>IF(N286="základní",J286,0)</f>
        <v>0</v>
      </c>
      <c r="BF286" s="197">
        <f>IF(N286="snížená",J286,0)</f>
        <v>0</v>
      </c>
      <c r="BG286" s="197">
        <f>IF(N286="zákl. přenesená",J286,0)</f>
        <v>0</v>
      </c>
      <c r="BH286" s="197">
        <f>IF(N286="sníž. přenesená",J286,0)</f>
        <v>0</v>
      </c>
      <c r="BI286" s="197">
        <f>IF(N286="nulová",J286,0)</f>
        <v>0</v>
      </c>
      <c r="BJ286" s="20" t="s">
        <v>85</v>
      </c>
      <c r="BK286" s="197">
        <f>ROUND(I286*H286,2)</f>
        <v>0</v>
      </c>
      <c r="BL286" s="20" t="s">
        <v>449</v>
      </c>
      <c r="BM286" s="196" t="s">
        <v>9142</v>
      </c>
    </row>
    <row r="287" spans="1:65" s="2" customFormat="1">
      <c r="A287" s="37"/>
      <c r="B287" s="38"/>
      <c r="C287" s="39"/>
      <c r="D287" s="198" t="s">
        <v>451</v>
      </c>
      <c r="E287" s="39"/>
      <c r="F287" s="199" t="s">
        <v>7621</v>
      </c>
      <c r="G287" s="39"/>
      <c r="H287" s="39"/>
      <c r="I287" s="200"/>
      <c r="J287" s="39"/>
      <c r="K287" s="39"/>
      <c r="L287" s="42"/>
      <c r="M287" s="201"/>
      <c r="N287" s="202"/>
      <c r="O287" s="67"/>
      <c r="P287" s="67"/>
      <c r="Q287" s="67"/>
      <c r="R287" s="67"/>
      <c r="S287" s="67"/>
      <c r="T287" s="68"/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T287" s="20" t="s">
        <v>451</v>
      </c>
      <c r="AU287" s="20" t="s">
        <v>91</v>
      </c>
    </row>
    <row r="288" spans="1:65" s="2" customFormat="1" ht="37.9" customHeight="1">
      <c r="A288" s="37"/>
      <c r="B288" s="38"/>
      <c r="C288" s="185" t="s">
        <v>1236</v>
      </c>
      <c r="D288" s="185" t="s">
        <v>445</v>
      </c>
      <c r="E288" s="186" t="s">
        <v>9143</v>
      </c>
      <c r="F288" s="187" t="s">
        <v>7623</v>
      </c>
      <c r="G288" s="188" t="s">
        <v>711</v>
      </c>
      <c r="H288" s="189">
        <v>112.5</v>
      </c>
      <c r="I288" s="190"/>
      <c r="J288" s="191">
        <f>ROUND(I288*H288,2)</f>
        <v>0</v>
      </c>
      <c r="K288" s="187" t="s">
        <v>7502</v>
      </c>
      <c r="L288" s="42"/>
      <c r="M288" s="192" t="s">
        <v>19</v>
      </c>
      <c r="N288" s="193" t="s">
        <v>49</v>
      </c>
      <c r="O288" s="67"/>
      <c r="P288" s="194">
        <f>O288*H288</f>
        <v>0</v>
      </c>
      <c r="Q288" s="194">
        <v>0</v>
      </c>
      <c r="R288" s="194">
        <f>Q288*H288</f>
        <v>0</v>
      </c>
      <c r="S288" s="194">
        <v>0</v>
      </c>
      <c r="T288" s="195">
        <f>S288*H288</f>
        <v>0</v>
      </c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R288" s="196" t="s">
        <v>449</v>
      </c>
      <c r="AT288" s="196" t="s">
        <v>445</v>
      </c>
      <c r="AU288" s="196" t="s">
        <v>91</v>
      </c>
      <c r="AY288" s="20" t="s">
        <v>443</v>
      </c>
      <c r="BE288" s="197">
        <f>IF(N288="základní",J288,0)</f>
        <v>0</v>
      </c>
      <c r="BF288" s="197">
        <f>IF(N288="snížená",J288,0)</f>
        <v>0</v>
      </c>
      <c r="BG288" s="197">
        <f>IF(N288="zákl. přenesená",J288,0)</f>
        <v>0</v>
      </c>
      <c r="BH288" s="197">
        <f>IF(N288="sníž. přenesená",J288,0)</f>
        <v>0</v>
      </c>
      <c r="BI288" s="197">
        <f>IF(N288="nulová",J288,0)</f>
        <v>0</v>
      </c>
      <c r="BJ288" s="20" t="s">
        <v>85</v>
      </c>
      <c r="BK288" s="197">
        <f>ROUND(I288*H288,2)</f>
        <v>0</v>
      </c>
      <c r="BL288" s="20" t="s">
        <v>449</v>
      </c>
      <c r="BM288" s="196" t="s">
        <v>9144</v>
      </c>
    </row>
    <row r="289" spans="1:65" s="2" customFormat="1">
      <c r="A289" s="37"/>
      <c r="B289" s="38"/>
      <c r="C289" s="39"/>
      <c r="D289" s="198" t="s">
        <v>451</v>
      </c>
      <c r="E289" s="39"/>
      <c r="F289" s="199" t="s">
        <v>9145</v>
      </c>
      <c r="G289" s="39"/>
      <c r="H289" s="39"/>
      <c r="I289" s="200"/>
      <c r="J289" s="39"/>
      <c r="K289" s="39"/>
      <c r="L289" s="42"/>
      <c r="M289" s="201"/>
      <c r="N289" s="202"/>
      <c r="O289" s="67"/>
      <c r="P289" s="67"/>
      <c r="Q289" s="67"/>
      <c r="R289" s="67"/>
      <c r="S289" s="67"/>
      <c r="T289" s="68"/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T289" s="20" t="s">
        <v>451</v>
      </c>
      <c r="AU289" s="20" t="s">
        <v>91</v>
      </c>
    </row>
    <row r="290" spans="1:65" s="14" customFormat="1">
      <c r="B290" s="214"/>
      <c r="C290" s="215"/>
      <c r="D290" s="205" t="s">
        <v>453</v>
      </c>
      <c r="E290" s="216" t="s">
        <v>19</v>
      </c>
      <c r="F290" s="217" t="s">
        <v>9146</v>
      </c>
      <c r="G290" s="215"/>
      <c r="H290" s="218">
        <v>112.5</v>
      </c>
      <c r="I290" s="219"/>
      <c r="J290" s="215"/>
      <c r="K290" s="215"/>
      <c r="L290" s="220"/>
      <c r="M290" s="221"/>
      <c r="N290" s="222"/>
      <c r="O290" s="222"/>
      <c r="P290" s="222"/>
      <c r="Q290" s="222"/>
      <c r="R290" s="222"/>
      <c r="S290" s="222"/>
      <c r="T290" s="223"/>
      <c r="AT290" s="224" t="s">
        <v>453</v>
      </c>
      <c r="AU290" s="224" t="s">
        <v>91</v>
      </c>
      <c r="AV290" s="14" t="s">
        <v>91</v>
      </c>
      <c r="AW290" s="14" t="s">
        <v>37</v>
      </c>
      <c r="AX290" s="14" t="s">
        <v>85</v>
      </c>
      <c r="AY290" s="224" t="s">
        <v>443</v>
      </c>
    </row>
    <row r="291" spans="1:65" s="2" customFormat="1" ht="24.2" customHeight="1">
      <c r="A291" s="37"/>
      <c r="B291" s="38"/>
      <c r="C291" s="185" t="s">
        <v>1240</v>
      </c>
      <c r="D291" s="185" t="s">
        <v>445</v>
      </c>
      <c r="E291" s="186" t="s">
        <v>7627</v>
      </c>
      <c r="F291" s="187" t="s">
        <v>7628</v>
      </c>
      <c r="G291" s="188" t="s">
        <v>711</v>
      </c>
      <c r="H291" s="189">
        <v>12.5</v>
      </c>
      <c r="I291" s="190"/>
      <c r="J291" s="191">
        <f>ROUND(I291*H291,2)</f>
        <v>0</v>
      </c>
      <c r="K291" s="187" t="s">
        <v>7502</v>
      </c>
      <c r="L291" s="42"/>
      <c r="M291" s="192" t="s">
        <v>19</v>
      </c>
      <c r="N291" s="193" t="s">
        <v>49</v>
      </c>
      <c r="O291" s="67"/>
      <c r="P291" s="194">
        <f>O291*H291</f>
        <v>0</v>
      </c>
      <c r="Q291" s="194">
        <v>0</v>
      </c>
      <c r="R291" s="194">
        <f>Q291*H291</f>
        <v>0</v>
      </c>
      <c r="S291" s="194">
        <v>0</v>
      </c>
      <c r="T291" s="195">
        <f>S291*H291</f>
        <v>0</v>
      </c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R291" s="196" t="s">
        <v>449</v>
      </c>
      <c r="AT291" s="196" t="s">
        <v>445</v>
      </c>
      <c r="AU291" s="196" t="s">
        <v>91</v>
      </c>
      <c r="AY291" s="20" t="s">
        <v>443</v>
      </c>
      <c r="BE291" s="197">
        <f>IF(N291="základní",J291,0)</f>
        <v>0</v>
      </c>
      <c r="BF291" s="197">
        <f>IF(N291="snížená",J291,0)</f>
        <v>0</v>
      </c>
      <c r="BG291" s="197">
        <f>IF(N291="zákl. přenesená",J291,0)</f>
        <v>0</v>
      </c>
      <c r="BH291" s="197">
        <f>IF(N291="sníž. přenesená",J291,0)</f>
        <v>0</v>
      </c>
      <c r="BI291" s="197">
        <f>IF(N291="nulová",J291,0)</f>
        <v>0</v>
      </c>
      <c r="BJ291" s="20" t="s">
        <v>85</v>
      </c>
      <c r="BK291" s="197">
        <f>ROUND(I291*H291,2)</f>
        <v>0</v>
      </c>
      <c r="BL291" s="20" t="s">
        <v>449</v>
      </c>
      <c r="BM291" s="196" t="s">
        <v>9147</v>
      </c>
    </row>
    <row r="292" spans="1:65" s="2" customFormat="1">
      <c r="A292" s="37"/>
      <c r="B292" s="38"/>
      <c r="C292" s="39"/>
      <c r="D292" s="198" t="s">
        <v>451</v>
      </c>
      <c r="E292" s="39"/>
      <c r="F292" s="199" t="s">
        <v>7630</v>
      </c>
      <c r="G292" s="39"/>
      <c r="H292" s="39"/>
      <c r="I292" s="200"/>
      <c r="J292" s="39"/>
      <c r="K292" s="39"/>
      <c r="L292" s="42"/>
      <c r="M292" s="201"/>
      <c r="N292" s="202"/>
      <c r="O292" s="67"/>
      <c r="P292" s="67"/>
      <c r="Q292" s="67"/>
      <c r="R292" s="67"/>
      <c r="S292" s="67"/>
      <c r="T292" s="68"/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T292" s="20" t="s">
        <v>451</v>
      </c>
      <c r="AU292" s="20" t="s">
        <v>91</v>
      </c>
    </row>
    <row r="293" spans="1:65" s="2" customFormat="1" ht="44.25" customHeight="1">
      <c r="A293" s="37"/>
      <c r="B293" s="38"/>
      <c r="C293" s="185" t="s">
        <v>1244</v>
      </c>
      <c r="D293" s="185" t="s">
        <v>445</v>
      </c>
      <c r="E293" s="186" t="s">
        <v>9148</v>
      </c>
      <c r="F293" s="187" t="s">
        <v>7527</v>
      </c>
      <c r="G293" s="188" t="s">
        <v>711</v>
      </c>
      <c r="H293" s="189">
        <v>12.5</v>
      </c>
      <c r="I293" s="190"/>
      <c r="J293" s="191">
        <f>ROUND(I293*H293,2)</f>
        <v>0</v>
      </c>
      <c r="K293" s="187" t="s">
        <v>7502</v>
      </c>
      <c r="L293" s="42"/>
      <c r="M293" s="192" t="s">
        <v>19</v>
      </c>
      <c r="N293" s="193" t="s">
        <v>49</v>
      </c>
      <c r="O293" s="67"/>
      <c r="P293" s="194">
        <f>O293*H293</f>
        <v>0</v>
      </c>
      <c r="Q293" s="194">
        <v>0</v>
      </c>
      <c r="R293" s="194">
        <f>Q293*H293</f>
        <v>0</v>
      </c>
      <c r="S293" s="194">
        <v>0</v>
      </c>
      <c r="T293" s="195">
        <f>S293*H293</f>
        <v>0</v>
      </c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R293" s="196" t="s">
        <v>449</v>
      </c>
      <c r="AT293" s="196" t="s">
        <v>445</v>
      </c>
      <c r="AU293" s="196" t="s">
        <v>91</v>
      </c>
      <c r="AY293" s="20" t="s">
        <v>443</v>
      </c>
      <c r="BE293" s="197">
        <f>IF(N293="základní",J293,0)</f>
        <v>0</v>
      </c>
      <c r="BF293" s="197">
        <f>IF(N293="snížená",J293,0)</f>
        <v>0</v>
      </c>
      <c r="BG293" s="197">
        <f>IF(N293="zákl. přenesená",J293,0)</f>
        <v>0</v>
      </c>
      <c r="BH293" s="197">
        <f>IF(N293="sníž. přenesená",J293,0)</f>
        <v>0</v>
      </c>
      <c r="BI293" s="197">
        <f>IF(N293="nulová",J293,0)</f>
        <v>0</v>
      </c>
      <c r="BJ293" s="20" t="s">
        <v>85</v>
      </c>
      <c r="BK293" s="197">
        <f>ROUND(I293*H293,2)</f>
        <v>0</v>
      </c>
      <c r="BL293" s="20" t="s">
        <v>449</v>
      </c>
      <c r="BM293" s="196" t="s">
        <v>9149</v>
      </c>
    </row>
    <row r="294" spans="1:65" s="2" customFormat="1">
      <c r="A294" s="37"/>
      <c r="B294" s="38"/>
      <c r="C294" s="39"/>
      <c r="D294" s="198" t="s">
        <v>451</v>
      </c>
      <c r="E294" s="39"/>
      <c r="F294" s="199" t="s">
        <v>9150</v>
      </c>
      <c r="G294" s="39"/>
      <c r="H294" s="39"/>
      <c r="I294" s="200"/>
      <c r="J294" s="39"/>
      <c r="K294" s="39"/>
      <c r="L294" s="42"/>
      <c r="M294" s="201"/>
      <c r="N294" s="202"/>
      <c r="O294" s="67"/>
      <c r="P294" s="67"/>
      <c r="Q294" s="67"/>
      <c r="R294" s="67"/>
      <c r="S294" s="67"/>
      <c r="T294" s="68"/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T294" s="20" t="s">
        <v>451</v>
      </c>
      <c r="AU294" s="20" t="s">
        <v>91</v>
      </c>
    </row>
    <row r="295" spans="1:65" s="12" customFormat="1" ht="22.9" customHeight="1">
      <c r="B295" s="169"/>
      <c r="C295" s="170"/>
      <c r="D295" s="171" t="s">
        <v>77</v>
      </c>
      <c r="E295" s="183" t="s">
        <v>3637</v>
      </c>
      <c r="F295" s="183" t="s">
        <v>3638</v>
      </c>
      <c r="G295" s="170"/>
      <c r="H295" s="170"/>
      <c r="I295" s="173"/>
      <c r="J295" s="184">
        <f>BK295</f>
        <v>0</v>
      </c>
      <c r="K295" s="170"/>
      <c r="L295" s="175"/>
      <c r="M295" s="176"/>
      <c r="N295" s="177"/>
      <c r="O295" s="177"/>
      <c r="P295" s="178">
        <f>SUM(P296:P297)</f>
        <v>0</v>
      </c>
      <c r="Q295" s="177"/>
      <c r="R295" s="178">
        <f>SUM(R296:R297)</f>
        <v>0</v>
      </c>
      <c r="S295" s="177"/>
      <c r="T295" s="179">
        <f>SUM(T296:T297)</f>
        <v>0</v>
      </c>
      <c r="AR295" s="180" t="s">
        <v>85</v>
      </c>
      <c r="AT295" s="181" t="s">
        <v>77</v>
      </c>
      <c r="AU295" s="181" t="s">
        <v>85</v>
      </c>
      <c r="AY295" s="180" t="s">
        <v>443</v>
      </c>
      <c r="BK295" s="182">
        <f>SUM(BK296:BK297)</f>
        <v>0</v>
      </c>
    </row>
    <row r="296" spans="1:65" s="2" customFormat="1" ht="49.15" customHeight="1">
      <c r="A296" s="37"/>
      <c r="B296" s="38"/>
      <c r="C296" s="185" t="s">
        <v>1250</v>
      </c>
      <c r="D296" s="185" t="s">
        <v>445</v>
      </c>
      <c r="E296" s="186" t="s">
        <v>7635</v>
      </c>
      <c r="F296" s="187" t="s">
        <v>7636</v>
      </c>
      <c r="G296" s="188" t="s">
        <v>711</v>
      </c>
      <c r="H296" s="189">
        <v>33.17</v>
      </c>
      <c r="I296" s="190"/>
      <c r="J296" s="191">
        <f>ROUND(I296*H296,2)</f>
        <v>0</v>
      </c>
      <c r="K296" s="187" t="s">
        <v>7502</v>
      </c>
      <c r="L296" s="42"/>
      <c r="M296" s="192" t="s">
        <v>19</v>
      </c>
      <c r="N296" s="193" t="s">
        <v>49</v>
      </c>
      <c r="O296" s="67"/>
      <c r="P296" s="194">
        <f>O296*H296</f>
        <v>0</v>
      </c>
      <c r="Q296" s="194">
        <v>0</v>
      </c>
      <c r="R296" s="194">
        <f>Q296*H296</f>
        <v>0</v>
      </c>
      <c r="S296" s="194">
        <v>0</v>
      </c>
      <c r="T296" s="195">
        <f>S296*H296</f>
        <v>0</v>
      </c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R296" s="196" t="s">
        <v>449</v>
      </c>
      <c r="AT296" s="196" t="s">
        <v>445</v>
      </c>
      <c r="AU296" s="196" t="s">
        <v>91</v>
      </c>
      <c r="AY296" s="20" t="s">
        <v>443</v>
      </c>
      <c r="BE296" s="197">
        <f>IF(N296="základní",J296,0)</f>
        <v>0</v>
      </c>
      <c r="BF296" s="197">
        <f>IF(N296="snížená",J296,0)</f>
        <v>0</v>
      </c>
      <c r="BG296" s="197">
        <f>IF(N296="zákl. přenesená",J296,0)</f>
        <v>0</v>
      </c>
      <c r="BH296" s="197">
        <f>IF(N296="sníž. přenesená",J296,0)</f>
        <v>0</v>
      </c>
      <c r="BI296" s="197">
        <f>IF(N296="nulová",J296,0)</f>
        <v>0</v>
      </c>
      <c r="BJ296" s="20" t="s">
        <v>85</v>
      </c>
      <c r="BK296" s="197">
        <f>ROUND(I296*H296,2)</f>
        <v>0</v>
      </c>
      <c r="BL296" s="20" t="s">
        <v>449</v>
      </c>
      <c r="BM296" s="196" t="s">
        <v>9151</v>
      </c>
    </row>
    <row r="297" spans="1:65" s="2" customFormat="1">
      <c r="A297" s="37"/>
      <c r="B297" s="38"/>
      <c r="C297" s="39"/>
      <c r="D297" s="198" t="s">
        <v>451</v>
      </c>
      <c r="E297" s="39"/>
      <c r="F297" s="199" t="s">
        <v>7638</v>
      </c>
      <c r="G297" s="39"/>
      <c r="H297" s="39"/>
      <c r="I297" s="200"/>
      <c r="J297" s="39"/>
      <c r="K297" s="39"/>
      <c r="L297" s="42"/>
      <c r="M297" s="201"/>
      <c r="N297" s="202"/>
      <c r="O297" s="67"/>
      <c r="P297" s="67"/>
      <c r="Q297" s="67"/>
      <c r="R297" s="67"/>
      <c r="S297" s="67"/>
      <c r="T297" s="68"/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T297" s="20" t="s">
        <v>451</v>
      </c>
      <c r="AU297" s="20" t="s">
        <v>91</v>
      </c>
    </row>
    <row r="298" spans="1:65" s="12" customFormat="1" ht="25.9" customHeight="1">
      <c r="B298" s="169"/>
      <c r="C298" s="170"/>
      <c r="D298" s="171" t="s">
        <v>77</v>
      </c>
      <c r="E298" s="172" t="s">
        <v>731</v>
      </c>
      <c r="F298" s="172" t="s">
        <v>7462</v>
      </c>
      <c r="G298" s="170"/>
      <c r="H298" s="170"/>
      <c r="I298" s="173"/>
      <c r="J298" s="174">
        <f>BK298</f>
        <v>0</v>
      </c>
      <c r="K298" s="170"/>
      <c r="L298" s="175"/>
      <c r="M298" s="176"/>
      <c r="N298" s="177"/>
      <c r="O298" s="177"/>
      <c r="P298" s="178">
        <f>P299</f>
        <v>0</v>
      </c>
      <c r="Q298" s="177"/>
      <c r="R298" s="178">
        <f>R299</f>
        <v>0</v>
      </c>
      <c r="S298" s="177"/>
      <c r="T298" s="179">
        <f>T299</f>
        <v>0</v>
      </c>
      <c r="AR298" s="180" t="s">
        <v>98</v>
      </c>
      <c r="AT298" s="181" t="s">
        <v>77</v>
      </c>
      <c r="AU298" s="181" t="s">
        <v>78</v>
      </c>
      <c r="AY298" s="180" t="s">
        <v>443</v>
      </c>
      <c r="BK298" s="182">
        <f>BK299</f>
        <v>0</v>
      </c>
    </row>
    <row r="299" spans="1:65" s="12" customFormat="1" ht="22.9" customHeight="1">
      <c r="B299" s="169"/>
      <c r="C299" s="170"/>
      <c r="D299" s="171" t="s">
        <v>77</v>
      </c>
      <c r="E299" s="183" t="s">
        <v>9152</v>
      </c>
      <c r="F299" s="183" t="s">
        <v>9153</v>
      </c>
      <c r="G299" s="170"/>
      <c r="H299" s="170"/>
      <c r="I299" s="173"/>
      <c r="J299" s="184">
        <f>BK299</f>
        <v>0</v>
      </c>
      <c r="K299" s="170"/>
      <c r="L299" s="175"/>
      <c r="M299" s="176"/>
      <c r="N299" s="177"/>
      <c r="O299" s="177"/>
      <c r="P299" s="178">
        <f>SUM(P300:P310)</f>
        <v>0</v>
      </c>
      <c r="Q299" s="177"/>
      <c r="R299" s="178">
        <f>SUM(R300:R310)</f>
        <v>0</v>
      </c>
      <c r="S299" s="177"/>
      <c r="T299" s="179">
        <f>SUM(T300:T310)</f>
        <v>0</v>
      </c>
      <c r="AR299" s="180" t="s">
        <v>98</v>
      </c>
      <c r="AT299" s="181" t="s">
        <v>77</v>
      </c>
      <c r="AU299" s="181" t="s">
        <v>85</v>
      </c>
      <c r="AY299" s="180" t="s">
        <v>443</v>
      </c>
      <c r="BK299" s="182">
        <f>SUM(BK300:BK310)</f>
        <v>0</v>
      </c>
    </row>
    <row r="300" spans="1:65" s="2" customFormat="1" ht="16.5" customHeight="1">
      <c r="A300" s="37"/>
      <c r="B300" s="38"/>
      <c r="C300" s="185" t="s">
        <v>1254</v>
      </c>
      <c r="D300" s="185" t="s">
        <v>445</v>
      </c>
      <c r="E300" s="186" t="s">
        <v>2576</v>
      </c>
      <c r="F300" s="187" t="s">
        <v>9154</v>
      </c>
      <c r="G300" s="188" t="s">
        <v>459</v>
      </c>
      <c r="H300" s="189">
        <v>7</v>
      </c>
      <c r="I300" s="190"/>
      <c r="J300" s="191">
        <f>ROUND(I300*H300,2)</f>
        <v>0</v>
      </c>
      <c r="K300" s="187" t="s">
        <v>19</v>
      </c>
      <c r="L300" s="42"/>
      <c r="M300" s="192" t="s">
        <v>19</v>
      </c>
      <c r="N300" s="193" t="s">
        <v>49</v>
      </c>
      <c r="O300" s="67"/>
      <c r="P300" s="194">
        <f>O300*H300</f>
        <v>0</v>
      </c>
      <c r="Q300" s="194">
        <v>0</v>
      </c>
      <c r="R300" s="194">
        <f>Q300*H300</f>
        <v>0</v>
      </c>
      <c r="S300" s="194">
        <v>0</v>
      </c>
      <c r="T300" s="195">
        <f>S300*H300</f>
        <v>0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196" t="s">
        <v>888</v>
      </c>
      <c r="AT300" s="196" t="s">
        <v>445</v>
      </c>
      <c r="AU300" s="196" t="s">
        <v>91</v>
      </c>
      <c r="AY300" s="20" t="s">
        <v>443</v>
      </c>
      <c r="BE300" s="197">
        <f>IF(N300="základní",J300,0)</f>
        <v>0</v>
      </c>
      <c r="BF300" s="197">
        <f>IF(N300="snížená",J300,0)</f>
        <v>0</v>
      </c>
      <c r="BG300" s="197">
        <f>IF(N300="zákl. přenesená",J300,0)</f>
        <v>0</v>
      </c>
      <c r="BH300" s="197">
        <f>IF(N300="sníž. přenesená",J300,0)</f>
        <v>0</v>
      </c>
      <c r="BI300" s="197">
        <f>IF(N300="nulová",J300,0)</f>
        <v>0</v>
      </c>
      <c r="BJ300" s="20" t="s">
        <v>85</v>
      </c>
      <c r="BK300" s="197">
        <f>ROUND(I300*H300,2)</f>
        <v>0</v>
      </c>
      <c r="BL300" s="20" t="s">
        <v>888</v>
      </c>
      <c r="BM300" s="196" t="s">
        <v>9155</v>
      </c>
    </row>
    <row r="301" spans="1:65" s="2" customFormat="1" ht="19.5">
      <c r="A301" s="37"/>
      <c r="B301" s="38"/>
      <c r="C301" s="39"/>
      <c r="D301" s="205" t="s">
        <v>2564</v>
      </c>
      <c r="E301" s="39"/>
      <c r="F301" s="257" t="s">
        <v>9156</v>
      </c>
      <c r="G301" s="39"/>
      <c r="H301" s="39"/>
      <c r="I301" s="200"/>
      <c r="J301" s="39"/>
      <c r="K301" s="39"/>
      <c r="L301" s="42"/>
      <c r="M301" s="201"/>
      <c r="N301" s="202"/>
      <c r="O301" s="67"/>
      <c r="P301" s="67"/>
      <c r="Q301" s="67"/>
      <c r="R301" s="67"/>
      <c r="S301" s="67"/>
      <c r="T301" s="68"/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T301" s="20" t="s">
        <v>2564</v>
      </c>
      <c r="AU301" s="20" t="s">
        <v>91</v>
      </c>
    </row>
    <row r="302" spans="1:65" s="14" customFormat="1">
      <c r="B302" s="214"/>
      <c r="C302" s="215"/>
      <c r="D302" s="205" t="s">
        <v>453</v>
      </c>
      <c r="E302" s="216" t="s">
        <v>19</v>
      </c>
      <c r="F302" s="217" t="s">
        <v>9157</v>
      </c>
      <c r="G302" s="215"/>
      <c r="H302" s="218">
        <v>7</v>
      </c>
      <c r="I302" s="219"/>
      <c r="J302" s="215"/>
      <c r="K302" s="215"/>
      <c r="L302" s="220"/>
      <c r="M302" s="221"/>
      <c r="N302" s="222"/>
      <c r="O302" s="222"/>
      <c r="P302" s="222"/>
      <c r="Q302" s="222"/>
      <c r="R302" s="222"/>
      <c r="S302" s="222"/>
      <c r="T302" s="223"/>
      <c r="AT302" s="224" t="s">
        <v>453</v>
      </c>
      <c r="AU302" s="224" t="s">
        <v>91</v>
      </c>
      <c r="AV302" s="14" t="s">
        <v>91</v>
      </c>
      <c r="AW302" s="14" t="s">
        <v>37</v>
      </c>
      <c r="AX302" s="14" t="s">
        <v>85</v>
      </c>
      <c r="AY302" s="224" t="s">
        <v>443</v>
      </c>
    </row>
    <row r="303" spans="1:65" s="2" customFormat="1" ht="16.5" customHeight="1">
      <c r="A303" s="37"/>
      <c r="B303" s="38"/>
      <c r="C303" s="247" t="s">
        <v>1258</v>
      </c>
      <c r="D303" s="247" t="s">
        <v>731</v>
      </c>
      <c r="E303" s="248" t="s">
        <v>9158</v>
      </c>
      <c r="F303" s="249" t="s">
        <v>9159</v>
      </c>
      <c r="G303" s="250" t="s">
        <v>459</v>
      </c>
      <c r="H303" s="251">
        <v>7</v>
      </c>
      <c r="I303" s="252"/>
      <c r="J303" s="253">
        <f>ROUND(I303*H303,2)</f>
        <v>0</v>
      </c>
      <c r="K303" s="249" t="s">
        <v>19</v>
      </c>
      <c r="L303" s="254"/>
      <c r="M303" s="255" t="s">
        <v>19</v>
      </c>
      <c r="N303" s="256" t="s">
        <v>49</v>
      </c>
      <c r="O303" s="67"/>
      <c r="P303" s="194">
        <f>O303*H303</f>
        <v>0</v>
      </c>
      <c r="Q303" s="194">
        <v>0</v>
      </c>
      <c r="R303" s="194">
        <f>Q303*H303</f>
        <v>0</v>
      </c>
      <c r="S303" s="194">
        <v>0</v>
      </c>
      <c r="T303" s="195">
        <f>S303*H303</f>
        <v>0</v>
      </c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R303" s="196" t="s">
        <v>3037</v>
      </c>
      <c r="AT303" s="196" t="s">
        <v>731</v>
      </c>
      <c r="AU303" s="196" t="s">
        <v>91</v>
      </c>
      <c r="AY303" s="20" t="s">
        <v>443</v>
      </c>
      <c r="BE303" s="197">
        <f>IF(N303="základní",J303,0)</f>
        <v>0</v>
      </c>
      <c r="BF303" s="197">
        <f>IF(N303="snížená",J303,0)</f>
        <v>0</v>
      </c>
      <c r="BG303" s="197">
        <f>IF(N303="zákl. přenesená",J303,0)</f>
        <v>0</v>
      </c>
      <c r="BH303" s="197">
        <f>IF(N303="sníž. přenesená",J303,0)</f>
        <v>0</v>
      </c>
      <c r="BI303" s="197">
        <f>IF(N303="nulová",J303,0)</f>
        <v>0</v>
      </c>
      <c r="BJ303" s="20" t="s">
        <v>85</v>
      </c>
      <c r="BK303" s="197">
        <f>ROUND(I303*H303,2)</f>
        <v>0</v>
      </c>
      <c r="BL303" s="20" t="s">
        <v>888</v>
      </c>
      <c r="BM303" s="196" t="s">
        <v>9160</v>
      </c>
    </row>
    <row r="304" spans="1:65" s="2" customFormat="1" ht="16.5" customHeight="1">
      <c r="A304" s="37"/>
      <c r="B304" s="38"/>
      <c r="C304" s="185" t="s">
        <v>1267</v>
      </c>
      <c r="D304" s="185" t="s">
        <v>445</v>
      </c>
      <c r="E304" s="186" t="s">
        <v>2582</v>
      </c>
      <c r="F304" s="187" t="s">
        <v>9161</v>
      </c>
      <c r="G304" s="188" t="s">
        <v>459</v>
      </c>
      <c r="H304" s="189">
        <v>1</v>
      </c>
      <c r="I304" s="190"/>
      <c r="J304" s="191">
        <f>ROUND(I304*H304,2)</f>
        <v>0</v>
      </c>
      <c r="K304" s="187" t="s">
        <v>19</v>
      </c>
      <c r="L304" s="42"/>
      <c r="M304" s="192" t="s">
        <v>19</v>
      </c>
      <c r="N304" s="193" t="s">
        <v>49</v>
      </c>
      <c r="O304" s="67"/>
      <c r="P304" s="194">
        <f>O304*H304</f>
        <v>0</v>
      </c>
      <c r="Q304" s="194">
        <v>0</v>
      </c>
      <c r="R304" s="194">
        <f>Q304*H304</f>
        <v>0</v>
      </c>
      <c r="S304" s="194">
        <v>0</v>
      </c>
      <c r="T304" s="195">
        <f>S304*H304</f>
        <v>0</v>
      </c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R304" s="196" t="s">
        <v>888</v>
      </c>
      <c r="AT304" s="196" t="s">
        <v>445</v>
      </c>
      <c r="AU304" s="196" t="s">
        <v>91</v>
      </c>
      <c r="AY304" s="20" t="s">
        <v>443</v>
      </c>
      <c r="BE304" s="197">
        <f>IF(N304="základní",J304,0)</f>
        <v>0</v>
      </c>
      <c r="BF304" s="197">
        <f>IF(N304="snížená",J304,0)</f>
        <v>0</v>
      </c>
      <c r="BG304" s="197">
        <f>IF(N304="zákl. přenesená",J304,0)</f>
        <v>0</v>
      </c>
      <c r="BH304" s="197">
        <f>IF(N304="sníž. přenesená",J304,0)</f>
        <v>0</v>
      </c>
      <c r="BI304" s="197">
        <f>IF(N304="nulová",J304,0)</f>
        <v>0</v>
      </c>
      <c r="BJ304" s="20" t="s">
        <v>85</v>
      </c>
      <c r="BK304" s="197">
        <f>ROUND(I304*H304,2)</f>
        <v>0</v>
      </c>
      <c r="BL304" s="20" t="s">
        <v>888</v>
      </c>
      <c r="BM304" s="196" t="s">
        <v>9162</v>
      </c>
    </row>
    <row r="305" spans="1:65" s="2" customFormat="1" ht="19.5">
      <c r="A305" s="37"/>
      <c r="B305" s="38"/>
      <c r="C305" s="39"/>
      <c r="D305" s="205" t="s">
        <v>2564</v>
      </c>
      <c r="E305" s="39"/>
      <c r="F305" s="257" t="s">
        <v>9163</v>
      </c>
      <c r="G305" s="39"/>
      <c r="H305" s="39"/>
      <c r="I305" s="200"/>
      <c r="J305" s="39"/>
      <c r="K305" s="39"/>
      <c r="L305" s="42"/>
      <c r="M305" s="201"/>
      <c r="N305" s="202"/>
      <c r="O305" s="67"/>
      <c r="P305" s="67"/>
      <c r="Q305" s="67"/>
      <c r="R305" s="67"/>
      <c r="S305" s="67"/>
      <c r="T305" s="68"/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T305" s="20" t="s">
        <v>2564</v>
      </c>
      <c r="AU305" s="20" t="s">
        <v>91</v>
      </c>
    </row>
    <row r="306" spans="1:65" s="14" customFormat="1">
      <c r="B306" s="214"/>
      <c r="C306" s="215"/>
      <c r="D306" s="205" t="s">
        <v>453</v>
      </c>
      <c r="E306" s="216" t="s">
        <v>19</v>
      </c>
      <c r="F306" s="217" t="s">
        <v>85</v>
      </c>
      <c r="G306" s="215"/>
      <c r="H306" s="218">
        <v>1</v>
      </c>
      <c r="I306" s="219"/>
      <c r="J306" s="215"/>
      <c r="K306" s="215"/>
      <c r="L306" s="220"/>
      <c r="M306" s="221"/>
      <c r="N306" s="222"/>
      <c r="O306" s="222"/>
      <c r="P306" s="222"/>
      <c r="Q306" s="222"/>
      <c r="R306" s="222"/>
      <c r="S306" s="222"/>
      <c r="T306" s="223"/>
      <c r="AT306" s="224" t="s">
        <v>453</v>
      </c>
      <c r="AU306" s="224" t="s">
        <v>91</v>
      </c>
      <c r="AV306" s="14" t="s">
        <v>91</v>
      </c>
      <c r="AW306" s="14" t="s">
        <v>37</v>
      </c>
      <c r="AX306" s="14" t="s">
        <v>85</v>
      </c>
      <c r="AY306" s="224" t="s">
        <v>443</v>
      </c>
    </row>
    <row r="307" spans="1:65" s="2" customFormat="1" ht="16.5" customHeight="1">
      <c r="A307" s="37"/>
      <c r="B307" s="38"/>
      <c r="C307" s="247" t="s">
        <v>1283</v>
      </c>
      <c r="D307" s="247" t="s">
        <v>731</v>
      </c>
      <c r="E307" s="248" t="s">
        <v>9164</v>
      </c>
      <c r="F307" s="249" t="s">
        <v>9165</v>
      </c>
      <c r="G307" s="250" t="s">
        <v>459</v>
      </c>
      <c r="H307" s="251">
        <v>1</v>
      </c>
      <c r="I307" s="252"/>
      <c r="J307" s="253">
        <f>ROUND(I307*H307,2)</f>
        <v>0</v>
      </c>
      <c r="K307" s="249" t="s">
        <v>19</v>
      </c>
      <c r="L307" s="254"/>
      <c r="M307" s="255" t="s">
        <v>19</v>
      </c>
      <c r="N307" s="256" t="s">
        <v>49</v>
      </c>
      <c r="O307" s="67"/>
      <c r="P307" s="194">
        <f>O307*H307</f>
        <v>0</v>
      </c>
      <c r="Q307" s="194">
        <v>0</v>
      </c>
      <c r="R307" s="194">
        <f>Q307*H307</f>
        <v>0</v>
      </c>
      <c r="S307" s="194">
        <v>0</v>
      </c>
      <c r="T307" s="195">
        <f>S307*H307</f>
        <v>0</v>
      </c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R307" s="196" t="s">
        <v>3037</v>
      </c>
      <c r="AT307" s="196" t="s">
        <v>731</v>
      </c>
      <c r="AU307" s="196" t="s">
        <v>91</v>
      </c>
      <c r="AY307" s="20" t="s">
        <v>443</v>
      </c>
      <c r="BE307" s="197">
        <f>IF(N307="základní",J307,0)</f>
        <v>0</v>
      </c>
      <c r="BF307" s="197">
        <f>IF(N307="snížená",J307,0)</f>
        <v>0</v>
      </c>
      <c r="BG307" s="197">
        <f>IF(N307="zákl. přenesená",J307,0)</f>
        <v>0</v>
      </c>
      <c r="BH307" s="197">
        <f>IF(N307="sníž. přenesená",J307,0)</f>
        <v>0</v>
      </c>
      <c r="BI307" s="197">
        <f>IF(N307="nulová",J307,0)</f>
        <v>0</v>
      </c>
      <c r="BJ307" s="20" t="s">
        <v>85</v>
      </c>
      <c r="BK307" s="197">
        <f>ROUND(I307*H307,2)</f>
        <v>0</v>
      </c>
      <c r="BL307" s="20" t="s">
        <v>888</v>
      </c>
      <c r="BM307" s="196" t="s">
        <v>9166</v>
      </c>
    </row>
    <row r="308" spans="1:65" s="14" customFormat="1">
      <c r="B308" s="214"/>
      <c r="C308" s="215"/>
      <c r="D308" s="205" t="s">
        <v>453</v>
      </c>
      <c r="E308" s="216" t="s">
        <v>19</v>
      </c>
      <c r="F308" s="217" t="s">
        <v>85</v>
      </c>
      <c r="G308" s="215"/>
      <c r="H308" s="218">
        <v>1</v>
      </c>
      <c r="I308" s="219"/>
      <c r="J308" s="215"/>
      <c r="K308" s="215"/>
      <c r="L308" s="220"/>
      <c r="M308" s="221"/>
      <c r="N308" s="222"/>
      <c r="O308" s="222"/>
      <c r="P308" s="222"/>
      <c r="Q308" s="222"/>
      <c r="R308" s="222"/>
      <c r="S308" s="222"/>
      <c r="T308" s="223"/>
      <c r="AT308" s="224" t="s">
        <v>453</v>
      </c>
      <c r="AU308" s="224" t="s">
        <v>91</v>
      </c>
      <c r="AV308" s="14" t="s">
        <v>91</v>
      </c>
      <c r="AW308" s="14" t="s">
        <v>37</v>
      </c>
      <c r="AX308" s="14" t="s">
        <v>85</v>
      </c>
      <c r="AY308" s="224" t="s">
        <v>443</v>
      </c>
    </row>
    <row r="309" spans="1:65" s="2" customFormat="1" ht="16.5" customHeight="1">
      <c r="A309" s="37"/>
      <c r="B309" s="38"/>
      <c r="C309" s="185" t="s">
        <v>1291</v>
      </c>
      <c r="D309" s="185" t="s">
        <v>445</v>
      </c>
      <c r="E309" s="186" t="s">
        <v>9167</v>
      </c>
      <c r="F309" s="187" t="s">
        <v>9168</v>
      </c>
      <c r="G309" s="188" t="s">
        <v>3733</v>
      </c>
      <c r="H309" s="258"/>
      <c r="I309" s="190"/>
      <c r="J309" s="191">
        <f>ROUND(I309*H309,2)</f>
        <v>0</v>
      </c>
      <c r="K309" s="187" t="s">
        <v>19</v>
      </c>
      <c r="L309" s="42"/>
      <c r="M309" s="192" t="s">
        <v>19</v>
      </c>
      <c r="N309" s="193" t="s">
        <v>49</v>
      </c>
      <c r="O309" s="67"/>
      <c r="P309" s="194">
        <f>O309*H309</f>
        <v>0</v>
      </c>
      <c r="Q309" s="194">
        <v>0</v>
      </c>
      <c r="R309" s="194">
        <f>Q309*H309</f>
        <v>0</v>
      </c>
      <c r="S309" s="194">
        <v>0</v>
      </c>
      <c r="T309" s="195">
        <f>S309*H309</f>
        <v>0</v>
      </c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R309" s="196" t="s">
        <v>888</v>
      </c>
      <c r="AT309" s="196" t="s">
        <v>445</v>
      </c>
      <c r="AU309" s="196" t="s">
        <v>91</v>
      </c>
      <c r="AY309" s="20" t="s">
        <v>443</v>
      </c>
      <c r="BE309" s="197">
        <f>IF(N309="základní",J309,0)</f>
        <v>0</v>
      </c>
      <c r="BF309" s="197">
        <f>IF(N309="snížená",J309,0)</f>
        <v>0</v>
      </c>
      <c r="BG309" s="197">
        <f>IF(N309="zákl. přenesená",J309,0)</f>
        <v>0</v>
      </c>
      <c r="BH309" s="197">
        <f>IF(N309="sníž. přenesená",J309,0)</f>
        <v>0</v>
      </c>
      <c r="BI309" s="197">
        <f>IF(N309="nulová",J309,0)</f>
        <v>0</v>
      </c>
      <c r="BJ309" s="20" t="s">
        <v>85</v>
      </c>
      <c r="BK309" s="197">
        <f>ROUND(I309*H309,2)</f>
        <v>0</v>
      </c>
      <c r="BL309" s="20" t="s">
        <v>888</v>
      </c>
      <c r="BM309" s="196" t="s">
        <v>9169</v>
      </c>
    </row>
    <row r="310" spans="1:65" s="2" customFormat="1" ht="97.5">
      <c r="A310" s="37"/>
      <c r="B310" s="38"/>
      <c r="C310" s="39"/>
      <c r="D310" s="205" t="s">
        <v>2564</v>
      </c>
      <c r="E310" s="39"/>
      <c r="F310" s="257" t="s">
        <v>9170</v>
      </c>
      <c r="G310" s="39"/>
      <c r="H310" s="39"/>
      <c r="I310" s="200"/>
      <c r="J310" s="39"/>
      <c r="K310" s="39"/>
      <c r="L310" s="42"/>
      <c r="M310" s="262"/>
      <c r="N310" s="263"/>
      <c r="O310" s="264"/>
      <c r="P310" s="264"/>
      <c r="Q310" s="264"/>
      <c r="R310" s="264"/>
      <c r="S310" s="264"/>
      <c r="T310" s="265"/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T310" s="20" t="s">
        <v>2564</v>
      </c>
      <c r="AU310" s="20" t="s">
        <v>91</v>
      </c>
    </row>
    <row r="311" spans="1:65" s="2" customFormat="1" ht="6.95" customHeight="1">
      <c r="A311" s="37"/>
      <c r="B311" s="50"/>
      <c r="C311" s="51"/>
      <c r="D311" s="51"/>
      <c r="E311" s="51"/>
      <c r="F311" s="51"/>
      <c r="G311" s="51"/>
      <c r="H311" s="51"/>
      <c r="I311" s="51"/>
      <c r="J311" s="51"/>
      <c r="K311" s="51"/>
      <c r="L311" s="42"/>
      <c r="M311" s="37"/>
      <c r="O311" s="37"/>
      <c r="P311" s="37"/>
      <c r="Q311" s="37"/>
      <c r="R311" s="37"/>
      <c r="S311" s="37"/>
      <c r="T311" s="37"/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</row>
  </sheetData>
  <sheetProtection algorithmName="SHA-512" hashValue="r5DOnKCNU7jV5jWpqza3YtphGPttquIel1qjA0f2nKnDYT7VDUMagE0yOsMOAC0Z0CFp4tCplj8FbghvEVNTSQ==" saltValue="E/fr58pkA58PhPbd8g3+RMVKLjqtorRrU7ifP9DOS7+HIadKjG2oOw7ENeQCff+ZzIj54baXWJrFee04JVoprQ==" spinCount="100000" sheet="1" objects="1" scenarios="1" formatColumns="0" formatRows="0" autoFilter="0"/>
  <autoFilter ref="C88:K310"/>
  <mergeCells count="9">
    <mergeCell ref="E50:H50"/>
    <mergeCell ref="E79:H79"/>
    <mergeCell ref="E81:H81"/>
    <mergeCell ref="L2:V2"/>
    <mergeCell ref="E7:H7"/>
    <mergeCell ref="E9:H9"/>
    <mergeCell ref="E18:H18"/>
    <mergeCell ref="E27:H27"/>
    <mergeCell ref="E48:H48"/>
  </mergeCells>
  <hyperlinks>
    <hyperlink ref="F93" r:id="rId1"/>
    <hyperlink ref="F101" r:id="rId2"/>
    <hyperlink ref="F103" r:id="rId3"/>
    <hyperlink ref="F110" r:id="rId4"/>
    <hyperlink ref="F115" r:id="rId5"/>
    <hyperlink ref="F117" r:id="rId6"/>
    <hyperlink ref="F119" r:id="rId7"/>
    <hyperlink ref="F122" r:id="rId8"/>
    <hyperlink ref="F128" r:id="rId9"/>
    <hyperlink ref="F133" r:id="rId10"/>
    <hyperlink ref="F138" r:id="rId11"/>
    <hyperlink ref="F144" r:id="rId12"/>
    <hyperlink ref="F150" r:id="rId13"/>
    <hyperlink ref="F152" r:id="rId14"/>
    <hyperlink ref="F157" r:id="rId15"/>
    <hyperlink ref="F160" r:id="rId16"/>
    <hyperlink ref="F162" r:id="rId17"/>
    <hyperlink ref="F164" r:id="rId18"/>
    <hyperlink ref="F167" r:id="rId19"/>
    <hyperlink ref="F170" r:id="rId20"/>
    <hyperlink ref="F179" r:id="rId21"/>
    <hyperlink ref="F186" r:id="rId22"/>
    <hyperlink ref="F189" r:id="rId23"/>
    <hyperlink ref="F191" r:id="rId24"/>
    <hyperlink ref="F195" r:id="rId25"/>
    <hyperlink ref="F197" r:id="rId26"/>
    <hyperlink ref="F199" r:id="rId27"/>
    <hyperlink ref="F201" r:id="rId28"/>
    <hyperlink ref="F203" r:id="rId29"/>
    <hyperlink ref="F210" r:id="rId30"/>
    <hyperlink ref="F221" r:id="rId31"/>
    <hyperlink ref="F225" r:id="rId32"/>
    <hyperlink ref="F229" r:id="rId33"/>
    <hyperlink ref="F233" r:id="rId34"/>
    <hyperlink ref="F237" r:id="rId35"/>
    <hyperlink ref="F240" r:id="rId36"/>
    <hyperlink ref="F243" r:id="rId37"/>
    <hyperlink ref="F245" r:id="rId38"/>
    <hyperlink ref="F249" r:id="rId39"/>
    <hyperlink ref="F252" r:id="rId40"/>
    <hyperlink ref="F255" r:id="rId41"/>
    <hyperlink ref="F257" r:id="rId42"/>
    <hyperlink ref="F259" r:id="rId43"/>
    <hyperlink ref="F261" r:id="rId44"/>
    <hyperlink ref="F264" r:id="rId45"/>
    <hyperlink ref="F266" r:id="rId46"/>
    <hyperlink ref="F280" r:id="rId47"/>
    <hyperlink ref="F282" r:id="rId48"/>
    <hyperlink ref="F284" r:id="rId49"/>
    <hyperlink ref="F287" r:id="rId50"/>
    <hyperlink ref="F289" r:id="rId51"/>
    <hyperlink ref="F292" r:id="rId52"/>
    <hyperlink ref="F294" r:id="rId53"/>
    <hyperlink ref="F297" r:id="rId54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5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59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435"/>
      <c r="M2" s="435"/>
      <c r="N2" s="435"/>
      <c r="O2" s="435"/>
      <c r="P2" s="435"/>
      <c r="Q2" s="435"/>
      <c r="R2" s="435"/>
      <c r="S2" s="435"/>
      <c r="T2" s="435"/>
      <c r="U2" s="435"/>
      <c r="V2" s="435"/>
      <c r="AT2" s="20" t="s">
        <v>114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23"/>
      <c r="AT3" s="20" t="s">
        <v>85</v>
      </c>
    </row>
    <row r="4" spans="1:46" s="1" customFormat="1" ht="24.95" customHeight="1">
      <c r="B4" s="23"/>
      <c r="D4" s="114" t="s">
        <v>138</v>
      </c>
      <c r="L4" s="23"/>
      <c r="M4" s="115" t="s">
        <v>10</v>
      </c>
      <c r="AT4" s="20" t="s">
        <v>4</v>
      </c>
    </row>
    <row r="5" spans="1:46" s="1" customFormat="1" ht="6.95" customHeight="1">
      <c r="B5" s="23"/>
      <c r="L5" s="23"/>
    </row>
    <row r="6" spans="1:46" s="1" customFormat="1" ht="12" customHeight="1">
      <c r="B6" s="23"/>
      <c r="D6" s="116" t="s">
        <v>16</v>
      </c>
      <c r="L6" s="23"/>
    </row>
    <row r="7" spans="1:46" s="1" customFormat="1" ht="26.25" customHeight="1">
      <c r="B7" s="23"/>
      <c r="E7" s="474" t="str">
        <f>'Rekapitulace stavby'!K6</f>
        <v>Stavební úpravy č.p. 279 a č.p. 388, Pelclova ulice na bytové jednotky, Kostelec nad Orlicí</v>
      </c>
      <c r="F7" s="475"/>
      <c r="G7" s="475"/>
      <c r="H7" s="475"/>
      <c r="L7" s="23"/>
    </row>
    <row r="8" spans="1:46" s="2" customFormat="1" ht="12" customHeight="1">
      <c r="A8" s="37"/>
      <c r="B8" s="42"/>
      <c r="C8" s="37"/>
      <c r="D8" s="116" t="s">
        <v>151</v>
      </c>
      <c r="E8" s="37"/>
      <c r="F8" s="37"/>
      <c r="G8" s="37"/>
      <c r="H8" s="37"/>
      <c r="I8" s="37"/>
      <c r="J8" s="37"/>
      <c r="K8" s="37"/>
      <c r="L8" s="11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pans="1:46" s="2" customFormat="1" ht="16.5" customHeight="1">
      <c r="A9" s="37"/>
      <c r="B9" s="42"/>
      <c r="C9" s="37"/>
      <c r="D9" s="37"/>
      <c r="E9" s="477" t="s">
        <v>9171</v>
      </c>
      <c r="F9" s="476"/>
      <c r="G9" s="476"/>
      <c r="H9" s="476"/>
      <c r="I9" s="37"/>
      <c r="J9" s="37"/>
      <c r="K9" s="37"/>
      <c r="L9" s="117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>
      <c r="A10" s="37"/>
      <c r="B10" s="42"/>
      <c r="C10" s="37"/>
      <c r="D10" s="37"/>
      <c r="E10" s="37"/>
      <c r="F10" s="37"/>
      <c r="G10" s="37"/>
      <c r="H10" s="37"/>
      <c r="I10" s="37"/>
      <c r="J10" s="37"/>
      <c r="K10" s="37"/>
      <c r="L10" s="117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2" customHeight="1">
      <c r="A11" s="37"/>
      <c r="B11" s="42"/>
      <c r="C11" s="37"/>
      <c r="D11" s="116" t="s">
        <v>18</v>
      </c>
      <c r="E11" s="37"/>
      <c r="F11" s="106" t="s">
        <v>19</v>
      </c>
      <c r="G11" s="37"/>
      <c r="H11" s="37"/>
      <c r="I11" s="116" t="s">
        <v>20</v>
      </c>
      <c r="J11" s="106" t="s">
        <v>19</v>
      </c>
      <c r="K11" s="37"/>
      <c r="L11" s="117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42"/>
      <c r="C12" s="37"/>
      <c r="D12" s="116" t="s">
        <v>21</v>
      </c>
      <c r="E12" s="37"/>
      <c r="F12" s="106" t="s">
        <v>22</v>
      </c>
      <c r="G12" s="37"/>
      <c r="H12" s="37"/>
      <c r="I12" s="116" t="s">
        <v>23</v>
      </c>
      <c r="J12" s="118" t="str">
        <f>'Rekapitulace stavby'!AN8</f>
        <v>13. 9. 2021</v>
      </c>
      <c r="K12" s="37"/>
      <c r="L12" s="11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0.9" customHeight="1">
      <c r="A13" s="37"/>
      <c r="B13" s="42"/>
      <c r="C13" s="37"/>
      <c r="D13" s="37"/>
      <c r="E13" s="37"/>
      <c r="F13" s="37"/>
      <c r="G13" s="37"/>
      <c r="H13" s="37"/>
      <c r="I13" s="37"/>
      <c r="J13" s="37"/>
      <c r="K13" s="37"/>
      <c r="L13" s="117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6" t="s">
        <v>25</v>
      </c>
      <c r="E14" s="37"/>
      <c r="F14" s="37"/>
      <c r="G14" s="37"/>
      <c r="H14" s="37"/>
      <c r="I14" s="116" t="s">
        <v>26</v>
      </c>
      <c r="J14" s="106" t="s">
        <v>27</v>
      </c>
      <c r="K14" s="37"/>
      <c r="L14" s="117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8" customHeight="1">
      <c r="A15" s="37"/>
      <c r="B15" s="42"/>
      <c r="C15" s="37"/>
      <c r="D15" s="37"/>
      <c r="E15" s="106" t="s">
        <v>28</v>
      </c>
      <c r="F15" s="37"/>
      <c r="G15" s="37"/>
      <c r="H15" s="37"/>
      <c r="I15" s="116" t="s">
        <v>29</v>
      </c>
      <c r="J15" s="106" t="s">
        <v>30</v>
      </c>
      <c r="K15" s="37"/>
      <c r="L15" s="11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6.95" customHeight="1">
      <c r="A16" s="37"/>
      <c r="B16" s="42"/>
      <c r="C16" s="37"/>
      <c r="D16" s="37"/>
      <c r="E16" s="37"/>
      <c r="F16" s="37"/>
      <c r="G16" s="37"/>
      <c r="H16" s="37"/>
      <c r="I16" s="37"/>
      <c r="J16" s="37"/>
      <c r="K16" s="37"/>
      <c r="L16" s="11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2" customHeight="1">
      <c r="A17" s="37"/>
      <c r="B17" s="42"/>
      <c r="C17" s="37"/>
      <c r="D17" s="116" t="s">
        <v>31</v>
      </c>
      <c r="E17" s="37"/>
      <c r="F17" s="37"/>
      <c r="G17" s="37"/>
      <c r="H17" s="37"/>
      <c r="I17" s="116" t="s">
        <v>26</v>
      </c>
      <c r="J17" s="33" t="str">
        <f>'Rekapitulace stavby'!AN13</f>
        <v>Vyplň údaj</v>
      </c>
      <c r="K17" s="37"/>
      <c r="L17" s="117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8" customHeight="1">
      <c r="A18" s="37"/>
      <c r="B18" s="42"/>
      <c r="C18" s="37"/>
      <c r="D18" s="37"/>
      <c r="E18" s="478" t="str">
        <f>'Rekapitulace stavby'!E14</f>
        <v>Vyplň údaj</v>
      </c>
      <c r="F18" s="479"/>
      <c r="G18" s="479"/>
      <c r="H18" s="479"/>
      <c r="I18" s="116" t="s">
        <v>29</v>
      </c>
      <c r="J18" s="33" t="str">
        <f>'Rekapitulace stavby'!AN14</f>
        <v>Vyplň údaj</v>
      </c>
      <c r="K18" s="37"/>
      <c r="L18" s="117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6.95" customHeight="1">
      <c r="A19" s="37"/>
      <c r="B19" s="42"/>
      <c r="C19" s="37"/>
      <c r="D19" s="37"/>
      <c r="E19" s="37"/>
      <c r="F19" s="37"/>
      <c r="G19" s="37"/>
      <c r="H19" s="37"/>
      <c r="I19" s="37"/>
      <c r="J19" s="37"/>
      <c r="K19" s="37"/>
      <c r="L19" s="117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2" customHeight="1">
      <c r="A20" s="37"/>
      <c r="B20" s="42"/>
      <c r="C20" s="37"/>
      <c r="D20" s="116" t="s">
        <v>33</v>
      </c>
      <c r="E20" s="37"/>
      <c r="F20" s="37"/>
      <c r="G20" s="37"/>
      <c r="H20" s="37"/>
      <c r="I20" s="116" t="s">
        <v>26</v>
      </c>
      <c r="J20" s="106" t="s">
        <v>19</v>
      </c>
      <c r="K20" s="37"/>
      <c r="L20" s="117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8" customHeight="1">
      <c r="A21" s="37"/>
      <c r="B21" s="42"/>
      <c r="C21" s="37"/>
      <c r="D21" s="37"/>
      <c r="E21" s="106" t="s">
        <v>7494</v>
      </c>
      <c r="F21" s="37"/>
      <c r="G21" s="37"/>
      <c r="H21" s="37"/>
      <c r="I21" s="116" t="s">
        <v>29</v>
      </c>
      <c r="J21" s="106" t="s">
        <v>19</v>
      </c>
      <c r="K21" s="37"/>
      <c r="L21" s="117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6.95" customHeight="1">
      <c r="A22" s="37"/>
      <c r="B22" s="42"/>
      <c r="C22" s="37"/>
      <c r="D22" s="37"/>
      <c r="E22" s="37"/>
      <c r="F22" s="37"/>
      <c r="G22" s="37"/>
      <c r="H22" s="37"/>
      <c r="I22" s="37"/>
      <c r="J22" s="37"/>
      <c r="K22" s="37"/>
      <c r="L22" s="117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2" customHeight="1">
      <c r="A23" s="37"/>
      <c r="B23" s="42"/>
      <c r="C23" s="37"/>
      <c r="D23" s="116" t="s">
        <v>38</v>
      </c>
      <c r="E23" s="37"/>
      <c r="F23" s="37"/>
      <c r="G23" s="37"/>
      <c r="H23" s="37"/>
      <c r="I23" s="116" t="s">
        <v>26</v>
      </c>
      <c r="J23" s="106" t="s">
        <v>19</v>
      </c>
      <c r="K23" s="37"/>
      <c r="L23" s="11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8" customHeight="1">
      <c r="A24" s="37"/>
      <c r="B24" s="42"/>
      <c r="C24" s="37"/>
      <c r="D24" s="37"/>
      <c r="E24" s="106" t="s">
        <v>7495</v>
      </c>
      <c r="F24" s="37"/>
      <c r="G24" s="37"/>
      <c r="H24" s="37"/>
      <c r="I24" s="116" t="s">
        <v>29</v>
      </c>
      <c r="J24" s="106" t="s">
        <v>19</v>
      </c>
      <c r="K24" s="37"/>
      <c r="L24" s="117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6.95" customHeight="1">
      <c r="A25" s="37"/>
      <c r="B25" s="42"/>
      <c r="C25" s="37"/>
      <c r="D25" s="37"/>
      <c r="E25" s="37"/>
      <c r="F25" s="37"/>
      <c r="G25" s="37"/>
      <c r="H25" s="37"/>
      <c r="I25" s="37"/>
      <c r="J25" s="37"/>
      <c r="K25" s="37"/>
      <c r="L25" s="117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2" customHeight="1">
      <c r="A26" s="37"/>
      <c r="B26" s="42"/>
      <c r="C26" s="37"/>
      <c r="D26" s="116" t="s">
        <v>42</v>
      </c>
      <c r="E26" s="37"/>
      <c r="F26" s="37"/>
      <c r="G26" s="37"/>
      <c r="H26" s="37"/>
      <c r="I26" s="37"/>
      <c r="J26" s="37"/>
      <c r="K26" s="37"/>
      <c r="L26" s="117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8" customFormat="1" ht="16.5" customHeight="1">
      <c r="A27" s="119"/>
      <c r="B27" s="120"/>
      <c r="C27" s="119"/>
      <c r="D27" s="119"/>
      <c r="E27" s="480" t="s">
        <v>19</v>
      </c>
      <c r="F27" s="480"/>
      <c r="G27" s="480"/>
      <c r="H27" s="480"/>
      <c r="I27" s="119"/>
      <c r="J27" s="119"/>
      <c r="K27" s="119"/>
      <c r="L27" s="121"/>
      <c r="S27" s="119"/>
      <c r="T27" s="119"/>
      <c r="U27" s="119"/>
      <c r="V27" s="119"/>
      <c r="W27" s="119"/>
      <c r="X27" s="119"/>
      <c r="Y27" s="119"/>
      <c r="Z27" s="119"/>
      <c r="AA27" s="119"/>
      <c r="AB27" s="119"/>
      <c r="AC27" s="119"/>
      <c r="AD27" s="119"/>
      <c r="AE27" s="119"/>
    </row>
    <row r="28" spans="1:31" s="2" customFormat="1" ht="6.95" customHeight="1">
      <c r="A28" s="37"/>
      <c r="B28" s="42"/>
      <c r="C28" s="37"/>
      <c r="D28" s="37"/>
      <c r="E28" s="37"/>
      <c r="F28" s="37"/>
      <c r="G28" s="37"/>
      <c r="H28" s="37"/>
      <c r="I28" s="37"/>
      <c r="J28" s="37"/>
      <c r="K28" s="37"/>
      <c r="L28" s="117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5" customHeight="1">
      <c r="A29" s="37"/>
      <c r="B29" s="42"/>
      <c r="C29" s="37"/>
      <c r="D29" s="123"/>
      <c r="E29" s="123"/>
      <c r="F29" s="123"/>
      <c r="G29" s="123"/>
      <c r="H29" s="123"/>
      <c r="I29" s="123"/>
      <c r="J29" s="123"/>
      <c r="K29" s="123"/>
      <c r="L29" s="117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25.35" customHeight="1">
      <c r="A30" s="37"/>
      <c r="B30" s="42"/>
      <c r="C30" s="37"/>
      <c r="D30" s="124" t="s">
        <v>44</v>
      </c>
      <c r="E30" s="37"/>
      <c r="F30" s="37"/>
      <c r="G30" s="37"/>
      <c r="H30" s="37"/>
      <c r="I30" s="37"/>
      <c r="J30" s="125">
        <f>ROUND(J87, 2)</f>
        <v>0</v>
      </c>
      <c r="K30" s="37"/>
      <c r="L30" s="117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42"/>
      <c r="C31" s="37"/>
      <c r="D31" s="123"/>
      <c r="E31" s="123"/>
      <c r="F31" s="123"/>
      <c r="G31" s="123"/>
      <c r="H31" s="123"/>
      <c r="I31" s="123"/>
      <c r="J31" s="123"/>
      <c r="K31" s="123"/>
      <c r="L31" s="117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42"/>
      <c r="C32" s="37"/>
      <c r="D32" s="37"/>
      <c r="E32" s="37"/>
      <c r="F32" s="126" t="s">
        <v>46</v>
      </c>
      <c r="G32" s="37"/>
      <c r="H32" s="37"/>
      <c r="I32" s="126" t="s">
        <v>45</v>
      </c>
      <c r="J32" s="126" t="s">
        <v>47</v>
      </c>
      <c r="K32" s="37"/>
      <c r="L32" s="117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4.45" customHeight="1">
      <c r="A33" s="37"/>
      <c r="B33" s="42"/>
      <c r="C33" s="37"/>
      <c r="D33" s="127" t="s">
        <v>48</v>
      </c>
      <c r="E33" s="116" t="s">
        <v>49</v>
      </c>
      <c r="F33" s="128">
        <f>ROUND((SUM(BE87:BE358)),  2)</f>
        <v>0</v>
      </c>
      <c r="G33" s="37"/>
      <c r="H33" s="37"/>
      <c r="I33" s="129">
        <v>0.21</v>
      </c>
      <c r="J33" s="128">
        <f>ROUND(((SUM(BE87:BE358))*I33),  2)</f>
        <v>0</v>
      </c>
      <c r="K33" s="37"/>
      <c r="L33" s="117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42"/>
      <c r="C34" s="37"/>
      <c r="D34" s="37"/>
      <c r="E34" s="116" t="s">
        <v>50</v>
      </c>
      <c r="F34" s="128">
        <f>ROUND((SUM(BF87:BF358)),  2)</f>
        <v>0</v>
      </c>
      <c r="G34" s="37"/>
      <c r="H34" s="37"/>
      <c r="I34" s="129">
        <v>0.12</v>
      </c>
      <c r="J34" s="128">
        <f>ROUND(((SUM(BF87:BF358))*I34),  2)</f>
        <v>0</v>
      </c>
      <c r="K34" s="37"/>
      <c r="L34" s="117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hidden="1" customHeight="1">
      <c r="A35" s="37"/>
      <c r="B35" s="42"/>
      <c r="C35" s="37"/>
      <c r="D35" s="37"/>
      <c r="E35" s="116" t="s">
        <v>51</v>
      </c>
      <c r="F35" s="128">
        <f>ROUND((SUM(BG87:BG358)),  2)</f>
        <v>0</v>
      </c>
      <c r="G35" s="37"/>
      <c r="H35" s="37"/>
      <c r="I35" s="129">
        <v>0.21</v>
      </c>
      <c r="J35" s="128">
        <f>0</f>
        <v>0</v>
      </c>
      <c r="K35" s="37"/>
      <c r="L35" s="117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5" hidden="1" customHeight="1">
      <c r="A36" s="37"/>
      <c r="B36" s="42"/>
      <c r="C36" s="37"/>
      <c r="D36" s="37"/>
      <c r="E36" s="116" t="s">
        <v>52</v>
      </c>
      <c r="F36" s="128">
        <f>ROUND((SUM(BH87:BH358)),  2)</f>
        <v>0</v>
      </c>
      <c r="G36" s="37"/>
      <c r="H36" s="37"/>
      <c r="I36" s="129">
        <v>0.12</v>
      </c>
      <c r="J36" s="128">
        <f>0</f>
        <v>0</v>
      </c>
      <c r="K36" s="37"/>
      <c r="L36" s="117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hidden="1" customHeight="1">
      <c r="A37" s="37"/>
      <c r="B37" s="42"/>
      <c r="C37" s="37"/>
      <c r="D37" s="37"/>
      <c r="E37" s="116" t="s">
        <v>53</v>
      </c>
      <c r="F37" s="128">
        <f>ROUND((SUM(BI87:BI358)),  2)</f>
        <v>0</v>
      </c>
      <c r="G37" s="37"/>
      <c r="H37" s="37"/>
      <c r="I37" s="129">
        <v>0</v>
      </c>
      <c r="J37" s="128">
        <f>0</f>
        <v>0</v>
      </c>
      <c r="K37" s="37"/>
      <c r="L37" s="117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6.95" customHeight="1">
      <c r="A38" s="37"/>
      <c r="B38" s="42"/>
      <c r="C38" s="37"/>
      <c r="D38" s="37"/>
      <c r="E38" s="37"/>
      <c r="F38" s="37"/>
      <c r="G38" s="37"/>
      <c r="H38" s="37"/>
      <c r="I38" s="37"/>
      <c r="J38" s="37"/>
      <c r="K38" s="37"/>
      <c r="L38" s="117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25.35" customHeight="1">
      <c r="A39" s="37"/>
      <c r="B39" s="42"/>
      <c r="C39" s="130"/>
      <c r="D39" s="131" t="s">
        <v>54</v>
      </c>
      <c r="E39" s="132"/>
      <c r="F39" s="132"/>
      <c r="G39" s="133" t="s">
        <v>55</v>
      </c>
      <c r="H39" s="134" t="s">
        <v>56</v>
      </c>
      <c r="I39" s="132"/>
      <c r="J39" s="135">
        <f>SUM(J30:J37)</f>
        <v>0</v>
      </c>
      <c r="K39" s="136"/>
      <c r="L39" s="117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137"/>
      <c r="C40" s="138"/>
      <c r="D40" s="138"/>
      <c r="E40" s="138"/>
      <c r="F40" s="138"/>
      <c r="G40" s="138"/>
      <c r="H40" s="138"/>
      <c r="I40" s="138"/>
      <c r="J40" s="138"/>
      <c r="K40" s="138"/>
      <c r="L40" s="117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4" spans="1:31" s="2" customFormat="1" ht="6.95" customHeight="1">
      <c r="A44" s="37"/>
      <c r="B44" s="139"/>
      <c r="C44" s="140"/>
      <c r="D44" s="140"/>
      <c r="E44" s="140"/>
      <c r="F44" s="140"/>
      <c r="G44" s="140"/>
      <c r="H44" s="140"/>
      <c r="I44" s="140"/>
      <c r="J44" s="140"/>
      <c r="K44" s="140"/>
      <c r="L44" s="117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4.95" customHeight="1">
      <c r="A45" s="37"/>
      <c r="B45" s="38"/>
      <c r="C45" s="26" t="s">
        <v>268</v>
      </c>
      <c r="D45" s="39"/>
      <c r="E45" s="39"/>
      <c r="F45" s="39"/>
      <c r="G45" s="39"/>
      <c r="H45" s="39"/>
      <c r="I45" s="39"/>
      <c r="J45" s="39"/>
      <c r="K45" s="39"/>
      <c r="L45" s="117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6.95" customHeight="1">
      <c r="A46" s="37"/>
      <c r="B46" s="38"/>
      <c r="C46" s="39"/>
      <c r="D46" s="39"/>
      <c r="E46" s="39"/>
      <c r="F46" s="39"/>
      <c r="G46" s="39"/>
      <c r="H46" s="39"/>
      <c r="I46" s="39"/>
      <c r="J46" s="39"/>
      <c r="K46" s="39"/>
      <c r="L46" s="117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12" customHeight="1">
      <c r="A47" s="37"/>
      <c r="B47" s="38"/>
      <c r="C47" s="32" t="s">
        <v>16</v>
      </c>
      <c r="D47" s="39"/>
      <c r="E47" s="39"/>
      <c r="F47" s="39"/>
      <c r="G47" s="39"/>
      <c r="H47" s="39"/>
      <c r="I47" s="39"/>
      <c r="J47" s="39"/>
      <c r="K47" s="39"/>
      <c r="L47" s="117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26.25" customHeight="1">
      <c r="A48" s="37"/>
      <c r="B48" s="38"/>
      <c r="C48" s="39"/>
      <c r="D48" s="39"/>
      <c r="E48" s="472" t="str">
        <f>E7</f>
        <v>Stavební úpravy č.p. 279 a č.p. 388, Pelclova ulice na bytové jednotky, Kostelec nad Orlicí</v>
      </c>
      <c r="F48" s="473"/>
      <c r="G48" s="473"/>
      <c r="H48" s="473"/>
      <c r="I48" s="39"/>
      <c r="J48" s="39"/>
      <c r="K48" s="39"/>
      <c r="L48" s="117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151</v>
      </c>
      <c r="D49" s="39"/>
      <c r="E49" s="39"/>
      <c r="F49" s="39"/>
      <c r="G49" s="39"/>
      <c r="H49" s="39"/>
      <c r="I49" s="39"/>
      <c r="J49" s="39"/>
      <c r="K49" s="39"/>
      <c r="L49" s="117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466" t="str">
        <f>E9</f>
        <v>IO.02 - Vnější dešťová a splašková kanalizace</v>
      </c>
      <c r="F50" s="471"/>
      <c r="G50" s="471"/>
      <c r="H50" s="471"/>
      <c r="I50" s="39"/>
      <c r="J50" s="39"/>
      <c r="K50" s="39"/>
      <c r="L50" s="117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2" customFormat="1" ht="6.95" customHeight="1">
      <c r="A51" s="37"/>
      <c r="B51" s="38"/>
      <c r="C51" s="39"/>
      <c r="D51" s="39"/>
      <c r="E51" s="39"/>
      <c r="F51" s="39"/>
      <c r="G51" s="39"/>
      <c r="H51" s="39"/>
      <c r="I51" s="39"/>
      <c r="J51" s="39"/>
      <c r="K51" s="39"/>
      <c r="L51" s="117"/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</row>
    <row r="52" spans="1:47" s="2" customFormat="1" ht="12" customHeight="1">
      <c r="A52" s="37"/>
      <c r="B52" s="38"/>
      <c r="C52" s="32" t="s">
        <v>21</v>
      </c>
      <c r="D52" s="39"/>
      <c r="E52" s="39"/>
      <c r="F52" s="30" t="str">
        <f>F12</f>
        <v>Kostelec nad Orlicí, p.č. 691, 694, 695, 696</v>
      </c>
      <c r="G52" s="39"/>
      <c r="H52" s="39"/>
      <c r="I52" s="32" t="s">
        <v>23</v>
      </c>
      <c r="J52" s="62" t="str">
        <f>IF(J12="","",J12)</f>
        <v>13. 9. 2021</v>
      </c>
      <c r="K52" s="39"/>
      <c r="L52" s="117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6.95" customHeight="1">
      <c r="A53" s="37"/>
      <c r="B53" s="38"/>
      <c r="C53" s="39"/>
      <c r="D53" s="39"/>
      <c r="E53" s="39"/>
      <c r="F53" s="39"/>
      <c r="G53" s="39"/>
      <c r="H53" s="39"/>
      <c r="I53" s="39"/>
      <c r="J53" s="39"/>
      <c r="K53" s="39"/>
      <c r="L53" s="117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15.2" customHeight="1">
      <c r="A54" s="37"/>
      <c r="B54" s="38"/>
      <c r="C54" s="32" t="s">
        <v>25</v>
      </c>
      <c r="D54" s="39"/>
      <c r="E54" s="39"/>
      <c r="F54" s="30" t="str">
        <f>E15</f>
        <v>Město Kostelec nad Orlicí</v>
      </c>
      <c r="G54" s="39"/>
      <c r="H54" s="39"/>
      <c r="I54" s="32" t="s">
        <v>33</v>
      </c>
      <c r="J54" s="35" t="str">
        <f>E21</f>
        <v>P-AQUA s.r.o.</v>
      </c>
      <c r="K54" s="39"/>
      <c r="L54" s="117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15.2" customHeight="1">
      <c r="A55" s="37"/>
      <c r="B55" s="38"/>
      <c r="C55" s="32" t="s">
        <v>31</v>
      </c>
      <c r="D55" s="39"/>
      <c r="E55" s="39"/>
      <c r="F55" s="30" t="str">
        <f>IF(E18="","",E18)</f>
        <v>Vyplň údaj</v>
      </c>
      <c r="G55" s="39"/>
      <c r="H55" s="39"/>
      <c r="I55" s="32" t="s">
        <v>38</v>
      </c>
      <c r="J55" s="35" t="str">
        <f>E24</f>
        <v>Ing. Z. Pilař</v>
      </c>
      <c r="K55" s="39"/>
      <c r="L55" s="117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0.35" customHeight="1">
      <c r="A56" s="37"/>
      <c r="B56" s="38"/>
      <c r="C56" s="39"/>
      <c r="D56" s="39"/>
      <c r="E56" s="39"/>
      <c r="F56" s="39"/>
      <c r="G56" s="39"/>
      <c r="H56" s="39"/>
      <c r="I56" s="39"/>
      <c r="J56" s="39"/>
      <c r="K56" s="39"/>
      <c r="L56" s="117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29.25" customHeight="1">
      <c r="A57" s="37"/>
      <c r="B57" s="38"/>
      <c r="C57" s="141" t="s">
        <v>310</v>
      </c>
      <c r="D57" s="142"/>
      <c r="E57" s="142"/>
      <c r="F57" s="142"/>
      <c r="G57" s="142"/>
      <c r="H57" s="142"/>
      <c r="I57" s="142"/>
      <c r="J57" s="143" t="s">
        <v>311</v>
      </c>
      <c r="K57" s="142"/>
      <c r="L57" s="117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10.35" customHeight="1">
      <c r="A58" s="37"/>
      <c r="B58" s="38"/>
      <c r="C58" s="39"/>
      <c r="D58" s="39"/>
      <c r="E58" s="39"/>
      <c r="F58" s="39"/>
      <c r="G58" s="39"/>
      <c r="H58" s="39"/>
      <c r="I58" s="39"/>
      <c r="J58" s="39"/>
      <c r="K58" s="39"/>
      <c r="L58" s="117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22.9" customHeight="1">
      <c r="A59" s="37"/>
      <c r="B59" s="38"/>
      <c r="C59" s="144" t="s">
        <v>76</v>
      </c>
      <c r="D59" s="39"/>
      <c r="E59" s="39"/>
      <c r="F59" s="39"/>
      <c r="G59" s="39"/>
      <c r="H59" s="39"/>
      <c r="I59" s="39"/>
      <c r="J59" s="80">
        <f>J87</f>
        <v>0</v>
      </c>
      <c r="K59" s="39"/>
      <c r="L59" s="117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U59" s="20" t="s">
        <v>318</v>
      </c>
    </row>
    <row r="60" spans="1:47" s="9" customFormat="1" ht="24.95" customHeight="1">
      <c r="B60" s="145"/>
      <c r="C60" s="146"/>
      <c r="D60" s="147" t="s">
        <v>322</v>
      </c>
      <c r="E60" s="148"/>
      <c r="F60" s="148"/>
      <c r="G60" s="148"/>
      <c r="H60" s="148"/>
      <c r="I60" s="148"/>
      <c r="J60" s="149">
        <f>J88</f>
        <v>0</v>
      </c>
      <c r="K60" s="146"/>
      <c r="L60" s="150"/>
    </row>
    <row r="61" spans="1:47" s="10" customFormat="1" ht="19.899999999999999" customHeight="1">
      <c r="B61" s="152"/>
      <c r="C61" s="100"/>
      <c r="D61" s="153" t="s">
        <v>326</v>
      </c>
      <c r="E61" s="154"/>
      <c r="F61" s="154"/>
      <c r="G61" s="154"/>
      <c r="H61" s="154"/>
      <c r="I61" s="154"/>
      <c r="J61" s="155">
        <f>J89</f>
        <v>0</v>
      </c>
      <c r="K61" s="100"/>
      <c r="L61" s="156"/>
    </row>
    <row r="62" spans="1:47" s="10" customFormat="1" ht="19.899999999999999" customHeight="1">
      <c r="B62" s="152"/>
      <c r="C62" s="100"/>
      <c r="D62" s="153" t="s">
        <v>338</v>
      </c>
      <c r="E62" s="154"/>
      <c r="F62" s="154"/>
      <c r="G62" s="154"/>
      <c r="H62" s="154"/>
      <c r="I62" s="154"/>
      <c r="J62" s="155">
        <f>J206</f>
        <v>0</v>
      </c>
      <c r="K62" s="100"/>
      <c r="L62" s="156"/>
    </row>
    <row r="63" spans="1:47" s="10" customFormat="1" ht="19.899999999999999" customHeight="1">
      <c r="B63" s="152"/>
      <c r="C63" s="100"/>
      <c r="D63" s="153" t="s">
        <v>342</v>
      </c>
      <c r="E63" s="154"/>
      <c r="F63" s="154"/>
      <c r="G63" s="154"/>
      <c r="H63" s="154"/>
      <c r="I63" s="154"/>
      <c r="J63" s="155">
        <f>J229</f>
        <v>0</v>
      </c>
      <c r="K63" s="100"/>
      <c r="L63" s="156"/>
    </row>
    <row r="64" spans="1:47" s="10" customFormat="1" ht="19.899999999999999" customHeight="1">
      <c r="B64" s="152"/>
      <c r="C64" s="100"/>
      <c r="D64" s="153" t="s">
        <v>7496</v>
      </c>
      <c r="E64" s="154"/>
      <c r="F64" s="154"/>
      <c r="G64" s="154"/>
      <c r="H64" s="154"/>
      <c r="I64" s="154"/>
      <c r="J64" s="155">
        <f>J252</f>
        <v>0</v>
      </c>
      <c r="K64" s="100"/>
      <c r="L64" s="156"/>
    </row>
    <row r="65" spans="1:31" s="10" customFormat="1" ht="19.899999999999999" customHeight="1">
      <c r="B65" s="152"/>
      <c r="C65" s="100"/>
      <c r="D65" s="153" t="s">
        <v>350</v>
      </c>
      <c r="E65" s="154"/>
      <c r="F65" s="154"/>
      <c r="G65" s="154"/>
      <c r="H65" s="154"/>
      <c r="I65" s="154"/>
      <c r="J65" s="155">
        <f>J336</f>
        <v>0</v>
      </c>
      <c r="K65" s="100"/>
      <c r="L65" s="156"/>
    </row>
    <row r="66" spans="1:31" s="10" customFormat="1" ht="19.899999999999999" customHeight="1">
      <c r="B66" s="152"/>
      <c r="C66" s="100"/>
      <c r="D66" s="153" t="s">
        <v>354</v>
      </c>
      <c r="E66" s="154"/>
      <c r="F66" s="154"/>
      <c r="G66" s="154"/>
      <c r="H66" s="154"/>
      <c r="I66" s="154"/>
      <c r="J66" s="155">
        <f>J346</f>
        <v>0</v>
      </c>
      <c r="K66" s="100"/>
      <c r="L66" s="156"/>
    </row>
    <row r="67" spans="1:31" s="10" customFormat="1" ht="19.899999999999999" customHeight="1">
      <c r="B67" s="152"/>
      <c r="C67" s="100"/>
      <c r="D67" s="153" t="s">
        <v>358</v>
      </c>
      <c r="E67" s="154"/>
      <c r="F67" s="154"/>
      <c r="G67" s="154"/>
      <c r="H67" s="154"/>
      <c r="I67" s="154"/>
      <c r="J67" s="155">
        <f>J356</f>
        <v>0</v>
      </c>
      <c r="K67" s="100"/>
      <c r="L67" s="156"/>
    </row>
    <row r="68" spans="1:31" s="2" customFormat="1" ht="21.75" customHeight="1">
      <c r="A68" s="37"/>
      <c r="B68" s="38"/>
      <c r="C68" s="39"/>
      <c r="D68" s="39"/>
      <c r="E68" s="39"/>
      <c r="F68" s="39"/>
      <c r="G68" s="39"/>
      <c r="H68" s="39"/>
      <c r="I68" s="39"/>
      <c r="J68" s="39"/>
      <c r="K68" s="39"/>
      <c r="L68" s="117"/>
      <c r="S68" s="37"/>
      <c r="T68" s="37"/>
      <c r="U68" s="37"/>
      <c r="V68" s="37"/>
      <c r="W68" s="37"/>
      <c r="X68" s="37"/>
      <c r="Y68" s="37"/>
      <c r="Z68" s="37"/>
      <c r="AA68" s="37"/>
      <c r="AB68" s="37"/>
      <c r="AC68" s="37"/>
      <c r="AD68" s="37"/>
      <c r="AE68" s="37"/>
    </row>
    <row r="69" spans="1:31" s="2" customFormat="1" ht="6.95" customHeight="1">
      <c r="A69" s="37"/>
      <c r="B69" s="50"/>
      <c r="C69" s="51"/>
      <c r="D69" s="51"/>
      <c r="E69" s="51"/>
      <c r="F69" s="51"/>
      <c r="G69" s="51"/>
      <c r="H69" s="51"/>
      <c r="I69" s="51"/>
      <c r="J69" s="51"/>
      <c r="K69" s="51"/>
      <c r="L69" s="117"/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</row>
    <row r="73" spans="1:31" s="2" customFormat="1" ht="6.95" customHeight="1">
      <c r="A73" s="37"/>
      <c r="B73" s="52"/>
      <c r="C73" s="53"/>
      <c r="D73" s="53"/>
      <c r="E73" s="53"/>
      <c r="F73" s="53"/>
      <c r="G73" s="53"/>
      <c r="H73" s="53"/>
      <c r="I73" s="53"/>
      <c r="J73" s="53"/>
      <c r="K73" s="53"/>
      <c r="L73" s="117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4" spans="1:31" s="2" customFormat="1" ht="24.95" customHeight="1">
      <c r="A74" s="37"/>
      <c r="B74" s="38"/>
      <c r="C74" s="26" t="s">
        <v>428</v>
      </c>
      <c r="D74" s="39"/>
      <c r="E74" s="39"/>
      <c r="F74" s="39"/>
      <c r="G74" s="39"/>
      <c r="H74" s="39"/>
      <c r="I74" s="39"/>
      <c r="J74" s="39"/>
      <c r="K74" s="39"/>
      <c r="L74" s="117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pans="1:31" s="2" customFormat="1" ht="6.95" customHeight="1">
      <c r="A75" s="37"/>
      <c r="B75" s="38"/>
      <c r="C75" s="39"/>
      <c r="D75" s="39"/>
      <c r="E75" s="39"/>
      <c r="F75" s="39"/>
      <c r="G75" s="39"/>
      <c r="H75" s="39"/>
      <c r="I75" s="39"/>
      <c r="J75" s="39"/>
      <c r="K75" s="39"/>
      <c r="L75" s="117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pans="1:31" s="2" customFormat="1" ht="12" customHeight="1">
      <c r="A76" s="37"/>
      <c r="B76" s="38"/>
      <c r="C76" s="32" t="s">
        <v>16</v>
      </c>
      <c r="D76" s="39"/>
      <c r="E76" s="39"/>
      <c r="F76" s="39"/>
      <c r="G76" s="39"/>
      <c r="H76" s="39"/>
      <c r="I76" s="39"/>
      <c r="J76" s="39"/>
      <c r="K76" s="39"/>
      <c r="L76" s="117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26.25" customHeight="1">
      <c r="A77" s="37"/>
      <c r="B77" s="38"/>
      <c r="C77" s="39"/>
      <c r="D77" s="39"/>
      <c r="E77" s="472" t="str">
        <f>E7</f>
        <v>Stavební úpravy č.p. 279 a č.p. 388, Pelclova ulice na bytové jednotky, Kostelec nad Orlicí</v>
      </c>
      <c r="F77" s="473"/>
      <c r="G77" s="473"/>
      <c r="H77" s="473"/>
      <c r="I77" s="39"/>
      <c r="J77" s="39"/>
      <c r="K77" s="39"/>
      <c r="L77" s="117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pans="1:31" s="2" customFormat="1" ht="12" customHeight="1">
      <c r="A78" s="37"/>
      <c r="B78" s="38"/>
      <c r="C78" s="32" t="s">
        <v>151</v>
      </c>
      <c r="D78" s="39"/>
      <c r="E78" s="39"/>
      <c r="F78" s="39"/>
      <c r="G78" s="39"/>
      <c r="H78" s="39"/>
      <c r="I78" s="39"/>
      <c r="J78" s="39"/>
      <c r="K78" s="39"/>
      <c r="L78" s="117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pans="1:31" s="2" customFormat="1" ht="16.5" customHeight="1">
      <c r="A79" s="37"/>
      <c r="B79" s="38"/>
      <c r="C79" s="39"/>
      <c r="D79" s="39"/>
      <c r="E79" s="466" t="str">
        <f>E9</f>
        <v>IO.02 - Vnější dešťová a splašková kanalizace</v>
      </c>
      <c r="F79" s="471"/>
      <c r="G79" s="471"/>
      <c r="H79" s="471"/>
      <c r="I79" s="39"/>
      <c r="J79" s="39"/>
      <c r="K79" s="39"/>
      <c r="L79" s="117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pans="1:31" s="2" customFormat="1" ht="6.95" customHeight="1">
      <c r="A80" s="37"/>
      <c r="B80" s="38"/>
      <c r="C80" s="39"/>
      <c r="D80" s="39"/>
      <c r="E80" s="39"/>
      <c r="F80" s="39"/>
      <c r="G80" s="39"/>
      <c r="H80" s="39"/>
      <c r="I80" s="39"/>
      <c r="J80" s="39"/>
      <c r="K80" s="39"/>
      <c r="L80" s="117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pans="1:65" s="2" customFormat="1" ht="12" customHeight="1">
      <c r="A81" s="37"/>
      <c r="B81" s="38"/>
      <c r="C81" s="32" t="s">
        <v>21</v>
      </c>
      <c r="D81" s="39"/>
      <c r="E81" s="39"/>
      <c r="F81" s="30" t="str">
        <f>F12</f>
        <v>Kostelec nad Orlicí, p.č. 691, 694, 695, 696</v>
      </c>
      <c r="G81" s="39"/>
      <c r="H81" s="39"/>
      <c r="I81" s="32" t="s">
        <v>23</v>
      </c>
      <c r="J81" s="62" t="str">
        <f>IF(J12="","",J12)</f>
        <v>13. 9. 2021</v>
      </c>
      <c r="K81" s="39"/>
      <c r="L81" s="117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65" s="2" customFormat="1" ht="6.95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11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65" s="2" customFormat="1" ht="15.2" customHeight="1">
      <c r="A83" s="37"/>
      <c r="B83" s="38"/>
      <c r="C83" s="32" t="s">
        <v>25</v>
      </c>
      <c r="D83" s="39"/>
      <c r="E83" s="39"/>
      <c r="F83" s="30" t="str">
        <f>E15</f>
        <v>Město Kostelec nad Orlicí</v>
      </c>
      <c r="G83" s="39"/>
      <c r="H83" s="39"/>
      <c r="I83" s="32" t="s">
        <v>33</v>
      </c>
      <c r="J83" s="35" t="str">
        <f>E21</f>
        <v>P-AQUA s.r.o.</v>
      </c>
      <c r="K83" s="39"/>
      <c r="L83" s="117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65" s="2" customFormat="1" ht="15.2" customHeight="1">
      <c r="A84" s="37"/>
      <c r="B84" s="38"/>
      <c r="C84" s="32" t="s">
        <v>31</v>
      </c>
      <c r="D84" s="39"/>
      <c r="E84" s="39"/>
      <c r="F84" s="30" t="str">
        <f>IF(E18="","",E18)</f>
        <v>Vyplň údaj</v>
      </c>
      <c r="G84" s="39"/>
      <c r="H84" s="39"/>
      <c r="I84" s="32" t="s">
        <v>38</v>
      </c>
      <c r="J84" s="35" t="str">
        <f>E24</f>
        <v>Ing. Z. Pilař</v>
      </c>
      <c r="K84" s="39"/>
      <c r="L84" s="117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65" s="2" customFormat="1" ht="10.35" customHeight="1">
      <c r="A85" s="37"/>
      <c r="B85" s="38"/>
      <c r="C85" s="39"/>
      <c r="D85" s="39"/>
      <c r="E85" s="39"/>
      <c r="F85" s="39"/>
      <c r="G85" s="39"/>
      <c r="H85" s="39"/>
      <c r="I85" s="39"/>
      <c r="J85" s="39"/>
      <c r="K85" s="39"/>
      <c r="L85" s="117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65" s="11" customFormat="1" ht="29.25" customHeight="1">
      <c r="A86" s="158"/>
      <c r="B86" s="159"/>
      <c r="C86" s="160" t="s">
        <v>429</v>
      </c>
      <c r="D86" s="161" t="s">
        <v>63</v>
      </c>
      <c r="E86" s="161" t="s">
        <v>59</v>
      </c>
      <c r="F86" s="161" t="s">
        <v>60</v>
      </c>
      <c r="G86" s="161" t="s">
        <v>430</v>
      </c>
      <c r="H86" s="161" t="s">
        <v>431</v>
      </c>
      <c r="I86" s="161" t="s">
        <v>432</v>
      </c>
      <c r="J86" s="161" t="s">
        <v>311</v>
      </c>
      <c r="K86" s="162" t="s">
        <v>433</v>
      </c>
      <c r="L86" s="163"/>
      <c r="M86" s="71" t="s">
        <v>19</v>
      </c>
      <c r="N86" s="72" t="s">
        <v>48</v>
      </c>
      <c r="O86" s="72" t="s">
        <v>434</v>
      </c>
      <c r="P86" s="72" t="s">
        <v>435</v>
      </c>
      <c r="Q86" s="72" t="s">
        <v>436</v>
      </c>
      <c r="R86" s="72" t="s">
        <v>437</v>
      </c>
      <c r="S86" s="72" t="s">
        <v>438</v>
      </c>
      <c r="T86" s="73" t="s">
        <v>439</v>
      </c>
      <c r="U86" s="158"/>
      <c r="V86" s="158"/>
      <c r="W86" s="158"/>
      <c r="X86" s="158"/>
      <c r="Y86" s="158"/>
      <c r="Z86" s="158"/>
      <c r="AA86" s="158"/>
      <c r="AB86" s="158"/>
      <c r="AC86" s="158"/>
      <c r="AD86" s="158"/>
      <c r="AE86" s="158"/>
    </row>
    <row r="87" spans="1:65" s="2" customFormat="1" ht="22.9" customHeight="1">
      <c r="A87" s="37"/>
      <c r="B87" s="38"/>
      <c r="C87" s="78" t="s">
        <v>440</v>
      </c>
      <c r="D87" s="39"/>
      <c r="E87" s="39"/>
      <c r="F87" s="39"/>
      <c r="G87" s="39"/>
      <c r="H87" s="39"/>
      <c r="I87" s="39"/>
      <c r="J87" s="164">
        <f>BK87</f>
        <v>0</v>
      </c>
      <c r="K87" s="39"/>
      <c r="L87" s="42"/>
      <c r="M87" s="74"/>
      <c r="N87" s="165"/>
      <c r="O87" s="75"/>
      <c r="P87" s="166">
        <f>P88</f>
        <v>0</v>
      </c>
      <c r="Q87" s="75"/>
      <c r="R87" s="166">
        <f>R88</f>
        <v>464.05312939999999</v>
      </c>
      <c r="S87" s="75"/>
      <c r="T87" s="167">
        <f>T88</f>
        <v>55.329499999999996</v>
      </c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  <c r="AT87" s="20" t="s">
        <v>77</v>
      </c>
      <c r="AU87" s="20" t="s">
        <v>318</v>
      </c>
      <c r="BK87" s="168">
        <f>BK88</f>
        <v>0</v>
      </c>
    </row>
    <row r="88" spans="1:65" s="12" customFormat="1" ht="25.9" customHeight="1">
      <c r="B88" s="169"/>
      <c r="C88" s="170"/>
      <c r="D88" s="171" t="s">
        <v>77</v>
      </c>
      <c r="E88" s="172" t="s">
        <v>441</v>
      </c>
      <c r="F88" s="172" t="s">
        <v>442</v>
      </c>
      <c r="G88" s="170"/>
      <c r="H88" s="170"/>
      <c r="I88" s="173"/>
      <c r="J88" s="174">
        <f>BK88</f>
        <v>0</v>
      </c>
      <c r="K88" s="170"/>
      <c r="L88" s="175"/>
      <c r="M88" s="176"/>
      <c r="N88" s="177"/>
      <c r="O88" s="177"/>
      <c r="P88" s="178">
        <f>P89+P206+P229+P252+P336+P346+P356</f>
        <v>0</v>
      </c>
      <c r="Q88" s="177"/>
      <c r="R88" s="178">
        <f>R89+R206+R229+R252+R336+R346+R356</f>
        <v>464.05312939999999</v>
      </c>
      <c r="S88" s="177"/>
      <c r="T88" s="179">
        <f>T89+T206+T229+T252+T336+T346+T356</f>
        <v>55.329499999999996</v>
      </c>
      <c r="AR88" s="180" t="s">
        <v>85</v>
      </c>
      <c r="AT88" s="181" t="s">
        <v>77</v>
      </c>
      <c r="AU88" s="181" t="s">
        <v>78</v>
      </c>
      <c r="AY88" s="180" t="s">
        <v>443</v>
      </c>
      <c r="BK88" s="182">
        <f>BK89+BK206+BK229+BK252+BK336+BK346+BK356</f>
        <v>0</v>
      </c>
    </row>
    <row r="89" spans="1:65" s="12" customFormat="1" ht="22.9" customHeight="1">
      <c r="B89" s="169"/>
      <c r="C89" s="170"/>
      <c r="D89" s="171" t="s">
        <v>77</v>
      </c>
      <c r="E89" s="183" t="s">
        <v>85</v>
      </c>
      <c r="F89" s="183" t="s">
        <v>444</v>
      </c>
      <c r="G89" s="170"/>
      <c r="H89" s="170"/>
      <c r="I89" s="173"/>
      <c r="J89" s="184">
        <f>BK89</f>
        <v>0</v>
      </c>
      <c r="K89" s="170"/>
      <c r="L89" s="175"/>
      <c r="M89" s="176"/>
      <c r="N89" s="177"/>
      <c r="O89" s="177"/>
      <c r="P89" s="178">
        <f>SUM(P90:P205)</f>
        <v>0</v>
      </c>
      <c r="Q89" s="177"/>
      <c r="R89" s="178">
        <f>SUM(R90:R205)</f>
        <v>412.20630130000001</v>
      </c>
      <c r="S89" s="177"/>
      <c r="T89" s="179">
        <f>SUM(T90:T205)</f>
        <v>54.804499999999997</v>
      </c>
      <c r="AR89" s="180" t="s">
        <v>85</v>
      </c>
      <c r="AT89" s="181" t="s">
        <v>77</v>
      </c>
      <c r="AU89" s="181" t="s">
        <v>85</v>
      </c>
      <c r="AY89" s="180" t="s">
        <v>443</v>
      </c>
      <c r="BK89" s="182">
        <f>SUM(BK90:BK205)</f>
        <v>0</v>
      </c>
    </row>
    <row r="90" spans="1:65" s="2" customFormat="1" ht="62.65" customHeight="1">
      <c r="A90" s="37"/>
      <c r="B90" s="38"/>
      <c r="C90" s="185" t="s">
        <v>85</v>
      </c>
      <c r="D90" s="185" t="s">
        <v>445</v>
      </c>
      <c r="E90" s="186" t="s">
        <v>8844</v>
      </c>
      <c r="F90" s="187" t="s">
        <v>8845</v>
      </c>
      <c r="G90" s="188" t="s">
        <v>136</v>
      </c>
      <c r="H90" s="189">
        <v>59.95</v>
      </c>
      <c r="I90" s="190"/>
      <c r="J90" s="191">
        <f>ROUND(I90*H90,2)</f>
        <v>0</v>
      </c>
      <c r="K90" s="187" t="s">
        <v>7502</v>
      </c>
      <c r="L90" s="42"/>
      <c r="M90" s="192" t="s">
        <v>19</v>
      </c>
      <c r="N90" s="193" t="s">
        <v>49</v>
      </c>
      <c r="O90" s="67"/>
      <c r="P90" s="194">
        <f>O90*H90</f>
        <v>0</v>
      </c>
      <c r="Q90" s="194">
        <v>0</v>
      </c>
      <c r="R90" s="194">
        <f>Q90*H90</f>
        <v>0</v>
      </c>
      <c r="S90" s="194">
        <v>0.3</v>
      </c>
      <c r="T90" s="195">
        <f>S90*H90</f>
        <v>17.984999999999999</v>
      </c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R90" s="196" t="s">
        <v>449</v>
      </c>
      <c r="AT90" s="196" t="s">
        <v>445</v>
      </c>
      <c r="AU90" s="196" t="s">
        <v>91</v>
      </c>
      <c r="AY90" s="20" t="s">
        <v>443</v>
      </c>
      <c r="BE90" s="197">
        <f>IF(N90="základní",J90,0)</f>
        <v>0</v>
      </c>
      <c r="BF90" s="197">
        <f>IF(N90="snížená",J90,0)</f>
        <v>0</v>
      </c>
      <c r="BG90" s="197">
        <f>IF(N90="zákl. přenesená",J90,0)</f>
        <v>0</v>
      </c>
      <c r="BH90" s="197">
        <f>IF(N90="sníž. přenesená",J90,0)</f>
        <v>0</v>
      </c>
      <c r="BI90" s="197">
        <f>IF(N90="nulová",J90,0)</f>
        <v>0</v>
      </c>
      <c r="BJ90" s="20" t="s">
        <v>85</v>
      </c>
      <c r="BK90" s="197">
        <f>ROUND(I90*H90,2)</f>
        <v>0</v>
      </c>
      <c r="BL90" s="20" t="s">
        <v>449</v>
      </c>
      <c r="BM90" s="196" t="s">
        <v>9172</v>
      </c>
    </row>
    <row r="91" spans="1:65" s="2" customFormat="1">
      <c r="A91" s="37"/>
      <c r="B91" s="38"/>
      <c r="C91" s="39"/>
      <c r="D91" s="198" t="s">
        <v>451</v>
      </c>
      <c r="E91" s="39"/>
      <c r="F91" s="199" t="s">
        <v>8847</v>
      </c>
      <c r="G91" s="39"/>
      <c r="H91" s="39"/>
      <c r="I91" s="200"/>
      <c r="J91" s="39"/>
      <c r="K91" s="39"/>
      <c r="L91" s="42"/>
      <c r="M91" s="201"/>
      <c r="N91" s="202"/>
      <c r="O91" s="67"/>
      <c r="P91" s="67"/>
      <c r="Q91" s="67"/>
      <c r="R91" s="67"/>
      <c r="S91" s="67"/>
      <c r="T91" s="68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T91" s="20" t="s">
        <v>451</v>
      </c>
      <c r="AU91" s="20" t="s">
        <v>91</v>
      </c>
    </row>
    <row r="92" spans="1:65" s="14" customFormat="1">
      <c r="B92" s="214"/>
      <c r="C92" s="215"/>
      <c r="D92" s="205" t="s">
        <v>453</v>
      </c>
      <c r="E92" s="216" t="s">
        <v>19</v>
      </c>
      <c r="F92" s="217" t="s">
        <v>9173</v>
      </c>
      <c r="G92" s="215"/>
      <c r="H92" s="218">
        <v>19.25</v>
      </c>
      <c r="I92" s="219"/>
      <c r="J92" s="215"/>
      <c r="K92" s="215"/>
      <c r="L92" s="220"/>
      <c r="M92" s="221"/>
      <c r="N92" s="222"/>
      <c r="O92" s="222"/>
      <c r="P92" s="222"/>
      <c r="Q92" s="222"/>
      <c r="R92" s="222"/>
      <c r="S92" s="222"/>
      <c r="T92" s="223"/>
      <c r="AT92" s="224" t="s">
        <v>453</v>
      </c>
      <c r="AU92" s="224" t="s">
        <v>91</v>
      </c>
      <c r="AV92" s="14" t="s">
        <v>91</v>
      </c>
      <c r="AW92" s="14" t="s">
        <v>37</v>
      </c>
      <c r="AX92" s="14" t="s">
        <v>78</v>
      </c>
      <c r="AY92" s="224" t="s">
        <v>443</v>
      </c>
    </row>
    <row r="93" spans="1:65" s="14" customFormat="1">
      <c r="B93" s="214"/>
      <c r="C93" s="215"/>
      <c r="D93" s="205" t="s">
        <v>453</v>
      </c>
      <c r="E93" s="216" t="s">
        <v>19</v>
      </c>
      <c r="F93" s="217" t="s">
        <v>9174</v>
      </c>
      <c r="G93" s="215"/>
      <c r="H93" s="218">
        <v>5.5</v>
      </c>
      <c r="I93" s="219"/>
      <c r="J93" s="215"/>
      <c r="K93" s="215"/>
      <c r="L93" s="220"/>
      <c r="M93" s="221"/>
      <c r="N93" s="222"/>
      <c r="O93" s="222"/>
      <c r="P93" s="222"/>
      <c r="Q93" s="222"/>
      <c r="R93" s="222"/>
      <c r="S93" s="222"/>
      <c r="T93" s="223"/>
      <c r="AT93" s="224" t="s">
        <v>453</v>
      </c>
      <c r="AU93" s="224" t="s">
        <v>91</v>
      </c>
      <c r="AV93" s="14" t="s">
        <v>91</v>
      </c>
      <c r="AW93" s="14" t="s">
        <v>37</v>
      </c>
      <c r="AX93" s="14" t="s">
        <v>78</v>
      </c>
      <c r="AY93" s="224" t="s">
        <v>443</v>
      </c>
    </row>
    <row r="94" spans="1:65" s="14" customFormat="1">
      <c r="B94" s="214"/>
      <c r="C94" s="215"/>
      <c r="D94" s="205" t="s">
        <v>453</v>
      </c>
      <c r="E94" s="216" t="s">
        <v>19</v>
      </c>
      <c r="F94" s="217" t="s">
        <v>9175</v>
      </c>
      <c r="G94" s="215"/>
      <c r="H94" s="218">
        <v>11</v>
      </c>
      <c r="I94" s="219"/>
      <c r="J94" s="215"/>
      <c r="K94" s="215"/>
      <c r="L94" s="220"/>
      <c r="M94" s="221"/>
      <c r="N94" s="222"/>
      <c r="O94" s="222"/>
      <c r="P94" s="222"/>
      <c r="Q94" s="222"/>
      <c r="R94" s="222"/>
      <c r="S94" s="222"/>
      <c r="T94" s="223"/>
      <c r="AT94" s="224" t="s">
        <v>453</v>
      </c>
      <c r="AU94" s="224" t="s">
        <v>91</v>
      </c>
      <c r="AV94" s="14" t="s">
        <v>91</v>
      </c>
      <c r="AW94" s="14" t="s">
        <v>37</v>
      </c>
      <c r="AX94" s="14" t="s">
        <v>78</v>
      </c>
      <c r="AY94" s="224" t="s">
        <v>443</v>
      </c>
    </row>
    <row r="95" spans="1:65" s="14" customFormat="1">
      <c r="B95" s="214"/>
      <c r="C95" s="215"/>
      <c r="D95" s="205" t="s">
        <v>453</v>
      </c>
      <c r="E95" s="216" t="s">
        <v>19</v>
      </c>
      <c r="F95" s="217" t="s">
        <v>9176</v>
      </c>
      <c r="G95" s="215"/>
      <c r="H95" s="218">
        <v>5</v>
      </c>
      <c r="I95" s="219"/>
      <c r="J95" s="215"/>
      <c r="K95" s="215"/>
      <c r="L95" s="220"/>
      <c r="M95" s="221"/>
      <c r="N95" s="222"/>
      <c r="O95" s="222"/>
      <c r="P95" s="222"/>
      <c r="Q95" s="222"/>
      <c r="R95" s="222"/>
      <c r="S95" s="222"/>
      <c r="T95" s="223"/>
      <c r="AT95" s="224" t="s">
        <v>453</v>
      </c>
      <c r="AU95" s="224" t="s">
        <v>91</v>
      </c>
      <c r="AV95" s="14" t="s">
        <v>91</v>
      </c>
      <c r="AW95" s="14" t="s">
        <v>37</v>
      </c>
      <c r="AX95" s="14" t="s">
        <v>78</v>
      </c>
      <c r="AY95" s="224" t="s">
        <v>443</v>
      </c>
    </row>
    <row r="96" spans="1:65" s="14" customFormat="1">
      <c r="B96" s="214"/>
      <c r="C96" s="215"/>
      <c r="D96" s="205" t="s">
        <v>453</v>
      </c>
      <c r="E96" s="216" t="s">
        <v>19</v>
      </c>
      <c r="F96" s="217" t="s">
        <v>9177</v>
      </c>
      <c r="G96" s="215"/>
      <c r="H96" s="218">
        <v>4.5</v>
      </c>
      <c r="I96" s="219"/>
      <c r="J96" s="215"/>
      <c r="K96" s="215"/>
      <c r="L96" s="220"/>
      <c r="M96" s="221"/>
      <c r="N96" s="222"/>
      <c r="O96" s="222"/>
      <c r="P96" s="222"/>
      <c r="Q96" s="222"/>
      <c r="R96" s="222"/>
      <c r="S96" s="222"/>
      <c r="T96" s="223"/>
      <c r="AT96" s="224" t="s">
        <v>453</v>
      </c>
      <c r="AU96" s="224" t="s">
        <v>91</v>
      </c>
      <c r="AV96" s="14" t="s">
        <v>91</v>
      </c>
      <c r="AW96" s="14" t="s">
        <v>37</v>
      </c>
      <c r="AX96" s="14" t="s">
        <v>78</v>
      </c>
      <c r="AY96" s="224" t="s">
        <v>443</v>
      </c>
    </row>
    <row r="97" spans="1:65" s="14" customFormat="1">
      <c r="B97" s="214"/>
      <c r="C97" s="215"/>
      <c r="D97" s="205" t="s">
        <v>453</v>
      </c>
      <c r="E97" s="216" t="s">
        <v>19</v>
      </c>
      <c r="F97" s="217" t="s">
        <v>9178</v>
      </c>
      <c r="G97" s="215"/>
      <c r="H97" s="218">
        <v>6</v>
      </c>
      <c r="I97" s="219"/>
      <c r="J97" s="215"/>
      <c r="K97" s="215"/>
      <c r="L97" s="220"/>
      <c r="M97" s="221"/>
      <c r="N97" s="222"/>
      <c r="O97" s="222"/>
      <c r="P97" s="222"/>
      <c r="Q97" s="222"/>
      <c r="R97" s="222"/>
      <c r="S97" s="222"/>
      <c r="T97" s="223"/>
      <c r="AT97" s="224" t="s">
        <v>453</v>
      </c>
      <c r="AU97" s="224" t="s">
        <v>91</v>
      </c>
      <c r="AV97" s="14" t="s">
        <v>91</v>
      </c>
      <c r="AW97" s="14" t="s">
        <v>37</v>
      </c>
      <c r="AX97" s="14" t="s">
        <v>78</v>
      </c>
      <c r="AY97" s="224" t="s">
        <v>443</v>
      </c>
    </row>
    <row r="98" spans="1:65" s="14" customFormat="1">
      <c r="B98" s="214"/>
      <c r="C98" s="215"/>
      <c r="D98" s="205" t="s">
        <v>453</v>
      </c>
      <c r="E98" s="216" t="s">
        <v>19</v>
      </c>
      <c r="F98" s="217" t="s">
        <v>9179</v>
      </c>
      <c r="G98" s="215"/>
      <c r="H98" s="218">
        <v>2</v>
      </c>
      <c r="I98" s="219"/>
      <c r="J98" s="215"/>
      <c r="K98" s="215"/>
      <c r="L98" s="220"/>
      <c r="M98" s="221"/>
      <c r="N98" s="222"/>
      <c r="O98" s="222"/>
      <c r="P98" s="222"/>
      <c r="Q98" s="222"/>
      <c r="R98" s="222"/>
      <c r="S98" s="222"/>
      <c r="T98" s="223"/>
      <c r="AT98" s="224" t="s">
        <v>453</v>
      </c>
      <c r="AU98" s="224" t="s">
        <v>91</v>
      </c>
      <c r="AV98" s="14" t="s">
        <v>91</v>
      </c>
      <c r="AW98" s="14" t="s">
        <v>37</v>
      </c>
      <c r="AX98" s="14" t="s">
        <v>78</v>
      </c>
      <c r="AY98" s="224" t="s">
        <v>443</v>
      </c>
    </row>
    <row r="99" spans="1:65" s="14" customFormat="1">
      <c r="B99" s="214"/>
      <c r="C99" s="215"/>
      <c r="D99" s="205" t="s">
        <v>453</v>
      </c>
      <c r="E99" s="216" t="s">
        <v>19</v>
      </c>
      <c r="F99" s="217" t="s">
        <v>9180</v>
      </c>
      <c r="G99" s="215"/>
      <c r="H99" s="218">
        <v>0.9</v>
      </c>
      <c r="I99" s="219"/>
      <c r="J99" s="215"/>
      <c r="K99" s="215"/>
      <c r="L99" s="220"/>
      <c r="M99" s="221"/>
      <c r="N99" s="222"/>
      <c r="O99" s="222"/>
      <c r="P99" s="222"/>
      <c r="Q99" s="222"/>
      <c r="R99" s="222"/>
      <c r="S99" s="222"/>
      <c r="T99" s="223"/>
      <c r="AT99" s="224" t="s">
        <v>453</v>
      </c>
      <c r="AU99" s="224" t="s">
        <v>91</v>
      </c>
      <c r="AV99" s="14" t="s">
        <v>91</v>
      </c>
      <c r="AW99" s="14" t="s">
        <v>37</v>
      </c>
      <c r="AX99" s="14" t="s">
        <v>78</v>
      </c>
      <c r="AY99" s="224" t="s">
        <v>443</v>
      </c>
    </row>
    <row r="100" spans="1:65" s="14" customFormat="1">
      <c r="B100" s="214"/>
      <c r="C100" s="215"/>
      <c r="D100" s="205" t="s">
        <v>453</v>
      </c>
      <c r="E100" s="216" t="s">
        <v>19</v>
      </c>
      <c r="F100" s="217" t="s">
        <v>9181</v>
      </c>
      <c r="G100" s="215"/>
      <c r="H100" s="218">
        <v>5</v>
      </c>
      <c r="I100" s="219"/>
      <c r="J100" s="215"/>
      <c r="K100" s="215"/>
      <c r="L100" s="220"/>
      <c r="M100" s="221"/>
      <c r="N100" s="222"/>
      <c r="O100" s="222"/>
      <c r="P100" s="222"/>
      <c r="Q100" s="222"/>
      <c r="R100" s="222"/>
      <c r="S100" s="222"/>
      <c r="T100" s="223"/>
      <c r="AT100" s="224" t="s">
        <v>453</v>
      </c>
      <c r="AU100" s="224" t="s">
        <v>91</v>
      </c>
      <c r="AV100" s="14" t="s">
        <v>91</v>
      </c>
      <c r="AW100" s="14" t="s">
        <v>37</v>
      </c>
      <c r="AX100" s="14" t="s">
        <v>78</v>
      </c>
      <c r="AY100" s="224" t="s">
        <v>443</v>
      </c>
    </row>
    <row r="101" spans="1:65" s="14" customFormat="1">
      <c r="B101" s="214"/>
      <c r="C101" s="215"/>
      <c r="D101" s="205" t="s">
        <v>453</v>
      </c>
      <c r="E101" s="216" t="s">
        <v>19</v>
      </c>
      <c r="F101" s="217" t="s">
        <v>9182</v>
      </c>
      <c r="G101" s="215"/>
      <c r="H101" s="218">
        <v>0.8</v>
      </c>
      <c r="I101" s="219"/>
      <c r="J101" s="215"/>
      <c r="K101" s="215"/>
      <c r="L101" s="220"/>
      <c r="M101" s="221"/>
      <c r="N101" s="222"/>
      <c r="O101" s="222"/>
      <c r="P101" s="222"/>
      <c r="Q101" s="222"/>
      <c r="R101" s="222"/>
      <c r="S101" s="222"/>
      <c r="T101" s="223"/>
      <c r="AT101" s="224" t="s">
        <v>453</v>
      </c>
      <c r="AU101" s="224" t="s">
        <v>91</v>
      </c>
      <c r="AV101" s="14" t="s">
        <v>91</v>
      </c>
      <c r="AW101" s="14" t="s">
        <v>37</v>
      </c>
      <c r="AX101" s="14" t="s">
        <v>78</v>
      </c>
      <c r="AY101" s="224" t="s">
        <v>443</v>
      </c>
    </row>
    <row r="102" spans="1:65" s="15" customFormat="1">
      <c r="B102" s="225"/>
      <c r="C102" s="226"/>
      <c r="D102" s="205" t="s">
        <v>453</v>
      </c>
      <c r="E102" s="227" t="s">
        <v>19</v>
      </c>
      <c r="F102" s="228" t="s">
        <v>456</v>
      </c>
      <c r="G102" s="226"/>
      <c r="H102" s="229">
        <v>59.949999999999996</v>
      </c>
      <c r="I102" s="230"/>
      <c r="J102" s="226"/>
      <c r="K102" s="226"/>
      <c r="L102" s="231"/>
      <c r="M102" s="232"/>
      <c r="N102" s="233"/>
      <c r="O102" s="233"/>
      <c r="P102" s="233"/>
      <c r="Q102" s="233"/>
      <c r="R102" s="233"/>
      <c r="S102" s="233"/>
      <c r="T102" s="234"/>
      <c r="AT102" s="235" t="s">
        <v>453</v>
      </c>
      <c r="AU102" s="235" t="s">
        <v>91</v>
      </c>
      <c r="AV102" s="15" t="s">
        <v>449</v>
      </c>
      <c r="AW102" s="15" t="s">
        <v>37</v>
      </c>
      <c r="AX102" s="15" t="s">
        <v>85</v>
      </c>
      <c r="AY102" s="235" t="s">
        <v>443</v>
      </c>
    </row>
    <row r="103" spans="1:65" s="2" customFormat="1" ht="66.75" customHeight="1">
      <c r="A103" s="37"/>
      <c r="B103" s="38"/>
      <c r="C103" s="185" t="s">
        <v>91</v>
      </c>
      <c r="D103" s="185" t="s">
        <v>445</v>
      </c>
      <c r="E103" s="186" t="s">
        <v>8853</v>
      </c>
      <c r="F103" s="187" t="s">
        <v>8854</v>
      </c>
      <c r="G103" s="188" t="s">
        <v>136</v>
      </c>
      <c r="H103" s="189">
        <v>59.95</v>
      </c>
      <c r="I103" s="190"/>
      <c r="J103" s="191">
        <f>ROUND(I103*H103,2)</f>
        <v>0</v>
      </c>
      <c r="K103" s="187" t="s">
        <v>7502</v>
      </c>
      <c r="L103" s="42"/>
      <c r="M103" s="192" t="s">
        <v>19</v>
      </c>
      <c r="N103" s="193" t="s">
        <v>49</v>
      </c>
      <c r="O103" s="67"/>
      <c r="P103" s="194">
        <f>O103*H103</f>
        <v>0</v>
      </c>
      <c r="Q103" s="194">
        <v>0</v>
      </c>
      <c r="R103" s="194">
        <f>Q103*H103</f>
        <v>0</v>
      </c>
      <c r="S103" s="194">
        <v>0.28999999999999998</v>
      </c>
      <c r="T103" s="195">
        <f>S103*H103</f>
        <v>17.3855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196" t="s">
        <v>449</v>
      </c>
      <c r="AT103" s="196" t="s">
        <v>445</v>
      </c>
      <c r="AU103" s="196" t="s">
        <v>91</v>
      </c>
      <c r="AY103" s="20" t="s">
        <v>443</v>
      </c>
      <c r="BE103" s="197">
        <f>IF(N103="základní",J103,0)</f>
        <v>0</v>
      </c>
      <c r="BF103" s="197">
        <f>IF(N103="snížená",J103,0)</f>
        <v>0</v>
      </c>
      <c r="BG103" s="197">
        <f>IF(N103="zákl. přenesená",J103,0)</f>
        <v>0</v>
      </c>
      <c r="BH103" s="197">
        <f>IF(N103="sníž. přenesená",J103,0)</f>
        <v>0</v>
      </c>
      <c r="BI103" s="197">
        <f>IF(N103="nulová",J103,0)</f>
        <v>0</v>
      </c>
      <c r="BJ103" s="20" t="s">
        <v>85</v>
      </c>
      <c r="BK103" s="197">
        <f>ROUND(I103*H103,2)</f>
        <v>0</v>
      </c>
      <c r="BL103" s="20" t="s">
        <v>449</v>
      </c>
      <c r="BM103" s="196" t="s">
        <v>9183</v>
      </c>
    </row>
    <row r="104" spans="1:65" s="2" customFormat="1">
      <c r="A104" s="37"/>
      <c r="B104" s="38"/>
      <c r="C104" s="39"/>
      <c r="D104" s="198" t="s">
        <v>451</v>
      </c>
      <c r="E104" s="39"/>
      <c r="F104" s="199" t="s">
        <v>8856</v>
      </c>
      <c r="G104" s="39"/>
      <c r="H104" s="39"/>
      <c r="I104" s="200"/>
      <c r="J104" s="39"/>
      <c r="K104" s="39"/>
      <c r="L104" s="42"/>
      <c r="M104" s="201"/>
      <c r="N104" s="202"/>
      <c r="O104" s="67"/>
      <c r="P104" s="67"/>
      <c r="Q104" s="67"/>
      <c r="R104" s="67"/>
      <c r="S104" s="67"/>
      <c r="T104" s="68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T104" s="20" t="s">
        <v>451</v>
      </c>
      <c r="AU104" s="20" t="s">
        <v>91</v>
      </c>
    </row>
    <row r="105" spans="1:65" s="2" customFormat="1" ht="55.5" customHeight="1">
      <c r="A105" s="37"/>
      <c r="B105" s="38"/>
      <c r="C105" s="185" t="s">
        <v>98</v>
      </c>
      <c r="D105" s="185" t="s">
        <v>445</v>
      </c>
      <c r="E105" s="186" t="s">
        <v>8857</v>
      </c>
      <c r="F105" s="187" t="s">
        <v>8858</v>
      </c>
      <c r="G105" s="188" t="s">
        <v>136</v>
      </c>
      <c r="H105" s="189">
        <v>85.7</v>
      </c>
      <c r="I105" s="190"/>
      <c r="J105" s="191">
        <f>ROUND(I105*H105,2)</f>
        <v>0</v>
      </c>
      <c r="K105" s="187" t="s">
        <v>7502</v>
      </c>
      <c r="L105" s="42"/>
      <c r="M105" s="192" t="s">
        <v>19</v>
      </c>
      <c r="N105" s="193" t="s">
        <v>49</v>
      </c>
      <c r="O105" s="67"/>
      <c r="P105" s="194">
        <f>O105*H105</f>
        <v>0</v>
      </c>
      <c r="Q105" s="194">
        <v>0</v>
      </c>
      <c r="R105" s="194">
        <f>Q105*H105</f>
        <v>0</v>
      </c>
      <c r="S105" s="194">
        <v>0.22</v>
      </c>
      <c r="T105" s="195">
        <f>S105*H105</f>
        <v>18.853999999999999</v>
      </c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R105" s="196" t="s">
        <v>449</v>
      </c>
      <c r="AT105" s="196" t="s">
        <v>445</v>
      </c>
      <c r="AU105" s="196" t="s">
        <v>91</v>
      </c>
      <c r="AY105" s="20" t="s">
        <v>443</v>
      </c>
      <c r="BE105" s="197">
        <f>IF(N105="základní",J105,0)</f>
        <v>0</v>
      </c>
      <c r="BF105" s="197">
        <f>IF(N105="snížená",J105,0)</f>
        <v>0</v>
      </c>
      <c r="BG105" s="197">
        <f>IF(N105="zákl. přenesená",J105,0)</f>
        <v>0</v>
      </c>
      <c r="BH105" s="197">
        <f>IF(N105="sníž. přenesená",J105,0)</f>
        <v>0</v>
      </c>
      <c r="BI105" s="197">
        <f>IF(N105="nulová",J105,0)</f>
        <v>0</v>
      </c>
      <c r="BJ105" s="20" t="s">
        <v>85</v>
      </c>
      <c r="BK105" s="197">
        <f>ROUND(I105*H105,2)</f>
        <v>0</v>
      </c>
      <c r="BL105" s="20" t="s">
        <v>449</v>
      </c>
      <c r="BM105" s="196" t="s">
        <v>9184</v>
      </c>
    </row>
    <row r="106" spans="1:65" s="2" customFormat="1">
      <c r="A106" s="37"/>
      <c r="B106" s="38"/>
      <c r="C106" s="39"/>
      <c r="D106" s="198" t="s">
        <v>451</v>
      </c>
      <c r="E106" s="39"/>
      <c r="F106" s="199" t="s">
        <v>8860</v>
      </c>
      <c r="G106" s="39"/>
      <c r="H106" s="39"/>
      <c r="I106" s="200"/>
      <c r="J106" s="39"/>
      <c r="K106" s="39"/>
      <c r="L106" s="42"/>
      <c r="M106" s="201"/>
      <c r="N106" s="202"/>
      <c r="O106" s="67"/>
      <c r="P106" s="67"/>
      <c r="Q106" s="67"/>
      <c r="R106" s="67"/>
      <c r="S106" s="67"/>
      <c r="T106" s="68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T106" s="20" t="s">
        <v>451</v>
      </c>
      <c r="AU106" s="20" t="s">
        <v>91</v>
      </c>
    </row>
    <row r="107" spans="1:65" s="14" customFormat="1">
      <c r="B107" s="214"/>
      <c r="C107" s="215"/>
      <c r="D107" s="205" t="s">
        <v>453</v>
      </c>
      <c r="E107" s="216" t="s">
        <v>19</v>
      </c>
      <c r="F107" s="217" t="s">
        <v>9185</v>
      </c>
      <c r="G107" s="215"/>
      <c r="H107" s="218">
        <v>26.25</v>
      </c>
      <c r="I107" s="219"/>
      <c r="J107" s="215"/>
      <c r="K107" s="215"/>
      <c r="L107" s="220"/>
      <c r="M107" s="221"/>
      <c r="N107" s="222"/>
      <c r="O107" s="222"/>
      <c r="P107" s="222"/>
      <c r="Q107" s="222"/>
      <c r="R107" s="222"/>
      <c r="S107" s="222"/>
      <c r="T107" s="223"/>
      <c r="AT107" s="224" t="s">
        <v>453</v>
      </c>
      <c r="AU107" s="224" t="s">
        <v>91</v>
      </c>
      <c r="AV107" s="14" t="s">
        <v>91</v>
      </c>
      <c r="AW107" s="14" t="s">
        <v>37</v>
      </c>
      <c r="AX107" s="14" t="s">
        <v>78</v>
      </c>
      <c r="AY107" s="224" t="s">
        <v>443</v>
      </c>
    </row>
    <row r="108" spans="1:65" s="14" customFormat="1">
      <c r="B108" s="214"/>
      <c r="C108" s="215"/>
      <c r="D108" s="205" t="s">
        <v>453</v>
      </c>
      <c r="E108" s="216" t="s">
        <v>19</v>
      </c>
      <c r="F108" s="217" t="s">
        <v>9186</v>
      </c>
      <c r="G108" s="215"/>
      <c r="H108" s="218">
        <v>7.5</v>
      </c>
      <c r="I108" s="219"/>
      <c r="J108" s="215"/>
      <c r="K108" s="215"/>
      <c r="L108" s="220"/>
      <c r="M108" s="221"/>
      <c r="N108" s="222"/>
      <c r="O108" s="222"/>
      <c r="P108" s="222"/>
      <c r="Q108" s="222"/>
      <c r="R108" s="222"/>
      <c r="S108" s="222"/>
      <c r="T108" s="223"/>
      <c r="AT108" s="224" t="s">
        <v>453</v>
      </c>
      <c r="AU108" s="224" t="s">
        <v>91</v>
      </c>
      <c r="AV108" s="14" t="s">
        <v>91</v>
      </c>
      <c r="AW108" s="14" t="s">
        <v>37</v>
      </c>
      <c r="AX108" s="14" t="s">
        <v>78</v>
      </c>
      <c r="AY108" s="224" t="s">
        <v>443</v>
      </c>
    </row>
    <row r="109" spans="1:65" s="14" customFormat="1">
      <c r="B109" s="214"/>
      <c r="C109" s="215"/>
      <c r="D109" s="205" t="s">
        <v>453</v>
      </c>
      <c r="E109" s="216" t="s">
        <v>19</v>
      </c>
      <c r="F109" s="217" t="s">
        <v>9187</v>
      </c>
      <c r="G109" s="215"/>
      <c r="H109" s="218">
        <v>16.5</v>
      </c>
      <c r="I109" s="219"/>
      <c r="J109" s="215"/>
      <c r="K109" s="215"/>
      <c r="L109" s="220"/>
      <c r="M109" s="221"/>
      <c r="N109" s="222"/>
      <c r="O109" s="222"/>
      <c r="P109" s="222"/>
      <c r="Q109" s="222"/>
      <c r="R109" s="222"/>
      <c r="S109" s="222"/>
      <c r="T109" s="223"/>
      <c r="AT109" s="224" t="s">
        <v>453</v>
      </c>
      <c r="AU109" s="224" t="s">
        <v>91</v>
      </c>
      <c r="AV109" s="14" t="s">
        <v>91</v>
      </c>
      <c r="AW109" s="14" t="s">
        <v>37</v>
      </c>
      <c r="AX109" s="14" t="s">
        <v>78</v>
      </c>
      <c r="AY109" s="224" t="s">
        <v>443</v>
      </c>
    </row>
    <row r="110" spans="1:65" s="14" customFormat="1">
      <c r="B110" s="214"/>
      <c r="C110" s="215"/>
      <c r="D110" s="205" t="s">
        <v>453</v>
      </c>
      <c r="E110" s="216" t="s">
        <v>19</v>
      </c>
      <c r="F110" s="217" t="s">
        <v>9188</v>
      </c>
      <c r="G110" s="215"/>
      <c r="H110" s="218">
        <v>7.5</v>
      </c>
      <c r="I110" s="219"/>
      <c r="J110" s="215"/>
      <c r="K110" s="215"/>
      <c r="L110" s="220"/>
      <c r="M110" s="221"/>
      <c r="N110" s="222"/>
      <c r="O110" s="222"/>
      <c r="P110" s="222"/>
      <c r="Q110" s="222"/>
      <c r="R110" s="222"/>
      <c r="S110" s="222"/>
      <c r="T110" s="223"/>
      <c r="AT110" s="224" t="s">
        <v>453</v>
      </c>
      <c r="AU110" s="224" t="s">
        <v>91</v>
      </c>
      <c r="AV110" s="14" t="s">
        <v>91</v>
      </c>
      <c r="AW110" s="14" t="s">
        <v>37</v>
      </c>
      <c r="AX110" s="14" t="s">
        <v>78</v>
      </c>
      <c r="AY110" s="224" t="s">
        <v>443</v>
      </c>
    </row>
    <row r="111" spans="1:65" s="14" customFormat="1">
      <c r="B111" s="214"/>
      <c r="C111" s="215"/>
      <c r="D111" s="205" t="s">
        <v>453</v>
      </c>
      <c r="E111" s="216" t="s">
        <v>19</v>
      </c>
      <c r="F111" s="217" t="s">
        <v>9189</v>
      </c>
      <c r="G111" s="215"/>
      <c r="H111" s="218">
        <v>6.75</v>
      </c>
      <c r="I111" s="219"/>
      <c r="J111" s="215"/>
      <c r="K111" s="215"/>
      <c r="L111" s="220"/>
      <c r="M111" s="221"/>
      <c r="N111" s="222"/>
      <c r="O111" s="222"/>
      <c r="P111" s="222"/>
      <c r="Q111" s="222"/>
      <c r="R111" s="222"/>
      <c r="S111" s="222"/>
      <c r="T111" s="223"/>
      <c r="AT111" s="224" t="s">
        <v>453</v>
      </c>
      <c r="AU111" s="224" t="s">
        <v>91</v>
      </c>
      <c r="AV111" s="14" t="s">
        <v>91</v>
      </c>
      <c r="AW111" s="14" t="s">
        <v>37</v>
      </c>
      <c r="AX111" s="14" t="s">
        <v>78</v>
      </c>
      <c r="AY111" s="224" t="s">
        <v>443</v>
      </c>
    </row>
    <row r="112" spans="1:65" s="14" customFormat="1">
      <c r="B112" s="214"/>
      <c r="C112" s="215"/>
      <c r="D112" s="205" t="s">
        <v>453</v>
      </c>
      <c r="E112" s="216" t="s">
        <v>19</v>
      </c>
      <c r="F112" s="217" t="s">
        <v>9190</v>
      </c>
      <c r="G112" s="215"/>
      <c r="H112" s="218">
        <v>9</v>
      </c>
      <c r="I112" s="219"/>
      <c r="J112" s="215"/>
      <c r="K112" s="215"/>
      <c r="L112" s="220"/>
      <c r="M112" s="221"/>
      <c r="N112" s="222"/>
      <c r="O112" s="222"/>
      <c r="P112" s="222"/>
      <c r="Q112" s="222"/>
      <c r="R112" s="222"/>
      <c r="S112" s="222"/>
      <c r="T112" s="223"/>
      <c r="AT112" s="224" t="s">
        <v>453</v>
      </c>
      <c r="AU112" s="224" t="s">
        <v>91</v>
      </c>
      <c r="AV112" s="14" t="s">
        <v>91</v>
      </c>
      <c r="AW112" s="14" t="s">
        <v>37</v>
      </c>
      <c r="AX112" s="14" t="s">
        <v>78</v>
      </c>
      <c r="AY112" s="224" t="s">
        <v>443</v>
      </c>
    </row>
    <row r="113" spans="1:65" s="14" customFormat="1">
      <c r="B113" s="214"/>
      <c r="C113" s="215"/>
      <c r="D113" s="205" t="s">
        <v>453</v>
      </c>
      <c r="E113" s="216" t="s">
        <v>19</v>
      </c>
      <c r="F113" s="217" t="s">
        <v>9191</v>
      </c>
      <c r="G113" s="215"/>
      <c r="H113" s="218">
        <v>3</v>
      </c>
      <c r="I113" s="219"/>
      <c r="J113" s="215"/>
      <c r="K113" s="215"/>
      <c r="L113" s="220"/>
      <c r="M113" s="221"/>
      <c r="N113" s="222"/>
      <c r="O113" s="222"/>
      <c r="P113" s="222"/>
      <c r="Q113" s="222"/>
      <c r="R113" s="222"/>
      <c r="S113" s="222"/>
      <c r="T113" s="223"/>
      <c r="AT113" s="224" t="s">
        <v>453</v>
      </c>
      <c r="AU113" s="224" t="s">
        <v>91</v>
      </c>
      <c r="AV113" s="14" t="s">
        <v>91</v>
      </c>
      <c r="AW113" s="14" t="s">
        <v>37</v>
      </c>
      <c r="AX113" s="14" t="s">
        <v>78</v>
      </c>
      <c r="AY113" s="224" t="s">
        <v>443</v>
      </c>
    </row>
    <row r="114" spans="1:65" s="14" customFormat="1">
      <c r="B114" s="214"/>
      <c r="C114" s="215"/>
      <c r="D114" s="205" t="s">
        <v>453</v>
      </c>
      <c r="E114" s="216" t="s">
        <v>19</v>
      </c>
      <c r="F114" s="217" t="s">
        <v>9192</v>
      </c>
      <c r="G114" s="215"/>
      <c r="H114" s="218">
        <v>7.5</v>
      </c>
      <c r="I114" s="219"/>
      <c r="J114" s="215"/>
      <c r="K114" s="215"/>
      <c r="L114" s="220"/>
      <c r="M114" s="221"/>
      <c r="N114" s="222"/>
      <c r="O114" s="222"/>
      <c r="P114" s="222"/>
      <c r="Q114" s="222"/>
      <c r="R114" s="222"/>
      <c r="S114" s="222"/>
      <c r="T114" s="223"/>
      <c r="AT114" s="224" t="s">
        <v>453</v>
      </c>
      <c r="AU114" s="224" t="s">
        <v>91</v>
      </c>
      <c r="AV114" s="14" t="s">
        <v>91</v>
      </c>
      <c r="AW114" s="14" t="s">
        <v>37</v>
      </c>
      <c r="AX114" s="14" t="s">
        <v>78</v>
      </c>
      <c r="AY114" s="224" t="s">
        <v>443</v>
      </c>
    </row>
    <row r="115" spans="1:65" s="14" customFormat="1">
      <c r="B115" s="214"/>
      <c r="C115" s="215"/>
      <c r="D115" s="205" t="s">
        <v>453</v>
      </c>
      <c r="E115" s="216" t="s">
        <v>19</v>
      </c>
      <c r="F115" s="217" t="s">
        <v>9180</v>
      </c>
      <c r="G115" s="215"/>
      <c r="H115" s="218">
        <v>0.9</v>
      </c>
      <c r="I115" s="219"/>
      <c r="J115" s="215"/>
      <c r="K115" s="215"/>
      <c r="L115" s="220"/>
      <c r="M115" s="221"/>
      <c r="N115" s="222"/>
      <c r="O115" s="222"/>
      <c r="P115" s="222"/>
      <c r="Q115" s="222"/>
      <c r="R115" s="222"/>
      <c r="S115" s="222"/>
      <c r="T115" s="223"/>
      <c r="AT115" s="224" t="s">
        <v>453</v>
      </c>
      <c r="AU115" s="224" t="s">
        <v>91</v>
      </c>
      <c r="AV115" s="14" t="s">
        <v>91</v>
      </c>
      <c r="AW115" s="14" t="s">
        <v>37</v>
      </c>
      <c r="AX115" s="14" t="s">
        <v>78</v>
      </c>
      <c r="AY115" s="224" t="s">
        <v>443</v>
      </c>
    </row>
    <row r="116" spans="1:65" s="14" customFormat="1">
      <c r="B116" s="214"/>
      <c r="C116" s="215"/>
      <c r="D116" s="205" t="s">
        <v>453</v>
      </c>
      <c r="E116" s="216" t="s">
        <v>19</v>
      </c>
      <c r="F116" s="217" t="s">
        <v>9182</v>
      </c>
      <c r="G116" s="215"/>
      <c r="H116" s="218">
        <v>0.8</v>
      </c>
      <c r="I116" s="219"/>
      <c r="J116" s="215"/>
      <c r="K116" s="215"/>
      <c r="L116" s="220"/>
      <c r="M116" s="221"/>
      <c r="N116" s="222"/>
      <c r="O116" s="222"/>
      <c r="P116" s="222"/>
      <c r="Q116" s="222"/>
      <c r="R116" s="222"/>
      <c r="S116" s="222"/>
      <c r="T116" s="223"/>
      <c r="AT116" s="224" t="s">
        <v>453</v>
      </c>
      <c r="AU116" s="224" t="s">
        <v>91</v>
      </c>
      <c r="AV116" s="14" t="s">
        <v>91</v>
      </c>
      <c r="AW116" s="14" t="s">
        <v>37</v>
      </c>
      <c r="AX116" s="14" t="s">
        <v>78</v>
      </c>
      <c r="AY116" s="224" t="s">
        <v>443</v>
      </c>
    </row>
    <row r="117" spans="1:65" s="15" customFormat="1">
      <c r="B117" s="225"/>
      <c r="C117" s="226"/>
      <c r="D117" s="205" t="s">
        <v>453</v>
      </c>
      <c r="E117" s="227" t="s">
        <v>19</v>
      </c>
      <c r="F117" s="228" t="s">
        <v>9193</v>
      </c>
      <c r="G117" s="226"/>
      <c r="H117" s="229">
        <v>85.7</v>
      </c>
      <c r="I117" s="230"/>
      <c r="J117" s="226"/>
      <c r="K117" s="226"/>
      <c r="L117" s="231"/>
      <c r="M117" s="232"/>
      <c r="N117" s="233"/>
      <c r="O117" s="233"/>
      <c r="P117" s="233"/>
      <c r="Q117" s="233"/>
      <c r="R117" s="233"/>
      <c r="S117" s="233"/>
      <c r="T117" s="234"/>
      <c r="AT117" s="235" t="s">
        <v>453</v>
      </c>
      <c r="AU117" s="235" t="s">
        <v>91</v>
      </c>
      <c r="AV117" s="15" t="s">
        <v>449</v>
      </c>
      <c r="AW117" s="15" t="s">
        <v>37</v>
      </c>
      <c r="AX117" s="15" t="s">
        <v>85</v>
      </c>
      <c r="AY117" s="235" t="s">
        <v>443</v>
      </c>
    </row>
    <row r="118" spans="1:65" s="2" customFormat="1" ht="44.25" customHeight="1">
      <c r="A118" s="37"/>
      <c r="B118" s="38"/>
      <c r="C118" s="185" t="s">
        <v>449</v>
      </c>
      <c r="D118" s="185" t="s">
        <v>445</v>
      </c>
      <c r="E118" s="186" t="s">
        <v>520</v>
      </c>
      <c r="F118" s="187" t="s">
        <v>521</v>
      </c>
      <c r="G118" s="188" t="s">
        <v>132</v>
      </c>
      <c r="H118" s="189">
        <v>2</v>
      </c>
      <c r="I118" s="190"/>
      <c r="J118" s="191">
        <f>ROUND(I118*H118,2)</f>
        <v>0</v>
      </c>
      <c r="K118" s="187" t="s">
        <v>7502</v>
      </c>
      <c r="L118" s="42"/>
      <c r="M118" s="192" t="s">
        <v>19</v>
      </c>
      <c r="N118" s="193" t="s">
        <v>49</v>
      </c>
      <c r="O118" s="67"/>
      <c r="P118" s="194">
        <f>O118*H118</f>
        <v>0</v>
      </c>
      <c r="Q118" s="194">
        <v>0</v>
      </c>
      <c r="R118" s="194">
        <f>Q118*H118</f>
        <v>0</v>
      </c>
      <c r="S118" s="194">
        <v>0.28999999999999998</v>
      </c>
      <c r="T118" s="195">
        <f>S118*H118</f>
        <v>0.57999999999999996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196" t="s">
        <v>449</v>
      </c>
      <c r="AT118" s="196" t="s">
        <v>445</v>
      </c>
      <c r="AU118" s="196" t="s">
        <v>91</v>
      </c>
      <c r="AY118" s="20" t="s">
        <v>443</v>
      </c>
      <c r="BE118" s="197">
        <f>IF(N118="základní",J118,0)</f>
        <v>0</v>
      </c>
      <c r="BF118" s="197">
        <f>IF(N118="snížená",J118,0)</f>
        <v>0</v>
      </c>
      <c r="BG118" s="197">
        <f>IF(N118="zákl. přenesená",J118,0)</f>
        <v>0</v>
      </c>
      <c r="BH118" s="197">
        <f>IF(N118="sníž. přenesená",J118,0)</f>
        <v>0</v>
      </c>
      <c r="BI118" s="197">
        <f>IF(N118="nulová",J118,0)</f>
        <v>0</v>
      </c>
      <c r="BJ118" s="20" t="s">
        <v>85</v>
      </c>
      <c r="BK118" s="197">
        <f>ROUND(I118*H118,2)</f>
        <v>0</v>
      </c>
      <c r="BL118" s="20" t="s">
        <v>449</v>
      </c>
      <c r="BM118" s="196" t="s">
        <v>9194</v>
      </c>
    </row>
    <row r="119" spans="1:65" s="2" customFormat="1">
      <c r="A119" s="37"/>
      <c r="B119" s="38"/>
      <c r="C119" s="39"/>
      <c r="D119" s="198" t="s">
        <v>451</v>
      </c>
      <c r="E119" s="39"/>
      <c r="F119" s="199" t="s">
        <v>8865</v>
      </c>
      <c r="G119" s="39"/>
      <c r="H119" s="39"/>
      <c r="I119" s="200"/>
      <c r="J119" s="39"/>
      <c r="K119" s="39"/>
      <c r="L119" s="42"/>
      <c r="M119" s="201"/>
      <c r="N119" s="202"/>
      <c r="O119" s="67"/>
      <c r="P119" s="67"/>
      <c r="Q119" s="67"/>
      <c r="R119" s="67"/>
      <c r="S119" s="67"/>
      <c r="T119" s="68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T119" s="20" t="s">
        <v>451</v>
      </c>
      <c r="AU119" s="20" t="s">
        <v>91</v>
      </c>
    </row>
    <row r="120" spans="1:65" s="14" customFormat="1">
      <c r="B120" s="214"/>
      <c r="C120" s="215"/>
      <c r="D120" s="205" t="s">
        <v>453</v>
      </c>
      <c r="E120" s="216" t="s">
        <v>19</v>
      </c>
      <c r="F120" s="217" t="s">
        <v>9195</v>
      </c>
      <c r="G120" s="215"/>
      <c r="H120" s="218">
        <v>2</v>
      </c>
      <c r="I120" s="219"/>
      <c r="J120" s="215"/>
      <c r="K120" s="215"/>
      <c r="L120" s="220"/>
      <c r="M120" s="221"/>
      <c r="N120" s="222"/>
      <c r="O120" s="222"/>
      <c r="P120" s="222"/>
      <c r="Q120" s="222"/>
      <c r="R120" s="222"/>
      <c r="S120" s="222"/>
      <c r="T120" s="223"/>
      <c r="AT120" s="224" t="s">
        <v>453</v>
      </c>
      <c r="AU120" s="224" t="s">
        <v>91</v>
      </c>
      <c r="AV120" s="14" t="s">
        <v>91</v>
      </c>
      <c r="AW120" s="14" t="s">
        <v>37</v>
      </c>
      <c r="AX120" s="14" t="s">
        <v>85</v>
      </c>
      <c r="AY120" s="224" t="s">
        <v>443</v>
      </c>
    </row>
    <row r="121" spans="1:65" s="2" customFormat="1" ht="24.2" customHeight="1">
      <c r="A121" s="37"/>
      <c r="B121" s="38"/>
      <c r="C121" s="185" t="s">
        <v>475</v>
      </c>
      <c r="D121" s="185" t="s">
        <v>445</v>
      </c>
      <c r="E121" s="186" t="s">
        <v>8868</v>
      </c>
      <c r="F121" s="187" t="s">
        <v>8869</v>
      </c>
      <c r="G121" s="188" t="s">
        <v>7480</v>
      </c>
      <c r="H121" s="189">
        <v>150</v>
      </c>
      <c r="I121" s="190"/>
      <c r="J121" s="191">
        <f>ROUND(I121*H121,2)</f>
        <v>0</v>
      </c>
      <c r="K121" s="187" t="s">
        <v>7502</v>
      </c>
      <c r="L121" s="42"/>
      <c r="M121" s="192" t="s">
        <v>19</v>
      </c>
      <c r="N121" s="193" t="s">
        <v>49</v>
      </c>
      <c r="O121" s="67"/>
      <c r="P121" s="194">
        <f>O121*H121</f>
        <v>0</v>
      </c>
      <c r="Q121" s="194">
        <v>3.0000000000000001E-5</v>
      </c>
      <c r="R121" s="194">
        <f>Q121*H121</f>
        <v>4.5000000000000005E-3</v>
      </c>
      <c r="S121" s="194">
        <v>0</v>
      </c>
      <c r="T121" s="195">
        <f>S121*H121</f>
        <v>0</v>
      </c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R121" s="196" t="s">
        <v>449</v>
      </c>
      <c r="AT121" s="196" t="s">
        <v>445</v>
      </c>
      <c r="AU121" s="196" t="s">
        <v>91</v>
      </c>
      <c r="AY121" s="20" t="s">
        <v>443</v>
      </c>
      <c r="BE121" s="197">
        <f>IF(N121="základní",J121,0)</f>
        <v>0</v>
      </c>
      <c r="BF121" s="197">
        <f>IF(N121="snížená",J121,0)</f>
        <v>0</v>
      </c>
      <c r="BG121" s="197">
        <f>IF(N121="zákl. přenesená",J121,0)</f>
        <v>0</v>
      </c>
      <c r="BH121" s="197">
        <f>IF(N121="sníž. přenesená",J121,0)</f>
        <v>0</v>
      </c>
      <c r="BI121" s="197">
        <f>IF(N121="nulová",J121,0)</f>
        <v>0</v>
      </c>
      <c r="BJ121" s="20" t="s">
        <v>85</v>
      </c>
      <c r="BK121" s="197">
        <f>ROUND(I121*H121,2)</f>
        <v>0</v>
      </c>
      <c r="BL121" s="20" t="s">
        <v>449</v>
      </c>
      <c r="BM121" s="196" t="s">
        <v>9196</v>
      </c>
    </row>
    <row r="122" spans="1:65" s="2" customFormat="1">
      <c r="A122" s="37"/>
      <c r="B122" s="38"/>
      <c r="C122" s="39"/>
      <c r="D122" s="198" t="s">
        <v>451</v>
      </c>
      <c r="E122" s="39"/>
      <c r="F122" s="199" t="s">
        <v>8871</v>
      </c>
      <c r="G122" s="39"/>
      <c r="H122" s="39"/>
      <c r="I122" s="200"/>
      <c r="J122" s="39"/>
      <c r="K122" s="39"/>
      <c r="L122" s="42"/>
      <c r="M122" s="201"/>
      <c r="N122" s="202"/>
      <c r="O122" s="67"/>
      <c r="P122" s="67"/>
      <c r="Q122" s="67"/>
      <c r="R122" s="67"/>
      <c r="S122" s="67"/>
      <c r="T122" s="68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T122" s="20" t="s">
        <v>451</v>
      </c>
      <c r="AU122" s="20" t="s">
        <v>91</v>
      </c>
    </row>
    <row r="123" spans="1:65" s="2" customFormat="1" ht="37.9" customHeight="1">
      <c r="A123" s="37"/>
      <c r="B123" s="38"/>
      <c r="C123" s="185" t="s">
        <v>482</v>
      </c>
      <c r="D123" s="185" t="s">
        <v>445</v>
      </c>
      <c r="E123" s="186" t="s">
        <v>8872</v>
      </c>
      <c r="F123" s="187" t="s">
        <v>8873</v>
      </c>
      <c r="G123" s="188" t="s">
        <v>8874</v>
      </c>
      <c r="H123" s="189">
        <v>21</v>
      </c>
      <c r="I123" s="190"/>
      <c r="J123" s="191">
        <f>ROUND(I123*H123,2)</f>
        <v>0</v>
      </c>
      <c r="K123" s="187" t="s">
        <v>7502</v>
      </c>
      <c r="L123" s="42"/>
      <c r="M123" s="192" t="s">
        <v>19</v>
      </c>
      <c r="N123" s="193" t="s">
        <v>49</v>
      </c>
      <c r="O123" s="67"/>
      <c r="P123" s="194">
        <f>O123*H123</f>
        <v>0</v>
      </c>
      <c r="Q123" s="194">
        <v>0</v>
      </c>
      <c r="R123" s="194">
        <f>Q123*H123</f>
        <v>0</v>
      </c>
      <c r="S123" s="194">
        <v>0</v>
      </c>
      <c r="T123" s="195">
        <f>S123*H123</f>
        <v>0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196" t="s">
        <v>449</v>
      </c>
      <c r="AT123" s="196" t="s">
        <v>445</v>
      </c>
      <c r="AU123" s="196" t="s">
        <v>91</v>
      </c>
      <c r="AY123" s="20" t="s">
        <v>443</v>
      </c>
      <c r="BE123" s="197">
        <f>IF(N123="základní",J123,0)</f>
        <v>0</v>
      </c>
      <c r="BF123" s="197">
        <f>IF(N123="snížená",J123,0)</f>
        <v>0</v>
      </c>
      <c r="BG123" s="197">
        <f>IF(N123="zákl. přenesená",J123,0)</f>
        <v>0</v>
      </c>
      <c r="BH123" s="197">
        <f>IF(N123="sníž. přenesená",J123,0)</f>
        <v>0</v>
      </c>
      <c r="BI123" s="197">
        <f>IF(N123="nulová",J123,0)</f>
        <v>0</v>
      </c>
      <c r="BJ123" s="20" t="s">
        <v>85</v>
      </c>
      <c r="BK123" s="197">
        <f>ROUND(I123*H123,2)</f>
        <v>0</v>
      </c>
      <c r="BL123" s="20" t="s">
        <v>449</v>
      </c>
      <c r="BM123" s="196" t="s">
        <v>9197</v>
      </c>
    </row>
    <row r="124" spans="1:65" s="2" customFormat="1">
      <c r="A124" s="37"/>
      <c r="B124" s="38"/>
      <c r="C124" s="39"/>
      <c r="D124" s="198" t="s">
        <v>451</v>
      </c>
      <c r="E124" s="39"/>
      <c r="F124" s="199" t="s">
        <v>8876</v>
      </c>
      <c r="G124" s="39"/>
      <c r="H124" s="39"/>
      <c r="I124" s="200"/>
      <c r="J124" s="39"/>
      <c r="K124" s="39"/>
      <c r="L124" s="42"/>
      <c r="M124" s="201"/>
      <c r="N124" s="202"/>
      <c r="O124" s="67"/>
      <c r="P124" s="67"/>
      <c r="Q124" s="67"/>
      <c r="R124" s="67"/>
      <c r="S124" s="67"/>
      <c r="T124" s="68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T124" s="20" t="s">
        <v>451</v>
      </c>
      <c r="AU124" s="20" t="s">
        <v>91</v>
      </c>
    </row>
    <row r="125" spans="1:65" s="2" customFormat="1" ht="24.2" customHeight="1">
      <c r="A125" s="37"/>
      <c r="B125" s="38"/>
      <c r="C125" s="185" t="s">
        <v>490</v>
      </c>
      <c r="D125" s="185" t="s">
        <v>445</v>
      </c>
      <c r="E125" s="186" t="s">
        <v>9198</v>
      </c>
      <c r="F125" s="187" t="s">
        <v>9199</v>
      </c>
      <c r="G125" s="188" t="s">
        <v>181</v>
      </c>
      <c r="H125" s="189">
        <v>16.760000000000002</v>
      </c>
      <c r="I125" s="190"/>
      <c r="J125" s="191">
        <f>ROUND(I125*H125,2)</f>
        <v>0</v>
      </c>
      <c r="K125" s="187" t="s">
        <v>7502</v>
      </c>
      <c r="L125" s="42"/>
      <c r="M125" s="192" t="s">
        <v>19</v>
      </c>
      <c r="N125" s="193" t="s">
        <v>49</v>
      </c>
      <c r="O125" s="67"/>
      <c r="P125" s="194">
        <f>O125*H125</f>
        <v>0</v>
      </c>
      <c r="Q125" s="194">
        <v>0</v>
      </c>
      <c r="R125" s="194">
        <f>Q125*H125</f>
        <v>0</v>
      </c>
      <c r="S125" s="194">
        <v>0</v>
      </c>
      <c r="T125" s="195">
        <f>S125*H125</f>
        <v>0</v>
      </c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R125" s="196" t="s">
        <v>449</v>
      </c>
      <c r="AT125" s="196" t="s">
        <v>445</v>
      </c>
      <c r="AU125" s="196" t="s">
        <v>91</v>
      </c>
      <c r="AY125" s="20" t="s">
        <v>443</v>
      </c>
      <c r="BE125" s="197">
        <f>IF(N125="základní",J125,0)</f>
        <v>0</v>
      </c>
      <c r="BF125" s="197">
        <f>IF(N125="snížená",J125,0)</f>
        <v>0</v>
      </c>
      <c r="BG125" s="197">
        <f>IF(N125="zákl. přenesená",J125,0)</f>
        <v>0</v>
      </c>
      <c r="BH125" s="197">
        <f>IF(N125="sníž. přenesená",J125,0)</f>
        <v>0</v>
      </c>
      <c r="BI125" s="197">
        <f>IF(N125="nulová",J125,0)</f>
        <v>0</v>
      </c>
      <c r="BJ125" s="20" t="s">
        <v>85</v>
      </c>
      <c r="BK125" s="197">
        <f>ROUND(I125*H125,2)</f>
        <v>0</v>
      </c>
      <c r="BL125" s="20" t="s">
        <v>449</v>
      </c>
      <c r="BM125" s="196" t="s">
        <v>9200</v>
      </c>
    </row>
    <row r="126" spans="1:65" s="2" customFormat="1">
      <c r="A126" s="37"/>
      <c r="B126" s="38"/>
      <c r="C126" s="39"/>
      <c r="D126" s="198" t="s">
        <v>451</v>
      </c>
      <c r="E126" s="39"/>
      <c r="F126" s="199" t="s">
        <v>9201</v>
      </c>
      <c r="G126" s="39"/>
      <c r="H126" s="39"/>
      <c r="I126" s="200"/>
      <c r="J126" s="39"/>
      <c r="K126" s="39"/>
      <c r="L126" s="42"/>
      <c r="M126" s="201"/>
      <c r="N126" s="202"/>
      <c r="O126" s="67"/>
      <c r="P126" s="67"/>
      <c r="Q126" s="67"/>
      <c r="R126" s="67"/>
      <c r="S126" s="67"/>
      <c r="T126" s="68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T126" s="20" t="s">
        <v>451</v>
      </c>
      <c r="AU126" s="20" t="s">
        <v>91</v>
      </c>
    </row>
    <row r="127" spans="1:65" s="2" customFormat="1" ht="16.5" customHeight="1">
      <c r="A127" s="37"/>
      <c r="B127" s="38"/>
      <c r="C127" s="185" t="s">
        <v>495</v>
      </c>
      <c r="D127" s="185" t="s">
        <v>445</v>
      </c>
      <c r="E127" s="186" t="s">
        <v>7500</v>
      </c>
      <c r="F127" s="187" t="s">
        <v>7501</v>
      </c>
      <c r="G127" s="188" t="s">
        <v>181</v>
      </c>
      <c r="H127" s="189">
        <v>959.21</v>
      </c>
      <c r="I127" s="190"/>
      <c r="J127" s="191">
        <f>ROUND(I127*H127,2)</f>
        <v>0</v>
      </c>
      <c r="K127" s="187" t="s">
        <v>7502</v>
      </c>
      <c r="L127" s="42"/>
      <c r="M127" s="192" t="s">
        <v>19</v>
      </c>
      <c r="N127" s="193" t="s">
        <v>49</v>
      </c>
      <c r="O127" s="67"/>
      <c r="P127" s="194">
        <f>O127*H127</f>
        <v>0</v>
      </c>
      <c r="Q127" s="194">
        <v>0</v>
      </c>
      <c r="R127" s="194">
        <f>Q127*H127</f>
        <v>0</v>
      </c>
      <c r="S127" s="194">
        <v>0</v>
      </c>
      <c r="T127" s="195">
        <f>S127*H127</f>
        <v>0</v>
      </c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R127" s="196" t="s">
        <v>449</v>
      </c>
      <c r="AT127" s="196" t="s">
        <v>445</v>
      </c>
      <c r="AU127" s="196" t="s">
        <v>91</v>
      </c>
      <c r="AY127" s="20" t="s">
        <v>443</v>
      </c>
      <c r="BE127" s="197">
        <f>IF(N127="základní",J127,0)</f>
        <v>0</v>
      </c>
      <c r="BF127" s="197">
        <f>IF(N127="snížená",J127,0)</f>
        <v>0</v>
      </c>
      <c r="BG127" s="197">
        <f>IF(N127="zákl. přenesená",J127,0)</f>
        <v>0</v>
      </c>
      <c r="BH127" s="197">
        <f>IF(N127="sníž. přenesená",J127,0)</f>
        <v>0</v>
      </c>
      <c r="BI127" s="197">
        <f>IF(N127="nulová",J127,0)</f>
        <v>0</v>
      </c>
      <c r="BJ127" s="20" t="s">
        <v>85</v>
      </c>
      <c r="BK127" s="197">
        <f>ROUND(I127*H127,2)</f>
        <v>0</v>
      </c>
      <c r="BL127" s="20" t="s">
        <v>449</v>
      </c>
      <c r="BM127" s="196" t="s">
        <v>9202</v>
      </c>
    </row>
    <row r="128" spans="1:65" s="2" customFormat="1">
      <c r="A128" s="37"/>
      <c r="B128" s="38"/>
      <c r="C128" s="39"/>
      <c r="D128" s="198" t="s">
        <v>451</v>
      </c>
      <c r="E128" s="39"/>
      <c r="F128" s="199" t="s">
        <v>7504</v>
      </c>
      <c r="G128" s="39"/>
      <c r="H128" s="39"/>
      <c r="I128" s="200"/>
      <c r="J128" s="39"/>
      <c r="K128" s="39"/>
      <c r="L128" s="42"/>
      <c r="M128" s="201"/>
      <c r="N128" s="202"/>
      <c r="O128" s="67"/>
      <c r="P128" s="67"/>
      <c r="Q128" s="67"/>
      <c r="R128" s="67"/>
      <c r="S128" s="67"/>
      <c r="T128" s="68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T128" s="20" t="s">
        <v>451</v>
      </c>
      <c r="AU128" s="20" t="s">
        <v>91</v>
      </c>
    </row>
    <row r="129" spans="1:65" s="14" customFormat="1">
      <c r="B129" s="214"/>
      <c r="C129" s="215"/>
      <c r="D129" s="205" t="s">
        <v>453</v>
      </c>
      <c r="E129" s="216" t="s">
        <v>19</v>
      </c>
      <c r="F129" s="217" t="s">
        <v>9203</v>
      </c>
      <c r="G129" s="215"/>
      <c r="H129" s="218">
        <v>959.21</v>
      </c>
      <c r="I129" s="219"/>
      <c r="J129" s="215"/>
      <c r="K129" s="215"/>
      <c r="L129" s="220"/>
      <c r="M129" s="221"/>
      <c r="N129" s="222"/>
      <c r="O129" s="222"/>
      <c r="P129" s="222"/>
      <c r="Q129" s="222"/>
      <c r="R129" s="222"/>
      <c r="S129" s="222"/>
      <c r="T129" s="223"/>
      <c r="AT129" s="224" t="s">
        <v>453</v>
      </c>
      <c r="AU129" s="224" t="s">
        <v>91</v>
      </c>
      <c r="AV129" s="14" t="s">
        <v>91</v>
      </c>
      <c r="AW129" s="14" t="s">
        <v>37</v>
      </c>
      <c r="AX129" s="14" t="s">
        <v>85</v>
      </c>
      <c r="AY129" s="224" t="s">
        <v>443</v>
      </c>
    </row>
    <row r="130" spans="1:65" s="2" customFormat="1" ht="44.25" customHeight="1">
      <c r="A130" s="37"/>
      <c r="B130" s="38"/>
      <c r="C130" s="185" t="s">
        <v>501</v>
      </c>
      <c r="D130" s="185" t="s">
        <v>445</v>
      </c>
      <c r="E130" s="186" t="s">
        <v>9204</v>
      </c>
      <c r="F130" s="187" t="s">
        <v>9205</v>
      </c>
      <c r="G130" s="188" t="s">
        <v>181</v>
      </c>
      <c r="H130" s="189">
        <v>228.5</v>
      </c>
      <c r="I130" s="190"/>
      <c r="J130" s="191">
        <f>ROUND(I130*H130,2)</f>
        <v>0</v>
      </c>
      <c r="K130" s="187" t="s">
        <v>7502</v>
      </c>
      <c r="L130" s="42"/>
      <c r="M130" s="192" t="s">
        <v>19</v>
      </c>
      <c r="N130" s="193" t="s">
        <v>49</v>
      </c>
      <c r="O130" s="67"/>
      <c r="P130" s="194">
        <f>O130*H130</f>
        <v>0</v>
      </c>
      <c r="Q130" s="194">
        <v>0</v>
      </c>
      <c r="R130" s="194">
        <f>Q130*H130</f>
        <v>0</v>
      </c>
      <c r="S130" s="194">
        <v>0</v>
      </c>
      <c r="T130" s="195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196" t="s">
        <v>449</v>
      </c>
      <c r="AT130" s="196" t="s">
        <v>445</v>
      </c>
      <c r="AU130" s="196" t="s">
        <v>91</v>
      </c>
      <c r="AY130" s="20" t="s">
        <v>443</v>
      </c>
      <c r="BE130" s="197">
        <f>IF(N130="základní",J130,0)</f>
        <v>0</v>
      </c>
      <c r="BF130" s="197">
        <f>IF(N130="snížená",J130,0)</f>
        <v>0</v>
      </c>
      <c r="BG130" s="197">
        <f>IF(N130="zákl. přenesená",J130,0)</f>
        <v>0</v>
      </c>
      <c r="BH130" s="197">
        <f>IF(N130="sníž. přenesená",J130,0)</f>
        <v>0</v>
      </c>
      <c r="BI130" s="197">
        <f>IF(N130="nulová",J130,0)</f>
        <v>0</v>
      </c>
      <c r="BJ130" s="20" t="s">
        <v>85</v>
      </c>
      <c r="BK130" s="197">
        <f>ROUND(I130*H130,2)</f>
        <v>0</v>
      </c>
      <c r="BL130" s="20" t="s">
        <v>449</v>
      </c>
      <c r="BM130" s="196" t="s">
        <v>9206</v>
      </c>
    </row>
    <row r="131" spans="1:65" s="2" customFormat="1">
      <c r="A131" s="37"/>
      <c r="B131" s="38"/>
      <c r="C131" s="39"/>
      <c r="D131" s="198" t="s">
        <v>451</v>
      </c>
      <c r="E131" s="39"/>
      <c r="F131" s="199" t="s">
        <v>9207</v>
      </c>
      <c r="G131" s="39"/>
      <c r="H131" s="39"/>
      <c r="I131" s="200"/>
      <c r="J131" s="39"/>
      <c r="K131" s="39"/>
      <c r="L131" s="42"/>
      <c r="M131" s="201"/>
      <c r="N131" s="202"/>
      <c r="O131" s="67"/>
      <c r="P131" s="67"/>
      <c r="Q131" s="67"/>
      <c r="R131" s="67"/>
      <c r="S131" s="67"/>
      <c r="T131" s="68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20" t="s">
        <v>451</v>
      </c>
      <c r="AU131" s="20" t="s">
        <v>91</v>
      </c>
    </row>
    <row r="132" spans="1:65" s="2" customFormat="1" ht="49.15" customHeight="1">
      <c r="A132" s="37"/>
      <c r="B132" s="38"/>
      <c r="C132" s="185" t="s">
        <v>508</v>
      </c>
      <c r="D132" s="185" t="s">
        <v>445</v>
      </c>
      <c r="E132" s="186" t="s">
        <v>9208</v>
      </c>
      <c r="F132" s="187" t="s">
        <v>9209</v>
      </c>
      <c r="G132" s="188" t="s">
        <v>181</v>
      </c>
      <c r="H132" s="189">
        <v>661.56</v>
      </c>
      <c r="I132" s="190"/>
      <c r="J132" s="191">
        <f>ROUND(I132*H132,2)</f>
        <v>0</v>
      </c>
      <c r="K132" s="187" t="s">
        <v>7502</v>
      </c>
      <c r="L132" s="42"/>
      <c r="M132" s="192" t="s">
        <v>19</v>
      </c>
      <c r="N132" s="193" t="s">
        <v>49</v>
      </c>
      <c r="O132" s="67"/>
      <c r="P132" s="194">
        <f>O132*H132</f>
        <v>0</v>
      </c>
      <c r="Q132" s="194">
        <v>0</v>
      </c>
      <c r="R132" s="194">
        <f>Q132*H132</f>
        <v>0</v>
      </c>
      <c r="S132" s="194">
        <v>0</v>
      </c>
      <c r="T132" s="195">
        <f>S132*H132</f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196" t="s">
        <v>449</v>
      </c>
      <c r="AT132" s="196" t="s">
        <v>445</v>
      </c>
      <c r="AU132" s="196" t="s">
        <v>91</v>
      </c>
      <c r="AY132" s="20" t="s">
        <v>443</v>
      </c>
      <c r="BE132" s="197">
        <f>IF(N132="základní",J132,0)</f>
        <v>0</v>
      </c>
      <c r="BF132" s="197">
        <f>IF(N132="snížená",J132,0)</f>
        <v>0</v>
      </c>
      <c r="BG132" s="197">
        <f>IF(N132="zákl. přenesená",J132,0)</f>
        <v>0</v>
      </c>
      <c r="BH132" s="197">
        <f>IF(N132="sníž. přenesená",J132,0)</f>
        <v>0</v>
      </c>
      <c r="BI132" s="197">
        <f>IF(N132="nulová",J132,0)</f>
        <v>0</v>
      </c>
      <c r="BJ132" s="20" t="s">
        <v>85</v>
      </c>
      <c r="BK132" s="197">
        <f>ROUND(I132*H132,2)</f>
        <v>0</v>
      </c>
      <c r="BL132" s="20" t="s">
        <v>449</v>
      </c>
      <c r="BM132" s="196" t="s">
        <v>9210</v>
      </c>
    </row>
    <row r="133" spans="1:65" s="2" customFormat="1">
      <c r="A133" s="37"/>
      <c r="B133" s="38"/>
      <c r="C133" s="39"/>
      <c r="D133" s="198" t="s">
        <v>451</v>
      </c>
      <c r="E133" s="39"/>
      <c r="F133" s="199" t="s">
        <v>9211</v>
      </c>
      <c r="G133" s="39"/>
      <c r="H133" s="39"/>
      <c r="I133" s="200"/>
      <c r="J133" s="39"/>
      <c r="K133" s="39"/>
      <c r="L133" s="42"/>
      <c r="M133" s="201"/>
      <c r="N133" s="202"/>
      <c r="O133" s="67"/>
      <c r="P133" s="67"/>
      <c r="Q133" s="67"/>
      <c r="R133" s="67"/>
      <c r="S133" s="67"/>
      <c r="T133" s="68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T133" s="20" t="s">
        <v>451</v>
      </c>
      <c r="AU133" s="20" t="s">
        <v>91</v>
      </c>
    </row>
    <row r="134" spans="1:65" s="2" customFormat="1" ht="33" customHeight="1">
      <c r="A134" s="37"/>
      <c r="B134" s="38"/>
      <c r="C134" s="185" t="s">
        <v>514</v>
      </c>
      <c r="D134" s="185" t="s">
        <v>445</v>
      </c>
      <c r="E134" s="186" t="s">
        <v>9212</v>
      </c>
      <c r="F134" s="187" t="s">
        <v>9213</v>
      </c>
      <c r="G134" s="188" t="s">
        <v>181</v>
      </c>
      <c r="H134" s="189">
        <v>52.39</v>
      </c>
      <c r="I134" s="190"/>
      <c r="J134" s="191">
        <f>ROUND(I134*H134,2)</f>
        <v>0</v>
      </c>
      <c r="K134" s="187" t="s">
        <v>7502</v>
      </c>
      <c r="L134" s="42"/>
      <c r="M134" s="192" t="s">
        <v>19</v>
      </c>
      <c r="N134" s="193" t="s">
        <v>49</v>
      </c>
      <c r="O134" s="67"/>
      <c r="P134" s="194">
        <f>O134*H134</f>
        <v>0</v>
      </c>
      <c r="Q134" s="194">
        <v>0</v>
      </c>
      <c r="R134" s="194">
        <f>Q134*H134</f>
        <v>0</v>
      </c>
      <c r="S134" s="194">
        <v>0</v>
      </c>
      <c r="T134" s="195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196" t="s">
        <v>449</v>
      </c>
      <c r="AT134" s="196" t="s">
        <v>445</v>
      </c>
      <c r="AU134" s="196" t="s">
        <v>91</v>
      </c>
      <c r="AY134" s="20" t="s">
        <v>443</v>
      </c>
      <c r="BE134" s="197">
        <f>IF(N134="základní",J134,0)</f>
        <v>0</v>
      </c>
      <c r="BF134" s="197">
        <f>IF(N134="snížená",J134,0)</f>
        <v>0</v>
      </c>
      <c r="BG134" s="197">
        <f>IF(N134="zákl. přenesená",J134,0)</f>
        <v>0</v>
      </c>
      <c r="BH134" s="197">
        <f>IF(N134="sníž. přenesená",J134,0)</f>
        <v>0</v>
      </c>
      <c r="BI134" s="197">
        <f>IF(N134="nulová",J134,0)</f>
        <v>0</v>
      </c>
      <c r="BJ134" s="20" t="s">
        <v>85</v>
      </c>
      <c r="BK134" s="197">
        <f>ROUND(I134*H134,2)</f>
        <v>0</v>
      </c>
      <c r="BL134" s="20" t="s">
        <v>449</v>
      </c>
      <c r="BM134" s="196" t="s">
        <v>9214</v>
      </c>
    </row>
    <row r="135" spans="1:65" s="2" customFormat="1">
      <c r="A135" s="37"/>
      <c r="B135" s="38"/>
      <c r="C135" s="39"/>
      <c r="D135" s="198" t="s">
        <v>451</v>
      </c>
      <c r="E135" s="39"/>
      <c r="F135" s="199" t="s">
        <v>9215</v>
      </c>
      <c r="G135" s="39"/>
      <c r="H135" s="39"/>
      <c r="I135" s="200"/>
      <c r="J135" s="39"/>
      <c r="K135" s="39"/>
      <c r="L135" s="42"/>
      <c r="M135" s="201"/>
      <c r="N135" s="202"/>
      <c r="O135" s="67"/>
      <c r="P135" s="67"/>
      <c r="Q135" s="67"/>
      <c r="R135" s="67"/>
      <c r="S135" s="67"/>
      <c r="T135" s="68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T135" s="20" t="s">
        <v>451</v>
      </c>
      <c r="AU135" s="20" t="s">
        <v>91</v>
      </c>
    </row>
    <row r="136" spans="1:65" s="2" customFormat="1" ht="37.9" customHeight="1">
      <c r="A136" s="37"/>
      <c r="B136" s="38"/>
      <c r="C136" s="185" t="s">
        <v>8</v>
      </c>
      <c r="D136" s="185" t="s">
        <v>445</v>
      </c>
      <c r="E136" s="186" t="s">
        <v>8893</v>
      </c>
      <c r="F136" s="187" t="s">
        <v>8894</v>
      </c>
      <c r="G136" s="188" t="s">
        <v>181</v>
      </c>
      <c r="H136" s="189">
        <v>3</v>
      </c>
      <c r="I136" s="190"/>
      <c r="J136" s="191">
        <f>ROUND(I136*H136,2)</f>
        <v>0</v>
      </c>
      <c r="K136" s="187" t="s">
        <v>7502</v>
      </c>
      <c r="L136" s="42"/>
      <c r="M136" s="192" t="s">
        <v>19</v>
      </c>
      <c r="N136" s="193" t="s">
        <v>49</v>
      </c>
      <c r="O136" s="67"/>
      <c r="P136" s="194">
        <f>O136*H136</f>
        <v>0</v>
      </c>
      <c r="Q136" s="194">
        <v>0</v>
      </c>
      <c r="R136" s="194">
        <f>Q136*H136</f>
        <v>0</v>
      </c>
      <c r="S136" s="194">
        <v>0</v>
      </c>
      <c r="T136" s="195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196" t="s">
        <v>449</v>
      </c>
      <c r="AT136" s="196" t="s">
        <v>445</v>
      </c>
      <c r="AU136" s="196" t="s">
        <v>91</v>
      </c>
      <c r="AY136" s="20" t="s">
        <v>443</v>
      </c>
      <c r="BE136" s="197">
        <f>IF(N136="základní",J136,0)</f>
        <v>0</v>
      </c>
      <c r="BF136" s="197">
        <f>IF(N136="snížená",J136,0)</f>
        <v>0</v>
      </c>
      <c r="BG136" s="197">
        <f>IF(N136="zákl. přenesená",J136,0)</f>
        <v>0</v>
      </c>
      <c r="BH136" s="197">
        <f>IF(N136="sníž. přenesená",J136,0)</f>
        <v>0</v>
      </c>
      <c r="BI136" s="197">
        <f>IF(N136="nulová",J136,0)</f>
        <v>0</v>
      </c>
      <c r="BJ136" s="20" t="s">
        <v>85</v>
      </c>
      <c r="BK136" s="197">
        <f>ROUND(I136*H136,2)</f>
        <v>0</v>
      </c>
      <c r="BL136" s="20" t="s">
        <v>449</v>
      </c>
      <c r="BM136" s="196" t="s">
        <v>9216</v>
      </c>
    </row>
    <row r="137" spans="1:65" s="2" customFormat="1">
      <c r="A137" s="37"/>
      <c r="B137" s="38"/>
      <c r="C137" s="39"/>
      <c r="D137" s="198" t="s">
        <v>451</v>
      </c>
      <c r="E137" s="39"/>
      <c r="F137" s="199" t="s">
        <v>8896</v>
      </c>
      <c r="G137" s="39"/>
      <c r="H137" s="39"/>
      <c r="I137" s="200"/>
      <c r="J137" s="39"/>
      <c r="K137" s="39"/>
      <c r="L137" s="42"/>
      <c r="M137" s="201"/>
      <c r="N137" s="202"/>
      <c r="O137" s="67"/>
      <c r="P137" s="67"/>
      <c r="Q137" s="67"/>
      <c r="R137" s="67"/>
      <c r="S137" s="67"/>
      <c r="T137" s="68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T137" s="20" t="s">
        <v>451</v>
      </c>
      <c r="AU137" s="20" t="s">
        <v>91</v>
      </c>
    </row>
    <row r="138" spans="1:65" s="14" customFormat="1">
      <c r="B138" s="214"/>
      <c r="C138" s="215"/>
      <c r="D138" s="205" t="s">
        <v>453</v>
      </c>
      <c r="E138" s="216" t="s">
        <v>19</v>
      </c>
      <c r="F138" s="217" t="s">
        <v>9217</v>
      </c>
      <c r="G138" s="215"/>
      <c r="H138" s="218">
        <v>3</v>
      </c>
      <c r="I138" s="219"/>
      <c r="J138" s="215"/>
      <c r="K138" s="215"/>
      <c r="L138" s="220"/>
      <c r="M138" s="221"/>
      <c r="N138" s="222"/>
      <c r="O138" s="222"/>
      <c r="P138" s="222"/>
      <c r="Q138" s="222"/>
      <c r="R138" s="222"/>
      <c r="S138" s="222"/>
      <c r="T138" s="223"/>
      <c r="AT138" s="224" t="s">
        <v>453</v>
      </c>
      <c r="AU138" s="224" t="s">
        <v>91</v>
      </c>
      <c r="AV138" s="14" t="s">
        <v>91</v>
      </c>
      <c r="AW138" s="14" t="s">
        <v>37</v>
      </c>
      <c r="AX138" s="14" t="s">
        <v>85</v>
      </c>
      <c r="AY138" s="224" t="s">
        <v>443</v>
      </c>
    </row>
    <row r="139" spans="1:65" s="2" customFormat="1" ht="55.5" customHeight="1">
      <c r="A139" s="37"/>
      <c r="B139" s="38"/>
      <c r="C139" s="185" t="s">
        <v>525</v>
      </c>
      <c r="D139" s="185" t="s">
        <v>445</v>
      </c>
      <c r="E139" s="186" t="s">
        <v>8899</v>
      </c>
      <c r="F139" s="187" t="s">
        <v>8900</v>
      </c>
      <c r="G139" s="188" t="s">
        <v>181</v>
      </c>
      <c r="H139" s="189">
        <v>8.5399999999999991</v>
      </c>
      <c r="I139" s="190"/>
      <c r="J139" s="191">
        <f>ROUND(I139*H139,2)</f>
        <v>0</v>
      </c>
      <c r="K139" s="187" t="s">
        <v>7502</v>
      </c>
      <c r="L139" s="42"/>
      <c r="M139" s="192" t="s">
        <v>19</v>
      </c>
      <c r="N139" s="193" t="s">
        <v>49</v>
      </c>
      <c r="O139" s="67"/>
      <c r="P139" s="194">
        <f>O139*H139</f>
        <v>0</v>
      </c>
      <c r="Q139" s="194">
        <v>0</v>
      </c>
      <c r="R139" s="194">
        <f>Q139*H139</f>
        <v>0</v>
      </c>
      <c r="S139" s="194">
        <v>0</v>
      </c>
      <c r="T139" s="195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196" t="s">
        <v>449</v>
      </c>
      <c r="AT139" s="196" t="s">
        <v>445</v>
      </c>
      <c r="AU139" s="196" t="s">
        <v>91</v>
      </c>
      <c r="AY139" s="20" t="s">
        <v>443</v>
      </c>
      <c r="BE139" s="197">
        <f>IF(N139="základní",J139,0)</f>
        <v>0</v>
      </c>
      <c r="BF139" s="197">
        <f>IF(N139="snížená",J139,0)</f>
        <v>0</v>
      </c>
      <c r="BG139" s="197">
        <f>IF(N139="zákl. přenesená",J139,0)</f>
        <v>0</v>
      </c>
      <c r="BH139" s="197">
        <f>IF(N139="sníž. přenesená",J139,0)</f>
        <v>0</v>
      </c>
      <c r="BI139" s="197">
        <f>IF(N139="nulová",J139,0)</f>
        <v>0</v>
      </c>
      <c r="BJ139" s="20" t="s">
        <v>85</v>
      </c>
      <c r="BK139" s="197">
        <f>ROUND(I139*H139,2)</f>
        <v>0</v>
      </c>
      <c r="BL139" s="20" t="s">
        <v>449</v>
      </c>
      <c r="BM139" s="196" t="s">
        <v>9218</v>
      </c>
    </row>
    <row r="140" spans="1:65" s="2" customFormat="1">
      <c r="A140" s="37"/>
      <c r="B140" s="38"/>
      <c r="C140" s="39"/>
      <c r="D140" s="198" t="s">
        <v>451</v>
      </c>
      <c r="E140" s="39"/>
      <c r="F140" s="199" t="s">
        <v>8902</v>
      </c>
      <c r="G140" s="39"/>
      <c r="H140" s="39"/>
      <c r="I140" s="200"/>
      <c r="J140" s="39"/>
      <c r="K140" s="39"/>
      <c r="L140" s="42"/>
      <c r="M140" s="201"/>
      <c r="N140" s="202"/>
      <c r="O140" s="67"/>
      <c r="P140" s="67"/>
      <c r="Q140" s="67"/>
      <c r="R140" s="67"/>
      <c r="S140" s="67"/>
      <c r="T140" s="68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T140" s="20" t="s">
        <v>451</v>
      </c>
      <c r="AU140" s="20" t="s">
        <v>91</v>
      </c>
    </row>
    <row r="141" spans="1:65" s="14" customFormat="1">
      <c r="B141" s="214"/>
      <c r="C141" s="215"/>
      <c r="D141" s="205" t="s">
        <v>453</v>
      </c>
      <c r="E141" s="216" t="s">
        <v>19</v>
      </c>
      <c r="F141" s="217" t="s">
        <v>9219</v>
      </c>
      <c r="G141" s="215"/>
      <c r="H141" s="218">
        <v>1.3</v>
      </c>
      <c r="I141" s="219"/>
      <c r="J141" s="215"/>
      <c r="K141" s="215"/>
      <c r="L141" s="220"/>
      <c r="M141" s="221"/>
      <c r="N141" s="222"/>
      <c r="O141" s="222"/>
      <c r="P141" s="222"/>
      <c r="Q141" s="222"/>
      <c r="R141" s="222"/>
      <c r="S141" s="222"/>
      <c r="T141" s="223"/>
      <c r="AT141" s="224" t="s">
        <v>453</v>
      </c>
      <c r="AU141" s="224" t="s">
        <v>91</v>
      </c>
      <c r="AV141" s="14" t="s">
        <v>91</v>
      </c>
      <c r="AW141" s="14" t="s">
        <v>37</v>
      </c>
      <c r="AX141" s="14" t="s">
        <v>78</v>
      </c>
      <c r="AY141" s="224" t="s">
        <v>443</v>
      </c>
    </row>
    <row r="142" spans="1:65" s="14" customFormat="1">
      <c r="B142" s="214"/>
      <c r="C142" s="215"/>
      <c r="D142" s="205" t="s">
        <v>453</v>
      </c>
      <c r="E142" s="216" t="s">
        <v>19</v>
      </c>
      <c r="F142" s="217" t="s">
        <v>9220</v>
      </c>
      <c r="G142" s="215"/>
      <c r="H142" s="218">
        <v>0.34</v>
      </c>
      <c r="I142" s="219"/>
      <c r="J142" s="215"/>
      <c r="K142" s="215"/>
      <c r="L142" s="220"/>
      <c r="M142" s="221"/>
      <c r="N142" s="222"/>
      <c r="O142" s="222"/>
      <c r="P142" s="222"/>
      <c r="Q142" s="222"/>
      <c r="R142" s="222"/>
      <c r="S142" s="222"/>
      <c r="T142" s="223"/>
      <c r="AT142" s="224" t="s">
        <v>453</v>
      </c>
      <c r="AU142" s="224" t="s">
        <v>91</v>
      </c>
      <c r="AV142" s="14" t="s">
        <v>91</v>
      </c>
      <c r="AW142" s="14" t="s">
        <v>37</v>
      </c>
      <c r="AX142" s="14" t="s">
        <v>78</v>
      </c>
      <c r="AY142" s="224" t="s">
        <v>443</v>
      </c>
    </row>
    <row r="143" spans="1:65" s="14" customFormat="1">
      <c r="B143" s="214"/>
      <c r="C143" s="215"/>
      <c r="D143" s="205" t="s">
        <v>453</v>
      </c>
      <c r="E143" s="216" t="s">
        <v>19</v>
      </c>
      <c r="F143" s="217" t="s">
        <v>9221</v>
      </c>
      <c r="G143" s="215"/>
      <c r="H143" s="218">
        <v>0.2</v>
      </c>
      <c r="I143" s="219"/>
      <c r="J143" s="215"/>
      <c r="K143" s="215"/>
      <c r="L143" s="220"/>
      <c r="M143" s="221"/>
      <c r="N143" s="222"/>
      <c r="O143" s="222"/>
      <c r="P143" s="222"/>
      <c r="Q143" s="222"/>
      <c r="R143" s="222"/>
      <c r="S143" s="222"/>
      <c r="T143" s="223"/>
      <c r="AT143" s="224" t="s">
        <v>453</v>
      </c>
      <c r="AU143" s="224" t="s">
        <v>91</v>
      </c>
      <c r="AV143" s="14" t="s">
        <v>91</v>
      </c>
      <c r="AW143" s="14" t="s">
        <v>37</v>
      </c>
      <c r="AX143" s="14" t="s">
        <v>78</v>
      </c>
      <c r="AY143" s="224" t="s">
        <v>443</v>
      </c>
    </row>
    <row r="144" spans="1:65" s="14" customFormat="1">
      <c r="B144" s="214"/>
      <c r="C144" s="215"/>
      <c r="D144" s="205" t="s">
        <v>453</v>
      </c>
      <c r="E144" s="216" t="s">
        <v>19</v>
      </c>
      <c r="F144" s="217" t="s">
        <v>9222</v>
      </c>
      <c r="G144" s="215"/>
      <c r="H144" s="218">
        <v>0.3</v>
      </c>
      <c r="I144" s="219"/>
      <c r="J144" s="215"/>
      <c r="K144" s="215"/>
      <c r="L144" s="220"/>
      <c r="M144" s="221"/>
      <c r="N144" s="222"/>
      <c r="O144" s="222"/>
      <c r="P144" s="222"/>
      <c r="Q144" s="222"/>
      <c r="R144" s="222"/>
      <c r="S144" s="222"/>
      <c r="T144" s="223"/>
      <c r="AT144" s="224" t="s">
        <v>453</v>
      </c>
      <c r="AU144" s="224" t="s">
        <v>91</v>
      </c>
      <c r="AV144" s="14" t="s">
        <v>91</v>
      </c>
      <c r="AW144" s="14" t="s">
        <v>37</v>
      </c>
      <c r="AX144" s="14" t="s">
        <v>78</v>
      </c>
      <c r="AY144" s="224" t="s">
        <v>443</v>
      </c>
    </row>
    <row r="145" spans="1:65" s="14" customFormat="1">
      <c r="B145" s="214"/>
      <c r="C145" s="215"/>
      <c r="D145" s="205" t="s">
        <v>453</v>
      </c>
      <c r="E145" s="216" t="s">
        <v>19</v>
      </c>
      <c r="F145" s="217" t="s">
        <v>9223</v>
      </c>
      <c r="G145" s="215"/>
      <c r="H145" s="218">
        <v>0.2</v>
      </c>
      <c r="I145" s="219"/>
      <c r="J145" s="215"/>
      <c r="K145" s="215"/>
      <c r="L145" s="220"/>
      <c r="M145" s="221"/>
      <c r="N145" s="222"/>
      <c r="O145" s="222"/>
      <c r="P145" s="222"/>
      <c r="Q145" s="222"/>
      <c r="R145" s="222"/>
      <c r="S145" s="222"/>
      <c r="T145" s="223"/>
      <c r="AT145" s="224" t="s">
        <v>453</v>
      </c>
      <c r="AU145" s="224" t="s">
        <v>91</v>
      </c>
      <c r="AV145" s="14" t="s">
        <v>91</v>
      </c>
      <c r="AW145" s="14" t="s">
        <v>37</v>
      </c>
      <c r="AX145" s="14" t="s">
        <v>78</v>
      </c>
      <c r="AY145" s="224" t="s">
        <v>443</v>
      </c>
    </row>
    <row r="146" spans="1:65" s="14" customFormat="1">
      <c r="B146" s="214"/>
      <c r="C146" s="215"/>
      <c r="D146" s="205" t="s">
        <v>453</v>
      </c>
      <c r="E146" s="216" t="s">
        <v>19</v>
      </c>
      <c r="F146" s="217" t="s">
        <v>9224</v>
      </c>
      <c r="G146" s="215"/>
      <c r="H146" s="218">
        <v>0.3</v>
      </c>
      <c r="I146" s="219"/>
      <c r="J146" s="215"/>
      <c r="K146" s="215"/>
      <c r="L146" s="220"/>
      <c r="M146" s="221"/>
      <c r="N146" s="222"/>
      <c r="O146" s="222"/>
      <c r="P146" s="222"/>
      <c r="Q146" s="222"/>
      <c r="R146" s="222"/>
      <c r="S146" s="222"/>
      <c r="T146" s="223"/>
      <c r="AT146" s="224" t="s">
        <v>453</v>
      </c>
      <c r="AU146" s="224" t="s">
        <v>91</v>
      </c>
      <c r="AV146" s="14" t="s">
        <v>91</v>
      </c>
      <c r="AW146" s="14" t="s">
        <v>37</v>
      </c>
      <c r="AX146" s="14" t="s">
        <v>78</v>
      </c>
      <c r="AY146" s="224" t="s">
        <v>443</v>
      </c>
    </row>
    <row r="147" spans="1:65" s="14" customFormat="1">
      <c r="B147" s="214"/>
      <c r="C147" s="215"/>
      <c r="D147" s="205" t="s">
        <v>453</v>
      </c>
      <c r="E147" s="216" t="s">
        <v>19</v>
      </c>
      <c r="F147" s="217" t="s">
        <v>9225</v>
      </c>
      <c r="G147" s="215"/>
      <c r="H147" s="218">
        <v>5.9</v>
      </c>
      <c r="I147" s="219"/>
      <c r="J147" s="215"/>
      <c r="K147" s="215"/>
      <c r="L147" s="220"/>
      <c r="M147" s="221"/>
      <c r="N147" s="222"/>
      <c r="O147" s="222"/>
      <c r="P147" s="222"/>
      <c r="Q147" s="222"/>
      <c r="R147" s="222"/>
      <c r="S147" s="222"/>
      <c r="T147" s="223"/>
      <c r="AT147" s="224" t="s">
        <v>453</v>
      </c>
      <c r="AU147" s="224" t="s">
        <v>91</v>
      </c>
      <c r="AV147" s="14" t="s">
        <v>91</v>
      </c>
      <c r="AW147" s="14" t="s">
        <v>37</v>
      </c>
      <c r="AX147" s="14" t="s">
        <v>78</v>
      </c>
      <c r="AY147" s="224" t="s">
        <v>443</v>
      </c>
    </row>
    <row r="148" spans="1:65" s="15" customFormat="1">
      <c r="B148" s="225"/>
      <c r="C148" s="226"/>
      <c r="D148" s="205" t="s">
        <v>453</v>
      </c>
      <c r="E148" s="227" t="s">
        <v>19</v>
      </c>
      <c r="F148" s="228" t="s">
        <v>456</v>
      </c>
      <c r="G148" s="226"/>
      <c r="H148" s="229">
        <v>8.5400000000000009</v>
      </c>
      <c r="I148" s="230"/>
      <c r="J148" s="226"/>
      <c r="K148" s="226"/>
      <c r="L148" s="231"/>
      <c r="M148" s="232"/>
      <c r="N148" s="233"/>
      <c r="O148" s="233"/>
      <c r="P148" s="233"/>
      <c r="Q148" s="233"/>
      <c r="R148" s="233"/>
      <c r="S148" s="233"/>
      <c r="T148" s="234"/>
      <c r="AT148" s="235" t="s">
        <v>453</v>
      </c>
      <c r="AU148" s="235" t="s">
        <v>91</v>
      </c>
      <c r="AV148" s="15" t="s">
        <v>449</v>
      </c>
      <c r="AW148" s="15" t="s">
        <v>37</v>
      </c>
      <c r="AX148" s="15" t="s">
        <v>85</v>
      </c>
      <c r="AY148" s="235" t="s">
        <v>443</v>
      </c>
    </row>
    <row r="149" spans="1:65" s="2" customFormat="1" ht="24.2" customHeight="1">
      <c r="A149" s="37"/>
      <c r="B149" s="38"/>
      <c r="C149" s="185" t="s">
        <v>536</v>
      </c>
      <c r="D149" s="185" t="s">
        <v>445</v>
      </c>
      <c r="E149" s="186" t="s">
        <v>8906</v>
      </c>
      <c r="F149" s="187" t="s">
        <v>8907</v>
      </c>
      <c r="G149" s="188" t="s">
        <v>136</v>
      </c>
      <c r="H149" s="189">
        <v>864.98</v>
      </c>
      <c r="I149" s="190"/>
      <c r="J149" s="191">
        <f>ROUND(I149*H149,2)</f>
        <v>0</v>
      </c>
      <c r="K149" s="187" t="s">
        <v>7502</v>
      </c>
      <c r="L149" s="42"/>
      <c r="M149" s="192" t="s">
        <v>19</v>
      </c>
      <c r="N149" s="193" t="s">
        <v>49</v>
      </c>
      <c r="O149" s="67"/>
      <c r="P149" s="194">
        <f>O149*H149</f>
        <v>0</v>
      </c>
      <c r="Q149" s="194">
        <v>1.99E-3</v>
      </c>
      <c r="R149" s="194">
        <f>Q149*H149</f>
        <v>1.7213102</v>
      </c>
      <c r="S149" s="194">
        <v>0</v>
      </c>
      <c r="T149" s="195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196" t="s">
        <v>449</v>
      </c>
      <c r="AT149" s="196" t="s">
        <v>445</v>
      </c>
      <c r="AU149" s="196" t="s">
        <v>91</v>
      </c>
      <c r="AY149" s="20" t="s">
        <v>443</v>
      </c>
      <c r="BE149" s="197">
        <f>IF(N149="základní",J149,0)</f>
        <v>0</v>
      </c>
      <c r="BF149" s="197">
        <f>IF(N149="snížená",J149,0)</f>
        <v>0</v>
      </c>
      <c r="BG149" s="197">
        <f>IF(N149="zákl. přenesená",J149,0)</f>
        <v>0</v>
      </c>
      <c r="BH149" s="197">
        <f>IF(N149="sníž. přenesená",J149,0)</f>
        <v>0</v>
      </c>
      <c r="BI149" s="197">
        <f>IF(N149="nulová",J149,0)</f>
        <v>0</v>
      </c>
      <c r="BJ149" s="20" t="s">
        <v>85</v>
      </c>
      <c r="BK149" s="197">
        <f>ROUND(I149*H149,2)</f>
        <v>0</v>
      </c>
      <c r="BL149" s="20" t="s">
        <v>449</v>
      </c>
      <c r="BM149" s="196" t="s">
        <v>9226</v>
      </c>
    </row>
    <row r="150" spans="1:65" s="2" customFormat="1">
      <c r="A150" s="37"/>
      <c r="B150" s="38"/>
      <c r="C150" s="39"/>
      <c r="D150" s="198" t="s">
        <v>451</v>
      </c>
      <c r="E150" s="39"/>
      <c r="F150" s="199" t="s">
        <v>8909</v>
      </c>
      <c r="G150" s="39"/>
      <c r="H150" s="39"/>
      <c r="I150" s="200"/>
      <c r="J150" s="39"/>
      <c r="K150" s="39"/>
      <c r="L150" s="42"/>
      <c r="M150" s="201"/>
      <c r="N150" s="202"/>
      <c r="O150" s="67"/>
      <c r="P150" s="67"/>
      <c r="Q150" s="67"/>
      <c r="R150" s="67"/>
      <c r="S150" s="67"/>
      <c r="T150" s="68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T150" s="20" t="s">
        <v>451</v>
      </c>
      <c r="AU150" s="20" t="s">
        <v>91</v>
      </c>
    </row>
    <row r="151" spans="1:65" s="2" customFormat="1" ht="24.2" customHeight="1">
      <c r="A151" s="37"/>
      <c r="B151" s="38"/>
      <c r="C151" s="185" t="s">
        <v>544</v>
      </c>
      <c r="D151" s="185" t="s">
        <v>445</v>
      </c>
      <c r="E151" s="186" t="s">
        <v>9227</v>
      </c>
      <c r="F151" s="187" t="s">
        <v>9228</v>
      </c>
      <c r="G151" s="188" t="s">
        <v>136</v>
      </c>
      <c r="H151" s="189">
        <v>375.58</v>
      </c>
      <c r="I151" s="190"/>
      <c r="J151" s="191">
        <f>ROUND(I151*H151,2)</f>
        <v>0</v>
      </c>
      <c r="K151" s="187" t="s">
        <v>7502</v>
      </c>
      <c r="L151" s="42"/>
      <c r="M151" s="192" t="s">
        <v>19</v>
      </c>
      <c r="N151" s="193" t="s">
        <v>49</v>
      </c>
      <c r="O151" s="67"/>
      <c r="P151" s="194">
        <f>O151*H151</f>
        <v>0</v>
      </c>
      <c r="Q151" s="194">
        <v>2.0100000000000001E-3</v>
      </c>
      <c r="R151" s="194">
        <f>Q151*H151</f>
        <v>0.75491580000000003</v>
      </c>
      <c r="S151" s="194">
        <v>0</v>
      </c>
      <c r="T151" s="195">
        <f>S151*H151</f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196" t="s">
        <v>449</v>
      </c>
      <c r="AT151" s="196" t="s">
        <v>445</v>
      </c>
      <c r="AU151" s="196" t="s">
        <v>91</v>
      </c>
      <c r="AY151" s="20" t="s">
        <v>443</v>
      </c>
      <c r="BE151" s="197">
        <f>IF(N151="základní",J151,0)</f>
        <v>0</v>
      </c>
      <c r="BF151" s="197">
        <f>IF(N151="snížená",J151,0)</f>
        <v>0</v>
      </c>
      <c r="BG151" s="197">
        <f>IF(N151="zákl. přenesená",J151,0)</f>
        <v>0</v>
      </c>
      <c r="BH151" s="197">
        <f>IF(N151="sníž. přenesená",J151,0)</f>
        <v>0</v>
      </c>
      <c r="BI151" s="197">
        <f>IF(N151="nulová",J151,0)</f>
        <v>0</v>
      </c>
      <c r="BJ151" s="20" t="s">
        <v>85</v>
      </c>
      <c r="BK151" s="197">
        <f>ROUND(I151*H151,2)</f>
        <v>0</v>
      </c>
      <c r="BL151" s="20" t="s">
        <v>449</v>
      </c>
      <c r="BM151" s="196" t="s">
        <v>9229</v>
      </c>
    </row>
    <row r="152" spans="1:65" s="2" customFormat="1">
      <c r="A152" s="37"/>
      <c r="B152" s="38"/>
      <c r="C152" s="39"/>
      <c r="D152" s="198" t="s">
        <v>451</v>
      </c>
      <c r="E152" s="39"/>
      <c r="F152" s="199" t="s">
        <v>9230</v>
      </c>
      <c r="G152" s="39"/>
      <c r="H152" s="39"/>
      <c r="I152" s="200"/>
      <c r="J152" s="39"/>
      <c r="K152" s="39"/>
      <c r="L152" s="42"/>
      <c r="M152" s="201"/>
      <c r="N152" s="202"/>
      <c r="O152" s="67"/>
      <c r="P152" s="67"/>
      <c r="Q152" s="67"/>
      <c r="R152" s="67"/>
      <c r="S152" s="67"/>
      <c r="T152" s="68"/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T152" s="20" t="s">
        <v>451</v>
      </c>
      <c r="AU152" s="20" t="s">
        <v>91</v>
      </c>
    </row>
    <row r="153" spans="1:65" s="2" customFormat="1" ht="44.25" customHeight="1">
      <c r="A153" s="37"/>
      <c r="B153" s="38"/>
      <c r="C153" s="185" t="s">
        <v>551</v>
      </c>
      <c r="D153" s="185" t="s">
        <v>445</v>
      </c>
      <c r="E153" s="186" t="s">
        <v>8913</v>
      </c>
      <c r="F153" s="187" t="s">
        <v>8914</v>
      </c>
      <c r="G153" s="188" t="s">
        <v>136</v>
      </c>
      <c r="H153" s="189">
        <v>864.98</v>
      </c>
      <c r="I153" s="190"/>
      <c r="J153" s="191">
        <f>ROUND(I153*H153,2)</f>
        <v>0</v>
      </c>
      <c r="K153" s="187" t="s">
        <v>7502</v>
      </c>
      <c r="L153" s="42"/>
      <c r="M153" s="192" t="s">
        <v>19</v>
      </c>
      <c r="N153" s="193" t="s">
        <v>49</v>
      </c>
      <c r="O153" s="67"/>
      <c r="P153" s="194">
        <f>O153*H153</f>
        <v>0</v>
      </c>
      <c r="Q153" s="194">
        <v>0</v>
      </c>
      <c r="R153" s="194">
        <f>Q153*H153</f>
        <v>0</v>
      </c>
      <c r="S153" s="194">
        <v>0</v>
      </c>
      <c r="T153" s="195">
        <f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196" t="s">
        <v>449</v>
      </c>
      <c r="AT153" s="196" t="s">
        <v>445</v>
      </c>
      <c r="AU153" s="196" t="s">
        <v>91</v>
      </c>
      <c r="AY153" s="20" t="s">
        <v>443</v>
      </c>
      <c r="BE153" s="197">
        <f>IF(N153="základní",J153,0)</f>
        <v>0</v>
      </c>
      <c r="BF153" s="197">
        <f>IF(N153="snížená",J153,0)</f>
        <v>0</v>
      </c>
      <c r="BG153" s="197">
        <f>IF(N153="zákl. přenesená",J153,0)</f>
        <v>0</v>
      </c>
      <c r="BH153" s="197">
        <f>IF(N153="sníž. přenesená",J153,0)</f>
        <v>0</v>
      </c>
      <c r="BI153" s="197">
        <f>IF(N153="nulová",J153,0)</f>
        <v>0</v>
      </c>
      <c r="BJ153" s="20" t="s">
        <v>85</v>
      </c>
      <c r="BK153" s="197">
        <f>ROUND(I153*H153,2)</f>
        <v>0</v>
      </c>
      <c r="BL153" s="20" t="s">
        <v>449</v>
      </c>
      <c r="BM153" s="196" t="s">
        <v>9231</v>
      </c>
    </row>
    <row r="154" spans="1:65" s="2" customFormat="1">
      <c r="A154" s="37"/>
      <c r="B154" s="38"/>
      <c r="C154" s="39"/>
      <c r="D154" s="198" t="s">
        <v>451</v>
      </c>
      <c r="E154" s="39"/>
      <c r="F154" s="199" t="s">
        <v>8916</v>
      </c>
      <c r="G154" s="39"/>
      <c r="H154" s="39"/>
      <c r="I154" s="200"/>
      <c r="J154" s="39"/>
      <c r="K154" s="39"/>
      <c r="L154" s="42"/>
      <c r="M154" s="201"/>
      <c r="N154" s="202"/>
      <c r="O154" s="67"/>
      <c r="P154" s="67"/>
      <c r="Q154" s="67"/>
      <c r="R154" s="67"/>
      <c r="S154" s="67"/>
      <c r="T154" s="68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T154" s="20" t="s">
        <v>451</v>
      </c>
      <c r="AU154" s="20" t="s">
        <v>91</v>
      </c>
    </row>
    <row r="155" spans="1:65" s="2" customFormat="1" ht="44.25" customHeight="1">
      <c r="A155" s="37"/>
      <c r="B155" s="38"/>
      <c r="C155" s="185" t="s">
        <v>557</v>
      </c>
      <c r="D155" s="185" t="s">
        <v>445</v>
      </c>
      <c r="E155" s="186" t="s">
        <v>9232</v>
      </c>
      <c r="F155" s="187" t="s">
        <v>9233</v>
      </c>
      <c r="G155" s="188" t="s">
        <v>136</v>
      </c>
      <c r="H155" s="189">
        <v>375.58</v>
      </c>
      <c r="I155" s="190"/>
      <c r="J155" s="191">
        <f>ROUND(I155*H155,2)</f>
        <v>0</v>
      </c>
      <c r="K155" s="187" t="s">
        <v>7502</v>
      </c>
      <c r="L155" s="42"/>
      <c r="M155" s="192" t="s">
        <v>19</v>
      </c>
      <c r="N155" s="193" t="s">
        <v>49</v>
      </c>
      <c r="O155" s="67"/>
      <c r="P155" s="194">
        <f>O155*H155</f>
        <v>0</v>
      </c>
      <c r="Q155" s="194">
        <v>0</v>
      </c>
      <c r="R155" s="194">
        <f>Q155*H155</f>
        <v>0</v>
      </c>
      <c r="S155" s="194">
        <v>0</v>
      </c>
      <c r="T155" s="195">
        <f>S155*H155</f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196" t="s">
        <v>449</v>
      </c>
      <c r="AT155" s="196" t="s">
        <v>445</v>
      </c>
      <c r="AU155" s="196" t="s">
        <v>91</v>
      </c>
      <c r="AY155" s="20" t="s">
        <v>443</v>
      </c>
      <c r="BE155" s="197">
        <f>IF(N155="základní",J155,0)</f>
        <v>0</v>
      </c>
      <c r="BF155" s="197">
        <f>IF(N155="snížená",J155,0)</f>
        <v>0</v>
      </c>
      <c r="BG155" s="197">
        <f>IF(N155="zákl. přenesená",J155,0)</f>
        <v>0</v>
      </c>
      <c r="BH155" s="197">
        <f>IF(N155="sníž. přenesená",J155,0)</f>
        <v>0</v>
      </c>
      <c r="BI155" s="197">
        <f>IF(N155="nulová",J155,0)</f>
        <v>0</v>
      </c>
      <c r="BJ155" s="20" t="s">
        <v>85</v>
      </c>
      <c r="BK155" s="197">
        <f>ROUND(I155*H155,2)</f>
        <v>0</v>
      </c>
      <c r="BL155" s="20" t="s">
        <v>449</v>
      </c>
      <c r="BM155" s="196" t="s">
        <v>9234</v>
      </c>
    </row>
    <row r="156" spans="1:65" s="2" customFormat="1">
      <c r="A156" s="37"/>
      <c r="B156" s="38"/>
      <c r="C156" s="39"/>
      <c r="D156" s="198" t="s">
        <v>451</v>
      </c>
      <c r="E156" s="39"/>
      <c r="F156" s="199" t="s">
        <v>9235</v>
      </c>
      <c r="G156" s="39"/>
      <c r="H156" s="39"/>
      <c r="I156" s="200"/>
      <c r="J156" s="39"/>
      <c r="K156" s="39"/>
      <c r="L156" s="42"/>
      <c r="M156" s="201"/>
      <c r="N156" s="202"/>
      <c r="O156" s="67"/>
      <c r="P156" s="67"/>
      <c r="Q156" s="67"/>
      <c r="R156" s="67"/>
      <c r="S156" s="67"/>
      <c r="T156" s="68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T156" s="20" t="s">
        <v>451</v>
      </c>
      <c r="AU156" s="20" t="s">
        <v>91</v>
      </c>
    </row>
    <row r="157" spans="1:65" s="2" customFormat="1" ht="24.2" customHeight="1">
      <c r="A157" s="37"/>
      <c r="B157" s="38"/>
      <c r="C157" s="185" t="s">
        <v>563</v>
      </c>
      <c r="D157" s="185" t="s">
        <v>445</v>
      </c>
      <c r="E157" s="186" t="s">
        <v>9236</v>
      </c>
      <c r="F157" s="187" t="s">
        <v>9237</v>
      </c>
      <c r="G157" s="188" t="s">
        <v>136</v>
      </c>
      <c r="H157" s="189">
        <v>137.97</v>
      </c>
      <c r="I157" s="190"/>
      <c r="J157" s="191">
        <f>ROUND(I157*H157,2)</f>
        <v>0</v>
      </c>
      <c r="K157" s="187" t="s">
        <v>7502</v>
      </c>
      <c r="L157" s="42"/>
      <c r="M157" s="192" t="s">
        <v>19</v>
      </c>
      <c r="N157" s="193" t="s">
        <v>49</v>
      </c>
      <c r="O157" s="67"/>
      <c r="P157" s="194">
        <f>O157*H157</f>
        <v>0</v>
      </c>
      <c r="Q157" s="194">
        <v>1.49E-3</v>
      </c>
      <c r="R157" s="194">
        <f>Q157*H157</f>
        <v>0.20557529999999999</v>
      </c>
      <c r="S157" s="194">
        <v>0</v>
      </c>
      <c r="T157" s="195">
        <f>S157*H157</f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196" t="s">
        <v>449</v>
      </c>
      <c r="AT157" s="196" t="s">
        <v>445</v>
      </c>
      <c r="AU157" s="196" t="s">
        <v>91</v>
      </c>
      <c r="AY157" s="20" t="s">
        <v>443</v>
      </c>
      <c r="BE157" s="197">
        <f>IF(N157="základní",J157,0)</f>
        <v>0</v>
      </c>
      <c r="BF157" s="197">
        <f>IF(N157="snížená",J157,0)</f>
        <v>0</v>
      </c>
      <c r="BG157" s="197">
        <f>IF(N157="zákl. přenesená",J157,0)</f>
        <v>0</v>
      </c>
      <c r="BH157" s="197">
        <f>IF(N157="sníž. přenesená",J157,0)</f>
        <v>0</v>
      </c>
      <c r="BI157" s="197">
        <f>IF(N157="nulová",J157,0)</f>
        <v>0</v>
      </c>
      <c r="BJ157" s="20" t="s">
        <v>85</v>
      </c>
      <c r="BK157" s="197">
        <f>ROUND(I157*H157,2)</f>
        <v>0</v>
      </c>
      <c r="BL157" s="20" t="s">
        <v>449</v>
      </c>
      <c r="BM157" s="196" t="s">
        <v>9238</v>
      </c>
    </row>
    <row r="158" spans="1:65" s="2" customFormat="1">
      <c r="A158" s="37"/>
      <c r="B158" s="38"/>
      <c r="C158" s="39"/>
      <c r="D158" s="198" t="s">
        <v>451</v>
      </c>
      <c r="E158" s="39"/>
      <c r="F158" s="199" t="s">
        <v>9239</v>
      </c>
      <c r="G158" s="39"/>
      <c r="H158" s="39"/>
      <c r="I158" s="200"/>
      <c r="J158" s="39"/>
      <c r="K158" s="39"/>
      <c r="L158" s="42"/>
      <c r="M158" s="201"/>
      <c r="N158" s="202"/>
      <c r="O158" s="67"/>
      <c r="P158" s="67"/>
      <c r="Q158" s="67"/>
      <c r="R158" s="67"/>
      <c r="S158" s="67"/>
      <c r="T158" s="68"/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T158" s="20" t="s">
        <v>451</v>
      </c>
      <c r="AU158" s="20" t="s">
        <v>91</v>
      </c>
    </row>
    <row r="159" spans="1:65" s="2" customFormat="1" ht="44.25" customHeight="1">
      <c r="A159" s="37"/>
      <c r="B159" s="38"/>
      <c r="C159" s="185" t="s">
        <v>223</v>
      </c>
      <c r="D159" s="185" t="s">
        <v>445</v>
      </c>
      <c r="E159" s="186" t="s">
        <v>9240</v>
      </c>
      <c r="F159" s="187" t="s">
        <v>9241</v>
      </c>
      <c r="G159" s="188" t="s">
        <v>136</v>
      </c>
      <c r="H159" s="189">
        <v>137.97</v>
      </c>
      <c r="I159" s="190"/>
      <c r="J159" s="191">
        <f>ROUND(I159*H159,2)</f>
        <v>0</v>
      </c>
      <c r="K159" s="187" t="s">
        <v>7502</v>
      </c>
      <c r="L159" s="42"/>
      <c r="M159" s="192" t="s">
        <v>19</v>
      </c>
      <c r="N159" s="193" t="s">
        <v>49</v>
      </c>
      <c r="O159" s="67"/>
      <c r="P159" s="194">
        <f>O159*H159</f>
        <v>0</v>
      </c>
      <c r="Q159" s="194">
        <v>0</v>
      </c>
      <c r="R159" s="194">
        <f>Q159*H159</f>
        <v>0</v>
      </c>
      <c r="S159" s="194">
        <v>0</v>
      </c>
      <c r="T159" s="195">
        <f>S159*H159</f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196" t="s">
        <v>449</v>
      </c>
      <c r="AT159" s="196" t="s">
        <v>445</v>
      </c>
      <c r="AU159" s="196" t="s">
        <v>91</v>
      </c>
      <c r="AY159" s="20" t="s">
        <v>443</v>
      </c>
      <c r="BE159" s="197">
        <f>IF(N159="základní",J159,0)</f>
        <v>0</v>
      </c>
      <c r="BF159" s="197">
        <f>IF(N159="snížená",J159,0)</f>
        <v>0</v>
      </c>
      <c r="BG159" s="197">
        <f>IF(N159="zákl. přenesená",J159,0)</f>
        <v>0</v>
      </c>
      <c r="BH159" s="197">
        <f>IF(N159="sníž. přenesená",J159,0)</f>
        <v>0</v>
      </c>
      <c r="BI159" s="197">
        <f>IF(N159="nulová",J159,0)</f>
        <v>0</v>
      </c>
      <c r="BJ159" s="20" t="s">
        <v>85</v>
      </c>
      <c r="BK159" s="197">
        <f>ROUND(I159*H159,2)</f>
        <v>0</v>
      </c>
      <c r="BL159" s="20" t="s">
        <v>449</v>
      </c>
      <c r="BM159" s="196" t="s">
        <v>9242</v>
      </c>
    </row>
    <row r="160" spans="1:65" s="2" customFormat="1">
      <c r="A160" s="37"/>
      <c r="B160" s="38"/>
      <c r="C160" s="39"/>
      <c r="D160" s="198" t="s">
        <v>451</v>
      </c>
      <c r="E160" s="39"/>
      <c r="F160" s="199" t="s">
        <v>9243</v>
      </c>
      <c r="G160" s="39"/>
      <c r="H160" s="39"/>
      <c r="I160" s="200"/>
      <c r="J160" s="39"/>
      <c r="K160" s="39"/>
      <c r="L160" s="42"/>
      <c r="M160" s="201"/>
      <c r="N160" s="202"/>
      <c r="O160" s="67"/>
      <c r="P160" s="67"/>
      <c r="Q160" s="67"/>
      <c r="R160" s="67"/>
      <c r="S160" s="67"/>
      <c r="T160" s="68"/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T160" s="20" t="s">
        <v>451</v>
      </c>
      <c r="AU160" s="20" t="s">
        <v>91</v>
      </c>
    </row>
    <row r="161" spans="1:65" s="2" customFormat="1" ht="62.65" customHeight="1">
      <c r="A161" s="37"/>
      <c r="B161" s="38"/>
      <c r="C161" s="185" t="s">
        <v>584</v>
      </c>
      <c r="D161" s="185" t="s">
        <v>445</v>
      </c>
      <c r="E161" s="186" t="s">
        <v>686</v>
      </c>
      <c r="F161" s="187" t="s">
        <v>687</v>
      </c>
      <c r="G161" s="188" t="s">
        <v>181</v>
      </c>
      <c r="H161" s="189">
        <v>346.74</v>
      </c>
      <c r="I161" s="190"/>
      <c r="J161" s="191">
        <f>ROUND(I161*H161,2)</f>
        <v>0</v>
      </c>
      <c r="K161" s="187" t="s">
        <v>7502</v>
      </c>
      <c r="L161" s="42"/>
      <c r="M161" s="192" t="s">
        <v>19</v>
      </c>
      <c r="N161" s="193" t="s">
        <v>49</v>
      </c>
      <c r="O161" s="67"/>
      <c r="P161" s="194">
        <f>O161*H161</f>
        <v>0</v>
      </c>
      <c r="Q161" s="194">
        <v>0</v>
      </c>
      <c r="R161" s="194">
        <f>Q161*H161</f>
        <v>0</v>
      </c>
      <c r="S161" s="194">
        <v>0</v>
      </c>
      <c r="T161" s="195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196" t="s">
        <v>449</v>
      </c>
      <c r="AT161" s="196" t="s">
        <v>445</v>
      </c>
      <c r="AU161" s="196" t="s">
        <v>91</v>
      </c>
      <c r="AY161" s="20" t="s">
        <v>443</v>
      </c>
      <c r="BE161" s="197">
        <f>IF(N161="základní",J161,0)</f>
        <v>0</v>
      </c>
      <c r="BF161" s="197">
        <f>IF(N161="snížená",J161,0)</f>
        <v>0</v>
      </c>
      <c r="BG161" s="197">
        <f>IF(N161="zákl. přenesená",J161,0)</f>
        <v>0</v>
      </c>
      <c r="BH161" s="197">
        <f>IF(N161="sníž. přenesená",J161,0)</f>
        <v>0</v>
      </c>
      <c r="BI161" s="197">
        <f>IF(N161="nulová",J161,0)</f>
        <v>0</v>
      </c>
      <c r="BJ161" s="20" t="s">
        <v>85</v>
      </c>
      <c r="BK161" s="197">
        <f>ROUND(I161*H161,2)</f>
        <v>0</v>
      </c>
      <c r="BL161" s="20" t="s">
        <v>449</v>
      </c>
      <c r="BM161" s="196" t="s">
        <v>9244</v>
      </c>
    </row>
    <row r="162" spans="1:65" s="2" customFormat="1">
      <c r="A162" s="37"/>
      <c r="B162" s="38"/>
      <c r="C162" s="39"/>
      <c r="D162" s="198" t="s">
        <v>451</v>
      </c>
      <c r="E162" s="39"/>
      <c r="F162" s="199" t="s">
        <v>7523</v>
      </c>
      <c r="G162" s="39"/>
      <c r="H162" s="39"/>
      <c r="I162" s="200"/>
      <c r="J162" s="39"/>
      <c r="K162" s="39"/>
      <c r="L162" s="42"/>
      <c r="M162" s="201"/>
      <c r="N162" s="202"/>
      <c r="O162" s="67"/>
      <c r="P162" s="67"/>
      <c r="Q162" s="67"/>
      <c r="R162" s="67"/>
      <c r="S162" s="67"/>
      <c r="T162" s="68"/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T162" s="20" t="s">
        <v>451</v>
      </c>
      <c r="AU162" s="20" t="s">
        <v>91</v>
      </c>
    </row>
    <row r="163" spans="1:65" s="2" customFormat="1" ht="62.65" customHeight="1">
      <c r="A163" s="37"/>
      <c r="B163" s="38"/>
      <c r="C163" s="185" t="s">
        <v>7</v>
      </c>
      <c r="D163" s="185" t="s">
        <v>445</v>
      </c>
      <c r="E163" s="186" t="s">
        <v>692</v>
      </c>
      <c r="F163" s="187" t="s">
        <v>693</v>
      </c>
      <c r="G163" s="188" t="s">
        <v>181</v>
      </c>
      <c r="H163" s="189">
        <v>8.5399999999999991</v>
      </c>
      <c r="I163" s="190"/>
      <c r="J163" s="191">
        <f>ROUND(I163*H163,2)</f>
        <v>0</v>
      </c>
      <c r="K163" s="187" t="s">
        <v>7502</v>
      </c>
      <c r="L163" s="42"/>
      <c r="M163" s="192" t="s">
        <v>19</v>
      </c>
      <c r="N163" s="193" t="s">
        <v>49</v>
      </c>
      <c r="O163" s="67"/>
      <c r="P163" s="194">
        <f>O163*H163</f>
        <v>0</v>
      </c>
      <c r="Q163" s="194">
        <v>0</v>
      </c>
      <c r="R163" s="194">
        <f>Q163*H163</f>
        <v>0</v>
      </c>
      <c r="S163" s="194">
        <v>0</v>
      </c>
      <c r="T163" s="195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196" t="s">
        <v>449</v>
      </c>
      <c r="AT163" s="196" t="s">
        <v>445</v>
      </c>
      <c r="AU163" s="196" t="s">
        <v>91</v>
      </c>
      <c r="AY163" s="20" t="s">
        <v>443</v>
      </c>
      <c r="BE163" s="197">
        <f>IF(N163="základní",J163,0)</f>
        <v>0</v>
      </c>
      <c r="BF163" s="197">
        <f>IF(N163="snížená",J163,0)</f>
        <v>0</v>
      </c>
      <c r="BG163" s="197">
        <f>IF(N163="zákl. přenesená",J163,0)</f>
        <v>0</v>
      </c>
      <c r="BH163" s="197">
        <f>IF(N163="sníž. přenesená",J163,0)</f>
        <v>0</v>
      </c>
      <c r="BI163" s="197">
        <f>IF(N163="nulová",J163,0)</f>
        <v>0</v>
      </c>
      <c r="BJ163" s="20" t="s">
        <v>85</v>
      </c>
      <c r="BK163" s="197">
        <f>ROUND(I163*H163,2)</f>
        <v>0</v>
      </c>
      <c r="BL163" s="20" t="s">
        <v>449</v>
      </c>
      <c r="BM163" s="196" t="s">
        <v>9245</v>
      </c>
    </row>
    <row r="164" spans="1:65" s="2" customFormat="1">
      <c r="A164" s="37"/>
      <c r="B164" s="38"/>
      <c r="C164" s="39"/>
      <c r="D164" s="198" t="s">
        <v>451</v>
      </c>
      <c r="E164" s="39"/>
      <c r="F164" s="199" t="s">
        <v>8921</v>
      </c>
      <c r="G164" s="39"/>
      <c r="H164" s="39"/>
      <c r="I164" s="200"/>
      <c r="J164" s="39"/>
      <c r="K164" s="39"/>
      <c r="L164" s="42"/>
      <c r="M164" s="201"/>
      <c r="N164" s="202"/>
      <c r="O164" s="67"/>
      <c r="P164" s="67"/>
      <c r="Q164" s="67"/>
      <c r="R164" s="67"/>
      <c r="S164" s="67"/>
      <c r="T164" s="68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T164" s="20" t="s">
        <v>451</v>
      </c>
      <c r="AU164" s="20" t="s">
        <v>91</v>
      </c>
    </row>
    <row r="165" spans="1:65" s="2" customFormat="1" ht="44.25" customHeight="1">
      <c r="A165" s="37"/>
      <c r="B165" s="38"/>
      <c r="C165" s="185" t="s">
        <v>597</v>
      </c>
      <c r="D165" s="185" t="s">
        <v>445</v>
      </c>
      <c r="E165" s="186" t="s">
        <v>8927</v>
      </c>
      <c r="F165" s="187" t="s">
        <v>8928</v>
      </c>
      <c r="G165" s="188" t="s">
        <v>181</v>
      </c>
      <c r="H165" s="189">
        <v>8.5399999999999991</v>
      </c>
      <c r="I165" s="190"/>
      <c r="J165" s="191">
        <f>ROUND(I165*H165,2)</f>
        <v>0</v>
      </c>
      <c r="K165" s="187" t="s">
        <v>7502</v>
      </c>
      <c r="L165" s="42"/>
      <c r="M165" s="192" t="s">
        <v>19</v>
      </c>
      <c r="N165" s="193" t="s">
        <v>49</v>
      </c>
      <c r="O165" s="67"/>
      <c r="P165" s="194">
        <f>O165*H165</f>
        <v>0</v>
      </c>
      <c r="Q165" s="194">
        <v>0</v>
      </c>
      <c r="R165" s="194">
        <f>Q165*H165</f>
        <v>0</v>
      </c>
      <c r="S165" s="194">
        <v>0</v>
      </c>
      <c r="T165" s="195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196" t="s">
        <v>449</v>
      </c>
      <c r="AT165" s="196" t="s">
        <v>445</v>
      </c>
      <c r="AU165" s="196" t="s">
        <v>91</v>
      </c>
      <c r="AY165" s="20" t="s">
        <v>443</v>
      </c>
      <c r="BE165" s="197">
        <f>IF(N165="základní",J165,0)</f>
        <v>0</v>
      </c>
      <c r="BF165" s="197">
        <f>IF(N165="snížená",J165,0)</f>
        <v>0</v>
      </c>
      <c r="BG165" s="197">
        <f>IF(N165="zákl. přenesená",J165,0)</f>
        <v>0</v>
      </c>
      <c r="BH165" s="197">
        <f>IF(N165="sníž. přenesená",J165,0)</f>
        <v>0</v>
      </c>
      <c r="BI165" s="197">
        <f>IF(N165="nulová",J165,0)</f>
        <v>0</v>
      </c>
      <c r="BJ165" s="20" t="s">
        <v>85</v>
      </c>
      <c r="BK165" s="197">
        <f>ROUND(I165*H165,2)</f>
        <v>0</v>
      </c>
      <c r="BL165" s="20" t="s">
        <v>449</v>
      </c>
      <c r="BM165" s="196" t="s">
        <v>9246</v>
      </c>
    </row>
    <row r="166" spans="1:65" s="2" customFormat="1">
      <c r="A166" s="37"/>
      <c r="B166" s="38"/>
      <c r="C166" s="39"/>
      <c r="D166" s="198" t="s">
        <v>451</v>
      </c>
      <c r="E166" s="39"/>
      <c r="F166" s="199" t="s">
        <v>8930</v>
      </c>
      <c r="G166" s="39"/>
      <c r="H166" s="39"/>
      <c r="I166" s="200"/>
      <c r="J166" s="39"/>
      <c r="K166" s="39"/>
      <c r="L166" s="42"/>
      <c r="M166" s="201"/>
      <c r="N166" s="202"/>
      <c r="O166" s="67"/>
      <c r="P166" s="67"/>
      <c r="Q166" s="67"/>
      <c r="R166" s="67"/>
      <c r="S166" s="67"/>
      <c r="T166" s="68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T166" s="20" t="s">
        <v>451</v>
      </c>
      <c r="AU166" s="20" t="s">
        <v>91</v>
      </c>
    </row>
    <row r="167" spans="1:65" s="2" customFormat="1" ht="44.25" customHeight="1">
      <c r="A167" s="37"/>
      <c r="B167" s="38"/>
      <c r="C167" s="185" t="s">
        <v>603</v>
      </c>
      <c r="D167" s="185" t="s">
        <v>445</v>
      </c>
      <c r="E167" s="186" t="s">
        <v>697</v>
      </c>
      <c r="F167" s="187" t="s">
        <v>698</v>
      </c>
      <c r="G167" s="188" t="s">
        <v>181</v>
      </c>
      <c r="H167" s="189">
        <v>346.74</v>
      </c>
      <c r="I167" s="190"/>
      <c r="J167" s="191">
        <f>ROUND(I167*H167,2)</f>
        <v>0</v>
      </c>
      <c r="K167" s="187" t="s">
        <v>7502</v>
      </c>
      <c r="L167" s="42"/>
      <c r="M167" s="192" t="s">
        <v>19</v>
      </c>
      <c r="N167" s="193" t="s">
        <v>49</v>
      </c>
      <c r="O167" s="67"/>
      <c r="P167" s="194">
        <f>O167*H167</f>
        <v>0</v>
      </c>
      <c r="Q167" s="194">
        <v>0</v>
      </c>
      <c r="R167" s="194">
        <f>Q167*H167</f>
        <v>0</v>
      </c>
      <c r="S167" s="194">
        <v>0</v>
      </c>
      <c r="T167" s="195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196" t="s">
        <v>449</v>
      </c>
      <c r="AT167" s="196" t="s">
        <v>445</v>
      </c>
      <c r="AU167" s="196" t="s">
        <v>91</v>
      </c>
      <c r="AY167" s="20" t="s">
        <v>443</v>
      </c>
      <c r="BE167" s="197">
        <f>IF(N167="základní",J167,0)</f>
        <v>0</v>
      </c>
      <c r="BF167" s="197">
        <f>IF(N167="snížená",J167,0)</f>
        <v>0</v>
      </c>
      <c r="BG167" s="197">
        <f>IF(N167="zákl. přenesená",J167,0)</f>
        <v>0</v>
      </c>
      <c r="BH167" s="197">
        <f>IF(N167="sníž. přenesená",J167,0)</f>
        <v>0</v>
      </c>
      <c r="BI167" s="197">
        <f>IF(N167="nulová",J167,0)</f>
        <v>0</v>
      </c>
      <c r="BJ167" s="20" t="s">
        <v>85</v>
      </c>
      <c r="BK167" s="197">
        <f>ROUND(I167*H167,2)</f>
        <v>0</v>
      </c>
      <c r="BL167" s="20" t="s">
        <v>449</v>
      </c>
      <c r="BM167" s="196" t="s">
        <v>9247</v>
      </c>
    </row>
    <row r="168" spans="1:65" s="2" customFormat="1">
      <c r="A168" s="37"/>
      <c r="B168" s="38"/>
      <c r="C168" s="39"/>
      <c r="D168" s="198" t="s">
        <v>451</v>
      </c>
      <c r="E168" s="39"/>
      <c r="F168" s="199" t="s">
        <v>7525</v>
      </c>
      <c r="G168" s="39"/>
      <c r="H168" s="39"/>
      <c r="I168" s="200"/>
      <c r="J168" s="39"/>
      <c r="K168" s="39"/>
      <c r="L168" s="42"/>
      <c r="M168" s="201"/>
      <c r="N168" s="202"/>
      <c r="O168" s="67"/>
      <c r="P168" s="67"/>
      <c r="Q168" s="67"/>
      <c r="R168" s="67"/>
      <c r="S168" s="67"/>
      <c r="T168" s="68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T168" s="20" t="s">
        <v>451</v>
      </c>
      <c r="AU168" s="20" t="s">
        <v>91</v>
      </c>
    </row>
    <row r="169" spans="1:65" s="2" customFormat="1" ht="44.25" customHeight="1">
      <c r="A169" s="37"/>
      <c r="B169" s="38"/>
      <c r="C169" s="185" t="s">
        <v>608</v>
      </c>
      <c r="D169" s="185" t="s">
        <v>445</v>
      </c>
      <c r="E169" s="186" t="s">
        <v>7526</v>
      </c>
      <c r="F169" s="187" t="s">
        <v>7527</v>
      </c>
      <c r="G169" s="188" t="s">
        <v>711</v>
      </c>
      <c r="H169" s="189">
        <v>710.56</v>
      </c>
      <c r="I169" s="190"/>
      <c r="J169" s="191">
        <f>ROUND(I169*H169,2)</f>
        <v>0</v>
      </c>
      <c r="K169" s="187" t="s">
        <v>7502</v>
      </c>
      <c r="L169" s="42"/>
      <c r="M169" s="192" t="s">
        <v>19</v>
      </c>
      <c r="N169" s="193" t="s">
        <v>49</v>
      </c>
      <c r="O169" s="67"/>
      <c r="P169" s="194">
        <f>O169*H169</f>
        <v>0</v>
      </c>
      <c r="Q169" s="194">
        <v>0</v>
      </c>
      <c r="R169" s="194">
        <f>Q169*H169</f>
        <v>0</v>
      </c>
      <c r="S169" s="194">
        <v>0</v>
      </c>
      <c r="T169" s="195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196" t="s">
        <v>449</v>
      </c>
      <c r="AT169" s="196" t="s">
        <v>445</v>
      </c>
      <c r="AU169" s="196" t="s">
        <v>91</v>
      </c>
      <c r="AY169" s="20" t="s">
        <v>443</v>
      </c>
      <c r="BE169" s="197">
        <f>IF(N169="základní",J169,0)</f>
        <v>0</v>
      </c>
      <c r="BF169" s="197">
        <f>IF(N169="snížená",J169,0)</f>
        <v>0</v>
      </c>
      <c r="BG169" s="197">
        <f>IF(N169="zákl. přenesená",J169,0)</f>
        <v>0</v>
      </c>
      <c r="BH169" s="197">
        <f>IF(N169="sníž. přenesená",J169,0)</f>
        <v>0</v>
      </c>
      <c r="BI169" s="197">
        <f>IF(N169="nulová",J169,0)</f>
        <v>0</v>
      </c>
      <c r="BJ169" s="20" t="s">
        <v>85</v>
      </c>
      <c r="BK169" s="197">
        <f>ROUND(I169*H169,2)</f>
        <v>0</v>
      </c>
      <c r="BL169" s="20" t="s">
        <v>449</v>
      </c>
      <c r="BM169" s="196" t="s">
        <v>9248</v>
      </c>
    </row>
    <row r="170" spans="1:65" s="2" customFormat="1">
      <c r="A170" s="37"/>
      <c r="B170" s="38"/>
      <c r="C170" s="39"/>
      <c r="D170" s="198" t="s">
        <v>451</v>
      </c>
      <c r="E170" s="39"/>
      <c r="F170" s="199" t="s">
        <v>7529</v>
      </c>
      <c r="G170" s="39"/>
      <c r="H170" s="39"/>
      <c r="I170" s="200"/>
      <c r="J170" s="39"/>
      <c r="K170" s="39"/>
      <c r="L170" s="42"/>
      <c r="M170" s="201"/>
      <c r="N170" s="202"/>
      <c r="O170" s="67"/>
      <c r="P170" s="67"/>
      <c r="Q170" s="67"/>
      <c r="R170" s="67"/>
      <c r="S170" s="67"/>
      <c r="T170" s="68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T170" s="20" t="s">
        <v>451</v>
      </c>
      <c r="AU170" s="20" t="s">
        <v>91</v>
      </c>
    </row>
    <row r="171" spans="1:65" s="14" customFormat="1">
      <c r="B171" s="214"/>
      <c r="C171" s="215"/>
      <c r="D171" s="205" t="s">
        <v>453</v>
      </c>
      <c r="E171" s="216" t="s">
        <v>19</v>
      </c>
      <c r="F171" s="217" t="s">
        <v>9249</v>
      </c>
      <c r="G171" s="215"/>
      <c r="H171" s="218">
        <v>710.56</v>
      </c>
      <c r="I171" s="219"/>
      <c r="J171" s="215"/>
      <c r="K171" s="215"/>
      <c r="L171" s="220"/>
      <c r="M171" s="221"/>
      <c r="N171" s="222"/>
      <c r="O171" s="222"/>
      <c r="P171" s="222"/>
      <c r="Q171" s="222"/>
      <c r="R171" s="222"/>
      <c r="S171" s="222"/>
      <c r="T171" s="223"/>
      <c r="AT171" s="224" t="s">
        <v>453</v>
      </c>
      <c r="AU171" s="224" t="s">
        <v>91</v>
      </c>
      <c r="AV171" s="14" t="s">
        <v>91</v>
      </c>
      <c r="AW171" s="14" t="s">
        <v>37</v>
      </c>
      <c r="AX171" s="14" t="s">
        <v>85</v>
      </c>
      <c r="AY171" s="224" t="s">
        <v>443</v>
      </c>
    </row>
    <row r="172" spans="1:65" s="2" customFormat="1" ht="37.9" customHeight="1">
      <c r="A172" s="37"/>
      <c r="B172" s="38"/>
      <c r="C172" s="185" t="s">
        <v>613</v>
      </c>
      <c r="D172" s="185" t="s">
        <v>445</v>
      </c>
      <c r="E172" s="186" t="s">
        <v>716</v>
      </c>
      <c r="F172" s="187" t="s">
        <v>717</v>
      </c>
      <c r="G172" s="188" t="s">
        <v>181</v>
      </c>
      <c r="H172" s="189">
        <v>355.28</v>
      </c>
      <c r="I172" s="190"/>
      <c r="J172" s="191">
        <f>ROUND(I172*H172,2)</f>
        <v>0</v>
      </c>
      <c r="K172" s="187" t="s">
        <v>7502</v>
      </c>
      <c r="L172" s="42"/>
      <c r="M172" s="192" t="s">
        <v>19</v>
      </c>
      <c r="N172" s="193" t="s">
        <v>49</v>
      </c>
      <c r="O172" s="67"/>
      <c r="P172" s="194">
        <f>O172*H172</f>
        <v>0</v>
      </c>
      <c r="Q172" s="194">
        <v>0</v>
      </c>
      <c r="R172" s="194">
        <f>Q172*H172</f>
        <v>0</v>
      </c>
      <c r="S172" s="194">
        <v>0</v>
      </c>
      <c r="T172" s="195">
        <f>S172*H172</f>
        <v>0</v>
      </c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R172" s="196" t="s">
        <v>449</v>
      </c>
      <c r="AT172" s="196" t="s">
        <v>445</v>
      </c>
      <c r="AU172" s="196" t="s">
        <v>91</v>
      </c>
      <c r="AY172" s="20" t="s">
        <v>443</v>
      </c>
      <c r="BE172" s="197">
        <f>IF(N172="základní",J172,0)</f>
        <v>0</v>
      </c>
      <c r="BF172" s="197">
        <f>IF(N172="snížená",J172,0)</f>
        <v>0</v>
      </c>
      <c r="BG172" s="197">
        <f>IF(N172="zákl. přenesená",J172,0)</f>
        <v>0</v>
      </c>
      <c r="BH172" s="197">
        <f>IF(N172="sníž. přenesená",J172,0)</f>
        <v>0</v>
      </c>
      <c r="BI172" s="197">
        <f>IF(N172="nulová",J172,0)</f>
        <v>0</v>
      </c>
      <c r="BJ172" s="20" t="s">
        <v>85</v>
      </c>
      <c r="BK172" s="197">
        <f>ROUND(I172*H172,2)</f>
        <v>0</v>
      </c>
      <c r="BL172" s="20" t="s">
        <v>449</v>
      </c>
      <c r="BM172" s="196" t="s">
        <v>9250</v>
      </c>
    </row>
    <row r="173" spans="1:65" s="2" customFormat="1">
      <c r="A173" s="37"/>
      <c r="B173" s="38"/>
      <c r="C173" s="39"/>
      <c r="D173" s="198" t="s">
        <v>451</v>
      </c>
      <c r="E173" s="39"/>
      <c r="F173" s="199" t="s">
        <v>8934</v>
      </c>
      <c r="G173" s="39"/>
      <c r="H173" s="39"/>
      <c r="I173" s="200"/>
      <c r="J173" s="39"/>
      <c r="K173" s="39"/>
      <c r="L173" s="42"/>
      <c r="M173" s="201"/>
      <c r="N173" s="202"/>
      <c r="O173" s="67"/>
      <c r="P173" s="67"/>
      <c r="Q173" s="67"/>
      <c r="R173" s="67"/>
      <c r="S173" s="67"/>
      <c r="T173" s="68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T173" s="20" t="s">
        <v>451</v>
      </c>
      <c r="AU173" s="20" t="s">
        <v>91</v>
      </c>
    </row>
    <row r="174" spans="1:65" s="14" customFormat="1">
      <c r="B174" s="214"/>
      <c r="C174" s="215"/>
      <c r="D174" s="205" t="s">
        <v>453</v>
      </c>
      <c r="E174" s="216" t="s">
        <v>19</v>
      </c>
      <c r="F174" s="217" t="s">
        <v>9251</v>
      </c>
      <c r="G174" s="215"/>
      <c r="H174" s="218">
        <v>355.28</v>
      </c>
      <c r="I174" s="219"/>
      <c r="J174" s="215"/>
      <c r="K174" s="215"/>
      <c r="L174" s="220"/>
      <c r="M174" s="221"/>
      <c r="N174" s="222"/>
      <c r="O174" s="222"/>
      <c r="P174" s="222"/>
      <c r="Q174" s="222"/>
      <c r="R174" s="222"/>
      <c r="S174" s="222"/>
      <c r="T174" s="223"/>
      <c r="AT174" s="224" t="s">
        <v>453</v>
      </c>
      <c r="AU174" s="224" t="s">
        <v>91</v>
      </c>
      <c r="AV174" s="14" t="s">
        <v>91</v>
      </c>
      <c r="AW174" s="14" t="s">
        <v>37</v>
      </c>
      <c r="AX174" s="14" t="s">
        <v>85</v>
      </c>
      <c r="AY174" s="224" t="s">
        <v>443</v>
      </c>
    </row>
    <row r="175" spans="1:65" s="2" customFormat="1" ht="44.25" customHeight="1">
      <c r="A175" s="37"/>
      <c r="B175" s="38"/>
      <c r="C175" s="185" t="s">
        <v>618</v>
      </c>
      <c r="D175" s="185" t="s">
        <v>445</v>
      </c>
      <c r="E175" s="186" t="s">
        <v>721</v>
      </c>
      <c r="F175" s="187" t="s">
        <v>722</v>
      </c>
      <c r="G175" s="188" t="s">
        <v>181</v>
      </c>
      <c r="H175" s="189">
        <v>589.22</v>
      </c>
      <c r="I175" s="190"/>
      <c r="J175" s="191">
        <f>ROUND(I175*H175,2)</f>
        <v>0</v>
      </c>
      <c r="K175" s="187" t="s">
        <v>7502</v>
      </c>
      <c r="L175" s="42"/>
      <c r="M175" s="192" t="s">
        <v>19</v>
      </c>
      <c r="N175" s="193" t="s">
        <v>49</v>
      </c>
      <c r="O175" s="67"/>
      <c r="P175" s="194">
        <f>O175*H175</f>
        <v>0</v>
      </c>
      <c r="Q175" s="194">
        <v>0</v>
      </c>
      <c r="R175" s="194">
        <f>Q175*H175</f>
        <v>0</v>
      </c>
      <c r="S175" s="194">
        <v>0</v>
      </c>
      <c r="T175" s="195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196" t="s">
        <v>449</v>
      </c>
      <c r="AT175" s="196" t="s">
        <v>445</v>
      </c>
      <c r="AU175" s="196" t="s">
        <v>91</v>
      </c>
      <c r="AY175" s="20" t="s">
        <v>443</v>
      </c>
      <c r="BE175" s="197">
        <f>IF(N175="základní",J175,0)</f>
        <v>0</v>
      </c>
      <c r="BF175" s="197">
        <f>IF(N175="snížená",J175,0)</f>
        <v>0</v>
      </c>
      <c r="BG175" s="197">
        <f>IF(N175="zákl. přenesená",J175,0)</f>
        <v>0</v>
      </c>
      <c r="BH175" s="197">
        <f>IF(N175="sníž. přenesená",J175,0)</f>
        <v>0</v>
      </c>
      <c r="BI175" s="197">
        <f>IF(N175="nulová",J175,0)</f>
        <v>0</v>
      </c>
      <c r="BJ175" s="20" t="s">
        <v>85</v>
      </c>
      <c r="BK175" s="197">
        <f>ROUND(I175*H175,2)</f>
        <v>0</v>
      </c>
      <c r="BL175" s="20" t="s">
        <v>449</v>
      </c>
      <c r="BM175" s="196" t="s">
        <v>9252</v>
      </c>
    </row>
    <row r="176" spans="1:65" s="2" customFormat="1">
      <c r="A176" s="37"/>
      <c r="B176" s="38"/>
      <c r="C176" s="39"/>
      <c r="D176" s="198" t="s">
        <v>451</v>
      </c>
      <c r="E176" s="39"/>
      <c r="F176" s="199" t="s">
        <v>7532</v>
      </c>
      <c r="G176" s="39"/>
      <c r="H176" s="39"/>
      <c r="I176" s="200"/>
      <c r="J176" s="39"/>
      <c r="K176" s="39"/>
      <c r="L176" s="42"/>
      <c r="M176" s="201"/>
      <c r="N176" s="202"/>
      <c r="O176" s="67"/>
      <c r="P176" s="67"/>
      <c r="Q176" s="67"/>
      <c r="R176" s="67"/>
      <c r="S176" s="67"/>
      <c r="T176" s="68"/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T176" s="20" t="s">
        <v>451</v>
      </c>
      <c r="AU176" s="20" t="s">
        <v>91</v>
      </c>
    </row>
    <row r="177" spans="1:65" s="14" customFormat="1">
      <c r="B177" s="214"/>
      <c r="C177" s="215"/>
      <c r="D177" s="205" t="s">
        <v>453</v>
      </c>
      <c r="E177" s="216" t="s">
        <v>19</v>
      </c>
      <c r="F177" s="217" t="s">
        <v>9253</v>
      </c>
      <c r="G177" s="215"/>
      <c r="H177" s="218">
        <v>228.5</v>
      </c>
      <c r="I177" s="219"/>
      <c r="J177" s="215"/>
      <c r="K177" s="215"/>
      <c r="L177" s="220"/>
      <c r="M177" s="221"/>
      <c r="N177" s="222"/>
      <c r="O177" s="222"/>
      <c r="P177" s="222"/>
      <c r="Q177" s="222"/>
      <c r="R177" s="222"/>
      <c r="S177" s="222"/>
      <c r="T177" s="223"/>
      <c r="AT177" s="224" t="s">
        <v>453</v>
      </c>
      <c r="AU177" s="224" t="s">
        <v>91</v>
      </c>
      <c r="AV177" s="14" t="s">
        <v>91</v>
      </c>
      <c r="AW177" s="14" t="s">
        <v>37</v>
      </c>
      <c r="AX177" s="14" t="s">
        <v>78</v>
      </c>
      <c r="AY177" s="224" t="s">
        <v>443</v>
      </c>
    </row>
    <row r="178" spans="1:65" s="14" customFormat="1">
      <c r="B178" s="214"/>
      <c r="C178" s="215"/>
      <c r="D178" s="205" t="s">
        <v>453</v>
      </c>
      <c r="E178" s="216" t="s">
        <v>19</v>
      </c>
      <c r="F178" s="217" t="s">
        <v>9254</v>
      </c>
      <c r="G178" s="215"/>
      <c r="H178" s="218">
        <v>655.07000000000005</v>
      </c>
      <c r="I178" s="219"/>
      <c r="J178" s="215"/>
      <c r="K178" s="215"/>
      <c r="L178" s="220"/>
      <c r="M178" s="221"/>
      <c r="N178" s="222"/>
      <c r="O178" s="222"/>
      <c r="P178" s="222"/>
      <c r="Q178" s="222"/>
      <c r="R178" s="222"/>
      <c r="S178" s="222"/>
      <c r="T178" s="223"/>
      <c r="AT178" s="224" t="s">
        <v>453</v>
      </c>
      <c r="AU178" s="224" t="s">
        <v>91</v>
      </c>
      <c r="AV178" s="14" t="s">
        <v>91</v>
      </c>
      <c r="AW178" s="14" t="s">
        <v>37</v>
      </c>
      <c r="AX178" s="14" t="s">
        <v>78</v>
      </c>
      <c r="AY178" s="224" t="s">
        <v>443</v>
      </c>
    </row>
    <row r="179" spans="1:65" s="14" customFormat="1">
      <c r="B179" s="214"/>
      <c r="C179" s="215"/>
      <c r="D179" s="205" t="s">
        <v>453</v>
      </c>
      <c r="E179" s="216" t="s">
        <v>19</v>
      </c>
      <c r="F179" s="217" t="s">
        <v>9255</v>
      </c>
      <c r="G179" s="215"/>
      <c r="H179" s="218">
        <v>52.39</v>
      </c>
      <c r="I179" s="219"/>
      <c r="J179" s="215"/>
      <c r="K179" s="215"/>
      <c r="L179" s="220"/>
      <c r="M179" s="221"/>
      <c r="N179" s="222"/>
      <c r="O179" s="222"/>
      <c r="P179" s="222"/>
      <c r="Q179" s="222"/>
      <c r="R179" s="222"/>
      <c r="S179" s="222"/>
      <c r="T179" s="223"/>
      <c r="AT179" s="224" t="s">
        <v>453</v>
      </c>
      <c r="AU179" s="224" t="s">
        <v>91</v>
      </c>
      <c r="AV179" s="14" t="s">
        <v>91</v>
      </c>
      <c r="AW179" s="14" t="s">
        <v>37</v>
      </c>
      <c r="AX179" s="14" t="s">
        <v>78</v>
      </c>
      <c r="AY179" s="224" t="s">
        <v>443</v>
      </c>
    </row>
    <row r="180" spans="1:65" s="14" customFormat="1">
      <c r="B180" s="214"/>
      <c r="C180" s="215"/>
      <c r="D180" s="205" t="s">
        <v>453</v>
      </c>
      <c r="E180" s="216" t="s">
        <v>19</v>
      </c>
      <c r="F180" s="217" t="s">
        <v>9256</v>
      </c>
      <c r="G180" s="215"/>
      <c r="H180" s="218">
        <v>-346.74</v>
      </c>
      <c r="I180" s="219"/>
      <c r="J180" s="215"/>
      <c r="K180" s="215"/>
      <c r="L180" s="220"/>
      <c r="M180" s="221"/>
      <c r="N180" s="222"/>
      <c r="O180" s="222"/>
      <c r="P180" s="222"/>
      <c r="Q180" s="222"/>
      <c r="R180" s="222"/>
      <c r="S180" s="222"/>
      <c r="T180" s="223"/>
      <c r="AT180" s="224" t="s">
        <v>453</v>
      </c>
      <c r="AU180" s="224" t="s">
        <v>91</v>
      </c>
      <c r="AV180" s="14" t="s">
        <v>91</v>
      </c>
      <c r="AW180" s="14" t="s">
        <v>37</v>
      </c>
      <c r="AX180" s="14" t="s">
        <v>78</v>
      </c>
      <c r="AY180" s="224" t="s">
        <v>443</v>
      </c>
    </row>
    <row r="181" spans="1:65" s="15" customFormat="1">
      <c r="B181" s="225"/>
      <c r="C181" s="226"/>
      <c r="D181" s="205" t="s">
        <v>453</v>
      </c>
      <c r="E181" s="227" t="s">
        <v>19</v>
      </c>
      <c r="F181" s="228" t="s">
        <v>456</v>
      </c>
      <c r="G181" s="226"/>
      <c r="H181" s="229">
        <v>589.22</v>
      </c>
      <c r="I181" s="230"/>
      <c r="J181" s="226"/>
      <c r="K181" s="226"/>
      <c r="L181" s="231"/>
      <c r="M181" s="232"/>
      <c r="N181" s="233"/>
      <c r="O181" s="233"/>
      <c r="P181" s="233"/>
      <c r="Q181" s="233"/>
      <c r="R181" s="233"/>
      <c r="S181" s="233"/>
      <c r="T181" s="234"/>
      <c r="AT181" s="235" t="s">
        <v>453</v>
      </c>
      <c r="AU181" s="235" t="s">
        <v>91</v>
      </c>
      <c r="AV181" s="15" t="s">
        <v>449</v>
      </c>
      <c r="AW181" s="15" t="s">
        <v>37</v>
      </c>
      <c r="AX181" s="15" t="s">
        <v>85</v>
      </c>
      <c r="AY181" s="235" t="s">
        <v>443</v>
      </c>
    </row>
    <row r="182" spans="1:65" s="2" customFormat="1" ht="16.5" customHeight="1">
      <c r="A182" s="37"/>
      <c r="B182" s="38"/>
      <c r="C182" s="247" t="s">
        <v>623</v>
      </c>
      <c r="D182" s="247" t="s">
        <v>731</v>
      </c>
      <c r="E182" s="248" t="s">
        <v>7536</v>
      </c>
      <c r="F182" s="249" t="s">
        <v>7537</v>
      </c>
      <c r="G182" s="250" t="s">
        <v>711</v>
      </c>
      <c r="H182" s="251">
        <v>14.66</v>
      </c>
      <c r="I182" s="252"/>
      <c r="J182" s="253">
        <f>ROUND(I182*H182,2)</f>
        <v>0</v>
      </c>
      <c r="K182" s="249" t="s">
        <v>7502</v>
      </c>
      <c r="L182" s="254"/>
      <c r="M182" s="255" t="s">
        <v>19</v>
      </c>
      <c r="N182" s="256" t="s">
        <v>49</v>
      </c>
      <c r="O182" s="67"/>
      <c r="P182" s="194">
        <f>O182*H182</f>
        <v>0</v>
      </c>
      <c r="Q182" s="194">
        <v>1</v>
      </c>
      <c r="R182" s="194">
        <f>Q182*H182</f>
        <v>14.66</v>
      </c>
      <c r="S182" s="194">
        <v>0</v>
      </c>
      <c r="T182" s="195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196" t="s">
        <v>495</v>
      </c>
      <c r="AT182" s="196" t="s">
        <v>731</v>
      </c>
      <c r="AU182" s="196" t="s">
        <v>91</v>
      </c>
      <c r="AY182" s="20" t="s">
        <v>443</v>
      </c>
      <c r="BE182" s="197">
        <f>IF(N182="základní",J182,0)</f>
        <v>0</v>
      </c>
      <c r="BF182" s="197">
        <f>IF(N182="snížená",J182,0)</f>
        <v>0</v>
      </c>
      <c r="BG182" s="197">
        <f>IF(N182="zákl. přenesená",J182,0)</f>
        <v>0</v>
      </c>
      <c r="BH182" s="197">
        <f>IF(N182="sníž. přenesená",J182,0)</f>
        <v>0</v>
      </c>
      <c r="BI182" s="197">
        <f>IF(N182="nulová",J182,0)</f>
        <v>0</v>
      </c>
      <c r="BJ182" s="20" t="s">
        <v>85</v>
      </c>
      <c r="BK182" s="197">
        <f>ROUND(I182*H182,2)</f>
        <v>0</v>
      </c>
      <c r="BL182" s="20" t="s">
        <v>449</v>
      </c>
      <c r="BM182" s="196" t="s">
        <v>9257</v>
      </c>
    </row>
    <row r="183" spans="1:65" s="13" customFormat="1">
      <c r="B183" s="203"/>
      <c r="C183" s="204"/>
      <c r="D183" s="205" t="s">
        <v>453</v>
      </c>
      <c r="E183" s="206" t="s">
        <v>19</v>
      </c>
      <c r="F183" s="207" t="s">
        <v>9258</v>
      </c>
      <c r="G183" s="204"/>
      <c r="H183" s="206" t="s">
        <v>19</v>
      </c>
      <c r="I183" s="208"/>
      <c r="J183" s="204"/>
      <c r="K183" s="204"/>
      <c r="L183" s="209"/>
      <c r="M183" s="210"/>
      <c r="N183" s="211"/>
      <c r="O183" s="211"/>
      <c r="P183" s="211"/>
      <c r="Q183" s="211"/>
      <c r="R183" s="211"/>
      <c r="S183" s="211"/>
      <c r="T183" s="212"/>
      <c r="AT183" s="213" t="s">
        <v>453</v>
      </c>
      <c r="AU183" s="213" t="s">
        <v>91</v>
      </c>
      <c r="AV183" s="13" t="s">
        <v>85</v>
      </c>
      <c r="AW183" s="13" t="s">
        <v>37</v>
      </c>
      <c r="AX183" s="13" t="s">
        <v>78</v>
      </c>
      <c r="AY183" s="213" t="s">
        <v>443</v>
      </c>
    </row>
    <row r="184" spans="1:65" s="14" customFormat="1">
      <c r="B184" s="214"/>
      <c r="C184" s="215"/>
      <c r="D184" s="205" t="s">
        <v>453</v>
      </c>
      <c r="E184" s="216" t="s">
        <v>19</v>
      </c>
      <c r="F184" s="217" t="s">
        <v>9259</v>
      </c>
      <c r="G184" s="215"/>
      <c r="H184" s="218">
        <v>20.824999999999999</v>
      </c>
      <c r="I184" s="219"/>
      <c r="J184" s="215"/>
      <c r="K184" s="215"/>
      <c r="L184" s="220"/>
      <c r="M184" s="221"/>
      <c r="N184" s="222"/>
      <c r="O184" s="222"/>
      <c r="P184" s="222"/>
      <c r="Q184" s="222"/>
      <c r="R184" s="222"/>
      <c r="S184" s="222"/>
      <c r="T184" s="223"/>
      <c r="AT184" s="224" t="s">
        <v>453</v>
      </c>
      <c r="AU184" s="224" t="s">
        <v>91</v>
      </c>
      <c r="AV184" s="14" t="s">
        <v>91</v>
      </c>
      <c r="AW184" s="14" t="s">
        <v>37</v>
      </c>
      <c r="AX184" s="14" t="s">
        <v>78</v>
      </c>
      <c r="AY184" s="224" t="s">
        <v>443</v>
      </c>
    </row>
    <row r="185" spans="1:65" s="14" customFormat="1">
      <c r="B185" s="214"/>
      <c r="C185" s="215"/>
      <c r="D185" s="205" t="s">
        <v>453</v>
      </c>
      <c r="E185" s="216" t="s">
        <v>19</v>
      </c>
      <c r="F185" s="217" t="s">
        <v>9260</v>
      </c>
      <c r="G185" s="215"/>
      <c r="H185" s="218">
        <v>-1.236</v>
      </c>
      <c r="I185" s="219"/>
      <c r="J185" s="215"/>
      <c r="K185" s="215"/>
      <c r="L185" s="220"/>
      <c r="M185" s="221"/>
      <c r="N185" s="222"/>
      <c r="O185" s="222"/>
      <c r="P185" s="222"/>
      <c r="Q185" s="222"/>
      <c r="R185" s="222"/>
      <c r="S185" s="222"/>
      <c r="T185" s="223"/>
      <c r="AT185" s="224" t="s">
        <v>453</v>
      </c>
      <c r="AU185" s="224" t="s">
        <v>91</v>
      </c>
      <c r="AV185" s="14" t="s">
        <v>91</v>
      </c>
      <c r="AW185" s="14" t="s">
        <v>37</v>
      </c>
      <c r="AX185" s="14" t="s">
        <v>78</v>
      </c>
      <c r="AY185" s="224" t="s">
        <v>443</v>
      </c>
    </row>
    <row r="186" spans="1:65" s="14" customFormat="1">
      <c r="B186" s="214"/>
      <c r="C186" s="215"/>
      <c r="D186" s="205" t="s">
        <v>453</v>
      </c>
      <c r="E186" s="216" t="s">
        <v>19</v>
      </c>
      <c r="F186" s="217" t="s">
        <v>9261</v>
      </c>
      <c r="G186" s="215"/>
      <c r="H186" s="218">
        <v>-10.324999999999999</v>
      </c>
      <c r="I186" s="219"/>
      <c r="J186" s="215"/>
      <c r="K186" s="215"/>
      <c r="L186" s="220"/>
      <c r="M186" s="221"/>
      <c r="N186" s="222"/>
      <c r="O186" s="222"/>
      <c r="P186" s="222"/>
      <c r="Q186" s="222"/>
      <c r="R186" s="222"/>
      <c r="S186" s="222"/>
      <c r="T186" s="223"/>
      <c r="AT186" s="224" t="s">
        <v>453</v>
      </c>
      <c r="AU186" s="224" t="s">
        <v>91</v>
      </c>
      <c r="AV186" s="14" t="s">
        <v>91</v>
      </c>
      <c r="AW186" s="14" t="s">
        <v>37</v>
      </c>
      <c r="AX186" s="14" t="s">
        <v>78</v>
      </c>
      <c r="AY186" s="224" t="s">
        <v>443</v>
      </c>
    </row>
    <row r="187" spans="1:65" s="14" customFormat="1">
      <c r="B187" s="214"/>
      <c r="C187" s="215"/>
      <c r="D187" s="205" t="s">
        <v>453</v>
      </c>
      <c r="E187" s="216" t="s">
        <v>19</v>
      </c>
      <c r="F187" s="217" t="s">
        <v>9262</v>
      </c>
      <c r="G187" s="215"/>
      <c r="H187" s="218">
        <v>-1.925</v>
      </c>
      <c r="I187" s="219"/>
      <c r="J187" s="215"/>
      <c r="K187" s="215"/>
      <c r="L187" s="220"/>
      <c r="M187" s="221"/>
      <c r="N187" s="222"/>
      <c r="O187" s="222"/>
      <c r="P187" s="222"/>
      <c r="Q187" s="222"/>
      <c r="R187" s="222"/>
      <c r="S187" s="222"/>
      <c r="T187" s="223"/>
      <c r="AT187" s="224" t="s">
        <v>453</v>
      </c>
      <c r="AU187" s="224" t="s">
        <v>91</v>
      </c>
      <c r="AV187" s="14" t="s">
        <v>91</v>
      </c>
      <c r="AW187" s="14" t="s">
        <v>37</v>
      </c>
      <c r="AX187" s="14" t="s">
        <v>78</v>
      </c>
      <c r="AY187" s="224" t="s">
        <v>443</v>
      </c>
    </row>
    <row r="188" spans="1:65" s="16" customFormat="1">
      <c r="B188" s="236"/>
      <c r="C188" s="237"/>
      <c r="D188" s="205" t="s">
        <v>453</v>
      </c>
      <c r="E188" s="238" t="s">
        <v>19</v>
      </c>
      <c r="F188" s="239" t="s">
        <v>581</v>
      </c>
      <c r="G188" s="237"/>
      <c r="H188" s="240">
        <v>7.3389999999999995</v>
      </c>
      <c r="I188" s="241"/>
      <c r="J188" s="237"/>
      <c r="K188" s="237"/>
      <c r="L188" s="242"/>
      <c r="M188" s="243"/>
      <c r="N188" s="244"/>
      <c r="O188" s="244"/>
      <c r="P188" s="244"/>
      <c r="Q188" s="244"/>
      <c r="R188" s="244"/>
      <c r="S188" s="244"/>
      <c r="T188" s="245"/>
      <c r="AT188" s="246" t="s">
        <v>453</v>
      </c>
      <c r="AU188" s="246" t="s">
        <v>91</v>
      </c>
      <c r="AV188" s="16" t="s">
        <v>98</v>
      </c>
      <c r="AW188" s="16" t="s">
        <v>37</v>
      </c>
      <c r="AX188" s="16" t="s">
        <v>78</v>
      </c>
      <c r="AY188" s="246" t="s">
        <v>443</v>
      </c>
    </row>
    <row r="189" spans="1:65" s="14" customFormat="1">
      <c r="B189" s="214"/>
      <c r="C189" s="215"/>
      <c r="D189" s="205" t="s">
        <v>453</v>
      </c>
      <c r="E189" s="216" t="s">
        <v>19</v>
      </c>
      <c r="F189" s="217" t="s">
        <v>9263</v>
      </c>
      <c r="G189" s="215"/>
      <c r="H189" s="218">
        <v>14.66</v>
      </c>
      <c r="I189" s="219"/>
      <c r="J189" s="215"/>
      <c r="K189" s="215"/>
      <c r="L189" s="220"/>
      <c r="M189" s="221"/>
      <c r="N189" s="222"/>
      <c r="O189" s="222"/>
      <c r="P189" s="222"/>
      <c r="Q189" s="222"/>
      <c r="R189" s="222"/>
      <c r="S189" s="222"/>
      <c r="T189" s="223"/>
      <c r="AT189" s="224" t="s">
        <v>453</v>
      </c>
      <c r="AU189" s="224" t="s">
        <v>91</v>
      </c>
      <c r="AV189" s="14" t="s">
        <v>91</v>
      </c>
      <c r="AW189" s="14" t="s">
        <v>37</v>
      </c>
      <c r="AX189" s="14" t="s">
        <v>85</v>
      </c>
      <c r="AY189" s="224" t="s">
        <v>443</v>
      </c>
    </row>
    <row r="190" spans="1:65" s="2" customFormat="1" ht="66.75" customHeight="1">
      <c r="A190" s="37"/>
      <c r="B190" s="38"/>
      <c r="C190" s="185" t="s">
        <v>628</v>
      </c>
      <c r="D190" s="185" t="s">
        <v>445</v>
      </c>
      <c r="E190" s="186" t="s">
        <v>8943</v>
      </c>
      <c r="F190" s="187" t="s">
        <v>8944</v>
      </c>
      <c r="G190" s="188" t="s">
        <v>181</v>
      </c>
      <c r="H190" s="189">
        <v>197.43</v>
      </c>
      <c r="I190" s="190"/>
      <c r="J190" s="191">
        <f>ROUND(I190*H190,2)</f>
        <v>0</v>
      </c>
      <c r="K190" s="187" t="s">
        <v>7502</v>
      </c>
      <c r="L190" s="42"/>
      <c r="M190" s="192" t="s">
        <v>19</v>
      </c>
      <c r="N190" s="193" t="s">
        <v>49</v>
      </c>
      <c r="O190" s="67"/>
      <c r="P190" s="194">
        <f>O190*H190</f>
        <v>0</v>
      </c>
      <c r="Q190" s="194">
        <v>0</v>
      </c>
      <c r="R190" s="194">
        <f>Q190*H190</f>
        <v>0</v>
      </c>
      <c r="S190" s="194">
        <v>0</v>
      </c>
      <c r="T190" s="195">
        <f>S190*H190</f>
        <v>0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196" t="s">
        <v>449</v>
      </c>
      <c r="AT190" s="196" t="s">
        <v>445</v>
      </c>
      <c r="AU190" s="196" t="s">
        <v>91</v>
      </c>
      <c r="AY190" s="20" t="s">
        <v>443</v>
      </c>
      <c r="BE190" s="197">
        <f>IF(N190="základní",J190,0)</f>
        <v>0</v>
      </c>
      <c r="BF190" s="197">
        <f>IF(N190="snížená",J190,0)</f>
        <v>0</v>
      </c>
      <c r="BG190" s="197">
        <f>IF(N190="zákl. přenesená",J190,0)</f>
        <v>0</v>
      </c>
      <c r="BH190" s="197">
        <f>IF(N190="sníž. přenesená",J190,0)</f>
        <v>0</v>
      </c>
      <c r="BI190" s="197">
        <f>IF(N190="nulová",J190,0)</f>
        <v>0</v>
      </c>
      <c r="BJ190" s="20" t="s">
        <v>85</v>
      </c>
      <c r="BK190" s="197">
        <f>ROUND(I190*H190,2)</f>
        <v>0</v>
      </c>
      <c r="BL190" s="20" t="s">
        <v>449</v>
      </c>
      <c r="BM190" s="196" t="s">
        <v>9264</v>
      </c>
    </row>
    <row r="191" spans="1:65" s="2" customFormat="1">
      <c r="A191" s="37"/>
      <c r="B191" s="38"/>
      <c r="C191" s="39"/>
      <c r="D191" s="198" t="s">
        <v>451</v>
      </c>
      <c r="E191" s="39"/>
      <c r="F191" s="199" t="s">
        <v>8946</v>
      </c>
      <c r="G191" s="39"/>
      <c r="H191" s="39"/>
      <c r="I191" s="200"/>
      <c r="J191" s="39"/>
      <c r="K191" s="39"/>
      <c r="L191" s="42"/>
      <c r="M191" s="201"/>
      <c r="N191" s="202"/>
      <c r="O191" s="67"/>
      <c r="P191" s="67"/>
      <c r="Q191" s="67"/>
      <c r="R191" s="67"/>
      <c r="S191" s="67"/>
      <c r="T191" s="68"/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T191" s="20" t="s">
        <v>451</v>
      </c>
      <c r="AU191" s="20" t="s">
        <v>91</v>
      </c>
    </row>
    <row r="192" spans="1:65" s="2" customFormat="1" ht="16.5" customHeight="1">
      <c r="A192" s="37"/>
      <c r="B192" s="38"/>
      <c r="C192" s="247" t="s">
        <v>633</v>
      </c>
      <c r="D192" s="247" t="s">
        <v>731</v>
      </c>
      <c r="E192" s="248" t="s">
        <v>7544</v>
      </c>
      <c r="F192" s="249" t="s">
        <v>7545</v>
      </c>
      <c r="G192" s="250" t="s">
        <v>711</v>
      </c>
      <c r="H192" s="251">
        <v>346.06</v>
      </c>
      <c r="I192" s="252"/>
      <c r="J192" s="253">
        <f>ROUND(I192*H192,2)</f>
        <v>0</v>
      </c>
      <c r="K192" s="249" t="s">
        <v>7502</v>
      </c>
      <c r="L192" s="254"/>
      <c r="M192" s="255" t="s">
        <v>19</v>
      </c>
      <c r="N192" s="256" t="s">
        <v>49</v>
      </c>
      <c r="O192" s="67"/>
      <c r="P192" s="194">
        <f>O192*H192</f>
        <v>0</v>
      </c>
      <c r="Q192" s="194">
        <v>1</v>
      </c>
      <c r="R192" s="194">
        <f>Q192*H192</f>
        <v>346.06</v>
      </c>
      <c r="S192" s="194">
        <v>0</v>
      </c>
      <c r="T192" s="195">
        <f>S192*H192</f>
        <v>0</v>
      </c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R192" s="196" t="s">
        <v>495</v>
      </c>
      <c r="AT192" s="196" t="s">
        <v>731</v>
      </c>
      <c r="AU192" s="196" t="s">
        <v>91</v>
      </c>
      <c r="AY192" s="20" t="s">
        <v>443</v>
      </c>
      <c r="BE192" s="197">
        <f>IF(N192="základní",J192,0)</f>
        <v>0</v>
      </c>
      <c r="BF192" s="197">
        <f>IF(N192="snížená",J192,0)</f>
        <v>0</v>
      </c>
      <c r="BG192" s="197">
        <f>IF(N192="zákl. přenesená",J192,0)</f>
        <v>0</v>
      </c>
      <c r="BH192" s="197">
        <f>IF(N192="sníž. přenesená",J192,0)</f>
        <v>0</v>
      </c>
      <c r="BI192" s="197">
        <f>IF(N192="nulová",J192,0)</f>
        <v>0</v>
      </c>
      <c r="BJ192" s="20" t="s">
        <v>85</v>
      </c>
      <c r="BK192" s="197">
        <f>ROUND(I192*H192,2)</f>
        <v>0</v>
      </c>
      <c r="BL192" s="20" t="s">
        <v>449</v>
      </c>
      <c r="BM192" s="196" t="s">
        <v>9265</v>
      </c>
    </row>
    <row r="193" spans="1:65" s="13" customFormat="1">
      <c r="B193" s="203"/>
      <c r="C193" s="204"/>
      <c r="D193" s="205" t="s">
        <v>453</v>
      </c>
      <c r="E193" s="206" t="s">
        <v>19</v>
      </c>
      <c r="F193" s="207" t="s">
        <v>9266</v>
      </c>
      <c r="G193" s="204"/>
      <c r="H193" s="206" t="s">
        <v>19</v>
      </c>
      <c r="I193" s="208"/>
      <c r="J193" s="204"/>
      <c r="K193" s="204"/>
      <c r="L193" s="209"/>
      <c r="M193" s="210"/>
      <c r="N193" s="211"/>
      <c r="O193" s="211"/>
      <c r="P193" s="211"/>
      <c r="Q193" s="211"/>
      <c r="R193" s="211"/>
      <c r="S193" s="211"/>
      <c r="T193" s="212"/>
      <c r="AT193" s="213" t="s">
        <v>453</v>
      </c>
      <c r="AU193" s="213" t="s">
        <v>91</v>
      </c>
      <c r="AV193" s="13" t="s">
        <v>85</v>
      </c>
      <c r="AW193" s="13" t="s">
        <v>37</v>
      </c>
      <c r="AX193" s="13" t="s">
        <v>78</v>
      </c>
      <c r="AY193" s="213" t="s">
        <v>443</v>
      </c>
    </row>
    <row r="194" spans="1:65" s="14" customFormat="1">
      <c r="B194" s="214"/>
      <c r="C194" s="215"/>
      <c r="D194" s="205" t="s">
        <v>453</v>
      </c>
      <c r="E194" s="216" t="s">
        <v>19</v>
      </c>
      <c r="F194" s="217" t="s">
        <v>9267</v>
      </c>
      <c r="G194" s="215"/>
      <c r="H194" s="218">
        <v>18.585000000000001</v>
      </c>
      <c r="I194" s="219"/>
      <c r="J194" s="215"/>
      <c r="K194" s="215"/>
      <c r="L194" s="220"/>
      <c r="M194" s="221"/>
      <c r="N194" s="222"/>
      <c r="O194" s="222"/>
      <c r="P194" s="222"/>
      <c r="Q194" s="222"/>
      <c r="R194" s="222"/>
      <c r="S194" s="222"/>
      <c r="T194" s="223"/>
      <c r="AT194" s="224" t="s">
        <v>453</v>
      </c>
      <c r="AU194" s="224" t="s">
        <v>91</v>
      </c>
      <c r="AV194" s="14" t="s">
        <v>91</v>
      </c>
      <c r="AW194" s="14" t="s">
        <v>37</v>
      </c>
      <c r="AX194" s="14" t="s">
        <v>78</v>
      </c>
      <c r="AY194" s="224" t="s">
        <v>443</v>
      </c>
    </row>
    <row r="195" spans="1:65" s="14" customFormat="1">
      <c r="B195" s="214"/>
      <c r="C195" s="215"/>
      <c r="D195" s="205" t="s">
        <v>453</v>
      </c>
      <c r="E195" s="216" t="s">
        <v>19</v>
      </c>
      <c r="F195" s="217" t="s">
        <v>9268</v>
      </c>
      <c r="G195" s="215"/>
      <c r="H195" s="218">
        <v>27.495000000000001</v>
      </c>
      <c r="I195" s="219"/>
      <c r="J195" s="215"/>
      <c r="K195" s="215"/>
      <c r="L195" s="220"/>
      <c r="M195" s="221"/>
      <c r="N195" s="222"/>
      <c r="O195" s="222"/>
      <c r="P195" s="222"/>
      <c r="Q195" s="222"/>
      <c r="R195" s="222"/>
      <c r="S195" s="222"/>
      <c r="T195" s="223"/>
      <c r="AT195" s="224" t="s">
        <v>453</v>
      </c>
      <c r="AU195" s="224" t="s">
        <v>91</v>
      </c>
      <c r="AV195" s="14" t="s">
        <v>91</v>
      </c>
      <c r="AW195" s="14" t="s">
        <v>37</v>
      </c>
      <c r="AX195" s="14" t="s">
        <v>78</v>
      </c>
      <c r="AY195" s="224" t="s">
        <v>443</v>
      </c>
    </row>
    <row r="196" spans="1:65" s="13" customFormat="1">
      <c r="B196" s="203"/>
      <c r="C196" s="204"/>
      <c r="D196" s="205" t="s">
        <v>453</v>
      </c>
      <c r="E196" s="206" t="s">
        <v>19</v>
      </c>
      <c r="F196" s="207" t="s">
        <v>9269</v>
      </c>
      <c r="G196" s="204"/>
      <c r="H196" s="206" t="s">
        <v>19</v>
      </c>
      <c r="I196" s="208"/>
      <c r="J196" s="204"/>
      <c r="K196" s="204"/>
      <c r="L196" s="209"/>
      <c r="M196" s="210"/>
      <c r="N196" s="211"/>
      <c r="O196" s="211"/>
      <c r="P196" s="211"/>
      <c r="Q196" s="211"/>
      <c r="R196" s="211"/>
      <c r="S196" s="211"/>
      <c r="T196" s="212"/>
      <c r="AT196" s="213" t="s">
        <v>453</v>
      </c>
      <c r="AU196" s="213" t="s">
        <v>91</v>
      </c>
      <c r="AV196" s="13" t="s">
        <v>85</v>
      </c>
      <c r="AW196" s="13" t="s">
        <v>37</v>
      </c>
      <c r="AX196" s="13" t="s">
        <v>78</v>
      </c>
      <c r="AY196" s="213" t="s">
        <v>443</v>
      </c>
    </row>
    <row r="197" spans="1:65" s="14" customFormat="1">
      <c r="B197" s="214"/>
      <c r="C197" s="215"/>
      <c r="D197" s="205" t="s">
        <v>453</v>
      </c>
      <c r="E197" s="216" t="s">
        <v>19</v>
      </c>
      <c r="F197" s="217" t="s">
        <v>9270</v>
      </c>
      <c r="G197" s="215"/>
      <c r="H197" s="218">
        <v>26.32</v>
      </c>
      <c r="I197" s="219"/>
      <c r="J197" s="215"/>
      <c r="K197" s="215"/>
      <c r="L197" s="220"/>
      <c r="M197" s="221"/>
      <c r="N197" s="222"/>
      <c r="O197" s="222"/>
      <c r="P197" s="222"/>
      <c r="Q197" s="222"/>
      <c r="R197" s="222"/>
      <c r="S197" s="222"/>
      <c r="T197" s="223"/>
      <c r="AT197" s="224" t="s">
        <v>453</v>
      </c>
      <c r="AU197" s="224" t="s">
        <v>91</v>
      </c>
      <c r="AV197" s="14" t="s">
        <v>91</v>
      </c>
      <c r="AW197" s="14" t="s">
        <v>37</v>
      </c>
      <c r="AX197" s="14" t="s">
        <v>78</v>
      </c>
      <c r="AY197" s="224" t="s">
        <v>443</v>
      </c>
    </row>
    <row r="198" spans="1:65" s="14" customFormat="1">
      <c r="B198" s="214"/>
      <c r="C198" s="215"/>
      <c r="D198" s="205" t="s">
        <v>453</v>
      </c>
      <c r="E198" s="216" t="s">
        <v>19</v>
      </c>
      <c r="F198" s="217" t="s">
        <v>9271</v>
      </c>
      <c r="G198" s="215"/>
      <c r="H198" s="218">
        <v>100.62</v>
      </c>
      <c r="I198" s="219"/>
      <c r="J198" s="215"/>
      <c r="K198" s="215"/>
      <c r="L198" s="220"/>
      <c r="M198" s="221"/>
      <c r="N198" s="222"/>
      <c r="O198" s="222"/>
      <c r="P198" s="222"/>
      <c r="Q198" s="222"/>
      <c r="R198" s="222"/>
      <c r="S198" s="222"/>
      <c r="T198" s="223"/>
      <c r="AT198" s="224" t="s">
        <v>453</v>
      </c>
      <c r="AU198" s="224" t="s">
        <v>91</v>
      </c>
      <c r="AV198" s="14" t="s">
        <v>91</v>
      </c>
      <c r="AW198" s="14" t="s">
        <v>37</v>
      </c>
      <c r="AX198" s="14" t="s">
        <v>78</v>
      </c>
      <c r="AY198" s="224" t="s">
        <v>443</v>
      </c>
    </row>
    <row r="199" spans="1:65" s="16" customFormat="1">
      <c r="B199" s="236"/>
      <c r="C199" s="237"/>
      <c r="D199" s="205" t="s">
        <v>453</v>
      </c>
      <c r="E199" s="238" t="s">
        <v>19</v>
      </c>
      <c r="F199" s="239" t="s">
        <v>581</v>
      </c>
      <c r="G199" s="237"/>
      <c r="H199" s="240">
        <v>173.02</v>
      </c>
      <c r="I199" s="241"/>
      <c r="J199" s="237"/>
      <c r="K199" s="237"/>
      <c r="L199" s="242"/>
      <c r="M199" s="243"/>
      <c r="N199" s="244"/>
      <c r="O199" s="244"/>
      <c r="P199" s="244"/>
      <c r="Q199" s="244"/>
      <c r="R199" s="244"/>
      <c r="S199" s="244"/>
      <c r="T199" s="245"/>
      <c r="AT199" s="246" t="s">
        <v>453</v>
      </c>
      <c r="AU199" s="246" t="s">
        <v>91</v>
      </c>
      <c r="AV199" s="16" t="s">
        <v>98</v>
      </c>
      <c r="AW199" s="16" t="s">
        <v>37</v>
      </c>
      <c r="AX199" s="16" t="s">
        <v>78</v>
      </c>
      <c r="AY199" s="246" t="s">
        <v>443</v>
      </c>
    </row>
    <row r="200" spans="1:65" s="14" customFormat="1">
      <c r="B200" s="214"/>
      <c r="C200" s="215"/>
      <c r="D200" s="205" t="s">
        <v>453</v>
      </c>
      <c r="E200" s="216" t="s">
        <v>19</v>
      </c>
      <c r="F200" s="217" t="s">
        <v>9272</v>
      </c>
      <c r="G200" s="215"/>
      <c r="H200" s="218">
        <v>346.06</v>
      </c>
      <c r="I200" s="219"/>
      <c r="J200" s="215"/>
      <c r="K200" s="215"/>
      <c r="L200" s="220"/>
      <c r="M200" s="221"/>
      <c r="N200" s="222"/>
      <c r="O200" s="222"/>
      <c r="P200" s="222"/>
      <c r="Q200" s="222"/>
      <c r="R200" s="222"/>
      <c r="S200" s="222"/>
      <c r="T200" s="223"/>
      <c r="AT200" s="224" t="s">
        <v>453</v>
      </c>
      <c r="AU200" s="224" t="s">
        <v>91</v>
      </c>
      <c r="AV200" s="14" t="s">
        <v>91</v>
      </c>
      <c r="AW200" s="14" t="s">
        <v>37</v>
      </c>
      <c r="AX200" s="14" t="s">
        <v>85</v>
      </c>
      <c r="AY200" s="224" t="s">
        <v>443</v>
      </c>
    </row>
    <row r="201" spans="1:65" s="2" customFormat="1" ht="16.5" customHeight="1">
      <c r="A201" s="37"/>
      <c r="B201" s="38"/>
      <c r="C201" s="247" t="s">
        <v>642</v>
      </c>
      <c r="D201" s="247" t="s">
        <v>731</v>
      </c>
      <c r="E201" s="248" t="s">
        <v>9273</v>
      </c>
      <c r="F201" s="249" t="s">
        <v>9274</v>
      </c>
      <c r="G201" s="250" t="s">
        <v>711</v>
      </c>
      <c r="H201" s="251">
        <v>48.8</v>
      </c>
      <c r="I201" s="252"/>
      <c r="J201" s="253">
        <f>ROUND(I201*H201,2)</f>
        <v>0</v>
      </c>
      <c r="K201" s="249" t="s">
        <v>7502</v>
      </c>
      <c r="L201" s="254"/>
      <c r="M201" s="255" t="s">
        <v>19</v>
      </c>
      <c r="N201" s="256" t="s">
        <v>49</v>
      </c>
      <c r="O201" s="67"/>
      <c r="P201" s="194">
        <f>O201*H201</f>
        <v>0</v>
      </c>
      <c r="Q201" s="194">
        <v>1</v>
      </c>
      <c r="R201" s="194">
        <f>Q201*H201</f>
        <v>48.8</v>
      </c>
      <c r="S201" s="194">
        <v>0</v>
      </c>
      <c r="T201" s="195">
        <f>S201*H201</f>
        <v>0</v>
      </c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R201" s="196" t="s">
        <v>495</v>
      </c>
      <c r="AT201" s="196" t="s">
        <v>731</v>
      </c>
      <c r="AU201" s="196" t="s">
        <v>91</v>
      </c>
      <c r="AY201" s="20" t="s">
        <v>443</v>
      </c>
      <c r="BE201" s="197">
        <f>IF(N201="základní",J201,0)</f>
        <v>0</v>
      </c>
      <c r="BF201" s="197">
        <f>IF(N201="snížená",J201,0)</f>
        <v>0</v>
      </c>
      <c r="BG201" s="197">
        <f>IF(N201="zákl. přenesená",J201,0)</f>
        <v>0</v>
      </c>
      <c r="BH201" s="197">
        <f>IF(N201="sníž. přenesená",J201,0)</f>
        <v>0</v>
      </c>
      <c r="BI201" s="197">
        <f>IF(N201="nulová",J201,0)</f>
        <v>0</v>
      </c>
      <c r="BJ201" s="20" t="s">
        <v>85</v>
      </c>
      <c r="BK201" s="197">
        <f>ROUND(I201*H201,2)</f>
        <v>0</v>
      </c>
      <c r="BL201" s="20" t="s">
        <v>449</v>
      </c>
      <c r="BM201" s="196" t="s">
        <v>9275</v>
      </c>
    </row>
    <row r="202" spans="1:65" s="14" customFormat="1">
      <c r="B202" s="214"/>
      <c r="C202" s="215"/>
      <c r="D202" s="205" t="s">
        <v>453</v>
      </c>
      <c r="E202" s="216" t="s">
        <v>19</v>
      </c>
      <c r="F202" s="217" t="s">
        <v>9276</v>
      </c>
      <c r="G202" s="215"/>
      <c r="H202" s="218">
        <v>13.8</v>
      </c>
      <c r="I202" s="219"/>
      <c r="J202" s="215"/>
      <c r="K202" s="215"/>
      <c r="L202" s="220"/>
      <c r="M202" s="221"/>
      <c r="N202" s="222"/>
      <c r="O202" s="222"/>
      <c r="P202" s="222"/>
      <c r="Q202" s="222"/>
      <c r="R202" s="222"/>
      <c r="S202" s="222"/>
      <c r="T202" s="223"/>
      <c r="AT202" s="224" t="s">
        <v>453</v>
      </c>
      <c r="AU202" s="224" t="s">
        <v>91</v>
      </c>
      <c r="AV202" s="14" t="s">
        <v>91</v>
      </c>
      <c r="AW202" s="14" t="s">
        <v>37</v>
      </c>
      <c r="AX202" s="14" t="s">
        <v>78</v>
      </c>
      <c r="AY202" s="224" t="s">
        <v>443</v>
      </c>
    </row>
    <row r="203" spans="1:65" s="14" customFormat="1">
      <c r="B203" s="214"/>
      <c r="C203" s="215"/>
      <c r="D203" s="205" t="s">
        <v>453</v>
      </c>
      <c r="E203" s="216" t="s">
        <v>19</v>
      </c>
      <c r="F203" s="217" t="s">
        <v>9277</v>
      </c>
      <c r="G203" s="215"/>
      <c r="H203" s="218">
        <v>10.6</v>
      </c>
      <c r="I203" s="219"/>
      <c r="J203" s="215"/>
      <c r="K203" s="215"/>
      <c r="L203" s="220"/>
      <c r="M203" s="221"/>
      <c r="N203" s="222"/>
      <c r="O203" s="222"/>
      <c r="P203" s="222"/>
      <c r="Q203" s="222"/>
      <c r="R203" s="222"/>
      <c r="S203" s="222"/>
      <c r="T203" s="223"/>
      <c r="AT203" s="224" t="s">
        <v>453</v>
      </c>
      <c r="AU203" s="224" t="s">
        <v>91</v>
      </c>
      <c r="AV203" s="14" t="s">
        <v>91</v>
      </c>
      <c r="AW203" s="14" t="s">
        <v>37</v>
      </c>
      <c r="AX203" s="14" t="s">
        <v>78</v>
      </c>
      <c r="AY203" s="224" t="s">
        <v>443</v>
      </c>
    </row>
    <row r="204" spans="1:65" s="16" customFormat="1">
      <c r="B204" s="236"/>
      <c r="C204" s="237"/>
      <c r="D204" s="205" t="s">
        <v>453</v>
      </c>
      <c r="E204" s="238" t="s">
        <v>19</v>
      </c>
      <c r="F204" s="239" t="s">
        <v>581</v>
      </c>
      <c r="G204" s="237"/>
      <c r="H204" s="240">
        <v>24.4</v>
      </c>
      <c r="I204" s="241"/>
      <c r="J204" s="237"/>
      <c r="K204" s="237"/>
      <c r="L204" s="242"/>
      <c r="M204" s="243"/>
      <c r="N204" s="244"/>
      <c r="O204" s="244"/>
      <c r="P204" s="244"/>
      <c r="Q204" s="244"/>
      <c r="R204" s="244"/>
      <c r="S204" s="244"/>
      <c r="T204" s="245"/>
      <c r="AT204" s="246" t="s">
        <v>453</v>
      </c>
      <c r="AU204" s="246" t="s">
        <v>91</v>
      </c>
      <c r="AV204" s="16" t="s">
        <v>98</v>
      </c>
      <c r="AW204" s="16" t="s">
        <v>37</v>
      </c>
      <c r="AX204" s="16" t="s">
        <v>78</v>
      </c>
      <c r="AY204" s="246" t="s">
        <v>443</v>
      </c>
    </row>
    <row r="205" spans="1:65" s="14" customFormat="1">
      <c r="B205" s="214"/>
      <c r="C205" s="215"/>
      <c r="D205" s="205" t="s">
        <v>453</v>
      </c>
      <c r="E205" s="216" t="s">
        <v>19</v>
      </c>
      <c r="F205" s="217" t="s">
        <v>9278</v>
      </c>
      <c r="G205" s="215"/>
      <c r="H205" s="218">
        <v>48.8</v>
      </c>
      <c r="I205" s="219"/>
      <c r="J205" s="215"/>
      <c r="K205" s="215"/>
      <c r="L205" s="220"/>
      <c r="M205" s="221"/>
      <c r="N205" s="222"/>
      <c r="O205" s="222"/>
      <c r="P205" s="222"/>
      <c r="Q205" s="222"/>
      <c r="R205" s="222"/>
      <c r="S205" s="222"/>
      <c r="T205" s="223"/>
      <c r="AT205" s="224" t="s">
        <v>453</v>
      </c>
      <c r="AU205" s="224" t="s">
        <v>91</v>
      </c>
      <c r="AV205" s="14" t="s">
        <v>91</v>
      </c>
      <c r="AW205" s="14" t="s">
        <v>37</v>
      </c>
      <c r="AX205" s="14" t="s">
        <v>85</v>
      </c>
      <c r="AY205" s="224" t="s">
        <v>443</v>
      </c>
    </row>
    <row r="206" spans="1:65" s="12" customFormat="1" ht="22.9" customHeight="1">
      <c r="B206" s="169"/>
      <c r="C206" s="170"/>
      <c r="D206" s="171" t="s">
        <v>77</v>
      </c>
      <c r="E206" s="183" t="s">
        <v>449</v>
      </c>
      <c r="F206" s="183" t="s">
        <v>1458</v>
      </c>
      <c r="G206" s="170"/>
      <c r="H206" s="170"/>
      <c r="I206" s="173"/>
      <c r="J206" s="184">
        <f>BK206</f>
        <v>0</v>
      </c>
      <c r="K206" s="170"/>
      <c r="L206" s="175"/>
      <c r="M206" s="176"/>
      <c r="N206" s="177"/>
      <c r="O206" s="177"/>
      <c r="P206" s="178">
        <f>SUM(P207:P228)</f>
        <v>0</v>
      </c>
      <c r="Q206" s="177"/>
      <c r="R206" s="178">
        <f>SUM(R207:R228)</f>
        <v>0.4708</v>
      </c>
      <c r="S206" s="177"/>
      <c r="T206" s="179">
        <f>SUM(T207:T228)</f>
        <v>0</v>
      </c>
      <c r="AR206" s="180" t="s">
        <v>85</v>
      </c>
      <c r="AT206" s="181" t="s">
        <v>77</v>
      </c>
      <c r="AU206" s="181" t="s">
        <v>85</v>
      </c>
      <c r="AY206" s="180" t="s">
        <v>443</v>
      </c>
      <c r="BK206" s="182">
        <f>SUM(BK207:BK228)</f>
        <v>0</v>
      </c>
    </row>
    <row r="207" spans="1:65" s="2" customFormat="1" ht="24.2" customHeight="1">
      <c r="A207" s="37"/>
      <c r="B207" s="38"/>
      <c r="C207" s="185" t="s">
        <v>647</v>
      </c>
      <c r="D207" s="185" t="s">
        <v>445</v>
      </c>
      <c r="E207" s="186" t="s">
        <v>7548</v>
      </c>
      <c r="F207" s="187" t="s">
        <v>7549</v>
      </c>
      <c r="G207" s="188" t="s">
        <v>181</v>
      </c>
      <c r="H207" s="189">
        <v>34.33</v>
      </c>
      <c r="I207" s="190"/>
      <c r="J207" s="191">
        <f>ROUND(I207*H207,2)</f>
        <v>0</v>
      </c>
      <c r="K207" s="187" t="s">
        <v>7502</v>
      </c>
      <c r="L207" s="42"/>
      <c r="M207" s="192" t="s">
        <v>19</v>
      </c>
      <c r="N207" s="193" t="s">
        <v>49</v>
      </c>
      <c r="O207" s="67"/>
      <c r="P207" s="194">
        <f>O207*H207</f>
        <v>0</v>
      </c>
      <c r="Q207" s="194">
        <v>0</v>
      </c>
      <c r="R207" s="194">
        <f>Q207*H207</f>
        <v>0</v>
      </c>
      <c r="S207" s="194">
        <v>0</v>
      </c>
      <c r="T207" s="195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196" t="s">
        <v>449</v>
      </c>
      <c r="AT207" s="196" t="s">
        <v>445</v>
      </c>
      <c r="AU207" s="196" t="s">
        <v>91</v>
      </c>
      <c r="AY207" s="20" t="s">
        <v>443</v>
      </c>
      <c r="BE207" s="197">
        <f>IF(N207="základní",J207,0)</f>
        <v>0</v>
      </c>
      <c r="BF207" s="197">
        <f>IF(N207="snížená",J207,0)</f>
        <v>0</v>
      </c>
      <c r="BG207" s="197">
        <f>IF(N207="zákl. přenesená",J207,0)</f>
        <v>0</v>
      </c>
      <c r="BH207" s="197">
        <f>IF(N207="sníž. přenesená",J207,0)</f>
        <v>0</v>
      </c>
      <c r="BI207" s="197">
        <f>IF(N207="nulová",J207,0)</f>
        <v>0</v>
      </c>
      <c r="BJ207" s="20" t="s">
        <v>85</v>
      </c>
      <c r="BK207" s="197">
        <f>ROUND(I207*H207,2)</f>
        <v>0</v>
      </c>
      <c r="BL207" s="20" t="s">
        <v>449</v>
      </c>
      <c r="BM207" s="196" t="s">
        <v>9279</v>
      </c>
    </row>
    <row r="208" spans="1:65" s="2" customFormat="1">
      <c r="A208" s="37"/>
      <c r="B208" s="38"/>
      <c r="C208" s="39"/>
      <c r="D208" s="198" t="s">
        <v>451</v>
      </c>
      <c r="E208" s="39"/>
      <c r="F208" s="199" t="s">
        <v>7551</v>
      </c>
      <c r="G208" s="39"/>
      <c r="H208" s="39"/>
      <c r="I208" s="200"/>
      <c r="J208" s="39"/>
      <c r="K208" s="39"/>
      <c r="L208" s="42"/>
      <c r="M208" s="201"/>
      <c r="N208" s="202"/>
      <c r="O208" s="67"/>
      <c r="P208" s="67"/>
      <c r="Q208" s="67"/>
      <c r="R208" s="67"/>
      <c r="S208" s="67"/>
      <c r="T208" s="68"/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T208" s="20" t="s">
        <v>451</v>
      </c>
      <c r="AU208" s="20" t="s">
        <v>91</v>
      </c>
    </row>
    <row r="209" spans="1:65" s="2" customFormat="1" ht="33" customHeight="1">
      <c r="A209" s="37"/>
      <c r="B209" s="38"/>
      <c r="C209" s="185" t="s">
        <v>652</v>
      </c>
      <c r="D209" s="185" t="s">
        <v>445</v>
      </c>
      <c r="E209" s="186" t="s">
        <v>8951</v>
      </c>
      <c r="F209" s="187" t="s">
        <v>8952</v>
      </c>
      <c r="G209" s="188" t="s">
        <v>181</v>
      </c>
      <c r="H209" s="189">
        <v>38.32</v>
      </c>
      <c r="I209" s="190"/>
      <c r="J209" s="191">
        <f>ROUND(I209*H209,2)</f>
        <v>0</v>
      </c>
      <c r="K209" s="187" t="s">
        <v>7502</v>
      </c>
      <c r="L209" s="42"/>
      <c r="M209" s="192" t="s">
        <v>19</v>
      </c>
      <c r="N209" s="193" t="s">
        <v>49</v>
      </c>
      <c r="O209" s="67"/>
      <c r="P209" s="194">
        <f>O209*H209</f>
        <v>0</v>
      </c>
      <c r="Q209" s="194">
        <v>0</v>
      </c>
      <c r="R209" s="194">
        <f>Q209*H209</f>
        <v>0</v>
      </c>
      <c r="S209" s="194">
        <v>0</v>
      </c>
      <c r="T209" s="195">
        <f>S209*H209</f>
        <v>0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196" t="s">
        <v>449</v>
      </c>
      <c r="AT209" s="196" t="s">
        <v>445</v>
      </c>
      <c r="AU209" s="196" t="s">
        <v>91</v>
      </c>
      <c r="AY209" s="20" t="s">
        <v>443</v>
      </c>
      <c r="BE209" s="197">
        <f>IF(N209="základní",J209,0)</f>
        <v>0</v>
      </c>
      <c r="BF209" s="197">
        <f>IF(N209="snížená",J209,0)</f>
        <v>0</v>
      </c>
      <c r="BG209" s="197">
        <f>IF(N209="zákl. přenesená",J209,0)</f>
        <v>0</v>
      </c>
      <c r="BH209" s="197">
        <f>IF(N209="sníž. přenesená",J209,0)</f>
        <v>0</v>
      </c>
      <c r="BI209" s="197">
        <f>IF(N209="nulová",J209,0)</f>
        <v>0</v>
      </c>
      <c r="BJ209" s="20" t="s">
        <v>85</v>
      </c>
      <c r="BK209" s="197">
        <f>ROUND(I209*H209,2)</f>
        <v>0</v>
      </c>
      <c r="BL209" s="20" t="s">
        <v>449</v>
      </c>
      <c r="BM209" s="196" t="s">
        <v>9280</v>
      </c>
    </row>
    <row r="210" spans="1:65" s="2" customFormat="1">
      <c r="A210" s="37"/>
      <c r="B210" s="38"/>
      <c r="C210" s="39"/>
      <c r="D210" s="198" t="s">
        <v>451</v>
      </c>
      <c r="E210" s="39"/>
      <c r="F210" s="199" t="s">
        <v>8954</v>
      </c>
      <c r="G210" s="39"/>
      <c r="H210" s="39"/>
      <c r="I210" s="200"/>
      <c r="J210" s="39"/>
      <c r="K210" s="39"/>
      <c r="L210" s="42"/>
      <c r="M210" s="201"/>
      <c r="N210" s="202"/>
      <c r="O210" s="67"/>
      <c r="P210" s="67"/>
      <c r="Q210" s="67"/>
      <c r="R210" s="67"/>
      <c r="S210" s="67"/>
      <c r="T210" s="68"/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T210" s="20" t="s">
        <v>451</v>
      </c>
      <c r="AU210" s="20" t="s">
        <v>91</v>
      </c>
    </row>
    <row r="211" spans="1:65" s="2" customFormat="1" ht="24.2" customHeight="1">
      <c r="A211" s="37"/>
      <c r="B211" s="38"/>
      <c r="C211" s="185" t="s">
        <v>658</v>
      </c>
      <c r="D211" s="185" t="s">
        <v>445</v>
      </c>
      <c r="E211" s="186" t="s">
        <v>9281</v>
      </c>
      <c r="F211" s="187" t="s">
        <v>9282</v>
      </c>
      <c r="G211" s="188" t="s">
        <v>459</v>
      </c>
      <c r="H211" s="189">
        <v>5</v>
      </c>
      <c r="I211" s="190"/>
      <c r="J211" s="191">
        <f>ROUND(I211*H211,2)</f>
        <v>0</v>
      </c>
      <c r="K211" s="187" t="s">
        <v>7502</v>
      </c>
      <c r="L211" s="42"/>
      <c r="M211" s="192" t="s">
        <v>19</v>
      </c>
      <c r="N211" s="193" t="s">
        <v>49</v>
      </c>
      <c r="O211" s="67"/>
      <c r="P211" s="194">
        <f>O211*H211</f>
        <v>0</v>
      </c>
      <c r="Q211" s="194">
        <v>6.6E-3</v>
      </c>
      <c r="R211" s="194">
        <f>Q211*H211</f>
        <v>3.3000000000000002E-2</v>
      </c>
      <c r="S211" s="194">
        <v>0</v>
      </c>
      <c r="T211" s="195">
        <f>S211*H211</f>
        <v>0</v>
      </c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R211" s="196" t="s">
        <v>449</v>
      </c>
      <c r="AT211" s="196" t="s">
        <v>445</v>
      </c>
      <c r="AU211" s="196" t="s">
        <v>91</v>
      </c>
      <c r="AY211" s="20" t="s">
        <v>443</v>
      </c>
      <c r="BE211" s="197">
        <f>IF(N211="základní",J211,0)</f>
        <v>0</v>
      </c>
      <c r="BF211" s="197">
        <f>IF(N211="snížená",J211,0)</f>
        <v>0</v>
      </c>
      <c r="BG211" s="197">
        <f>IF(N211="zákl. přenesená",J211,0)</f>
        <v>0</v>
      </c>
      <c r="BH211" s="197">
        <f>IF(N211="sníž. přenesená",J211,0)</f>
        <v>0</v>
      </c>
      <c r="BI211" s="197">
        <f>IF(N211="nulová",J211,0)</f>
        <v>0</v>
      </c>
      <c r="BJ211" s="20" t="s">
        <v>85</v>
      </c>
      <c r="BK211" s="197">
        <f>ROUND(I211*H211,2)</f>
        <v>0</v>
      </c>
      <c r="BL211" s="20" t="s">
        <v>449</v>
      </c>
      <c r="BM211" s="196" t="s">
        <v>9283</v>
      </c>
    </row>
    <row r="212" spans="1:65" s="2" customFormat="1">
      <c r="A212" s="37"/>
      <c r="B212" s="38"/>
      <c r="C212" s="39"/>
      <c r="D212" s="198" t="s">
        <v>451</v>
      </c>
      <c r="E212" s="39"/>
      <c r="F212" s="199" t="s">
        <v>9284</v>
      </c>
      <c r="G212" s="39"/>
      <c r="H212" s="39"/>
      <c r="I212" s="200"/>
      <c r="J212" s="39"/>
      <c r="K212" s="39"/>
      <c r="L212" s="42"/>
      <c r="M212" s="201"/>
      <c r="N212" s="202"/>
      <c r="O212" s="67"/>
      <c r="P212" s="67"/>
      <c r="Q212" s="67"/>
      <c r="R212" s="67"/>
      <c r="S212" s="67"/>
      <c r="T212" s="68"/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T212" s="20" t="s">
        <v>451</v>
      </c>
      <c r="AU212" s="20" t="s">
        <v>91</v>
      </c>
    </row>
    <row r="213" spans="1:65" s="2" customFormat="1" ht="24.2" customHeight="1">
      <c r="A213" s="37"/>
      <c r="B213" s="38"/>
      <c r="C213" s="247" t="s">
        <v>663</v>
      </c>
      <c r="D213" s="247" t="s">
        <v>731</v>
      </c>
      <c r="E213" s="248" t="s">
        <v>9285</v>
      </c>
      <c r="F213" s="249" t="s">
        <v>9286</v>
      </c>
      <c r="G213" s="250" t="s">
        <v>459</v>
      </c>
      <c r="H213" s="251">
        <v>3</v>
      </c>
      <c r="I213" s="252"/>
      <c r="J213" s="253">
        <f>ROUND(I213*H213,2)</f>
        <v>0</v>
      </c>
      <c r="K213" s="249" t="s">
        <v>7502</v>
      </c>
      <c r="L213" s="254"/>
      <c r="M213" s="255" t="s">
        <v>19</v>
      </c>
      <c r="N213" s="256" t="s">
        <v>49</v>
      </c>
      <c r="O213" s="67"/>
      <c r="P213" s="194">
        <f>O213*H213</f>
        <v>0</v>
      </c>
      <c r="Q213" s="194">
        <v>2.8000000000000001E-2</v>
      </c>
      <c r="R213" s="194">
        <f>Q213*H213</f>
        <v>8.4000000000000005E-2</v>
      </c>
      <c r="S213" s="194">
        <v>0</v>
      </c>
      <c r="T213" s="195">
        <f>S213*H213</f>
        <v>0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196" t="s">
        <v>495</v>
      </c>
      <c r="AT213" s="196" t="s">
        <v>731</v>
      </c>
      <c r="AU213" s="196" t="s">
        <v>91</v>
      </c>
      <c r="AY213" s="20" t="s">
        <v>443</v>
      </c>
      <c r="BE213" s="197">
        <f>IF(N213="základní",J213,0)</f>
        <v>0</v>
      </c>
      <c r="BF213" s="197">
        <f>IF(N213="snížená",J213,0)</f>
        <v>0</v>
      </c>
      <c r="BG213" s="197">
        <f>IF(N213="zákl. přenesená",J213,0)</f>
        <v>0</v>
      </c>
      <c r="BH213" s="197">
        <f>IF(N213="sníž. přenesená",J213,0)</f>
        <v>0</v>
      </c>
      <c r="BI213" s="197">
        <f>IF(N213="nulová",J213,0)</f>
        <v>0</v>
      </c>
      <c r="BJ213" s="20" t="s">
        <v>85</v>
      </c>
      <c r="BK213" s="197">
        <f>ROUND(I213*H213,2)</f>
        <v>0</v>
      </c>
      <c r="BL213" s="20" t="s">
        <v>449</v>
      </c>
      <c r="BM213" s="196" t="s">
        <v>9287</v>
      </c>
    </row>
    <row r="214" spans="1:65" s="14" customFormat="1">
      <c r="B214" s="214"/>
      <c r="C214" s="215"/>
      <c r="D214" s="205" t="s">
        <v>453</v>
      </c>
      <c r="E214" s="216" t="s">
        <v>19</v>
      </c>
      <c r="F214" s="217" t="s">
        <v>9288</v>
      </c>
      <c r="G214" s="215"/>
      <c r="H214" s="218">
        <v>1</v>
      </c>
      <c r="I214" s="219"/>
      <c r="J214" s="215"/>
      <c r="K214" s="215"/>
      <c r="L214" s="220"/>
      <c r="M214" s="221"/>
      <c r="N214" s="222"/>
      <c r="O214" s="222"/>
      <c r="P214" s="222"/>
      <c r="Q214" s="222"/>
      <c r="R214" s="222"/>
      <c r="S214" s="222"/>
      <c r="T214" s="223"/>
      <c r="AT214" s="224" t="s">
        <v>453</v>
      </c>
      <c r="AU214" s="224" t="s">
        <v>91</v>
      </c>
      <c r="AV214" s="14" t="s">
        <v>91</v>
      </c>
      <c r="AW214" s="14" t="s">
        <v>37</v>
      </c>
      <c r="AX214" s="14" t="s">
        <v>78</v>
      </c>
      <c r="AY214" s="224" t="s">
        <v>443</v>
      </c>
    </row>
    <row r="215" spans="1:65" s="14" customFormat="1">
      <c r="B215" s="214"/>
      <c r="C215" s="215"/>
      <c r="D215" s="205" t="s">
        <v>453</v>
      </c>
      <c r="E215" s="216" t="s">
        <v>19</v>
      </c>
      <c r="F215" s="217" t="s">
        <v>9289</v>
      </c>
      <c r="G215" s="215"/>
      <c r="H215" s="218">
        <v>1</v>
      </c>
      <c r="I215" s="219"/>
      <c r="J215" s="215"/>
      <c r="K215" s="215"/>
      <c r="L215" s="220"/>
      <c r="M215" s="221"/>
      <c r="N215" s="222"/>
      <c r="O215" s="222"/>
      <c r="P215" s="222"/>
      <c r="Q215" s="222"/>
      <c r="R215" s="222"/>
      <c r="S215" s="222"/>
      <c r="T215" s="223"/>
      <c r="AT215" s="224" t="s">
        <v>453</v>
      </c>
      <c r="AU215" s="224" t="s">
        <v>91</v>
      </c>
      <c r="AV215" s="14" t="s">
        <v>91</v>
      </c>
      <c r="AW215" s="14" t="s">
        <v>37</v>
      </c>
      <c r="AX215" s="14" t="s">
        <v>78</v>
      </c>
      <c r="AY215" s="224" t="s">
        <v>443</v>
      </c>
    </row>
    <row r="216" spans="1:65" s="14" customFormat="1">
      <c r="B216" s="214"/>
      <c r="C216" s="215"/>
      <c r="D216" s="205" t="s">
        <v>453</v>
      </c>
      <c r="E216" s="216" t="s">
        <v>19</v>
      </c>
      <c r="F216" s="217" t="s">
        <v>9290</v>
      </c>
      <c r="G216" s="215"/>
      <c r="H216" s="218">
        <v>1</v>
      </c>
      <c r="I216" s="219"/>
      <c r="J216" s="215"/>
      <c r="K216" s="215"/>
      <c r="L216" s="220"/>
      <c r="M216" s="221"/>
      <c r="N216" s="222"/>
      <c r="O216" s="222"/>
      <c r="P216" s="222"/>
      <c r="Q216" s="222"/>
      <c r="R216" s="222"/>
      <c r="S216" s="222"/>
      <c r="T216" s="223"/>
      <c r="AT216" s="224" t="s">
        <v>453</v>
      </c>
      <c r="AU216" s="224" t="s">
        <v>91</v>
      </c>
      <c r="AV216" s="14" t="s">
        <v>91</v>
      </c>
      <c r="AW216" s="14" t="s">
        <v>37</v>
      </c>
      <c r="AX216" s="14" t="s">
        <v>78</v>
      </c>
      <c r="AY216" s="224" t="s">
        <v>443</v>
      </c>
    </row>
    <row r="217" spans="1:65" s="15" customFormat="1">
      <c r="B217" s="225"/>
      <c r="C217" s="226"/>
      <c r="D217" s="205" t="s">
        <v>453</v>
      </c>
      <c r="E217" s="227" t="s">
        <v>19</v>
      </c>
      <c r="F217" s="228" t="s">
        <v>456</v>
      </c>
      <c r="G217" s="226"/>
      <c r="H217" s="229">
        <v>3</v>
      </c>
      <c r="I217" s="230"/>
      <c r="J217" s="226"/>
      <c r="K217" s="226"/>
      <c r="L217" s="231"/>
      <c r="M217" s="232"/>
      <c r="N217" s="233"/>
      <c r="O217" s="233"/>
      <c r="P217" s="233"/>
      <c r="Q217" s="233"/>
      <c r="R217" s="233"/>
      <c r="S217" s="233"/>
      <c r="T217" s="234"/>
      <c r="AT217" s="235" t="s">
        <v>453</v>
      </c>
      <c r="AU217" s="235" t="s">
        <v>91</v>
      </c>
      <c r="AV217" s="15" t="s">
        <v>449</v>
      </c>
      <c r="AW217" s="15" t="s">
        <v>37</v>
      </c>
      <c r="AX217" s="15" t="s">
        <v>85</v>
      </c>
      <c r="AY217" s="235" t="s">
        <v>443</v>
      </c>
    </row>
    <row r="218" spans="1:65" s="2" customFormat="1" ht="24.2" customHeight="1">
      <c r="A218" s="37"/>
      <c r="B218" s="38"/>
      <c r="C218" s="247" t="s">
        <v>668</v>
      </c>
      <c r="D218" s="247" t="s">
        <v>731</v>
      </c>
      <c r="E218" s="248" t="s">
        <v>9291</v>
      </c>
      <c r="F218" s="249" t="s">
        <v>9292</v>
      </c>
      <c r="G218" s="250" t="s">
        <v>459</v>
      </c>
      <c r="H218" s="251">
        <v>1</v>
      </c>
      <c r="I218" s="252"/>
      <c r="J218" s="253">
        <f>ROUND(I218*H218,2)</f>
        <v>0</v>
      </c>
      <c r="K218" s="249" t="s">
        <v>7502</v>
      </c>
      <c r="L218" s="254"/>
      <c r="M218" s="255" t="s">
        <v>19</v>
      </c>
      <c r="N218" s="256" t="s">
        <v>49</v>
      </c>
      <c r="O218" s="67"/>
      <c r="P218" s="194">
        <f>O218*H218</f>
        <v>0</v>
      </c>
      <c r="Q218" s="194">
        <v>0.04</v>
      </c>
      <c r="R218" s="194">
        <f>Q218*H218</f>
        <v>0.04</v>
      </c>
      <c r="S218" s="194">
        <v>0</v>
      </c>
      <c r="T218" s="195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196" t="s">
        <v>495</v>
      </c>
      <c r="AT218" s="196" t="s">
        <v>731</v>
      </c>
      <c r="AU218" s="196" t="s">
        <v>91</v>
      </c>
      <c r="AY218" s="20" t="s">
        <v>443</v>
      </c>
      <c r="BE218" s="197">
        <f>IF(N218="základní",J218,0)</f>
        <v>0</v>
      </c>
      <c r="BF218" s="197">
        <f>IF(N218="snížená",J218,0)</f>
        <v>0</v>
      </c>
      <c r="BG218" s="197">
        <f>IF(N218="zákl. přenesená",J218,0)</f>
        <v>0</v>
      </c>
      <c r="BH218" s="197">
        <f>IF(N218="sníž. přenesená",J218,0)</f>
        <v>0</v>
      </c>
      <c r="BI218" s="197">
        <f>IF(N218="nulová",J218,0)</f>
        <v>0</v>
      </c>
      <c r="BJ218" s="20" t="s">
        <v>85</v>
      </c>
      <c r="BK218" s="197">
        <f>ROUND(I218*H218,2)</f>
        <v>0</v>
      </c>
      <c r="BL218" s="20" t="s">
        <v>449</v>
      </c>
      <c r="BM218" s="196" t="s">
        <v>9293</v>
      </c>
    </row>
    <row r="219" spans="1:65" s="14" customFormat="1">
      <c r="B219" s="214"/>
      <c r="C219" s="215"/>
      <c r="D219" s="205" t="s">
        <v>453</v>
      </c>
      <c r="E219" s="216" t="s">
        <v>19</v>
      </c>
      <c r="F219" s="217" t="s">
        <v>9294</v>
      </c>
      <c r="G219" s="215"/>
      <c r="H219" s="218">
        <v>1</v>
      </c>
      <c r="I219" s="219"/>
      <c r="J219" s="215"/>
      <c r="K219" s="215"/>
      <c r="L219" s="220"/>
      <c r="M219" s="221"/>
      <c r="N219" s="222"/>
      <c r="O219" s="222"/>
      <c r="P219" s="222"/>
      <c r="Q219" s="222"/>
      <c r="R219" s="222"/>
      <c r="S219" s="222"/>
      <c r="T219" s="223"/>
      <c r="AT219" s="224" t="s">
        <v>453</v>
      </c>
      <c r="AU219" s="224" t="s">
        <v>91</v>
      </c>
      <c r="AV219" s="14" t="s">
        <v>91</v>
      </c>
      <c r="AW219" s="14" t="s">
        <v>37</v>
      </c>
      <c r="AX219" s="14" t="s">
        <v>85</v>
      </c>
      <c r="AY219" s="224" t="s">
        <v>443</v>
      </c>
    </row>
    <row r="220" spans="1:65" s="2" customFormat="1" ht="24.2" customHeight="1">
      <c r="A220" s="37"/>
      <c r="B220" s="38"/>
      <c r="C220" s="247" t="s">
        <v>673</v>
      </c>
      <c r="D220" s="247" t="s">
        <v>731</v>
      </c>
      <c r="E220" s="248" t="s">
        <v>9295</v>
      </c>
      <c r="F220" s="249" t="s">
        <v>9296</v>
      </c>
      <c r="G220" s="250" t="s">
        <v>459</v>
      </c>
      <c r="H220" s="251">
        <v>1</v>
      </c>
      <c r="I220" s="252"/>
      <c r="J220" s="253">
        <f>ROUND(I220*H220,2)</f>
        <v>0</v>
      </c>
      <c r="K220" s="249" t="s">
        <v>7502</v>
      </c>
      <c r="L220" s="254"/>
      <c r="M220" s="255" t="s">
        <v>19</v>
      </c>
      <c r="N220" s="256" t="s">
        <v>49</v>
      </c>
      <c r="O220" s="67"/>
      <c r="P220" s="194">
        <f>O220*H220</f>
        <v>0</v>
      </c>
      <c r="Q220" s="194">
        <v>5.0999999999999997E-2</v>
      </c>
      <c r="R220" s="194">
        <f>Q220*H220</f>
        <v>5.0999999999999997E-2</v>
      </c>
      <c r="S220" s="194">
        <v>0</v>
      </c>
      <c r="T220" s="195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196" t="s">
        <v>495</v>
      </c>
      <c r="AT220" s="196" t="s">
        <v>731</v>
      </c>
      <c r="AU220" s="196" t="s">
        <v>91</v>
      </c>
      <c r="AY220" s="20" t="s">
        <v>443</v>
      </c>
      <c r="BE220" s="197">
        <f>IF(N220="základní",J220,0)</f>
        <v>0</v>
      </c>
      <c r="BF220" s="197">
        <f>IF(N220="snížená",J220,0)</f>
        <v>0</v>
      </c>
      <c r="BG220" s="197">
        <f>IF(N220="zákl. přenesená",J220,0)</f>
        <v>0</v>
      </c>
      <c r="BH220" s="197">
        <f>IF(N220="sníž. přenesená",J220,0)</f>
        <v>0</v>
      </c>
      <c r="BI220" s="197">
        <f>IF(N220="nulová",J220,0)</f>
        <v>0</v>
      </c>
      <c r="BJ220" s="20" t="s">
        <v>85</v>
      </c>
      <c r="BK220" s="197">
        <f>ROUND(I220*H220,2)</f>
        <v>0</v>
      </c>
      <c r="BL220" s="20" t="s">
        <v>449</v>
      </c>
      <c r="BM220" s="196" t="s">
        <v>9297</v>
      </c>
    </row>
    <row r="221" spans="1:65" s="14" customFormat="1">
      <c r="B221" s="214"/>
      <c r="C221" s="215"/>
      <c r="D221" s="205" t="s">
        <v>453</v>
      </c>
      <c r="E221" s="216" t="s">
        <v>19</v>
      </c>
      <c r="F221" s="217" t="s">
        <v>9298</v>
      </c>
      <c r="G221" s="215"/>
      <c r="H221" s="218">
        <v>1</v>
      </c>
      <c r="I221" s="219"/>
      <c r="J221" s="215"/>
      <c r="K221" s="215"/>
      <c r="L221" s="220"/>
      <c r="M221" s="221"/>
      <c r="N221" s="222"/>
      <c r="O221" s="222"/>
      <c r="P221" s="222"/>
      <c r="Q221" s="222"/>
      <c r="R221" s="222"/>
      <c r="S221" s="222"/>
      <c r="T221" s="223"/>
      <c r="AT221" s="224" t="s">
        <v>453</v>
      </c>
      <c r="AU221" s="224" t="s">
        <v>91</v>
      </c>
      <c r="AV221" s="14" t="s">
        <v>91</v>
      </c>
      <c r="AW221" s="14" t="s">
        <v>37</v>
      </c>
      <c r="AX221" s="14" t="s">
        <v>85</v>
      </c>
      <c r="AY221" s="224" t="s">
        <v>443</v>
      </c>
    </row>
    <row r="222" spans="1:65" s="2" customFormat="1" ht="33" customHeight="1">
      <c r="A222" s="37"/>
      <c r="B222" s="38"/>
      <c r="C222" s="185" t="s">
        <v>679</v>
      </c>
      <c r="D222" s="185" t="s">
        <v>445</v>
      </c>
      <c r="E222" s="186" t="s">
        <v>9299</v>
      </c>
      <c r="F222" s="187" t="s">
        <v>9300</v>
      </c>
      <c r="G222" s="188" t="s">
        <v>459</v>
      </c>
      <c r="H222" s="189">
        <v>3</v>
      </c>
      <c r="I222" s="190"/>
      <c r="J222" s="191">
        <f>ROUND(I222*H222,2)</f>
        <v>0</v>
      </c>
      <c r="K222" s="187" t="s">
        <v>7502</v>
      </c>
      <c r="L222" s="42"/>
      <c r="M222" s="192" t="s">
        <v>19</v>
      </c>
      <c r="N222" s="193" t="s">
        <v>49</v>
      </c>
      <c r="O222" s="67"/>
      <c r="P222" s="194">
        <f>O222*H222</f>
        <v>0</v>
      </c>
      <c r="Q222" s="194">
        <v>6.6E-3</v>
      </c>
      <c r="R222" s="194">
        <f>Q222*H222</f>
        <v>1.9799999999999998E-2</v>
      </c>
      <c r="S222" s="194">
        <v>0</v>
      </c>
      <c r="T222" s="195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196" t="s">
        <v>449</v>
      </c>
      <c r="AT222" s="196" t="s">
        <v>445</v>
      </c>
      <c r="AU222" s="196" t="s">
        <v>91</v>
      </c>
      <c r="AY222" s="20" t="s">
        <v>443</v>
      </c>
      <c r="BE222" s="197">
        <f>IF(N222="základní",J222,0)</f>
        <v>0</v>
      </c>
      <c r="BF222" s="197">
        <f>IF(N222="snížená",J222,0)</f>
        <v>0</v>
      </c>
      <c r="BG222" s="197">
        <f>IF(N222="zákl. přenesená",J222,0)</f>
        <v>0</v>
      </c>
      <c r="BH222" s="197">
        <f>IF(N222="sníž. přenesená",J222,0)</f>
        <v>0</v>
      </c>
      <c r="BI222" s="197">
        <f>IF(N222="nulová",J222,0)</f>
        <v>0</v>
      </c>
      <c r="BJ222" s="20" t="s">
        <v>85</v>
      </c>
      <c r="BK222" s="197">
        <f>ROUND(I222*H222,2)</f>
        <v>0</v>
      </c>
      <c r="BL222" s="20" t="s">
        <v>449</v>
      </c>
      <c r="BM222" s="196" t="s">
        <v>9301</v>
      </c>
    </row>
    <row r="223" spans="1:65" s="2" customFormat="1">
      <c r="A223" s="37"/>
      <c r="B223" s="38"/>
      <c r="C223" s="39"/>
      <c r="D223" s="198" t="s">
        <v>451</v>
      </c>
      <c r="E223" s="39"/>
      <c r="F223" s="199" t="s">
        <v>9302</v>
      </c>
      <c r="G223" s="39"/>
      <c r="H223" s="39"/>
      <c r="I223" s="200"/>
      <c r="J223" s="39"/>
      <c r="K223" s="39"/>
      <c r="L223" s="42"/>
      <c r="M223" s="201"/>
      <c r="N223" s="202"/>
      <c r="O223" s="67"/>
      <c r="P223" s="67"/>
      <c r="Q223" s="67"/>
      <c r="R223" s="67"/>
      <c r="S223" s="67"/>
      <c r="T223" s="68"/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T223" s="20" t="s">
        <v>451</v>
      </c>
      <c r="AU223" s="20" t="s">
        <v>91</v>
      </c>
    </row>
    <row r="224" spans="1:65" s="2" customFormat="1" ht="24.2" customHeight="1">
      <c r="A224" s="37"/>
      <c r="B224" s="38"/>
      <c r="C224" s="247" t="s">
        <v>685</v>
      </c>
      <c r="D224" s="247" t="s">
        <v>731</v>
      </c>
      <c r="E224" s="248" t="s">
        <v>9303</v>
      </c>
      <c r="F224" s="249" t="s">
        <v>9304</v>
      </c>
      <c r="G224" s="250" t="s">
        <v>459</v>
      </c>
      <c r="H224" s="251">
        <v>3</v>
      </c>
      <c r="I224" s="252"/>
      <c r="J224" s="253">
        <f>ROUND(I224*H224,2)</f>
        <v>0</v>
      </c>
      <c r="K224" s="249" t="s">
        <v>7502</v>
      </c>
      <c r="L224" s="254"/>
      <c r="M224" s="255" t="s">
        <v>19</v>
      </c>
      <c r="N224" s="256" t="s">
        <v>49</v>
      </c>
      <c r="O224" s="67"/>
      <c r="P224" s="194">
        <f>O224*H224</f>
        <v>0</v>
      </c>
      <c r="Q224" s="194">
        <v>8.1000000000000003E-2</v>
      </c>
      <c r="R224" s="194">
        <f>Q224*H224</f>
        <v>0.24299999999999999</v>
      </c>
      <c r="S224" s="194">
        <v>0</v>
      </c>
      <c r="T224" s="195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196" t="s">
        <v>495</v>
      </c>
      <c r="AT224" s="196" t="s">
        <v>731</v>
      </c>
      <c r="AU224" s="196" t="s">
        <v>91</v>
      </c>
      <c r="AY224" s="20" t="s">
        <v>443</v>
      </c>
      <c r="BE224" s="197">
        <f>IF(N224="základní",J224,0)</f>
        <v>0</v>
      </c>
      <c r="BF224" s="197">
        <f>IF(N224="snížená",J224,0)</f>
        <v>0</v>
      </c>
      <c r="BG224" s="197">
        <f>IF(N224="zákl. přenesená",J224,0)</f>
        <v>0</v>
      </c>
      <c r="BH224" s="197">
        <f>IF(N224="sníž. přenesená",J224,0)</f>
        <v>0</v>
      </c>
      <c r="BI224" s="197">
        <f>IF(N224="nulová",J224,0)</f>
        <v>0</v>
      </c>
      <c r="BJ224" s="20" t="s">
        <v>85</v>
      </c>
      <c r="BK224" s="197">
        <f>ROUND(I224*H224,2)</f>
        <v>0</v>
      </c>
      <c r="BL224" s="20" t="s">
        <v>449</v>
      </c>
      <c r="BM224" s="196" t="s">
        <v>9305</v>
      </c>
    </row>
    <row r="225" spans="1:65" s="14" customFormat="1">
      <c r="B225" s="214"/>
      <c r="C225" s="215"/>
      <c r="D225" s="205" t="s">
        <v>453</v>
      </c>
      <c r="E225" s="216" t="s">
        <v>19</v>
      </c>
      <c r="F225" s="217" t="s">
        <v>9288</v>
      </c>
      <c r="G225" s="215"/>
      <c r="H225" s="218">
        <v>1</v>
      </c>
      <c r="I225" s="219"/>
      <c r="J225" s="215"/>
      <c r="K225" s="215"/>
      <c r="L225" s="220"/>
      <c r="M225" s="221"/>
      <c r="N225" s="222"/>
      <c r="O225" s="222"/>
      <c r="P225" s="222"/>
      <c r="Q225" s="222"/>
      <c r="R225" s="222"/>
      <c r="S225" s="222"/>
      <c r="T225" s="223"/>
      <c r="AT225" s="224" t="s">
        <v>453</v>
      </c>
      <c r="AU225" s="224" t="s">
        <v>91</v>
      </c>
      <c r="AV225" s="14" t="s">
        <v>91</v>
      </c>
      <c r="AW225" s="14" t="s">
        <v>37</v>
      </c>
      <c r="AX225" s="14" t="s">
        <v>78</v>
      </c>
      <c r="AY225" s="224" t="s">
        <v>443</v>
      </c>
    </row>
    <row r="226" spans="1:65" s="14" customFormat="1">
      <c r="B226" s="214"/>
      <c r="C226" s="215"/>
      <c r="D226" s="205" t="s">
        <v>453</v>
      </c>
      <c r="E226" s="216" t="s">
        <v>19</v>
      </c>
      <c r="F226" s="217" t="s">
        <v>9306</v>
      </c>
      <c r="G226" s="215"/>
      <c r="H226" s="218">
        <v>1</v>
      </c>
      <c r="I226" s="219"/>
      <c r="J226" s="215"/>
      <c r="K226" s="215"/>
      <c r="L226" s="220"/>
      <c r="M226" s="221"/>
      <c r="N226" s="222"/>
      <c r="O226" s="222"/>
      <c r="P226" s="222"/>
      <c r="Q226" s="222"/>
      <c r="R226" s="222"/>
      <c r="S226" s="222"/>
      <c r="T226" s="223"/>
      <c r="AT226" s="224" t="s">
        <v>453</v>
      </c>
      <c r="AU226" s="224" t="s">
        <v>91</v>
      </c>
      <c r="AV226" s="14" t="s">
        <v>91</v>
      </c>
      <c r="AW226" s="14" t="s">
        <v>37</v>
      </c>
      <c r="AX226" s="14" t="s">
        <v>78</v>
      </c>
      <c r="AY226" s="224" t="s">
        <v>443</v>
      </c>
    </row>
    <row r="227" spans="1:65" s="14" customFormat="1">
      <c r="B227" s="214"/>
      <c r="C227" s="215"/>
      <c r="D227" s="205" t="s">
        <v>453</v>
      </c>
      <c r="E227" s="216" t="s">
        <v>19</v>
      </c>
      <c r="F227" s="217" t="s">
        <v>9307</v>
      </c>
      <c r="G227" s="215"/>
      <c r="H227" s="218">
        <v>1</v>
      </c>
      <c r="I227" s="219"/>
      <c r="J227" s="215"/>
      <c r="K227" s="215"/>
      <c r="L227" s="220"/>
      <c r="M227" s="221"/>
      <c r="N227" s="222"/>
      <c r="O227" s="222"/>
      <c r="P227" s="222"/>
      <c r="Q227" s="222"/>
      <c r="R227" s="222"/>
      <c r="S227" s="222"/>
      <c r="T227" s="223"/>
      <c r="AT227" s="224" t="s">
        <v>453</v>
      </c>
      <c r="AU227" s="224" t="s">
        <v>91</v>
      </c>
      <c r="AV227" s="14" t="s">
        <v>91</v>
      </c>
      <c r="AW227" s="14" t="s">
        <v>37</v>
      </c>
      <c r="AX227" s="14" t="s">
        <v>78</v>
      </c>
      <c r="AY227" s="224" t="s">
        <v>443</v>
      </c>
    </row>
    <row r="228" spans="1:65" s="15" customFormat="1">
      <c r="B228" s="225"/>
      <c r="C228" s="226"/>
      <c r="D228" s="205" t="s">
        <v>453</v>
      </c>
      <c r="E228" s="227" t="s">
        <v>19</v>
      </c>
      <c r="F228" s="228" t="s">
        <v>456</v>
      </c>
      <c r="G228" s="226"/>
      <c r="H228" s="229">
        <v>3</v>
      </c>
      <c r="I228" s="230"/>
      <c r="J228" s="226"/>
      <c r="K228" s="226"/>
      <c r="L228" s="231"/>
      <c r="M228" s="232"/>
      <c r="N228" s="233"/>
      <c r="O228" s="233"/>
      <c r="P228" s="233"/>
      <c r="Q228" s="233"/>
      <c r="R228" s="233"/>
      <c r="S228" s="233"/>
      <c r="T228" s="234"/>
      <c r="AT228" s="235" t="s">
        <v>453</v>
      </c>
      <c r="AU228" s="235" t="s">
        <v>91</v>
      </c>
      <c r="AV228" s="15" t="s">
        <v>449</v>
      </c>
      <c r="AW228" s="15" t="s">
        <v>37</v>
      </c>
      <c r="AX228" s="15" t="s">
        <v>85</v>
      </c>
      <c r="AY228" s="235" t="s">
        <v>443</v>
      </c>
    </row>
    <row r="229" spans="1:65" s="12" customFormat="1" ht="22.9" customHeight="1">
      <c r="B229" s="169"/>
      <c r="C229" s="170"/>
      <c r="D229" s="171" t="s">
        <v>77</v>
      </c>
      <c r="E229" s="183" t="s">
        <v>475</v>
      </c>
      <c r="F229" s="183" t="s">
        <v>1627</v>
      </c>
      <c r="G229" s="170"/>
      <c r="H229" s="170"/>
      <c r="I229" s="173"/>
      <c r="J229" s="184">
        <f>BK229</f>
        <v>0</v>
      </c>
      <c r="K229" s="170"/>
      <c r="L229" s="175"/>
      <c r="M229" s="176"/>
      <c r="N229" s="177"/>
      <c r="O229" s="177"/>
      <c r="P229" s="178">
        <f>SUM(P230:P251)</f>
        <v>0</v>
      </c>
      <c r="Q229" s="177"/>
      <c r="R229" s="178">
        <f>SUM(R230:R251)</f>
        <v>0</v>
      </c>
      <c r="S229" s="177"/>
      <c r="T229" s="179">
        <f>SUM(T230:T251)</f>
        <v>0</v>
      </c>
      <c r="AR229" s="180" t="s">
        <v>85</v>
      </c>
      <c r="AT229" s="181" t="s">
        <v>77</v>
      </c>
      <c r="AU229" s="181" t="s">
        <v>85</v>
      </c>
      <c r="AY229" s="180" t="s">
        <v>443</v>
      </c>
      <c r="BK229" s="182">
        <f>SUM(BK230:BK251)</f>
        <v>0</v>
      </c>
    </row>
    <row r="230" spans="1:65" s="2" customFormat="1" ht="37.9" customHeight="1">
      <c r="A230" s="37"/>
      <c r="B230" s="38"/>
      <c r="C230" s="185" t="s">
        <v>691</v>
      </c>
      <c r="D230" s="185" t="s">
        <v>445</v>
      </c>
      <c r="E230" s="186" t="s">
        <v>8965</v>
      </c>
      <c r="F230" s="187" t="s">
        <v>8966</v>
      </c>
      <c r="G230" s="188" t="s">
        <v>136</v>
      </c>
      <c r="H230" s="189">
        <v>59.95</v>
      </c>
      <c r="I230" s="190"/>
      <c r="J230" s="191">
        <f>ROUND(I230*H230,2)</f>
        <v>0</v>
      </c>
      <c r="K230" s="187" t="s">
        <v>7502</v>
      </c>
      <c r="L230" s="42"/>
      <c r="M230" s="192" t="s">
        <v>19</v>
      </c>
      <c r="N230" s="193" t="s">
        <v>49</v>
      </c>
      <c r="O230" s="67"/>
      <c r="P230" s="194">
        <f>O230*H230</f>
        <v>0</v>
      </c>
      <c r="Q230" s="194">
        <v>0</v>
      </c>
      <c r="R230" s="194">
        <f>Q230*H230</f>
        <v>0</v>
      </c>
      <c r="S230" s="194">
        <v>0</v>
      </c>
      <c r="T230" s="195">
        <f>S230*H230</f>
        <v>0</v>
      </c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R230" s="196" t="s">
        <v>449</v>
      </c>
      <c r="AT230" s="196" t="s">
        <v>445</v>
      </c>
      <c r="AU230" s="196" t="s">
        <v>91</v>
      </c>
      <c r="AY230" s="20" t="s">
        <v>443</v>
      </c>
      <c r="BE230" s="197">
        <f>IF(N230="základní",J230,0)</f>
        <v>0</v>
      </c>
      <c r="BF230" s="197">
        <f>IF(N230="snížená",J230,0)</f>
        <v>0</v>
      </c>
      <c r="BG230" s="197">
        <f>IF(N230="zákl. přenesená",J230,0)</f>
        <v>0</v>
      </c>
      <c r="BH230" s="197">
        <f>IF(N230="sníž. přenesená",J230,0)</f>
        <v>0</v>
      </c>
      <c r="BI230" s="197">
        <f>IF(N230="nulová",J230,0)</f>
        <v>0</v>
      </c>
      <c r="BJ230" s="20" t="s">
        <v>85</v>
      </c>
      <c r="BK230" s="197">
        <f>ROUND(I230*H230,2)</f>
        <v>0</v>
      </c>
      <c r="BL230" s="20" t="s">
        <v>449</v>
      </c>
      <c r="BM230" s="196" t="s">
        <v>9308</v>
      </c>
    </row>
    <row r="231" spans="1:65" s="2" customFormat="1">
      <c r="A231" s="37"/>
      <c r="B231" s="38"/>
      <c r="C231" s="39"/>
      <c r="D231" s="198" t="s">
        <v>451</v>
      </c>
      <c r="E231" s="39"/>
      <c r="F231" s="199" t="s">
        <v>8968</v>
      </c>
      <c r="G231" s="39"/>
      <c r="H231" s="39"/>
      <c r="I231" s="200"/>
      <c r="J231" s="39"/>
      <c r="K231" s="39"/>
      <c r="L231" s="42"/>
      <c r="M231" s="201"/>
      <c r="N231" s="202"/>
      <c r="O231" s="67"/>
      <c r="P231" s="67"/>
      <c r="Q231" s="67"/>
      <c r="R231" s="67"/>
      <c r="S231" s="67"/>
      <c r="T231" s="68"/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T231" s="20" t="s">
        <v>451</v>
      </c>
      <c r="AU231" s="20" t="s">
        <v>91</v>
      </c>
    </row>
    <row r="232" spans="1:65" s="2" customFormat="1" ht="37.9" customHeight="1">
      <c r="A232" s="37"/>
      <c r="B232" s="38"/>
      <c r="C232" s="185" t="s">
        <v>696</v>
      </c>
      <c r="D232" s="185" t="s">
        <v>445</v>
      </c>
      <c r="E232" s="186" t="s">
        <v>8969</v>
      </c>
      <c r="F232" s="187" t="s">
        <v>8970</v>
      </c>
      <c r="G232" s="188" t="s">
        <v>136</v>
      </c>
      <c r="H232" s="189">
        <v>59.95</v>
      </c>
      <c r="I232" s="190"/>
      <c r="J232" s="191">
        <f>ROUND(I232*H232,2)</f>
        <v>0</v>
      </c>
      <c r="K232" s="187" t="s">
        <v>7502</v>
      </c>
      <c r="L232" s="42"/>
      <c r="M232" s="192" t="s">
        <v>19</v>
      </c>
      <c r="N232" s="193" t="s">
        <v>49</v>
      </c>
      <c r="O232" s="67"/>
      <c r="P232" s="194">
        <f>O232*H232</f>
        <v>0</v>
      </c>
      <c r="Q232" s="194">
        <v>0</v>
      </c>
      <c r="R232" s="194">
        <f>Q232*H232</f>
        <v>0</v>
      </c>
      <c r="S232" s="194">
        <v>0</v>
      </c>
      <c r="T232" s="195">
        <f>S232*H232</f>
        <v>0</v>
      </c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R232" s="196" t="s">
        <v>449</v>
      </c>
      <c r="AT232" s="196" t="s">
        <v>445</v>
      </c>
      <c r="AU232" s="196" t="s">
        <v>91</v>
      </c>
      <c r="AY232" s="20" t="s">
        <v>443</v>
      </c>
      <c r="BE232" s="197">
        <f>IF(N232="základní",J232,0)</f>
        <v>0</v>
      </c>
      <c r="BF232" s="197">
        <f>IF(N232="snížená",J232,0)</f>
        <v>0</v>
      </c>
      <c r="BG232" s="197">
        <f>IF(N232="zákl. přenesená",J232,0)</f>
        <v>0</v>
      </c>
      <c r="BH232" s="197">
        <f>IF(N232="sníž. přenesená",J232,0)</f>
        <v>0</v>
      </c>
      <c r="BI232" s="197">
        <f>IF(N232="nulová",J232,0)</f>
        <v>0</v>
      </c>
      <c r="BJ232" s="20" t="s">
        <v>85</v>
      </c>
      <c r="BK232" s="197">
        <f>ROUND(I232*H232,2)</f>
        <v>0</v>
      </c>
      <c r="BL232" s="20" t="s">
        <v>449</v>
      </c>
      <c r="BM232" s="196" t="s">
        <v>9309</v>
      </c>
    </row>
    <row r="233" spans="1:65" s="2" customFormat="1">
      <c r="A233" s="37"/>
      <c r="B233" s="38"/>
      <c r="C233" s="39"/>
      <c r="D233" s="198" t="s">
        <v>451</v>
      </c>
      <c r="E233" s="39"/>
      <c r="F233" s="199" t="s">
        <v>8972</v>
      </c>
      <c r="G233" s="39"/>
      <c r="H233" s="39"/>
      <c r="I233" s="200"/>
      <c r="J233" s="39"/>
      <c r="K233" s="39"/>
      <c r="L233" s="42"/>
      <c r="M233" s="201"/>
      <c r="N233" s="202"/>
      <c r="O233" s="67"/>
      <c r="P233" s="67"/>
      <c r="Q233" s="67"/>
      <c r="R233" s="67"/>
      <c r="S233" s="67"/>
      <c r="T233" s="68"/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T233" s="20" t="s">
        <v>451</v>
      </c>
      <c r="AU233" s="20" t="s">
        <v>91</v>
      </c>
    </row>
    <row r="234" spans="1:65" s="2" customFormat="1" ht="24.2" customHeight="1">
      <c r="A234" s="37"/>
      <c r="B234" s="38"/>
      <c r="C234" s="185" t="s">
        <v>703</v>
      </c>
      <c r="D234" s="185" t="s">
        <v>445</v>
      </c>
      <c r="E234" s="186" t="s">
        <v>8973</v>
      </c>
      <c r="F234" s="187" t="s">
        <v>8974</v>
      </c>
      <c r="G234" s="188" t="s">
        <v>136</v>
      </c>
      <c r="H234" s="189">
        <v>85.7</v>
      </c>
      <c r="I234" s="190"/>
      <c r="J234" s="191">
        <f>ROUND(I234*H234,2)</f>
        <v>0</v>
      </c>
      <c r="K234" s="187" t="s">
        <v>7502</v>
      </c>
      <c r="L234" s="42"/>
      <c r="M234" s="192" t="s">
        <v>19</v>
      </c>
      <c r="N234" s="193" t="s">
        <v>49</v>
      </c>
      <c r="O234" s="67"/>
      <c r="P234" s="194">
        <f>O234*H234</f>
        <v>0</v>
      </c>
      <c r="Q234" s="194">
        <v>0</v>
      </c>
      <c r="R234" s="194">
        <f>Q234*H234</f>
        <v>0</v>
      </c>
      <c r="S234" s="194">
        <v>0</v>
      </c>
      <c r="T234" s="195">
        <f>S234*H234</f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196" t="s">
        <v>449</v>
      </c>
      <c r="AT234" s="196" t="s">
        <v>445</v>
      </c>
      <c r="AU234" s="196" t="s">
        <v>91</v>
      </c>
      <c r="AY234" s="20" t="s">
        <v>443</v>
      </c>
      <c r="BE234" s="197">
        <f>IF(N234="základní",J234,0)</f>
        <v>0</v>
      </c>
      <c r="BF234" s="197">
        <f>IF(N234="snížená",J234,0)</f>
        <v>0</v>
      </c>
      <c r="BG234" s="197">
        <f>IF(N234="zákl. přenesená",J234,0)</f>
        <v>0</v>
      </c>
      <c r="BH234" s="197">
        <f>IF(N234="sníž. přenesená",J234,0)</f>
        <v>0</v>
      </c>
      <c r="BI234" s="197">
        <f>IF(N234="nulová",J234,0)</f>
        <v>0</v>
      </c>
      <c r="BJ234" s="20" t="s">
        <v>85</v>
      </c>
      <c r="BK234" s="197">
        <f>ROUND(I234*H234,2)</f>
        <v>0</v>
      </c>
      <c r="BL234" s="20" t="s">
        <v>449</v>
      </c>
      <c r="BM234" s="196" t="s">
        <v>9310</v>
      </c>
    </row>
    <row r="235" spans="1:65" s="2" customFormat="1">
      <c r="A235" s="37"/>
      <c r="B235" s="38"/>
      <c r="C235" s="39"/>
      <c r="D235" s="198" t="s">
        <v>451</v>
      </c>
      <c r="E235" s="39"/>
      <c r="F235" s="199" t="s">
        <v>8976</v>
      </c>
      <c r="G235" s="39"/>
      <c r="H235" s="39"/>
      <c r="I235" s="200"/>
      <c r="J235" s="39"/>
      <c r="K235" s="39"/>
      <c r="L235" s="42"/>
      <c r="M235" s="201"/>
      <c r="N235" s="202"/>
      <c r="O235" s="67"/>
      <c r="P235" s="67"/>
      <c r="Q235" s="67"/>
      <c r="R235" s="67"/>
      <c r="S235" s="67"/>
      <c r="T235" s="68"/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T235" s="20" t="s">
        <v>451</v>
      </c>
      <c r="AU235" s="20" t="s">
        <v>91</v>
      </c>
    </row>
    <row r="236" spans="1:65" s="2" customFormat="1" ht="44.25" customHeight="1">
      <c r="A236" s="37"/>
      <c r="B236" s="38"/>
      <c r="C236" s="185" t="s">
        <v>708</v>
      </c>
      <c r="D236" s="185" t="s">
        <v>445</v>
      </c>
      <c r="E236" s="186" t="s">
        <v>8977</v>
      </c>
      <c r="F236" s="187" t="s">
        <v>8978</v>
      </c>
      <c r="G236" s="188" t="s">
        <v>136</v>
      </c>
      <c r="H236" s="189">
        <v>85.7</v>
      </c>
      <c r="I236" s="190"/>
      <c r="J236" s="191">
        <f>ROUND(I236*H236,2)</f>
        <v>0</v>
      </c>
      <c r="K236" s="187" t="s">
        <v>7502</v>
      </c>
      <c r="L236" s="42"/>
      <c r="M236" s="192" t="s">
        <v>19</v>
      </c>
      <c r="N236" s="193" t="s">
        <v>49</v>
      </c>
      <c r="O236" s="67"/>
      <c r="P236" s="194">
        <f>O236*H236</f>
        <v>0</v>
      </c>
      <c r="Q236" s="194">
        <v>0</v>
      </c>
      <c r="R236" s="194">
        <f>Q236*H236</f>
        <v>0</v>
      </c>
      <c r="S236" s="194">
        <v>0</v>
      </c>
      <c r="T236" s="195">
        <f>S236*H236</f>
        <v>0</v>
      </c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R236" s="196" t="s">
        <v>449</v>
      </c>
      <c r="AT236" s="196" t="s">
        <v>445</v>
      </c>
      <c r="AU236" s="196" t="s">
        <v>91</v>
      </c>
      <c r="AY236" s="20" t="s">
        <v>443</v>
      </c>
      <c r="BE236" s="197">
        <f>IF(N236="základní",J236,0)</f>
        <v>0</v>
      </c>
      <c r="BF236" s="197">
        <f>IF(N236="snížená",J236,0)</f>
        <v>0</v>
      </c>
      <c r="BG236" s="197">
        <f>IF(N236="zákl. přenesená",J236,0)</f>
        <v>0</v>
      </c>
      <c r="BH236" s="197">
        <f>IF(N236="sníž. přenesená",J236,0)</f>
        <v>0</v>
      </c>
      <c r="BI236" s="197">
        <f>IF(N236="nulová",J236,0)</f>
        <v>0</v>
      </c>
      <c r="BJ236" s="20" t="s">
        <v>85</v>
      </c>
      <c r="BK236" s="197">
        <f>ROUND(I236*H236,2)</f>
        <v>0</v>
      </c>
      <c r="BL236" s="20" t="s">
        <v>449</v>
      </c>
      <c r="BM236" s="196" t="s">
        <v>9311</v>
      </c>
    </row>
    <row r="237" spans="1:65" s="2" customFormat="1">
      <c r="A237" s="37"/>
      <c r="B237" s="38"/>
      <c r="C237" s="39"/>
      <c r="D237" s="198" t="s">
        <v>451</v>
      </c>
      <c r="E237" s="39"/>
      <c r="F237" s="199" t="s">
        <v>8980</v>
      </c>
      <c r="G237" s="39"/>
      <c r="H237" s="39"/>
      <c r="I237" s="200"/>
      <c r="J237" s="39"/>
      <c r="K237" s="39"/>
      <c r="L237" s="42"/>
      <c r="M237" s="201"/>
      <c r="N237" s="202"/>
      <c r="O237" s="67"/>
      <c r="P237" s="67"/>
      <c r="Q237" s="67"/>
      <c r="R237" s="67"/>
      <c r="S237" s="67"/>
      <c r="T237" s="68"/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T237" s="20" t="s">
        <v>451</v>
      </c>
      <c r="AU237" s="20" t="s">
        <v>91</v>
      </c>
    </row>
    <row r="238" spans="1:65" s="2" customFormat="1" ht="44.25" customHeight="1">
      <c r="A238" s="37"/>
      <c r="B238" s="38"/>
      <c r="C238" s="185" t="s">
        <v>715</v>
      </c>
      <c r="D238" s="185" t="s">
        <v>445</v>
      </c>
      <c r="E238" s="186" t="s">
        <v>8981</v>
      </c>
      <c r="F238" s="187" t="s">
        <v>8982</v>
      </c>
      <c r="G238" s="188" t="s">
        <v>136</v>
      </c>
      <c r="H238" s="189">
        <v>85.7</v>
      </c>
      <c r="I238" s="190"/>
      <c r="J238" s="191">
        <f>ROUND(I238*H238,2)</f>
        <v>0</v>
      </c>
      <c r="K238" s="187" t="s">
        <v>7502</v>
      </c>
      <c r="L238" s="42"/>
      <c r="M238" s="192" t="s">
        <v>19</v>
      </c>
      <c r="N238" s="193" t="s">
        <v>49</v>
      </c>
      <c r="O238" s="67"/>
      <c r="P238" s="194">
        <f>O238*H238</f>
        <v>0</v>
      </c>
      <c r="Q238" s="194">
        <v>0</v>
      </c>
      <c r="R238" s="194">
        <f>Q238*H238</f>
        <v>0</v>
      </c>
      <c r="S238" s="194">
        <v>0</v>
      </c>
      <c r="T238" s="195">
        <f>S238*H238</f>
        <v>0</v>
      </c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R238" s="196" t="s">
        <v>449</v>
      </c>
      <c r="AT238" s="196" t="s">
        <v>445</v>
      </c>
      <c r="AU238" s="196" t="s">
        <v>91</v>
      </c>
      <c r="AY238" s="20" t="s">
        <v>443</v>
      </c>
      <c r="BE238" s="197">
        <f>IF(N238="základní",J238,0)</f>
        <v>0</v>
      </c>
      <c r="BF238" s="197">
        <f>IF(N238="snížená",J238,0)</f>
        <v>0</v>
      </c>
      <c r="BG238" s="197">
        <f>IF(N238="zákl. přenesená",J238,0)</f>
        <v>0</v>
      </c>
      <c r="BH238" s="197">
        <f>IF(N238="sníž. přenesená",J238,0)</f>
        <v>0</v>
      </c>
      <c r="BI238" s="197">
        <f>IF(N238="nulová",J238,0)</f>
        <v>0</v>
      </c>
      <c r="BJ238" s="20" t="s">
        <v>85</v>
      </c>
      <c r="BK238" s="197">
        <f>ROUND(I238*H238,2)</f>
        <v>0</v>
      </c>
      <c r="BL238" s="20" t="s">
        <v>449</v>
      </c>
      <c r="BM238" s="196" t="s">
        <v>9312</v>
      </c>
    </row>
    <row r="239" spans="1:65" s="2" customFormat="1">
      <c r="A239" s="37"/>
      <c r="B239" s="38"/>
      <c r="C239" s="39"/>
      <c r="D239" s="198" t="s">
        <v>451</v>
      </c>
      <c r="E239" s="39"/>
      <c r="F239" s="199" t="s">
        <v>8984</v>
      </c>
      <c r="G239" s="39"/>
      <c r="H239" s="39"/>
      <c r="I239" s="200"/>
      <c r="J239" s="39"/>
      <c r="K239" s="39"/>
      <c r="L239" s="42"/>
      <c r="M239" s="201"/>
      <c r="N239" s="202"/>
      <c r="O239" s="67"/>
      <c r="P239" s="67"/>
      <c r="Q239" s="67"/>
      <c r="R239" s="67"/>
      <c r="S239" s="67"/>
      <c r="T239" s="68"/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T239" s="20" t="s">
        <v>451</v>
      </c>
      <c r="AU239" s="20" t="s">
        <v>91</v>
      </c>
    </row>
    <row r="240" spans="1:65" s="2" customFormat="1" ht="24.2" customHeight="1">
      <c r="A240" s="37"/>
      <c r="B240" s="38"/>
      <c r="C240" s="185" t="s">
        <v>720</v>
      </c>
      <c r="D240" s="185" t="s">
        <v>445</v>
      </c>
      <c r="E240" s="186" t="s">
        <v>8985</v>
      </c>
      <c r="F240" s="187" t="s">
        <v>8986</v>
      </c>
      <c r="G240" s="188" t="s">
        <v>132</v>
      </c>
      <c r="H240" s="189">
        <v>112.25</v>
      </c>
      <c r="I240" s="190"/>
      <c r="J240" s="191">
        <f>ROUND(I240*H240,2)</f>
        <v>0</v>
      </c>
      <c r="K240" s="187" t="s">
        <v>19</v>
      </c>
      <c r="L240" s="42"/>
      <c r="M240" s="192" t="s">
        <v>19</v>
      </c>
      <c r="N240" s="193" t="s">
        <v>49</v>
      </c>
      <c r="O240" s="67"/>
      <c r="P240" s="194">
        <f>O240*H240</f>
        <v>0</v>
      </c>
      <c r="Q240" s="194">
        <v>0</v>
      </c>
      <c r="R240" s="194">
        <f>Q240*H240</f>
        <v>0</v>
      </c>
      <c r="S240" s="194">
        <v>0</v>
      </c>
      <c r="T240" s="195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196" t="s">
        <v>449</v>
      </c>
      <c r="AT240" s="196" t="s">
        <v>445</v>
      </c>
      <c r="AU240" s="196" t="s">
        <v>91</v>
      </c>
      <c r="AY240" s="20" t="s">
        <v>443</v>
      </c>
      <c r="BE240" s="197">
        <f>IF(N240="základní",J240,0)</f>
        <v>0</v>
      </c>
      <c r="BF240" s="197">
        <f>IF(N240="snížená",J240,0)</f>
        <v>0</v>
      </c>
      <c r="BG240" s="197">
        <f>IF(N240="zákl. přenesená",J240,0)</f>
        <v>0</v>
      </c>
      <c r="BH240" s="197">
        <f>IF(N240="sníž. přenesená",J240,0)</f>
        <v>0</v>
      </c>
      <c r="BI240" s="197">
        <f>IF(N240="nulová",J240,0)</f>
        <v>0</v>
      </c>
      <c r="BJ240" s="20" t="s">
        <v>85</v>
      </c>
      <c r="BK240" s="197">
        <f>ROUND(I240*H240,2)</f>
        <v>0</v>
      </c>
      <c r="BL240" s="20" t="s">
        <v>449</v>
      </c>
      <c r="BM240" s="196" t="s">
        <v>9313</v>
      </c>
    </row>
    <row r="241" spans="1:65" s="14" customFormat="1">
      <c r="B241" s="214"/>
      <c r="C241" s="215"/>
      <c r="D241" s="205" t="s">
        <v>453</v>
      </c>
      <c r="E241" s="216" t="s">
        <v>19</v>
      </c>
      <c r="F241" s="217" t="s">
        <v>9185</v>
      </c>
      <c r="G241" s="215"/>
      <c r="H241" s="218">
        <v>26.25</v>
      </c>
      <c r="I241" s="219"/>
      <c r="J241" s="215"/>
      <c r="K241" s="215"/>
      <c r="L241" s="220"/>
      <c r="M241" s="221"/>
      <c r="N241" s="222"/>
      <c r="O241" s="222"/>
      <c r="P241" s="222"/>
      <c r="Q241" s="222"/>
      <c r="R241" s="222"/>
      <c r="S241" s="222"/>
      <c r="T241" s="223"/>
      <c r="AT241" s="224" t="s">
        <v>453</v>
      </c>
      <c r="AU241" s="224" t="s">
        <v>91</v>
      </c>
      <c r="AV241" s="14" t="s">
        <v>91</v>
      </c>
      <c r="AW241" s="14" t="s">
        <v>37</v>
      </c>
      <c r="AX241" s="14" t="s">
        <v>78</v>
      </c>
      <c r="AY241" s="224" t="s">
        <v>443</v>
      </c>
    </row>
    <row r="242" spans="1:65" s="14" customFormat="1">
      <c r="B242" s="214"/>
      <c r="C242" s="215"/>
      <c r="D242" s="205" t="s">
        <v>453</v>
      </c>
      <c r="E242" s="216" t="s">
        <v>19</v>
      </c>
      <c r="F242" s="217" t="s">
        <v>9186</v>
      </c>
      <c r="G242" s="215"/>
      <c r="H242" s="218">
        <v>7.5</v>
      </c>
      <c r="I242" s="219"/>
      <c r="J242" s="215"/>
      <c r="K242" s="215"/>
      <c r="L242" s="220"/>
      <c r="M242" s="221"/>
      <c r="N242" s="222"/>
      <c r="O242" s="222"/>
      <c r="P242" s="222"/>
      <c r="Q242" s="222"/>
      <c r="R242" s="222"/>
      <c r="S242" s="222"/>
      <c r="T242" s="223"/>
      <c r="AT242" s="224" t="s">
        <v>453</v>
      </c>
      <c r="AU242" s="224" t="s">
        <v>91</v>
      </c>
      <c r="AV242" s="14" t="s">
        <v>91</v>
      </c>
      <c r="AW242" s="14" t="s">
        <v>37</v>
      </c>
      <c r="AX242" s="14" t="s">
        <v>78</v>
      </c>
      <c r="AY242" s="224" t="s">
        <v>443</v>
      </c>
    </row>
    <row r="243" spans="1:65" s="14" customFormat="1">
      <c r="B243" s="214"/>
      <c r="C243" s="215"/>
      <c r="D243" s="205" t="s">
        <v>453</v>
      </c>
      <c r="E243" s="216" t="s">
        <v>19</v>
      </c>
      <c r="F243" s="217" t="s">
        <v>9187</v>
      </c>
      <c r="G243" s="215"/>
      <c r="H243" s="218">
        <v>16.5</v>
      </c>
      <c r="I243" s="219"/>
      <c r="J243" s="215"/>
      <c r="K243" s="215"/>
      <c r="L243" s="220"/>
      <c r="M243" s="221"/>
      <c r="N243" s="222"/>
      <c r="O243" s="222"/>
      <c r="P243" s="222"/>
      <c r="Q243" s="222"/>
      <c r="R243" s="222"/>
      <c r="S243" s="222"/>
      <c r="T243" s="223"/>
      <c r="AT243" s="224" t="s">
        <v>453</v>
      </c>
      <c r="AU243" s="224" t="s">
        <v>91</v>
      </c>
      <c r="AV243" s="14" t="s">
        <v>91</v>
      </c>
      <c r="AW243" s="14" t="s">
        <v>37</v>
      </c>
      <c r="AX243" s="14" t="s">
        <v>78</v>
      </c>
      <c r="AY243" s="224" t="s">
        <v>443</v>
      </c>
    </row>
    <row r="244" spans="1:65" s="14" customFormat="1">
      <c r="B244" s="214"/>
      <c r="C244" s="215"/>
      <c r="D244" s="205" t="s">
        <v>453</v>
      </c>
      <c r="E244" s="216" t="s">
        <v>19</v>
      </c>
      <c r="F244" s="217" t="s">
        <v>9314</v>
      </c>
      <c r="G244" s="215"/>
      <c r="H244" s="218">
        <v>10</v>
      </c>
      <c r="I244" s="219"/>
      <c r="J244" s="215"/>
      <c r="K244" s="215"/>
      <c r="L244" s="220"/>
      <c r="M244" s="221"/>
      <c r="N244" s="222"/>
      <c r="O244" s="222"/>
      <c r="P244" s="222"/>
      <c r="Q244" s="222"/>
      <c r="R244" s="222"/>
      <c r="S244" s="222"/>
      <c r="T244" s="223"/>
      <c r="AT244" s="224" t="s">
        <v>453</v>
      </c>
      <c r="AU244" s="224" t="s">
        <v>91</v>
      </c>
      <c r="AV244" s="14" t="s">
        <v>91</v>
      </c>
      <c r="AW244" s="14" t="s">
        <v>37</v>
      </c>
      <c r="AX244" s="14" t="s">
        <v>78</v>
      </c>
      <c r="AY244" s="224" t="s">
        <v>443</v>
      </c>
    </row>
    <row r="245" spans="1:65" s="14" customFormat="1">
      <c r="B245" s="214"/>
      <c r="C245" s="215"/>
      <c r="D245" s="205" t="s">
        <v>453</v>
      </c>
      <c r="E245" s="216" t="s">
        <v>19</v>
      </c>
      <c r="F245" s="217" t="s">
        <v>9315</v>
      </c>
      <c r="G245" s="215"/>
      <c r="H245" s="218">
        <v>9</v>
      </c>
      <c r="I245" s="219"/>
      <c r="J245" s="215"/>
      <c r="K245" s="215"/>
      <c r="L245" s="220"/>
      <c r="M245" s="221"/>
      <c r="N245" s="222"/>
      <c r="O245" s="222"/>
      <c r="P245" s="222"/>
      <c r="Q245" s="222"/>
      <c r="R245" s="222"/>
      <c r="S245" s="222"/>
      <c r="T245" s="223"/>
      <c r="AT245" s="224" t="s">
        <v>453</v>
      </c>
      <c r="AU245" s="224" t="s">
        <v>91</v>
      </c>
      <c r="AV245" s="14" t="s">
        <v>91</v>
      </c>
      <c r="AW245" s="14" t="s">
        <v>37</v>
      </c>
      <c r="AX245" s="14" t="s">
        <v>78</v>
      </c>
      <c r="AY245" s="224" t="s">
        <v>443</v>
      </c>
    </row>
    <row r="246" spans="1:65" s="14" customFormat="1">
      <c r="B246" s="214"/>
      <c r="C246" s="215"/>
      <c r="D246" s="205" t="s">
        <v>453</v>
      </c>
      <c r="E246" s="216" t="s">
        <v>19</v>
      </c>
      <c r="F246" s="217" t="s">
        <v>9316</v>
      </c>
      <c r="G246" s="215"/>
      <c r="H246" s="218">
        <v>12</v>
      </c>
      <c r="I246" s="219"/>
      <c r="J246" s="215"/>
      <c r="K246" s="215"/>
      <c r="L246" s="220"/>
      <c r="M246" s="221"/>
      <c r="N246" s="222"/>
      <c r="O246" s="222"/>
      <c r="P246" s="222"/>
      <c r="Q246" s="222"/>
      <c r="R246" s="222"/>
      <c r="S246" s="222"/>
      <c r="T246" s="223"/>
      <c r="AT246" s="224" t="s">
        <v>453</v>
      </c>
      <c r="AU246" s="224" t="s">
        <v>91</v>
      </c>
      <c r="AV246" s="14" t="s">
        <v>91</v>
      </c>
      <c r="AW246" s="14" t="s">
        <v>37</v>
      </c>
      <c r="AX246" s="14" t="s">
        <v>78</v>
      </c>
      <c r="AY246" s="224" t="s">
        <v>443</v>
      </c>
    </row>
    <row r="247" spans="1:65" s="14" customFormat="1">
      <c r="B247" s="214"/>
      <c r="C247" s="215"/>
      <c r="D247" s="205" t="s">
        <v>453</v>
      </c>
      <c r="E247" s="216" t="s">
        <v>19</v>
      </c>
      <c r="F247" s="217" t="s">
        <v>9317</v>
      </c>
      <c r="G247" s="215"/>
      <c r="H247" s="218">
        <v>4</v>
      </c>
      <c r="I247" s="219"/>
      <c r="J247" s="215"/>
      <c r="K247" s="215"/>
      <c r="L247" s="220"/>
      <c r="M247" s="221"/>
      <c r="N247" s="222"/>
      <c r="O247" s="222"/>
      <c r="P247" s="222"/>
      <c r="Q247" s="222"/>
      <c r="R247" s="222"/>
      <c r="S247" s="222"/>
      <c r="T247" s="223"/>
      <c r="AT247" s="224" t="s">
        <v>453</v>
      </c>
      <c r="AU247" s="224" t="s">
        <v>91</v>
      </c>
      <c r="AV247" s="14" t="s">
        <v>91</v>
      </c>
      <c r="AW247" s="14" t="s">
        <v>37</v>
      </c>
      <c r="AX247" s="14" t="s">
        <v>78</v>
      </c>
      <c r="AY247" s="224" t="s">
        <v>443</v>
      </c>
    </row>
    <row r="248" spans="1:65" s="14" customFormat="1">
      <c r="B248" s="214"/>
      <c r="C248" s="215"/>
      <c r="D248" s="205" t="s">
        <v>453</v>
      </c>
      <c r="E248" s="216" t="s">
        <v>19</v>
      </c>
      <c r="F248" s="217" t="s">
        <v>9318</v>
      </c>
      <c r="G248" s="215"/>
      <c r="H248" s="218">
        <v>10</v>
      </c>
      <c r="I248" s="219"/>
      <c r="J248" s="215"/>
      <c r="K248" s="215"/>
      <c r="L248" s="220"/>
      <c r="M248" s="221"/>
      <c r="N248" s="222"/>
      <c r="O248" s="222"/>
      <c r="P248" s="222"/>
      <c r="Q248" s="222"/>
      <c r="R248" s="222"/>
      <c r="S248" s="222"/>
      <c r="T248" s="223"/>
      <c r="AT248" s="224" t="s">
        <v>453</v>
      </c>
      <c r="AU248" s="224" t="s">
        <v>91</v>
      </c>
      <c r="AV248" s="14" t="s">
        <v>91</v>
      </c>
      <c r="AW248" s="14" t="s">
        <v>37</v>
      </c>
      <c r="AX248" s="14" t="s">
        <v>78</v>
      </c>
      <c r="AY248" s="224" t="s">
        <v>443</v>
      </c>
    </row>
    <row r="249" spans="1:65" s="14" customFormat="1">
      <c r="B249" s="214"/>
      <c r="C249" s="215"/>
      <c r="D249" s="205" t="s">
        <v>453</v>
      </c>
      <c r="E249" s="216" t="s">
        <v>19</v>
      </c>
      <c r="F249" s="217" t="s">
        <v>9319</v>
      </c>
      <c r="G249" s="215"/>
      <c r="H249" s="218">
        <v>9</v>
      </c>
      <c r="I249" s="219"/>
      <c r="J249" s="215"/>
      <c r="K249" s="215"/>
      <c r="L249" s="220"/>
      <c r="M249" s="221"/>
      <c r="N249" s="222"/>
      <c r="O249" s="222"/>
      <c r="P249" s="222"/>
      <c r="Q249" s="222"/>
      <c r="R249" s="222"/>
      <c r="S249" s="222"/>
      <c r="T249" s="223"/>
      <c r="AT249" s="224" t="s">
        <v>453</v>
      </c>
      <c r="AU249" s="224" t="s">
        <v>91</v>
      </c>
      <c r="AV249" s="14" t="s">
        <v>91</v>
      </c>
      <c r="AW249" s="14" t="s">
        <v>37</v>
      </c>
      <c r="AX249" s="14" t="s">
        <v>78</v>
      </c>
      <c r="AY249" s="224" t="s">
        <v>443</v>
      </c>
    </row>
    <row r="250" spans="1:65" s="14" customFormat="1">
      <c r="B250" s="214"/>
      <c r="C250" s="215"/>
      <c r="D250" s="205" t="s">
        <v>453</v>
      </c>
      <c r="E250" s="216" t="s">
        <v>19</v>
      </c>
      <c r="F250" s="217" t="s">
        <v>9320</v>
      </c>
      <c r="G250" s="215"/>
      <c r="H250" s="218">
        <v>8</v>
      </c>
      <c r="I250" s="219"/>
      <c r="J250" s="215"/>
      <c r="K250" s="215"/>
      <c r="L250" s="220"/>
      <c r="M250" s="221"/>
      <c r="N250" s="222"/>
      <c r="O250" s="222"/>
      <c r="P250" s="222"/>
      <c r="Q250" s="222"/>
      <c r="R250" s="222"/>
      <c r="S250" s="222"/>
      <c r="T250" s="223"/>
      <c r="AT250" s="224" t="s">
        <v>453</v>
      </c>
      <c r="AU250" s="224" t="s">
        <v>91</v>
      </c>
      <c r="AV250" s="14" t="s">
        <v>91</v>
      </c>
      <c r="AW250" s="14" t="s">
        <v>37</v>
      </c>
      <c r="AX250" s="14" t="s">
        <v>78</v>
      </c>
      <c r="AY250" s="224" t="s">
        <v>443</v>
      </c>
    </row>
    <row r="251" spans="1:65" s="15" customFormat="1">
      <c r="B251" s="225"/>
      <c r="C251" s="226"/>
      <c r="D251" s="205" t="s">
        <v>453</v>
      </c>
      <c r="E251" s="227" t="s">
        <v>19</v>
      </c>
      <c r="F251" s="228" t="s">
        <v>9193</v>
      </c>
      <c r="G251" s="226"/>
      <c r="H251" s="229">
        <v>112.25</v>
      </c>
      <c r="I251" s="230"/>
      <c r="J251" s="226"/>
      <c r="K251" s="226"/>
      <c r="L251" s="231"/>
      <c r="M251" s="232"/>
      <c r="N251" s="233"/>
      <c r="O251" s="233"/>
      <c r="P251" s="233"/>
      <c r="Q251" s="233"/>
      <c r="R251" s="233"/>
      <c r="S251" s="233"/>
      <c r="T251" s="234"/>
      <c r="AT251" s="235" t="s">
        <v>453</v>
      </c>
      <c r="AU251" s="235" t="s">
        <v>91</v>
      </c>
      <c r="AV251" s="15" t="s">
        <v>449</v>
      </c>
      <c r="AW251" s="15" t="s">
        <v>37</v>
      </c>
      <c r="AX251" s="15" t="s">
        <v>85</v>
      </c>
      <c r="AY251" s="235" t="s">
        <v>443</v>
      </c>
    </row>
    <row r="252" spans="1:65" s="12" customFormat="1" ht="22.9" customHeight="1">
      <c r="B252" s="169"/>
      <c r="C252" s="170"/>
      <c r="D252" s="171" t="s">
        <v>77</v>
      </c>
      <c r="E252" s="183" t="s">
        <v>495</v>
      </c>
      <c r="F252" s="183" t="s">
        <v>7552</v>
      </c>
      <c r="G252" s="170"/>
      <c r="H252" s="170"/>
      <c r="I252" s="173"/>
      <c r="J252" s="184">
        <f>BK252</f>
        <v>0</v>
      </c>
      <c r="K252" s="170"/>
      <c r="L252" s="175"/>
      <c r="M252" s="176"/>
      <c r="N252" s="177"/>
      <c r="O252" s="177"/>
      <c r="P252" s="178">
        <f>SUM(P253:P335)</f>
        <v>0</v>
      </c>
      <c r="Q252" s="177"/>
      <c r="R252" s="178">
        <f>SUM(R253:R335)</f>
        <v>50.717114000000002</v>
      </c>
      <c r="S252" s="177"/>
      <c r="T252" s="179">
        <f>SUM(T253:T335)</f>
        <v>0.52500000000000002</v>
      </c>
      <c r="AR252" s="180" t="s">
        <v>85</v>
      </c>
      <c r="AT252" s="181" t="s">
        <v>77</v>
      </c>
      <c r="AU252" s="181" t="s">
        <v>85</v>
      </c>
      <c r="AY252" s="180" t="s">
        <v>443</v>
      </c>
      <c r="BK252" s="182">
        <f>SUM(BK253:BK335)</f>
        <v>0</v>
      </c>
    </row>
    <row r="253" spans="1:65" s="2" customFormat="1" ht="44.25" customHeight="1">
      <c r="A253" s="37"/>
      <c r="B253" s="38"/>
      <c r="C253" s="185" t="s">
        <v>730</v>
      </c>
      <c r="D253" s="185" t="s">
        <v>445</v>
      </c>
      <c r="E253" s="186" t="s">
        <v>9321</v>
      </c>
      <c r="F253" s="187" t="s">
        <v>9322</v>
      </c>
      <c r="G253" s="188" t="s">
        <v>132</v>
      </c>
      <c r="H253" s="189">
        <v>245</v>
      </c>
      <c r="I253" s="190"/>
      <c r="J253" s="191">
        <f>ROUND(I253*H253,2)</f>
        <v>0</v>
      </c>
      <c r="K253" s="187" t="s">
        <v>7502</v>
      </c>
      <c r="L253" s="42"/>
      <c r="M253" s="192" t="s">
        <v>19</v>
      </c>
      <c r="N253" s="193" t="s">
        <v>49</v>
      </c>
      <c r="O253" s="67"/>
      <c r="P253" s="194">
        <f>O253*H253</f>
        <v>0</v>
      </c>
      <c r="Q253" s="194">
        <v>2.7599999999999999E-3</v>
      </c>
      <c r="R253" s="194">
        <f>Q253*H253</f>
        <v>0.67619999999999991</v>
      </c>
      <c r="S253" s="194">
        <v>0</v>
      </c>
      <c r="T253" s="195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196" t="s">
        <v>449</v>
      </c>
      <c r="AT253" s="196" t="s">
        <v>445</v>
      </c>
      <c r="AU253" s="196" t="s">
        <v>91</v>
      </c>
      <c r="AY253" s="20" t="s">
        <v>443</v>
      </c>
      <c r="BE253" s="197">
        <f>IF(N253="základní",J253,0)</f>
        <v>0</v>
      </c>
      <c r="BF253" s="197">
        <f>IF(N253="snížená",J253,0)</f>
        <v>0</v>
      </c>
      <c r="BG253" s="197">
        <f>IF(N253="zákl. přenesená",J253,0)</f>
        <v>0</v>
      </c>
      <c r="BH253" s="197">
        <f>IF(N253="sníž. přenesená",J253,0)</f>
        <v>0</v>
      </c>
      <c r="BI253" s="197">
        <f>IF(N253="nulová",J253,0)</f>
        <v>0</v>
      </c>
      <c r="BJ253" s="20" t="s">
        <v>85</v>
      </c>
      <c r="BK253" s="197">
        <f>ROUND(I253*H253,2)</f>
        <v>0</v>
      </c>
      <c r="BL253" s="20" t="s">
        <v>449</v>
      </c>
      <c r="BM253" s="196" t="s">
        <v>9323</v>
      </c>
    </row>
    <row r="254" spans="1:65" s="2" customFormat="1">
      <c r="A254" s="37"/>
      <c r="B254" s="38"/>
      <c r="C254" s="39"/>
      <c r="D254" s="198" t="s">
        <v>451</v>
      </c>
      <c r="E254" s="39"/>
      <c r="F254" s="199" t="s">
        <v>9324</v>
      </c>
      <c r="G254" s="39"/>
      <c r="H254" s="39"/>
      <c r="I254" s="200"/>
      <c r="J254" s="39"/>
      <c r="K254" s="39"/>
      <c r="L254" s="42"/>
      <c r="M254" s="201"/>
      <c r="N254" s="202"/>
      <c r="O254" s="67"/>
      <c r="P254" s="67"/>
      <c r="Q254" s="67"/>
      <c r="R254" s="67"/>
      <c r="S254" s="67"/>
      <c r="T254" s="68"/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T254" s="20" t="s">
        <v>451</v>
      </c>
      <c r="AU254" s="20" t="s">
        <v>91</v>
      </c>
    </row>
    <row r="255" spans="1:65" s="13" customFormat="1">
      <c r="B255" s="203"/>
      <c r="C255" s="204"/>
      <c r="D255" s="205" t="s">
        <v>453</v>
      </c>
      <c r="E255" s="206" t="s">
        <v>19</v>
      </c>
      <c r="F255" s="207" t="s">
        <v>9269</v>
      </c>
      <c r="G255" s="204"/>
      <c r="H255" s="206" t="s">
        <v>19</v>
      </c>
      <c r="I255" s="208"/>
      <c r="J255" s="204"/>
      <c r="K255" s="204"/>
      <c r="L255" s="209"/>
      <c r="M255" s="210"/>
      <c r="N255" s="211"/>
      <c r="O255" s="211"/>
      <c r="P255" s="211"/>
      <c r="Q255" s="211"/>
      <c r="R255" s="211"/>
      <c r="S255" s="211"/>
      <c r="T255" s="212"/>
      <c r="AT255" s="213" t="s">
        <v>453</v>
      </c>
      <c r="AU255" s="213" t="s">
        <v>91</v>
      </c>
      <c r="AV255" s="13" t="s">
        <v>85</v>
      </c>
      <c r="AW255" s="13" t="s">
        <v>37</v>
      </c>
      <c r="AX255" s="13" t="s">
        <v>78</v>
      </c>
      <c r="AY255" s="213" t="s">
        <v>443</v>
      </c>
    </row>
    <row r="256" spans="1:65" s="14" customFormat="1" ht="22.5">
      <c r="B256" s="214"/>
      <c r="C256" s="215"/>
      <c r="D256" s="205" t="s">
        <v>453</v>
      </c>
      <c r="E256" s="216" t="s">
        <v>19</v>
      </c>
      <c r="F256" s="217" t="s">
        <v>9325</v>
      </c>
      <c r="G256" s="215"/>
      <c r="H256" s="218">
        <v>245</v>
      </c>
      <c r="I256" s="219"/>
      <c r="J256" s="215"/>
      <c r="K256" s="215"/>
      <c r="L256" s="220"/>
      <c r="M256" s="221"/>
      <c r="N256" s="222"/>
      <c r="O256" s="222"/>
      <c r="P256" s="222"/>
      <c r="Q256" s="222"/>
      <c r="R256" s="222"/>
      <c r="S256" s="222"/>
      <c r="T256" s="223"/>
      <c r="AT256" s="224" t="s">
        <v>453</v>
      </c>
      <c r="AU256" s="224" t="s">
        <v>91</v>
      </c>
      <c r="AV256" s="14" t="s">
        <v>91</v>
      </c>
      <c r="AW256" s="14" t="s">
        <v>37</v>
      </c>
      <c r="AX256" s="14" t="s">
        <v>78</v>
      </c>
      <c r="AY256" s="224" t="s">
        <v>443</v>
      </c>
    </row>
    <row r="257" spans="1:65" s="15" customFormat="1">
      <c r="B257" s="225"/>
      <c r="C257" s="226"/>
      <c r="D257" s="205" t="s">
        <v>453</v>
      </c>
      <c r="E257" s="227" t="s">
        <v>19</v>
      </c>
      <c r="F257" s="228" t="s">
        <v>456</v>
      </c>
      <c r="G257" s="226"/>
      <c r="H257" s="229">
        <v>245</v>
      </c>
      <c r="I257" s="230"/>
      <c r="J257" s="226"/>
      <c r="K257" s="226"/>
      <c r="L257" s="231"/>
      <c r="M257" s="232"/>
      <c r="N257" s="233"/>
      <c r="O257" s="233"/>
      <c r="P257" s="233"/>
      <c r="Q257" s="233"/>
      <c r="R257" s="233"/>
      <c r="S257" s="233"/>
      <c r="T257" s="234"/>
      <c r="AT257" s="235" t="s">
        <v>453</v>
      </c>
      <c r="AU257" s="235" t="s">
        <v>91</v>
      </c>
      <c r="AV257" s="15" t="s">
        <v>449</v>
      </c>
      <c r="AW257" s="15" t="s">
        <v>37</v>
      </c>
      <c r="AX257" s="15" t="s">
        <v>85</v>
      </c>
      <c r="AY257" s="235" t="s">
        <v>443</v>
      </c>
    </row>
    <row r="258" spans="1:65" s="2" customFormat="1" ht="44.25" customHeight="1">
      <c r="A258" s="37"/>
      <c r="B258" s="38"/>
      <c r="C258" s="185" t="s">
        <v>736</v>
      </c>
      <c r="D258" s="185" t="s">
        <v>445</v>
      </c>
      <c r="E258" s="186" t="s">
        <v>9326</v>
      </c>
      <c r="F258" s="187" t="s">
        <v>9327</v>
      </c>
      <c r="G258" s="188" t="s">
        <v>132</v>
      </c>
      <c r="H258" s="189">
        <v>114.5</v>
      </c>
      <c r="I258" s="190"/>
      <c r="J258" s="191">
        <f>ROUND(I258*H258,2)</f>
        <v>0</v>
      </c>
      <c r="K258" s="187" t="s">
        <v>7502</v>
      </c>
      <c r="L258" s="42"/>
      <c r="M258" s="192" t="s">
        <v>19</v>
      </c>
      <c r="N258" s="193" t="s">
        <v>49</v>
      </c>
      <c r="O258" s="67"/>
      <c r="P258" s="194">
        <f>O258*H258</f>
        <v>0</v>
      </c>
      <c r="Q258" s="194">
        <v>4.4000000000000003E-3</v>
      </c>
      <c r="R258" s="194">
        <f>Q258*H258</f>
        <v>0.50380000000000003</v>
      </c>
      <c r="S258" s="194">
        <v>0</v>
      </c>
      <c r="T258" s="195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196" t="s">
        <v>449</v>
      </c>
      <c r="AT258" s="196" t="s">
        <v>445</v>
      </c>
      <c r="AU258" s="196" t="s">
        <v>91</v>
      </c>
      <c r="AY258" s="20" t="s">
        <v>443</v>
      </c>
      <c r="BE258" s="197">
        <f>IF(N258="základní",J258,0)</f>
        <v>0</v>
      </c>
      <c r="BF258" s="197">
        <f>IF(N258="snížená",J258,0)</f>
        <v>0</v>
      </c>
      <c r="BG258" s="197">
        <f>IF(N258="zákl. přenesená",J258,0)</f>
        <v>0</v>
      </c>
      <c r="BH258" s="197">
        <f>IF(N258="sníž. přenesená",J258,0)</f>
        <v>0</v>
      </c>
      <c r="BI258" s="197">
        <f>IF(N258="nulová",J258,0)</f>
        <v>0</v>
      </c>
      <c r="BJ258" s="20" t="s">
        <v>85</v>
      </c>
      <c r="BK258" s="197">
        <f>ROUND(I258*H258,2)</f>
        <v>0</v>
      </c>
      <c r="BL258" s="20" t="s">
        <v>449</v>
      </c>
      <c r="BM258" s="196" t="s">
        <v>9328</v>
      </c>
    </row>
    <row r="259" spans="1:65" s="2" customFormat="1">
      <c r="A259" s="37"/>
      <c r="B259" s="38"/>
      <c r="C259" s="39"/>
      <c r="D259" s="198" t="s">
        <v>451</v>
      </c>
      <c r="E259" s="39"/>
      <c r="F259" s="199" t="s">
        <v>9329</v>
      </c>
      <c r="G259" s="39"/>
      <c r="H259" s="39"/>
      <c r="I259" s="200"/>
      <c r="J259" s="39"/>
      <c r="K259" s="39"/>
      <c r="L259" s="42"/>
      <c r="M259" s="201"/>
      <c r="N259" s="202"/>
      <c r="O259" s="67"/>
      <c r="P259" s="67"/>
      <c r="Q259" s="67"/>
      <c r="R259" s="67"/>
      <c r="S259" s="67"/>
      <c r="T259" s="68"/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T259" s="20" t="s">
        <v>451</v>
      </c>
      <c r="AU259" s="20" t="s">
        <v>91</v>
      </c>
    </row>
    <row r="260" spans="1:65" s="13" customFormat="1">
      <c r="B260" s="203"/>
      <c r="C260" s="204"/>
      <c r="D260" s="205" t="s">
        <v>453</v>
      </c>
      <c r="E260" s="206" t="s">
        <v>19</v>
      </c>
      <c r="F260" s="207" t="s">
        <v>9266</v>
      </c>
      <c r="G260" s="204"/>
      <c r="H260" s="206" t="s">
        <v>19</v>
      </c>
      <c r="I260" s="208"/>
      <c r="J260" s="204"/>
      <c r="K260" s="204"/>
      <c r="L260" s="209"/>
      <c r="M260" s="210"/>
      <c r="N260" s="211"/>
      <c r="O260" s="211"/>
      <c r="P260" s="211"/>
      <c r="Q260" s="211"/>
      <c r="R260" s="211"/>
      <c r="S260" s="211"/>
      <c r="T260" s="212"/>
      <c r="AT260" s="213" t="s">
        <v>453</v>
      </c>
      <c r="AU260" s="213" t="s">
        <v>91</v>
      </c>
      <c r="AV260" s="13" t="s">
        <v>85</v>
      </c>
      <c r="AW260" s="13" t="s">
        <v>37</v>
      </c>
      <c r="AX260" s="13" t="s">
        <v>78</v>
      </c>
      <c r="AY260" s="213" t="s">
        <v>443</v>
      </c>
    </row>
    <row r="261" spans="1:65" s="14" customFormat="1">
      <c r="B261" s="214"/>
      <c r="C261" s="215"/>
      <c r="D261" s="205" t="s">
        <v>453</v>
      </c>
      <c r="E261" s="216" t="s">
        <v>19</v>
      </c>
      <c r="F261" s="217" t="s">
        <v>9330</v>
      </c>
      <c r="G261" s="215"/>
      <c r="H261" s="218">
        <v>58.5</v>
      </c>
      <c r="I261" s="219"/>
      <c r="J261" s="215"/>
      <c r="K261" s="215"/>
      <c r="L261" s="220"/>
      <c r="M261" s="221"/>
      <c r="N261" s="222"/>
      <c r="O261" s="222"/>
      <c r="P261" s="222"/>
      <c r="Q261" s="222"/>
      <c r="R261" s="222"/>
      <c r="S261" s="222"/>
      <c r="T261" s="223"/>
      <c r="AT261" s="224" t="s">
        <v>453</v>
      </c>
      <c r="AU261" s="224" t="s">
        <v>91</v>
      </c>
      <c r="AV261" s="14" t="s">
        <v>91</v>
      </c>
      <c r="AW261" s="14" t="s">
        <v>37</v>
      </c>
      <c r="AX261" s="14" t="s">
        <v>78</v>
      </c>
      <c r="AY261" s="224" t="s">
        <v>443</v>
      </c>
    </row>
    <row r="262" spans="1:65" s="13" customFormat="1">
      <c r="B262" s="203"/>
      <c r="C262" s="204"/>
      <c r="D262" s="205" t="s">
        <v>453</v>
      </c>
      <c r="E262" s="206" t="s">
        <v>19</v>
      </c>
      <c r="F262" s="207" t="s">
        <v>9269</v>
      </c>
      <c r="G262" s="204"/>
      <c r="H262" s="206" t="s">
        <v>19</v>
      </c>
      <c r="I262" s="208"/>
      <c r="J262" s="204"/>
      <c r="K262" s="204"/>
      <c r="L262" s="209"/>
      <c r="M262" s="210"/>
      <c r="N262" s="211"/>
      <c r="O262" s="211"/>
      <c r="P262" s="211"/>
      <c r="Q262" s="211"/>
      <c r="R262" s="211"/>
      <c r="S262" s="211"/>
      <c r="T262" s="212"/>
      <c r="AT262" s="213" t="s">
        <v>453</v>
      </c>
      <c r="AU262" s="213" t="s">
        <v>91</v>
      </c>
      <c r="AV262" s="13" t="s">
        <v>85</v>
      </c>
      <c r="AW262" s="13" t="s">
        <v>37</v>
      </c>
      <c r="AX262" s="13" t="s">
        <v>78</v>
      </c>
      <c r="AY262" s="213" t="s">
        <v>443</v>
      </c>
    </row>
    <row r="263" spans="1:65" s="14" customFormat="1">
      <c r="B263" s="214"/>
      <c r="C263" s="215"/>
      <c r="D263" s="205" t="s">
        <v>453</v>
      </c>
      <c r="E263" s="216" t="s">
        <v>19</v>
      </c>
      <c r="F263" s="217" t="s">
        <v>9331</v>
      </c>
      <c r="G263" s="215"/>
      <c r="H263" s="218">
        <v>56</v>
      </c>
      <c r="I263" s="219"/>
      <c r="J263" s="215"/>
      <c r="K263" s="215"/>
      <c r="L263" s="220"/>
      <c r="M263" s="221"/>
      <c r="N263" s="222"/>
      <c r="O263" s="222"/>
      <c r="P263" s="222"/>
      <c r="Q263" s="222"/>
      <c r="R263" s="222"/>
      <c r="S263" s="222"/>
      <c r="T263" s="223"/>
      <c r="AT263" s="224" t="s">
        <v>453</v>
      </c>
      <c r="AU263" s="224" t="s">
        <v>91</v>
      </c>
      <c r="AV263" s="14" t="s">
        <v>91</v>
      </c>
      <c r="AW263" s="14" t="s">
        <v>37</v>
      </c>
      <c r="AX263" s="14" t="s">
        <v>78</v>
      </c>
      <c r="AY263" s="224" t="s">
        <v>443</v>
      </c>
    </row>
    <row r="264" spans="1:65" s="15" customFormat="1">
      <c r="B264" s="225"/>
      <c r="C264" s="226"/>
      <c r="D264" s="205" t="s">
        <v>453</v>
      </c>
      <c r="E264" s="227" t="s">
        <v>19</v>
      </c>
      <c r="F264" s="228" t="s">
        <v>456</v>
      </c>
      <c r="G264" s="226"/>
      <c r="H264" s="229">
        <v>114.5</v>
      </c>
      <c r="I264" s="230"/>
      <c r="J264" s="226"/>
      <c r="K264" s="226"/>
      <c r="L264" s="231"/>
      <c r="M264" s="232"/>
      <c r="N264" s="233"/>
      <c r="O264" s="233"/>
      <c r="P264" s="233"/>
      <c r="Q264" s="233"/>
      <c r="R264" s="233"/>
      <c r="S264" s="233"/>
      <c r="T264" s="234"/>
      <c r="AT264" s="235" t="s">
        <v>453</v>
      </c>
      <c r="AU264" s="235" t="s">
        <v>91</v>
      </c>
      <c r="AV264" s="15" t="s">
        <v>449</v>
      </c>
      <c r="AW264" s="15" t="s">
        <v>37</v>
      </c>
      <c r="AX264" s="15" t="s">
        <v>85</v>
      </c>
      <c r="AY264" s="235" t="s">
        <v>443</v>
      </c>
    </row>
    <row r="265" spans="1:65" s="2" customFormat="1" ht="44.25" customHeight="1">
      <c r="A265" s="37"/>
      <c r="B265" s="38"/>
      <c r="C265" s="185" t="s">
        <v>748</v>
      </c>
      <c r="D265" s="185" t="s">
        <v>445</v>
      </c>
      <c r="E265" s="186" t="s">
        <v>9332</v>
      </c>
      <c r="F265" s="187" t="s">
        <v>9333</v>
      </c>
      <c r="G265" s="188" t="s">
        <v>132</v>
      </c>
      <c r="H265" s="189">
        <v>31.5</v>
      </c>
      <c r="I265" s="190"/>
      <c r="J265" s="191">
        <f>ROUND(I265*H265,2)</f>
        <v>0</v>
      </c>
      <c r="K265" s="187" t="s">
        <v>7502</v>
      </c>
      <c r="L265" s="42"/>
      <c r="M265" s="192" t="s">
        <v>19</v>
      </c>
      <c r="N265" s="193" t="s">
        <v>49</v>
      </c>
      <c r="O265" s="67"/>
      <c r="P265" s="194">
        <f>O265*H265</f>
        <v>0</v>
      </c>
      <c r="Q265" s="194">
        <v>1.1820000000000001E-2</v>
      </c>
      <c r="R265" s="194">
        <f>Q265*H265</f>
        <v>0.37232999999999999</v>
      </c>
      <c r="S265" s="194">
        <v>0</v>
      </c>
      <c r="T265" s="195">
        <f>S265*H265</f>
        <v>0</v>
      </c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R265" s="196" t="s">
        <v>449</v>
      </c>
      <c r="AT265" s="196" t="s">
        <v>445</v>
      </c>
      <c r="AU265" s="196" t="s">
        <v>91</v>
      </c>
      <c r="AY265" s="20" t="s">
        <v>443</v>
      </c>
      <c r="BE265" s="197">
        <f>IF(N265="základní",J265,0)</f>
        <v>0</v>
      </c>
      <c r="BF265" s="197">
        <f>IF(N265="snížená",J265,0)</f>
        <v>0</v>
      </c>
      <c r="BG265" s="197">
        <f>IF(N265="zákl. přenesená",J265,0)</f>
        <v>0</v>
      </c>
      <c r="BH265" s="197">
        <f>IF(N265="sníž. přenesená",J265,0)</f>
        <v>0</v>
      </c>
      <c r="BI265" s="197">
        <f>IF(N265="nulová",J265,0)</f>
        <v>0</v>
      </c>
      <c r="BJ265" s="20" t="s">
        <v>85</v>
      </c>
      <c r="BK265" s="197">
        <f>ROUND(I265*H265,2)</f>
        <v>0</v>
      </c>
      <c r="BL265" s="20" t="s">
        <v>449</v>
      </c>
      <c r="BM265" s="196" t="s">
        <v>9334</v>
      </c>
    </row>
    <row r="266" spans="1:65" s="2" customFormat="1">
      <c r="A266" s="37"/>
      <c r="B266" s="38"/>
      <c r="C266" s="39"/>
      <c r="D266" s="198" t="s">
        <v>451</v>
      </c>
      <c r="E266" s="39"/>
      <c r="F266" s="199" t="s">
        <v>9335</v>
      </c>
      <c r="G266" s="39"/>
      <c r="H266" s="39"/>
      <c r="I266" s="200"/>
      <c r="J266" s="39"/>
      <c r="K266" s="39"/>
      <c r="L266" s="42"/>
      <c r="M266" s="201"/>
      <c r="N266" s="202"/>
      <c r="O266" s="67"/>
      <c r="P266" s="67"/>
      <c r="Q266" s="67"/>
      <c r="R266" s="67"/>
      <c r="S266" s="67"/>
      <c r="T266" s="68"/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T266" s="20" t="s">
        <v>451</v>
      </c>
      <c r="AU266" s="20" t="s">
        <v>91</v>
      </c>
    </row>
    <row r="267" spans="1:65" s="13" customFormat="1">
      <c r="B267" s="203"/>
      <c r="C267" s="204"/>
      <c r="D267" s="205" t="s">
        <v>453</v>
      </c>
      <c r="E267" s="206" t="s">
        <v>19</v>
      </c>
      <c r="F267" s="207" t="s">
        <v>9266</v>
      </c>
      <c r="G267" s="204"/>
      <c r="H267" s="206" t="s">
        <v>19</v>
      </c>
      <c r="I267" s="208"/>
      <c r="J267" s="204"/>
      <c r="K267" s="204"/>
      <c r="L267" s="209"/>
      <c r="M267" s="210"/>
      <c r="N267" s="211"/>
      <c r="O267" s="211"/>
      <c r="P267" s="211"/>
      <c r="Q267" s="211"/>
      <c r="R267" s="211"/>
      <c r="S267" s="211"/>
      <c r="T267" s="212"/>
      <c r="AT267" s="213" t="s">
        <v>453</v>
      </c>
      <c r="AU267" s="213" t="s">
        <v>91</v>
      </c>
      <c r="AV267" s="13" t="s">
        <v>85</v>
      </c>
      <c r="AW267" s="13" t="s">
        <v>37</v>
      </c>
      <c r="AX267" s="13" t="s">
        <v>78</v>
      </c>
      <c r="AY267" s="213" t="s">
        <v>443</v>
      </c>
    </row>
    <row r="268" spans="1:65" s="14" customFormat="1">
      <c r="B268" s="214"/>
      <c r="C268" s="215"/>
      <c r="D268" s="205" t="s">
        <v>453</v>
      </c>
      <c r="E268" s="216" t="s">
        <v>19</v>
      </c>
      <c r="F268" s="217" t="s">
        <v>9336</v>
      </c>
      <c r="G268" s="215"/>
      <c r="H268" s="218">
        <v>31.5</v>
      </c>
      <c r="I268" s="219"/>
      <c r="J268" s="215"/>
      <c r="K268" s="215"/>
      <c r="L268" s="220"/>
      <c r="M268" s="221"/>
      <c r="N268" s="222"/>
      <c r="O268" s="222"/>
      <c r="P268" s="222"/>
      <c r="Q268" s="222"/>
      <c r="R268" s="222"/>
      <c r="S268" s="222"/>
      <c r="T268" s="223"/>
      <c r="AT268" s="224" t="s">
        <v>453</v>
      </c>
      <c r="AU268" s="224" t="s">
        <v>91</v>
      </c>
      <c r="AV268" s="14" t="s">
        <v>91</v>
      </c>
      <c r="AW268" s="14" t="s">
        <v>37</v>
      </c>
      <c r="AX268" s="14" t="s">
        <v>78</v>
      </c>
      <c r="AY268" s="224" t="s">
        <v>443</v>
      </c>
    </row>
    <row r="269" spans="1:65" s="15" customFormat="1">
      <c r="B269" s="225"/>
      <c r="C269" s="226"/>
      <c r="D269" s="205" t="s">
        <v>453</v>
      </c>
      <c r="E269" s="227" t="s">
        <v>19</v>
      </c>
      <c r="F269" s="228" t="s">
        <v>456</v>
      </c>
      <c r="G269" s="226"/>
      <c r="H269" s="229">
        <v>31.5</v>
      </c>
      <c r="I269" s="230"/>
      <c r="J269" s="226"/>
      <c r="K269" s="226"/>
      <c r="L269" s="231"/>
      <c r="M269" s="232"/>
      <c r="N269" s="233"/>
      <c r="O269" s="233"/>
      <c r="P269" s="233"/>
      <c r="Q269" s="233"/>
      <c r="R269" s="233"/>
      <c r="S269" s="233"/>
      <c r="T269" s="234"/>
      <c r="AT269" s="235" t="s">
        <v>453</v>
      </c>
      <c r="AU269" s="235" t="s">
        <v>91</v>
      </c>
      <c r="AV269" s="15" t="s">
        <v>449</v>
      </c>
      <c r="AW269" s="15" t="s">
        <v>37</v>
      </c>
      <c r="AX269" s="15" t="s">
        <v>85</v>
      </c>
      <c r="AY269" s="235" t="s">
        <v>443</v>
      </c>
    </row>
    <row r="270" spans="1:65" s="2" customFormat="1" ht="33" customHeight="1">
      <c r="A270" s="37"/>
      <c r="B270" s="38"/>
      <c r="C270" s="185" t="s">
        <v>755</v>
      </c>
      <c r="D270" s="185" t="s">
        <v>445</v>
      </c>
      <c r="E270" s="186" t="s">
        <v>9337</v>
      </c>
      <c r="F270" s="187" t="s">
        <v>9338</v>
      </c>
      <c r="G270" s="188" t="s">
        <v>132</v>
      </c>
      <c r="H270" s="189">
        <v>17.5</v>
      </c>
      <c r="I270" s="190"/>
      <c r="J270" s="191">
        <f>ROUND(I270*H270,2)</f>
        <v>0</v>
      </c>
      <c r="K270" s="187" t="s">
        <v>7502</v>
      </c>
      <c r="L270" s="42"/>
      <c r="M270" s="192" t="s">
        <v>19</v>
      </c>
      <c r="N270" s="193" t="s">
        <v>49</v>
      </c>
      <c r="O270" s="67"/>
      <c r="P270" s="194">
        <f>O270*H270</f>
        <v>0</v>
      </c>
      <c r="Q270" s="194">
        <v>0</v>
      </c>
      <c r="R270" s="194">
        <f>Q270*H270</f>
        <v>0</v>
      </c>
      <c r="S270" s="194">
        <v>0.03</v>
      </c>
      <c r="T270" s="195">
        <f>S270*H270</f>
        <v>0.52500000000000002</v>
      </c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R270" s="196" t="s">
        <v>449</v>
      </c>
      <c r="AT270" s="196" t="s">
        <v>445</v>
      </c>
      <c r="AU270" s="196" t="s">
        <v>91</v>
      </c>
      <c r="AY270" s="20" t="s">
        <v>443</v>
      </c>
      <c r="BE270" s="197">
        <f>IF(N270="základní",J270,0)</f>
        <v>0</v>
      </c>
      <c r="BF270" s="197">
        <f>IF(N270="snížená",J270,0)</f>
        <v>0</v>
      </c>
      <c r="BG270" s="197">
        <f>IF(N270="zákl. přenesená",J270,0)</f>
        <v>0</v>
      </c>
      <c r="BH270" s="197">
        <f>IF(N270="sníž. přenesená",J270,0)</f>
        <v>0</v>
      </c>
      <c r="BI270" s="197">
        <f>IF(N270="nulová",J270,0)</f>
        <v>0</v>
      </c>
      <c r="BJ270" s="20" t="s">
        <v>85</v>
      </c>
      <c r="BK270" s="197">
        <f>ROUND(I270*H270,2)</f>
        <v>0</v>
      </c>
      <c r="BL270" s="20" t="s">
        <v>449</v>
      </c>
      <c r="BM270" s="196" t="s">
        <v>9339</v>
      </c>
    </row>
    <row r="271" spans="1:65" s="2" customFormat="1">
      <c r="A271" s="37"/>
      <c r="B271" s="38"/>
      <c r="C271" s="39"/>
      <c r="D271" s="198" t="s">
        <v>451</v>
      </c>
      <c r="E271" s="39"/>
      <c r="F271" s="199" t="s">
        <v>9340</v>
      </c>
      <c r="G271" s="39"/>
      <c r="H271" s="39"/>
      <c r="I271" s="200"/>
      <c r="J271" s="39"/>
      <c r="K271" s="39"/>
      <c r="L271" s="42"/>
      <c r="M271" s="201"/>
      <c r="N271" s="202"/>
      <c r="O271" s="67"/>
      <c r="P271" s="67"/>
      <c r="Q271" s="67"/>
      <c r="R271" s="67"/>
      <c r="S271" s="67"/>
      <c r="T271" s="68"/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T271" s="20" t="s">
        <v>451</v>
      </c>
      <c r="AU271" s="20" t="s">
        <v>91</v>
      </c>
    </row>
    <row r="272" spans="1:65" s="2" customFormat="1" ht="44.25" customHeight="1">
      <c r="A272" s="37"/>
      <c r="B272" s="38"/>
      <c r="C272" s="185" t="s">
        <v>761</v>
      </c>
      <c r="D272" s="185" t="s">
        <v>445</v>
      </c>
      <c r="E272" s="186" t="s">
        <v>9341</v>
      </c>
      <c r="F272" s="187" t="s">
        <v>9342</v>
      </c>
      <c r="G272" s="188" t="s">
        <v>459</v>
      </c>
      <c r="H272" s="189">
        <v>12</v>
      </c>
      <c r="I272" s="190"/>
      <c r="J272" s="191">
        <f>ROUND(I272*H272,2)</f>
        <v>0</v>
      </c>
      <c r="K272" s="187" t="s">
        <v>7502</v>
      </c>
      <c r="L272" s="42"/>
      <c r="M272" s="192" t="s">
        <v>19</v>
      </c>
      <c r="N272" s="193" t="s">
        <v>49</v>
      </c>
      <c r="O272" s="67"/>
      <c r="P272" s="194">
        <f>O272*H272</f>
        <v>0</v>
      </c>
      <c r="Q272" s="194">
        <v>0</v>
      </c>
      <c r="R272" s="194">
        <f>Q272*H272</f>
        <v>0</v>
      </c>
      <c r="S272" s="194">
        <v>0</v>
      </c>
      <c r="T272" s="195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196" t="s">
        <v>449</v>
      </c>
      <c r="AT272" s="196" t="s">
        <v>445</v>
      </c>
      <c r="AU272" s="196" t="s">
        <v>91</v>
      </c>
      <c r="AY272" s="20" t="s">
        <v>443</v>
      </c>
      <c r="BE272" s="197">
        <f>IF(N272="základní",J272,0)</f>
        <v>0</v>
      </c>
      <c r="BF272" s="197">
        <f>IF(N272="snížená",J272,0)</f>
        <v>0</v>
      </c>
      <c r="BG272" s="197">
        <f>IF(N272="zákl. přenesená",J272,0)</f>
        <v>0</v>
      </c>
      <c r="BH272" s="197">
        <f>IF(N272="sníž. přenesená",J272,0)</f>
        <v>0</v>
      </c>
      <c r="BI272" s="197">
        <f>IF(N272="nulová",J272,0)</f>
        <v>0</v>
      </c>
      <c r="BJ272" s="20" t="s">
        <v>85</v>
      </c>
      <c r="BK272" s="197">
        <f>ROUND(I272*H272,2)</f>
        <v>0</v>
      </c>
      <c r="BL272" s="20" t="s">
        <v>449</v>
      </c>
      <c r="BM272" s="196" t="s">
        <v>9343</v>
      </c>
    </row>
    <row r="273" spans="1:65" s="2" customFormat="1">
      <c r="A273" s="37"/>
      <c r="B273" s="38"/>
      <c r="C273" s="39"/>
      <c r="D273" s="198" t="s">
        <v>451</v>
      </c>
      <c r="E273" s="39"/>
      <c r="F273" s="199" t="s">
        <v>9344</v>
      </c>
      <c r="G273" s="39"/>
      <c r="H273" s="39"/>
      <c r="I273" s="200"/>
      <c r="J273" s="39"/>
      <c r="K273" s="39"/>
      <c r="L273" s="42"/>
      <c r="M273" s="201"/>
      <c r="N273" s="202"/>
      <c r="O273" s="67"/>
      <c r="P273" s="67"/>
      <c r="Q273" s="67"/>
      <c r="R273" s="67"/>
      <c r="S273" s="67"/>
      <c r="T273" s="68"/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T273" s="20" t="s">
        <v>451</v>
      </c>
      <c r="AU273" s="20" t="s">
        <v>91</v>
      </c>
    </row>
    <row r="274" spans="1:65" s="2" customFormat="1" ht="24.2" customHeight="1">
      <c r="A274" s="37"/>
      <c r="B274" s="38"/>
      <c r="C274" s="247" t="s">
        <v>746</v>
      </c>
      <c r="D274" s="247" t="s">
        <v>731</v>
      </c>
      <c r="E274" s="248" t="s">
        <v>9345</v>
      </c>
      <c r="F274" s="249" t="s">
        <v>9346</v>
      </c>
      <c r="G274" s="250" t="s">
        <v>459</v>
      </c>
      <c r="H274" s="251">
        <v>12</v>
      </c>
      <c r="I274" s="252"/>
      <c r="J274" s="253">
        <f>ROUND(I274*H274,2)</f>
        <v>0</v>
      </c>
      <c r="K274" s="249" t="s">
        <v>7502</v>
      </c>
      <c r="L274" s="254"/>
      <c r="M274" s="255" t="s">
        <v>19</v>
      </c>
      <c r="N274" s="256" t="s">
        <v>49</v>
      </c>
      <c r="O274" s="67"/>
      <c r="P274" s="194">
        <f>O274*H274</f>
        <v>0</v>
      </c>
      <c r="Q274" s="194">
        <v>1.5E-3</v>
      </c>
      <c r="R274" s="194">
        <f>Q274*H274</f>
        <v>1.8000000000000002E-2</v>
      </c>
      <c r="S274" s="194">
        <v>0</v>
      </c>
      <c r="T274" s="195">
        <f>S274*H274</f>
        <v>0</v>
      </c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R274" s="196" t="s">
        <v>495</v>
      </c>
      <c r="AT274" s="196" t="s">
        <v>731</v>
      </c>
      <c r="AU274" s="196" t="s">
        <v>91</v>
      </c>
      <c r="AY274" s="20" t="s">
        <v>443</v>
      </c>
      <c r="BE274" s="197">
        <f>IF(N274="základní",J274,0)</f>
        <v>0</v>
      </c>
      <c r="BF274" s="197">
        <f>IF(N274="snížená",J274,0)</f>
        <v>0</v>
      </c>
      <c r="BG274" s="197">
        <f>IF(N274="zákl. přenesená",J274,0)</f>
        <v>0</v>
      </c>
      <c r="BH274" s="197">
        <f>IF(N274="sníž. přenesená",J274,0)</f>
        <v>0</v>
      </c>
      <c r="BI274" s="197">
        <f>IF(N274="nulová",J274,0)</f>
        <v>0</v>
      </c>
      <c r="BJ274" s="20" t="s">
        <v>85</v>
      </c>
      <c r="BK274" s="197">
        <f>ROUND(I274*H274,2)</f>
        <v>0</v>
      </c>
      <c r="BL274" s="20" t="s">
        <v>449</v>
      </c>
      <c r="BM274" s="196" t="s">
        <v>9347</v>
      </c>
    </row>
    <row r="275" spans="1:65" s="2" customFormat="1" ht="37.9" customHeight="1">
      <c r="A275" s="37"/>
      <c r="B275" s="38"/>
      <c r="C275" s="185" t="s">
        <v>774</v>
      </c>
      <c r="D275" s="185" t="s">
        <v>445</v>
      </c>
      <c r="E275" s="186" t="s">
        <v>9348</v>
      </c>
      <c r="F275" s="187" t="s">
        <v>9349</v>
      </c>
      <c r="G275" s="188" t="s">
        <v>459</v>
      </c>
      <c r="H275" s="189">
        <v>28</v>
      </c>
      <c r="I275" s="190"/>
      <c r="J275" s="191">
        <f>ROUND(I275*H275,2)</f>
        <v>0</v>
      </c>
      <c r="K275" s="187" t="s">
        <v>7502</v>
      </c>
      <c r="L275" s="42"/>
      <c r="M275" s="192" t="s">
        <v>19</v>
      </c>
      <c r="N275" s="193" t="s">
        <v>49</v>
      </c>
      <c r="O275" s="67"/>
      <c r="P275" s="194">
        <f>O275*H275</f>
        <v>0</v>
      </c>
      <c r="Q275" s="194">
        <v>0</v>
      </c>
      <c r="R275" s="194">
        <f>Q275*H275</f>
        <v>0</v>
      </c>
      <c r="S275" s="194">
        <v>0</v>
      </c>
      <c r="T275" s="195">
        <f>S275*H275</f>
        <v>0</v>
      </c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R275" s="196" t="s">
        <v>449</v>
      </c>
      <c r="AT275" s="196" t="s">
        <v>445</v>
      </c>
      <c r="AU275" s="196" t="s">
        <v>91</v>
      </c>
      <c r="AY275" s="20" t="s">
        <v>443</v>
      </c>
      <c r="BE275" s="197">
        <f>IF(N275="základní",J275,0)</f>
        <v>0</v>
      </c>
      <c r="BF275" s="197">
        <f>IF(N275="snížená",J275,0)</f>
        <v>0</v>
      </c>
      <c r="BG275" s="197">
        <f>IF(N275="zákl. přenesená",J275,0)</f>
        <v>0</v>
      </c>
      <c r="BH275" s="197">
        <f>IF(N275="sníž. přenesená",J275,0)</f>
        <v>0</v>
      </c>
      <c r="BI275" s="197">
        <f>IF(N275="nulová",J275,0)</f>
        <v>0</v>
      </c>
      <c r="BJ275" s="20" t="s">
        <v>85</v>
      </c>
      <c r="BK275" s="197">
        <f>ROUND(I275*H275,2)</f>
        <v>0</v>
      </c>
      <c r="BL275" s="20" t="s">
        <v>449</v>
      </c>
      <c r="BM275" s="196" t="s">
        <v>9350</v>
      </c>
    </row>
    <row r="276" spans="1:65" s="2" customFormat="1">
      <c r="A276" s="37"/>
      <c r="B276" s="38"/>
      <c r="C276" s="39"/>
      <c r="D276" s="198" t="s">
        <v>451</v>
      </c>
      <c r="E276" s="39"/>
      <c r="F276" s="199" t="s">
        <v>9351</v>
      </c>
      <c r="G276" s="39"/>
      <c r="H276" s="39"/>
      <c r="I276" s="200"/>
      <c r="J276" s="39"/>
      <c r="K276" s="39"/>
      <c r="L276" s="42"/>
      <c r="M276" s="201"/>
      <c r="N276" s="202"/>
      <c r="O276" s="67"/>
      <c r="P276" s="67"/>
      <c r="Q276" s="67"/>
      <c r="R276" s="67"/>
      <c r="S276" s="67"/>
      <c r="T276" s="68"/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T276" s="20" t="s">
        <v>451</v>
      </c>
      <c r="AU276" s="20" t="s">
        <v>91</v>
      </c>
    </row>
    <row r="277" spans="1:65" s="2" customFormat="1" ht="16.5" customHeight="1">
      <c r="A277" s="37"/>
      <c r="B277" s="38"/>
      <c r="C277" s="247" t="s">
        <v>781</v>
      </c>
      <c r="D277" s="247" t="s">
        <v>731</v>
      </c>
      <c r="E277" s="248" t="s">
        <v>9352</v>
      </c>
      <c r="F277" s="249" t="s">
        <v>9353</v>
      </c>
      <c r="G277" s="250" t="s">
        <v>459</v>
      </c>
      <c r="H277" s="251">
        <v>12</v>
      </c>
      <c r="I277" s="252"/>
      <c r="J277" s="253">
        <f>ROUND(I277*H277,2)</f>
        <v>0</v>
      </c>
      <c r="K277" s="249" t="s">
        <v>7502</v>
      </c>
      <c r="L277" s="254"/>
      <c r="M277" s="255" t="s">
        <v>19</v>
      </c>
      <c r="N277" s="256" t="s">
        <v>49</v>
      </c>
      <c r="O277" s="67"/>
      <c r="P277" s="194">
        <f>O277*H277</f>
        <v>0</v>
      </c>
      <c r="Q277" s="194">
        <v>1E-3</v>
      </c>
      <c r="R277" s="194">
        <f>Q277*H277</f>
        <v>1.2E-2</v>
      </c>
      <c r="S277" s="194">
        <v>0</v>
      </c>
      <c r="T277" s="195">
        <f>S277*H277</f>
        <v>0</v>
      </c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R277" s="196" t="s">
        <v>495</v>
      </c>
      <c r="AT277" s="196" t="s">
        <v>731</v>
      </c>
      <c r="AU277" s="196" t="s">
        <v>91</v>
      </c>
      <c r="AY277" s="20" t="s">
        <v>443</v>
      </c>
      <c r="BE277" s="197">
        <f>IF(N277="základní",J277,0)</f>
        <v>0</v>
      </c>
      <c r="BF277" s="197">
        <f>IF(N277="snížená",J277,0)</f>
        <v>0</v>
      </c>
      <c r="BG277" s="197">
        <f>IF(N277="zákl. přenesená",J277,0)</f>
        <v>0</v>
      </c>
      <c r="BH277" s="197">
        <f>IF(N277="sníž. přenesená",J277,0)</f>
        <v>0</v>
      </c>
      <c r="BI277" s="197">
        <f>IF(N277="nulová",J277,0)</f>
        <v>0</v>
      </c>
      <c r="BJ277" s="20" t="s">
        <v>85</v>
      </c>
      <c r="BK277" s="197">
        <f>ROUND(I277*H277,2)</f>
        <v>0</v>
      </c>
      <c r="BL277" s="20" t="s">
        <v>449</v>
      </c>
      <c r="BM277" s="196" t="s">
        <v>9354</v>
      </c>
    </row>
    <row r="278" spans="1:65" s="2" customFormat="1" ht="16.5" customHeight="1">
      <c r="A278" s="37"/>
      <c r="B278" s="38"/>
      <c r="C278" s="247" t="s">
        <v>789</v>
      </c>
      <c r="D278" s="247" t="s">
        <v>731</v>
      </c>
      <c r="E278" s="248" t="s">
        <v>9355</v>
      </c>
      <c r="F278" s="249" t="s">
        <v>9356</v>
      </c>
      <c r="G278" s="250" t="s">
        <v>459</v>
      </c>
      <c r="H278" s="251">
        <v>16</v>
      </c>
      <c r="I278" s="252"/>
      <c r="J278" s="253">
        <f>ROUND(I278*H278,2)</f>
        <v>0</v>
      </c>
      <c r="K278" s="249" t="s">
        <v>7502</v>
      </c>
      <c r="L278" s="254"/>
      <c r="M278" s="255" t="s">
        <v>19</v>
      </c>
      <c r="N278" s="256" t="s">
        <v>49</v>
      </c>
      <c r="O278" s="67"/>
      <c r="P278" s="194">
        <f>O278*H278</f>
        <v>0</v>
      </c>
      <c r="Q278" s="194">
        <v>5.0000000000000001E-4</v>
      </c>
      <c r="R278" s="194">
        <f>Q278*H278</f>
        <v>8.0000000000000002E-3</v>
      </c>
      <c r="S278" s="194">
        <v>0</v>
      </c>
      <c r="T278" s="195">
        <f>S278*H278</f>
        <v>0</v>
      </c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R278" s="196" t="s">
        <v>495</v>
      </c>
      <c r="AT278" s="196" t="s">
        <v>731</v>
      </c>
      <c r="AU278" s="196" t="s">
        <v>91</v>
      </c>
      <c r="AY278" s="20" t="s">
        <v>443</v>
      </c>
      <c r="BE278" s="197">
        <f>IF(N278="základní",J278,0)</f>
        <v>0</v>
      </c>
      <c r="BF278" s="197">
        <f>IF(N278="snížená",J278,0)</f>
        <v>0</v>
      </c>
      <c r="BG278" s="197">
        <f>IF(N278="zákl. přenesená",J278,0)</f>
        <v>0</v>
      </c>
      <c r="BH278" s="197">
        <f>IF(N278="sníž. přenesená",J278,0)</f>
        <v>0</v>
      </c>
      <c r="BI278" s="197">
        <f>IF(N278="nulová",J278,0)</f>
        <v>0</v>
      </c>
      <c r="BJ278" s="20" t="s">
        <v>85</v>
      </c>
      <c r="BK278" s="197">
        <f>ROUND(I278*H278,2)</f>
        <v>0</v>
      </c>
      <c r="BL278" s="20" t="s">
        <v>449</v>
      </c>
      <c r="BM278" s="196" t="s">
        <v>9357</v>
      </c>
    </row>
    <row r="279" spans="1:65" s="2" customFormat="1" ht="37.9" customHeight="1">
      <c r="A279" s="37"/>
      <c r="B279" s="38"/>
      <c r="C279" s="185" t="s">
        <v>804</v>
      </c>
      <c r="D279" s="185" t="s">
        <v>445</v>
      </c>
      <c r="E279" s="186" t="s">
        <v>9358</v>
      </c>
      <c r="F279" s="187" t="s">
        <v>9359</v>
      </c>
      <c r="G279" s="188" t="s">
        <v>459</v>
      </c>
      <c r="H279" s="189">
        <v>5</v>
      </c>
      <c r="I279" s="190"/>
      <c r="J279" s="191">
        <f>ROUND(I279*H279,2)</f>
        <v>0</v>
      </c>
      <c r="K279" s="187" t="s">
        <v>7502</v>
      </c>
      <c r="L279" s="42"/>
      <c r="M279" s="192" t="s">
        <v>19</v>
      </c>
      <c r="N279" s="193" t="s">
        <v>49</v>
      </c>
      <c r="O279" s="67"/>
      <c r="P279" s="194">
        <f>O279*H279</f>
        <v>0</v>
      </c>
      <c r="Q279" s="194">
        <v>1.92726</v>
      </c>
      <c r="R279" s="194">
        <f>Q279*H279</f>
        <v>9.6363000000000003</v>
      </c>
      <c r="S279" s="194">
        <v>0</v>
      </c>
      <c r="T279" s="195">
        <f>S279*H279</f>
        <v>0</v>
      </c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R279" s="196" t="s">
        <v>449</v>
      </c>
      <c r="AT279" s="196" t="s">
        <v>445</v>
      </c>
      <c r="AU279" s="196" t="s">
        <v>91</v>
      </c>
      <c r="AY279" s="20" t="s">
        <v>443</v>
      </c>
      <c r="BE279" s="197">
        <f>IF(N279="základní",J279,0)</f>
        <v>0</v>
      </c>
      <c r="BF279" s="197">
        <f>IF(N279="snížená",J279,0)</f>
        <v>0</v>
      </c>
      <c r="BG279" s="197">
        <f>IF(N279="zákl. přenesená",J279,0)</f>
        <v>0</v>
      </c>
      <c r="BH279" s="197">
        <f>IF(N279="sníž. přenesená",J279,0)</f>
        <v>0</v>
      </c>
      <c r="BI279" s="197">
        <f>IF(N279="nulová",J279,0)</f>
        <v>0</v>
      </c>
      <c r="BJ279" s="20" t="s">
        <v>85</v>
      </c>
      <c r="BK279" s="197">
        <f>ROUND(I279*H279,2)</f>
        <v>0</v>
      </c>
      <c r="BL279" s="20" t="s">
        <v>449</v>
      </c>
      <c r="BM279" s="196" t="s">
        <v>9360</v>
      </c>
    </row>
    <row r="280" spans="1:65" s="2" customFormat="1">
      <c r="A280" s="37"/>
      <c r="B280" s="38"/>
      <c r="C280" s="39"/>
      <c r="D280" s="198" t="s">
        <v>451</v>
      </c>
      <c r="E280" s="39"/>
      <c r="F280" s="199" t="s">
        <v>9361</v>
      </c>
      <c r="G280" s="39"/>
      <c r="H280" s="39"/>
      <c r="I280" s="200"/>
      <c r="J280" s="39"/>
      <c r="K280" s="39"/>
      <c r="L280" s="42"/>
      <c r="M280" s="201"/>
      <c r="N280" s="202"/>
      <c r="O280" s="67"/>
      <c r="P280" s="67"/>
      <c r="Q280" s="67"/>
      <c r="R280" s="67"/>
      <c r="S280" s="67"/>
      <c r="T280" s="68"/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T280" s="20" t="s">
        <v>451</v>
      </c>
      <c r="AU280" s="20" t="s">
        <v>91</v>
      </c>
    </row>
    <row r="281" spans="1:65" s="2" customFormat="1" ht="44.25" customHeight="1">
      <c r="A281" s="37"/>
      <c r="B281" s="38"/>
      <c r="C281" s="185" t="s">
        <v>817</v>
      </c>
      <c r="D281" s="185" t="s">
        <v>445</v>
      </c>
      <c r="E281" s="186" t="s">
        <v>9362</v>
      </c>
      <c r="F281" s="187" t="s">
        <v>9363</v>
      </c>
      <c r="G281" s="188" t="s">
        <v>459</v>
      </c>
      <c r="H281" s="189">
        <v>3</v>
      </c>
      <c r="I281" s="190"/>
      <c r="J281" s="191">
        <f>ROUND(I281*H281,2)</f>
        <v>0</v>
      </c>
      <c r="K281" s="187" t="s">
        <v>7502</v>
      </c>
      <c r="L281" s="42"/>
      <c r="M281" s="192" t="s">
        <v>19</v>
      </c>
      <c r="N281" s="193" t="s">
        <v>49</v>
      </c>
      <c r="O281" s="67"/>
      <c r="P281" s="194">
        <f>O281*H281</f>
        <v>0</v>
      </c>
      <c r="Q281" s="194">
        <v>2.1167600000000002</v>
      </c>
      <c r="R281" s="194">
        <f>Q281*H281</f>
        <v>6.3502800000000006</v>
      </c>
      <c r="S281" s="194">
        <v>0</v>
      </c>
      <c r="T281" s="195">
        <f>S281*H281</f>
        <v>0</v>
      </c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R281" s="196" t="s">
        <v>449</v>
      </c>
      <c r="AT281" s="196" t="s">
        <v>445</v>
      </c>
      <c r="AU281" s="196" t="s">
        <v>91</v>
      </c>
      <c r="AY281" s="20" t="s">
        <v>443</v>
      </c>
      <c r="BE281" s="197">
        <f>IF(N281="základní",J281,0)</f>
        <v>0</v>
      </c>
      <c r="BF281" s="197">
        <f>IF(N281="snížená",J281,0)</f>
        <v>0</v>
      </c>
      <c r="BG281" s="197">
        <f>IF(N281="zákl. přenesená",J281,0)</f>
        <v>0</v>
      </c>
      <c r="BH281" s="197">
        <f>IF(N281="sníž. přenesená",J281,0)</f>
        <v>0</v>
      </c>
      <c r="BI281" s="197">
        <f>IF(N281="nulová",J281,0)</f>
        <v>0</v>
      </c>
      <c r="BJ281" s="20" t="s">
        <v>85</v>
      </c>
      <c r="BK281" s="197">
        <f>ROUND(I281*H281,2)</f>
        <v>0</v>
      </c>
      <c r="BL281" s="20" t="s">
        <v>449</v>
      </c>
      <c r="BM281" s="196" t="s">
        <v>9364</v>
      </c>
    </row>
    <row r="282" spans="1:65" s="2" customFormat="1">
      <c r="A282" s="37"/>
      <c r="B282" s="38"/>
      <c r="C282" s="39"/>
      <c r="D282" s="198" t="s">
        <v>451</v>
      </c>
      <c r="E282" s="39"/>
      <c r="F282" s="199" t="s">
        <v>9365</v>
      </c>
      <c r="G282" s="39"/>
      <c r="H282" s="39"/>
      <c r="I282" s="200"/>
      <c r="J282" s="39"/>
      <c r="K282" s="39"/>
      <c r="L282" s="42"/>
      <c r="M282" s="201"/>
      <c r="N282" s="202"/>
      <c r="O282" s="67"/>
      <c r="P282" s="67"/>
      <c r="Q282" s="67"/>
      <c r="R282" s="67"/>
      <c r="S282" s="67"/>
      <c r="T282" s="68"/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T282" s="20" t="s">
        <v>451</v>
      </c>
      <c r="AU282" s="20" t="s">
        <v>91</v>
      </c>
    </row>
    <row r="283" spans="1:65" s="2" customFormat="1" ht="24.2" customHeight="1">
      <c r="A283" s="37"/>
      <c r="B283" s="38"/>
      <c r="C283" s="247" t="s">
        <v>829</v>
      </c>
      <c r="D283" s="247" t="s">
        <v>731</v>
      </c>
      <c r="E283" s="248" t="s">
        <v>9366</v>
      </c>
      <c r="F283" s="249" t="s">
        <v>9367</v>
      </c>
      <c r="G283" s="250" t="s">
        <v>459</v>
      </c>
      <c r="H283" s="251">
        <v>3</v>
      </c>
      <c r="I283" s="252"/>
      <c r="J283" s="253">
        <f>ROUND(I283*H283,2)</f>
        <v>0</v>
      </c>
      <c r="K283" s="249" t="s">
        <v>19</v>
      </c>
      <c r="L283" s="254"/>
      <c r="M283" s="255" t="s">
        <v>19</v>
      </c>
      <c r="N283" s="256" t="s">
        <v>49</v>
      </c>
      <c r="O283" s="67"/>
      <c r="P283" s="194">
        <f>O283*H283</f>
        <v>0</v>
      </c>
      <c r="Q283" s="194">
        <v>1.27</v>
      </c>
      <c r="R283" s="194">
        <f>Q283*H283</f>
        <v>3.81</v>
      </c>
      <c r="S283" s="194">
        <v>0</v>
      </c>
      <c r="T283" s="195">
        <f>S283*H283</f>
        <v>0</v>
      </c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R283" s="196" t="s">
        <v>495</v>
      </c>
      <c r="AT283" s="196" t="s">
        <v>731</v>
      </c>
      <c r="AU283" s="196" t="s">
        <v>91</v>
      </c>
      <c r="AY283" s="20" t="s">
        <v>443</v>
      </c>
      <c r="BE283" s="197">
        <f>IF(N283="základní",J283,0)</f>
        <v>0</v>
      </c>
      <c r="BF283" s="197">
        <f>IF(N283="snížená",J283,0)</f>
        <v>0</v>
      </c>
      <c r="BG283" s="197">
        <f>IF(N283="zákl. přenesená",J283,0)</f>
        <v>0</v>
      </c>
      <c r="BH283" s="197">
        <f>IF(N283="sníž. přenesená",J283,0)</f>
        <v>0</v>
      </c>
      <c r="BI283" s="197">
        <f>IF(N283="nulová",J283,0)</f>
        <v>0</v>
      </c>
      <c r="BJ283" s="20" t="s">
        <v>85</v>
      </c>
      <c r="BK283" s="197">
        <f>ROUND(I283*H283,2)</f>
        <v>0</v>
      </c>
      <c r="BL283" s="20" t="s">
        <v>449</v>
      </c>
      <c r="BM283" s="196" t="s">
        <v>9368</v>
      </c>
    </row>
    <row r="284" spans="1:65" s="2" customFormat="1" ht="24.2" customHeight="1">
      <c r="A284" s="37"/>
      <c r="B284" s="38"/>
      <c r="C284" s="247" t="s">
        <v>834</v>
      </c>
      <c r="D284" s="247" t="s">
        <v>731</v>
      </c>
      <c r="E284" s="248" t="s">
        <v>9369</v>
      </c>
      <c r="F284" s="249" t="s">
        <v>9370</v>
      </c>
      <c r="G284" s="250" t="s">
        <v>459</v>
      </c>
      <c r="H284" s="251">
        <v>2</v>
      </c>
      <c r="I284" s="252"/>
      <c r="J284" s="253">
        <f>ROUND(I284*H284,2)</f>
        <v>0</v>
      </c>
      <c r="K284" s="249" t="s">
        <v>19</v>
      </c>
      <c r="L284" s="254"/>
      <c r="M284" s="255" t="s">
        <v>19</v>
      </c>
      <c r="N284" s="256" t="s">
        <v>49</v>
      </c>
      <c r="O284" s="67"/>
      <c r="P284" s="194">
        <f>O284*H284</f>
        <v>0</v>
      </c>
      <c r="Q284" s="194">
        <v>1.27</v>
      </c>
      <c r="R284" s="194">
        <f>Q284*H284</f>
        <v>2.54</v>
      </c>
      <c r="S284" s="194">
        <v>0</v>
      </c>
      <c r="T284" s="195">
        <f>S284*H284</f>
        <v>0</v>
      </c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R284" s="196" t="s">
        <v>495</v>
      </c>
      <c r="AT284" s="196" t="s">
        <v>731</v>
      </c>
      <c r="AU284" s="196" t="s">
        <v>91</v>
      </c>
      <c r="AY284" s="20" t="s">
        <v>443</v>
      </c>
      <c r="BE284" s="197">
        <f>IF(N284="základní",J284,0)</f>
        <v>0</v>
      </c>
      <c r="BF284" s="197">
        <f>IF(N284="snížená",J284,0)</f>
        <v>0</v>
      </c>
      <c r="BG284" s="197">
        <f>IF(N284="zákl. přenesená",J284,0)</f>
        <v>0</v>
      </c>
      <c r="BH284" s="197">
        <f>IF(N284="sníž. přenesená",J284,0)</f>
        <v>0</v>
      </c>
      <c r="BI284" s="197">
        <f>IF(N284="nulová",J284,0)</f>
        <v>0</v>
      </c>
      <c r="BJ284" s="20" t="s">
        <v>85</v>
      </c>
      <c r="BK284" s="197">
        <f>ROUND(I284*H284,2)</f>
        <v>0</v>
      </c>
      <c r="BL284" s="20" t="s">
        <v>449</v>
      </c>
      <c r="BM284" s="196" t="s">
        <v>9371</v>
      </c>
    </row>
    <row r="285" spans="1:65" s="2" customFormat="1" ht="24.2" customHeight="1">
      <c r="A285" s="37"/>
      <c r="B285" s="38"/>
      <c r="C285" s="247" t="s">
        <v>852</v>
      </c>
      <c r="D285" s="247" t="s">
        <v>731</v>
      </c>
      <c r="E285" s="248" t="s">
        <v>9109</v>
      </c>
      <c r="F285" s="249" t="s">
        <v>9372</v>
      </c>
      <c r="G285" s="250" t="s">
        <v>459</v>
      </c>
      <c r="H285" s="251">
        <v>3</v>
      </c>
      <c r="I285" s="252"/>
      <c r="J285" s="253">
        <f>ROUND(I285*H285,2)</f>
        <v>0</v>
      </c>
      <c r="K285" s="249" t="s">
        <v>19</v>
      </c>
      <c r="L285" s="254"/>
      <c r="M285" s="255" t="s">
        <v>19</v>
      </c>
      <c r="N285" s="256" t="s">
        <v>49</v>
      </c>
      <c r="O285" s="67"/>
      <c r="P285" s="194">
        <f>O285*H285</f>
        <v>0</v>
      </c>
      <c r="Q285" s="194">
        <v>1.45</v>
      </c>
      <c r="R285" s="194">
        <f>Q285*H285</f>
        <v>4.3499999999999996</v>
      </c>
      <c r="S285" s="194">
        <v>0</v>
      </c>
      <c r="T285" s="195">
        <f>S285*H285</f>
        <v>0</v>
      </c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R285" s="196" t="s">
        <v>495</v>
      </c>
      <c r="AT285" s="196" t="s">
        <v>731</v>
      </c>
      <c r="AU285" s="196" t="s">
        <v>91</v>
      </c>
      <c r="AY285" s="20" t="s">
        <v>443</v>
      </c>
      <c r="BE285" s="197">
        <f>IF(N285="základní",J285,0)</f>
        <v>0</v>
      </c>
      <c r="BF285" s="197">
        <f>IF(N285="snížená",J285,0)</f>
        <v>0</v>
      </c>
      <c r="BG285" s="197">
        <f>IF(N285="zákl. přenesená",J285,0)</f>
        <v>0</v>
      </c>
      <c r="BH285" s="197">
        <f>IF(N285="sníž. přenesená",J285,0)</f>
        <v>0</v>
      </c>
      <c r="BI285" s="197">
        <f>IF(N285="nulová",J285,0)</f>
        <v>0</v>
      </c>
      <c r="BJ285" s="20" t="s">
        <v>85</v>
      </c>
      <c r="BK285" s="197">
        <f>ROUND(I285*H285,2)</f>
        <v>0</v>
      </c>
      <c r="BL285" s="20" t="s">
        <v>449</v>
      </c>
      <c r="BM285" s="196" t="s">
        <v>9373</v>
      </c>
    </row>
    <row r="286" spans="1:65" s="2" customFormat="1" ht="16.5" customHeight="1">
      <c r="A286" s="37"/>
      <c r="B286" s="38"/>
      <c r="C286" s="247" t="s">
        <v>858</v>
      </c>
      <c r="D286" s="247" t="s">
        <v>731</v>
      </c>
      <c r="E286" s="248" t="s">
        <v>9374</v>
      </c>
      <c r="F286" s="249" t="s">
        <v>9375</v>
      </c>
      <c r="G286" s="250" t="s">
        <v>459</v>
      </c>
      <c r="H286" s="251">
        <v>4</v>
      </c>
      <c r="I286" s="252"/>
      <c r="J286" s="253">
        <f>ROUND(I286*H286,2)</f>
        <v>0</v>
      </c>
      <c r="K286" s="249" t="s">
        <v>7502</v>
      </c>
      <c r="L286" s="254"/>
      <c r="M286" s="255" t="s">
        <v>19</v>
      </c>
      <c r="N286" s="256" t="s">
        <v>49</v>
      </c>
      <c r="O286" s="67"/>
      <c r="P286" s="194">
        <f>O286*H286</f>
        <v>0</v>
      </c>
      <c r="Q286" s="194">
        <v>0.26200000000000001</v>
      </c>
      <c r="R286" s="194">
        <f>Q286*H286</f>
        <v>1.048</v>
      </c>
      <c r="S286" s="194">
        <v>0</v>
      </c>
      <c r="T286" s="195">
        <f>S286*H286</f>
        <v>0</v>
      </c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R286" s="196" t="s">
        <v>495</v>
      </c>
      <c r="AT286" s="196" t="s">
        <v>731</v>
      </c>
      <c r="AU286" s="196" t="s">
        <v>91</v>
      </c>
      <c r="AY286" s="20" t="s">
        <v>443</v>
      </c>
      <c r="BE286" s="197">
        <f>IF(N286="základní",J286,0)</f>
        <v>0</v>
      </c>
      <c r="BF286" s="197">
        <f>IF(N286="snížená",J286,0)</f>
        <v>0</v>
      </c>
      <c r="BG286" s="197">
        <f>IF(N286="zákl. přenesená",J286,0)</f>
        <v>0</v>
      </c>
      <c r="BH286" s="197">
        <f>IF(N286="sníž. přenesená",J286,0)</f>
        <v>0</v>
      </c>
      <c r="BI286" s="197">
        <f>IF(N286="nulová",J286,0)</f>
        <v>0</v>
      </c>
      <c r="BJ286" s="20" t="s">
        <v>85</v>
      </c>
      <c r="BK286" s="197">
        <f>ROUND(I286*H286,2)</f>
        <v>0</v>
      </c>
      <c r="BL286" s="20" t="s">
        <v>449</v>
      </c>
      <c r="BM286" s="196" t="s">
        <v>9376</v>
      </c>
    </row>
    <row r="287" spans="1:65" s="14" customFormat="1">
      <c r="B287" s="214"/>
      <c r="C287" s="215"/>
      <c r="D287" s="205" t="s">
        <v>453</v>
      </c>
      <c r="E287" s="216" t="s">
        <v>19</v>
      </c>
      <c r="F287" s="217" t="s">
        <v>9306</v>
      </c>
      <c r="G287" s="215"/>
      <c r="H287" s="218">
        <v>1</v>
      </c>
      <c r="I287" s="219"/>
      <c r="J287" s="215"/>
      <c r="K287" s="215"/>
      <c r="L287" s="220"/>
      <c r="M287" s="221"/>
      <c r="N287" s="222"/>
      <c r="O287" s="222"/>
      <c r="P287" s="222"/>
      <c r="Q287" s="222"/>
      <c r="R287" s="222"/>
      <c r="S287" s="222"/>
      <c r="T287" s="223"/>
      <c r="AT287" s="224" t="s">
        <v>453</v>
      </c>
      <c r="AU287" s="224" t="s">
        <v>91</v>
      </c>
      <c r="AV287" s="14" t="s">
        <v>91</v>
      </c>
      <c r="AW287" s="14" t="s">
        <v>37</v>
      </c>
      <c r="AX287" s="14" t="s">
        <v>78</v>
      </c>
      <c r="AY287" s="224" t="s">
        <v>443</v>
      </c>
    </row>
    <row r="288" spans="1:65" s="14" customFormat="1">
      <c r="B288" s="214"/>
      <c r="C288" s="215"/>
      <c r="D288" s="205" t="s">
        <v>453</v>
      </c>
      <c r="E288" s="216" t="s">
        <v>19</v>
      </c>
      <c r="F288" s="217" t="s">
        <v>9289</v>
      </c>
      <c r="G288" s="215"/>
      <c r="H288" s="218">
        <v>1</v>
      </c>
      <c r="I288" s="219"/>
      <c r="J288" s="215"/>
      <c r="K288" s="215"/>
      <c r="L288" s="220"/>
      <c r="M288" s="221"/>
      <c r="N288" s="222"/>
      <c r="O288" s="222"/>
      <c r="P288" s="222"/>
      <c r="Q288" s="222"/>
      <c r="R288" s="222"/>
      <c r="S288" s="222"/>
      <c r="T288" s="223"/>
      <c r="AT288" s="224" t="s">
        <v>453</v>
      </c>
      <c r="AU288" s="224" t="s">
        <v>91</v>
      </c>
      <c r="AV288" s="14" t="s">
        <v>91</v>
      </c>
      <c r="AW288" s="14" t="s">
        <v>37</v>
      </c>
      <c r="AX288" s="14" t="s">
        <v>78</v>
      </c>
      <c r="AY288" s="224" t="s">
        <v>443</v>
      </c>
    </row>
    <row r="289" spans="1:65" s="14" customFormat="1">
      <c r="B289" s="214"/>
      <c r="C289" s="215"/>
      <c r="D289" s="205" t="s">
        <v>453</v>
      </c>
      <c r="E289" s="216" t="s">
        <v>19</v>
      </c>
      <c r="F289" s="217" t="s">
        <v>9377</v>
      </c>
      <c r="G289" s="215"/>
      <c r="H289" s="218">
        <v>1</v>
      </c>
      <c r="I289" s="219"/>
      <c r="J289" s="215"/>
      <c r="K289" s="215"/>
      <c r="L289" s="220"/>
      <c r="M289" s="221"/>
      <c r="N289" s="222"/>
      <c r="O289" s="222"/>
      <c r="P289" s="222"/>
      <c r="Q289" s="222"/>
      <c r="R289" s="222"/>
      <c r="S289" s="222"/>
      <c r="T289" s="223"/>
      <c r="AT289" s="224" t="s">
        <v>453</v>
      </c>
      <c r="AU289" s="224" t="s">
        <v>91</v>
      </c>
      <c r="AV289" s="14" t="s">
        <v>91</v>
      </c>
      <c r="AW289" s="14" t="s">
        <v>37</v>
      </c>
      <c r="AX289" s="14" t="s">
        <v>78</v>
      </c>
      <c r="AY289" s="224" t="s">
        <v>443</v>
      </c>
    </row>
    <row r="290" spans="1:65" s="14" customFormat="1">
      <c r="B290" s="214"/>
      <c r="C290" s="215"/>
      <c r="D290" s="205" t="s">
        <v>453</v>
      </c>
      <c r="E290" s="216" t="s">
        <v>19</v>
      </c>
      <c r="F290" s="217" t="s">
        <v>9290</v>
      </c>
      <c r="G290" s="215"/>
      <c r="H290" s="218">
        <v>1</v>
      </c>
      <c r="I290" s="219"/>
      <c r="J290" s="215"/>
      <c r="K290" s="215"/>
      <c r="L290" s="220"/>
      <c r="M290" s="221"/>
      <c r="N290" s="222"/>
      <c r="O290" s="222"/>
      <c r="P290" s="222"/>
      <c r="Q290" s="222"/>
      <c r="R290" s="222"/>
      <c r="S290" s="222"/>
      <c r="T290" s="223"/>
      <c r="AT290" s="224" t="s">
        <v>453</v>
      </c>
      <c r="AU290" s="224" t="s">
        <v>91</v>
      </c>
      <c r="AV290" s="14" t="s">
        <v>91</v>
      </c>
      <c r="AW290" s="14" t="s">
        <v>37</v>
      </c>
      <c r="AX290" s="14" t="s">
        <v>78</v>
      </c>
      <c r="AY290" s="224" t="s">
        <v>443</v>
      </c>
    </row>
    <row r="291" spans="1:65" s="15" customFormat="1">
      <c r="B291" s="225"/>
      <c r="C291" s="226"/>
      <c r="D291" s="205" t="s">
        <v>453</v>
      </c>
      <c r="E291" s="227" t="s">
        <v>19</v>
      </c>
      <c r="F291" s="228" t="s">
        <v>456</v>
      </c>
      <c r="G291" s="226"/>
      <c r="H291" s="229">
        <v>4</v>
      </c>
      <c r="I291" s="230"/>
      <c r="J291" s="226"/>
      <c r="K291" s="226"/>
      <c r="L291" s="231"/>
      <c r="M291" s="232"/>
      <c r="N291" s="233"/>
      <c r="O291" s="233"/>
      <c r="P291" s="233"/>
      <c r="Q291" s="233"/>
      <c r="R291" s="233"/>
      <c r="S291" s="233"/>
      <c r="T291" s="234"/>
      <c r="AT291" s="235" t="s">
        <v>453</v>
      </c>
      <c r="AU291" s="235" t="s">
        <v>91</v>
      </c>
      <c r="AV291" s="15" t="s">
        <v>449</v>
      </c>
      <c r="AW291" s="15" t="s">
        <v>37</v>
      </c>
      <c r="AX291" s="15" t="s">
        <v>85</v>
      </c>
      <c r="AY291" s="235" t="s">
        <v>443</v>
      </c>
    </row>
    <row r="292" spans="1:65" s="2" customFormat="1" ht="16.5" customHeight="1">
      <c r="A292" s="37"/>
      <c r="B292" s="38"/>
      <c r="C292" s="247" t="s">
        <v>864</v>
      </c>
      <c r="D292" s="247" t="s">
        <v>731</v>
      </c>
      <c r="E292" s="248" t="s">
        <v>9378</v>
      </c>
      <c r="F292" s="249" t="s">
        <v>9379</v>
      </c>
      <c r="G292" s="250" t="s">
        <v>459</v>
      </c>
      <c r="H292" s="251">
        <v>3</v>
      </c>
      <c r="I292" s="252"/>
      <c r="J292" s="253">
        <f>ROUND(I292*H292,2)</f>
        <v>0</v>
      </c>
      <c r="K292" s="249" t="s">
        <v>7502</v>
      </c>
      <c r="L292" s="254"/>
      <c r="M292" s="255" t="s">
        <v>19</v>
      </c>
      <c r="N292" s="256" t="s">
        <v>49</v>
      </c>
      <c r="O292" s="67"/>
      <c r="P292" s="194">
        <f>O292*H292</f>
        <v>0</v>
      </c>
      <c r="Q292" s="194">
        <v>0.52600000000000002</v>
      </c>
      <c r="R292" s="194">
        <f>Q292*H292</f>
        <v>1.5780000000000001</v>
      </c>
      <c r="S292" s="194">
        <v>0</v>
      </c>
      <c r="T292" s="195">
        <f>S292*H292</f>
        <v>0</v>
      </c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R292" s="196" t="s">
        <v>495</v>
      </c>
      <c r="AT292" s="196" t="s">
        <v>731</v>
      </c>
      <c r="AU292" s="196" t="s">
        <v>91</v>
      </c>
      <c r="AY292" s="20" t="s">
        <v>443</v>
      </c>
      <c r="BE292" s="197">
        <f>IF(N292="základní",J292,0)</f>
        <v>0</v>
      </c>
      <c r="BF292" s="197">
        <f>IF(N292="snížená",J292,0)</f>
        <v>0</v>
      </c>
      <c r="BG292" s="197">
        <f>IF(N292="zákl. přenesená",J292,0)</f>
        <v>0</v>
      </c>
      <c r="BH292" s="197">
        <f>IF(N292="sníž. přenesená",J292,0)</f>
        <v>0</v>
      </c>
      <c r="BI292" s="197">
        <f>IF(N292="nulová",J292,0)</f>
        <v>0</v>
      </c>
      <c r="BJ292" s="20" t="s">
        <v>85</v>
      </c>
      <c r="BK292" s="197">
        <f>ROUND(I292*H292,2)</f>
        <v>0</v>
      </c>
      <c r="BL292" s="20" t="s">
        <v>449</v>
      </c>
      <c r="BM292" s="196" t="s">
        <v>9380</v>
      </c>
    </row>
    <row r="293" spans="1:65" s="14" customFormat="1">
      <c r="B293" s="214"/>
      <c r="C293" s="215"/>
      <c r="D293" s="205" t="s">
        <v>453</v>
      </c>
      <c r="E293" s="216" t="s">
        <v>19</v>
      </c>
      <c r="F293" s="217" t="s">
        <v>9307</v>
      </c>
      <c r="G293" s="215"/>
      <c r="H293" s="218">
        <v>1</v>
      </c>
      <c r="I293" s="219"/>
      <c r="J293" s="215"/>
      <c r="K293" s="215"/>
      <c r="L293" s="220"/>
      <c r="M293" s="221"/>
      <c r="N293" s="222"/>
      <c r="O293" s="222"/>
      <c r="P293" s="222"/>
      <c r="Q293" s="222"/>
      <c r="R293" s="222"/>
      <c r="S293" s="222"/>
      <c r="T293" s="223"/>
      <c r="AT293" s="224" t="s">
        <v>453</v>
      </c>
      <c r="AU293" s="224" t="s">
        <v>91</v>
      </c>
      <c r="AV293" s="14" t="s">
        <v>91</v>
      </c>
      <c r="AW293" s="14" t="s">
        <v>37</v>
      </c>
      <c r="AX293" s="14" t="s">
        <v>78</v>
      </c>
      <c r="AY293" s="224" t="s">
        <v>443</v>
      </c>
    </row>
    <row r="294" spans="1:65" s="14" customFormat="1">
      <c r="B294" s="214"/>
      <c r="C294" s="215"/>
      <c r="D294" s="205" t="s">
        <v>453</v>
      </c>
      <c r="E294" s="216" t="s">
        <v>19</v>
      </c>
      <c r="F294" s="217" t="s">
        <v>9294</v>
      </c>
      <c r="G294" s="215"/>
      <c r="H294" s="218">
        <v>1</v>
      </c>
      <c r="I294" s="219"/>
      <c r="J294" s="215"/>
      <c r="K294" s="215"/>
      <c r="L294" s="220"/>
      <c r="M294" s="221"/>
      <c r="N294" s="222"/>
      <c r="O294" s="222"/>
      <c r="P294" s="222"/>
      <c r="Q294" s="222"/>
      <c r="R294" s="222"/>
      <c r="S294" s="222"/>
      <c r="T294" s="223"/>
      <c r="AT294" s="224" t="s">
        <v>453</v>
      </c>
      <c r="AU294" s="224" t="s">
        <v>91</v>
      </c>
      <c r="AV294" s="14" t="s">
        <v>91</v>
      </c>
      <c r="AW294" s="14" t="s">
        <v>37</v>
      </c>
      <c r="AX294" s="14" t="s">
        <v>78</v>
      </c>
      <c r="AY294" s="224" t="s">
        <v>443</v>
      </c>
    </row>
    <row r="295" spans="1:65" s="14" customFormat="1">
      <c r="B295" s="214"/>
      <c r="C295" s="215"/>
      <c r="D295" s="205" t="s">
        <v>453</v>
      </c>
      <c r="E295" s="216" t="s">
        <v>19</v>
      </c>
      <c r="F295" s="217" t="s">
        <v>9290</v>
      </c>
      <c r="G295" s="215"/>
      <c r="H295" s="218">
        <v>1</v>
      </c>
      <c r="I295" s="219"/>
      <c r="J295" s="215"/>
      <c r="K295" s="215"/>
      <c r="L295" s="220"/>
      <c r="M295" s="221"/>
      <c r="N295" s="222"/>
      <c r="O295" s="222"/>
      <c r="P295" s="222"/>
      <c r="Q295" s="222"/>
      <c r="R295" s="222"/>
      <c r="S295" s="222"/>
      <c r="T295" s="223"/>
      <c r="AT295" s="224" t="s">
        <v>453</v>
      </c>
      <c r="AU295" s="224" t="s">
        <v>91</v>
      </c>
      <c r="AV295" s="14" t="s">
        <v>91</v>
      </c>
      <c r="AW295" s="14" t="s">
        <v>37</v>
      </c>
      <c r="AX295" s="14" t="s">
        <v>78</v>
      </c>
      <c r="AY295" s="224" t="s">
        <v>443</v>
      </c>
    </row>
    <row r="296" spans="1:65" s="15" customFormat="1">
      <c r="B296" s="225"/>
      <c r="C296" s="226"/>
      <c r="D296" s="205" t="s">
        <v>453</v>
      </c>
      <c r="E296" s="227" t="s">
        <v>19</v>
      </c>
      <c r="F296" s="228" t="s">
        <v>456</v>
      </c>
      <c r="G296" s="226"/>
      <c r="H296" s="229">
        <v>3</v>
      </c>
      <c r="I296" s="230"/>
      <c r="J296" s="226"/>
      <c r="K296" s="226"/>
      <c r="L296" s="231"/>
      <c r="M296" s="232"/>
      <c r="N296" s="233"/>
      <c r="O296" s="233"/>
      <c r="P296" s="233"/>
      <c r="Q296" s="233"/>
      <c r="R296" s="233"/>
      <c r="S296" s="233"/>
      <c r="T296" s="234"/>
      <c r="AT296" s="235" t="s">
        <v>453</v>
      </c>
      <c r="AU296" s="235" t="s">
        <v>91</v>
      </c>
      <c r="AV296" s="15" t="s">
        <v>449</v>
      </c>
      <c r="AW296" s="15" t="s">
        <v>37</v>
      </c>
      <c r="AX296" s="15" t="s">
        <v>85</v>
      </c>
      <c r="AY296" s="235" t="s">
        <v>443</v>
      </c>
    </row>
    <row r="297" spans="1:65" s="2" customFormat="1" ht="21.75" customHeight="1">
      <c r="A297" s="37"/>
      <c r="B297" s="38"/>
      <c r="C297" s="247" t="s">
        <v>870</v>
      </c>
      <c r="D297" s="247" t="s">
        <v>731</v>
      </c>
      <c r="E297" s="248" t="s">
        <v>9381</v>
      </c>
      <c r="F297" s="249" t="s">
        <v>9382</v>
      </c>
      <c r="G297" s="250" t="s">
        <v>459</v>
      </c>
      <c r="H297" s="251">
        <v>5</v>
      </c>
      <c r="I297" s="252"/>
      <c r="J297" s="253">
        <f>ROUND(I297*H297,2)</f>
        <v>0</v>
      </c>
      <c r="K297" s="249" t="s">
        <v>7502</v>
      </c>
      <c r="L297" s="254"/>
      <c r="M297" s="255" t="s">
        <v>19</v>
      </c>
      <c r="N297" s="256" t="s">
        <v>49</v>
      </c>
      <c r="O297" s="67"/>
      <c r="P297" s="194">
        <f>O297*H297</f>
        <v>0</v>
      </c>
      <c r="Q297" s="194">
        <v>1.054</v>
      </c>
      <c r="R297" s="194">
        <f>Q297*H297</f>
        <v>5.2700000000000005</v>
      </c>
      <c r="S297" s="194">
        <v>0</v>
      </c>
      <c r="T297" s="195">
        <f>S297*H297</f>
        <v>0</v>
      </c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R297" s="196" t="s">
        <v>495</v>
      </c>
      <c r="AT297" s="196" t="s">
        <v>731</v>
      </c>
      <c r="AU297" s="196" t="s">
        <v>91</v>
      </c>
      <c r="AY297" s="20" t="s">
        <v>443</v>
      </c>
      <c r="BE297" s="197">
        <f>IF(N297="základní",J297,0)</f>
        <v>0</v>
      </c>
      <c r="BF297" s="197">
        <f>IF(N297="snížená",J297,0)</f>
        <v>0</v>
      </c>
      <c r="BG297" s="197">
        <f>IF(N297="zákl. přenesená",J297,0)</f>
        <v>0</v>
      </c>
      <c r="BH297" s="197">
        <f>IF(N297="sníž. přenesená",J297,0)</f>
        <v>0</v>
      </c>
      <c r="BI297" s="197">
        <f>IF(N297="nulová",J297,0)</f>
        <v>0</v>
      </c>
      <c r="BJ297" s="20" t="s">
        <v>85</v>
      </c>
      <c r="BK297" s="197">
        <f>ROUND(I297*H297,2)</f>
        <v>0</v>
      </c>
      <c r="BL297" s="20" t="s">
        <v>449</v>
      </c>
      <c r="BM297" s="196" t="s">
        <v>9383</v>
      </c>
    </row>
    <row r="298" spans="1:65" s="14" customFormat="1">
      <c r="B298" s="214"/>
      <c r="C298" s="215"/>
      <c r="D298" s="205" t="s">
        <v>453</v>
      </c>
      <c r="E298" s="216" t="s">
        <v>19</v>
      </c>
      <c r="F298" s="217" t="s">
        <v>9288</v>
      </c>
      <c r="G298" s="215"/>
      <c r="H298" s="218">
        <v>1</v>
      </c>
      <c r="I298" s="219"/>
      <c r="J298" s="215"/>
      <c r="K298" s="215"/>
      <c r="L298" s="220"/>
      <c r="M298" s="221"/>
      <c r="N298" s="222"/>
      <c r="O298" s="222"/>
      <c r="P298" s="222"/>
      <c r="Q298" s="222"/>
      <c r="R298" s="222"/>
      <c r="S298" s="222"/>
      <c r="T298" s="223"/>
      <c r="AT298" s="224" t="s">
        <v>453</v>
      </c>
      <c r="AU298" s="224" t="s">
        <v>91</v>
      </c>
      <c r="AV298" s="14" t="s">
        <v>91</v>
      </c>
      <c r="AW298" s="14" t="s">
        <v>37</v>
      </c>
      <c r="AX298" s="14" t="s">
        <v>78</v>
      </c>
      <c r="AY298" s="224" t="s">
        <v>443</v>
      </c>
    </row>
    <row r="299" spans="1:65" s="14" customFormat="1">
      <c r="B299" s="214"/>
      <c r="C299" s="215"/>
      <c r="D299" s="205" t="s">
        <v>453</v>
      </c>
      <c r="E299" s="216" t="s">
        <v>19</v>
      </c>
      <c r="F299" s="217" t="s">
        <v>9306</v>
      </c>
      <c r="G299" s="215"/>
      <c r="H299" s="218">
        <v>1</v>
      </c>
      <c r="I299" s="219"/>
      <c r="J299" s="215"/>
      <c r="K299" s="215"/>
      <c r="L299" s="220"/>
      <c r="M299" s="221"/>
      <c r="N299" s="222"/>
      <c r="O299" s="222"/>
      <c r="P299" s="222"/>
      <c r="Q299" s="222"/>
      <c r="R299" s="222"/>
      <c r="S299" s="222"/>
      <c r="T299" s="223"/>
      <c r="AT299" s="224" t="s">
        <v>453</v>
      </c>
      <c r="AU299" s="224" t="s">
        <v>91</v>
      </c>
      <c r="AV299" s="14" t="s">
        <v>91</v>
      </c>
      <c r="AW299" s="14" t="s">
        <v>37</v>
      </c>
      <c r="AX299" s="14" t="s">
        <v>78</v>
      </c>
      <c r="AY299" s="224" t="s">
        <v>443</v>
      </c>
    </row>
    <row r="300" spans="1:65" s="14" customFormat="1">
      <c r="B300" s="214"/>
      <c r="C300" s="215"/>
      <c r="D300" s="205" t="s">
        <v>453</v>
      </c>
      <c r="E300" s="216" t="s">
        <v>19</v>
      </c>
      <c r="F300" s="217" t="s">
        <v>9298</v>
      </c>
      <c r="G300" s="215"/>
      <c r="H300" s="218">
        <v>1</v>
      </c>
      <c r="I300" s="219"/>
      <c r="J300" s="215"/>
      <c r="K300" s="215"/>
      <c r="L300" s="220"/>
      <c r="M300" s="221"/>
      <c r="N300" s="222"/>
      <c r="O300" s="222"/>
      <c r="P300" s="222"/>
      <c r="Q300" s="222"/>
      <c r="R300" s="222"/>
      <c r="S300" s="222"/>
      <c r="T300" s="223"/>
      <c r="AT300" s="224" t="s">
        <v>453</v>
      </c>
      <c r="AU300" s="224" t="s">
        <v>91</v>
      </c>
      <c r="AV300" s="14" t="s">
        <v>91</v>
      </c>
      <c r="AW300" s="14" t="s">
        <v>37</v>
      </c>
      <c r="AX300" s="14" t="s">
        <v>78</v>
      </c>
      <c r="AY300" s="224" t="s">
        <v>443</v>
      </c>
    </row>
    <row r="301" spans="1:65" s="14" customFormat="1">
      <c r="B301" s="214"/>
      <c r="C301" s="215"/>
      <c r="D301" s="205" t="s">
        <v>453</v>
      </c>
      <c r="E301" s="216" t="s">
        <v>19</v>
      </c>
      <c r="F301" s="217" t="s">
        <v>9377</v>
      </c>
      <c r="G301" s="215"/>
      <c r="H301" s="218">
        <v>1</v>
      </c>
      <c r="I301" s="219"/>
      <c r="J301" s="215"/>
      <c r="K301" s="215"/>
      <c r="L301" s="220"/>
      <c r="M301" s="221"/>
      <c r="N301" s="222"/>
      <c r="O301" s="222"/>
      <c r="P301" s="222"/>
      <c r="Q301" s="222"/>
      <c r="R301" s="222"/>
      <c r="S301" s="222"/>
      <c r="T301" s="223"/>
      <c r="AT301" s="224" t="s">
        <v>453</v>
      </c>
      <c r="AU301" s="224" t="s">
        <v>91</v>
      </c>
      <c r="AV301" s="14" t="s">
        <v>91</v>
      </c>
      <c r="AW301" s="14" t="s">
        <v>37</v>
      </c>
      <c r="AX301" s="14" t="s">
        <v>78</v>
      </c>
      <c r="AY301" s="224" t="s">
        <v>443</v>
      </c>
    </row>
    <row r="302" spans="1:65" s="14" customFormat="1">
      <c r="B302" s="214"/>
      <c r="C302" s="215"/>
      <c r="D302" s="205" t="s">
        <v>453</v>
      </c>
      <c r="E302" s="216" t="s">
        <v>19</v>
      </c>
      <c r="F302" s="217" t="s">
        <v>9307</v>
      </c>
      <c r="G302" s="215"/>
      <c r="H302" s="218">
        <v>1</v>
      </c>
      <c r="I302" s="219"/>
      <c r="J302" s="215"/>
      <c r="K302" s="215"/>
      <c r="L302" s="220"/>
      <c r="M302" s="221"/>
      <c r="N302" s="222"/>
      <c r="O302" s="222"/>
      <c r="P302" s="222"/>
      <c r="Q302" s="222"/>
      <c r="R302" s="222"/>
      <c r="S302" s="222"/>
      <c r="T302" s="223"/>
      <c r="AT302" s="224" t="s">
        <v>453</v>
      </c>
      <c r="AU302" s="224" t="s">
        <v>91</v>
      </c>
      <c r="AV302" s="14" t="s">
        <v>91</v>
      </c>
      <c r="AW302" s="14" t="s">
        <v>37</v>
      </c>
      <c r="AX302" s="14" t="s">
        <v>78</v>
      </c>
      <c r="AY302" s="224" t="s">
        <v>443</v>
      </c>
    </row>
    <row r="303" spans="1:65" s="15" customFormat="1">
      <c r="B303" s="225"/>
      <c r="C303" s="226"/>
      <c r="D303" s="205" t="s">
        <v>453</v>
      </c>
      <c r="E303" s="227" t="s">
        <v>19</v>
      </c>
      <c r="F303" s="228" t="s">
        <v>456</v>
      </c>
      <c r="G303" s="226"/>
      <c r="H303" s="229">
        <v>5</v>
      </c>
      <c r="I303" s="230"/>
      <c r="J303" s="226"/>
      <c r="K303" s="226"/>
      <c r="L303" s="231"/>
      <c r="M303" s="232"/>
      <c r="N303" s="233"/>
      <c r="O303" s="233"/>
      <c r="P303" s="233"/>
      <c r="Q303" s="233"/>
      <c r="R303" s="233"/>
      <c r="S303" s="233"/>
      <c r="T303" s="234"/>
      <c r="AT303" s="235" t="s">
        <v>453</v>
      </c>
      <c r="AU303" s="235" t="s">
        <v>91</v>
      </c>
      <c r="AV303" s="15" t="s">
        <v>449</v>
      </c>
      <c r="AW303" s="15" t="s">
        <v>37</v>
      </c>
      <c r="AX303" s="15" t="s">
        <v>85</v>
      </c>
      <c r="AY303" s="235" t="s">
        <v>443</v>
      </c>
    </row>
    <row r="304" spans="1:65" s="2" customFormat="1" ht="24.2" customHeight="1">
      <c r="A304" s="37"/>
      <c r="B304" s="38"/>
      <c r="C304" s="247" t="s">
        <v>875</v>
      </c>
      <c r="D304" s="247" t="s">
        <v>731</v>
      </c>
      <c r="E304" s="248" t="s">
        <v>9384</v>
      </c>
      <c r="F304" s="249" t="s">
        <v>9385</v>
      </c>
      <c r="G304" s="250" t="s">
        <v>459</v>
      </c>
      <c r="H304" s="251">
        <v>12</v>
      </c>
      <c r="I304" s="252"/>
      <c r="J304" s="253">
        <f t="shared" ref="J304:J312" si="0">ROUND(I304*H304,2)</f>
        <v>0</v>
      </c>
      <c r="K304" s="249" t="s">
        <v>7502</v>
      </c>
      <c r="L304" s="254"/>
      <c r="M304" s="255" t="s">
        <v>19</v>
      </c>
      <c r="N304" s="256" t="s">
        <v>49</v>
      </c>
      <c r="O304" s="67"/>
      <c r="P304" s="194">
        <f t="shared" ref="P304:P312" si="1">O304*H304</f>
        <v>0</v>
      </c>
      <c r="Q304" s="194">
        <v>2E-3</v>
      </c>
      <c r="R304" s="194">
        <f t="shared" ref="R304:R312" si="2">Q304*H304</f>
        <v>2.4E-2</v>
      </c>
      <c r="S304" s="194">
        <v>0</v>
      </c>
      <c r="T304" s="195">
        <f t="shared" ref="T304:T312" si="3">S304*H304</f>
        <v>0</v>
      </c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R304" s="196" t="s">
        <v>495</v>
      </c>
      <c r="AT304" s="196" t="s">
        <v>731</v>
      </c>
      <c r="AU304" s="196" t="s">
        <v>91</v>
      </c>
      <c r="AY304" s="20" t="s">
        <v>443</v>
      </c>
      <c r="BE304" s="197">
        <f t="shared" ref="BE304:BE312" si="4">IF(N304="základní",J304,0)</f>
        <v>0</v>
      </c>
      <c r="BF304" s="197">
        <f t="shared" ref="BF304:BF312" si="5">IF(N304="snížená",J304,0)</f>
        <v>0</v>
      </c>
      <c r="BG304" s="197">
        <f t="shared" ref="BG304:BG312" si="6">IF(N304="zákl. přenesená",J304,0)</f>
        <v>0</v>
      </c>
      <c r="BH304" s="197">
        <f t="shared" ref="BH304:BH312" si="7">IF(N304="sníž. přenesená",J304,0)</f>
        <v>0</v>
      </c>
      <c r="BI304" s="197">
        <f t="shared" ref="BI304:BI312" si="8">IF(N304="nulová",J304,0)</f>
        <v>0</v>
      </c>
      <c r="BJ304" s="20" t="s">
        <v>85</v>
      </c>
      <c r="BK304" s="197">
        <f t="shared" ref="BK304:BK312" si="9">ROUND(I304*H304,2)</f>
        <v>0</v>
      </c>
      <c r="BL304" s="20" t="s">
        <v>449</v>
      </c>
      <c r="BM304" s="196" t="s">
        <v>9386</v>
      </c>
    </row>
    <row r="305" spans="1:65" s="2" customFormat="1" ht="24.2" customHeight="1">
      <c r="A305" s="37"/>
      <c r="B305" s="38"/>
      <c r="C305" s="247" t="s">
        <v>882</v>
      </c>
      <c r="D305" s="247" t="s">
        <v>731</v>
      </c>
      <c r="E305" s="248" t="s">
        <v>9387</v>
      </c>
      <c r="F305" s="249" t="s">
        <v>9388</v>
      </c>
      <c r="G305" s="250" t="s">
        <v>459</v>
      </c>
      <c r="H305" s="251">
        <v>8</v>
      </c>
      <c r="I305" s="252"/>
      <c r="J305" s="253">
        <f t="shared" si="0"/>
        <v>0</v>
      </c>
      <c r="K305" s="249" t="s">
        <v>7502</v>
      </c>
      <c r="L305" s="254"/>
      <c r="M305" s="255" t="s">
        <v>19</v>
      </c>
      <c r="N305" s="256" t="s">
        <v>49</v>
      </c>
      <c r="O305" s="67"/>
      <c r="P305" s="194">
        <f t="shared" si="1"/>
        <v>0</v>
      </c>
      <c r="Q305" s="194">
        <v>0.56999999999999995</v>
      </c>
      <c r="R305" s="194">
        <f t="shared" si="2"/>
        <v>4.5599999999999996</v>
      </c>
      <c r="S305" s="194">
        <v>0</v>
      </c>
      <c r="T305" s="195">
        <f t="shared" si="3"/>
        <v>0</v>
      </c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R305" s="196" t="s">
        <v>495</v>
      </c>
      <c r="AT305" s="196" t="s">
        <v>731</v>
      </c>
      <c r="AU305" s="196" t="s">
        <v>91</v>
      </c>
      <c r="AY305" s="20" t="s">
        <v>443</v>
      </c>
      <c r="BE305" s="197">
        <f t="shared" si="4"/>
        <v>0</v>
      </c>
      <c r="BF305" s="197">
        <f t="shared" si="5"/>
        <v>0</v>
      </c>
      <c r="BG305" s="197">
        <f t="shared" si="6"/>
        <v>0</v>
      </c>
      <c r="BH305" s="197">
        <f t="shared" si="7"/>
        <v>0</v>
      </c>
      <c r="BI305" s="197">
        <f t="shared" si="8"/>
        <v>0</v>
      </c>
      <c r="BJ305" s="20" t="s">
        <v>85</v>
      </c>
      <c r="BK305" s="197">
        <f t="shared" si="9"/>
        <v>0</v>
      </c>
      <c r="BL305" s="20" t="s">
        <v>449</v>
      </c>
      <c r="BM305" s="196" t="s">
        <v>9389</v>
      </c>
    </row>
    <row r="306" spans="1:65" s="2" customFormat="1" ht="24.2" customHeight="1">
      <c r="A306" s="37"/>
      <c r="B306" s="38"/>
      <c r="C306" s="247" t="s">
        <v>888</v>
      </c>
      <c r="D306" s="247" t="s">
        <v>731</v>
      </c>
      <c r="E306" s="248" t="s">
        <v>9103</v>
      </c>
      <c r="F306" s="249" t="s">
        <v>9390</v>
      </c>
      <c r="G306" s="250" t="s">
        <v>4207</v>
      </c>
      <c r="H306" s="251">
        <v>1</v>
      </c>
      <c r="I306" s="252"/>
      <c r="J306" s="253">
        <f t="shared" si="0"/>
        <v>0</v>
      </c>
      <c r="K306" s="249" t="s">
        <v>19</v>
      </c>
      <c r="L306" s="254"/>
      <c r="M306" s="255" t="s">
        <v>19</v>
      </c>
      <c r="N306" s="256" t="s">
        <v>49</v>
      </c>
      <c r="O306" s="67"/>
      <c r="P306" s="194">
        <f t="shared" si="1"/>
        <v>0</v>
      </c>
      <c r="Q306" s="194">
        <v>0</v>
      </c>
      <c r="R306" s="194">
        <f t="shared" si="2"/>
        <v>0</v>
      </c>
      <c r="S306" s="194">
        <v>0</v>
      </c>
      <c r="T306" s="195">
        <f t="shared" si="3"/>
        <v>0</v>
      </c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R306" s="196" t="s">
        <v>495</v>
      </c>
      <c r="AT306" s="196" t="s">
        <v>731</v>
      </c>
      <c r="AU306" s="196" t="s">
        <v>91</v>
      </c>
      <c r="AY306" s="20" t="s">
        <v>443</v>
      </c>
      <c r="BE306" s="197">
        <f t="shared" si="4"/>
        <v>0</v>
      </c>
      <c r="BF306" s="197">
        <f t="shared" si="5"/>
        <v>0</v>
      </c>
      <c r="BG306" s="197">
        <f t="shared" si="6"/>
        <v>0</v>
      </c>
      <c r="BH306" s="197">
        <f t="shared" si="7"/>
        <v>0</v>
      </c>
      <c r="BI306" s="197">
        <f t="shared" si="8"/>
        <v>0</v>
      </c>
      <c r="BJ306" s="20" t="s">
        <v>85</v>
      </c>
      <c r="BK306" s="197">
        <f t="shared" si="9"/>
        <v>0</v>
      </c>
      <c r="BL306" s="20" t="s">
        <v>449</v>
      </c>
      <c r="BM306" s="196" t="s">
        <v>9391</v>
      </c>
    </row>
    <row r="307" spans="1:65" s="2" customFormat="1" ht="24.2" customHeight="1">
      <c r="A307" s="37"/>
      <c r="B307" s="38"/>
      <c r="C307" s="247" t="s">
        <v>893</v>
      </c>
      <c r="D307" s="247" t="s">
        <v>731</v>
      </c>
      <c r="E307" s="248" t="s">
        <v>9100</v>
      </c>
      <c r="F307" s="249" t="s">
        <v>9392</v>
      </c>
      <c r="G307" s="250" t="s">
        <v>4207</v>
      </c>
      <c r="H307" s="251">
        <v>1</v>
      </c>
      <c r="I307" s="252"/>
      <c r="J307" s="253">
        <f t="shared" si="0"/>
        <v>0</v>
      </c>
      <c r="K307" s="249" t="s">
        <v>19</v>
      </c>
      <c r="L307" s="254"/>
      <c r="M307" s="255" t="s">
        <v>19</v>
      </c>
      <c r="N307" s="256" t="s">
        <v>49</v>
      </c>
      <c r="O307" s="67"/>
      <c r="P307" s="194">
        <f t="shared" si="1"/>
        <v>0</v>
      </c>
      <c r="Q307" s="194">
        <v>0</v>
      </c>
      <c r="R307" s="194">
        <f t="shared" si="2"/>
        <v>0</v>
      </c>
      <c r="S307" s="194">
        <v>0</v>
      </c>
      <c r="T307" s="195">
        <f t="shared" si="3"/>
        <v>0</v>
      </c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R307" s="196" t="s">
        <v>495</v>
      </c>
      <c r="AT307" s="196" t="s">
        <v>731</v>
      </c>
      <c r="AU307" s="196" t="s">
        <v>91</v>
      </c>
      <c r="AY307" s="20" t="s">
        <v>443</v>
      </c>
      <c r="BE307" s="197">
        <f t="shared" si="4"/>
        <v>0</v>
      </c>
      <c r="BF307" s="197">
        <f t="shared" si="5"/>
        <v>0</v>
      </c>
      <c r="BG307" s="197">
        <f t="shared" si="6"/>
        <v>0</v>
      </c>
      <c r="BH307" s="197">
        <f t="shared" si="7"/>
        <v>0</v>
      </c>
      <c r="BI307" s="197">
        <f t="shared" si="8"/>
        <v>0</v>
      </c>
      <c r="BJ307" s="20" t="s">
        <v>85</v>
      </c>
      <c r="BK307" s="197">
        <f t="shared" si="9"/>
        <v>0</v>
      </c>
      <c r="BL307" s="20" t="s">
        <v>449</v>
      </c>
      <c r="BM307" s="196" t="s">
        <v>9393</v>
      </c>
    </row>
    <row r="308" spans="1:65" s="2" customFormat="1" ht="24.2" customHeight="1">
      <c r="A308" s="37"/>
      <c r="B308" s="38"/>
      <c r="C308" s="185" t="s">
        <v>904</v>
      </c>
      <c r="D308" s="185" t="s">
        <v>445</v>
      </c>
      <c r="E308" s="186" t="s">
        <v>9394</v>
      </c>
      <c r="F308" s="187" t="s">
        <v>9395</v>
      </c>
      <c r="G308" s="188" t="s">
        <v>459</v>
      </c>
      <c r="H308" s="189">
        <v>8</v>
      </c>
      <c r="I308" s="190"/>
      <c r="J308" s="191">
        <f t="shared" si="0"/>
        <v>0</v>
      </c>
      <c r="K308" s="187" t="s">
        <v>9396</v>
      </c>
      <c r="L308" s="42"/>
      <c r="M308" s="192" t="s">
        <v>19</v>
      </c>
      <c r="N308" s="193" t="s">
        <v>49</v>
      </c>
      <c r="O308" s="67"/>
      <c r="P308" s="194">
        <f t="shared" si="1"/>
        <v>0</v>
      </c>
      <c r="Q308" s="194">
        <v>0.21734000000000001</v>
      </c>
      <c r="R308" s="194">
        <f t="shared" si="2"/>
        <v>1.73872</v>
      </c>
      <c r="S308" s="194">
        <v>0</v>
      </c>
      <c r="T308" s="195">
        <f t="shared" si="3"/>
        <v>0</v>
      </c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R308" s="196" t="s">
        <v>449</v>
      </c>
      <c r="AT308" s="196" t="s">
        <v>445</v>
      </c>
      <c r="AU308" s="196" t="s">
        <v>91</v>
      </c>
      <c r="AY308" s="20" t="s">
        <v>443</v>
      </c>
      <c r="BE308" s="197">
        <f t="shared" si="4"/>
        <v>0</v>
      </c>
      <c r="BF308" s="197">
        <f t="shared" si="5"/>
        <v>0</v>
      </c>
      <c r="BG308" s="197">
        <f t="shared" si="6"/>
        <v>0</v>
      </c>
      <c r="BH308" s="197">
        <f t="shared" si="7"/>
        <v>0</v>
      </c>
      <c r="BI308" s="197">
        <f t="shared" si="8"/>
        <v>0</v>
      </c>
      <c r="BJ308" s="20" t="s">
        <v>85</v>
      </c>
      <c r="BK308" s="197">
        <f t="shared" si="9"/>
        <v>0</v>
      </c>
      <c r="BL308" s="20" t="s">
        <v>449</v>
      </c>
      <c r="BM308" s="196" t="s">
        <v>9397</v>
      </c>
    </row>
    <row r="309" spans="1:65" s="2" customFormat="1" ht="16.5" customHeight="1">
      <c r="A309" s="37"/>
      <c r="B309" s="38"/>
      <c r="C309" s="247" t="s">
        <v>1075</v>
      </c>
      <c r="D309" s="247" t="s">
        <v>731</v>
      </c>
      <c r="E309" s="248" t="s">
        <v>9112</v>
      </c>
      <c r="F309" s="249" t="s">
        <v>9398</v>
      </c>
      <c r="G309" s="250" t="s">
        <v>459</v>
      </c>
      <c r="H309" s="251">
        <v>8</v>
      </c>
      <c r="I309" s="252"/>
      <c r="J309" s="253">
        <f t="shared" si="0"/>
        <v>0</v>
      </c>
      <c r="K309" s="249" t="s">
        <v>19</v>
      </c>
      <c r="L309" s="254"/>
      <c r="M309" s="255" t="s">
        <v>19</v>
      </c>
      <c r="N309" s="256" t="s">
        <v>49</v>
      </c>
      <c r="O309" s="67"/>
      <c r="P309" s="194">
        <f t="shared" si="1"/>
        <v>0</v>
      </c>
      <c r="Q309" s="194">
        <v>0.16</v>
      </c>
      <c r="R309" s="194">
        <f t="shared" si="2"/>
        <v>1.28</v>
      </c>
      <c r="S309" s="194">
        <v>0</v>
      </c>
      <c r="T309" s="195">
        <f t="shared" si="3"/>
        <v>0</v>
      </c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R309" s="196" t="s">
        <v>495</v>
      </c>
      <c r="AT309" s="196" t="s">
        <v>731</v>
      </c>
      <c r="AU309" s="196" t="s">
        <v>91</v>
      </c>
      <c r="AY309" s="20" t="s">
        <v>443</v>
      </c>
      <c r="BE309" s="197">
        <f t="shared" si="4"/>
        <v>0</v>
      </c>
      <c r="BF309" s="197">
        <f t="shared" si="5"/>
        <v>0</v>
      </c>
      <c r="BG309" s="197">
        <f t="shared" si="6"/>
        <v>0</v>
      </c>
      <c r="BH309" s="197">
        <f t="shared" si="7"/>
        <v>0</v>
      </c>
      <c r="BI309" s="197">
        <f t="shared" si="8"/>
        <v>0</v>
      </c>
      <c r="BJ309" s="20" t="s">
        <v>85</v>
      </c>
      <c r="BK309" s="197">
        <f t="shared" si="9"/>
        <v>0</v>
      </c>
      <c r="BL309" s="20" t="s">
        <v>449</v>
      </c>
      <c r="BM309" s="196" t="s">
        <v>9399</v>
      </c>
    </row>
    <row r="310" spans="1:65" s="2" customFormat="1" ht="24.2" customHeight="1">
      <c r="A310" s="37"/>
      <c r="B310" s="38"/>
      <c r="C310" s="185" t="s">
        <v>1085</v>
      </c>
      <c r="D310" s="185" t="s">
        <v>445</v>
      </c>
      <c r="E310" s="186" t="s">
        <v>8998</v>
      </c>
      <c r="F310" s="187" t="s">
        <v>9400</v>
      </c>
      <c r="G310" s="188" t="s">
        <v>459</v>
      </c>
      <c r="H310" s="189">
        <v>15</v>
      </c>
      <c r="I310" s="190"/>
      <c r="J310" s="191">
        <f t="shared" si="0"/>
        <v>0</v>
      </c>
      <c r="K310" s="187" t="s">
        <v>19</v>
      </c>
      <c r="L310" s="42"/>
      <c r="M310" s="192" t="s">
        <v>19</v>
      </c>
      <c r="N310" s="193" t="s">
        <v>49</v>
      </c>
      <c r="O310" s="67"/>
      <c r="P310" s="194">
        <f t="shared" si="1"/>
        <v>0</v>
      </c>
      <c r="Q310" s="194">
        <v>0</v>
      </c>
      <c r="R310" s="194">
        <f t="shared" si="2"/>
        <v>0</v>
      </c>
      <c r="S310" s="194">
        <v>0</v>
      </c>
      <c r="T310" s="195">
        <f t="shared" si="3"/>
        <v>0</v>
      </c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R310" s="196" t="s">
        <v>449</v>
      </c>
      <c r="AT310" s="196" t="s">
        <v>445</v>
      </c>
      <c r="AU310" s="196" t="s">
        <v>91</v>
      </c>
      <c r="AY310" s="20" t="s">
        <v>443</v>
      </c>
      <c r="BE310" s="197">
        <f t="shared" si="4"/>
        <v>0</v>
      </c>
      <c r="BF310" s="197">
        <f t="shared" si="5"/>
        <v>0</v>
      </c>
      <c r="BG310" s="197">
        <f t="shared" si="6"/>
        <v>0</v>
      </c>
      <c r="BH310" s="197">
        <f t="shared" si="7"/>
        <v>0</v>
      </c>
      <c r="BI310" s="197">
        <f t="shared" si="8"/>
        <v>0</v>
      </c>
      <c r="BJ310" s="20" t="s">
        <v>85</v>
      </c>
      <c r="BK310" s="197">
        <f t="shared" si="9"/>
        <v>0</v>
      </c>
      <c r="BL310" s="20" t="s">
        <v>449</v>
      </c>
      <c r="BM310" s="196" t="s">
        <v>9401</v>
      </c>
    </row>
    <row r="311" spans="1:65" s="2" customFormat="1" ht="24.2" customHeight="1">
      <c r="A311" s="37"/>
      <c r="B311" s="38"/>
      <c r="C311" s="247" t="s">
        <v>1102</v>
      </c>
      <c r="D311" s="247" t="s">
        <v>731</v>
      </c>
      <c r="E311" s="248" t="s">
        <v>9402</v>
      </c>
      <c r="F311" s="249" t="s">
        <v>9403</v>
      </c>
      <c r="G311" s="250" t="s">
        <v>459</v>
      </c>
      <c r="H311" s="251">
        <v>10</v>
      </c>
      <c r="I311" s="252"/>
      <c r="J311" s="253">
        <f t="shared" si="0"/>
        <v>0</v>
      </c>
      <c r="K311" s="249" t="s">
        <v>7502</v>
      </c>
      <c r="L311" s="254"/>
      <c r="M311" s="255" t="s">
        <v>19</v>
      </c>
      <c r="N311" s="256" t="s">
        <v>49</v>
      </c>
      <c r="O311" s="67"/>
      <c r="P311" s="194">
        <f t="shared" si="1"/>
        <v>0</v>
      </c>
      <c r="Q311" s="194">
        <v>2.4E-2</v>
      </c>
      <c r="R311" s="194">
        <f t="shared" si="2"/>
        <v>0.24</v>
      </c>
      <c r="S311" s="194">
        <v>0</v>
      </c>
      <c r="T311" s="195">
        <f t="shared" si="3"/>
        <v>0</v>
      </c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R311" s="196" t="s">
        <v>495</v>
      </c>
      <c r="AT311" s="196" t="s">
        <v>731</v>
      </c>
      <c r="AU311" s="196" t="s">
        <v>91</v>
      </c>
      <c r="AY311" s="20" t="s">
        <v>443</v>
      </c>
      <c r="BE311" s="197">
        <f t="shared" si="4"/>
        <v>0</v>
      </c>
      <c r="BF311" s="197">
        <f t="shared" si="5"/>
        <v>0</v>
      </c>
      <c r="BG311" s="197">
        <f t="shared" si="6"/>
        <v>0</v>
      </c>
      <c r="BH311" s="197">
        <f t="shared" si="7"/>
        <v>0</v>
      </c>
      <c r="BI311" s="197">
        <f t="shared" si="8"/>
        <v>0</v>
      </c>
      <c r="BJ311" s="20" t="s">
        <v>85</v>
      </c>
      <c r="BK311" s="197">
        <f t="shared" si="9"/>
        <v>0</v>
      </c>
      <c r="BL311" s="20" t="s">
        <v>449</v>
      </c>
      <c r="BM311" s="196" t="s">
        <v>9404</v>
      </c>
    </row>
    <row r="312" spans="1:65" s="2" customFormat="1" ht="24.2" customHeight="1">
      <c r="A312" s="37"/>
      <c r="B312" s="38"/>
      <c r="C312" s="247" t="s">
        <v>1119</v>
      </c>
      <c r="D312" s="247" t="s">
        <v>731</v>
      </c>
      <c r="E312" s="248" t="s">
        <v>9405</v>
      </c>
      <c r="F312" s="249" t="s">
        <v>9406</v>
      </c>
      <c r="G312" s="250" t="s">
        <v>459</v>
      </c>
      <c r="H312" s="251">
        <v>5</v>
      </c>
      <c r="I312" s="252"/>
      <c r="J312" s="253">
        <f t="shared" si="0"/>
        <v>0</v>
      </c>
      <c r="K312" s="249" t="s">
        <v>7502</v>
      </c>
      <c r="L312" s="254"/>
      <c r="M312" s="255" t="s">
        <v>19</v>
      </c>
      <c r="N312" s="256" t="s">
        <v>49</v>
      </c>
      <c r="O312" s="67"/>
      <c r="P312" s="194">
        <f t="shared" si="1"/>
        <v>0</v>
      </c>
      <c r="Q312" s="194">
        <v>2.1999999999999999E-2</v>
      </c>
      <c r="R312" s="194">
        <f t="shared" si="2"/>
        <v>0.10999999999999999</v>
      </c>
      <c r="S312" s="194">
        <v>0</v>
      </c>
      <c r="T312" s="195">
        <f t="shared" si="3"/>
        <v>0</v>
      </c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R312" s="196" t="s">
        <v>495</v>
      </c>
      <c r="AT312" s="196" t="s">
        <v>731</v>
      </c>
      <c r="AU312" s="196" t="s">
        <v>91</v>
      </c>
      <c r="AY312" s="20" t="s">
        <v>443</v>
      </c>
      <c r="BE312" s="197">
        <f t="shared" si="4"/>
        <v>0</v>
      </c>
      <c r="BF312" s="197">
        <f t="shared" si="5"/>
        <v>0</v>
      </c>
      <c r="BG312" s="197">
        <f t="shared" si="6"/>
        <v>0</v>
      </c>
      <c r="BH312" s="197">
        <f t="shared" si="7"/>
        <v>0</v>
      </c>
      <c r="BI312" s="197">
        <f t="shared" si="8"/>
        <v>0</v>
      </c>
      <c r="BJ312" s="20" t="s">
        <v>85</v>
      </c>
      <c r="BK312" s="197">
        <f t="shared" si="9"/>
        <v>0</v>
      </c>
      <c r="BL312" s="20" t="s">
        <v>449</v>
      </c>
      <c r="BM312" s="196" t="s">
        <v>9407</v>
      </c>
    </row>
    <row r="313" spans="1:65" s="14" customFormat="1">
      <c r="B313" s="214"/>
      <c r="C313" s="215"/>
      <c r="D313" s="205" t="s">
        <v>453</v>
      </c>
      <c r="E313" s="216" t="s">
        <v>19</v>
      </c>
      <c r="F313" s="217" t="s">
        <v>9408</v>
      </c>
      <c r="G313" s="215"/>
      <c r="H313" s="218">
        <v>5</v>
      </c>
      <c r="I313" s="219"/>
      <c r="J313" s="215"/>
      <c r="K313" s="215"/>
      <c r="L313" s="220"/>
      <c r="M313" s="221"/>
      <c r="N313" s="222"/>
      <c r="O313" s="222"/>
      <c r="P313" s="222"/>
      <c r="Q313" s="222"/>
      <c r="R313" s="222"/>
      <c r="S313" s="222"/>
      <c r="T313" s="223"/>
      <c r="AT313" s="224" t="s">
        <v>453</v>
      </c>
      <c r="AU313" s="224" t="s">
        <v>91</v>
      </c>
      <c r="AV313" s="14" t="s">
        <v>91</v>
      </c>
      <c r="AW313" s="14" t="s">
        <v>37</v>
      </c>
      <c r="AX313" s="14" t="s">
        <v>85</v>
      </c>
      <c r="AY313" s="224" t="s">
        <v>443</v>
      </c>
    </row>
    <row r="314" spans="1:65" s="2" customFormat="1" ht="16.5" customHeight="1">
      <c r="A314" s="37"/>
      <c r="B314" s="38"/>
      <c r="C314" s="247" t="s">
        <v>1130</v>
      </c>
      <c r="D314" s="247" t="s">
        <v>731</v>
      </c>
      <c r="E314" s="248" t="s">
        <v>9409</v>
      </c>
      <c r="F314" s="249" t="s">
        <v>9410</v>
      </c>
      <c r="G314" s="250" t="s">
        <v>459</v>
      </c>
      <c r="H314" s="251">
        <v>15</v>
      </c>
      <c r="I314" s="252"/>
      <c r="J314" s="253">
        <f>ROUND(I314*H314,2)</f>
        <v>0</v>
      </c>
      <c r="K314" s="249" t="s">
        <v>7502</v>
      </c>
      <c r="L314" s="254"/>
      <c r="M314" s="255" t="s">
        <v>19</v>
      </c>
      <c r="N314" s="256" t="s">
        <v>49</v>
      </c>
      <c r="O314" s="67"/>
      <c r="P314" s="194">
        <f>O314*H314</f>
        <v>0</v>
      </c>
      <c r="Q314" s="194">
        <v>0.22</v>
      </c>
      <c r="R314" s="194">
        <f>Q314*H314</f>
        <v>3.3</v>
      </c>
      <c r="S314" s="194">
        <v>0</v>
      </c>
      <c r="T314" s="195">
        <f>S314*H314</f>
        <v>0</v>
      </c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R314" s="196" t="s">
        <v>495</v>
      </c>
      <c r="AT314" s="196" t="s">
        <v>731</v>
      </c>
      <c r="AU314" s="196" t="s">
        <v>91</v>
      </c>
      <c r="AY314" s="20" t="s">
        <v>443</v>
      </c>
      <c r="BE314" s="197">
        <f>IF(N314="základní",J314,0)</f>
        <v>0</v>
      </c>
      <c r="BF314" s="197">
        <f>IF(N314="snížená",J314,0)</f>
        <v>0</v>
      </c>
      <c r="BG314" s="197">
        <f>IF(N314="zákl. přenesená",J314,0)</f>
        <v>0</v>
      </c>
      <c r="BH314" s="197">
        <f>IF(N314="sníž. přenesená",J314,0)</f>
        <v>0</v>
      </c>
      <c r="BI314" s="197">
        <f>IF(N314="nulová",J314,0)</f>
        <v>0</v>
      </c>
      <c r="BJ314" s="20" t="s">
        <v>85</v>
      </c>
      <c r="BK314" s="197">
        <f>ROUND(I314*H314,2)</f>
        <v>0</v>
      </c>
      <c r="BL314" s="20" t="s">
        <v>449</v>
      </c>
      <c r="BM314" s="196" t="s">
        <v>9411</v>
      </c>
    </row>
    <row r="315" spans="1:65" s="2" customFormat="1" ht="21.75" customHeight="1">
      <c r="A315" s="37"/>
      <c r="B315" s="38"/>
      <c r="C315" s="247" t="s">
        <v>1137</v>
      </c>
      <c r="D315" s="247" t="s">
        <v>731</v>
      </c>
      <c r="E315" s="248" t="s">
        <v>9412</v>
      </c>
      <c r="F315" s="249" t="s">
        <v>9413</v>
      </c>
      <c r="G315" s="250" t="s">
        <v>132</v>
      </c>
      <c r="H315" s="251">
        <v>14.5</v>
      </c>
      <c r="I315" s="252"/>
      <c r="J315" s="253">
        <f>ROUND(I315*H315,2)</f>
        <v>0</v>
      </c>
      <c r="K315" s="249" t="s">
        <v>7502</v>
      </c>
      <c r="L315" s="254"/>
      <c r="M315" s="255" t="s">
        <v>19</v>
      </c>
      <c r="N315" s="256" t="s">
        <v>49</v>
      </c>
      <c r="O315" s="67"/>
      <c r="P315" s="194">
        <f>O315*H315</f>
        <v>0</v>
      </c>
      <c r="Q315" s="194">
        <v>1.2E-2</v>
      </c>
      <c r="R315" s="194">
        <f>Q315*H315</f>
        <v>0.17400000000000002</v>
      </c>
      <c r="S315" s="194">
        <v>0</v>
      </c>
      <c r="T315" s="195">
        <f>S315*H315</f>
        <v>0</v>
      </c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R315" s="196" t="s">
        <v>495</v>
      </c>
      <c r="AT315" s="196" t="s">
        <v>731</v>
      </c>
      <c r="AU315" s="196" t="s">
        <v>91</v>
      </c>
      <c r="AY315" s="20" t="s">
        <v>443</v>
      </c>
      <c r="BE315" s="197">
        <f>IF(N315="základní",J315,0)</f>
        <v>0</v>
      </c>
      <c r="BF315" s="197">
        <f>IF(N315="snížená",J315,0)</f>
        <v>0</v>
      </c>
      <c r="BG315" s="197">
        <f>IF(N315="zákl. přenesená",J315,0)</f>
        <v>0</v>
      </c>
      <c r="BH315" s="197">
        <f>IF(N315="sníž. přenesená",J315,0)</f>
        <v>0</v>
      </c>
      <c r="BI315" s="197">
        <f>IF(N315="nulová",J315,0)</f>
        <v>0</v>
      </c>
      <c r="BJ315" s="20" t="s">
        <v>85</v>
      </c>
      <c r="BK315" s="197">
        <f>ROUND(I315*H315,2)</f>
        <v>0</v>
      </c>
      <c r="BL315" s="20" t="s">
        <v>449</v>
      </c>
      <c r="BM315" s="196" t="s">
        <v>9414</v>
      </c>
    </row>
    <row r="316" spans="1:65" s="14" customFormat="1" ht="22.5">
      <c r="B316" s="214"/>
      <c r="C316" s="215"/>
      <c r="D316" s="205" t="s">
        <v>453</v>
      </c>
      <c r="E316" s="216" t="s">
        <v>19</v>
      </c>
      <c r="F316" s="217" t="s">
        <v>9415</v>
      </c>
      <c r="G316" s="215"/>
      <c r="H316" s="218">
        <v>14.5</v>
      </c>
      <c r="I316" s="219"/>
      <c r="J316" s="215"/>
      <c r="K316" s="215"/>
      <c r="L316" s="220"/>
      <c r="M316" s="221"/>
      <c r="N316" s="222"/>
      <c r="O316" s="222"/>
      <c r="P316" s="222"/>
      <c r="Q316" s="222"/>
      <c r="R316" s="222"/>
      <c r="S316" s="222"/>
      <c r="T316" s="223"/>
      <c r="AT316" s="224" t="s">
        <v>453</v>
      </c>
      <c r="AU316" s="224" t="s">
        <v>91</v>
      </c>
      <c r="AV316" s="14" t="s">
        <v>91</v>
      </c>
      <c r="AW316" s="14" t="s">
        <v>37</v>
      </c>
      <c r="AX316" s="14" t="s">
        <v>85</v>
      </c>
      <c r="AY316" s="224" t="s">
        <v>443</v>
      </c>
    </row>
    <row r="317" spans="1:65" s="2" customFormat="1" ht="21.75" customHeight="1">
      <c r="A317" s="37"/>
      <c r="B317" s="38"/>
      <c r="C317" s="247" t="s">
        <v>1146</v>
      </c>
      <c r="D317" s="247" t="s">
        <v>731</v>
      </c>
      <c r="E317" s="248" t="s">
        <v>9416</v>
      </c>
      <c r="F317" s="249" t="s">
        <v>9417</v>
      </c>
      <c r="G317" s="250" t="s">
        <v>132</v>
      </c>
      <c r="H317" s="251">
        <v>11.6</v>
      </c>
      <c r="I317" s="252"/>
      <c r="J317" s="253">
        <f>ROUND(I317*H317,2)</f>
        <v>0</v>
      </c>
      <c r="K317" s="249" t="s">
        <v>7502</v>
      </c>
      <c r="L317" s="254"/>
      <c r="M317" s="255" t="s">
        <v>19</v>
      </c>
      <c r="N317" s="256" t="s">
        <v>49</v>
      </c>
      <c r="O317" s="67"/>
      <c r="P317" s="194">
        <f>O317*H317</f>
        <v>0</v>
      </c>
      <c r="Q317" s="194">
        <v>1.1990000000000001E-2</v>
      </c>
      <c r="R317" s="194">
        <f>Q317*H317</f>
        <v>0.13908400000000001</v>
      </c>
      <c r="S317" s="194">
        <v>0</v>
      </c>
      <c r="T317" s="195">
        <f>S317*H317</f>
        <v>0</v>
      </c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R317" s="196" t="s">
        <v>495</v>
      </c>
      <c r="AT317" s="196" t="s">
        <v>731</v>
      </c>
      <c r="AU317" s="196" t="s">
        <v>91</v>
      </c>
      <c r="AY317" s="20" t="s">
        <v>443</v>
      </c>
      <c r="BE317" s="197">
        <f>IF(N317="základní",J317,0)</f>
        <v>0</v>
      </c>
      <c r="BF317" s="197">
        <f>IF(N317="snížená",J317,0)</f>
        <v>0</v>
      </c>
      <c r="BG317" s="197">
        <f>IF(N317="zákl. přenesená",J317,0)</f>
        <v>0</v>
      </c>
      <c r="BH317" s="197">
        <f>IF(N317="sníž. přenesená",J317,0)</f>
        <v>0</v>
      </c>
      <c r="BI317" s="197">
        <f>IF(N317="nulová",J317,0)</f>
        <v>0</v>
      </c>
      <c r="BJ317" s="20" t="s">
        <v>85</v>
      </c>
      <c r="BK317" s="197">
        <f>ROUND(I317*H317,2)</f>
        <v>0</v>
      </c>
      <c r="BL317" s="20" t="s">
        <v>449</v>
      </c>
      <c r="BM317" s="196" t="s">
        <v>9418</v>
      </c>
    </row>
    <row r="318" spans="1:65" s="14" customFormat="1" ht="22.5">
      <c r="B318" s="214"/>
      <c r="C318" s="215"/>
      <c r="D318" s="205" t="s">
        <v>453</v>
      </c>
      <c r="E318" s="216" t="s">
        <v>19</v>
      </c>
      <c r="F318" s="217" t="s">
        <v>9419</v>
      </c>
      <c r="G318" s="215"/>
      <c r="H318" s="218">
        <v>11.6</v>
      </c>
      <c r="I318" s="219"/>
      <c r="J318" s="215"/>
      <c r="K318" s="215"/>
      <c r="L318" s="220"/>
      <c r="M318" s="221"/>
      <c r="N318" s="222"/>
      <c r="O318" s="222"/>
      <c r="P318" s="222"/>
      <c r="Q318" s="222"/>
      <c r="R318" s="222"/>
      <c r="S318" s="222"/>
      <c r="T318" s="223"/>
      <c r="AT318" s="224" t="s">
        <v>453</v>
      </c>
      <c r="AU318" s="224" t="s">
        <v>91</v>
      </c>
      <c r="AV318" s="14" t="s">
        <v>91</v>
      </c>
      <c r="AW318" s="14" t="s">
        <v>37</v>
      </c>
      <c r="AX318" s="14" t="s">
        <v>85</v>
      </c>
      <c r="AY318" s="224" t="s">
        <v>443</v>
      </c>
    </row>
    <row r="319" spans="1:65" s="2" customFormat="1" ht="21.75" customHeight="1">
      <c r="A319" s="37"/>
      <c r="B319" s="38"/>
      <c r="C319" s="247" t="s">
        <v>1153</v>
      </c>
      <c r="D319" s="247" t="s">
        <v>731</v>
      </c>
      <c r="E319" s="248" t="s">
        <v>9420</v>
      </c>
      <c r="F319" s="249" t="s">
        <v>9421</v>
      </c>
      <c r="G319" s="250" t="s">
        <v>132</v>
      </c>
      <c r="H319" s="251">
        <v>3.2</v>
      </c>
      <c r="I319" s="252"/>
      <c r="J319" s="253">
        <f>ROUND(I319*H319,2)</f>
        <v>0</v>
      </c>
      <c r="K319" s="249" t="s">
        <v>7502</v>
      </c>
      <c r="L319" s="254"/>
      <c r="M319" s="255" t="s">
        <v>19</v>
      </c>
      <c r="N319" s="256" t="s">
        <v>49</v>
      </c>
      <c r="O319" s="67"/>
      <c r="P319" s="194">
        <f>O319*H319</f>
        <v>0</v>
      </c>
      <c r="Q319" s="194">
        <v>1.2E-2</v>
      </c>
      <c r="R319" s="194">
        <f>Q319*H319</f>
        <v>3.8400000000000004E-2</v>
      </c>
      <c r="S319" s="194">
        <v>0</v>
      </c>
      <c r="T319" s="195">
        <f>S319*H319</f>
        <v>0</v>
      </c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R319" s="196" t="s">
        <v>495</v>
      </c>
      <c r="AT319" s="196" t="s">
        <v>731</v>
      </c>
      <c r="AU319" s="196" t="s">
        <v>91</v>
      </c>
      <c r="AY319" s="20" t="s">
        <v>443</v>
      </c>
      <c r="BE319" s="197">
        <f>IF(N319="základní",J319,0)</f>
        <v>0</v>
      </c>
      <c r="BF319" s="197">
        <f>IF(N319="snížená",J319,0)</f>
        <v>0</v>
      </c>
      <c r="BG319" s="197">
        <f>IF(N319="zákl. přenesená",J319,0)</f>
        <v>0</v>
      </c>
      <c r="BH319" s="197">
        <f>IF(N319="sníž. přenesená",J319,0)</f>
        <v>0</v>
      </c>
      <c r="BI319" s="197">
        <f>IF(N319="nulová",J319,0)</f>
        <v>0</v>
      </c>
      <c r="BJ319" s="20" t="s">
        <v>85</v>
      </c>
      <c r="BK319" s="197">
        <f>ROUND(I319*H319,2)</f>
        <v>0</v>
      </c>
      <c r="BL319" s="20" t="s">
        <v>449</v>
      </c>
      <c r="BM319" s="196" t="s">
        <v>9422</v>
      </c>
    </row>
    <row r="320" spans="1:65" s="14" customFormat="1">
      <c r="B320" s="214"/>
      <c r="C320" s="215"/>
      <c r="D320" s="205" t="s">
        <v>453</v>
      </c>
      <c r="E320" s="216" t="s">
        <v>19</v>
      </c>
      <c r="F320" s="217" t="s">
        <v>9423</v>
      </c>
      <c r="G320" s="215"/>
      <c r="H320" s="218">
        <v>3.2</v>
      </c>
      <c r="I320" s="219"/>
      <c r="J320" s="215"/>
      <c r="K320" s="215"/>
      <c r="L320" s="220"/>
      <c r="M320" s="221"/>
      <c r="N320" s="222"/>
      <c r="O320" s="222"/>
      <c r="P320" s="222"/>
      <c r="Q320" s="222"/>
      <c r="R320" s="222"/>
      <c r="S320" s="222"/>
      <c r="T320" s="223"/>
      <c r="AT320" s="224" t="s">
        <v>453</v>
      </c>
      <c r="AU320" s="224" t="s">
        <v>91</v>
      </c>
      <c r="AV320" s="14" t="s">
        <v>91</v>
      </c>
      <c r="AW320" s="14" t="s">
        <v>37</v>
      </c>
      <c r="AX320" s="14" t="s">
        <v>85</v>
      </c>
      <c r="AY320" s="224" t="s">
        <v>443</v>
      </c>
    </row>
    <row r="321" spans="1:65" s="2" customFormat="1" ht="21.75" customHeight="1">
      <c r="A321" s="37"/>
      <c r="B321" s="38"/>
      <c r="C321" s="247" t="s">
        <v>1158</v>
      </c>
      <c r="D321" s="247" t="s">
        <v>731</v>
      </c>
      <c r="E321" s="248" t="s">
        <v>9424</v>
      </c>
      <c r="F321" s="249" t="s">
        <v>9425</v>
      </c>
      <c r="G321" s="250" t="s">
        <v>459</v>
      </c>
      <c r="H321" s="251">
        <v>15</v>
      </c>
      <c r="I321" s="252"/>
      <c r="J321" s="253">
        <f>ROUND(I321*H321,2)</f>
        <v>0</v>
      </c>
      <c r="K321" s="249" t="s">
        <v>7502</v>
      </c>
      <c r="L321" s="254"/>
      <c r="M321" s="255" t="s">
        <v>19</v>
      </c>
      <c r="N321" s="256" t="s">
        <v>49</v>
      </c>
      <c r="O321" s="67"/>
      <c r="P321" s="194">
        <f>O321*H321</f>
        <v>0</v>
      </c>
      <c r="Q321" s="194">
        <v>0.19600000000000001</v>
      </c>
      <c r="R321" s="194">
        <f>Q321*H321</f>
        <v>2.94</v>
      </c>
      <c r="S321" s="194">
        <v>0</v>
      </c>
      <c r="T321" s="195">
        <f>S321*H321</f>
        <v>0</v>
      </c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R321" s="196" t="s">
        <v>495</v>
      </c>
      <c r="AT321" s="196" t="s">
        <v>731</v>
      </c>
      <c r="AU321" s="196" t="s">
        <v>91</v>
      </c>
      <c r="AY321" s="20" t="s">
        <v>443</v>
      </c>
      <c r="BE321" s="197">
        <f>IF(N321="základní",J321,0)</f>
        <v>0</v>
      </c>
      <c r="BF321" s="197">
        <f>IF(N321="snížená",J321,0)</f>
        <v>0</v>
      </c>
      <c r="BG321" s="197">
        <f>IF(N321="zákl. přenesená",J321,0)</f>
        <v>0</v>
      </c>
      <c r="BH321" s="197">
        <f>IF(N321="sníž. přenesená",J321,0)</f>
        <v>0</v>
      </c>
      <c r="BI321" s="197">
        <f>IF(N321="nulová",J321,0)</f>
        <v>0</v>
      </c>
      <c r="BJ321" s="20" t="s">
        <v>85</v>
      </c>
      <c r="BK321" s="197">
        <f>ROUND(I321*H321,2)</f>
        <v>0</v>
      </c>
      <c r="BL321" s="20" t="s">
        <v>449</v>
      </c>
      <c r="BM321" s="196" t="s">
        <v>9426</v>
      </c>
    </row>
    <row r="322" spans="1:65" s="2" customFormat="1" ht="16.5" customHeight="1">
      <c r="A322" s="37"/>
      <c r="B322" s="38"/>
      <c r="C322" s="185" t="s">
        <v>1174</v>
      </c>
      <c r="D322" s="185" t="s">
        <v>445</v>
      </c>
      <c r="E322" s="186" t="s">
        <v>9103</v>
      </c>
      <c r="F322" s="187" t="s">
        <v>9427</v>
      </c>
      <c r="G322" s="188" t="s">
        <v>9428</v>
      </c>
      <c r="H322" s="189">
        <v>13</v>
      </c>
      <c r="I322" s="190"/>
      <c r="J322" s="191">
        <f>ROUND(I322*H322,2)</f>
        <v>0</v>
      </c>
      <c r="K322" s="187" t="s">
        <v>19</v>
      </c>
      <c r="L322" s="42"/>
      <c r="M322" s="192" t="s">
        <v>19</v>
      </c>
      <c r="N322" s="193" t="s">
        <v>49</v>
      </c>
      <c r="O322" s="67"/>
      <c r="P322" s="194">
        <f>O322*H322</f>
        <v>0</v>
      </c>
      <c r="Q322" s="194">
        <v>0</v>
      </c>
      <c r="R322" s="194">
        <f>Q322*H322</f>
        <v>0</v>
      </c>
      <c r="S322" s="194">
        <v>0</v>
      </c>
      <c r="T322" s="195">
        <f>S322*H322</f>
        <v>0</v>
      </c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R322" s="196" t="s">
        <v>449</v>
      </c>
      <c r="AT322" s="196" t="s">
        <v>445</v>
      </c>
      <c r="AU322" s="196" t="s">
        <v>91</v>
      </c>
      <c r="AY322" s="20" t="s">
        <v>443</v>
      </c>
      <c r="BE322" s="197">
        <f>IF(N322="základní",J322,0)</f>
        <v>0</v>
      </c>
      <c r="BF322" s="197">
        <f>IF(N322="snížená",J322,0)</f>
        <v>0</v>
      </c>
      <c r="BG322" s="197">
        <f>IF(N322="zákl. přenesená",J322,0)</f>
        <v>0</v>
      </c>
      <c r="BH322" s="197">
        <f>IF(N322="sníž. přenesená",J322,0)</f>
        <v>0</v>
      </c>
      <c r="BI322" s="197">
        <f>IF(N322="nulová",J322,0)</f>
        <v>0</v>
      </c>
      <c r="BJ322" s="20" t="s">
        <v>85</v>
      </c>
      <c r="BK322" s="197">
        <f>ROUND(I322*H322,2)</f>
        <v>0</v>
      </c>
      <c r="BL322" s="20" t="s">
        <v>449</v>
      </c>
      <c r="BM322" s="196" t="s">
        <v>9429</v>
      </c>
    </row>
    <row r="323" spans="1:65" s="2" customFormat="1" ht="21.75" customHeight="1">
      <c r="A323" s="37"/>
      <c r="B323" s="38"/>
      <c r="C323" s="185" t="s">
        <v>1211</v>
      </c>
      <c r="D323" s="185" t="s">
        <v>445</v>
      </c>
      <c r="E323" s="186" t="s">
        <v>9106</v>
      </c>
      <c r="F323" s="187" t="s">
        <v>9430</v>
      </c>
      <c r="G323" s="188" t="s">
        <v>132</v>
      </c>
      <c r="H323" s="189">
        <v>391</v>
      </c>
      <c r="I323" s="190"/>
      <c r="J323" s="191">
        <f>ROUND(I323*H323,2)</f>
        <v>0</v>
      </c>
      <c r="K323" s="187" t="s">
        <v>19</v>
      </c>
      <c r="L323" s="42"/>
      <c r="M323" s="192" t="s">
        <v>19</v>
      </c>
      <c r="N323" s="193" t="s">
        <v>49</v>
      </c>
      <c r="O323" s="67"/>
      <c r="P323" s="194">
        <f>O323*H323</f>
        <v>0</v>
      </c>
      <c r="Q323" s="194">
        <v>0</v>
      </c>
      <c r="R323" s="194">
        <f>Q323*H323</f>
        <v>0</v>
      </c>
      <c r="S323" s="194">
        <v>0</v>
      </c>
      <c r="T323" s="195">
        <f>S323*H323</f>
        <v>0</v>
      </c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R323" s="196" t="s">
        <v>449</v>
      </c>
      <c r="AT323" s="196" t="s">
        <v>445</v>
      </c>
      <c r="AU323" s="196" t="s">
        <v>91</v>
      </c>
      <c r="AY323" s="20" t="s">
        <v>443</v>
      </c>
      <c r="BE323" s="197">
        <f>IF(N323="základní",J323,0)</f>
        <v>0</v>
      </c>
      <c r="BF323" s="197">
        <f>IF(N323="snížená",J323,0)</f>
        <v>0</v>
      </c>
      <c r="BG323" s="197">
        <f>IF(N323="zákl. přenesená",J323,0)</f>
        <v>0</v>
      </c>
      <c r="BH323" s="197">
        <f>IF(N323="sníž. přenesená",J323,0)</f>
        <v>0</v>
      </c>
      <c r="BI323" s="197">
        <f>IF(N323="nulová",J323,0)</f>
        <v>0</v>
      </c>
      <c r="BJ323" s="20" t="s">
        <v>85</v>
      </c>
      <c r="BK323" s="197">
        <f>ROUND(I323*H323,2)</f>
        <v>0</v>
      </c>
      <c r="BL323" s="20" t="s">
        <v>449</v>
      </c>
      <c r="BM323" s="196" t="s">
        <v>9431</v>
      </c>
    </row>
    <row r="324" spans="1:65" s="14" customFormat="1">
      <c r="B324" s="214"/>
      <c r="C324" s="215"/>
      <c r="D324" s="205" t="s">
        <v>453</v>
      </c>
      <c r="E324" s="216" t="s">
        <v>19</v>
      </c>
      <c r="F324" s="217" t="s">
        <v>9432</v>
      </c>
      <c r="G324" s="215"/>
      <c r="H324" s="218">
        <v>391</v>
      </c>
      <c r="I324" s="219"/>
      <c r="J324" s="215"/>
      <c r="K324" s="215"/>
      <c r="L324" s="220"/>
      <c r="M324" s="221"/>
      <c r="N324" s="222"/>
      <c r="O324" s="222"/>
      <c r="P324" s="222"/>
      <c r="Q324" s="222"/>
      <c r="R324" s="222"/>
      <c r="S324" s="222"/>
      <c r="T324" s="223"/>
      <c r="AT324" s="224" t="s">
        <v>453</v>
      </c>
      <c r="AU324" s="224" t="s">
        <v>91</v>
      </c>
      <c r="AV324" s="14" t="s">
        <v>91</v>
      </c>
      <c r="AW324" s="14" t="s">
        <v>37</v>
      </c>
      <c r="AX324" s="14" t="s">
        <v>85</v>
      </c>
      <c r="AY324" s="224" t="s">
        <v>443</v>
      </c>
    </row>
    <row r="325" spans="1:65" s="2" customFormat="1" ht="33" customHeight="1">
      <c r="A325" s="37"/>
      <c r="B325" s="38"/>
      <c r="C325" s="185" t="s">
        <v>1215</v>
      </c>
      <c r="D325" s="185" t="s">
        <v>445</v>
      </c>
      <c r="E325" s="186" t="s">
        <v>9112</v>
      </c>
      <c r="F325" s="187" t="s">
        <v>9433</v>
      </c>
      <c r="G325" s="188" t="s">
        <v>459</v>
      </c>
      <c r="H325" s="189">
        <v>9</v>
      </c>
      <c r="I325" s="190"/>
      <c r="J325" s="191">
        <f>ROUND(I325*H325,2)</f>
        <v>0</v>
      </c>
      <c r="K325" s="187" t="s">
        <v>19</v>
      </c>
      <c r="L325" s="42"/>
      <c r="M325" s="192" t="s">
        <v>19</v>
      </c>
      <c r="N325" s="193" t="s">
        <v>49</v>
      </c>
      <c r="O325" s="67"/>
      <c r="P325" s="194">
        <f>O325*H325</f>
        <v>0</v>
      </c>
      <c r="Q325" s="194">
        <v>0</v>
      </c>
      <c r="R325" s="194">
        <f>Q325*H325</f>
        <v>0</v>
      </c>
      <c r="S325" s="194">
        <v>0</v>
      </c>
      <c r="T325" s="195">
        <f>S325*H325</f>
        <v>0</v>
      </c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R325" s="196" t="s">
        <v>449</v>
      </c>
      <c r="AT325" s="196" t="s">
        <v>445</v>
      </c>
      <c r="AU325" s="196" t="s">
        <v>91</v>
      </c>
      <c r="AY325" s="20" t="s">
        <v>443</v>
      </c>
      <c r="BE325" s="197">
        <f>IF(N325="základní",J325,0)</f>
        <v>0</v>
      </c>
      <c r="BF325" s="197">
        <f>IF(N325="snížená",J325,0)</f>
        <v>0</v>
      </c>
      <c r="BG325" s="197">
        <f>IF(N325="zákl. přenesená",J325,0)</f>
        <v>0</v>
      </c>
      <c r="BH325" s="197">
        <f>IF(N325="sníž. přenesená",J325,0)</f>
        <v>0</v>
      </c>
      <c r="BI325" s="197">
        <f>IF(N325="nulová",J325,0)</f>
        <v>0</v>
      </c>
      <c r="BJ325" s="20" t="s">
        <v>85</v>
      </c>
      <c r="BK325" s="197">
        <f>ROUND(I325*H325,2)</f>
        <v>0</v>
      </c>
      <c r="BL325" s="20" t="s">
        <v>449</v>
      </c>
      <c r="BM325" s="196" t="s">
        <v>9434</v>
      </c>
    </row>
    <row r="326" spans="1:65" s="2" customFormat="1" ht="24.2" customHeight="1">
      <c r="A326" s="37"/>
      <c r="B326" s="38"/>
      <c r="C326" s="185" t="s">
        <v>1219</v>
      </c>
      <c r="D326" s="185" t="s">
        <v>445</v>
      </c>
      <c r="E326" s="186" t="s">
        <v>9435</v>
      </c>
      <c r="F326" s="187" t="s">
        <v>9436</v>
      </c>
      <c r="G326" s="188" t="s">
        <v>7587</v>
      </c>
      <c r="H326" s="189">
        <v>6</v>
      </c>
      <c r="I326" s="190"/>
      <c r="J326" s="191">
        <f>ROUND(I326*H326,2)</f>
        <v>0</v>
      </c>
      <c r="K326" s="187" t="s">
        <v>19</v>
      </c>
      <c r="L326" s="42"/>
      <c r="M326" s="192" t="s">
        <v>19</v>
      </c>
      <c r="N326" s="193" t="s">
        <v>49</v>
      </c>
      <c r="O326" s="67"/>
      <c r="P326" s="194">
        <f>O326*H326</f>
        <v>0</v>
      </c>
      <c r="Q326" s="194">
        <v>0</v>
      </c>
      <c r="R326" s="194">
        <f>Q326*H326</f>
        <v>0</v>
      </c>
      <c r="S326" s="194">
        <v>0</v>
      </c>
      <c r="T326" s="195">
        <f>S326*H326</f>
        <v>0</v>
      </c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R326" s="196" t="s">
        <v>449</v>
      </c>
      <c r="AT326" s="196" t="s">
        <v>445</v>
      </c>
      <c r="AU326" s="196" t="s">
        <v>91</v>
      </c>
      <c r="AY326" s="20" t="s">
        <v>443</v>
      </c>
      <c r="BE326" s="197">
        <f>IF(N326="základní",J326,0)</f>
        <v>0</v>
      </c>
      <c r="BF326" s="197">
        <f>IF(N326="snížená",J326,0)</f>
        <v>0</v>
      </c>
      <c r="BG326" s="197">
        <f>IF(N326="zákl. přenesená",J326,0)</f>
        <v>0</v>
      </c>
      <c r="BH326" s="197">
        <f>IF(N326="sníž. přenesená",J326,0)</f>
        <v>0</v>
      </c>
      <c r="BI326" s="197">
        <f>IF(N326="nulová",J326,0)</f>
        <v>0</v>
      </c>
      <c r="BJ326" s="20" t="s">
        <v>85</v>
      </c>
      <c r="BK326" s="197">
        <f>ROUND(I326*H326,2)</f>
        <v>0</v>
      </c>
      <c r="BL326" s="20" t="s">
        <v>449</v>
      </c>
      <c r="BM326" s="196" t="s">
        <v>9437</v>
      </c>
    </row>
    <row r="327" spans="1:65" s="2" customFormat="1" ht="24.2" customHeight="1">
      <c r="A327" s="37"/>
      <c r="B327" s="38"/>
      <c r="C327" s="185" t="s">
        <v>1223</v>
      </c>
      <c r="D327" s="185" t="s">
        <v>445</v>
      </c>
      <c r="E327" s="186" t="s">
        <v>9438</v>
      </c>
      <c r="F327" s="187" t="s">
        <v>9439</v>
      </c>
      <c r="G327" s="188" t="s">
        <v>7587</v>
      </c>
      <c r="H327" s="189">
        <v>3</v>
      </c>
      <c r="I327" s="190"/>
      <c r="J327" s="191">
        <f>ROUND(I327*H327,2)</f>
        <v>0</v>
      </c>
      <c r="K327" s="187" t="s">
        <v>19</v>
      </c>
      <c r="L327" s="42"/>
      <c r="M327" s="192" t="s">
        <v>19</v>
      </c>
      <c r="N327" s="193" t="s">
        <v>49</v>
      </c>
      <c r="O327" s="67"/>
      <c r="P327" s="194">
        <f>O327*H327</f>
        <v>0</v>
      </c>
      <c r="Q327" s="194">
        <v>0</v>
      </c>
      <c r="R327" s="194">
        <f>Q327*H327</f>
        <v>0</v>
      </c>
      <c r="S327" s="194">
        <v>0</v>
      </c>
      <c r="T327" s="195">
        <f>S327*H327</f>
        <v>0</v>
      </c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R327" s="196" t="s">
        <v>449</v>
      </c>
      <c r="AT327" s="196" t="s">
        <v>445</v>
      </c>
      <c r="AU327" s="196" t="s">
        <v>91</v>
      </c>
      <c r="AY327" s="20" t="s">
        <v>443</v>
      </c>
      <c r="BE327" s="197">
        <f>IF(N327="základní",J327,0)</f>
        <v>0</v>
      </c>
      <c r="BF327" s="197">
        <f>IF(N327="snížená",J327,0)</f>
        <v>0</v>
      </c>
      <c r="BG327" s="197">
        <f>IF(N327="zákl. přenesená",J327,0)</f>
        <v>0</v>
      </c>
      <c r="BH327" s="197">
        <f>IF(N327="sníž. přenesená",J327,0)</f>
        <v>0</v>
      </c>
      <c r="BI327" s="197">
        <f>IF(N327="nulová",J327,0)</f>
        <v>0</v>
      </c>
      <c r="BJ327" s="20" t="s">
        <v>85</v>
      </c>
      <c r="BK327" s="197">
        <f>ROUND(I327*H327,2)</f>
        <v>0</v>
      </c>
      <c r="BL327" s="20" t="s">
        <v>449</v>
      </c>
      <c r="BM327" s="196" t="s">
        <v>9440</v>
      </c>
    </row>
    <row r="328" spans="1:65" s="2" customFormat="1" ht="55.5" customHeight="1">
      <c r="A328" s="37"/>
      <c r="B328" s="38"/>
      <c r="C328" s="185" t="s">
        <v>1236</v>
      </c>
      <c r="D328" s="185" t="s">
        <v>445</v>
      </c>
      <c r="E328" s="186" t="s">
        <v>9003</v>
      </c>
      <c r="F328" s="187" t="s">
        <v>9441</v>
      </c>
      <c r="G328" s="188" t="s">
        <v>132</v>
      </c>
      <c r="H328" s="189">
        <v>112</v>
      </c>
      <c r="I328" s="190"/>
      <c r="J328" s="191">
        <f>ROUND(I328*H328,2)</f>
        <v>0</v>
      </c>
      <c r="K328" s="187" t="s">
        <v>19</v>
      </c>
      <c r="L328" s="42"/>
      <c r="M328" s="192" t="s">
        <v>19</v>
      </c>
      <c r="N328" s="193" t="s">
        <v>49</v>
      </c>
      <c r="O328" s="67"/>
      <c r="P328" s="194">
        <f>O328*H328</f>
        <v>0</v>
      </c>
      <c r="Q328" s="194">
        <v>0</v>
      </c>
      <c r="R328" s="194">
        <f>Q328*H328</f>
        <v>0</v>
      </c>
      <c r="S328" s="194">
        <v>0</v>
      </c>
      <c r="T328" s="195">
        <f>S328*H328</f>
        <v>0</v>
      </c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R328" s="196" t="s">
        <v>449</v>
      </c>
      <c r="AT328" s="196" t="s">
        <v>445</v>
      </c>
      <c r="AU328" s="196" t="s">
        <v>91</v>
      </c>
      <c r="AY328" s="20" t="s">
        <v>443</v>
      </c>
      <c r="BE328" s="197">
        <f>IF(N328="základní",J328,0)</f>
        <v>0</v>
      </c>
      <c r="BF328" s="197">
        <f>IF(N328="snížená",J328,0)</f>
        <v>0</v>
      </c>
      <c r="BG328" s="197">
        <f>IF(N328="zákl. přenesená",J328,0)</f>
        <v>0</v>
      </c>
      <c r="BH328" s="197">
        <f>IF(N328="sníž. přenesená",J328,0)</f>
        <v>0</v>
      </c>
      <c r="BI328" s="197">
        <f>IF(N328="nulová",J328,0)</f>
        <v>0</v>
      </c>
      <c r="BJ328" s="20" t="s">
        <v>85</v>
      </c>
      <c r="BK328" s="197">
        <f>ROUND(I328*H328,2)</f>
        <v>0</v>
      </c>
      <c r="BL328" s="20" t="s">
        <v>449</v>
      </c>
      <c r="BM328" s="196" t="s">
        <v>9442</v>
      </c>
    </row>
    <row r="329" spans="1:65" s="2" customFormat="1" ht="48.75">
      <c r="A329" s="37"/>
      <c r="B329" s="38"/>
      <c r="C329" s="39"/>
      <c r="D329" s="205" t="s">
        <v>2564</v>
      </c>
      <c r="E329" s="39"/>
      <c r="F329" s="257" t="s">
        <v>9443</v>
      </c>
      <c r="G329" s="39"/>
      <c r="H329" s="39"/>
      <c r="I329" s="200"/>
      <c r="J329" s="39"/>
      <c r="K329" s="39"/>
      <c r="L329" s="42"/>
      <c r="M329" s="201"/>
      <c r="N329" s="202"/>
      <c r="O329" s="67"/>
      <c r="P329" s="67"/>
      <c r="Q329" s="67"/>
      <c r="R329" s="67"/>
      <c r="S329" s="67"/>
      <c r="T329" s="68"/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  <c r="AT329" s="20" t="s">
        <v>2564</v>
      </c>
      <c r="AU329" s="20" t="s">
        <v>91</v>
      </c>
    </row>
    <row r="330" spans="1:65" s="14" customFormat="1" ht="22.5">
      <c r="B330" s="214"/>
      <c r="C330" s="215"/>
      <c r="D330" s="205" t="s">
        <v>453</v>
      </c>
      <c r="E330" s="216" t="s">
        <v>19</v>
      </c>
      <c r="F330" s="217" t="s">
        <v>9444</v>
      </c>
      <c r="G330" s="215"/>
      <c r="H330" s="218">
        <v>112</v>
      </c>
      <c r="I330" s="219"/>
      <c r="J330" s="215"/>
      <c r="K330" s="215"/>
      <c r="L330" s="220"/>
      <c r="M330" s="221"/>
      <c r="N330" s="222"/>
      <c r="O330" s="222"/>
      <c r="P330" s="222"/>
      <c r="Q330" s="222"/>
      <c r="R330" s="222"/>
      <c r="S330" s="222"/>
      <c r="T330" s="223"/>
      <c r="AT330" s="224" t="s">
        <v>453</v>
      </c>
      <c r="AU330" s="224" t="s">
        <v>91</v>
      </c>
      <c r="AV330" s="14" t="s">
        <v>91</v>
      </c>
      <c r="AW330" s="14" t="s">
        <v>37</v>
      </c>
      <c r="AX330" s="14" t="s">
        <v>85</v>
      </c>
      <c r="AY330" s="224" t="s">
        <v>443</v>
      </c>
    </row>
    <row r="331" spans="1:65" s="2" customFormat="1" ht="24.2" customHeight="1">
      <c r="A331" s="37"/>
      <c r="B331" s="38"/>
      <c r="C331" s="185" t="s">
        <v>1240</v>
      </c>
      <c r="D331" s="185" t="s">
        <v>445</v>
      </c>
      <c r="E331" s="186" t="s">
        <v>9445</v>
      </c>
      <c r="F331" s="187" t="s">
        <v>9446</v>
      </c>
      <c r="G331" s="188" t="s">
        <v>459</v>
      </c>
      <c r="H331" s="189">
        <v>7</v>
      </c>
      <c r="I331" s="190"/>
      <c r="J331" s="191">
        <f>ROUND(I331*H331,2)</f>
        <v>0</v>
      </c>
      <c r="K331" s="187" t="s">
        <v>19</v>
      </c>
      <c r="L331" s="42"/>
      <c r="M331" s="192" t="s">
        <v>19</v>
      </c>
      <c r="N331" s="193" t="s">
        <v>49</v>
      </c>
      <c r="O331" s="67"/>
      <c r="P331" s="194">
        <f>O331*H331</f>
        <v>0</v>
      </c>
      <c r="Q331" s="194">
        <v>0</v>
      </c>
      <c r="R331" s="194">
        <f>Q331*H331</f>
        <v>0</v>
      </c>
      <c r="S331" s="194">
        <v>0</v>
      </c>
      <c r="T331" s="195">
        <f>S331*H331</f>
        <v>0</v>
      </c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R331" s="196" t="s">
        <v>449</v>
      </c>
      <c r="AT331" s="196" t="s">
        <v>445</v>
      </c>
      <c r="AU331" s="196" t="s">
        <v>91</v>
      </c>
      <c r="AY331" s="20" t="s">
        <v>443</v>
      </c>
      <c r="BE331" s="197">
        <f>IF(N331="základní",J331,0)</f>
        <v>0</v>
      </c>
      <c r="BF331" s="197">
        <f>IF(N331="snížená",J331,0)</f>
        <v>0</v>
      </c>
      <c r="BG331" s="197">
        <f>IF(N331="zákl. přenesená",J331,0)</f>
        <v>0</v>
      </c>
      <c r="BH331" s="197">
        <f>IF(N331="sníž. přenesená",J331,0)</f>
        <v>0</v>
      </c>
      <c r="BI331" s="197">
        <f>IF(N331="nulová",J331,0)</f>
        <v>0</v>
      </c>
      <c r="BJ331" s="20" t="s">
        <v>85</v>
      </c>
      <c r="BK331" s="197">
        <f>ROUND(I331*H331,2)</f>
        <v>0</v>
      </c>
      <c r="BL331" s="20" t="s">
        <v>449</v>
      </c>
      <c r="BM331" s="196" t="s">
        <v>9447</v>
      </c>
    </row>
    <row r="332" spans="1:65" s="2" customFormat="1" ht="24.2" customHeight="1">
      <c r="A332" s="37"/>
      <c r="B332" s="38"/>
      <c r="C332" s="185" t="s">
        <v>1244</v>
      </c>
      <c r="D332" s="185" t="s">
        <v>445</v>
      </c>
      <c r="E332" s="186" t="s">
        <v>9448</v>
      </c>
      <c r="F332" s="187" t="s">
        <v>9449</v>
      </c>
      <c r="G332" s="188" t="s">
        <v>459</v>
      </c>
      <c r="H332" s="189">
        <v>2</v>
      </c>
      <c r="I332" s="190"/>
      <c r="J332" s="191">
        <f>ROUND(I332*H332,2)</f>
        <v>0</v>
      </c>
      <c r="K332" s="187" t="s">
        <v>19</v>
      </c>
      <c r="L332" s="42"/>
      <c r="M332" s="192" t="s">
        <v>19</v>
      </c>
      <c r="N332" s="193" t="s">
        <v>49</v>
      </c>
      <c r="O332" s="67"/>
      <c r="P332" s="194">
        <f>O332*H332</f>
        <v>0</v>
      </c>
      <c r="Q332" s="194">
        <v>0</v>
      </c>
      <c r="R332" s="194">
        <f>Q332*H332</f>
        <v>0</v>
      </c>
      <c r="S332" s="194">
        <v>0</v>
      </c>
      <c r="T332" s="195">
        <f>S332*H332</f>
        <v>0</v>
      </c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R332" s="196" t="s">
        <v>449</v>
      </c>
      <c r="AT332" s="196" t="s">
        <v>445</v>
      </c>
      <c r="AU332" s="196" t="s">
        <v>91</v>
      </c>
      <c r="AY332" s="20" t="s">
        <v>443</v>
      </c>
      <c r="BE332" s="197">
        <f>IF(N332="základní",J332,0)</f>
        <v>0</v>
      </c>
      <c r="BF332" s="197">
        <f>IF(N332="snížená",J332,0)</f>
        <v>0</v>
      </c>
      <c r="BG332" s="197">
        <f>IF(N332="zákl. přenesená",J332,0)</f>
        <v>0</v>
      </c>
      <c r="BH332" s="197">
        <f>IF(N332="sníž. přenesená",J332,0)</f>
        <v>0</v>
      </c>
      <c r="BI332" s="197">
        <f>IF(N332="nulová",J332,0)</f>
        <v>0</v>
      </c>
      <c r="BJ332" s="20" t="s">
        <v>85</v>
      </c>
      <c r="BK332" s="197">
        <f>ROUND(I332*H332,2)</f>
        <v>0</v>
      </c>
      <c r="BL332" s="20" t="s">
        <v>449</v>
      </c>
      <c r="BM332" s="196" t="s">
        <v>9450</v>
      </c>
    </row>
    <row r="333" spans="1:65" s="2" customFormat="1" ht="24.2" customHeight="1">
      <c r="A333" s="37"/>
      <c r="B333" s="38"/>
      <c r="C333" s="185" t="s">
        <v>1250</v>
      </c>
      <c r="D333" s="185" t="s">
        <v>445</v>
      </c>
      <c r="E333" s="186" t="s">
        <v>9451</v>
      </c>
      <c r="F333" s="187" t="s">
        <v>9452</v>
      </c>
      <c r="G333" s="188" t="s">
        <v>132</v>
      </c>
      <c r="H333" s="189">
        <v>11.5</v>
      </c>
      <c r="I333" s="190"/>
      <c r="J333" s="191">
        <f>ROUND(I333*H333,2)</f>
        <v>0</v>
      </c>
      <c r="K333" s="187" t="s">
        <v>19</v>
      </c>
      <c r="L333" s="42"/>
      <c r="M333" s="192" t="s">
        <v>19</v>
      </c>
      <c r="N333" s="193" t="s">
        <v>49</v>
      </c>
      <c r="O333" s="67"/>
      <c r="P333" s="194">
        <f>O333*H333</f>
        <v>0</v>
      </c>
      <c r="Q333" s="194">
        <v>0</v>
      </c>
      <c r="R333" s="194">
        <f>Q333*H333</f>
        <v>0</v>
      </c>
      <c r="S333" s="194">
        <v>0</v>
      </c>
      <c r="T333" s="195">
        <f>S333*H333</f>
        <v>0</v>
      </c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R333" s="196" t="s">
        <v>449</v>
      </c>
      <c r="AT333" s="196" t="s">
        <v>445</v>
      </c>
      <c r="AU333" s="196" t="s">
        <v>91</v>
      </c>
      <c r="AY333" s="20" t="s">
        <v>443</v>
      </c>
      <c r="BE333" s="197">
        <f>IF(N333="základní",J333,0)</f>
        <v>0</v>
      </c>
      <c r="BF333" s="197">
        <f>IF(N333="snížená",J333,0)</f>
        <v>0</v>
      </c>
      <c r="BG333" s="197">
        <f>IF(N333="zákl. přenesená",J333,0)</f>
        <v>0</v>
      </c>
      <c r="BH333" s="197">
        <f>IF(N333="sníž. přenesená",J333,0)</f>
        <v>0</v>
      </c>
      <c r="BI333" s="197">
        <f>IF(N333="nulová",J333,0)</f>
        <v>0</v>
      </c>
      <c r="BJ333" s="20" t="s">
        <v>85</v>
      </c>
      <c r="BK333" s="197">
        <f>ROUND(I333*H333,2)</f>
        <v>0</v>
      </c>
      <c r="BL333" s="20" t="s">
        <v>449</v>
      </c>
      <c r="BM333" s="196" t="s">
        <v>9453</v>
      </c>
    </row>
    <row r="334" spans="1:65" s="2" customFormat="1" ht="33" customHeight="1">
      <c r="A334" s="37"/>
      <c r="B334" s="38"/>
      <c r="C334" s="185" t="s">
        <v>1254</v>
      </c>
      <c r="D334" s="185" t="s">
        <v>445</v>
      </c>
      <c r="E334" s="186" t="s">
        <v>9454</v>
      </c>
      <c r="F334" s="187" t="s">
        <v>9455</v>
      </c>
      <c r="G334" s="188" t="s">
        <v>459</v>
      </c>
      <c r="H334" s="189">
        <v>2</v>
      </c>
      <c r="I334" s="190"/>
      <c r="J334" s="191">
        <f>ROUND(I334*H334,2)</f>
        <v>0</v>
      </c>
      <c r="K334" s="187" t="s">
        <v>19</v>
      </c>
      <c r="L334" s="42"/>
      <c r="M334" s="192" t="s">
        <v>19</v>
      </c>
      <c r="N334" s="193" t="s">
        <v>49</v>
      </c>
      <c r="O334" s="67"/>
      <c r="P334" s="194">
        <f>O334*H334</f>
        <v>0</v>
      </c>
      <c r="Q334" s="194">
        <v>0</v>
      </c>
      <c r="R334" s="194">
        <f>Q334*H334</f>
        <v>0</v>
      </c>
      <c r="S334" s="194">
        <v>0</v>
      </c>
      <c r="T334" s="195">
        <f>S334*H334</f>
        <v>0</v>
      </c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R334" s="196" t="s">
        <v>449</v>
      </c>
      <c r="AT334" s="196" t="s">
        <v>445</v>
      </c>
      <c r="AU334" s="196" t="s">
        <v>91</v>
      </c>
      <c r="AY334" s="20" t="s">
        <v>443</v>
      </c>
      <c r="BE334" s="197">
        <f>IF(N334="základní",J334,0)</f>
        <v>0</v>
      </c>
      <c r="BF334" s="197">
        <f>IF(N334="snížená",J334,0)</f>
        <v>0</v>
      </c>
      <c r="BG334" s="197">
        <f>IF(N334="zákl. přenesená",J334,0)</f>
        <v>0</v>
      </c>
      <c r="BH334" s="197">
        <f>IF(N334="sníž. přenesená",J334,0)</f>
        <v>0</v>
      </c>
      <c r="BI334" s="197">
        <f>IF(N334="nulová",J334,0)</f>
        <v>0</v>
      </c>
      <c r="BJ334" s="20" t="s">
        <v>85</v>
      </c>
      <c r="BK334" s="197">
        <f>ROUND(I334*H334,2)</f>
        <v>0</v>
      </c>
      <c r="BL334" s="20" t="s">
        <v>449</v>
      </c>
      <c r="BM334" s="196" t="s">
        <v>9456</v>
      </c>
    </row>
    <row r="335" spans="1:65" s="2" customFormat="1" ht="24.2" customHeight="1">
      <c r="A335" s="37"/>
      <c r="B335" s="38"/>
      <c r="C335" s="185" t="s">
        <v>1258</v>
      </c>
      <c r="D335" s="185" t="s">
        <v>445</v>
      </c>
      <c r="E335" s="186" t="s">
        <v>9457</v>
      </c>
      <c r="F335" s="187" t="s">
        <v>9458</v>
      </c>
      <c r="G335" s="188" t="s">
        <v>459</v>
      </c>
      <c r="H335" s="189">
        <v>1</v>
      </c>
      <c r="I335" s="190"/>
      <c r="J335" s="191">
        <f>ROUND(I335*H335,2)</f>
        <v>0</v>
      </c>
      <c r="K335" s="187" t="s">
        <v>19</v>
      </c>
      <c r="L335" s="42"/>
      <c r="M335" s="192" t="s">
        <v>19</v>
      </c>
      <c r="N335" s="193" t="s">
        <v>49</v>
      </c>
      <c r="O335" s="67"/>
      <c r="P335" s="194">
        <f>O335*H335</f>
        <v>0</v>
      </c>
      <c r="Q335" s="194">
        <v>0</v>
      </c>
      <c r="R335" s="194">
        <f>Q335*H335</f>
        <v>0</v>
      </c>
      <c r="S335" s="194">
        <v>0</v>
      </c>
      <c r="T335" s="195">
        <f>S335*H335</f>
        <v>0</v>
      </c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R335" s="196" t="s">
        <v>449</v>
      </c>
      <c r="AT335" s="196" t="s">
        <v>445</v>
      </c>
      <c r="AU335" s="196" t="s">
        <v>91</v>
      </c>
      <c r="AY335" s="20" t="s">
        <v>443</v>
      </c>
      <c r="BE335" s="197">
        <f>IF(N335="základní",J335,0)</f>
        <v>0</v>
      </c>
      <c r="BF335" s="197">
        <f>IF(N335="snížená",J335,0)</f>
        <v>0</v>
      </c>
      <c r="BG335" s="197">
        <f>IF(N335="zákl. přenesená",J335,0)</f>
        <v>0</v>
      </c>
      <c r="BH335" s="197">
        <f>IF(N335="sníž. přenesená",J335,0)</f>
        <v>0</v>
      </c>
      <c r="BI335" s="197">
        <f>IF(N335="nulová",J335,0)</f>
        <v>0</v>
      </c>
      <c r="BJ335" s="20" t="s">
        <v>85</v>
      </c>
      <c r="BK335" s="197">
        <f>ROUND(I335*H335,2)</f>
        <v>0</v>
      </c>
      <c r="BL335" s="20" t="s">
        <v>449</v>
      </c>
      <c r="BM335" s="196" t="s">
        <v>9459</v>
      </c>
    </row>
    <row r="336" spans="1:65" s="12" customFormat="1" ht="22.9" customHeight="1">
      <c r="B336" s="169"/>
      <c r="C336" s="170"/>
      <c r="D336" s="171" t="s">
        <v>77</v>
      </c>
      <c r="E336" s="183" t="s">
        <v>501</v>
      </c>
      <c r="F336" s="183" t="s">
        <v>2586</v>
      </c>
      <c r="G336" s="170"/>
      <c r="H336" s="170"/>
      <c r="I336" s="173"/>
      <c r="J336" s="184">
        <f>BK336</f>
        <v>0</v>
      </c>
      <c r="K336" s="170"/>
      <c r="L336" s="175"/>
      <c r="M336" s="176"/>
      <c r="N336" s="177"/>
      <c r="O336" s="177"/>
      <c r="P336" s="178">
        <f>SUM(P337:P345)</f>
        <v>0</v>
      </c>
      <c r="Q336" s="177"/>
      <c r="R336" s="178">
        <f>SUM(R337:R345)</f>
        <v>0.65891410000000006</v>
      </c>
      <c r="S336" s="177"/>
      <c r="T336" s="179">
        <f>SUM(T337:T345)</f>
        <v>0</v>
      </c>
      <c r="AR336" s="180" t="s">
        <v>85</v>
      </c>
      <c r="AT336" s="181" t="s">
        <v>77</v>
      </c>
      <c r="AU336" s="181" t="s">
        <v>85</v>
      </c>
      <c r="AY336" s="180" t="s">
        <v>443</v>
      </c>
      <c r="BK336" s="182">
        <f>SUM(BK337:BK345)</f>
        <v>0</v>
      </c>
    </row>
    <row r="337" spans="1:65" s="2" customFormat="1" ht="49.15" customHeight="1">
      <c r="A337" s="37"/>
      <c r="B337" s="38"/>
      <c r="C337" s="185" t="s">
        <v>1267</v>
      </c>
      <c r="D337" s="185" t="s">
        <v>445</v>
      </c>
      <c r="E337" s="186" t="s">
        <v>9132</v>
      </c>
      <c r="F337" s="187" t="s">
        <v>9133</v>
      </c>
      <c r="G337" s="188" t="s">
        <v>132</v>
      </c>
      <c r="H337" s="189">
        <v>2</v>
      </c>
      <c r="I337" s="190"/>
      <c r="J337" s="191">
        <f>ROUND(I337*H337,2)</f>
        <v>0</v>
      </c>
      <c r="K337" s="187" t="s">
        <v>7502</v>
      </c>
      <c r="L337" s="42"/>
      <c r="M337" s="192" t="s">
        <v>19</v>
      </c>
      <c r="N337" s="193" t="s">
        <v>49</v>
      </c>
      <c r="O337" s="67"/>
      <c r="P337" s="194">
        <f>O337*H337</f>
        <v>0</v>
      </c>
      <c r="Q337" s="194">
        <v>0.20219000000000001</v>
      </c>
      <c r="R337" s="194">
        <f>Q337*H337</f>
        <v>0.40438000000000002</v>
      </c>
      <c r="S337" s="194">
        <v>0</v>
      </c>
      <c r="T337" s="195">
        <f>S337*H337</f>
        <v>0</v>
      </c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R337" s="196" t="s">
        <v>449</v>
      </c>
      <c r="AT337" s="196" t="s">
        <v>445</v>
      </c>
      <c r="AU337" s="196" t="s">
        <v>91</v>
      </c>
      <c r="AY337" s="20" t="s">
        <v>443</v>
      </c>
      <c r="BE337" s="197">
        <f>IF(N337="základní",J337,0)</f>
        <v>0</v>
      </c>
      <c r="BF337" s="197">
        <f>IF(N337="snížená",J337,0)</f>
        <v>0</v>
      </c>
      <c r="BG337" s="197">
        <f>IF(N337="zákl. přenesená",J337,0)</f>
        <v>0</v>
      </c>
      <c r="BH337" s="197">
        <f>IF(N337="sníž. přenesená",J337,0)</f>
        <v>0</v>
      </c>
      <c r="BI337" s="197">
        <f>IF(N337="nulová",J337,0)</f>
        <v>0</v>
      </c>
      <c r="BJ337" s="20" t="s">
        <v>85</v>
      </c>
      <c r="BK337" s="197">
        <f>ROUND(I337*H337,2)</f>
        <v>0</v>
      </c>
      <c r="BL337" s="20" t="s">
        <v>449</v>
      </c>
      <c r="BM337" s="196" t="s">
        <v>9460</v>
      </c>
    </row>
    <row r="338" spans="1:65" s="2" customFormat="1">
      <c r="A338" s="37"/>
      <c r="B338" s="38"/>
      <c r="C338" s="39"/>
      <c r="D338" s="198" t="s">
        <v>451</v>
      </c>
      <c r="E338" s="39"/>
      <c r="F338" s="199" t="s">
        <v>9135</v>
      </c>
      <c r="G338" s="39"/>
      <c r="H338" s="39"/>
      <c r="I338" s="200"/>
      <c r="J338" s="39"/>
      <c r="K338" s="39"/>
      <c r="L338" s="42"/>
      <c r="M338" s="201"/>
      <c r="N338" s="202"/>
      <c r="O338" s="67"/>
      <c r="P338" s="67"/>
      <c r="Q338" s="67"/>
      <c r="R338" s="67"/>
      <c r="S338" s="67"/>
      <c r="T338" s="68"/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T338" s="20" t="s">
        <v>451</v>
      </c>
      <c r="AU338" s="20" t="s">
        <v>91</v>
      </c>
    </row>
    <row r="339" spans="1:65" s="2" customFormat="1" ht="24.2" customHeight="1">
      <c r="A339" s="37"/>
      <c r="B339" s="38"/>
      <c r="C339" s="185" t="s">
        <v>1283</v>
      </c>
      <c r="D339" s="185" t="s">
        <v>445</v>
      </c>
      <c r="E339" s="186" t="s">
        <v>9461</v>
      </c>
      <c r="F339" s="187" t="s">
        <v>9462</v>
      </c>
      <c r="G339" s="188" t="s">
        <v>136</v>
      </c>
      <c r="H339" s="189">
        <v>368.89</v>
      </c>
      <c r="I339" s="190"/>
      <c r="J339" s="191">
        <f>ROUND(I339*H339,2)</f>
        <v>0</v>
      </c>
      <c r="K339" s="187" t="s">
        <v>7502</v>
      </c>
      <c r="L339" s="42"/>
      <c r="M339" s="192" t="s">
        <v>19</v>
      </c>
      <c r="N339" s="193" t="s">
        <v>49</v>
      </c>
      <c r="O339" s="67"/>
      <c r="P339" s="194">
        <f>O339*H339</f>
        <v>0</v>
      </c>
      <c r="Q339" s="194">
        <v>6.8999999999999997E-4</v>
      </c>
      <c r="R339" s="194">
        <f>Q339*H339</f>
        <v>0.25453409999999999</v>
      </c>
      <c r="S339" s="194">
        <v>0</v>
      </c>
      <c r="T339" s="195">
        <f>S339*H339</f>
        <v>0</v>
      </c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R339" s="196" t="s">
        <v>449</v>
      </c>
      <c r="AT339" s="196" t="s">
        <v>445</v>
      </c>
      <c r="AU339" s="196" t="s">
        <v>91</v>
      </c>
      <c r="AY339" s="20" t="s">
        <v>443</v>
      </c>
      <c r="BE339" s="197">
        <f>IF(N339="základní",J339,0)</f>
        <v>0</v>
      </c>
      <c r="BF339" s="197">
        <f>IF(N339="snížená",J339,0)</f>
        <v>0</v>
      </c>
      <c r="BG339" s="197">
        <f>IF(N339="zákl. přenesená",J339,0)</f>
        <v>0</v>
      </c>
      <c r="BH339" s="197">
        <f>IF(N339="sníž. přenesená",J339,0)</f>
        <v>0</v>
      </c>
      <c r="BI339" s="197">
        <f>IF(N339="nulová",J339,0)</f>
        <v>0</v>
      </c>
      <c r="BJ339" s="20" t="s">
        <v>85</v>
      </c>
      <c r="BK339" s="197">
        <f>ROUND(I339*H339,2)</f>
        <v>0</v>
      </c>
      <c r="BL339" s="20" t="s">
        <v>449</v>
      </c>
      <c r="BM339" s="196" t="s">
        <v>9463</v>
      </c>
    </row>
    <row r="340" spans="1:65" s="2" customFormat="1">
      <c r="A340" s="37"/>
      <c r="B340" s="38"/>
      <c r="C340" s="39"/>
      <c r="D340" s="198" t="s">
        <v>451</v>
      </c>
      <c r="E340" s="39"/>
      <c r="F340" s="199" t="s">
        <v>9464</v>
      </c>
      <c r="G340" s="39"/>
      <c r="H340" s="39"/>
      <c r="I340" s="200"/>
      <c r="J340" s="39"/>
      <c r="K340" s="39"/>
      <c r="L340" s="42"/>
      <c r="M340" s="201"/>
      <c r="N340" s="202"/>
      <c r="O340" s="67"/>
      <c r="P340" s="67"/>
      <c r="Q340" s="67"/>
      <c r="R340" s="67"/>
      <c r="S340" s="67"/>
      <c r="T340" s="68"/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T340" s="20" t="s">
        <v>451</v>
      </c>
      <c r="AU340" s="20" t="s">
        <v>91</v>
      </c>
    </row>
    <row r="341" spans="1:65" s="2" customFormat="1" ht="33" customHeight="1">
      <c r="A341" s="37"/>
      <c r="B341" s="38"/>
      <c r="C341" s="185" t="s">
        <v>1291</v>
      </c>
      <c r="D341" s="185" t="s">
        <v>445</v>
      </c>
      <c r="E341" s="186" t="s">
        <v>9017</v>
      </c>
      <c r="F341" s="187" t="s">
        <v>9465</v>
      </c>
      <c r="G341" s="188" t="s">
        <v>136</v>
      </c>
      <c r="H341" s="189">
        <v>184.45</v>
      </c>
      <c r="I341" s="190"/>
      <c r="J341" s="191">
        <f>ROUND(I341*H341,2)</f>
        <v>0</v>
      </c>
      <c r="K341" s="187" t="s">
        <v>19</v>
      </c>
      <c r="L341" s="42"/>
      <c r="M341" s="192" t="s">
        <v>19</v>
      </c>
      <c r="N341" s="193" t="s">
        <v>49</v>
      </c>
      <c r="O341" s="67"/>
      <c r="P341" s="194">
        <f>O341*H341</f>
        <v>0</v>
      </c>
      <c r="Q341" s="194">
        <v>0</v>
      </c>
      <c r="R341" s="194">
        <f>Q341*H341</f>
        <v>0</v>
      </c>
      <c r="S341" s="194">
        <v>0</v>
      </c>
      <c r="T341" s="195">
        <f>S341*H341</f>
        <v>0</v>
      </c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R341" s="196" t="s">
        <v>449</v>
      </c>
      <c r="AT341" s="196" t="s">
        <v>445</v>
      </c>
      <c r="AU341" s="196" t="s">
        <v>91</v>
      </c>
      <c r="AY341" s="20" t="s">
        <v>443</v>
      </c>
      <c r="BE341" s="197">
        <f>IF(N341="základní",J341,0)</f>
        <v>0</v>
      </c>
      <c r="BF341" s="197">
        <f>IF(N341="snížená",J341,0)</f>
        <v>0</v>
      </c>
      <c r="BG341" s="197">
        <f>IF(N341="zákl. přenesená",J341,0)</f>
        <v>0</v>
      </c>
      <c r="BH341" s="197">
        <f>IF(N341="sníž. přenesená",J341,0)</f>
        <v>0</v>
      </c>
      <c r="BI341" s="197">
        <f>IF(N341="nulová",J341,0)</f>
        <v>0</v>
      </c>
      <c r="BJ341" s="20" t="s">
        <v>85</v>
      </c>
      <c r="BK341" s="197">
        <f>ROUND(I341*H341,2)</f>
        <v>0</v>
      </c>
      <c r="BL341" s="20" t="s">
        <v>449</v>
      </c>
      <c r="BM341" s="196" t="s">
        <v>9466</v>
      </c>
    </row>
    <row r="342" spans="1:65" s="2" customFormat="1" ht="24.2" customHeight="1">
      <c r="A342" s="37"/>
      <c r="B342" s="38"/>
      <c r="C342" s="185" t="s">
        <v>1297</v>
      </c>
      <c r="D342" s="185" t="s">
        <v>445</v>
      </c>
      <c r="E342" s="186" t="s">
        <v>2599</v>
      </c>
      <c r="F342" s="187" t="s">
        <v>2600</v>
      </c>
      <c r="G342" s="188" t="s">
        <v>132</v>
      </c>
      <c r="H342" s="189">
        <v>112.25</v>
      </c>
      <c r="I342" s="190"/>
      <c r="J342" s="191">
        <f>ROUND(I342*H342,2)</f>
        <v>0</v>
      </c>
      <c r="K342" s="187" t="s">
        <v>7502</v>
      </c>
      <c r="L342" s="42"/>
      <c r="M342" s="192" t="s">
        <v>19</v>
      </c>
      <c r="N342" s="193" t="s">
        <v>49</v>
      </c>
      <c r="O342" s="67"/>
      <c r="P342" s="194">
        <f>O342*H342</f>
        <v>0</v>
      </c>
      <c r="Q342" s="194">
        <v>0</v>
      </c>
      <c r="R342" s="194">
        <f>Q342*H342</f>
        <v>0</v>
      </c>
      <c r="S342" s="194">
        <v>0</v>
      </c>
      <c r="T342" s="195">
        <f>S342*H342</f>
        <v>0</v>
      </c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R342" s="196" t="s">
        <v>449</v>
      </c>
      <c r="AT342" s="196" t="s">
        <v>445</v>
      </c>
      <c r="AU342" s="196" t="s">
        <v>91</v>
      </c>
      <c r="AY342" s="20" t="s">
        <v>443</v>
      </c>
      <c r="BE342" s="197">
        <f>IF(N342="základní",J342,0)</f>
        <v>0</v>
      </c>
      <c r="BF342" s="197">
        <f>IF(N342="snížená",J342,0)</f>
        <v>0</v>
      </c>
      <c r="BG342" s="197">
        <f>IF(N342="zákl. přenesená",J342,0)</f>
        <v>0</v>
      </c>
      <c r="BH342" s="197">
        <f>IF(N342="sníž. přenesená",J342,0)</f>
        <v>0</v>
      </c>
      <c r="BI342" s="197">
        <f>IF(N342="nulová",J342,0)</f>
        <v>0</v>
      </c>
      <c r="BJ342" s="20" t="s">
        <v>85</v>
      </c>
      <c r="BK342" s="197">
        <f>ROUND(I342*H342,2)</f>
        <v>0</v>
      </c>
      <c r="BL342" s="20" t="s">
        <v>449</v>
      </c>
      <c r="BM342" s="196" t="s">
        <v>9467</v>
      </c>
    </row>
    <row r="343" spans="1:65" s="2" customFormat="1">
      <c r="A343" s="37"/>
      <c r="B343" s="38"/>
      <c r="C343" s="39"/>
      <c r="D343" s="198" t="s">
        <v>451</v>
      </c>
      <c r="E343" s="39"/>
      <c r="F343" s="199" t="s">
        <v>9137</v>
      </c>
      <c r="G343" s="39"/>
      <c r="H343" s="39"/>
      <c r="I343" s="200"/>
      <c r="J343" s="39"/>
      <c r="K343" s="39"/>
      <c r="L343" s="42"/>
      <c r="M343" s="201"/>
      <c r="N343" s="202"/>
      <c r="O343" s="67"/>
      <c r="P343" s="67"/>
      <c r="Q343" s="67"/>
      <c r="R343" s="67"/>
      <c r="S343" s="67"/>
      <c r="T343" s="68"/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T343" s="20" t="s">
        <v>451</v>
      </c>
      <c r="AU343" s="20" t="s">
        <v>91</v>
      </c>
    </row>
    <row r="344" spans="1:65" s="2" customFormat="1" ht="78" customHeight="1">
      <c r="A344" s="37"/>
      <c r="B344" s="38"/>
      <c r="C344" s="185" t="s">
        <v>1304</v>
      </c>
      <c r="D344" s="185" t="s">
        <v>445</v>
      </c>
      <c r="E344" s="186" t="s">
        <v>9138</v>
      </c>
      <c r="F344" s="187" t="s">
        <v>9139</v>
      </c>
      <c r="G344" s="188" t="s">
        <v>132</v>
      </c>
      <c r="H344" s="189">
        <v>2</v>
      </c>
      <c r="I344" s="190"/>
      <c r="J344" s="191">
        <f>ROUND(I344*H344,2)</f>
        <v>0</v>
      </c>
      <c r="K344" s="187" t="s">
        <v>7502</v>
      </c>
      <c r="L344" s="42"/>
      <c r="M344" s="192" t="s">
        <v>19</v>
      </c>
      <c r="N344" s="193" t="s">
        <v>49</v>
      </c>
      <c r="O344" s="67"/>
      <c r="P344" s="194">
        <f>O344*H344</f>
        <v>0</v>
      </c>
      <c r="Q344" s="194">
        <v>0</v>
      </c>
      <c r="R344" s="194">
        <f>Q344*H344</f>
        <v>0</v>
      </c>
      <c r="S344" s="194">
        <v>0</v>
      </c>
      <c r="T344" s="195">
        <f>S344*H344</f>
        <v>0</v>
      </c>
      <c r="U344" s="37"/>
      <c r="V344" s="37"/>
      <c r="W344" s="37"/>
      <c r="X344" s="37"/>
      <c r="Y344" s="37"/>
      <c r="Z344" s="37"/>
      <c r="AA344" s="37"/>
      <c r="AB344" s="37"/>
      <c r="AC344" s="37"/>
      <c r="AD344" s="37"/>
      <c r="AE344" s="37"/>
      <c r="AR344" s="196" t="s">
        <v>449</v>
      </c>
      <c r="AT344" s="196" t="s">
        <v>445</v>
      </c>
      <c r="AU344" s="196" t="s">
        <v>91</v>
      </c>
      <c r="AY344" s="20" t="s">
        <v>443</v>
      </c>
      <c r="BE344" s="197">
        <f>IF(N344="základní",J344,0)</f>
        <v>0</v>
      </c>
      <c r="BF344" s="197">
        <f>IF(N344="snížená",J344,0)</f>
        <v>0</v>
      </c>
      <c r="BG344" s="197">
        <f>IF(N344="zákl. přenesená",J344,0)</f>
        <v>0</v>
      </c>
      <c r="BH344" s="197">
        <f>IF(N344="sníž. přenesená",J344,0)</f>
        <v>0</v>
      </c>
      <c r="BI344" s="197">
        <f>IF(N344="nulová",J344,0)</f>
        <v>0</v>
      </c>
      <c r="BJ344" s="20" t="s">
        <v>85</v>
      </c>
      <c r="BK344" s="197">
        <f>ROUND(I344*H344,2)</f>
        <v>0</v>
      </c>
      <c r="BL344" s="20" t="s">
        <v>449</v>
      </c>
      <c r="BM344" s="196" t="s">
        <v>9468</v>
      </c>
    </row>
    <row r="345" spans="1:65" s="2" customFormat="1">
      <c r="A345" s="37"/>
      <c r="B345" s="38"/>
      <c r="C345" s="39"/>
      <c r="D345" s="198" t="s">
        <v>451</v>
      </c>
      <c r="E345" s="39"/>
      <c r="F345" s="199" t="s">
        <v>9141</v>
      </c>
      <c r="G345" s="39"/>
      <c r="H345" s="39"/>
      <c r="I345" s="200"/>
      <c r="J345" s="39"/>
      <c r="K345" s="39"/>
      <c r="L345" s="42"/>
      <c r="M345" s="201"/>
      <c r="N345" s="202"/>
      <c r="O345" s="67"/>
      <c r="P345" s="67"/>
      <c r="Q345" s="67"/>
      <c r="R345" s="67"/>
      <c r="S345" s="67"/>
      <c r="T345" s="68"/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T345" s="20" t="s">
        <v>451</v>
      </c>
      <c r="AU345" s="20" t="s">
        <v>91</v>
      </c>
    </row>
    <row r="346" spans="1:65" s="12" customFormat="1" ht="22.9" customHeight="1">
      <c r="B346" s="169"/>
      <c r="C346" s="170"/>
      <c r="D346" s="171" t="s">
        <v>77</v>
      </c>
      <c r="E346" s="183" t="s">
        <v>3519</v>
      </c>
      <c r="F346" s="183" t="s">
        <v>3520</v>
      </c>
      <c r="G346" s="170"/>
      <c r="H346" s="170"/>
      <c r="I346" s="173"/>
      <c r="J346" s="184">
        <f>BK346</f>
        <v>0</v>
      </c>
      <c r="K346" s="170"/>
      <c r="L346" s="175"/>
      <c r="M346" s="176"/>
      <c r="N346" s="177"/>
      <c r="O346" s="177"/>
      <c r="P346" s="178">
        <f>SUM(P347:P355)</f>
        <v>0</v>
      </c>
      <c r="Q346" s="177"/>
      <c r="R346" s="178">
        <f>SUM(R347:R355)</f>
        <v>0</v>
      </c>
      <c r="S346" s="177"/>
      <c r="T346" s="179">
        <f>SUM(T347:T355)</f>
        <v>0</v>
      </c>
      <c r="AR346" s="180" t="s">
        <v>85</v>
      </c>
      <c r="AT346" s="181" t="s">
        <v>77</v>
      </c>
      <c r="AU346" s="181" t="s">
        <v>85</v>
      </c>
      <c r="AY346" s="180" t="s">
        <v>443</v>
      </c>
      <c r="BK346" s="182">
        <f>SUM(BK347:BK355)</f>
        <v>0</v>
      </c>
    </row>
    <row r="347" spans="1:65" s="2" customFormat="1" ht="37.9" customHeight="1">
      <c r="A347" s="37"/>
      <c r="B347" s="38"/>
      <c r="C347" s="185" t="s">
        <v>1310</v>
      </c>
      <c r="D347" s="185" t="s">
        <v>445</v>
      </c>
      <c r="E347" s="186" t="s">
        <v>7618</v>
      </c>
      <c r="F347" s="187" t="s">
        <v>7619</v>
      </c>
      <c r="G347" s="188" t="s">
        <v>711</v>
      </c>
      <c r="H347" s="189">
        <v>55.33</v>
      </c>
      <c r="I347" s="190"/>
      <c r="J347" s="191">
        <f>ROUND(I347*H347,2)</f>
        <v>0</v>
      </c>
      <c r="K347" s="187" t="s">
        <v>7502</v>
      </c>
      <c r="L347" s="42"/>
      <c r="M347" s="192" t="s">
        <v>19</v>
      </c>
      <c r="N347" s="193" t="s">
        <v>49</v>
      </c>
      <c r="O347" s="67"/>
      <c r="P347" s="194">
        <f>O347*H347</f>
        <v>0</v>
      </c>
      <c r="Q347" s="194">
        <v>0</v>
      </c>
      <c r="R347" s="194">
        <f>Q347*H347</f>
        <v>0</v>
      </c>
      <c r="S347" s="194">
        <v>0</v>
      </c>
      <c r="T347" s="195">
        <f>S347*H347</f>
        <v>0</v>
      </c>
      <c r="U347" s="37"/>
      <c r="V347" s="37"/>
      <c r="W347" s="37"/>
      <c r="X347" s="37"/>
      <c r="Y347" s="37"/>
      <c r="Z347" s="37"/>
      <c r="AA347" s="37"/>
      <c r="AB347" s="37"/>
      <c r="AC347" s="37"/>
      <c r="AD347" s="37"/>
      <c r="AE347" s="37"/>
      <c r="AR347" s="196" t="s">
        <v>449</v>
      </c>
      <c r="AT347" s="196" t="s">
        <v>445</v>
      </c>
      <c r="AU347" s="196" t="s">
        <v>91</v>
      </c>
      <c r="AY347" s="20" t="s">
        <v>443</v>
      </c>
      <c r="BE347" s="197">
        <f>IF(N347="základní",J347,0)</f>
        <v>0</v>
      </c>
      <c r="BF347" s="197">
        <f>IF(N347="snížená",J347,0)</f>
        <v>0</v>
      </c>
      <c r="BG347" s="197">
        <f>IF(N347="zákl. přenesená",J347,0)</f>
        <v>0</v>
      </c>
      <c r="BH347" s="197">
        <f>IF(N347="sníž. přenesená",J347,0)</f>
        <v>0</v>
      </c>
      <c r="BI347" s="197">
        <f>IF(N347="nulová",J347,0)</f>
        <v>0</v>
      </c>
      <c r="BJ347" s="20" t="s">
        <v>85</v>
      </c>
      <c r="BK347" s="197">
        <f>ROUND(I347*H347,2)</f>
        <v>0</v>
      </c>
      <c r="BL347" s="20" t="s">
        <v>449</v>
      </c>
      <c r="BM347" s="196" t="s">
        <v>9469</v>
      </c>
    </row>
    <row r="348" spans="1:65" s="2" customFormat="1">
      <c r="A348" s="37"/>
      <c r="B348" s="38"/>
      <c r="C348" s="39"/>
      <c r="D348" s="198" t="s">
        <v>451</v>
      </c>
      <c r="E348" s="39"/>
      <c r="F348" s="199" t="s">
        <v>7621</v>
      </c>
      <c r="G348" s="39"/>
      <c r="H348" s="39"/>
      <c r="I348" s="200"/>
      <c r="J348" s="39"/>
      <c r="K348" s="39"/>
      <c r="L348" s="42"/>
      <c r="M348" s="201"/>
      <c r="N348" s="202"/>
      <c r="O348" s="67"/>
      <c r="P348" s="67"/>
      <c r="Q348" s="67"/>
      <c r="R348" s="67"/>
      <c r="S348" s="67"/>
      <c r="T348" s="68"/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T348" s="20" t="s">
        <v>451</v>
      </c>
      <c r="AU348" s="20" t="s">
        <v>91</v>
      </c>
    </row>
    <row r="349" spans="1:65" s="2" customFormat="1" ht="37.9" customHeight="1">
      <c r="A349" s="37"/>
      <c r="B349" s="38"/>
      <c r="C349" s="185" t="s">
        <v>1316</v>
      </c>
      <c r="D349" s="185" t="s">
        <v>445</v>
      </c>
      <c r="E349" s="186" t="s">
        <v>9143</v>
      </c>
      <c r="F349" s="187" t="s">
        <v>7623</v>
      </c>
      <c r="G349" s="188" t="s">
        <v>711</v>
      </c>
      <c r="H349" s="189">
        <v>497.97</v>
      </c>
      <c r="I349" s="190"/>
      <c r="J349" s="191">
        <f>ROUND(I349*H349,2)</f>
        <v>0</v>
      </c>
      <c r="K349" s="187" t="s">
        <v>7502</v>
      </c>
      <c r="L349" s="42"/>
      <c r="M349" s="192" t="s">
        <v>19</v>
      </c>
      <c r="N349" s="193" t="s">
        <v>49</v>
      </c>
      <c r="O349" s="67"/>
      <c r="P349" s="194">
        <f>O349*H349</f>
        <v>0</v>
      </c>
      <c r="Q349" s="194">
        <v>0</v>
      </c>
      <c r="R349" s="194">
        <f>Q349*H349</f>
        <v>0</v>
      </c>
      <c r="S349" s="194">
        <v>0</v>
      </c>
      <c r="T349" s="195">
        <f>S349*H349</f>
        <v>0</v>
      </c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R349" s="196" t="s">
        <v>449</v>
      </c>
      <c r="AT349" s="196" t="s">
        <v>445</v>
      </c>
      <c r="AU349" s="196" t="s">
        <v>91</v>
      </c>
      <c r="AY349" s="20" t="s">
        <v>443</v>
      </c>
      <c r="BE349" s="197">
        <f>IF(N349="základní",J349,0)</f>
        <v>0</v>
      </c>
      <c r="BF349" s="197">
        <f>IF(N349="snížená",J349,0)</f>
        <v>0</v>
      </c>
      <c r="BG349" s="197">
        <f>IF(N349="zákl. přenesená",J349,0)</f>
        <v>0</v>
      </c>
      <c r="BH349" s="197">
        <f>IF(N349="sníž. přenesená",J349,0)</f>
        <v>0</v>
      </c>
      <c r="BI349" s="197">
        <f>IF(N349="nulová",J349,0)</f>
        <v>0</v>
      </c>
      <c r="BJ349" s="20" t="s">
        <v>85</v>
      </c>
      <c r="BK349" s="197">
        <f>ROUND(I349*H349,2)</f>
        <v>0</v>
      </c>
      <c r="BL349" s="20" t="s">
        <v>449</v>
      </c>
      <c r="BM349" s="196" t="s">
        <v>9470</v>
      </c>
    </row>
    <row r="350" spans="1:65" s="2" customFormat="1">
      <c r="A350" s="37"/>
      <c r="B350" s="38"/>
      <c r="C350" s="39"/>
      <c r="D350" s="198" t="s">
        <v>451</v>
      </c>
      <c r="E350" s="39"/>
      <c r="F350" s="199" t="s">
        <v>9145</v>
      </c>
      <c r="G350" s="39"/>
      <c r="H350" s="39"/>
      <c r="I350" s="200"/>
      <c r="J350" s="39"/>
      <c r="K350" s="39"/>
      <c r="L350" s="42"/>
      <c r="M350" s="201"/>
      <c r="N350" s="202"/>
      <c r="O350" s="67"/>
      <c r="P350" s="67"/>
      <c r="Q350" s="67"/>
      <c r="R350" s="67"/>
      <c r="S350" s="67"/>
      <c r="T350" s="68"/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T350" s="20" t="s">
        <v>451</v>
      </c>
      <c r="AU350" s="20" t="s">
        <v>91</v>
      </c>
    </row>
    <row r="351" spans="1:65" s="14" customFormat="1">
      <c r="B351" s="214"/>
      <c r="C351" s="215"/>
      <c r="D351" s="205" t="s">
        <v>453</v>
      </c>
      <c r="E351" s="216" t="s">
        <v>19</v>
      </c>
      <c r="F351" s="217" t="s">
        <v>9471</v>
      </c>
      <c r="G351" s="215"/>
      <c r="H351" s="218">
        <v>497.97</v>
      </c>
      <c r="I351" s="219"/>
      <c r="J351" s="215"/>
      <c r="K351" s="215"/>
      <c r="L351" s="220"/>
      <c r="M351" s="221"/>
      <c r="N351" s="222"/>
      <c r="O351" s="222"/>
      <c r="P351" s="222"/>
      <c r="Q351" s="222"/>
      <c r="R351" s="222"/>
      <c r="S351" s="222"/>
      <c r="T351" s="223"/>
      <c r="AT351" s="224" t="s">
        <v>453</v>
      </c>
      <c r="AU351" s="224" t="s">
        <v>91</v>
      </c>
      <c r="AV351" s="14" t="s">
        <v>91</v>
      </c>
      <c r="AW351" s="14" t="s">
        <v>37</v>
      </c>
      <c r="AX351" s="14" t="s">
        <v>85</v>
      </c>
      <c r="AY351" s="224" t="s">
        <v>443</v>
      </c>
    </row>
    <row r="352" spans="1:65" s="2" customFormat="1" ht="24.2" customHeight="1">
      <c r="A352" s="37"/>
      <c r="B352" s="38"/>
      <c r="C352" s="185" t="s">
        <v>1321</v>
      </c>
      <c r="D352" s="185" t="s">
        <v>445</v>
      </c>
      <c r="E352" s="186" t="s">
        <v>7627</v>
      </c>
      <c r="F352" s="187" t="s">
        <v>7628</v>
      </c>
      <c r="G352" s="188" t="s">
        <v>711</v>
      </c>
      <c r="H352" s="189">
        <v>55.33</v>
      </c>
      <c r="I352" s="190"/>
      <c r="J352" s="191">
        <f>ROUND(I352*H352,2)</f>
        <v>0</v>
      </c>
      <c r="K352" s="187" t="s">
        <v>7502</v>
      </c>
      <c r="L352" s="42"/>
      <c r="M352" s="192" t="s">
        <v>19</v>
      </c>
      <c r="N352" s="193" t="s">
        <v>49</v>
      </c>
      <c r="O352" s="67"/>
      <c r="P352" s="194">
        <f>O352*H352</f>
        <v>0</v>
      </c>
      <c r="Q352" s="194">
        <v>0</v>
      </c>
      <c r="R352" s="194">
        <f>Q352*H352</f>
        <v>0</v>
      </c>
      <c r="S352" s="194">
        <v>0</v>
      </c>
      <c r="T352" s="195">
        <f>S352*H352</f>
        <v>0</v>
      </c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R352" s="196" t="s">
        <v>449</v>
      </c>
      <c r="AT352" s="196" t="s">
        <v>445</v>
      </c>
      <c r="AU352" s="196" t="s">
        <v>91</v>
      </c>
      <c r="AY352" s="20" t="s">
        <v>443</v>
      </c>
      <c r="BE352" s="197">
        <f>IF(N352="základní",J352,0)</f>
        <v>0</v>
      </c>
      <c r="BF352" s="197">
        <f>IF(N352="snížená",J352,0)</f>
        <v>0</v>
      </c>
      <c r="BG352" s="197">
        <f>IF(N352="zákl. přenesená",J352,0)</f>
        <v>0</v>
      </c>
      <c r="BH352" s="197">
        <f>IF(N352="sníž. přenesená",J352,0)</f>
        <v>0</v>
      </c>
      <c r="BI352" s="197">
        <f>IF(N352="nulová",J352,0)</f>
        <v>0</v>
      </c>
      <c r="BJ352" s="20" t="s">
        <v>85</v>
      </c>
      <c r="BK352" s="197">
        <f>ROUND(I352*H352,2)</f>
        <v>0</v>
      </c>
      <c r="BL352" s="20" t="s">
        <v>449</v>
      </c>
      <c r="BM352" s="196" t="s">
        <v>9472</v>
      </c>
    </row>
    <row r="353" spans="1:65" s="2" customFormat="1">
      <c r="A353" s="37"/>
      <c r="B353" s="38"/>
      <c r="C353" s="39"/>
      <c r="D353" s="198" t="s">
        <v>451</v>
      </c>
      <c r="E353" s="39"/>
      <c r="F353" s="199" t="s">
        <v>7630</v>
      </c>
      <c r="G353" s="39"/>
      <c r="H353" s="39"/>
      <c r="I353" s="200"/>
      <c r="J353" s="39"/>
      <c r="K353" s="39"/>
      <c r="L353" s="42"/>
      <c r="M353" s="201"/>
      <c r="N353" s="202"/>
      <c r="O353" s="67"/>
      <c r="P353" s="67"/>
      <c r="Q353" s="67"/>
      <c r="R353" s="67"/>
      <c r="S353" s="67"/>
      <c r="T353" s="68"/>
      <c r="U353" s="37"/>
      <c r="V353" s="37"/>
      <c r="W353" s="37"/>
      <c r="X353" s="37"/>
      <c r="Y353" s="37"/>
      <c r="Z353" s="37"/>
      <c r="AA353" s="37"/>
      <c r="AB353" s="37"/>
      <c r="AC353" s="37"/>
      <c r="AD353" s="37"/>
      <c r="AE353" s="37"/>
      <c r="AT353" s="20" t="s">
        <v>451</v>
      </c>
      <c r="AU353" s="20" t="s">
        <v>91</v>
      </c>
    </row>
    <row r="354" spans="1:65" s="2" customFormat="1" ht="44.25" customHeight="1">
      <c r="A354" s="37"/>
      <c r="B354" s="38"/>
      <c r="C354" s="185" t="s">
        <v>1328</v>
      </c>
      <c r="D354" s="185" t="s">
        <v>445</v>
      </c>
      <c r="E354" s="186" t="s">
        <v>9148</v>
      </c>
      <c r="F354" s="187" t="s">
        <v>7527</v>
      </c>
      <c r="G354" s="188" t="s">
        <v>711</v>
      </c>
      <c r="H354" s="189">
        <v>54.8</v>
      </c>
      <c r="I354" s="190"/>
      <c r="J354" s="191">
        <f>ROUND(I354*H354,2)</f>
        <v>0</v>
      </c>
      <c r="K354" s="187" t="s">
        <v>7502</v>
      </c>
      <c r="L354" s="42"/>
      <c r="M354" s="192" t="s">
        <v>19</v>
      </c>
      <c r="N354" s="193" t="s">
        <v>49</v>
      </c>
      <c r="O354" s="67"/>
      <c r="P354" s="194">
        <f>O354*H354</f>
        <v>0</v>
      </c>
      <c r="Q354" s="194">
        <v>0</v>
      </c>
      <c r="R354" s="194">
        <f>Q354*H354</f>
        <v>0</v>
      </c>
      <c r="S354" s="194">
        <v>0</v>
      </c>
      <c r="T354" s="195">
        <f>S354*H354</f>
        <v>0</v>
      </c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R354" s="196" t="s">
        <v>449</v>
      </c>
      <c r="AT354" s="196" t="s">
        <v>445</v>
      </c>
      <c r="AU354" s="196" t="s">
        <v>91</v>
      </c>
      <c r="AY354" s="20" t="s">
        <v>443</v>
      </c>
      <c r="BE354" s="197">
        <f>IF(N354="základní",J354,0)</f>
        <v>0</v>
      </c>
      <c r="BF354" s="197">
        <f>IF(N354="snížená",J354,0)</f>
        <v>0</v>
      </c>
      <c r="BG354" s="197">
        <f>IF(N354="zákl. přenesená",J354,0)</f>
        <v>0</v>
      </c>
      <c r="BH354" s="197">
        <f>IF(N354="sníž. přenesená",J354,0)</f>
        <v>0</v>
      </c>
      <c r="BI354" s="197">
        <f>IF(N354="nulová",J354,0)</f>
        <v>0</v>
      </c>
      <c r="BJ354" s="20" t="s">
        <v>85</v>
      </c>
      <c r="BK354" s="197">
        <f>ROUND(I354*H354,2)</f>
        <v>0</v>
      </c>
      <c r="BL354" s="20" t="s">
        <v>449</v>
      </c>
      <c r="BM354" s="196" t="s">
        <v>9473</v>
      </c>
    </row>
    <row r="355" spans="1:65" s="2" customFormat="1">
      <c r="A355" s="37"/>
      <c r="B355" s="38"/>
      <c r="C355" s="39"/>
      <c r="D355" s="198" t="s">
        <v>451</v>
      </c>
      <c r="E355" s="39"/>
      <c r="F355" s="199" t="s">
        <v>9150</v>
      </c>
      <c r="G355" s="39"/>
      <c r="H355" s="39"/>
      <c r="I355" s="200"/>
      <c r="J355" s="39"/>
      <c r="K355" s="39"/>
      <c r="L355" s="42"/>
      <c r="M355" s="201"/>
      <c r="N355" s="202"/>
      <c r="O355" s="67"/>
      <c r="P355" s="67"/>
      <c r="Q355" s="67"/>
      <c r="R355" s="67"/>
      <c r="S355" s="67"/>
      <c r="T355" s="68"/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T355" s="20" t="s">
        <v>451</v>
      </c>
      <c r="AU355" s="20" t="s">
        <v>91</v>
      </c>
    </row>
    <row r="356" spans="1:65" s="12" customFormat="1" ht="22.9" customHeight="1">
      <c r="B356" s="169"/>
      <c r="C356" s="170"/>
      <c r="D356" s="171" t="s">
        <v>77</v>
      </c>
      <c r="E356" s="183" t="s">
        <v>3637</v>
      </c>
      <c r="F356" s="183" t="s">
        <v>3638</v>
      </c>
      <c r="G356" s="170"/>
      <c r="H356" s="170"/>
      <c r="I356" s="173"/>
      <c r="J356" s="184">
        <f>BK356</f>
        <v>0</v>
      </c>
      <c r="K356" s="170"/>
      <c r="L356" s="175"/>
      <c r="M356" s="176"/>
      <c r="N356" s="177"/>
      <c r="O356" s="177"/>
      <c r="P356" s="178">
        <f>SUM(P357:P358)</f>
        <v>0</v>
      </c>
      <c r="Q356" s="177"/>
      <c r="R356" s="178">
        <f>SUM(R357:R358)</f>
        <v>0</v>
      </c>
      <c r="S356" s="177"/>
      <c r="T356" s="179">
        <f>SUM(T357:T358)</f>
        <v>0</v>
      </c>
      <c r="AR356" s="180" t="s">
        <v>85</v>
      </c>
      <c r="AT356" s="181" t="s">
        <v>77</v>
      </c>
      <c r="AU356" s="181" t="s">
        <v>85</v>
      </c>
      <c r="AY356" s="180" t="s">
        <v>443</v>
      </c>
      <c r="BK356" s="182">
        <f>SUM(BK357:BK358)</f>
        <v>0</v>
      </c>
    </row>
    <row r="357" spans="1:65" s="2" customFormat="1" ht="49.15" customHeight="1">
      <c r="A357" s="37"/>
      <c r="B357" s="38"/>
      <c r="C357" s="185" t="s">
        <v>1333</v>
      </c>
      <c r="D357" s="185" t="s">
        <v>445</v>
      </c>
      <c r="E357" s="186" t="s">
        <v>7635</v>
      </c>
      <c r="F357" s="187" t="s">
        <v>7636</v>
      </c>
      <c r="G357" s="188" t="s">
        <v>711</v>
      </c>
      <c r="H357" s="189">
        <v>464.05</v>
      </c>
      <c r="I357" s="190"/>
      <c r="J357" s="191">
        <f>ROUND(I357*H357,2)</f>
        <v>0</v>
      </c>
      <c r="K357" s="187" t="s">
        <v>7502</v>
      </c>
      <c r="L357" s="42"/>
      <c r="M357" s="192" t="s">
        <v>19</v>
      </c>
      <c r="N357" s="193" t="s">
        <v>49</v>
      </c>
      <c r="O357" s="67"/>
      <c r="P357" s="194">
        <f>O357*H357</f>
        <v>0</v>
      </c>
      <c r="Q357" s="194">
        <v>0</v>
      </c>
      <c r="R357" s="194">
        <f>Q357*H357</f>
        <v>0</v>
      </c>
      <c r="S357" s="194">
        <v>0</v>
      </c>
      <c r="T357" s="195">
        <f>S357*H357</f>
        <v>0</v>
      </c>
      <c r="U357" s="37"/>
      <c r="V357" s="37"/>
      <c r="W357" s="37"/>
      <c r="X357" s="37"/>
      <c r="Y357" s="37"/>
      <c r="Z357" s="37"/>
      <c r="AA357" s="37"/>
      <c r="AB357" s="37"/>
      <c r="AC357" s="37"/>
      <c r="AD357" s="37"/>
      <c r="AE357" s="37"/>
      <c r="AR357" s="196" t="s">
        <v>449</v>
      </c>
      <c r="AT357" s="196" t="s">
        <v>445</v>
      </c>
      <c r="AU357" s="196" t="s">
        <v>91</v>
      </c>
      <c r="AY357" s="20" t="s">
        <v>443</v>
      </c>
      <c r="BE357" s="197">
        <f>IF(N357="základní",J357,0)</f>
        <v>0</v>
      </c>
      <c r="BF357" s="197">
        <f>IF(N357="snížená",J357,0)</f>
        <v>0</v>
      </c>
      <c r="BG357" s="197">
        <f>IF(N357="zákl. přenesená",J357,0)</f>
        <v>0</v>
      </c>
      <c r="BH357" s="197">
        <f>IF(N357="sníž. přenesená",J357,0)</f>
        <v>0</v>
      </c>
      <c r="BI357" s="197">
        <f>IF(N357="nulová",J357,0)</f>
        <v>0</v>
      </c>
      <c r="BJ357" s="20" t="s">
        <v>85</v>
      </c>
      <c r="BK357" s="197">
        <f>ROUND(I357*H357,2)</f>
        <v>0</v>
      </c>
      <c r="BL357" s="20" t="s">
        <v>449</v>
      </c>
      <c r="BM357" s="196" t="s">
        <v>9474</v>
      </c>
    </row>
    <row r="358" spans="1:65" s="2" customFormat="1">
      <c r="A358" s="37"/>
      <c r="B358" s="38"/>
      <c r="C358" s="39"/>
      <c r="D358" s="198" t="s">
        <v>451</v>
      </c>
      <c r="E358" s="39"/>
      <c r="F358" s="199" t="s">
        <v>7638</v>
      </c>
      <c r="G358" s="39"/>
      <c r="H358" s="39"/>
      <c r="I358" s="200"/>
      <c r="J358" s="39"/>
      <c r="K358" s="39"/>
      <c r="L358" s="42"/>
      <c r="M358" s="262"/>
      <c r="N358" s="263"/>
      <c r="O358" s="264"/>
      <c r="P358" s="264"/>
      <c r="Q358" s="264"/>
      <c r="R358" s="264"/>
      <c r="S358" s="264"/>
      <c r="T358" s="265"/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T358" s="20" t="s">
        <v>451</v>
      </c>
      <c r="AU358" s="20" t="s">
        <v>91</v>
      </c>
    </row>
    <row r="359" spans="1:65" s="2" customFormat="1" ht="6.95" customHeight="1">
      <c r="A359" s="37"/>
      <c r="B359" s="50"/>
      <c r="C359" s="51"/>
      <c r="D359" s="51"/>
      <c r="E359" s="51"/>
      <c r="F359" s="51"/>
      <c r="G359" s="51"/>
      <c r="H359" s="51"/>
      <c r="I359" s="51"/>
      <c r="J359" s="51"/>
      <c r="K359" s="51"/>
      <c r="L359" s="42"/>
      <c r="M359" s="37"/>
      <c r="O359" s="37"/>
      <c r="P359" s="37"/>
      <c r="Q359" s="37"/>
      <c r="R359" s="37"/>
      <c r="S359" s="37"/>
      <c r="T359" s="37"/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</row>
  </sheetData>
  <sheetProtection algorithmName="SHA-512" hashValue="+hiF/fa5YBRWAJc9Z7W2QEvE8Zpifipgh6Od/CJpP0WFR2EGgGZYQMAQEpEutJMsy3Q8J41OM5cav+hqz6hAjw==" saltValue="UkMdpQgZjLcahjr8Fpn6TFntU+6GYuJdXU3SlAhrLdw+Rff5lU62Al8W1RGZt2LuaAckxHitPCUxik9uTrw69Q==" spinCount="100000" sheet="1" objects="1" scenarios="1" formatColumns="0" formatRows="0" autoFilter="0"/>
  <autoFilter ref="C86:K358"/>
  <mergeCells count="9">
    <mergeCell ref="E50:H50"/>
    <mergeCell ref="E77:H77"/>
    <mergeCell ref="E79:H79"/>
    <mergeCell ref="L2:V2"/>
    <mergeCell ref="E7:H7"/>
    <mergeCell ref="E9:H9"/>
    <mergeCell ref="E18:H18"/>
    <mergeCell ref="E27:H27"/>
    <mergeCell ref="E48:H48"/>
  </mergeCells>
  <hyperlinks>
    <hyperlink ref="F91" r:id="rId1"/>
    <hyperlink ref="F104" r:id="rId2"/>
    <hyperlink ref="F106" r:id="rId3"/>
    <hyperlink ref="F119" r:id="rId4"/>
    <hyperlink ref="F122" r:id="rId5"/>
    <hyperlink ref="F124" r:id="rId6"/>
    <hyperlink ref="F126" r:id="rId7"/>
    <hyperlink ref="F128" r:id="rId8"/>
    <hyperlink ref="F131" r:id="rId9"/>
    <hyperlink ref="F133" r:id="rId10"/>
    <hyperlink ref="F135" r:id="rId11"/>
    <hyperlink ref="F137" r:id="rId12"/>
    <hyperlink ref="F140" r:id="rId13"/>
    <hyperlink ref="F150" r:id="rId14"/>
    <hyperlink ref="F152" r:id="rId15"/>
    <hyperlink ref="F154" r:id="rId16"/>
    <hyperlink ref="F156" r:id="rId17"/>
    <hyperlink ref="F158" r:id="rId18"/>
    <hyperlink ref="F160" r:id="rId19"/>
    <hyperlink ref="F162" r:id="rId20"/>
    <hyperlink ref="F164" r:id="rId21"/>
    <hyperlink ref="F166" r:id="rId22"/>
    <hyperlink ref="F168" r:id="rId23"/>
    <hyperlink ref="F170" r:id="rId24"/>
    <hyperlink ref="F173" r:id="rId25"/>
    <hyperlink ref="F176" r:id="rId26"/>
    <hyperlink ref="F191" r:id="rId27"/>
    <hyperlink ref="F208" r:id="rId28"/>
    <hyperlink ref="F210" r:id="rId29"/>
    <hyperlink ref="F212" r:id="rId30"/>
    <hyperlink ref="F223" r:id="rId31"/>
    <hyperlink ref="F231" r:id="rId32"/>
    <hyperlink ref="F233" r:id="rId33"/>
    <hyperlink ref="F235" r:id="rId34"/>
    <hyperlink ref="F237" r:id="rId35"/>
    <hyperlink ref="F239" r:id="rId36"/>
    <hyperlink ref="F254" r:id="rId37"/>
    <hyperlink ref="F259" r:id="rId38"/>
    <hyperlink ref="F266" r:id="rId39"/>
    <hyperlink ref="F271" r:id="rId40"/>
    <hyperlink ref="F273" r:id="rId41"/>
    <hyperlink ref="F276" r:id="rId42"/>
    <hyperlink ref="F280" r:id="rId43"/>
    <hyperlink ref="F282" r:id="rId44"/>
    <hyperlink ref="F338" r:id="rId45"/>
    <hyperlink ref="F340" r:id="rId46"/>
    <hyperlink ref="F343" r:id="rId47"/>
    <hyperlink ref="F345" r:id="rId48"/>
    <hyperlink ref="F348" r:id="rId49"/>
    <hyperlink ref="F350" r:id="rId50"/>
    <hyperlink ref="F353" r:id="rId51"/>
    <hyperlink ref="F355" r:id="rId52"/>
    <hyperlink ref="F358" r:id="rId53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54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60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435"/>
      <c r="M2" s="435"/>
      <c r="N2" s="435"/>
      <c r="O2" s="435"/>
      <c r="P2" s="435"/>
      <c r="Q2" s="435"/>
      <c r="R2" s="435"/>
      <c r="S2" s="435"/>
      <c r="T2" s="435"/>
      <c r="U2" s="435"/>
      <c r="V2" s="435"/>
      <c r="AT2" s="20" t="s">
        <v>117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23"/>
      <c r="AT3" s="20" t="s">
        <v>85</v>
      </c>
    </row>
    <row r="4" spans="1:46" s="1" customFormat="1" ht="24.95" customHeight="1">
      <c r="B4" s="23"/>
      <c r="D4" s="114" t="s">
        <v>138</v>
      </c>
      <c r="L4" s="23"/>
      <c r="M4" s="115" t="s">
        <v>10</v>
      </c>
      <c r="AT4" s="20" t="s">
        <v>4</v>
      </c>
    </row>
    <row r="5" spans="1:46" s="1" customFormat="1" ht="6.95" customHeight="1">
      <c r="B5" s="23"/>
      <c r="L5" s="23"/>
    </row>
    <row r="6" spans="1:46" s="1" customFormat="1" ht="12" customHeight="1">
      <c r="B6" s="23"/>
      <c r="D6" s="116" t="s">
        <v>16</v>
      </c>
      <c r="L6" s="23"/>
    </row>
    <row r="7" spans="1:46" s="1" customFormat="1" ht="26.25" customHeight="1">
      <c r="B7" s="23"/>
      <c r="E7" s="474" t="str">
        <f>'Rekapitulace stavby'!K6</f>
        <v>Stavební úpravy č.p. 279 a č.p. 388, Pelclova ulice na bytové jednotky, Kostelec nad Orlicí</v>
      </c>
      <c r="F7" s="475"/>
      <c r="G7" s="475"/>
      <c r="H7" s="475"/>
      <c r="L7" s="23"/>
    </row>
    <row r="8" spans="1:46" s="2" customFormat="1" ht="12" customHeight="1">
      <c r="A8" s="37"/>
      <c r="B8" s="42"/>
      <c r="C8" s="37"/>
      <c r="D8" s="116" t="s">
        <v>151</v>
      </c>
      <c r="E8" s="37"/>
      <c r="F8" s="37"/>
      <c r="G8" s="37"/>
      <c r="H8" s="37"/>
      <c r="I8" s="37"/>
      <c r="J8" s="37"/>
      <c r="K8" s="37"/>
      <c r="L8" s="11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pans="1:46" s="2" customFormat="1" ht="16.5" customHeight="1">
      <c r="A9" s="37"/>
      <c r="B9" s="42"/>
      <c r="C9" s="37"/>
      <c r="D9" s="37"/>
      <c r="E9" s="477" t="s">
        <v>9475</v>
      </c>
      <c r="F9" s="476"/>
      <c r="G9" s="476"/>
      <c r="H9" s="476"/>
      <c r="I9" s="37"/>
      <c r="J9" s="37"/>
      <c r="K9" s="37"/>
      <c r="L9" s="117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>
      <c r="A10" s="37"/>
      <c r="B10" s="42"/>
      <c r="C10" s="37"/>
      <c r="D10" s="37"/>
      <c r="E10" s="37"/>
      <c r="F10" s="37"/>
      <c r="G10" s="37"/>
      <c r="H10" s="37"/>
      <c r="I10" s="37"/>
      <c r="J10" s="37"/>
      <c r="K10" s="37"/>
      <c r="L10" s="117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2" customHeight="1">
      <c r="A11" s="37"/>
      <c r="B11" s="42"/>
      <c r="C11" s="37"/>
      <c r="D11" s="116" t="s">
        <v>18</v>
      </c>
      <c r="E11" s="37"/>
      <c r="F11" s="106" t="s">
        <v>19</v>
      </c>
      <c r="G11" s="37"/>
      <c r="H11" s="37"/>
      <c r="I11" s="116" t="s">
        <v>20</v>
      </c>
      <c r="J11" s="106" t="s">
        <v>19</v>
      </c>
      <c r="K11" s="37"/>
      <c r="L11" s="117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42"/>
      <c r="C12" s="37"/>
      <c r="D12" s="116" t="s">
        <v>21</v>
      </c>
      <c r="E12" s="37"/>
      <c r="F12" s="106" t="s">
        <v>22</v>
      </c>
      <c r="G12" s="37"/>
      <c r="H12" s="37"/>
      <c r="I12" s="116" t="s">
        <v>23</v>
      </c>
      <c r="J12" s="118" t="str">
        <f>'Rekapitulace stavby'!AN8</f>
        <v>13. 9. 2021</v>
      </c>
      <c r="K12" s="37"/>
      <c r="L12" s="11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0.9" customHeight="1">
      <c r="A13" s="37"/>
      <c r="B13" s="42"/>
      <c r="C13" s="37"/>
      <c r="D13" s="37"/>
      <c r="E13" s="37"/>
      <c r="F13" s="37"/>
      <c r="G13" s="37"/>
      <c r="H13" s="37"/>
      <c r="I13" s="37"/>
      <c r="J13" s="37"/>
      <c r="K13" s="37"/>
      <c r="L13" s="117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6" t="s">
        <v>25</v>
      </c>
      <c r="E14" s="37"/>
      <c r="F14" s="37"/>
      <c r="G14" s="37"/>
      <c r="H14" s="37"/>
      <c r="I14" s="116" t="s">
        <v>26</v>
      </c>
      <c r="J14" s="106" t="s">
        <v>27</v>
      </c>
      <c r="K14" s="37"/>
      <c r="L14" s="117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8" customHeight="1">
      <c r="A15" s="37"/>
      <c r="B15" s="42"/>
      <c r="C15" s="37"/>
      <c r="D15" s="37"/>
      <c r="E15" s="106" t="s">
        <v>28</v>
      </c>
      <c r="F15" s="37"/>
      <c r="G15" s="37"/>
      <c r="H15" s="37"/>
      <c r="I15" s="116" t="s">
        <v>29</v>
      </c>
      <c r="J15" s="106" t="s">
        <v>30</v>
      </c>
      <c r="K15" s="37"/>
      <c r="L15" s="11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6.95" customHeight="1">
      <c r="A16" s="37"/>
      <c r="B16" s="42"/>
      <c r="C16" s="37"/>
      <c r="D16" s="37"/>
      <c r="E16" s="37"/>
      <c r="F16" s="37"/>
      <c r="G16" s="37"/>
      <c r="H16" s="37"/>
      <c r="I16" s="37"/>
      <c r="J16" s="37"/>
      <c r="K16" s="37"/>
      <c r="L16" s="11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2" customHeight="1">
      <c r="A17" s="37"/>
      <c r="B17" s="42"/>
      <c r="C17" s="37"/>
      <c r="D17" s="116" t="s">
        <v>31</v>
      </c>
      <c r="E17" s="37"/>
      <c r="F17" s="37"/>
      <c r="G17" s="37"/>
      <c r="H17" s="37"/>
      <c r="I17" s="116" t="s">
        <v>26</v>
      </c>
      <c r="J17" s="33" t="str">
        <f>'Rekapitulace stavby'!AN13</f>
        <v>Vyplň údaj</v>
      </c>
      <c r="K17" s="37"/>
      <c r="L17" s="117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8" customHeight="1">
      <c r="A18" s="37"/>
      <c r="B18" s="42"/>
      <c r="C18" s="37"/>
      <c r="D18" s="37"/>
      <c r="E18" s="478" t="str">
        <f>'Rekapitulace stavby'!E14</f>
        <v>Vyplň údaj</v>
      </c>
      <c r="F18" s="479"/>
      <c r="G18" s="479"/>
      <c r="H18" s="479"/>
      <c r="I18" s="116" t="s">
        <v>29</v>
      </c>
      <c r="J18" s="33" t="str">
        <f>'Rekapitulace stavby'!AN14</f>
        <v>Vyplň údaj</v>
      </c>
      <c r="K18" s="37"/>
      <c r="L18" s="117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6.95" customHeight="1">
      <c r="A19" s="37"/>
      <c r="B19" s="42"/>
      <c r="C19" s="37"/>
      <c r="D19" s="37"/>
      <c r="E19" s="37"/>
      <c r="F19" s="37"/>
      <c r="G19" s="37"/>
      <c r="H19" s="37"/>
      <c r="I19" s="37"/>
      <c r="J19" s="37"/>
      <c r="K19" s="37"/>
      <c r="L19" s="117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2" customHeight="1">
      <c r="A20" s="37"/>
      <c r="B20" s="42"/>
      <c r="C20" s="37"/>
      <c r="D20" s="116" t="s">
        <v>33</v>
      </c>
      <c r="E20" s="37"/>
      <c r="F20" s="37"/>
      <c r="G20" s="37"/>
      <c r="H20" s="37"/>
      <c r="I20" s="116" t="s">
        <v>26</v>
      </c>
      <c r="J20" s="106" t="s">
        <v>19</v>
      </c>
      <c r="K20" s="37"/>
      <c r="L20" s="117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8" customHeight="1">
      <c r="A21" s="37"/>
      <c r="B21" s="42"/>
      <c r="C21" s="37"/>
      <c r="D21" s="37"/>
      <c r="E21" s="106" t="s">
        <v>7494</v>
      </c>
      <c r="F21" s="37"/>
      <c r="G21" s="37"/>
      <c r="H21" s="37"/>
      <c r="I21" s="116" t="s">
        <v>29</v>
      </c>
      <c r="J21" s="106" t="s">
        <v>19</v>
      </c>
      <c r="K21" s="37"/>
      <c r="L21" s="117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6.95" customHeight="1">
      <c r="A22" s="37"/>
      <c r="B22" s="42"/>
      <c r="C22" s="37"/>
      <c r="D22" s="37"/>
      <c r="E22" s="37"/>
      <c r="F22" s="37"/>
      <c r="G22" s="37"/>
      <c r="H22" s="37"/>
      <c r="I22" s="37"/>
      <c r="J22" s="37"/>
      <c r="K22" s="37"/>
      <c r="L22" s="117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2" customHeight="1">
      <c r="A23" s="37"/>
      <c r="B23" s="42"/>
      <c r="C23" s="37"/>
      <c r="D23" s="116" t="s">
        <v>38</v>
      </c>
      <c r="E23" s="37"/>
      <c r="F23" s="37"/>
      <c r="G23" s="37"/>
      <c r="H23" s="37"/>
      <c r="I23" s="116" t="s">
        <v>26</v>
      </c>
      <c r="J23" s="106" t="s">
        <v>19</v>
      </c>
      <c r="K23" s="37"/>
      <c r="L23" s="11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8" customHeight="1">
      <c r="A24" s="37"/>
      <c r="B24" s="42"/>
      <c r="C24" s="37"/>
      <c r="D24" s="37"/>
      <c r="E24" s="106" t="s">
        <v>7495</v>
      </c>
      <c r="F24" s="37"/>
      <c r="G24" s="37"/>
      <c r="H24" s="37"/>
      <c r="I24" s="116" t="s">
        <v>29</v>
      </c>
      <c r="J24" s="106" t="s">
        <v>19</v>
      </c>
      <c r="K24" s="37"/>
      <c r="L24" s="117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6.95" customHeight="1">
      <c r="A25" s="37"/>
      <c r="B25" s="42"/>
      <c r="C25" s="37"/>
      <c r="D25" s="37"/>
      <c r="E25" s="37"/>
      <c r="F25" s="37"/>
      <c r="G25" s="37"/>
      <c r="H25" s="37"/>
      <c r="I25" s="37"/>
      <c r="J25" s="37"/>
      <c r="K25" s="37"/>
      <c r="L25" s="117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2" customHeight="1">
      <c r="A26" s="37"/>
      <c r="B26" s="42"/>
      <c r="C26" s="37"/>
      <c r="D26" s="116" t="s">
        <v>42</v>
      </c>
      <c r="E26" s="37"/>
      <c r="F26" s="37"/>
      <c r="G26" s="37"/>
      <c r="H26" s="37"/>
      <c r="I26" s="37"/>
      <c r="J26" s="37"/>
      <c r="K26" s="37"/>
      <c r="L26" s="117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8" customFormat="1" ht="16.5" customHeight="1">
      <c r="A27" s="119"/>
      <c r="B27" s="120"/>
      <c r="C27" s="119"/>
      <c r="D27" s="119"/>
      <c r="E27" s="480" t="s">
        <v>19</v>
      </c>
      <c r="F27" s="480"/>
      <c r="G27" s="480"/>
      <c r="H27" s="480"/>
      <c r="I27" s="119"/>
      <c r="J27" s="119"/>
      <c r="K27" s="119"/>
      <c r="L27" s="121"/>
      <c r="S27" s="119"/>
      <c r="T27" s="119"/>
      <c r="U27" s="119"/>
      <c r="V27" s="119"/>
      <c r="W27" s="119"/>
      <c r="X27" s="119"/>
      <c r="Y27" s="119"/>
      <c r="Z27" s="119"/>
      <c r="AA27" s="119"/>
      <c r="AB27" s="119"/>
      <c r="AC27" s="119"/>
      <c r="AD27" s="119"/>
      <c r="AE27" s="119"/>
    </row>
    <row r="28" spans="1:31" s="2" customFormat="1" ht="6.95" customHeight="1">
      <c r="A28" s="37"/>
      <c r="B28" s="42"/>
      <c r="C28" s="37"/>
      <c r="D28" s="37"/>
      <c r="E28" s="37"/>
      <c r="F28" s="37"/>
      <c r="G28" s="37"/>
      <c r="H28" s="37"/>
      <c r="I28" s="37"/>
      <c r="J28" s="37"/>
      <c r="K28" s="37"/>
      <c r="L28" s="117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5" customHeight="1">
      <c r="A29" s="37"/>
      <c r="B29" s="42"/>
      <c r="C29" s="37"/>
      <c r="D29" s="123"/>
      <c r="E29" s="123"/>
      <c r="F29" s="123"/>
      <c r="G29" s="123"/>
      <c r="H29" s="123"/>
      <c r="I29" s="123"/>
      <c r="J29" s="123"/>
      <c r="K29" s="123"/>
      <c r="L29" s="117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25.35" customHeight="1">
      <c r="A30" s="37"/>
      <c r="B30" s="42"/>
      <c r="C30" s="37"/>
      <c r="D30" s="124" t="s">
        <v>44</v>
      </c>
      <c r="E30" s="37"/>
      <c r="F30" s="37"/>
      <c r="G30" s="37"/>
      <c r="H30" s="37"/>
      <c r="I30" s="37"/>
      <c r="J30" s="125">
        <f>ROUND(J85, 2)</f>
        <v>0</v>
      </c>
      <c r="K30" s="37"/>
      <c r="L30" s="117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42"/>
      <c r="C31" s="37"/>
      <c r="D31" s="123"/>
      <c r="E31" s="123"/>
      <c r="F31" s="123"/>
      <c r="G31" s="123"/>
      <c r="H31" s="123"/>
      <c r="I31" s="123"/>
      <c r="J31" s="123"/>
      <c r="K31" s="123"/>
      <c r="L31" s="117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42"/>
      <c r="C32" s="37"/>
      <c r="D32" s="37"/>
      <c r="E32" s="37"/>
      <c r="F32" s="126" t="s">
        <v>46</v>
      </c>
      <c r="G32" s="37"/>
      <c r="H32" s="37"/>
      <c r="I32" s="126" t="s">
        <v>45</v>
      </c>
      <c r="J32" s="126" t="s">
        <v>47</v>
      </c>
      <c r="K32" s="37"/>
      <c r="L32" s="117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4.45" customHeight="1">
      <c r="A33" s="37"/>
      <c r="B33" s="42"/>
      <c r="C33" s="37"/>
      <c r="D33" s="127" t="s">
        <v>48</v>
      </c>
      <c r="E33" s="116" t="s">
        <v>49</v>
      </c>
      <c r="F33" s="128">
        <f>ROUND((SUM(BE85:BE159)),  2)</f>
        <v>0</v>
      </c>
      <c r="G33" s="37"/>
      <c r="H33" s="37"/>
      <c r="I33" s="129">
        <v>0.21</v>
      </c>
      <c r="J33" s="128">
        <f>ROUND(((SUM(BE85:BE159))*I33),  2)</f>
        <v>0</v>
      </c>
      <c r="K33" s="37"/>
      <c r="L33" s="117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42"/>
      <c r="C34" s="37"/>
      <c r="D34" s="37"/>
      <c r="E34" s="116" t="s">
        <v>50</v>
      </c>
      <c r="F34" s="128">
        <f>ROUND((SUM(BF85:BF159)),  2)</f>
        <v>0</v>
      </c>
      <c r="G34" s="37"/>
      <c r="H34" s="37"/>
      <c r="I34" s="129">
        <v>0.12</v>
      </c>
      <c r="J34" s="128">
        <f>ROUND(((SUM(BF85:BF159))*I34),  2)</f>
        <v>0</v>
      </c>
      <c r="K34" s="37"/>
      <c r="L34" s="117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hidden="1" customHeight="1">
      <c r="A35" s="37"/>
      <c r="B35" s="42"/>
      <c r="C35" s="37"/>
      <c r="D35" s="37"/>
      <c r="E35" s="116" t="s">
        <v>51</v>
      </c>
      <c r="F35" s="128">
        <f>ROUND((SUM(BG85:BG159)),  2)</f>
        <v>0</v>
      </c>
      <c r="G35" s="37"/>
      <c r="H35" s="37"/>
      <c r="I35" s="129">
        <v>0.21</v>
      </c>
      <c r="J35" s="128">
        <f>0</f>
        <v>0</v>
      </c>
      <c r="K35" s="37"/>
      <c r="L35" s="117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5" hidden="1" customHeight="1">
      <c r="A36" s="37"/>
      <c r="B36" s="42"/>
      <c r="C36" s="37"/>
      <c r="D36" s="37"/>
      <c r="E36" s="116" t="s">
        <v>52</v>
      </c>
      <c r="F36" s="128">
        <f>ROUND((SUM(BH85:BH159)),  2)</f>
        <v>0</v>
      </c>
      <c r="G36" s="37"/>
      <c r="H36" s="37"/>
      <c r="I36" s="129">
        <v>0.12</v>
      </c>
      <c r="J36" s="128">
        <f>0</f>
        <v>0</v>
      </c>
      <c r="K36" s="37"/>
      <c r="L36" s="117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hidden="1" customHeight="1">
      <c r="A37" s="37"/>
      <c r="B37" s="42"/>
      <c r="C37" s="37"/>
      <c r="D37" s="37"/>
      <c r="E37" s="116" t="s">
        <v>53</v>
      </c>
      <c r="F37" s="128">
        <f>ROUND((SUM(BI85:BI159)),  2)</f>
        <v>0</v>
      </c>
      <c r="G37" s="37"/>
      <c r="H37" s="37"/>
      <c r="I37" s="129">
        <v>0</v>
      </c>
      <c r="J37" s="128">
        <f>0</f>
        <v>0</v>
      </c>
      <c r="K37" s="37"/>
      <c r="L37" s="117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6.95" customHeight="1">
      <c r="A38" s="37"/>
      <c r="B38" s="42"/>
      <c r="C38" s="37"/>
      <c r="D38" s="37"/>
      <c r="E38" s="37"/>
      <c r="F38" s="37"/>
      <c r="G38" s="37"/>
      <c r="H38" s="37"/>
      <c r="I38" s="37"/>
      <c r="J38" s="37"/>
      <c r="K38" s="37"/>
      <c r="L38" s="117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25.35" customHeight="1">
      <c r="A39" s="37"/>
      <c r="B39" s="42"/>
      <c r="C39" s="130"/>
      <c r="D39" s="131" t="s">
        <v>54</v>
      </c>
      <c r="E39" s="132"/>
      <c r="F39" s="132"/>
      <c r="G39" s="133" t="s">
        <v>55</v>
      </c>
      <c r="H39" s="134" t="s">
        <v>56</v>
      </c>
      <c r="I39" s="132"/>
      <c r="J39" s="135">
        <f>SUM(J30:J37)</f>
        <v>0</v>
      </c>
      <c r="K39" s="136"/>
      <c r="L39" s="117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137"/>
      <c r="C40" s="138"/>
      <c r="D40" s="138"/>
      <c r="E40" s="138"/>
      <c r="F40" s="138"/>
      <c r="G40" s="138"/>
      <c r="H40" s="138"/>
      <c r="I40" s="138"/>
      <c r="J40" s="138"/>
      <c r="K40" s="138"/>
      <c r="L40" s="117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4" spans="1:31" s="2" customFormat="1" ht="6.95" customHeight="1">
      <c r="A44" s="37"/>
      <c r="B44" s="139"/>
      <c r="C44" s="140"/>
      <c r="D44" s="140"/>
      <c r="E44" s="140"/>
      <c r="F44" s="140"/>
      <c r="G44" s="140"/>
      <c r="H44" s="140"/>
      <c r="I44" s="140"/>
      <c r="J44" s="140"/>
      <c r="K44" s="140"/>
      <c r="L44" s="117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4.95" customHeight="1">
      <c r="A45" s="37"/>
      <c r="B45" s="38"/>
      <c r="C45" s="26" t="s">
        <v>268</v>
      </c>
      <c r="D45" s="39"/>
      <c r="E45" s="39"/>
      <c r="F45" s="39"/>
      <c r="G45" s="39"/>
      <c r="H45" s="39"/>
      <c r="I45" s="39"/>
      <c r="J45" s="39"/>
      <c r="K45" s="39"/>
      <c r="L45" s="117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6.95" customHeight="1">
      <c r="A46" s="37"/>
      <c r="B46" s="38"/>
      <c r="C46" s="39"/>
      <c r="D46" s="39"/>
      <c r="E46" s="39"/>
      <c r="F46" s="39"/>
      <c r="G46" s="39"/>
      <c r="H46" s="39"/>
      <c r="I46" s="39"/>
      <c r="J46" s="39"/>
      <c r="K46" s="39"/>
      <c r="L46" s="117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12" customHeight="1">
      <c r="A47" s="37"/>
      <c r="B47" s="38"/>
      <c r="C47" s="32" t="s">
        <v>16</v>
      </c>
      <c r="D47" s="39"/>
      <c r="E47" s="39"/>
      <c r="F47" s="39"/>
      <c r="G47" s="39"/>
      <c r="H47" s="39"/>
      <c r="I47" s="39"/>
      <c r="J47" s="39"/>
      <c r="K47" s="39"/>
      <c r="L47" s="117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26.25" customHeight="1">
      <c r="A48" s="37"/>
      <c r="B48" s="38"/>
      <c r="C48" s="39"/>
      <c r="D48" s="39"/>
      <c r="E48" s="472" t="str">
        <f>E7</f>
        <v>Stavební úpravy č.p. 279 a č.p. 388, Pelclova ulice na bytové jednotky, Kostelec nad Orlicí</v>
      </c>
      <c r="F48" s="473"/>
      <c r="G48" s="473"/>
      <c r="H48" s="473"/>
      <c r="I48" s="39"/>
      <c r="J48" s="39"/>
      <c r="K48" s="39"/>
      <c r="L48" s="117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151</v>
      </c>
      <c r="D49" s="39"/>
      <c r="E49" s="39"/>
      <c r="F49" s="39"/>
      <c r="G49" s="39"/>
      <c r="H49" s="39"/>
      <c r="I49" s="39"/>
      <c r="J49" s="39"/>
      <c r="K49" s="39"/>
      <c r="L49" s="117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466" t="str">
        <f>E9</f>
        <v>IO.03 - Úprava domovního vedení plynu</v>
      </c>
      <c r="F50" s="471"/>
      <c r="G50" s="471"/>
      <c r="H50" s="471"/>
      <c r="I50" s="39"/>
      <c r="J50" s="39"/>
      <c r="K50" s="39"/>
      <c r="L50" s="117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2" customFormat="1" ht="6.95" customHeight="1">
      <c r="A51" s="37"/>
      <c r="B51" s="38"/>
      <c r="C51" s="39"/>
      <c r="D51" s="39"/>
      <c r="E51" s="39"/>
      <c r="F51" s="39"/>
      <c r="G51" s="39"/>
      <c r="H51" s="39"/>
      <c r="I51" s="39"/>
      <c r="J51" s="39"/>
      <c r="K51" s="39"/>
      <c r="L51" s="117"/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</row>
    <row r="52" spans="1:47" s="2" customFormat="1" ht="12" customHeight="1">
      <c r="A52" s="37"/>
      <c r="B52" s="38"/>
      <c r="C52" s="32" t="s">
        <v>21</v>
      </c>
      <c r="D52" s="39"/>
      <c r="E52" s="39"/>
      <c r="F52" s="30" t="str">
        <f>F12</f>
        <v>Kostelec nad Orlicí, p.č. 691, 694, 695, 696</v>
      </c>
      <c r="G52" s="39"/>
      <c r="H52" s="39"/>
      <c r="I52" s="32" t="s">
        <v>23</v>
      </c>
      <c r="J52" s="62" t="str">
        <f>IF(J12="","",J12)</f>
        <v>13. 9. 2021</v>
      </c>
      <c r="K52" s="39"/>
      <c r="L52" s="117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6.95" customHeight="1">
      <c r="A53" s="37"/>
      <c r="B53" s="38"/>
      <c r="C53" s="39"/>
      <c r="D53" s="39"/>
      <c r="E53" s="39"/>
      <c r="F53" s="39"/>
      <c r="G53" s="39"/>
      <c r="H53" s="39"/>
      <c r="I53" s="39"/>
      <c r="J53" s="39"/>
      <c r="K53" s="39"/>
      <c r="L53" s="117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15.2" customHeight="1">
      <c r="A54" s="37"/>
      <c r="B54" s="38"/>
      <c r="C54" s="32" t="s">
        <v>25</v>
      </c>
      <c r="D54" s="39"/>
      <c r="E54" s="39"/>
      <c r="F54" s="30" t="str">
        <f>E15</f>
        <v>Město Kostelec nad Orlicí</v>
      </c>
      <c r="G54" s="39"/>
      <c r="H54" s="39"/>
      <c r="I54" s="32" t="s">
        <v>33</v>
      </c>
      <c r="J54" s="35" t="str">
        <f>E21</f>
        <v>P-AQUA s.r.o.</v>
      </c>
      <c r="K54" s="39"/>
      <c r="L54" s="117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15.2" customHeight="1">
      <c r="A55" s="37"/>
      <c r="B55" s="38"/>
      <c r="C55" s="32" t="s">
        <v>31</v>
      </c>
      <c r="D55" s="39"/>
      <c r="E55" s="39"/>
      <c r="F55" s="30" t="str">
        <f>IF(E18="","",E18)</f>
        <v>Vyplň údaj</v>
      </c>
      <c r="G55" s="39"/>
      <c r="H55" s="39"/>
      <c r="I55" s="32" t="s">
        <v>38</v>
      </c>
      <c r="J55" s="35" t="str">
        <f>E24</f>
        <v>Ing. Z. Pilař</v>
      </c>
      <c r="K55" s="39"/>
      <c r="L55" s="117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0.35" customHeight="1">
      <c r="A56" s="37"/>
      <c r="B56" s="38"/>
      <c r="C56" s="39"/>
      <c r="D56" s="39"/>
      <c r="E56" s="39"/>
      <c r="F56" s="39"/>
      <c r="G56" s="39"/>
      <c r="H56" s="39"/>
      <c r="I56" s="39"/>
      <c r="J56" s="39"/>
      <c r="K56" s="39"/>
      <c r="L56" s="117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29.25" customHeight="1">
      <c r="A57" s="37"/>
      <c r="B57" s="38"/>
      <c r="C57" s="141" t="s">
        <v>310</v>
      </c>
      <c r="D57" s="142"/>
      <c r="E57" s="142"/>
      <c r="F57" s="142"/>
      <c r="G57" s="142"/>
      <c r="H57" s="142"/>
      <c r="I57" s="142"/>
      <c r="J57" s="143" t="s">
        <v>311</v>
      </c>
      <c r="K57" s="142"/>
      <c r="L57" s="117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10.35" customHeight="1">
      <c r="A58" s="37"/>
      <c r="B58" s="38"/>
      <c r="C58" s="39"/>
      <c r="D58" s="39"/>
      <c r="E58" s="39"/>
      <c r="F58" s="39"/>
      <c r="G58" s="39"/>
      <c r="H58" s="39"/>
      <c r="I58" s="39"/>
      <c r="J58" s="39"/>
      <c r="K58" s="39"/>
      <c r="L58" s="117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22.9" customHeight="1">
      <c r="A59" s="37"/>
      <c r="B59" s="38"/>
      <c r="C59" s="144" t="s">
        <v>76</v>
      </c>
      <c r="D59" s="39"/>
      <c r="E59" s="39"/>
      <c r="F59" s="39"/>
      <c r="G59" s="39"/>
      <c r="H59" s="39"/>
      <c r="I59" s="39"/>
      <c r="J59" s="80">
        <f>J85</f>
        <v>0</v>
      </c>
      <c r="K59" s="39"/>
      <c r="L59" s="117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U59" s="20" t="s">
        <v>318</v>
      </c>
    </row>
    <row r="60" spans="1:47" s="9" customFormat="1" ht="24.95" customHeight="1">
      <c r="B60" s="145"/>
      <c r="C60" s="146"/>
      <c r="D60" s="147" t="s">
        <v>322</v>
      </c>
      <c r="E60" s="148"/>
      <c r="F60" s="148"/>
      <c r="G60" s="148"/>
      <c r="H60" s="148"/>
      <c r="I60" s="148"/>
      <c r="J60" s="149">
        <f>J86</f>
        <v>0</v>
      </c>
      <c r="K60" s="146"/>
      <c r="L60" s="150"/>
    </row>
    <row r="61" spans="1:47" s="10" customFormat="1" ht="19.899999999999999" customHeight="1">
      <c r="B61" s="152"/>
      <c r="C61" s="100"/>
      <c r="D61" s="153" t="s">
        <v>326</v>
      </c>
      <c r="E61" s="154"/>
      <c r="F61" s="154"/>
      <c r="G61" s="154"/>
      <c r="H61" s="154"/>
      <c r="I61" s="154"/>
      <c r="J61" s="155">
        <f>J87</f>
        <v>0</v>
      </c>
      <c r="K61" s="100"/>
      <c r="L61" s="156"/>
    </row>
    <row r="62" spans="1:47" s="10" customFormat="1" ht="19.899999999999999" customHeight="1">
      <c r="B62" s="152"/>
      <c r="C62" s="100"/>
      <c r="D62" s="153" t="s">
        <v>338</v>
      </c>
      <c r="E62" s="154"/>
      <c r="F62" s="154"/>
      <c r="G62" s="154"/>
      <c r="H62" s="154"/>
      <c r="I62" s="154"/>
      <c r="J62" s="155">
        <f>J126</f>
        <v>0</v>
      </c>
      <c r="K62" s="100"/>
      <c r="L62" s="156"/>
    </row>
    <row r="63" spans="1:47" s="10" customFormat="1" ht="19.899999999999999" customHeight="1">
      <c r="B63" s="152"/>
      <c r="C63" s="100"/>
      <c r="D63" s="153" t="s">
        <v>358</v>
      </c>
      <c r="E63" s="154"/>
      <c r="F63" s="154"/>
      <c r="G63" s="154"/>
      <c r="H63" s="154"/>
      <c r="I63" s="154"/>
      <c r="J63" s="155">
        <f>J130</f>
        <v>0</v>
      </c>
      <c r="K63" s="100"/>
      <c r="L63" s="156"/>
    </row>
    <row r="64" spans="1:47" s="9" customFormat="1" ht="24.95" customHeight="1">
      <c r="B64" s="145"/>
      <c r="C64" s="146"/>
      <c r="D64" s="147" t="s">
        <v>425</v>
      </c>
      <c r="E64" s="148"/>
      <c r="F64" s="148"/>
      <c r="G64" s="148"/>
      <c r="H64" s="148"/>
      <c r="I64" s="148"/>
      <c r="J64" s="149">
        <f>J133</f>
        <v>0</v>
      </c>
      <c r="K64" s="146"/>
      <c r="L64" s="150"/>
    </row>
    <row r="65" spans="1:31" s="10" customFormat="1" ht="19.899999999999999" customHeight="1">
      <c r="B65" s="152"/>
      <c r="C65" s="100"/>
      <c r="D65" s="153" t="s">
        <v>9476</v>
      </c>
      <c r="E65" s="154"/>
      <c r="F65" s="154"/>
      <c r="G65" s="154"/>
      <c r="H65" s="154"/>
      <c r="I65" s="154"/>
      <c r="J65" s="155">
        <f>J134</f>
        <v>0</v>
      </c>
      <c r="K65" s="100"/>
      <c r="L65" s="156"/>
    </row>
    <row r="66" spans="1:31" s="2" customFormat="1" ht="21.75" customHeight="1">
      <c r="A66" s="37"/>
      <c r="B66" s="38"/>
      <c r="C66" s="39"/>
      <c r="D66" s="39"/>
      <c r="E66" s="39"/>
      <c r="F66" s="39"/>
      <c r="G66" s="39"/>
      <c r="H66" s="39"/>
      <c r="I66" s="39"/>
      <c r="J66" s="39"/>
      <c r="K66" s="39"/>
      <c r="L66" s="117"/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</row>
    <row r="67" spans="1:31" s="2" customFormat="1" ht="6.95" customHeight="1">
      <c r="A67" s="37"/>
      <c r="B67" s="50"/>
      <c r="C67" s="51"/>
      <c r="D67" s="51"/>
      <c r="E67" s="51"/>
      <c r="F67" s="51"/>
      <c r="G67" s="51"/>
      <c r="H67" s="51"/>
      <c r="I67" s="51"/>
      <c r="J67" s="51"/>
      <c r="K67" s="51"/>
      <c r="L67" s="117"/>
      <c r="S67" s="37"/>
      <c r="T67" s="37"/>
      <c r="U67" s="37"/>
      <c r="V67" s="37"/>
      <c r="W67" s="37"/>
      <c r="X67" s="37"/>
      <c r="Y67" s="37"/>
      <c r="Z67" s="37"/>
      <c r="AA67" s="37"/>
      <c r="AB67" s="37"/>
      <c r="AC67" s="37"/>
      <c r="AD67" s="37"/>
      <c r="AE67" s="37"/>
    </row>
    <row r="71" spans="1:31" s="2" customFormat="1" ht="6.95" customHeight="1">
      <c r="A71" s="37"/>
      <c r="B71" s="52"/>
      <c r="C71" s="53"/>
      <c r="D71" s="53"/>
      <c r="E71" s="53"/>
      <c r="F71" s="53"/>
      <c r="G71" s="53"/>
      <c r="H71" s="53"/>
      <c r="I71" s="53"/>
      <c r="J71" s="53"/>
      <c r="K71" s="53"/>
      <c r="L71" s="117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2" spans="1:31" s="2" customFormat="1" ht="24.95" customHeight="1">
      <c r="A72" s="37"/>
      <c r="B72" s="38"/>
      <c r="C72" s="26" t="s">
        <v>428</v>
      </c>
      <c r="D72" s="39"/>
      <c r="E72" s="39"/>
      <c r="F72" s="39"/>
      <c r="G72" s="39"/>
      <c r="H72" s="39"/>
      <c r="I72" s="39"/>
      <c r="J72" s="39"/>
      <c r="K72" s="39"/>
      <c r="L72" s="117"/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</row>
    <row r="73" spans="1:31" s="2" customFormat="1" ht="6.95" customHeight="1">
      <c r="A73" s="37"/>
      <c r="B73" s="38"/>
      <c r="C73" s="39"/>
      <c r="D73" s="39"/>
      <c r="E73" s="39"/>
      <c r="F73" s="39"/>
      <c r="G73" s="39"/>
      <c r="H73" s="39"/>
      <c r="I73" s="39"/>
      <c r="J73" s="39"/>
      <c r="K73" s="39"/>
      <c r="L73" s="117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4" spans="1:31" s="2" customFormat="1" ht="12" customHeight="1">
      <c r="A74" s="37"/>
      <c r="B74" s="38"/>
      <c r="C74" s="32" t="s">
        <v>16</v>
      </c>
      <c r="D74" s="39"/>
      <c r="E74" s="39"/>
      <c r="F74" s="39"/>
      <c r="G74" s="39"/>
      <c r="H74" s="39"/>
      <c r="I74" s="39"/>
      <c r="J74" s="39"/>
      <c r="K74" s="39"/>
      <c r="L74" s="117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pans="1:31" s="2" customFormat="1" ht="26.25" customHeight="1">
      <c r="A75" s="37"/>
      <c r="B75" s="38"/>
      <c r="C75" s="39"/>
      <c r="D75" s="39"/>
      <c r="E75" s="472" t="str">
        <f>E7</f>
        <v>Stavební úpravy č.p. 279 a č.p. 388, Pelclova ulice na bytové jednotky, Kostelec nad Orlicí</v>
      </c>
      <c r="F75" s="473"/>
      <c r="G75" s="473"/>
      <c r="H75" s="473"/>
      <c r="I75" s="39"/>
      <c r="J75" s="39"/>
      <c r="K75" s="39"/>
      <c r="L75" s="117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pans="1:31" s="2" customFormat="1" ht="12" customHeight="1">
      <c r="A76" s="37"/>
      <c r="B76" s="38"/>
      <c r="C76" s="32" t="s">
        <v>151</v>
      </c>
      <c r="D76" s="39"/>
      <c r="E76" s="39"/>
      <c r="F76" s="39"/>
      <c r="G76" s="39"/>
      <c r="H76" s="39"/>
      <c r="I76" s="39"/>
      <c r="J76" s="39"/>
      <c r="K76" s="39"/>
      <c r="L76" s="117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6.5" customHeight="1">
      <c r="A77" s="37"/>
      <c r="B77" s="38"/>
      <c r="C77" s="39"/>
      <c r="D77" s="39"/>
      <c r="E77" s="466" t="str">
        <f>E9</f>
        <v>IO.03 - Úprava domovního vedení plynu</v>
      </c>
      <c r="F77" s="471"/>
      <c r="G77" s="471"/>
      <c r="H77" s="471"/>
      <c r="I77" s="39"/>
      <c r="J77" s="39"/>
      <c r="K77" s="39"/>
      <c r="L77" s="117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pans="1:31" s="2" customFormat="1" ht="6.95" customHeight="1">
      <c r="A78" s="37"/>
      <c r="B78" s="38"/>
      <c r="C78" s="39"/>
      <c r="D78" s="39"/>
      <c r="E78" s="39"/>
      <c r="F78" s="39"/>
      <c r="G78" s="39"/>
      <c r="H78" s="39"/>
      <c r="I78" s="39"/>
      <c r="J78" s="39"/>
      <c r="K78" s="39"/>
      <c r="L78" s="117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pans="1:31" s="2" customFormat="1" ht="12" customHeight="1">
      <c r="A79" s="37"/>
      <c r="B79" s="38"/>
      <c r="C79" s="32" t="s">
        <v>21</v>
      </c>
      <c r="D79" s="39"/>
      <c r="E79" s="39"/>
      <c r="F79" s="30" t="str">
        <f>F12</f>
        <v>Kostelec nad Orlicí, p.č. 691, 694, 695, 696</v>
      </c>
      <c r="G79" s="39"/>
      <c r="H79" s="39"/>
      <c r="I79" s="32" t="s">
        <v>23</v>
      </c>
      <c r="J79" s="62" t="str">
        <f>IF(J12="","",J12)</f>
        <v>13. 9. 2021</v>
      </c>
      <c r="K79" s="39"/>
      <c r="L79" s="117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pans="1:31" s="2" customFormat="1" ht="6.95" customHeight="1">
      <c r="A80" s="37"/>
      <c r="B80" s="38"/>
      <c r="C80" s="39"/>
      <c r="D80" s="39"/>
      <c r="E80" s="39"/>
      <c r="F80" s="39"/>
      <c r="G80" s="39"/>
      <c r="H80" s="39"/>
      <c r="I80" s="39"/>
      <c r="J80" s="39"/>
      <c r="K80" s="39"/>
      <c r="L80" s="117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pans="1:65" s="2" customFormat="1" ht="15.2" customHeight="1">
      <c r="A81" s="37"/>
      <c r="B81" s="38"/>
      <c r="C81" s="32" t="s">
        <v>25</v>
      </c>
      <c r="D81" s="39"/>
      <c r="E81" s="39"/>
      <c r="F81" s="30" t="str">
        <f>E15</f>
        <v>Město Kostelec nad Orlicí</v>
      </c>
      <c r="G81" s="39"/>
      <c r="H81" s="39"/>
      <c r="I81" s="32" t="s">
        <v>33</v>
      </c>
      <c r="J81" s="35" t="str">
        <f>E21</f>
        <v>P-AQUA s.r.o.</v>
      </c>
      <c r="K81" s="39"/>
      <c r="L81" s="117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65" s="2" customFormat="1" ht="15.2" customHeight="1">
      <c r="A82" s="37"/>
      <c r="B82" s="38"/>
      <c r="C82" s="32" t="s">
        <v>31</v>
      </c>
      <c r="D82" s="39"/>
      <c r="E82" s="39"/>
      <c r="F82" s="30" t="str">
        <f>IF(E18="","",E18)</f>
        <v>Vyplň údaj</v>
      </c>
      <c r="G82" s="39"/>
      <c r="H82" s="39"/>
      <c r="I82" s="32" t="s">
        <v>38</v>
      </c>
      <c r="J82" s="35" t="str">
        <f>E24</f>
        <v>Ing. Z. Pilař</v>
      </c>
      <c r="K82" s="39"/>
      <c r="L82" s="11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65" s="2" customFormat="1" ht="10.35" customHeight="1">
      <c r="A83" s="37"/>
      <c r="B83" s="38"/>
      <c r="C83" s="39"/>
      <c r="D83" s="39"/>
      <c r="E83" s="39"/>
      <c r="F83" s="39"/>
      <c r="G83" s="39"/>
      <c r="H83" s="39"/>
      <c r="I83" s="39"/>
      <c r="J83" s="39"/>
      <c r="K83" s="39"/>
      <c r="L83" s="117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65" s="11" customFormat="1" ht="29.25" customHeight="1">
      <c r="A84" s="158"/>
      <c r="B84" s="159"/>
      <c r="C84" s="160" t="s">
        <v>429</v>
      </c>
      <c r="D84" s="161" t="s">
        <v>63</v>
      </c>
      <c r="E84" s="161" t="s">
        <v>59</v>
      </c>
      <c r="F84" s="161" t="s">
        <v>60</v>
      </c>
      <c r="G84" s="161" t="s">
        <v>430</v>
      </c>
      <c r="H84" s="161" t="s">
        <v>431</v>
      </c>
      <c r="I84" s="161" t="s">
        <v>432</v>
      </c>
      <c r="J84" s="161" t="s">
        <v>311</v>
      </c>
      <c r="K84" s="162" t="s">
        <v>433</v>
      </c>
      <c r="L84" s="163"/>
      <c r="M84" s="71" t="s">
        <v>19</v>
      </c>
      <c r="N84" s="72" t="s">
        <v>48</v>
      </c>
      <c r="O84" s="72" t="s">
        <v>434</v>
      </c>
      <c r="P84" s="72" t="s">
        <v>435</v>
      </c>
      <c r="Q84" s="72" t="s">
        <v>436</v>
      </c>
      <c r="R84" s="72" t="s">
        <v>437</v>
      </c>
      <c r="S84" s="72" t="s">
        <v>438</v>
      </c>
      <c r="T84" s="73" t="s">
        <v>439</v>
      </c>
      <c r="U84" s="158"/>
      <c r="V84" s="158"/>
      <c r="W84" s="158"/>
      <c r="X84" s="158"/>
      <c r="Y84" s="158"/>
      <c r="Z84" s="158"/>
      <c r="AA84" s="158"/>
      <c r="AB84" s="158"/>
      <c r="AC84" s="158"/>
      <c r="AD84" s="158"/>
      <c r="AE84" s="158"/>
    </row>
    <row r="85" spans="1:65" s="2" customFormat="1" ht="22.9" customHeight="1">
      <c r="A85" s="37"/>
      <c r="B85" s="38"/>
      <c r="C85" s="78" t="s">
        <v>440</v>
      </c>
      <c r="D85" s="39"/>
      <c r="E85" s="39"/>
      <c r="F85" s="39"/>
      <c r="G85" s="39"/>
      <c r="H85" s="39"/>
      <c r="I85" s="39"/>
      <c r="J85" s="164">
        <f>BK85</f>
        <v>0</v>
      </c>
      <c r="K85" s="39"/>
      <c r="L85" s="42"/>
      <c r="M85" s="74"/>
      <c r="N85" s="165"/>
      <c r="O85" s="75"/>
      <c r="P85" s="166">
        <f>P86+P133</f>
        <v>0</v>
      </c>
      <c r="Q85" s="75"/>
      <c r="R85" s="166">
        <f>R86+R133</f>
        <v>0.96438600000000008</v>
      </c>
      <c r="S85" s="75"/>
      <c r="T85" s="167">
        <f>T86+T133</f>
        <v>0</v>
      </c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  <c r="AT85" s="20" t="s">
        <v>77</v>
      </c>
      <c r="AU85" s="20" t="s">
        <v>318</v>
      </c>
      <c r="BK85" s="168">
        <f>BK86+BK133</f>
        <v>0</v>
      </c>
    </row>
    <row r="86" spans="1:65" s="12" customFormat="1" ht="25.9" customHeight="1">
      <c r="B86" s="169"/>
      <c r="C86" s="170"/>
      <c r="D86" s="171" t="s">
        <v>77</v>
      </c>
      <c r="E86" s="172" t="s">
        <v>441</v>
      </c>
      <c r="F86" s="172" t="s">
        <v>442</v>
      </c>
      <c r="G86" s="170"/>
      <c r="H86" s="170"/>
      <c r="I86" s="173"/>
      <c r="J86" s="174">
        <f>BK86</f>
        <v>0</v>
      </c>
      <c r="K86" s="170"/>
      <c r="L86" s="175"/>
      <c r="M86" s="176"/>
      <c r="N86" s="177"/>
      <c r="O86" s="177"/>
      <c r="P86" s="178">
        <f>P87+P126+P130</f>
        <v>0</v>
      </c>
      <c r="Q86" s="177"/>
      <c r="R86" s="178">
        <f>R87+R126+R130</f>
        <v>0.96373600000000004</v>
      </c>
      <c r="S86" s="177"/>
      <c r="T86" s="179">
        <f>T87+T126+T130</f>
        <v>0</v>
      </c>
      <c r="AR86" s="180" t="s">
        <v>85</v>
      </c>
      <c r="AT86" s="181" t="s">
        <v>77</v>
      </c>
      <c r="AU86" s="181" t="s">
        <v>78</v>
      </c>
      <c r="AY86" s="180" t="s">
        <v>443</v>
      </c>
      <c r="BK86" s="182">
        <f>BK87+BK126+BK130</f>
        <v>0</v>
      </c>
    </row>
    <row r="87" spans="1:65" s="12" customFormat="1" ht="22.9" customHeight="1">
      <c r="B87" s="169"/>
      <c r="C87" s="170"/>
      <c r="D87" s="171" t="s">
        <v>77</v>
      </c>
      <c r="E87" s="183" t="s">
        <v>85</v>
      </c>
      <c r="F87" s="183" t="s">
        <v>444</v>
      </c>
      <c r="G87" s="170"/>
      <c r="H87" s="170"/>
      <c r="I87" s="173"/>
      <c r="J87" s="184">
        <f>BK87</f>
        <v>0</v>
      </c>
      <c r="K87" s="170"/>
      <c r="L87" s="175"/>
      <c r="M87" s="176"/>
      <c r="N87" s="177"/>
      <c r="O87" s="177"/>
      <c r="P87" s="178">
        <f>SUM(P88:P125)</f>
        <v>0</v>
      </c>
      <c r="Q87" s="177"/>
      <c r="R87" s="178">
        <f>SUM(R88:R125)</f>
        <v>0.96373600000000004</v>
      </c>
      <c r="S87" s="177"/>
      <c r="T87" s="179">
        <f>SUM(T88:T125)</f>
        <v>0</v>
      </c>
      <c r="AR87" s="180" t="s">
        <v>85</v>
      </c>
      <c r="AT87" s="181" t="s">
        <v>77</v>
      </c>
      <c r="AU87" s="181" t="s">
        <v>85</v>
      </c>
      <c r="AY87" s="180" t="s">
        <v>443</v>
      </c>
      <c r="BK87" s="182">
        <f>SUM(BK88:BK125)</f>
        <v>0</v>
      </c>
    </row>
    <row r="88" spans="1:65" s="2" customFormat="1" ht="16.5" customHeight="1">
      <c r="A88" s="37"/>
      <c r="B88" s="38"/>
      <c r="C88" s="185" t="s">
        <v>85</v>
      </c>
      <c r="D88" s="185" t="s">
        <v>445</v>
      </c>
      <c r="E88" s="186" t="s">
        <v>7500</v>
      </c>
      <c r="F88" s="187" t="s">
        <v>7501</v>
      </c>
      <c r="G88" s="188" t="s">
        <v>181</v>
      </c>
      <c r="H88" s="189">
        <v>2.2000000000000002</v>
      </c>
      <c r="I88" s="190"/>
      <c r="J88" s="191">
        <f>ROUND(I88*H88,2)</f>
        <v>0</v>
      </c>
      <c r="K88" s="187" t="s">
        <v>7502</v>
      </c>
      <c r="L88" s="42"/>
      <c r="M88" s="192" t="s">
        <v>19</v>
      </c>
      <c r="N88" s="193" t="s">
        <v>49</v>
      </c>
      <c r="O88" s="67"/>
      <c r="P88" s="194">
        <f>O88*H88</f>
        <v>0</v>
      </c>
      <c r="Q88" s="194">
        <v>0</v>
      </c>
      <c r="R88" s="194">
        <f>Q88*H88</f>
        <v>0</v>
      </c>
      <c r="S88" s="194">
        <v>0</v>
      </c>
      <c r="T88" s="195">
        <f>S88*H88</f>
        <v>0</v>
      </c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R88" s="196" t="s">
        <v>449</v>
      </c>
      <c r="AT88" s="196" t="s">
        <v>445</v>
      </c>
      <c r="AU88" s="196" t="s">
        <v>91</v>
      </c>
      <c r="AY88" s="20" t="s">
        <v>443</v>
      </c>
      <c r="BE88" s="197">
        <f>IF(N88="základní",J88,0)</f>
        <v>0</v>
      </c>
      <c r="BF88" s="197">
        <f>IF(N88="snížená",J88,0)</f>
        <v>0</v>
      </c>
      <c r="BG88" s="197">
        <f>IF(N88="zákl. přenesená",J88,0)</f>
        <v>0</v>
      </c>
      <c r="BH88" s="197">
        <f>IF(N88="sníž. přenesená",J88,0)</f>
        <v>0</v>
      </c>
      <c r="BI88" s="197">
        <f>IF(N88="nulová",J88,0)</f>
        <v>0</v>
      </c>
      <c r="BJ88" s="20" t="s">
        <v>85</v>
      </c>
      <c r="BK88" s="197">
        <f>ROUND(I88*H88,2)</f>
        <v>0</v>
      </c>
      <c r="BL88" s="20" t="s">
        <v>449</v>
      </c>
      <c r="BM88" s="196" t="s">
        <v>9477</v>
      </c>
    </row>
    <row r="89" spans="1:65" s="2" customFormat="1">
      <c r="A89" s="37"/>
      <c r="B89" s="38"/>
      <c r="C89" s="39"/>
      <c r="D89" s="198" t="s">
        <v>451</v>
      </c>
      <c r="E89" s="39"/>
      <c r="F89" s="199" t="s">
        <v>7504</v>
      </c>
      <c r="G89" s="39"/>
      <c r="H89" s="39"/>
      <c r="I89" s="200"/>
      <c r="J89" s="39"/>
      <c r="K89" s="39"/>
      <c r="L89" s="42"/>
      <c r="M89" s="201"/>
      <c r="N89" s="202"/>
      <c r="O89" s="67"/>
      <c r="P89" s="67"/>
      <c r="Q89" s="67"/>
      <c r="R89" s="67"/>
      <c r="S89" s="67"/>
      <c r="T89" s="68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T89" s="20" t="s">
        <v>451</v>
      </c>
      <c r="AU89" s="20" t="s">
        <v>91</v>
      </c>
    </row>
    <row r="90" spans="1:65" s="2" customFormat="1" ht="37.9" customHeight="1">
      <c r="A90" s="37"/>
      <c r="B90" s="38"/>
      <c r="C90" s="185" t="s">
        <v>91</v>
      </c>
      <c r="D90" s="185" t="s">
        <v>445</v>
      </c>
      <c r="E90" s="186" t="s">
        <v>9478</v>
      </c>
      <c r="F90" s="187" t="s">
        <v>9479</v>
      </c>
      <c r="G90" s="188" t="s">
        <v>181</v>
      </c>
      <c r="H90" s="189">
        <v>2.2000000000000002</v>
      </c>
      <c r="I90" s="190"/>
      <c r="J90" s="191">
        <f>ROUND(I90*H90,2)</f>
        <v>0</v>
      </c>
      <c r="K90" s="187" t="s">
        <v>7502</v>
      </c>
      <c r="L90" s="42"/>
      <c r="M90" s="192" t="s">
        <v>19</v>
      </c>
      <c r="N90" s="193" t="s">
        <v>49</v>
      </c>
      <c r="O90" s="67"/>
      <c r="P90" s="194">
        <f>O90*H90</f>
        <v>0</v>
      </c>
      <c r="Q90" s="194">
        <v>0</v>
      </c>
      <c r="R90" s="194">
        <f>Q90*H90</f>
        <v>0</v>
      </c>
      <c r="S90" s="194">
        <v>0</v>
      </c>
      <c r="T90" s="195">
        <f>S90*H90</f>
        <v>0</v>
      </c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R90" s="196" t="s">
        <v>449</v>
      </c>
      <c r="AT90" s="196" t="s">
        <v>445</v>
      </c>
      <c r="AU90" s="196" t="s">
        <v>91</v>
      </c>
      <c r="AY90" s="20" t="s">
        <v>443</v>
      </c>
      <c r="BE90" s="197">
        <f>IF(N90="základní",J90,0)</f>
        <v>0</v>
      </c>
      <c r="BF90" s="197">
        <f>IF(N90="snížená",J90,0)</f>
        <v>0</v>
      </c>
      <c r="BG90" s="197">
        <f>IF(N90="zákl. přenesená",J90,0)</f>
        <v>0</v>
      </c>
      <c r="BH90" s="197">
        <f>IF(N90="sníž. přenesená",J90,0)</f>
        <v>0</v>
      </c>
      <c r="BI90" s="197">
        <f>IF(N90="nulová",J90,0)</f>
        <v>0</v>
      </c>
      <c r="BJ90" s="20" t="s">
        <v>85</v>
      </c>
      <c r="BK90" s="197">
        <f>ROUND(I90*H90,2)</f>
        <v>0</v>
      </c>
      <c r="BL90" s="20" t="s">
        <v>449</v>
      </c>
      <c r="BM90" s="196" t="s">
        <v>9480</v>
      </c>
    </row>
    <row r="91" spans="1:65" s="2" customFormat="1">
      <c r="A91" s="37"/>
      <c r="B91" s="38"/>
      <c r="C91" s="39"/>
      <c r="D91" s="198" t="s">
        <v>451</v>
      </c>
      <c r="E91" s="39"/>
      <c r="F91" s="199" t="s">
        <v>9481</v>
      </c>
      <c r="G91" s="39"/>
      <c r="H91" s="39"/>
      <c r="I91" s="200"/>
      <c r="J91" s="39"/>
      <c r="K91" s="39"/>
      <c r="L91" s="42"/>
      <c r="M91" s="201"/>
      <c r="N91" s="202"/>
      <c r="O91" s="67"/>
      <c r="P91" s="67"/>
      <c r="Q91" s="67"/>
      <c r="R91" s="67"/>
      <c r="S91" s="67"/>
      <c r="T91" s="68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T91" s="20" t="s">
        <v>451</v>
      </c>
      <c r="AU91" s="20" t="s">
        <v>91</v>
      </c>
    </row>
    <row r="92" spans="1:65" s="2" customFormat="1" ht="44.25" customHeight="1">
      <c r="A92" s="37"/>
      <c r="B92" s="38"/>
      <c r="C92" s="185" t="s">
        <v>98</v>
      </c>
      <c r="D92" s="185" t="s">
        <v>445</v>
      </c>
      <c r="E92" s="186" t="s">
        <v>8880</v>
      </c>
      <c r="F92" s="187" t="s">
        <v>8881</v>
      </c>
      <c r="G92" s="188" t="s">
        <v>181</v>
      </c>
      <c r="H92" s="189">
        <v>2.2000000000000002</v>
      </c>
      <c r="I92" s="190"/>
      <c r="J92" s="191">
        <f>ROUND(I92*H92,2)</f>
        <v>0</v>
      </c>
      <c r="K92" s="187" t="s">
        <v>7502</v>
      </c>
      <c r="L92" s="42"/>
      <c r="M92" s="192" t="s">
        <v>19</v>
      </c>
      <c r="N92" s="193" t="s">
        <v>49</v>
      </c>
      <c r="O92" s="67"/>
      <c r="P92" s="194">
        <f>O92*H92</f>
        <v>0</v>
      </c>
      <c r="Q92" s="194">
        <v>0</v>
      </c>
      <c r="R92" s="194">
        <f>Q92*H92</f>
        <v>0</v>
      </c>
      <c r="S92" s="194">
        <v>0</v>
      </c>
      <c r="T92" s="195">
        <f>S92*H92</f>
        <v>0</v>
      </c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R92" s="196" t="s">
        <v>449</v>
      </c>
      <c r="AT92" s="196" t="s">
        <v>445</v>
      </c>
      <c r="AU92" s="196" t="s">
        <v>91</v>
      </c>
      <c r="AY92" s="20" t="s">
        <v>443</v>
      </c>
      <c r="BE92" s="197">
        <f>IF(N92="základní",J92,0)</f>
        <v>0</v>
      </c>
      <c r="BF92" s="197">
        <f>IF(N92="snížená",J92,0)</f>
        <v>0</v>
      </c>
      <c r="BG92" s="197">
        <f>IF(N92="zákl. přenesená",J92,0)</f>
        <v>0</v>
      </c>
      <c r="BH92" s="197">
        <f>IF(N92="sníž. přenesená",J92,0)</f>
        <v>0</v>
      </c>
      <c r="BI92" s="197">
        <f>IF(N92="nulová",J92,0)</f>
        <v>0</v>
      </c>
      <c r="BJ92" s="20" t="s">
        <v>85</v>
      </c>
      <c r="BK92" s="197">
        <f>ROUND(I92*H92,2)</f>
        <v>0</v>
      </c>
      <c r="BL92" s="20" t="s">
        <v>449</v>
      </c>
      <c r="BM92" s="196" t="s">
        <v>9482</v>
      </c>
    </row>
    <row r="93" spans="1:65" s="2" customFormat="1">
      <c r="A93" s="37"/>
      <c r="B93" s="38"/>
      <c r="C93" s="39"/>
      <c r="D93" s="198" t="s">
        <v>451</v>
      </c>
      <c r="E93" s="39"/>
      <c r="F93" s="199" t="s">
        <v>8883</v>
      </c>
      <c r="G93" s="39"/>
      <c r="H93" s="39"/>
      <c r="I93" s="200"/>
      <c r="J93" s="39"/>
      <c r="K93" s="39"/>
      <c r="L93" s="42"/>
      <c r="M93" s="201"/>
      <c r="N93" s="202"/>
      <c r="O93" s="67"/>
      <c r="P93" s="67"/>
      <c r="Q93" s="67"/>
      <c r="R93" s="67"/>
      <c r="S93" s="67"/>
      <c r="T93" s="68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T93" s="20" t="s">
        <v>451</v>
      </c>
      <c r="AU93" s="20" t="s">
        <v>91</v>
      </c>
    </row>
    <row r="94" spans="1:65" s="14" customFormat="1">
      <c r="B94" s="214"/>
      <c r="C94" s="215"/>
      <c r="D94" s="205" t="s">
        <v>453</v>
      </c>
      <c r="E94" s="216" t="s">
        <v>19</v>
      </c>
      <c r="F94" s="217" t="s">
        <v>9483</v>
      </c>
      <c r="G94" s="215"/>
      <c r="H94" s="218">
        <v>2.2000000000000002</v>
      </c>
      <c r="I94" s="219"/>
      <c r="J94" s="215"/>
      <c r="K94" s="215"/>
      <c r="L94" s="220"/>
      <c r="M94" s="221"/>
      <c r="N94" s="222"/>
      <c r="O94" s="222"/>
      <c r="P94" s="222"/>
      <c r="Q94" s="222"/>
      <c r="R94" s="222"/>
      <c r="S94" s="222"/>
      <c r="T94" s="223"/>
      <c r="AT94" s="224" t="s">
        <v>453</v>
      </c>
      <c r="AU94" s="224" t="s">
        <v>91</v>
      </c>
      <c r="AV94" s="14" t="s">
        <v>91</v>
      </c>
      <c r="AW94" s="14" t="s">
        <v>37</v>
      </c>
      <c r="AX94" s="14" t="s">
        <v>85</v>
      </c>
      <c r="AY94" s="224" t="s">
        <v>443</v>
      </c>
    </row>
    <row r="95" spans="1:65" s="2" customFormat="1" ht="37.9" customHeight="1">
      <c r="A95" s="37"/>
      <c r="B95" s="38"/>
      <c r="C95" s="185" t="s">
        <v>449</v>
      </c>
      <c r="D95" s="185" t="s">
        <v>445</v>
      </c>
      <c r="E95" s="186" t="s">
        <v>7514</v>
      </c>
      <c r="F95" s="187" t="s">
        <v>7515</v>
      </c>
      <c r="G95" s="188" t="s">
        <v>136</v>
      </c>
      <c r="H95" s="189">
        <v>4.4000000000000004</v>
      </c>
      <c r="I95" s="190"/>
      <c r="J95" s="191">
        <f>ROUND(I95*H95,2)</f>
        <v>0</v>
      </c>
      <c r="K95" s="187" t="s">
        <v>7502</v>
      </c>
      <c r="L95" s="42"/>
      <c r="M95" s="192" t="s">
        <v>19</v>
      </c>
      <c r="N95" s="193" t="s">
        <v>49</v>
      </c>
      <c r="O95" s="67"/>
      <c r="P95" s="194">
        <f>O95*H95</f>
        <v>0</v>
      </c>
      <c r="Q95" s="194">
        <v>8.4000000000000003E-4</v>
      </c>
      <c r="R95" s="194">
        <f>Q95*H95</f>
        <v>3.6960000000000005E-3</v>
      </c>
      <c r="S95" s="194">
        <v>0</v>
      </c>
      <c r="T95" s="195">
        <f>S95*H95</f>
        <v>0</v>
      </c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R95" s="196" t="s">
        <v>449</v>
      </c>
      <c r="AT95" s="196" t="s">
        <v>445</v>
      </c>
      <c r="AU95" s="196" t="s">
        <v>91</v>
      </c>
      <c r="AY95" s="20" t="s">
        <v>443</v>
      </c>
      <c r="BE95" s="197">
        <f>IF(N95="základní",J95,0)</f>
        <v>0</v>
      </c>
      <c r="BF95" s="197">
        <f>IF(N95="snížená",J95,0)</f>
        <v>0</v>
      </c>
      <c r="BG95" s="197">
        <f>IF(N95="zákl. přenesená",J95,0)</f>
        <v>0</v>
      </c>
      <c r="BH95" s="197">
        <f>IF(N95="sníž. přenesená",J95,0)</f>
        <v>0</v>
      </c>
      <c r="BI95" s="197">
        <f>IF(N95="nulová",J95,0)</f>
        <v>0</v>
      </c>
      <c r="BJ95" s="20" t="s">
        <v>85</v>
      </c>
      <c r="BK95" s="197">
        <f>ROUND(I95*H95,2)</f>
        <v>0</v>
      </c>
      <c r="BL95" s="20" t="s">
        <v>449</v>
      </c>
      <c r="BM95" s="196" t="s">
        <v>9484</v>
      </c>
    </row>
    <row r="96" spans="1:65" s="2" customFormat="1">
      <c r="A96" s="37"/>
      <c r="B96" s="38"/>
      <c r="C96" s="39"/>
      <c r="D96" s="198" t="s">
        <v>451</v>
      </c>
      <c r="E96" s="39"/>
      <c r="F96" s="199" t="s">
        <v>7517</v>
      </c>
      <c r="G96" s="39"/>
      <c r="H96" s="39"/>
      <c r="I96" s="200"/>
      <c r="J96" s="39"/>
      <c r="K96" s="39"/>
      <c r="L96" s="42"/>
      <c r="M96" s="201"/>
      <c r="N96" s="202"/>
      <c r="O96" s="67"/>
      <c r="P96" s="67"/>
      <c r="Q96" s="67"/>
      <c r="R96" s="67"/>
      <c r="S96" s="67"/>
      <c r="T96" s="68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T96" s="20" t="s">
        <v>451</v>
      </c>
      <c r="AU96" s="20" t="s">
        <v>91</v>
      </c>
    </row>
    <row r="97" spans="1:65" s="14" customFormat="1">
      <c r="B97" s="214"/>
      <c r="C97" s="215"/>
      <c r="D97" s="205" t="s">
        <v>453</v>
      </c>
      <c r="E97" s="216" t="s">
        <v>19</v>
      </c>
      <c r="F97" s="217" t="s">
        <v>9485</v>
      </c>
      <c r="G97" s="215"/>
      <c r="H97" s="218">
        <v>4.4000000000000004</v>
      </c>
      <c r="I97" s="219"/>
      <c r="J97" s="215"/>
      <c r="K97" s="215"/>
      <c r="L97" s="220"/>
      <c r="M97" s="221"/>
      <c r="N97" s="222"/>
      <c r="O97" s="222"/>
      <c r="P97" s="222"/>
      <c r="Q97" s="222"/>
      <c r="R97" s="222"/>
      <c r="S97" s="222"/>
      <c r="T97" s="223"/>
      <c r="AT97" s="224" t="s">
        <v>453</v>
      </c>
      <c r="AU97" s="224" t="s">
        <v>91</v>
      </c>
      <c r="AV97" s="14" t="s">
        <v>91</v>
      </c>
      <c r="AW97" s="14" t="s">
        <v>37</v>
      </c>
      <c r="AX97" s="14" t="s">
        <v>85</v>
      </c>
      <c r="AY97" s="224" t="s">
        <v>443</v>
      </c>
    </row>
    <row r="98" spans="1:65" s="2" customFormat="1" ht="44.25" customHeight="1">
      <c r="A98" s="37"/>
      <c r="B98" s="38"/>
      <c r="C98" s="185" t="s">
        <v>475</v>
      </c>
      <c r="D98" s="185" t="s">
        <v>445</v>
      </c>
      <c r="E98" s="186" t="s">
        <v>7518</v>
      </c>
      <c r="F98" s="187" t="s">
        <v>7519</v>
      </c>
      <c r="G98" s="188" t="s">
        <v>136</v>
      </c>
      <c r="H98" s="189">
        <v>4.4000000000000004</v>
      </c>
      <c r="I98" s="190"/>
      <c r="J98" s="191">
        <f>ROUND(I98*H98,2)</f>
        <v>0</v>
      </c>
      <c r="K98" s="187" t="s">
        <v>7502</v>
      </c>
      <c r="L98" s="42"/>
      <c r="M98" s="192" t="s">
        <v>19</v>
      </c>
      <c r="N98" s="193" t="s">
        <v>49</v>
      </c>
      <c r="O98" s="67"/>
      <c r="P98" s="194">
        <f>O98*H98</f>
        <v>0</v>
      </c>
      <c r="Q98" s="194">
        <v>0</v>
      </c>
      <c r="R98" s="194">
        <f>Q98*H98</f>
        <v>0</v>
      </c>
      <c r="S98" s="194">
        <v>0</v>
      </c>
      <c r="T98" s="195">
        <f>S98*H98</f>
        <v>0</v>
      </c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R98" s="196" t="s">
        <v>449</v>
      </c>
      <c r="AT98" s="196" t="s">
        <v>445</v>
      </c>
      <c r="AU98" s="196" t="s">
        <v>91</v>
      </c>
      <c r="AY98" s="20" t="s">
        <v>443</v>
      </c>
      <c r="BE98" s="197">
        <f>IF(N98="základní",J98,0)</f>
        <v>0</v>
      </c>
      <c r="BF98" s="197">
        <f>IF(N98="snížená",J98,0)</f>
        <v>0</v>
      </c>
      <c r="BG98" s="197">
        <f>IF(N98="zákl. přenesená",J98,0)</f>
        <v>0</v>
      </c>
      <c r="BH98" s="197">
        <f>IF(N98="sníž. přenesená",J98,0)</f>
        <v>0</v>
      </c>
      <c r="BI98" s="197">
        <f>IF(N98="nulová",J98,0)</f>
        <v>0</v>
      </c>
      <c r="BJ98" s="20" t="s">
        <v>85</v>
      </c>
      <c r="BK98" s="197">
        <f>ROUND(I98*H98,2)</f>
        <v>0</v>
      </c>
      <c r="BL98" s="20" t="s">
        <v>449</v>
      </c>
      <c r="BM98" s="196" t="s">
        <v>9486</v>
      </c>
    </row>
    <row r="99" spans="1:65" s="2" customFormat="1">
      <c r="A99" s="37"/>
      <c r="B99" s="38"/>
      <c r="C99" s="39"/>
      <c r="D99" s="198" t="s">
        <v>451</v>
      </c>
      <c r="E99" s="39"/>
      <c r="F99" s="199" t="s">
        <v>7521</v>
      </c>
      <c r="G99" s="39"/>
      <c r="H99" s="39"/>
      <c r="I99" s="200"/>
      <c r="J99" s="39"/>
      <c r="K99" s="39"/>
      <c r="L99" s="42"/>
      <c r="M99" s="201"/>
      <c r="N99" s="202"/>
      <c r="O99" s="67"/>
      <c r="P99" s="67"/>
      <c r="Q99" s="67"/>
      <c r="R99" s="67"/>
      <c r="S99" s="67"/>
      <c r="T99" s="68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T99" s="20" t="s">
        <v>451</v>
      </c>
      <c r="AU99" s="20" t="s">
        <v>91</v>
      </c>
    </row>
    <row r="100" spans="1:65" s="2" customFormat="1" ht="62.65" customHeight="1">
      <c r="A100" s="37"/>
      <c r="B100" s="38"/>
      <c r="C100" s="185" t="s">
        <v>482</v>
      </c>
      <c r="D100" s="185" t="s">
        <v>445</v>
      </c>
      <c r="E100" s="186" t="s">
        <v>686</v>
      </c>
      <c r="F100" s="187" t="s">
        <v>687</v>
      </c>
      <c r="G100" s="188" t="s">
        <v>181</v>
      </c>
      <c r="H100" s="189">
        <v>0.68</v>
      </c>
      <c r="I100" s="190"/>
      <c r="J100" s="191">
        <f>ROUND(I100*H100,2)</f>
        <v>0</v>
      </c>
      <c r="K100" s="187" t="s">
        <v>7502</v>
      </c>
      <c r="L100" s="42"/>
      <c r="M100" s="192" t="s">
        <v>19</v>
      </c>
      <c r="N100" s="193" t="s">
        <v>49</v>
      </c>
      <c r="O100" s="67"/>
      <c r="P100" s="194">
        <f>O100*H100</f>
        <v>0</v>
      </c>
      <c r="Q100" s="194">
        <v>0</v>
      </c>
      <c r="R100" s="194">
        <f>Q100*H100</f>
        <v>0</v>
      </c>
      <c r="S100" s="194">
        <v>0</v>
      </c>
      <c r="T100" s="195">
        <f>S100*H100</f>
        <v>0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R100" s="196" t="s">
        <v>449</v>
      </c>
      <c r="AT100" s="196" t="s">
        <v>445</v>
      </c>
      <c r="AU100" s="196" t="s">
        <v>91</v>
      </c>
      <c r="AY100" s="20" t="s">
        <v>443</v>
      </c>
      <c r="BE100" s="197">
        <f>IF(N100="základní",J100,0)</f>
        <v>0</v>
      </c>
      <c r="BF100" s="197">
        <f>IF(N100="snížená",J100,0)</f>
        <v>0</v>
      </c>
      <c r="BG100" s="197">
        <f>IF(N100="zákl. přenesená",J100,0)</f>
        <v>0</v>
      </c>
      <c r="BH100" s="197">
        <f>IF(N100="sníž. přenesená",J100,0)</f>
        <v>0</v>
      </c>
      <c r="BI100" s="197">
        <f>IF(N100="nulová",J100,0)</f>
        <v>0</v>
      </c>
      <c r="BJ100" s="20" t="s">
        <v>85</v>
      </c>
      <c r="BK100" s="197">
        <f>ROUND(I100*H100,2)</f>
        <v>0</v>
      </c>
      <c r="BL100" s="20" t="s">
        <v>449</v>
      </c>
      <c r="BM100" s="196" t="s">
        <v>9487</v>
      </c>
    </row>
    <row r="101" spans="1:65" s="2" customFormat="1">
      <c r="A101" s="37"/>
      <c r="B101" s="38"/>
      <c r="C101" s="39"/>
      <c r="D101" s="198" t="s">
        <v>451</v>
      </c>
      <c r="E101" s="39"/>
      <c r="F101" s="199" t="s">
        <v>7523</v>
      </c>
      <c r="G101" s="39"/>
      <c r="H101" s="39"/>
      <c r="I101" s="200"/>
      <c r="J101" s="39"/>
      <c r="K101" s="39"/>
      <c r="L101" s="42"/>
      <c r="M101" s="201"/>
      <c r="N101" s="202"/>
      <c r="O101" s="67"/>
      <c r="P101" s="67"/>
      <c r="Q101" s="67"/>
      <c r="R101" s="67"/>
      <c r="S101" s="67"/>
      <c r="T101" s="68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T101" s="20" t="s">
        <v>451</v>
      </c>
      <c r="AU101" s="20" t="s">
        <v>91</v>
      </c>
    </row>
    <row r="102" spans="1:65" s="14" customFormat="1">
      <c r="B102" s="214"/>
      <c r="C102" s="215"/>
      <c r="D102" s="205" t="s">
        <v>453</v>
      </c>
      <c r="E102" s="216" t="s">
        <v>19</v>
      </c>
      <c r="F102" s="217" t="s">
        <v>9488</v>
      </c>
      <c r="G102" s="215"/>
      <c r="H102" s="218">
        <v>0.68</v>
      </c>
      <c r="I102" s="219"/>
      <c r="J102" s="215"/>
      <c r="K102" s="215"/>
      <c r="L102" s="220"/>
      <c r="M102" s="221"/>
      <c r="N102" s="222"/>
      <c r="O102" s="222"/>
      <c r="P102" s="222"/>
      <c r="Q102" s="222"/>
      <c r="R102" s="222"/>
      <c r="S102" s="222"/>
      <c r="T102" s="223"/>
      <c r="AT102" s="224" t="s">
        <v>453</v>
      </c>
      <c r="AU102" s="224" t="s">
        <v>91</v>
      </c>
      <c r="AV102" s="14" t="s">
        <v>91</v>
      </c>
      <c r="AW102" s="14" t="s">
        <v>37</v>
      </c>
      <c r="AX102" s="14" t="s">
        <v>85</v>
      </c>
      <c r="AY102" s="224" t="s">
        <v>443</v>
      </c>
    </row>
    <row r="103" spans="1:65" s="2" customFormat="1" ht="44.25" customHeight="1">
      <c r="A103" s="37"/>
      <c r="B103" s="38"/>
      <c r="C103" s="185" t="s">
        <v>490</v>
      </c>
      <c r="D103" s="185" t="s">
        <v>445</v>
      </c>
      <c r="E103" s="186" t="s">
        <v>8923</v>
      </c>
      <c r="F103" s="187" t="s">
        <v>8924</v>
      </c>
      <c r="G103" s="188" t="s">
        <v>181</v>
      </c>
      <c r="H103" s="189">
        <v>0.68</v>
      </c>
      <c r="I103" s="190"/>
      <c r="J103" s="191">
        <f>ROUND(I103*H103,2)</f>
        <v>0</v>
      </c>
      <c r="K103" s="187" t="s">
        <v>7502</v>
      </c>
      <c r="L103" s="42"/>
      <c r="M103" s="192" t="s">
        <v>19</v>
      </c>
      <c r="N103" s="193" t="s">
        <v>49</v>
      </c>
      <c r="O103" s="67"/>
      <c r="P103" s="194">
        <f>O103*H103</f>
        <v>0</v>
      </c>
      <c r="Q103" s="194">
        <v>0</v>
      </c>
      <c r="R103" s="194">
        <f>Q103*H103</f>
        <v>0</v>
      </c>
      <c r="S103" s="194">
        <v>0</v>
      </c>
      <c r="T103" s="195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196" t="s">
        <v>449</v>
      </c>
      <c r="AT103" s="196" t="s">
        <v>445</v>
      </c>
      <c r="AU103" s="196" t="s">
        <v>91</v>
      </c>
      <c r="AY103" s="20" t="s">
        <v>443</v>
      </c>
      <c r="BE103" s="197">
        <f>IF(N103="základní",J103,0)</f>
        <v>0</v>
      </c>
      <c r="BF103" s="197">
        <f>IF(N103="snížená",J103,0)</f>
        <v>0</v>
      </c>
      <c r="BG103" s="197">
        <f>IF(N103="zákl. přenesená",J103,0)</f>
        <v>0</v>
      </c>
      <c r="BH103" s="197">
        <f>IF(N103="sníž. přenesená",J103,0)</f>
        <v>0</v>
      </c>
      <c r="BI103" s="197">
        <f>IF(N103="nulová",J103,0)</f>
        <v>0</v>
      </c>
      <c r="BJ103" s="20" t="s">
        <v>85</v>
      </c>
      <c r="BK103" s="197">
        <f>ROUND(I103*H103,2)</f>
        <v>0</v>
      </c>
      <c r="BL103" s="20" t="s">
        <v>449</v>
      </c>
      <c r="BM103" s="196" t="s">
        <v>9489</v>
      </c>
    </row>
    <row r="104" spans="1:65" s="2" customFormat="1">
      <c r="A104" s="37"/>
      <c r="B104" s="38"/>
      <c r="C104" s="39"/>
      <c r="D104" s="198" t="s">
        <v>451</v>
      </c>
      <c r="E104" s="39"/>
      <c r="F104" s="199" t="s">
        <v>8926</v>
      </c>
      <c r="G104" s="39"/>
      <c r="H104" s="39"/>
      <c r="I104" s="200"/>
      <c r="J104" s="39"/>
      <c r="K104" s="39"/>
      <c r="L104" s="42"/>
      <c r="M104" s="201"/>
      <c r="N104" s="202"/>
      <c r="O104" s="67"/>
      <c r="P104" s="67"/>
      <c r="Q104" s="67"/>
      <c r="R104" s="67"/>
      <c r="S104" s="67"/>
      <c r="T104" s="68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T104" s="20" t="s">
        <v>451</v>
      </c>
      <c r="AU104" s="20" t="s">
        <v>91</v>
      </c>
    </row>
    <row r="105" spans="1:65" s="2" customFormat="1" ht="44.25" customHeight="1">
      <c r="A105" s="37"/>
      <c r="B105" s="38"/>
      <c r="C105" s="185" t="s">
        <v>495</v>
      </c>
      <c r="D105" s="185" t="s">
        <v>445</v>
      </c>
      <c r="E105" s="186" t="s">
        <v>7526</v>
      </c>
      <c r="F105" s="187" t="s">
        <v>7527</v>
      </c>
      <c r="G105" s="188" t="s">
        <v>711</v>
      </c>
      <c r="H105" s="189">
        <v>1.36</v>
      </c>
      <c r="I105" s="190"/>
      <c r="J105" s="191">
        <f>ROUND(I105*H105,2)</f>
        <v>0</v>
      </c>
      <c r="K105" s="187" t="s">
        <v>7502</v>
      </c>
      <c r="L105" s="42"/>
      <c r="M105" s="192" t="s">
        <v>19</v>
      </c>
      <c r="N105" s="193" t="s">
        <v>49</v>
      </c>
      <c r="O105" s="67"/>
      <c r="P105" s="194">
        <f>O105*H105</f>
        <v>0</v>
      </c>
      <c r="Q105" s="194">
        <v>0</v>
      </c>
      <c r="R105" s="194">
        <f>Q105*H105</f>
        <v>0</v>
      </c>
      <c r="S105" s="194">
        <v>0</v>
      </c>
      <c r="T105" s="195">
        <f>S105*H105</f>
        <v>0</v>
      </c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R105" s="196" t="s">
        <v>449</v>
      </c>
      <c r="AT105" s="196" t="s">
        <v>445</v>
      </c>
      <c r="AU105" s="196" t="s">
        <v>91</v>
      </c>
      <c r="AY105" s="20" t="s">
        <v>443</v>
      </c>
      <c r="BE105" s="197">
        <f>IF(N105="základní",J105,0)</f>
        <v>0</v>
      </c>
      <c r="BF105" s="197">
        <f>IF(N105="snížená",J105,0)</f>
        <v>0</v>
      </c>
      <c r="BG105" s="197">
        <f>IF(N105="zákl. přenesená",J105,0)</f>
        <v>0</v>
      </c>
      <c r="BH105" s="197">
        <f>IF(N105="sníž. přenesená",J105,0)</f>
        <v>0</v>
      </c>
      <c r="BI105" s="197">
        <f>IF(N105="nulová",J105,0)</f>
        <v>0</v>
      </c>
      <c r="BJ105" s="20" t="s">
        <v>85</v>
      </c>
      <c r="BK105" s="197">
        <f>ROUND(I105*H105,2)</f>
        <v>0</v>
      </c>
      <c r="BL105" s="20" t="s">
        <v>449</v>
      </c>
      <c r="BM105" s="196" t="s">
        <v>9490</v>
      </c>
    </row>
    <row r="106" spans="1:65" s="2" customFormat="1">
      <c r="A106" s="37"/>
      <c r="B106" s="38"/>
      <c r="C106" s="39"/>
      <c r="D106" s="198" t="s">
        <v>451</v>
      </c>
      <c r="E106" s="39"/>
      <c r="F106" s="199" t="s">
        <v>7529</v>
      </c>
      <c r="G106" s="39"/>
      <c r="H106" s="39"/>
      <c r="I106" s="200"/>
      <c r="J106" s="39"/>
      <c r="K106" s="39"/>
      <c r="L106" s="42"/>
      <c r="M106" s="201"/>
      <c r="N106" s="202"/>
      <c r="O106" s="67"/>
      <c r="P106" s="67"/>
      <c r="Q106" s="67"/>
      <c r="R106" s="67"/>
      <c r="S106" s="67"/>
      <c r="T106" s="68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T106" s="20" t="s">
        <v>451</v>
      </c>
      <c r="AU106" s="20" t="s">
        <v>91</v>
      </c>
    </row>
    <row r="107" spans="1:65" s="14" customFormat="1">
      <c r="B107" s="214"/>
      <c r="C107" s="215"/>
      <c r="D107" s="205" t="s">
        <v>453</v>
      </c>
      <c r="E107" s="216" t="s">
        <v>19</v>
      </c>
      <c r="F107" s="217" t="s">
        <v>9491</v>
      </c>
      <c r="G107" s="215"/>
      <c r="H107" s="218">
        <v>1.36</v>
      </c>
      <c r="I107" s="219"/>
      <c r="J107" s="215"/>
      <c r="K107" s="215"/>
      <c r="L107" s="220"/>
      <c r="M107" s="221"/>
      <c r="N107" s="222"/>
      <c r="O107" s="222"/>
      <c r="P107" s="222"/>
      <c r="Q107" s="222"/>
      <c r="R107" s="222"/>
      <c r="S107" s="222"/>
      <c r="T107" s="223"/>
      <c r="AT107" s="224" t="s">
        <v>453</v>
      </c>
      <c r="AU107" s="224" t="s">
        <v>91</v>
      </c>
      <c r="AV107" s="14" t="s">
        <v>91</v>
      </c>
      <c r="AW107" s="14" t="s">
        <v>37</v>
      </c>
      <c r="AX107" s="14" t="s">
        <v>85</v>
      </c>
      <c r="AY107" s="224" t="s">
        <v>443</v>
      </c>
    </row>
    <row r="108" spans="1:65" s="2" customFormat="1" ht="37.9" customHeight="1">
      <c r="A108" s="37"/>
      <c r="B108" s="38"/>
      <c r="C108" s="185" t="s">
        <v>501</v>
      </c>
      <c r="D108" s="185" t="s">
        <v>445</v>
      </c>
      <c r="E108" s="186" t="s">
        <v>716</v>
      </c>
      <c r="F108" s="187" t="s">
        <v>717</v>
      </c>
      <c r="G108" s="188" t="s">
        <v>181</v>
      </c>
      <c r="H108" s="189">
        <v>0.68</v>
      </c>
      <c r="I108" s="190"/>
      <c r="J108" s="191">
        <f>ROUND(I108*H108,2)</f>
        <v>0</v>
      </c>
      <c r="K108" s="187" t="s">
        <v>7502</v>
      </c>
      <c r="L108" s="42"/>
      <c r="M108" s="192" t="s">
        <v>19</v>
      </c>
      <c r="N108" s="193" t="s">
        <v>49</v>
      </c>
      <c r="O108" s="67"/>
      <c r="P108" s="194">
        <f>O108*H108</f>
        <v>0</v>
      </c>
      <c r="Q108" s="194">
        <v>0</v>
      </c>
      <c r="R108" s="194">
        <f>Q108*H108</f>
        <v>0</v>
      </c>
      <c r="S108" s="194">
        <v>0</v>
      </c>
      <c r="T108" s="195">
        <f>S108*H108</f>
        <v>0</v>
      </c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R108" s="196" t="s">
        <v>449</v>
      </c>
      <c r="AT108" s="196" t="s">
        <v>445</v>
      </c>
      <c r="AU108" s="196" t="s">
        <v>91</v>
      </c>
      <c r="AY108" s="20" t="s">
        <v>443</v>
      </c>
      <c r="BE108" s="197">
        <f>IF(N108="základní",J108,0)</f>
        <v>0</v>
      </c>
      <c r="BF108" s="197">
        <f>IF(N108="snížená",J108,0)</f>
        <v>0</v>
      </c>
      <c r="BG108" s="197">
        <f>IF(N108="zákl. přenesená",J108,0)</f>
        <v>0</v>
      </c>
      <c r="BH108" s="197">
        <f>IF(N108="sníž. přenesená",J108,0)</f>
        <v>0</v>
      </c>
      <c r="BI108" s="197">
        <f>IF(N108="nulová",J108,0)</f>
        <v>0</v>
      </c>
      <c r="BJ108" s="20" t="s">
        <v>85</v>
      </c>
      <c r="BK108" s="197">
        <f>ROUND(I108*H108,2)</f>
        <v>0</v>
      </c>
      <c r="BL108" s="20" t="s">
        <v>449</v>
      </c>
      <c r="BM108" s="196" t="s">
        <v>9492</v>
      </c>
    </row>
    <row r="109" spans="1:65" s="2" customFormat="1">
      <c r="A109" s="37"/>
      <c r="B109" s="38"/>
      <c r="C109" s="39"/>
      <c r="D109" s="198" t="s">
        <v>451</v>
      </c>
      <c r="E109" s="39"/>
      <c r="F109" s="199" t="s">
        <v>8934</v>
      </c>
      <c r="G109" s="39"/>
      <c r="H109" s="39"/>
      <c r="I109" s="200"/>
      <c r="J109" s="39"/>
      <c r="K109" s="39"/>
      <c r="L109" s="42"/>
      <c r="M109" s="201"/>
      <c r="N109" s="202"/>
      <c r="O109" s="67"/>
      <c r="P109" s="67"/>
      <c r="Q109" s="67"/>
      <c r="R109" s="67"/>
      <c r="S109" s="67"/>
      <c r="T109" s="68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T109" s="20" t="s">
        <v>451</v>
      </c>
      <c r="AU109" s="20" t="s">
        <v>91</v>
      </c>
    </row>
    <row r="110" spans="1:65" s="2" customFormat="1" ht="44.25" customHeight="1">
      <c r="A110" s="37"/>
      <c r="B110" s="38"/>
      <c r="C110" s="185" t="s">
        <v>508</v>
      </c>
      <c r="D110" s="185" t="s">
        <v>445</v>
      </c>
      <c r="E110" s="186" t="s">
        <v>721</v>
      </c>
      <c r="F110" s="187" t="s">
        <v>722</v>
      </c>
      <c r="G110" s="188" t="s">
        <v>181</v>
      </c>
      <c r="H110" s="189">
        <v>1.52</v>
      </c>
      <c r="I110" s="190"/>
      <c r="J110" s="191">
        <f>ROUND(I110*H110,2)</f>
        <v>0</v>
      </c>
      <c r="K110" s="187" t="s">
        <v>7502</v>
      </c>
      <c r="L110" s="42"/>
      <c r="M110" s="192" t="s">
        <v>19</v>
      </c>
      <c r="N110" s="193" t="s">
        <v>49</v>
      </c>
      <c r="O110" s="67"/>
      <c r="P110" s="194">
        <f>O110*H110</f>
        <v>0</v>
      </c>
      <c r="Q110" s="194">
        <v>0</v>
      </c>
      <c r="R110" s="194">
        <f>Q110*H110</f>
        <v>0</v>
      </c>
      <c r="S110" s="194">
        <v>0</v>
      </c>
      <c r="T110" s="195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196" t="s">
        <v>449</v>
      </c>
      <c r="AT110" s="196" t="s">
        <v>445</v>
      </c>
      <c r="AU110" s="196" t="s">
        <v>91</v>
      </c>
      <c r="AY110" s="20" t="s">
        <v>443</v>
      </c>
      <c r="BE110" s="197">
        <f>IF(N110="základní",J110,0)</f>
        <v>0</v>
      </c>
      <c r="BF110" s="197">
        <f>IF(N110="snížená",J110,0)</f>
        <v>0</v>
      </c>
      <c r="BG110" s="197">
        <f>IF(N110="zákl. přenesená",J110,0)</f>
        <v>0</v>
      </c>
      <c r="BH110" s="197">
        <f>IF(N110="sníž. přenesená",J110,0)</f>
        <v>0</v>
      </c>
      <c r="BI110" s="197">
        <f>IF(N110="nulová",J110,0)</f>
        <v>0</v>
      </c>
      <c r="BJ110" s="20" t="s">
        <v>85</v>
      </c>
      <c r="BK110" s="197">
        <f>ROUND(I110*H110,2)</f>
        <v>0</v>
      </c>
      <c r="BL110" s="20" t="s">
        <v>449</v>
      </c>
      <c r="BM110" s="196" t="s">
        <v>9493</v>
      </c>
    </row>
    <row r="111" spans="1:65" s="2" customFormat="1">
      <c r="A111" s="37"/>
      <c r="B111" s="38"/>
      <c r="C111" s="39"/>
      <c r="D111" s="198" t="s">
        <v>451</v>
      </c>
      <c r="E111" s="39"/>
      <c r="F111" s="199" t="s">
        <v>7532</v>
      </c>
      <c r="G111" s="39"/>
      <c r="H111" s="39"/>
      <c r="I111" s="200"/>
      <c r="J111" s="39"/>
      <c r="K111" s="39"/>
      <c r="L111" s="42"/>
      <c r="M111" s="201"/>
      <c r="N111" s="202"/>
      <c r="O111" s="67"/>
      <c r="P111" s="67"/>
      <c r="Q111" s="67"/>
      <c r="R111" s="67"/>
      <c r="S111" s="67"/>
      <c r="T111" s="68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T111" s="20" t="s">
        <v>451</v>
      </c>
      <c r="AU111" s="20" t="s">
        <v>91</v>
      </c>
    </row>
    <row r="112" spans="1:65" s="14" customFormat="1">
      <c r="B112" s="214"/>
      <c r="C112" s="215"/>
      <c r="D112" s="205" t="s">
        <v>453</v>
      </c>
      <c r="E112" s="216" t="s">
        <v>19</v>
      </c>
      <c r="F112" s="217" t="s">
        <v>9494</v>
      </c>
      <c r="G112" s="215"/>
      <c r="H112" s="218">
        <v>1.52</v>
      </c>
      <c r="I112" s="219"/>
      <c r="J112" s="215"/>
      <c r="K112" s="215"/>
      <c r="L112" s="220"/>
      <c r="M112" s="221"/>
      <c r="N112" s="222"/>
      <c r="O112" s="222"/>
      <c r="P112" s="222"/>
      <c r="Q112" s="222"/>
      <c r="R112" s="222"/>
      <c r="S112" s="222"/>
      <c r="T112" s="223"/>
      <c r="AT112" s="224" t="s">
        <v>453</v>
      </c>
      <c r="AU112" s="224" t="s">
        <v>91</v>
      </c>
      <c r="AV112" s="14" t="s">
        <v>91</v>
      </c>
      <c r="AW112" s="14" t="s">
        <v>37</v>
      </c>
      <c r="AX112" s="14" t="s">
        <v>85</v>
      </c>
      <c r="AY112" s="224" t="s">
        <v>443</v>
      </c>
    </row>
    <row r="113" spans="1:65" s="2" customFormat="1" ht="66.75" customHeight="1">
      <c r="A113" s="37"/>
      <c r="B113" s="38"/>
      <c r="C113" s="185" t="s">
        <v>514</v>
      </c>
      <c r="D113" s="185" t="s">
        <v>445</v>
      </c>
      <c r="E113" s="186" t="s">
        <v>7540</v>
      </c>
      <c r="F113" s="187" t="s">
        <v>7541</v>
      </c>
      <c r="G113" s="188" t="s">
        <v>181</v>
      </c>
      <c r="H113" s="189">
        <v>0.48</v>
      </c>
      <c r="I113" s="190"/>
      <c r="J113" s="191">
        <f>ROUND(I113*H113,2)</f>
        <v>0</v>
      </c>
      <c r="K113" s="187" t="s">
        <v>7502</v>
      </c>
      <c r="L113" s="42"/>
      <c r="M113" s="192" t="s">
        <v>19</v>
      </c>
      <c r="N113" s="193" t="s">
        <v>49</v>
      </c>
      <c r="O113" s="67"/>
      <c r="P113" s="194">
        <f>O113*H113</f>
        <v>0</v>
      </c>
      <c r="Q113" s="194">
        <v>0</v>
      </c>
      <c r="R113" s="194">
        <f>Q113*H113</f>
        <v>0</v>
      </c>
      <c r="S113" s="194">
        <v>0</v>
      </c>
      <c r="T113" s="195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196" t="s">
        <v>449</v>
      </c>
      <c r="AT113" s="196" t="s">
        <v>445</v>
      </c>
      <c r="AU113" s="196" t="s">
        <v>91</v>
      </c>
      <c r="AY113" s="20" t="s">
        <v>443</v>
      </c>
      <c r="BE113" s="197">
        <f>IF(N113="základní",J113,0)</f>
        <v>0</v>
      </c>
      <c r="BF113" s="197">
        <f>IF(N113="snížená",J113,0)</f>
        <v>0</v>
      </c>
      <c r="BG113" s="197">
        <f>IF(N113="zákl. přenesená",J113,0)</f>
        <v>0</v>
      </c>
      <c r="BH113" s="197">
        <f>IF(N113="sníž. přenesená",J113,0)</f>
        <v>0</v>
      </c>
      <c r="BI113" s="197">
        <f>IF(N113="nulová",J113,0)</f>
        <v>0</v>
      </c>
      <c r="BJ113" s="20" t="s">
        <v>85</v>
      </c>
      <c r="BK113" s="197">
        <f>ROUND(I113*H113,2)</f>
        <v>0</v>
      </c>
      <c r="BL113" s="20" t="s">
        <v>449</v>
      </c>
      <c r="BM113" s="196" t="s">
        <v>9495</v>
      </c>
    </row>
    <row r="114" spans="1:65" s="2" customFormat="1">
      <c r="A114" s="37"/>
      <c r="B114" s="38"/>
      <c r="C114" s="39"/>
      <c r="D114" s="198" t="s">
        <v>451</v>
      </c>
      <c r="E114" s="39"/>
      <c r="F114" s="199" t="s">
        <v>7543</v>
      </c>
      <c r="G114" s="39"/>
      <c r="H114" s="39"/>
      <c r="I114" s="200"/>
      <c r="J114" s="39"/>
      <c r="K114" s="39"/>
      <c r="L114" s="42"/>
      <c r="M114" s="201"/>
      <c r="N114" s="202"/>
      <c r="O114" s="67"/>
      <c r="P114" s="67"/>
      <c r="Q114" s="67"/>
      <c r="R114" s="67"/>
      <c r="S114" s="67"/>
      <c r="T114" s="68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T114" s="20" t="s">
        <v>451</v>
      </c>
      <c r="AU114" s="20" t="s">
        <v>91</v>
      </c>
    </row>
    <row r="115" spans="1:65" s="14" customFormat="1">
      <c r="B115" s="214"/>
      <c r="C115" s="215"/>
      <c r="D115" s="205" t="s">
        <v>453</v>
      </c>
      <c r="E115" s="216" t="s">
        <v>19</v>
      </c>
      <c r="F115" s="217" t="s">
        <v>9496</v>
      </c>
      <c r="G115" s="215"/>
      <c r="H115" s="218">
        <v>0.48</v>
      </c>
      <c r="I115" s="219"/>
      <c r="J115" s="215"/>
      <c r="K115" s="215"/>
      <c r="L115" s="220"/>
      <c r="M115" s="221"/>
      <c r="N115" s="222"/>
      <c r="O115" s="222"/>
      <c r="P115" s="222"/>
      <c r="Q115" s="222"/>
      <c r="R115" s="222"/>
      <c r="S115" s="222"/>
      <c r="T115" s="223"/>
      <c r="AT115" s="224" t="s">
        <v>453</v>
      </c>
      <c r="AU115" s="224" t="s">
        <v>91</v>
      </c>
      <c r="AV115" s="14" t="s">
        <v>91</v>
      </c>
      <c r="AW115" s="14" t="s">
        <v>37</v>
      </c>
      <c r="AX115" s="14" t="s">
        <v>85</v>
      </c>
      <c r="AY115" s="224" t="s">
        <v>443</v>
      </c>
    </row>
    <row r="116" spans="1:65" s="2" customFormat="1" ht="16.5" customHeight="1">
      <c r="A116" s="37"/>
      <c r="B116" s="38"/>
      <c r="C116" s="247" t="s">
        <v>8</v>
      </c>
      <c r="D116" s="247" t="s">
        <v>731</v>
      </c>
      <c r="E116" s="248" t="s">
        <v>7544</v>
      </c>
      <c r="F116" s="249" t="s">
        <v>7545</v>
      </c>
      <c r="G116" s="250" t="s">
        <v>711</v>
      </c>
      <c r="H116" s="251">
        <v>0.96</v>
      </c>
      <c r="I116" s="252"/>
      <c r="J116" s="253">
        <f>ROUND(I116*H116,2)</f>
        <v>0</v>
      </c>
      <c r="K116" s="249" t="s">
        <v>7502</v>
      </c>
      <c r="L116" s="254"/>
      <c r="M116" s="255" t="s">
        <v>19</v>
      </c>
      <c r="N116" s="256" t="s">
        <v>49</v>
      </c>
      <c r="O116" s="67"/>
      <c r="P116" s="194">
        <f>O116*H116</f>
        <v>0</v>
      </c>
      <c r="Q116" s="194">
        <v>1</v>
      </c>
      <c r="R116" s="194">
        <f>Q116*H116</f>
        <v>0.96</v>
      </c>
      <c r="S116" s="194">
        <v>0</v>
      </c>
      <c r="T116" s="195">
        <f>S116*H116</f>
        <v>0</v>
      </c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R116" s="196" t="s">
        <v>495</v>
      </c>
      <c r="AT116" s="196" t="s">
        <v>731</v>
      </c>
      <c r="AU116" s="196" t="s">
        <v>91</v>
      </c>
      <c r="AY116" s="20" t="s">
        <v>443</v>
      </c>
      <c r="BE116" s="197">
        <f>IF(N116="základní",J116,0)</f>
        <v>0</v>
      </c>
      <c r="BF116" s="197">
        <f>IF(N116="snížená",J116,0)</f>
        <v>0</v>
      </c>
      <c r="BG116" s="197">
        <f>IF(N116="zákl. přenesená",J116,0)</f>
        <v>0</v>
      </c>
      <c r="BH116" s="197">
        <f>IF(N116="sníž. přenesená",J116,0)</f>
        <v>0</v>
      </c>
      <c r="BI116" s="197">
        <f>IF(N116="nulová",J116,0)</f>
        <v>0</v>
      </c>
      <c r="BJ116" s="20" t="s">
        <v>85</v>
      </c>
      <c r="BK116" s="197">
        <f>ROUND(I116*H116,2)</f>
        <v>0</v>
      </c>
      <c r="BL116" s="20" t="s">
        <v>449</v>
      </c>
      <c r="BM116" s="196" t="s">
        <v>9497</v>
      </c>
    </row>
    <row r="117" spans="1:65" s="14" customFormat="1">
      <c r="B117" s="214"/>
      <c r="C117" s="215"/>
      <c r="D117" s="205" t="s">
        <v>453</v>
      </c>
      <c r="E117" s="216" t="s">
        <v>19</v>
      </c>
      <c r="F117" s="217" t="s">
        <v>9498</v>
      </c>
      <c r="G117" s="215"/>
      <c r="H117" s="218">
        <v>0.96</v>
      </c>
      <c r="I117" s="219"/>
      <c r="J117" s="215"/>
      <c r="K117" s="215"/>
      <c r="L117" s="220"/>
      <c r="M117" s="221"/>
      <c r="N117" s="222"/>
      <c r="O117" s="222"/>
      <c r="P117" s="222"/>
      <c r="Q117" s="222"/>
      <c r="R117" s="222"/>
      <c r="S117" s="222"/>
      <c r="T117" s="223"/>
      <c r="AT117" s="224" t="s">
        <v>453</v>
      </c>
      <c r="AU117" s="224" t="s">
        <v>91</v>
      </c>
      <c r="AV117" s="14" t="s">
        <v>91</v>
      </c>
      <c r="AW117" s="14" t="s">
        <v>37</v>
      </c>
      <c r="AX117" s="14" t="s">
        <v>85</v>
      </c>
      <c r="AY117" s="224" t="s">
        <v>443</v>
      </c>
    </row>
    <row r="118" spans="1:65" s="2" customFormat="1" ht="37.9" customHeight="1">
      <c r="A118" s="37"/>
      <c r="B118" s="38"/>
      <c r="C118" s="185" t="s">
        <v>525</v>
      </c>
      <c r="D118" s="185" t="s">
        <v>445</v>
      </c>
      <c r="E118" s="186" t="s">
        <v>9499</v>
      </c>
      <c r="F118" s="187" t="s">
        <v>9500</v>
      </c>
      <c r="G118" s="188" t="s">
        <v>136</v>
      </c>
      <c r="H118" s="189">
        <v>2</v>
      </c>
      <c r="I118" s="190"/>
      <c r="J118" s="191">
        <f>ROUND(I118*H118,2)</f>
        <v>0</v>
      </c>
      <c r="K118" s="187" t="s">
        <v>7502</v>
      </c>
      <c r="L118" s="42"/>
      <c r="M118" s="192" t="s">
        <v>19</v>
      </c>
      <c r="N118" s="193" t="s">
        <v>49</v>
      </c>
      <c r="O118" s="67"/>
      <c r="P118" s="194">
        <f>O118*H118</f>
        <v>0</v>
      </c>
      <c r="Q118" s="194">
        <v>0</v>
      </c>
      <c r="R118" s="194">
        <f>Q118*H118</f>
        <v>0</v>
      </c>
      <c r="S118" s="194">
        <v>0</v>
      </c>
      <c r="T118" s="195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196" t="s">
        <v>449</v>
      </c>
      <c r="AT118" s="196" t="s">
        <v>445</v>
      </c>
      <c r="AU118" s="196" t="s">
        <v>91</v>
      </c>
      <c r="AY118" s="20" t="s">
        <v>443</v>
      </c>
      <c r="BE118" s="197">
        <f>IF(N118="základní",J118,0)</f>
        <v>0</v>
      </c>
      <c r="BF118" s="197">
        <f>IF(N118="snížená",J118,0)</f>
        <v>0</v>
      </c>
      <c r="BG118" s="197">
        <f>IF(N118="zákl. přenesená",J118,0)</f>
        <v>0</v>
      </c>
      <c r="BH118" s="197">
        <f>IF(N118="sníž. přenesená",J118,0)</f>
        <v>0</v>
      </c>
      <c r="BI118" s="197">
        <f>IF(N118="nulová",J118,0)</f>
        <v>0</v>
      </c>
      <c r="BJ118" s="20" t="s">
        <v>85</v>
      </c>
      <c r="BK118" s="197">
        <f>ROUND(I118*H118,2)</f>
        <v>0</v>
      </c>
      <c r="BL118" s="20" t="s">
        <v>449</v>
      </c>
      <c r="BM118" s="196" t="s">
        <v>9501</v>
      </c>
    </row>
    <row r="119" spans="1:65" s="2" customFormat="1">
      <c r="A119" s="37"/>
      <c r="B119" s="38"/>
      <c r="C119" s="39"/>
      <c r="D119" s="198" t="s">
        <v>451</v>
      </c>
      <c r="E119" s="39"/>
      <c r="F119" s="199" t="s">
        <v>9502</v>
      </c>
      <c r="G119" s="39"/>
      <c r="H119" s="39"/>
      <c r="I119" s="200"/>
      <c r="J119" s="39"/>
      <c r="K119" s="39"/>
      <c r="L119" s="42"/>
      <c r="M119" s="201"/>
      <c r="N119" s="202"/>
      <c r="O119" s="67"/>
      <c r="P119" s="67"/>
      <c r="Q119" s="67"/>
      <c r="R119" s="67"/>
      <c r="S119" s="67"/>
      <c r="T119" s="68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T119" s="20" t="s">
        <v>451</v>
      </c>
      <c r="AU119" s="20" t="s">
        <v>91</v>
      </c>
    </row>
    <row r="120" spans="1:65" s="14" customFormat="1">
      <c r="B120" s="214"/>
      <c r="C120" s="215"/>
      <c r="D120" s="205" t="s">
        <v>453</v>
      </c>
      <c r="E120" s="216" t="s">
        <v>19</v>
      </c>
      <c r="F120" s="217" t="s">
        <v>9503</v>
      </c>
      <c r="G120" s="215"/>
      <c r="H120" s="218">
        <v>2</v>
      </c>
      <c r="I120" s="219"/>
      <c r="J120" s="215"/>
      <c r="K120" s="215"/>
      <c r="L120" s="220"/>
      <c r="M120" s="221"/>
      <c r="N120" s="222"/>
      <c r="O120" s="222"/>
      <c r="P120" s="222"/>
      <c r="Q120" s="222"/>
      <c r="R120" s="222"/>
      <c r="S120" s="222"/>
      <c r="T120" s="223"/>
      <c r="AT120" s="224" t="s">
        <v>453</v>
      </c>
      <c r="AU120" s="224" t="s">
        <v>91</v>
      </c>
      <c r="AV120" s="14" t="s">
        <v>91</v>
      </c>
      <c r="AW120" s="14" t="s">
        <v>37</v>
      </c>
      <c r="AX120" s="14" t="s">
        <v>85</v>
      </c>
      <c r="AY120" s="224" t="s">
        <v>443</v>
      </c>
    </row>
    <row r="121" spans="1:65" s="2" customFormat="1" ht="37.9" customHeight="1">
      <c r="A121" s="37"/>
      <c r="B121" s="38"/>
      <c r="C121" s="185" t="s">
        <v>536</v>
      </c>
      <c r="D121" s="185" t="s">
        <v>445</v>
      </c>
      <c r="E121" s="186" t="s">
        <v>9504</v>
      </c>
      <c r="F121" s="187" t="s">
        <v>9505</v>
      </c>
      <c r="G121" s="188" t="s">
        <v>136</v>
      </c>
      <c r="H121" s="189">
        <v>2</v>
      </c>
      <c r="I121" s="190"/>
      <c r="J121" s="191">
        <f>ROUND(I121*H121,2)</f>
        <v>0</v>
      </c>
      <c r="K121" s="187" t="s">
        <v>7502</v>
      </c>
      <c r="L121" s="42"/>
      <c r="M121" s="192" t="s">
        <v>19</v>
      </c>
      <c r="N121" s="193" t="s">
        <v>49</v>
      </c>
      <c r="O121" s="67"/>
      <c r="P121" s="194">
        <f>O121*H121</f>
        <v>0</v>
      </c>
      <c r="Q121" s="194">
        <v>0</v>
      </c>
      <c r="R121" s="194">
        <f>Q121*H121</f>
        <v>0</v>
      </c>
      <c r="S121" s="194">
        <v>0</v>
      </c>
      <c r="T121" s="195">
        <f>S121*H121</f>
        <v>0</v>
      </c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R121" s="196" t="s">
        <v>449</v>
      </c>
      <c r="AT121" s="196" t="s">
        <v>445</v>
      </c>
      <c r="AU121" s="196" t="s">
        <v>91</v>
      </c>
      <c r="AY121" s="20" t="s">
        <v>443</v>
      </c>
      <c r="BE121" s="197">
        <f>IF(N121="základní",J121,0)</f>
        <v>0</v>
      </c>
      <c r="BF121" s="197">
        <f>IF(N121="snížená",J121,0)</f>
        <v>0</v>
      </c>
      <c r="BG121" s="197">
        <f>IF(N121="zákl. přenesená",J121,0)</f>
        <v>0</v>
      </c>
      <c r="BH121" s="197">
        <f>IF(N121="sníž. přenesená",J121,0)</f>
        <v>0</v>
      </c>
      <c r="BI121" s="197">
        <f>IF(N121="nulová",J121,0)</f>
        <v>0</v>
      </c>
      <c r="BJ121" s="20" t="s">
        <v>85</v>
      </c>
      <c r="BK121" s="197">
        <f>ROUND(I121*H121,2)</f>
        <v>0</v>
      </c>
      <c r="BL121" s="20" t="s">
        <v>449</v>
      </c>
      <c r="BM121" s="196" t="s">
        <v>9506</v>
      </c>
    </row>
    <row r="122" spans="1:65" s="2" customFormat="1">
      <c r="A122" s="37"/>
      <c r="B122" s="38"/>
      <c r="C122" s="39"/>
      <c r="D122" s="198" t="s">
        <v>451</v>
      </c>
      <c r="E122" s="39"/>
      <c r="F122" s="199" t="s">
        <v>9507</v>
      </c>
      <c r="G122" s="39"/>
      <c r="H122" s="39"/>
      <c r="I122" s="200"/>
      <c r="J122" s="39"/>
      <c r="K122" s="39"/>
      <c r="L122" s="42"/>
      <c r="M122" s="201"/>
      <c r="N122" s="202"/>
      <c r="O122" s="67"/>
      <c r="P122" s="67"/>
      <c r="Q122" s="67"/>
      <c r="R122" s="67"/>
      <c r="S122" s="67"/>
      <c r="T122" s="68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T122" s="20" t="s">
        <v>451</v>
      </c>
      <c r="AU122" s="20" t="s">
        <v>91</v>
      </c>
    </row>
    <row r="123" spans="1:65" s="14" customFormat="1">
      <c r="B123" s="214"/>
      <c r="C123" s="215"/>
      <c r="D123" s="205" t="s">
        <v>453</v>
      </c>
      <c r="E123" s="216" t="s">
        <v>19</v>
      </c>
      <c r="F123" s="217" t="s">
        <v>9503</v>
      </c>
      <c r="G123" s="215"/>
      <c r="H123" s="218">
        <v>2</v>
      </c>
      <c r="I123" s="219"/>
      <c r="J123" s="215"/>
      <c r="K123" s="215"/>
      <c r="L123" s="220"/>
      <c r="M123" s="221"/>
      <c r="N123" s="222"/>
      <c r="O123" s="222"/>
      <c r="P123" s="222"/>
      <c r="Q123" s="222"/>
      <c r="R123" s="222"/>
      <c r="S123" s="222"/>
      <c r="T123" s="223"/>
      <c r="AT123" s="224" t="s">
        <v>453</v>
      </c>
      <c r="AU123" s="224" t="s">
        <v>91</v>
      </c>
      <c r="AV123" s="14" t="s">
        <v>91</v>
      </c>
      <c r="AW123" s="14" t="s">
        <v>37</v>
      </c>
      <c r="AX123" s="14" t="s">
        <v>85</v>
      </c>
      <c r="AY123" s="224" t="s">
        <v>443</v>
      </c>
    </row>
    <row r="124" spans="1:65" s="2" customFormat="1" ht="16.5" customHeight="1">
      <c r="A124" s="37"/>
      <c r="B124" s="38"/>
      <c r="C124" s="247" t="s">
        <v>544</v>
      </c>
      <c r="D124" s="247" t="s">
        <v>731</v>
      </c>
      <c r="E124" s="248" t="s">
        <v>9508</v>
      </c>
      <c r="F124" s="249" t="s">
        <v>9509</v>
      </c>
      <c r="G124" s="250" t="s">
        <v>6566</v>
      </c>
      <c r="H124" s="251">
        <v>0.04</v>
      </c>
      <c r="I124" s="252"/>
      <c r="J124" s="253">
        <f>ROUND(I124*H124,2)</f>
        <v>0</v>
      </c>
      <c r="K124" s="249" t="s">
        <v>7502</v>
      </c>
      <c r="L124" s="254"/>
      <c r="M124" s="255" t="s">
        <v>19</v>
      </c>
      <c r="N124" s="256" t="s">
        <v>49</v>
      </c>
      <c r="O124" s="67"/>
      <c r="P124" s="194">
        <f>O124*H124</f>
        <v>0</v>
      </c>
      <c r="Q124" s="194">
        <v>1E-3</v>
      </c>
      <c r="R124" s="194">
        <f>Q124*H124</f>
        <v>4.0000000000000003E-5</v>
      </c>
      <c r="S124" s="194">
        <v>0</v>
      </c>
      <c r="T124" s="195">
        <f>S124*H124</f>
        <v>0</v>
      </c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R124" s="196" t="s">
        <v>495</v>
      </c>
      <c r="AT124" s="196" t="s">
        <v>731</v>
      </c>
      <c r="AU124" s="196" t="s">
        <v>91</v>
      </c>
      <c r="AY124" s="20" t="s">
        <v>443</v>
      </c>
      <c r="BE124" s="197">
        <f>IF(N124="základní",J124,0)</f>
        <v>0</v>
      </c>
      <c r="BF124" s="197">
        <f>IF(N124="snížená",J124,0)</f>
        <v>0</v>
      </c>
      <c r="BG124" s="197">
        <f>IF(N124="zákl. přenesená",J124,0)</f>
        <v>0</v>
      </c>
      <c r="BH124" s="197">
        <f>IF(N124="sníž. přenesená",J124,0)</f>
        <v>0</v>
      </c>
      <c r="BI124" s="197">
        <f>IF(N124="nulová",J124,0)</f>
        <v>0</v>
      </c>
      <c r="BJ124" s="20" t="s">
        <v>85</v>
      </c>
      <c r="BK124" s="197">
        <f>ROUND(I124*H124,2)</f>
        <v>0</v>
      </c>
      <c r="BL124" s="20" t="s">
        <v>449</v>
      </c>
      <c r="BM124" s="196" t="s">
        <v>9510</v>
      </c>
    </row>
    <row r="125" spans="1:65" s="14" customFormat="1">
      <c r="B125" s="214"/>
      <c r="C125" s="215"/>
      <c r="D125" s="205" t="s">
        <v>453</v>
      </c>
      <c r="E125" s="216" t="s">
        <v>19</v>
      </c>
      <c r="F125" s="217" t="s">
        <v>9511</v>
      </c>
      <c r="G125" s="215"/>
      <c r="H125" s="218">
        <v>0.04</v>
      </c>
      <c r="I125" s="219"/>
      <c r="J125" s="215"/>
      <c r="K125" s="215"/>
      <c r="L125" s="220"/>
      <c r="M125" s="221"/>
      <c r="N125" s="222"/>
      <c r="O125" s="222"/>
      <c r="P125" s="222"/>
      <c r="Q125" s="222"/>
      <c r="R125" s="222"/>
      <c r="S125" s="222"/>
      <c r="T125" s="223"/>
      <c r="AT125" s="224" t="s">
        <v>453</v>
      </c>
      <c r="AU125" s="224" t="s">
        <v>91</v>
      </c>
      <c r="AV125" s="14" t="s">
        <v>91</v>
      </c>
      <c r="AW125" s="14" t="s">
        <v>37</v>
      </c>
      <c r="AX125" s="14" t="s">
        <v>85</v>
      </c>
      <c r="AY125" s="224" t="s">
        <v>443</v>
      </c>
    </row>
    <row r="126" spans="1:65" s="12" customFormat="1" ht="22.9" customHeight="1">
      <c r="B126" s="169"/>
      <c r="C126" s="170"/>
      <c r="D126" s="171" t="s">
        <v>77</v>
      </c>
      <c r="E126" s="183" t="s">
        <v>449</v>
      </c>
      <c r="F126" s="183" t="s">
        <v>1458</v>
      </c>
      <c r="G126" s="170"/>
      <c r="H126" s="170"/>
      <c r="I126" s="173"/>
      <c r="J126" s="184">
        <f>BK126</f>
        <v>0</v>
      </c>
      <c r="K126" s="170"/>
      <c r="L126" s="175"/>
      <c r="M126" s="176"/>
      <c r="N126" s="177"/>
      <c r="O126" s="177"/>
      <c r="P126" s="178">
        <f>SUM(P127:P129)</f>
        <v>0</v>
      </c>
      <c r="Q126" s="177"/>
      <c r="R126" s="178">
        <f>SUM(R127:R129)</f>
        <v>0</v>
      </c>
      <c r="S126" s="177"/>
      <c r="T126" s="179">
        <f>SUM(T127:T129)</f>
        <v>0</v>
      </c>
      <c r="AR126" s="180" t="s">
        <v>85</v>
      </c>
      <c r="AT126" s="181" t="s">
        <v>77</v>
      </c>
      <c r="AU126" s="181" t="s">
        <v>85</v>
      </c>
      <c r="AY126" s="180" t="s">
        <v>443</v>
      </c>
      <c r="BK126" s="182">
        <f>SUM(BK127:BK129)</f>
        <v>0</v>
      </c>
    </row>
    <row r="127" spans="1:65" s="2" customFormat="1" ht="33" customHeight="1">
      <c r="A127" s="37"/>
      <c r="B127" s="38"/>
      <c r="C127" s="185" t="s">
        <v>551</v>
      </c>
      <c r="D127" s="185" t="s">
        <v>445</v>
      </c>
      <c r="E127" s="186" t="s">
        <v>8951</v>
      </c>
      <c r="F127" s="187" t="s">
        <v>8952</v>
      </c>
      <c r="G127" s="188" t="s">
        <v>181</v>
      </c>
      <c r="H127" s="189">
        <v>0.2</v>
      </c>
      <c r="I127" s="190"/>
      <c r="J127" s="191">
        <f>ROUND(I127*H127,2)</f>
        <v>0</v>
      </c>
      <c r="K127" s="187" t="s">
        <v>7502</v>
      </c>
      <c r="L127" s="42"/>
      <c r="M127" s="192" t="s">
        <v>19</v>
      </c>
      <c r="N127" s="193" t="s">
        <v>49</v>
      </c>
      <c r="O127" s="67"/>
      <c r="P127" s="194">
        <f>O127*H127</f>
        <v>0</v>
      </c>
      <c r="Q127" s="194">
        <v>0</v>
      </c>
      <c r="R127" s="194">
        <f>Q127*H127</f>
        <v>0</v>
      </c>
      <c r="S127" s="194">
        <v>0</v>
      </c>
      <c r="T127" s="195">
        <f>S127*H127</f>
        <v>0</v>
      </c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R127" s="196" t="s">
        <v>449</v>
      </c>
      <c r="AT127" s="196" t="s">
        <v>445</v>
      </c>
      <c r="AU127" s="196" t="s">
        <v>91</v>
      </c>
      <c r="AY127" s="20" t="s">
        <v>443</v>
      </c>
      <c r="BE127" s="197">
        <f>IF(N127="základní",J127,0)</f>
        <v>0</v>
      </c>
      <c r="BF127" s="197">
        <f>IF(N127="snížená",J127,0)</f>
        <v>0</v>
      </c>
      <c r="BG127" s="197">
        <f>IF(N127="zákl. přenesená",J127,0)</f>
        <v>0</v>
      </c>
      <c r="BH127" s="197">
        <f>IF(N127="sníž. přenesená",J127,0)</f>
        <v>0</v>
      </c>
      <c r="BI127" s="197">
        <f>IF(N127="nulová",J127,0)</f>
        <v>0</v>
      </c>
      <c r="BJ127" s="20" t="s">
        <v>85</v>
      </c>
      <c r="BK127" s="197">
        <f>ROUND(I127*H127,2)</f>
        <v>0</v>
      </c>
      <c r="BL127" s="20" t="s">
        <v>449</v>
      </c>
      <c r="BM127" s="196" t="s">
        <v>9512</v>
      </c>
    </row>
    <row r="128" spans="1:65" s="2" customFormat="1">
      <c r="A128" s="37"/>
      <c r="B128" s="38"/>
      <c r="C128" s="39"/>
      <c r="D128" s="198" t="s">
        <v>451</v>
      </c>
      <c r="E128" s="39"/>
      <c r="F128" s="199" t="s">
        <v>8954</v>
      </c>
      <c r="G128" s="39"/>
      <c r="H128" s="39"/>
      <c r="I128" s="200"/>
      <c r="J128" s="39"/>
      <c r="K128" s="39"/>
      <c r="L128" s="42"/>
      <c r="M128" s="201"/>
      <c r="N128" s="202"/>
      <c r="O128" s="67"/>
      <c r="P128" s="67"/>
      <c r="Q128" s="67"/>
      <c r="R128" s="67"/>
      <c r="S128" s="67"/>
      <c r="T128" s="68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T128" s="20" t="s">
        <v>451</v>
      </c>
      <c r="AU128" s="20" t="s">
        <v>91</v>
      </c>
    </row>
    <row r="129" spans="1:65" s="14" customFormat="1">
      <c r="B129" s="214"/>
      <c r="C129" s="215"/>
      <c r="D129" s="205" t="s">
        <v>453</v>
      </c>
      <c r="E129" s="216" t="s">
        <v>19</v>
      </c>
      <c r="F129" s="217" t="s">
        <v>9513</v>
      </c>
      <c r="G129" s="215"/>
      <c r="H129" s="218">
        <v>0.2</v>
      </c>
      <c r="I129" s="219"/>
      <c r="J129" s="215"/>
      <c r="K129" s="215"/>
      <c r="L129" s="220"/>
      <c r="M129" s="221"/>
      <c r="N129" s="222"/>
      <c r="O129" s="222"/>
      <c r="P129" s="222"/>
      <c r="Q129" s="222"/>
      <c r="R129" s="222"/>
      <c r="S129" s="222"/>
      <c r="T129" s="223"/>
      <c r="AT129" s="224" t="s">
        <v>453</v>
      </c>
      <c r="AU129" s="224" t="s">
        <v>91</v>
      </c>
      <c r="AV129" s="14" t="s">
        <v>91</v>
      </c>
      <c r="AW129" s="14" t="s">
        <v>37</v>
      </c>
      <c r="AX129" s="14" t="s">
        <v>85</v>
      </c>
      <c r="AY129" s="224" t="s">
        <v>443</v>
      </c>
    </row>
    <row r="130" spans="1:65" s="12" customFormat="1" ht="22.9" customHeight="1">
      <c r="B130" s="169"/>
      <c r="C130" s="170"/>
      <c r="D130" s="171" t="s">
        <v>77</v>
      </c>
      <c r="E130" s="183" t="s">
        <v>3637</v>
      </c>
      <c r="F130" s="183" t="s">
        <v>3638</v>
      </c>
      <c r="G130" s="170"/>
      <c r="H130" s="170"/>
      <c r="I130" s="173"/>
      <c r="J130" s="184">
        <f>BK130</f>
        <v>0</v>
      </c>
      <c r="K130" s="170"/>
      <c r="L130" s="175"/>
      <c r="M130" s="176"/>
      <c r="N130" s="177"/>
      <c r="O130" s="177"/>
      <c r="P130" s="178">
        <f>SUM(P131:P132)</f>
        <v>0</v>
      </c>
      <c r="Q130" s="177"/>
      <c r="R130" s="178">
        <f>SUM(R131:R132)</f>
        <v>0</v>
      </c>
      <c r="S130" s="177"/>
      <c r="T130" s="179">
        <f>SUM(T131:T132)</f>
        <v>0</v>
      </c>
      <c r="AR130" s="180" t="s">
        <v>85</v>
      </c>
      <c r="AT130" s="181" t="s">
        <v>77</v>
      </c>
      <c r="AU130" s="181" t="s">
        <v>85</v>
      </c>
      <c r="AY130" s="180" t="s">
        <v>443</v>
      </c>
      <c r="BK130" s="182">
        <f>SUM(BK131:BK132)</f>
        <v>0</v>
      </c>
    </row>
    <row r="131" spans="1:65" s="2" customFormat="1" ht="49.15" customHeight="1">
      <c r="A131" s="37"/>
      <c r="B131" s="38"/>
      <c r="C131" s="185" t="s">
        <v>557</v>
      </c>
      <c r="D131" s="185" t="s">
        <v>445</v>
      </c>
      <c r="E131" s="186" t="s">
        <v>7635</v>
      </c>
      <c r="F131" s="187" t="s">
        <v>7636</v>
      </c>
      <c r="G131" s="188" t="s">
        <v>711</v>
      </c>
      <c r="H131" s="189">
        <v>0.96</v>
      </c>
      <c r="I131" s="190"/>
      <c r="J131" s="191">
        <f>ROUND(I131*H131,2)</f>
        <v>0</v>
      </c>
      <c r="K131" s="187" t="s">
        <v>7502</v>
      </c>
      <c r="L131" s="42"/>
      <c r="M131" s="192" t="s">
        <v>19</v>
      </c>
      <c r="N131" s="193" t="s">
        <v>49</v>
      </c>
      <c r="O131" s="67"/>
      <c r="P131" s="194">
        <f>O131*H131</f>
        <v>0</v>
      </c>
      <c r="Q131" s="194">
        <v>0</v>
      </c>
      <c r="R131" s="194">
        <f>Q131*H131</f>
        <v>0</v>
      </c>
      <c r="S131" s="194">
        <v>0</v>
      </c>
      <c r="T131" s="195">
        <f>S131*H131</f>
        <v>0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196" t="s">
        <v>449</v>
      </c>
      <c r="AT131" s="196" t="s">
        <v>445</v>
      </c>
      <c r="AU131" s="196" t="s">
        <v>91</v>
      </c>
      <c r="AY131" s="20" t="s">
        <v>443</v>
      </c>
      <c r="BE131" s="197">
        <f>IF(N131="základní",J131,0)</f>
        <v>0</v>
      </c>
      <c r="BF131" s="197">
        <f>IF(N131="snížená",J131,0)</f>
        <v>0</v>
      </c>
      <c r="BG131" s="197">
        <f>IF(N131="zákl. přenesená",J131,0)</f>
        <v>0</v>
      </c>
      <c r="BH131" s="197">
        <f>IF(N131="sníž. přenesená",J131,0)</f>
        <v>0</v>
      </c>
      <c r="BI131" s="197">
        <f>IF(N131="nulová",J131,0)</f>
        <v>0</v>
      </c>
      <c r="BJ131" s="20" t="s">
        <v>85</v>
      </c>
      <c r="BK131" s="197">
        <f>ROUND(I131*H131,2)</f>
        <v>0</v>
      </c>
      <c r="BL131" s="20" t="s">
        <v>449</v>
      </c>
      <c r="BM131" s="196" t="s">
        <v>9514</v>
      </c>
    </row>
    <row r="132" spans="1:65" s="2" customFormat="1">
      <c r="A132" s="37"/>
      <c r="B132" s="38"/>
      <c r="C132" s="39"/>
      <c r="D132" s="198" t="s">
        <v>451</v>
      </c>
      <c r="E132" s="39"/>
      <c r="F132" s="199" t="s">
        <v>7638</v>
      </c>
      <c r="G132" s="39"/>
      <c r="H132" s="39"/>
      <c r="I132" s="200"/>
      <c r="J132" s="39"/>
      <c r="K132" s="39"/>
      <c r="L132" s="42"/>
      <c r="M132" s="201"/>
      <c r="N132" s="202"/>
      <c r="O132" s="67"/>
      <c r="P132" s="67"/>
      <c r="Q132" s="67"/>
      <c r="R132" s="67"/>
      <c r="S132" s="67"/>
      <c r="T132" s="68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T132" s="20" t="s">
        <v>451</v>
      </c>
      <c r="AU132" s="20" t="s">
        <v>91</v>
      </c>
    </row>
    <row r="133" spans="1:65" s="12" customFormat="1" ht="25.9" customHeight="1">
      <c r="B133" s="169"/>
      <c r="C133" s="170"/>
      <c r="D133" s="171" t="s">
        <v>77</v>
      </c>
      <c r="E133" s="172" t="s">
        <v>731</v>
      </c>
      <c r="F133" s="172" t="s">
        <v>7462</v>
      </c>
      <c r="G133" s="170"/>
      <c r="H133" s="170"/>
      <c r="I133" s="173"/>
      <c r="J133" s="174">
        <f>BK133</f>
        <v>0</v>
      </c>
      <c r="K133" s="170"/>
      <c r="L133" s="175"/>
      <c r="M133" s="176"/>
      <c r="N133" s="177"/>
      <c r="O133" s="177"/>
      <c r="P133" s="178">
        <f>P134</f>
        <v>0</v>
      </c>
      <c r="Q133" s="177"/>
      <c r="R133" s="178">
        <f>R134</f>
        <v>6.4999999999999997E-4</v>
      </c>
      <c r="S133" s="177"/>
      <c r="T133" s="179">
        <f>T134</f>
        <v>0</v>
      </c>
      <c r="AR133" s="180" t="s">
        <v>98</v>
      </c>
      <c r="AT133" s="181" t="s">
        <v>77</v>
      </c>
      <c r="AU133" s="181" t="s">
        <v>78</v>
      </c>
      <c r="AY133" s="180" t="s">
        <v>443</v>
      </c>
      <c r="BK133" s="182">
        <f>BK134</f>
        <v>0</v>
      </c>
    </row>
    <row r="134" spans="1:65" s="12" customFormat="1" ht="22.9" customHeight="1">
      <c r="B134" s="169"/>
      <c r="C134" s="170"/>
      <c r="D134" s="171" t="s">
        <v>77</v>
      </c>
      <c r="E134" s="183" t="s">
        <v>9515</v>
      </c>
      <c r="F134" s="183" t="s">
        <v>9516</v>
      </c>
      <c r="G134" s="170"/>
      <c r="H134" s="170"/>
      <c r="I134" s="173"/>
      <c r="J134" s="184">
        <f>BK134</f>
        <v>0</v>
      </c>
      <c r="K134" s="170"/>
      <c r="L134" s="175"/>
      <c r="M134" s="176"/>
      <c r="N134" s="177"/>
      <c r="O134" s="177"/>
      <c r="P134" s="178">
        <f>SUM(P135:P159)</f>
        <v>0</v>
      </c>
      <c r="Q134" s="177"/>
      <c r="R134" s="178">
        <f>SUM(R135:R159)</f>
        <v>6.4999999999999997E-4</v>
      </c>
      <c r="S134" s="177"/>
      <c r="T134" s="179">
        <f>SUM(T135:T159)</f>
        <v>0</v>
      </c>
      <c r="AR134" s="180" t="s">
        <v>98</v>
      </c>
      <c r="AT134" s="181" t="s">
        <v>77</v>
      </c>
      <c r="AU134" s="181" t="s">
        <v>85</v>
      </c>
      <c r="AY134" s="180" t="s">
        <v>443</v>
      </c>
      <c r="BK134" s="182">
        <f>SUM(BK135:BK159)</f>
        <v>0</v>
      </c>
    </row>
    <row r="135" spans="1:65" s="2" customFormat="1" ht="16.5" customHeight="1">
      <c r="A135" s="37"/>
      <c r="B135" s="38"/>
      <c r="C135" s="185" t="s">
        <v>563</v>
      </c>
      <c r="D135" s="185" t="s">
        <v>445</v>
      </c>
      <c r="E135" s="186" t="s">
        <v>9517</v>
      </c>
      <c r="F135" s="187" t="s">
        <v>9518</v>
      </c>
      <c r="G135" s="188" t="s">
        <v>132</v>
      </c>
      <c r="H135" s="189">
        <v>5</v>
      </c>
      <c r="I135" s="190"/>
      <c r="J135" s="191">
        <f>ROUND(I135*H135,2)</f>
        <v>0</v>
      </c>
      <c r="K135" s="187" t="s">
        <v>7502</v>
      </c>
      <c r="L135" s="42"/>
      <c r="M135" s="192" t="s">
        <v>19</v>
      </c>
      <c r="N135" s="193" t="s">
        <v>49</v>
      </c>
      <c r="O135" s="67"/>
      <c r="P135" s="194">
        <f>O135*H135</f>
        <v>0</v>
      </c>
      <c r="Q135" s="194">
        <v>1.2999999999999999E-4</v>
      </c>
      <c r="R135" s="194">
        <f>Q135*H135</f>
        <v>6.4999999999999997E-4</v>
      </c>
      <c r="S135" s="194">
        <v>0</v>
      </c>
      <c r="T135" s="195">
        <f>S135*H135</f>
        <v>0</v>
      </c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R135" s="196" t="s">
        <v>888</v>
      </c>
      <c r="AT135" s="196" t="s">
        <v>445</v>
      </c>
      <c r="AU135" s="196" t="s">
        <v>91</v>
      </c>
      <c r="AY135" s="20" t="s">
        <v>443</v>
      </c>
      <c r="BE135" s="197">
        <f>IF(N135="základní",J135,0)</f>
        <v>0</v>
      </c>
      <c r="BF135" s="197">
        <f>IF(N135="snížená",J135,0)</f>
        <v>0</v>
      </c>
      <c r="BG135" s="197">
        <f>IF(N135="zákl. přenesená",J135,0)</f>
        <v>0</v>
      </c>
      <c r="BH135" s="197">
        <f>IF(N135="sníž. přenesená",J135,0)</f>
        <v>0</v>
      </c>
      <c r="BI135" s="197">
        <f>IF(N135="nulová",J135,0)</f>
        <v>0</v>
      </c>
      <c r="BJ135" s="20" t="s">
        <v>85</v>
      </c>
      <c r="BK135" s="197">
        <f>ROUND(I135*H135,2)</f>
        <v>0</v>
      </c>
      <c r="BL135" s="20" t="s">
        <v>888</v>
      </c>
      <c r="BM135" s="196" t="s">
        <v>9519</v>
      </c>
    </row>
    <row r="136" spans="1:65" s="2" customFormat="1">
      <c r="A136" s="37"/>
      <c r="B136" s="38"/>
      <c r="C136" s="39"/>
      <c r="D136" s="198" t="s">
        <v>451</v>
      </c>
      <c r="E136" s="39"/>
      <c r="F136" s="199" t="s">
        <v>9520</v>
      </c>
      <c r="G136" s="39"/>
      <c r="H136" s="39"/>
      <c r="I136" s="200"/>
      <c r="J136" s="39"/>
      <c r="K136" s="39"/>
      <c r="L136" s="42"/>
      <c r="M136" s="201"/>
      <c r="N136" s="202"/>
      <c r="O136" s="67"/>
      <c r="P136" s="67"/>
      <c r="Q136" s="67"/>
      <c r="R136" s="67"/>
      <c r="S136" s="67"/>
      <c r="T136" s="68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T136" s="20" t="s">
        <v>451</v>
      </c>
      <c r="AU136" s="20" t="s">
        <v>91</v>
      </c>
    </row>
    <row r="137" spans="1:65" s="2" customFormat="1" ht="24.2" customHeight="1">
      <c r="A137" s="37"/>
      <c r="B137" s="38"/>
      <c r="C137" s="247" t="s">
        <v>223</v>
      </c>
      <c r="D137" s="247" t="s">
        <v>731</v>
      </c>
      <c r="E137" s="248" t="s">
        <v>9521</v>
      </c>
      <c r="F137" s="249" t="s">
        <v>9522</v>
      </c>
      <c r="G137" s="250" t="s">
        <v>132</v>
      </c>
      <c r="H137" s="251">
        <v>5</v>
      </c>
      <c r="I137" s="252"/>
      <c r="J137" s="253">
        <f>ROUND(I137*H137,2)</f>
        <v>0</v>
      </c>
      <c r="K137" s="249" t="s">
        <v>19</v>
      </c>
      <c r="L137" s="254"/>
      <c r="M137" s="255" t="s">
        <v>19</v>
      </c>
      <c r="N137" s="256" t="s">
        <v>49</v>
      </c>
      <c r="O137" s="67"/>
      <c r="P137" s="194">
        <f>O137*H137</f>
        <v>0</v>
      </c>
      <c r="Q137" s="194">
        <v>0</v>
      </c>
      <c r="R137" s="194">
        <f>Q137*H137</f>
        <v>0</v>
      </c>
      <c r="S137" s="194">
        <v>0</v>
      </c>
      <c r="T137" s="195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196" t="s">
        <v>3037</v>
      </c>
      <c r="AT137" s="196" t="s">
        <v>731</v>
      </c>
      <c r="AU137" s="196" t="s">
        <v>91</v>
      </c>
      <c r="AY137" s="20" t="s">
        <v>443</v>
      </c>
      <c r="BE137" s="197">
        <f>IF(N137="základní",J137,0)</f>
        <v>0</v>
      </c>
      <c r="BF137" s="197">
        <f>IF(N137="snížená",J137,0)</f>
        <v>0</v>
      </c>
      <c r="BG137" s="197">
        <f>IF(N137="zákl. přenesená",J137,0)</f>
        <v>0</v>
      </c>
      <c r="BH137" s="197">
        <f>IF(N137="sníž. přenesená",J137,0)</f>
        <v>0</v>
      </c>
      <c r="BI137" s="197">
        <f>IF(N137="nulová",J137,0)</f>
        <v>0</v>
      </c>
      <c r="BJ137" s="20" t="s">
        <v>85</v>
      </c>
      <c r="BK137" s="197">
        <f>ROUND(I137*H137,2)</f>
        <v>0</v>
      </c>
      <c r="BL137" s="20" t="s">
        <v>888</v>
      </c>
      <c r="BM137" s="196" t="s">
        <v>9523</v>
      </c>
    </row>
    <row r="138" spans="1:65" s="2" customFormat="1" ht="16.5" customHeight="1">
      <c r="A138" s="37"/>
      <c r="B138" s="38"/>
      <c r="C138" s="185" t="s">
        <v>584</v>
      </c>
      <c r="D138" s="185" t="s">
        <v>445</v>
      </c>
      <c r="E138" s="186" t="s">
        <v>9524</v>
      </c>
      <c r="F138" s="187" t="s">
        <v>9525</v>
      </c>
      <c r="G138" s="188" t="s">
        <v>132</v>
      </c>
      <c r="H138" s="189">
        <v>5</v>
      </c>
      <c r="I138" s="190"/>
      <c r="J138" s="191">
        <f>ROUND(I138*H138,2)</f>
        <v>0</v>
      </c>
      <c r="K138" s="187" t="s">
        <v>19</v>
      </c>
      <c r="L138" s="42"/>
      <c r="M138" s="192" t="s">
        <v>19</v>
      </c>
      <c r="N138" s="193" t="s">
        <v>49</v>
      </c>
      <c r="O138" s="67"/>
      <c r="P138" s="194">
        <f>O138*H138</f>
        <v>0</v>
      </c>
      <c r="Q138" s="194">
        <v>0</v>
      </c>
      <c r="R138" s="194">
        <f>Q138*H138</f>
        <v>0</v>
      </c>
      <c r="S138" s="194">
        <v>0</v>
      </c>
      <c r="T138" s="195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196" t="s">
        <v>888</v>
      </c>
      <c r="AT138" s="196" t="s">
        <v>445</v>
      </c>
      <c r="AU138" s="196" t="s">
        <v>91</v>
      </c>
      <c r="AY138" s="20" t="s">
        <v>443</v>
      </c>
      <c r="BE138" s="197">
        <f>IF(N138="základní",J138,0)</f>
        <v>0</v>
      </c>
      <c r="BF138" s="197">
        <f>IF(N138="snížená",J138,0)</f>
        <v>0</v>
      </c>
      <c r="BG138" s="197">
        <f>IF(N138="zákl. přenesená",J138,0)</f>
        <v>0</v>
      </c>
      <c r="BH138" s="197">
        <f>IF(N138="sníž. přenesená",J138,0)</f>
        <v>0</v>
      </c>
      <c r="BI138" s="197">
        <f>IF(N138="nulová",J138,0)</f>
        <v>0</v>
      </c>
      <c r="BJ138" s="20" t="s">
        <v>85</v>
      </c>
      <c r="BK138" s="197">
        <f>ROUND(I138*H138,2)</f>
        <v>0</v>
      </c>
      <c r="BL138" s="20" t="s">
        <v>888</v>
      </c>
      <c r="BM138" s="196" t="s">
        <v>9526</v>
      </c>
    </row>
    <row r="139" spans="1:65" s="2" customFormat="1" ht="21.75" customHeight="1">
      <c r="A139" s="37"/>
      <c r="B139" s="38"/>
      <c r="C139" s="185" t="s">
        <v>7</v>
      </c>
      <c r="D139" s="185" t="s">
        <v>445</v>
      </c>
      <c r="E139" s="186" t="s">
        <v>9527</v>
      </c>
      <c r="F139" s="187" t="s">
        <v>9528</v>
      </c>
      <c r="G139" s="188" t="s">
        <v>132</v>
      </c>
      <c r="H139" s="189">
        <v>5</v>
      </c>
      <c r="I139" s="190"/>
      <c r="J139" s="191">
        <f>ROUND(I139*H139,2)</f>
        <v>0</v>
      </c>
      <c r="K139" s="187" t="s">
        <v>4200</v>
      </c>
      <c r="L139" s="42"/>
      <c r="M139" s="192" t="s">
        <v>19</v>
      </c>
      <c r="N139" s="193" t="s">
        <v>49</v>
      </c>
      <c r="O139" s="67"/>
      <c r="P139" s="194">
        <f>O139*H139</f>
        <v>0</v>
      </c>
      <c r="Q139" s="194">
        <v>0</v>
      </c>
      <c r="R139" s="194">
        <f>Q139*H139</f>
        <v>0</v>
      </c>
      <c r="S139" s="194">
        <v>0</v>
      </c>
      <c r="T139" s="195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196" t="s">
        <v>888</v>
      </c>
      <c r="AT139" s="196" t="s">
        <v>445</v>
      </c>
      <c r="AU139" s="196" t="s">
        <v>91</v>
      </c>
      <c r="AY139" s="20" t="s">
        <v>443</v>
      </c>
      <c r="BE139" s="197">
        <f>IF(N139="základní",J139,0)</f>
        <v>0</v>
      </c>
      <c r="BF139" s="197">
        <f>IF(N139="snížená",J139,0)</f>
        <v>0</v>
      </c>
      <c r="BG139" s="197">
        <f>IF(N139="zákl. přenesená",J139,0)</f>
        <v>0</v>
      </c>
      <c r="BH139" s="197">
        <f>IF(N139="sníž. přenesená",J139,0)</f>
        <v>0</v>
      </c>
      <c r="BI139" s="197">
        <f>IF(N139="nulová",J139,0)</f>
        <v>0</v>
      </c>
      <c r="BJ139" s="20" t="s">
        <v>85</v>
      </c>
      <c r="BK139" s="197">
        <f>ROUND(I139*H139,2)</f>
        <v>0</v>
      </c>
      <c r="BL139" s="20" t="s">
        <v>888</v>
      </c>
      <c r="BM139" s="196" t="s">
        <v>9529</v>
      </c>
    </row>
    <row r="140" spans="1:65" s="2" customFormat="1" ht="16.5" customHeight="1">
      <c r="A140" s="37"/>
      <c r="B140" s="38"/>
      <c r="C140" s="185" t="s">
        <v>597</v>
      </c>
      <c r="D140" s="185" t="s">
        <v>445</v>
      </c>
      <c r="E140" s="186" t="s">
        <v>9530</v>
      </c>
      <c r="F140" s="187" t="s">
        <v>9531</v>
      </c>
      <c r="G140" s="188" t="s">
        <v>459</v>
      </c>
      <c r="H140" s="189">
        <v>1</v>
      </c>
      <c r="I140" s="190"/>
      <c r="J140" s="191">
        <f>ROUND(I140*H140,2)</f>
        <v>0</v>
      </c>
      <c r="K140" s="187" t="s">
        <v>19</v>
      </c>
      <c r="L140" s="42"/>
      <c r="M140" s="192" t="s">
        <v>19</v>
      </c>
      <c r="N140" s="193" t="s">
        <v>49</v>
      </c>
      <c r="O140" s="67"/>
      <c r="P140" s="194">
        <f>O140*H140</f>
        <v>0</v>
      </c>
      <c r="Q140" s="194">
        <v>0</v>
      </c>
      <c r="R140" s="194">
        <f>Q140*H140</f>
        <v>0</v>
      </c>
      <c r="S140" s="194">
        <v>0</v>
      </c>
      <c r="T140" s="195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196" t="s">
        <v>551</v>
      </c>
      <c r="AT140" s="196" t="s">
        <v>445</v>
      </c>
      <c r="AU140" s="196" t="s">
        <v>91</v>
      </c>
      <c r="AY140" s="20" t="s">
        <v>443</v>
      </c>
      <c r="BE140" s="197">
        <f>IF(N140="základní",J140,0)</f>
        <v>0</v>
      </c>
      <c r="BF140" s="197">
        <f>IF(N140="snížená",J140,0)</f>
        <v>0</v>
      </c>
      <c r="BG140" s="197">
        <f>IF(N140="zákl. přenesená",J140,0)</f>
        <v>0</v>
      </c>
      <c r="BH140" s="197">
        <f>IF(N140="sníž. přenesená",J140,0)</f>
        <v>0</v>
      </c>
      <c r="BI140" s="197">
        <f>IF(N140="nulová",J140,0)</f>
        <v>0</v>
      </c>
      <c r="BJ140" s="20" t="s">
        <v>85</v>
      </c>
      <c r="BK140" s="197">
        <f>ROUND(I140*H140,2)</f>
        <v>0</v>
      </c>
      <c r="BL140" s="20" t="s">
        <v>551</v>
      </c>
      <c r="BM140" s="196" t="s">
        <v>9532</v>
      </c>
    </row>
    <row r="141" spans="1:65" s="2" customFormat="1" ht="58.5">
      <c r="A141" s="37"/>
      <c r="B141" s="38"/>
      <c r="C141" s="39"/>
      <c r="D141" s="205" t="s">
        <v>2564</v>
      </c>
      <c r="E141" s="39"/>
      <c r="F141" s="257" t="s">
        <v>9533</v>
      </c>
      <c r="G141" s="39"/>
      <c r="H141" s="39"/>
      <c r="I141" s="200"/>
      <c r="J141" s="39"/>
      <c r="K141" s="39"/>
      <c r="L141" s="42"/>
      <c r="M141" s="201"/>
      <c r="N141" s="202"/>
      <c r="O141" s="67"/>
      <c r="P141" s="67"/>
      <c r="Q141" s="67"/>
      <c r="R141" s="67"/>
      <c r="S141" s="67"/>
      <c r="T141" s="68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T141" s="20" t="s">
        <v>2564</v>
      </c>
      <c r="AU141" s="20" t="s">
        <v>91</v>
      </c>
    </row>
    <row r="142" spans="1:65" s="2" customFormat="1" ht="24.2" customHeight="1">
      <c r="A142" s="37"/>
      <c r="B142" s="38"/>
      <c r="C142" s="185" t="s">
        <v>603</v>
      </c>
      <c r="D142" s="185" t="s">
        <v>445</v>
      </c>
      <c r="E142" s="186" t="s">
        <v>9534</v>
      </c>
      <c r="F142" s="187" t="s">
        <v>9535</v>
      </c>
      <c r="G142" s="188" t="s">
        <v>459</v>
      </c>
      <c r="H142" s="189">
        <v>1</v>
      </c>
      <c r="I142" s="190"/>
      <c r="J142" s="191">
        <f>ROUND(I142*H142,2)</f>
        <v>0</v>
      </c>
      <c r="K142" s="187" t="s">
        <v>19</v>
      </c>
      <c r="L142" s="42"/>
      <c r="M142" s="192" t="s">
        <v>19</v>
      </c>
      <c r="N142" s="193" t="s">
        <v>49</v>
      </c>
      <c r="O142" s="67"/>
      <c r="P142" s="194">
        <f>O142*H142</f>
        <v>0</v>
      </c>
      <c r="Q142" s="194">
        <v>0</v>
      </c>
      <c r="R142" s="194">
        <f>Q142*H142</f>
        <v>0</v>
      </c>
      <c r="S142" s="194">
        <v>0</v>
      </c>
      <c r="T142" s="195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196" t="s">
        <v>551</v>
      </c>
      <c r="AT142" s="196" t="s">
        <v>445</v>
      </c>
      <c r="AU142" s="196" t="s">
        <v>91</v>
      </c>
      <c r="AY142" s="20" t="s">
        <v>443</v>
      </c>
      <c r="BE142" s="197">
        <f>IF(N142="základní",J142,0)</f>
        <v>0</v>
      </c>
      <c r="BF142" s="197">
        <f>IF(N142="snížená",J142,0)</f>
        <v>0</v>
      </c>
      <c r="BG142" s="197">
        <f>IF(N142="zákl. přenesená",J142,0)</f>
        <v>0</v>
      </c>
      <c r="BH142" s="197">
        <f>IF(N142="sníž. přenesená",J142,0)</f>
        <v>0</v>
      </c>
      <c r="BI142" s="197">
        <f>IF(N142="nulová",J142,0)</f>
        <v>0</v>
      </c>
      <c r="BJ142" s="20" t="s">
        <v>85</v>
      </c>
      <c r="BK142" s="197">
        <f>ROUND(I142*H142,2)</f>
        <v>0</v>
      </c>
      <c r="BL142" s="20" t="s">
        <v>551</v>
      </c>
      <c r="BM142" s="196" t="s">
        <v>9536</v>
      </c>
    </row>
    <row r="143" spans="1:65" s="2" customFormat="1" ht="21.75" customHeight="1">
      <c r="A143" s="37"/>
      <c r="B143" s="38"/>
      <c r="C143" s="185" t="s">
        <v>608</v>
      </c>
      <c r="D143" s="185" t="s">
        <v>445</v>
      </c>
      <c r="E143" s="186" t="s">
        <v>9537</v>
      </c>
      <c r="F143" s="187" t="s">
        <v>9538</v>
      </c>
      <c r="G143" s="188" t="s">
        <v>459</v>
      </c>
      <c r="H143" s="189">
        <v>1</v>
      </c>
      <c r="I143" s="190"/>
      <c r="J143" s="191">
        <f>ROUND(I143*H143,2)</f>
        <v>0</v>
      </c>
      <c r="K143" s="187" t="s">
        <v>19</v>
      </c>
      <c r="L143" s="42"/>
      <c r="M143" s="192" t="s">
        <v>19</v>
      </c>
      <c r="N143" s="193" t="s">
        <v>49</v>
      </c>
      <c r="O143" s="67"/>
      <c r="P143" s="194">
        <f>O143*H143</f>
        <v>0</v>
      </c>
      <c r="Q143" s="194">
        <v>0</v>
      </c>
      <c r="R143" s="194">
        <f>Q143*H143</f>
        <v>0</v>
      </c>
      <c r="S143" s="194">
        <v>0</v>
      </c>
      <c r="T143" s="195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196" t="s">
        <v>551</v>
      </c>
      <c r="AT143" s="196" t="s">
        <v>445</v>
      </c>
      <c r="AU143" s="196" t="s">
        <v>91</v>
      </c>
      <c r="AY143" s="20" t="s">
        <v>443</v>
      </c>
      <c r="BE143" s="197">
        <f>IF(N143="základní",J143,0)</f>
        <v>0</v>
      </c>
      <c r="BF143" s="197">
        <f>IF(N143="snížená",J143,0)</f>
        <v>0</v>
      </c>
      <c r="BG143" s="197">
        <f>IF(N143="zákl. přenesená",J143,0)</f>
        <v>0</v>
      </c>
      <c r="BH143" s="197">
        <f>IF(N143="sníž. přenesená",J143,0)</f>
        <v>0</v>
      </c>
      <c r="BI143" s="197">
        <f>IF(N143="nulová",J143,0)</f>
        <v>0</v>
      </c>
      <c r="BJ143" s="20" t="s">
        <v>85</v>
      </c>
      <c r="BK143" s="197">
        <f>ROUND(I143*H143,2)</f>
        <v>0</v>
      </c>
      <c r="BL143" s="20" t="s">
        <v>551</v>
      </c>
      <c r="BM143" s="196" t="s">
        <v>9539</v>
      </c>
    </row>
    <row r="144" spans="1:65" s="2" customFormat="1" ht="16.5" customHeight="1">
      <c r="A144" s="37"/>
      <c r="B144" s="38"/>
      <c r="C144" s="185" t="s">
        <v>613</v>
      </c>
      <c r="D144" s="185" t="s">
        <v>445</v>
      </c>
      <c r="E144" s="186" t="s">
        <v>9540</v>
      </c>
      <c r="F144" s="187" t="s">
        <v>9541</v>
      </c>
      <c r="G144" s="188" t="s">
        <v>459</v>
      </c>
      <c r="H144" s="189">
        <v>1</v>
      </c>
      <c r="I144" s="190"/>
      <c r="J144" s="191">
        <f>ROUND(I144*H144,2)</f>
        <v>0</v>
      </c>
      <c r="K144" s="187" t="s">
        <v>19</v>
      </c>
      <c r="L144" s="42"/>
      <c r="M144" s="192" t="s">
        <v>19</v>
      </c>
      <c r="N144" s="193" t="s">
        <v>49</v>
      </c>
      <c r="O144" s="67"/>
      <c r="P144" s="194">
        <f>O144*H144</f>
        <v>0</v>
      </c>
      <c r="Q144" s="194">
        <v>0</v>
      </c>
      <c r="R144" s="194">
        <f>Q144*H144</f>
        <v>0</v>
      </c>
      <c r="S144" s="194">
        <v>0</v>
      </c>
      <c r="T144" s="195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196" t="s">
        <v>888</v>
      </c>
      <c r="AT144" s="196" t="s">
        <v>445</v>
      </c>
      <c r="AU144" s="196" t="s">
        <v>91</v>
      </c>
      <c r="AY144" s="20" t="s">
        <v>443</v>
      </c>
      <c r="BE144" s="197">
        <f>IF(N144="základní",J144,0)</f>
        <v>0</v>
      </c>
      <c r="BF144" s="197">
        <f>IF(N144="snížená",J144,0)</f>
        <v>0</v>
      </c>
      <c r="BG144" s="197">
        <f>IF(N144="zákl. přenesená",J144,0)</f>
        <v>0</v>
      </c>
      <c r="BH144" s="197">
        <f>IF(N144="sníž. přenesená",J144,0)</f>
        <v>0</v>
      </c>
      <c r="BI144" s="197">
        <f>IF(N144="nulová",J144,0)</f>
        <v>0</v>
      </c>
      <c r="BJ144" s="20" t="s">
        <v>85</v>
      </c>
      <c r="BK144" s="197">
        <f>ROUND(I144*H144,2)</f>
        <v>0</v>
      </c>
      <c r="BL144" s="20" t="s">
        <v>888</v>
      </c>
      <c r="BM144" s="196" t="s">
        <v>9542</v>
      </c>
    </row>
    <row r="145" spans="1:65" s="2" customFormat="1" ht="29.25">
      <c r="A145" s="37"/>
      <c r="B145" s="38"/>
      <c r="C145" s="39"/>
      <c r="D145" s="205" t="s">
        <v>2564</v>
      </c>
      <c r="E145" s="39"/>
      <c r="F145" s="257" t="s">
        <v>9543</v>
      </c>
      <c r="G145" s="39"/>
      <c r="H145" s="39"/>
      <c r="I145" s="200"/>
      <c r="J145" s="39"/>
      <c r="K145" s="39"/>
      <c r="L145" s="42"/>
      <c r="M145" s="201"/>
      <c r="N145" s="202"/>
      <c r="O145" s="67"/>
      <c r="P145" s="67"/>
      <c r="Q145" s="67"/>
      <c r="R145" s="67"/>
      <c r="S145" s="67"/>
      <c r="T145" s="68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T145" s="20" t="s">
        <v>2564</v>
      </c>
      <c r="AU145" s="20" t="s">
        <v>91</v>
      </c>
    </row>
    <row r="146" spans="1:65" s="2" customFormat="1" ht="24.2" customHeight="1">
      <c r="A146" s="37"/>
      <c r="B146" s="38"/>
      <c r="C146" s="185" t="s">
        <v>618</v>
      </c>
      <c r="D146" s="185" t="s">
        <v>445</v>
      </c>
      <c r="E146" s="186" t="s">
        <v>9544</v>
      </c>
      <c r="F146" s="187" t="s">
        <v>9545</v>
      </c>
      <c r="G146" s="188" t="s">
        <v>132</v>
      </c>
      <c r="H146" s="189">
        <v>1</v>
      </c>
      <c r="I146" s="190"/>
      <c r="J146" s="191">
        <f t="shared" ref="J146:J155" si="0">ROUND(I146*H146,2)</f>
        <v>0</v>
      </c>
      <c r="K146" s="187" t="s">
        <v>19</v>
      </c>
      <c r="L146" s="42"/>
      <c r="M146" s="192" t="s">
        <v>19</v>
      </c>
      <c r="N146" s="193" t="s">
        <v>49</v>
      </c>
      <c r="O146" s="67"/>
      <c r="P146" s="194">
        <f t="shared" ref="P146:P155" si="1">O146*H146</f>
        <v>0</v>
      </c>
      <c r="Q146" s="194">
        <v>0</v>
      </c>
      <c r="R146" s="194">
        <f t="shared" ref="R146:R155" si="2">Q146*H146</f>
        <v>0</v>
      </c>
      <c r="S146" s="194">
        <v>0</v>
      </c>
      <c r="T146" s="195">
        <f t="shared" ref="T146:T155" si="3"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196" t="s">
        <v>888</v>
      </c>
      <c r="AT146" s="196" t="s">
        <v>445</v>
      </c>
      <c r="AU146" s="196" t="s">
        <v>91</v>
      </c>
      <c r="AY146" s="20" t="s">
        <v>443</v>
      </c>
      <c r="BE146" s="197">
        <f t="shared" ref="BE146:BE155" si="4">IF(N146="základní",J146,0)</f>
        <v>0</v>
      </c>
      <c r="BF146" s="197">
        <f t="shared" ref="BF146:BF155" si="5">IF(N146="snížená",J146,0)</f>
        <v>0</v>
      </c>
      <c r="BG146" s="197">
        <f t="shared" ref="BG146:BG155" si="6">IF(N146="zákl. přenesená",J146,0)</f>
        <v>0</v>
      </c>
      <c r="BH146" s="197">
        <f t="shared" ref="BH146:BH155" si="7">IF(N146="sníž. přenesená",J146,0)</f>
        <v>0</v>
      </c>
      <c r="BI146" s="197">
        <f t="shared" ref="BI146:BI155" si="8">IF(N146="nulová",J146,0)</f>
        <v>0</v>
      </c>
      <c r="BJ146" s="20" t="s">
        <v>85</v>
      </c>
      <c r="BK146" s="197">
        <f t="shared" ref="BK146:BK155" si="9">ROUND(I146*H146,2)</f>
        <v>0</v>
      </c>
      <c r="BL146" s="20" t="s">
        <v>888</v>
      </c>
      <c r="BM146" s="196" t="s">
        <v>9546</v>
      </c>
    </row>
    <row r="147" spans="1:65" s="2" customFormat="1" ht="33" customHeight="1">
      <c r="A147" s="37"/>
      <c r="B147" s="38"/>
      <c r="C147" s="185" t="s">
        <v>623</v>
      </c>
      <c r="D147" s="185" t="s">
        <v>445</v>
      </c>
      <c r="E147" s="186" t="s">
        <v>9547</v>
      </c>
      <c r="F147" s="187" t="s">
        <v>9548</v>
      </c>
      <c r="G147" s="188" t="s">
        <v>132</v>
      </c>
      <c r="H147" s="189">
        <v>3</v>
      </c>
      <c r="I147" s="190"/>
      <c r="J147" s="191">
        <f t="shared" si="0"/>
        <v>0</v>
      </c>
      <c r="K147" s="187" t="s">
        <v>19</v>
      </c>
      <c r="L147" s="42"/>
      <c r="M147" s="192" t="s">
        <v>19</v>
      </c>
      <c r="N147" s="193" t="s">
        <v>49</v>
      </c>
      <c r="O147" s="67"/>
      <c r="P147" s="194">
        <f t="shared" si="1"/>
        <v>0</v>
      </c>
      <c r="Q147" s="194">
        <v>0</v>
      </c>
      <c r="R147" s="194">
        <f t="shared" si="2"/>
        <v>0</v>
      </c>
      <c r="S147" s="194">
        <v>0</v>
      </c>
      <c r="T147" s="195">
        <f t="shared" si="3"/>
        <v>0</v>
      </c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R147" s="196" t="s">
        <v>888</v>
      </c>
      <c r="AT147" s="196" t="s">
        <v>445</v>
      </c>
      <c r="AU147" s="196" t="s">
        <v>91</v>
      </c>
      <c r="AY147" s="20" t="s">
        <v>443</v>
      </c>
      <c r="BE147" s="197">
        <f t="shared" si="4"/>
        <v>0</v>
      </c>
      <c r="BF147" s="197">
        <f t="shared" si="5"/>
        <v>0</v>
      </c>
      <c r="BG147" s="197">
        <f t="shared" si="6"/>
        <v>0</v>
      </c>
      <c r="BH147" s="197">
        <f t="shared" si="7"/>
        <v>0</v>
      </c>
      <c r="BI147" s="197">
        <f t="shared" si="8"/>
        <v>0</v>
      </c>
      <c r="BJ147" s="20" t="s">
        <v>85</v>
      </c>
      <c r="BK147" s="197">
        <f t="shared" si="9"/>
        <v>0</v>
      </c>
      <c r="BL147" s="20" t="s">
        <v>888</v>
      </c>
      <c r="BM147" s="196" t="s">
        <v>9549</v>
      </c>
    </row>
    <row r="148" spans="1:65" s="2" customFormat="1" ht="21.75" customHeight="1">
      <c r="A148" s="37"/>
      <c r="B148" s="38"/>
      <c r="C148" s="185" t="s">
        <v>628</v>
      </c>
      <c r="D148" s="185" t="s">
        <v>445</v>
      </c>
      <c r="E148" s="186" t="s">
        <v>9550</v>
      </c>
      <c r="F148" s="187" t="s">
        <v>9551</v>
      </c>
      <c r="G148" s="188" t="s">
        <v>132</v>
      </c>
      <c r="H148" s="189">
        <v>3</v>
      </c>
      <c r="I148" s="190"/>
      <c r="J148" s="191">
        <f t="shared" si="0"/>
        <v>0</v>
      </c>
      <c r="K148" s="187" t="s">
        <v>19</v>
      </c>
      <c r="L148" s="42"/>
      <c r="M148" s="192" t="s">
        <v>19</v>
      </c>
      <c r="N148" s="193" t="s">
        <v>49</v>
      </c>
      <c r="O148" s="67"/>
      <c r="P148" s="194">
        <f t="shared" si="1"/>
        <v>0</v>
      </c>
      <c r="Q148" s="194">
        <v>0</v>
      </c>
      <c r="R148" s="194">
        <f t="shared" si="2"/>
        <v>0</v>
      </c>
      <c r="S148" s="194">
        <v>0</v>
      </c>
      <c r="T148" s="195">
        <f t="shared" si="3"/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196" t="s">
        <v>888</v>
      </c>
      <c r="AT148" s="196" t="s">
        <v>445</v>
      </c>
      <c r="AU148" s="196" t="s">
        <v>91</v>
      </c>
      <c r="AY148" s="20" t="s">
        <v>443</v>
      </c>
      <c r="BE148" s="197">
        <f t="shared" si="4"/>
        <v>0</v>
      </c>
      <c r="BF148" s="197">
        <f t="shared" si="5"/>
        <v>0</v>
      </c>
      <c r="BG148" s="197">
        <f t="shared" si="6"/>
        <v>0</v>
      </c>
      <c r="BH148" s="197">
        <f t="shared" si="7"/>
        <v>0</v>
      </c>
      <c r="BI148" s="197">
        <f t="shared" si="8"/>
        <v>0</v>
      </c>
      <c r="BJ148" s="20" t="s">
        <v>85</v>
      </c>
      <c r="BK148" s="197">
        <f t="shared" si="9"/>
        <v>0</v>
      </c>
      <c r="BL148" s="20" t="s">
        <v>888</v>
      </c>
      <c r="BM148" s="196" t="s">
        <v>9552</v>
      </c>
    </row>
    <row r="149" spans="1:65" s="2" customFormat="1" ht="21.75" customHeight="1">
      <c r="A149" s="37"/>
      <c r="B149" s="38"/>
      <c r="C149" s="185" t="s">
        <v>633</v>
      </c>
      <c r="D149" s="185" t="s">
        <v>445</v>
      </c>
      <c r="E149" s="186" t="s">
        <v>9553</v>
      </c>
      <c r="F149" s="187" t="s">
        <v>9554</v>
      </c>
      <c r="G149" s="188" t="s">
        <v>9428</v>
      </c>
      <c r="H149" s="189">
        <v>1</v>
      </c>
      <c r="I149" s="190"/>
      <c r="J149" s="191">
        <f t="shared" si="0"/>
        <v>0</v>
      </c>
      <c r="K149" s="187" t="s">
        <v>19</v>
      </c>
      <c r="L149" s="42"/>
      <c r="M149" s="192" t="s">
        <v>19</v>
      </c>
      <c r="N149" s="193" t="s">
        <v>49</v>
      </c>
      <c r="O149" s="67"/>
      <c r="P149" s="194">
        <f t="shared" si="1"/>
        <v>0</v>
      </c>
      <c r="Q149" s="194">
        <v>0</v>
      </c>
      <c r="R149" s="194">
        <f t="shared" si="2"/>
        <v>0</v>
      </c>
      <c r="S149" s="194">
        <v>0</v>
      </c>
      <c r="T149" s="195">
        <f t="shared" si="3"/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196" t="s">
        <v>888</v>
      </c>
      <c r="AT149" s="196" t="s">
        <v>445</v>
      </c>
      <c r="AU149" s="196" t="s">
        <v>91</v>
      </c>
      <c r="AY149" s="20" t="s">
        <v>443</v>
      </c>
      <c r="BE149" s="197">
        <f t="shared" si="4"/>
        <v>0</v>
      </c>
      <c r="BF149" s="197">
        <f t="shared" si="5"/>
        <v>0</v>
      </c>
      <c r="BG149" s="197">
        <f t="shared" si="6"/>
        <v>0</v>
      </c>
      <c r="BH149" s="197">
        <f t="shared" si="7"/>
        <v>0</v>
      </c>
      <c r="BI149" s="197">
        <f t="shared" si="8"/>
        <v>0</v>
      </c>
      <c r="BJ149" s="20" t="s">
        <v>85</v>
      </c>
      <c r="BK149" s="197">
        <f t="shared" si="9"/>
        <v>0</v>
      </c>
      <c r="BL149" s="20" t="s">
        <v>888</v>
      </c>
      <c r="BM149" s="196" t="s">
        <v>9555</v>
      </c>
    </row>
    <row r="150" spans="1:65" s="2" customFormat="1" ht="16.5" customHeight="1">
      <c r="A150" s="37"/>
      <c r="B150" s="38"/>
      <c r="C150" s="185" t="s">
        <v>642</v>
      </c>
      <c r="D150" s="185" t="s">
        <v>445</v>
      </c>
      <c r="E150" s="186" t="s">
        <v>9017</v>
      </c>
      <c r="F150" s="187" t="s">
        <v>9556</v>
      </c>
      <c r="G150" s="188" t="s">
        <v>459</v>
      </c>
      <c r="H150" s="189">
        <v>1</v>
      </c>
      <c r="I150" s="190"/>
      <c r="J150" s="191">
        <f t="shared" si="0"/>
        <v>0</v>
      </c>
      <c r="K150" s="187" t="s">
        <v>19</v>
      </c>
      <c r="L150" s="42"/>
      <c r="M150" s="192" t="s">
        <v>19</v>
      </c>
      <c r="N150" s="193" t="s">
        <v>49</v>
      </c>
      <c r="O150" s="67"/>
      <c r="P150" s="194">
        <f t="shared" si="1"/>
        <v>0</v>
      </c>
      <c r="Q150" s="194">
        <v>0</v>
      </c>
      <c r="R150" s="194">
        <f t="shared" si="2"/>
        <v>0</v>
      </c>
      <c r="S150" s="194">
        <v>0</v>
      </c>
      <c r="T150" s="195">
        <f t="shared" si="3"/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196" t="s">
        <v>888</v>
      </c>
      <c r="AT150" s="196" t="s">
        <v>445</v>
      </c>
      <c r="AU150" s="196" t="s">
        <v>91</v>
      </c>
      <c r="AY150" s="20" t="s">
        <v>443</v>
      </c>
      <c r="BE150" s="197">
        <f t="shared" si="4"/>
        <v>0</v>
      </c>
      <c r="BF150" s="197">
        <f t="shared" si="5"/>
        <v>0</v>
      </c>
      <c r="BG150" s="197">
        <f t="shared" si="6"/>
        <v>0</v>
      </c>
      <c r="BH150" s="197">
        <f t="shared" si="7"/>
        <v>0</v>
      </c>
      <c r="BI150" s="197">
        <f t="shared" si="8"/>
        <v>0</v>
      </c>
      <c r="BJ150" s="20" t="s">
        <v>85</v>
      </c>
      <c r="BK150" s="197">
        <f t="shared" si="9"/>
        <v>0</v>
      </c>
      <c r="BL150" s="20" t="s">
        <v>888</v>
      </c>
      <c r="BM150" s="196" t="s">
        <v>9557</v>
      </c>
    </row>
    <row r="151" spans="1:65" s="2" customFormat="1" ht="24.2" customHeight="1">
      <c r="A151" s="37"/>
      <c r="B151" s="38"/>
      <c r="C151" s="185" t="s">
        <v>647</v>
      </c>
      <c r="D151" s="185" t="s">
        <v>445</v>
      </c>
      <c r="E151" s="186" t="s">
        <v>9109</v>
      </c>
      <c r="F151" s="187" t="s">
        <v>9558</v>
      </c>
      <c r="G151" s="188" t="s">
        <v>459</v>
      </c>
      <c r="H151" s="189">
        <v>1</v>
      </c>
      <c r="I151" s="190"/>
      <c r="J151" s="191">
        <f t="shared" si="0"/>
        <v>0</v>
      </c>
      <c r="K151" s="187" t="s">
        <v>19</v>
      </c>
      <c r="L151" s="42"/>
      <c r="M151" s="192" t="s">
        <v>19</v>
      </c>
      <c r="N151" s="193" t="s">
        <v>49</v>
      </c>
      <c r="O151" s="67"/>
      <c r="P151" s="194">
        <f t="shared" si="1"/>
        <v>0</v>
      </c>
      <c r="Q151" s="194">
        <v>0</v>
      </c>
      <c r="R151" s="194">
        <f t="shared" si="2"/>
        <v>0</v>
      </c>
      <c r="S151" s="194">
        <v>0</v>
      </c>
      <c r="T151" s="195">
        <f t="shared" si="3"/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196" t="s">
        <v>888</v>
      </c>
      <c r="AT151" s="196" t="s">
        <v>445</v>
      </c>
      <c r="AU151" s="196" t="s">
        <v>91</v>
      </c>
      <c r="AY151" s="20" t="s">
        <v>443</v>
      </c>
      <c r="BE151" s="197">
        <f t="shared" si="4"/>
        <v>0</v>
      </c>
      <c r="BF151" s="197">
        <f t="shared" si="5"/>
        <v>0</v>
      </c>
      <c r="BG151" s="197">
        <f t="shared" si="6"/>
        <v>0</v>
      </c>
      <c r="BH151" s="197">
        <f t="shared" si="7"/>
        <v>0</v>
      </c>
      <c r="BI151" s="197">
        <f t="shared" si="8"/>
        <v>0</v>
      </c>
      <c r="BJ151" s="20" t="s">
        <v>85</v>
      </c>
      <c r="BK151" s="197">
        <f t="shared" si="9"/>
        <v>0</v>
      </c>
      <c r="BL151" s="20" t="s">
        <v>888</v>
      </c>
      <c r="BM151" s="196" t="s">
        <v>9559</v>
      </c>
    </row>
    <row r="152" spans="1:65" s="2" customFormat="1" ht="21.75" customHeight="1">
      <c r="A152" s="37"/>
      <c r="B152" s="38"/>
      <c r="C152" s="185" t="s">
        <v>652</v>
      </c>
      <c r="D152" s="185" t="s">
        <v>445</v>
      </c>
      <c r="E152" s="186" t="s">
        <v>9112</v>
      </c>
      <c r="F152" s="187" t="s">
        <v>9560</v>
      </c>
      <c r="G152" s="188" t="s">
        <v>459</v>
      </c>
      <c r="H152" s="189">
        <v>1</v>
      </c>
      <c r="I152" s="190"/>
      <c r="J152" s="191">
        <f t="shared" si="0"/>
        <v>0</v>
      </c>
      <c r="K152" s="187" t="s">
        <v>19</v>
      </c>
      <c r="L152" s="42"/>
      <c r="M152" s="192" t="s">
        <v>19</v>
      </c>
      <c r="N152" s="193" t="s">
        <v>49</v>
      </c>
      <c r="O152" s="67"/>
      <c r="P152" s="194">
        <f t="shared" si="1"/>
        <v>0</v>
      </c>
      <c r="Q152" s="194">
        <v>0</v>
      </c>
      <c r="R152" s="194">
        <f t="shared" si="2"/>
        <v>0</v>
      </c>
      <c r="S152" s="194">
        <v>0</v>
      </c>
      <c r="T152" s="195">
        <f t="shared" si="3"/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196" t="s">
        <v>888</v>
      </c>
      <c r="AT152" s="196" t="s">
        <v>445</v>
      </c>
      <c r="AU152" s="196" t="s">
        <v>91</v>
      </c>
      <c r="AY152" s="20" t="s">
        <v>443</v>
      </c>
      <c r="BE152" s="197">
        <f t="shared" si="4"/>
        <v>0</v>
      </c>
      <c r="BF152" s="197">
        <f t="shared" si="5"/>
        <v>0</v>
      </c>
      <c r="BG152" s="197">
        <f t="shared" si="6"/>
        <v>0</v>
      </c>
      <c r="BH152" s="197">
        <f t="shared" si="7"/>
        <v>0</v>
      </c>
      <c r="BI152" s="197">
        <f t="shared" si="8"/>
        <v>0</v>
      </c>
      <c r="BJ152" s="20" t="s">
        <v>85</v>
      </c>
      <c r="BK152" s="197">
        <f t="shared" si="9"/>
        <v>0</v>
      </c>
      <c r="BL152" s="20" t="s">
        <v>888</v>
      </c>
      <c r="BM152" s="196" t="s">
        <v>9561</v>
      </c>
    </row>
    <row r="153" spans="1:65" s="2" customFormat="1" ht="16.5" customHeight="1">
      <c r="A153" s="37"/>
      <c r="B153" s="38"/>
      <c r="C153" s="185" t="s">
        <v>658</v>
      </c>
      <c r="D153" s="185" t="s">
        <v>445</v>
      </c>
      <c r="E153" s="186" t="s">
        <v>9562</v>
      </c>
      <c r="F153" s="187" t="s">
        <v>9563</v>
      </c>
      <c r="G153" s="188" t="s">
        <v>459</v>
      </c>
      <c r="H153" s="189">
        <v>1</v>
      </c>
      <c r="I153" s="190"/>
      <c r="J153" s="191">
        <f t="shared" si="0"/>
        <v>0</v>
      </c>
      <c r="K153" s="187" t="s">
        <v>19</v>
      </c>
      <c r="L153" s="42"/>
      <c r="M153" s="192" t="s">
        <v>19</v>
      </c>
      <c r="N153" s="193" t="s">
        <v>49</v>
      </c>
      <c r="O153" s="67"/>
      <c r="P153" s="194">
        <f t="shared" si="1"/>
        <v>0</v>
      </c>
      <c r="Q153" s="194">
        <v>0</v>
      </c>
      <c r="R153" s="194">
        <f t="shared" si="2"/>
        <v>0</v>
      </c>
      <c r="S153" s="194">
        <v>0</v>
      </c>
      <c r="T153" s="195">
        <f t="shared" si="3"/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196" t="s">
        <v>888</v>
      </c>
      <c r="AT153" s="196" t="s">
        <v>445</v>
      </c>
      <c r="AU153" s="196" t="s">
        <v>91</v>
      </c>
      <c r="AY153" s="20" t="s">
        <v>443</v>
      </c>
      <c r="BE153" s="197">
        <f t="shared" si="4"/>
        <v>0</v>
      </c>
      <c r="BF153" s="197">
        <f t="shared" si="5"/>
        <v>0</v>
      </c>
      <c r="BG153" s="197">
        <f t="shared" si="6"/>
        <v>0</v>
      </c>
      <c r="BH153" s="197">
        <f t="shared" si="7"/>
        <v>0</v>
      </c>
      <c r="BI153" s="197">
        <f t="shared" si="8"/>
        <v>0</v>
      </c>
      <c r="BJ153" s="20" t="s">
        <v>85</v>
      </c>
      <c r="BK153" s="197">
        <f t="shared" si="9"/>
        <v>0</v>
      </c>
      <c r="BL153" s="20" t="s">
        <v>888</v>
      </c>
      <c r="BM153" s="196" t="s">
        <v>9564</v>
      </c>
    </row>
    <row r="154" spans="1:65" s="2" customFormat="1" ht="24.2" customHeight="1">
      <c r="A154" s="37"/>
      <c r="B154" s="38"/>
      <c r="C154" s="185" t="s">
        <v>663</v>
      </c>
      <c r="D154" s="185" t="s">
        <v>445</v>
      </c>
      <c r="E154" s="186" t="s">
        <v>9003</v>
      </c>
      <c r="F154" s="187" t="s">
        <v>9565</v>
      </c>
      <c r="G154" s="188" t="s">
        <v>459</v>
      </c>
      <c r="H154" s="189">
        <v>1</v>
      </c>
      <c r="I154" s="190"/>
      <c r="J154" s="191">
        <f t="shared" si="0"/>
        <v>0</v>
      </c>
      <c r="K154" s="187" t="s">
        <v>19</v>
      </c>
      <c r="L154" s="42"/>
      <c r="M154" s="192" t="s">
        <v>19</v>
      </c>
      <c r="N154" s="193" t="s">
        <v>49</v>
      </c>
      <c r="O154" s="67"/>
      <c r="P154" s="194">
        <f t="shared" si="1"/>
        <v>0</v>
      </c>
      <c r="Q154" s="194">
        <v>0</v>
      </c>
      <c r="R154" s="194">
        <f t="shared" si="2"/>
        <v>0</v>
      </c>
      <c r="S154" s="194">
        <v>0</v>
      </c>
      <c r="T154" s="195">
        <f t="shared" si="3"/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196" t="s">
        <v>888</v>
      </c>
      <c r="AT154" s="196" t="s">
        <v>445</v>
      </c>
      <c r="AU154" s="196" t="s">
        <v>91</v>
      </c>
      <c r="AY154" s="20" t="s">
        <v>443</v>
      </c>
      <c r="BE154" s="197">
        <f t="shared" si="4"/>
        <v>0</v>
      </c>
      <c r="BF154" s="197">
        <f t="shared" si="5"/>
        <v>0</v>
      </c>
      <c r="BG154" s="197">
        <f t="shared" si="6"/>
        <v>0</v>
      </c>
      <c r="BH154" s="197">
        <f t="shared" si="7"/>
        <v>0</v>
      </c>
      <c r="BI154" s="197">
        <f t="shared" si="8"/>
        <v>0</v>
      </c>
      <c r="BJ154" s="20" t="s">
        <v>85</v>
      </c>
      <c r="BK154" s="197">
        <f t="shared" si="9"/>
        <v>0</v>
      </c>
      <c r="BL154" s="20" t="s">
        <v>888</v>
      </c>
      <c r="BM154" s="196" t="s">
        <v>9566</v>
      </c>
    </row>
    <row r="155" spans="1:65" s="2" customFormat="1" ht="16.5" customHeight="1">
      <c r="A155" s="37"/>
      <c r="B155" s="38"/>
      <c r="C155" s="185" t="s">
        <v>668</v>
      </c>
      <c r="D155" s="185" t="s">
        <v>445</v>
      </c>
      <c r="E155" s="186" t="s">
        <v>9567</v>
      </c>
      <c r="F155" s="187" t="s">
        <v>9568</v>
      </c>
      <c r="G155" s="188" t="s">
        <v>9428</v>
      </c>
      <c r="H155" s="189">
        <v>1</v>
      </c>
      <c r="I155" s="190"/>
      <c r="J155" s="191">
        <f t="shared" si="0"/>
        <v>0</v>
      </c>
      <c r="K155" s="187" t="s">
        <v>19</v>
      </c>
      <c r="L155" s="42"/>
      <c r="M155" s="192" t="s">
        <v>19</v>
      </c>
      <c r="N155" s="193" t="s">
        <v>49</v>
      </c>
      <c r="O155" s="67"/>
      <c r="P155" s="194">
        <f t="shared" si="1"/>
        <v>0</v>
      </c>
      <c r="Q155" s="194">
        <v>0</v>
      </c>
      <c r="R155" s="194">
        <f t="shared" si="2"/>
        <v>0</v>
      </c>
      <c r="S155" s="194">
        <v>0</v>
      </c>
      <c r="T155" s="195">
        <f t="shared" si="3"/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196" t="s">
        <v>888</v>
      </c>
      <c r="AT155" s="196" t="s">
        <v>445</v>
      </c>
      <c r="AU155" s="196" t="s">
        <v>91</v>
      </c>
      <c r="AY155" s="20" t="s">
        <v>443</v>
      </c>
      <c r="BE155" s="197">
        <f t="shared" si="4"/>
        <v>0</v>
      </c>
      <c r="BF155" s="197">
        <f t="shared" si="5"/>
        <v>0</v>
      </c>
      <c r="BG155" s="197">
        <f t="shared" si="6"/>
        <v>0</v>
      </c>
      <c r="BH155" s="197">
        <f t="shared" si="7"/>
        <v>0</v>
      </c>
      <c r="BI155" s="197">
        <f t="shared" si="8"/>
        <v>0</v>
      </c>
      <c r="BJ155" s="20" t="s">
        <v>85</v>
      </c>
      <c r="BK155" s="197">
        <f t="shared" si="9"/>
        <v>0</v>
      </c>
      <c r="BL155" s="20" t="s">
        <v>888</v>
      </c>
      <c r="BM155" s="196" t="s">
        <v>9569</v>
      </c>
    </row>
    <row r="156" spans="1:65" s="2" customFormat="1" ht="19.5">
      <c r="A156" s="37"/>
      <c r="B156" s="38"/>
      <c r="C156" s="39"/>
      <c r="D156" s="205" t="s">
        <v>2564</v>
      </c>
      <c r="E156" s="39"/>
      <c r="F156" s="257" t="s">
        <v>9570</v>
      </c>
      <c r="G156" s="39"/>
      <c r="H156" s="39"/>
      <c r="I156" s="200"/>
      <c r="J156" s="39"/>
      <c r="K156" s="39"/>
      <c r="L156" s="42"/>
      <c r="M156" s="201"/>
      <c r="N156" s="202"/>
      <c r="O156" s="67"/>
      <c r="P156" s="67"/>
      <c r="Q156" s="67"/>
      <c r="R156" s="67"/>
      <c r="S156" s="67"/>
      <c r="T156" s="68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T156" s="20" t="s">
        <v>2564</v>
      </c>
      <c r="AU156" s="20" t="s">
        <v>91</v>
      </c>
    </row>
    <row r="157" spans="1:65" s="2" customFormat="1" ht="78" customHeight="1">
      <c r="A157" s="37"/>
      <c r="B157" s="38"/>
      <c r="C157" s="185" t="s">
        <v>673</v>
      </c>
      <c r="D157" s="185" t="s">
        <v>445</v>
      </c>
      <c r="E157" s="186" t="s">
        <v>9571</v>
      </c>
      <c r="F157" s="187" t="s">
        <v>9572</v>
      </c>
      <c r="G157" s="188" t="s">
        <v>459</v>
      </c>
      <c r="H157" s="189">
        <v>1</v>
      </c>
      <c r="I157" s="190"/>
      <c r="J157" s="191">
        <f>ROUND(I157*H157,2)</f>
        <v>0</v>
      </c>
      <c r="K157" s="187" t="s">
        <v>19</v>
      </c>
      <c r="L157" s="42"/>
      <c r="M157" s="192" t="s">
        <v>19</v>
      </c>
      <c r="N157" s="193" t="s">
        <v>49</v>
      </c>
      <c r="O157" s="67"/>
      <c r="P157" s="194">
        <f>O157*H157</f>
        <v>0</v>
      </c>
      <c r="Q157" s="194">
        <v>0</v>
      </c>
      <c r="R157" s="194">
        <f>Q157*H157</f>
        <v>0</v>
      </c>
      <c r="S157" s="194">
        <v>0</v>
      </c>
      <c r="T157" s="195">
        <f>S157*H157</f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196" t="s">
        <v>888</v>
      </c>
      <c r="AT157" s="196" t="s">
        <v>445</v>
      </c>
      <c r="AU157" s="196" t="s">
        <v>91</v>
      </c>
      <c r="AY157" s="20" t="s">
        <v>443</v>
      </c>
      <c r="BE157" s="197">
        <f>IF(N157="základní",J157,0)</f>
        <v>0</v>
      </c>
      <c r="BF157" s="197">
        <f>IF(N157="snížená",J157,0)</f>
        <v>0</v>
      </c>
      <c r="BG157" s="197">
        <f>IF(N157="zákl. přenesená",J157,0)</f>
        <v>0</v>
      </c>
      <c r="BH157" s="197">
        <f>IF(N157="sníž. přenesená",J157,0)</f>
        <v>0</v>
      </c>
      <c r="BI157" s="197">
        <f>IF(N157="nulová",J157,0)</f>
        <v>0</v>
      </c>
      <c r="BJ157" s="20" t="s">
        <v>85</v>
      </c>
      <c r="BK157" s="197">
        <f>ROUND(I157*H157,2)</f>
        <v>0</v>
      </c>
      <c r="BL157" s="20" t="s">
        <v>888</v>
      </c>
      <c r="BM157" s="196" t="s">
        <v>9573</v>
      </c>
    </row>
    <row r="158" spans="1:65" s="2" customFormat="1" ht="16.5" customHeight="1">
      <c r="A158" s="37"/>
      <c r="B158" s="38"/>
      <c r="C158" s="185" t="s">
        <v>679</v>
      </c>
      <c r="D158" s="185" t="s">
        <v>445</v>
      </c>
      <c r="E158" s="186" t="s">
        <v>9167</v>
      </c>
      <c r="F158" s="187" t="s">
        <v>9168</v>
      </c>
      <c r="G158" s="188" t="s">
        <v>3733</v>
      </c>
      <c r="H158" s="258"/>
      <c r="I158" s="190"/>
      <c r="J158" s="191">
        <f>ROUND(I158*H158,2)</f>
        <v>0</v>
      </c>
      <c r="K158" s="187" t="s">
        <v>19</v>
      </c>
      <c r="L158" s="42"/>
      <c r="M158" s="192" t="s">
        <v>19</v>
      </c>
      <c r="N158" s="193" t="s">
        <v>49</v>
      </c>
      <c r="O158" s="67"/>
      <c r="P158" s="194">
        <f>O158*H158</f>
        <v>0</v>
      </c>
      <c r="Q158" s="194">
        <v>0</v>
      </c>
      <c r="R158" s="194">
        <f>Q158*H158</f>
        <v>0</v>
      </c>
      <c r="S158" s="194">
        <v>0</v>
      </c>
      <c r="T158" s="195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196" t="s">
        <v>888</v>
      </c>
      <c r="AT158" s="196" t="s">
        <v>445</v>
      </c>
      <c r="AU158" s="196" t="s">
        <v>91</v>
      </c>
      <c r="AY158" s="20" t="s">
        <v>443</v>
      </c>
      <c r="BE158" s="197">
        <f>IF(N158="základní",J158,0)</f>
        <v>0</v>
      </c>
      <c r="BF158" s="197">
        <f>IF(N158="snížená",J158,0)</f>
        <v>0</v>
      </c>
      <c r="BG158" s="197">
        <f>IF(N158="zákl. přenesená",J158,0)</f>
        <v>0</v>
      </c>
      <c r="BH158" s="197">
        <f>IF(N158="sníž. přenesená",J158,0)</f>
        <v>0</v>
      </c>
      <c r="BI158" s="197">
        <f>IF(N158="nulová",J158,0)</f>
        <v>0</v>
      </c>
      <c r="BJ158" s="20" t="s">
        <v>85</v>
      </c>
      <c r="BK158" s="197">
        <f>ROUND(I158*H158,2)</f>
        <v>0</v>
      </c>
      <c r="BL158" s="20" t="s">
        <v>888</v>
      </c>
      <c r="BM158" s="196" t="s">
        <v>9574</v>
      </c>
    </row>
    <row r="159" spans="1:65" s="2" customFormat="1" ht="97.5">
      <c r="A159" s="37"/>
      <c r="B159" s="38"/>
      <c r="C159" s="39"/>
      <c r="D159" s="205" t="s">
        <v>2564</v>
      </c>
      <c r="E159" s="39"/>
      <c r="F159" s="257" t="s">
        <v>9170</v>
      </c>
      <c r="G159" s="39"/>
      <c r="H159" s="39"/>
      <c r="I159" s="200"/>
      <c r="J159" s="39"/>
      <c r="K159" s="39"/>
      <c r="L159" s="42"/>
      <c r="M159" s="262"/>
      <c r="N159" s="263"/>
      <c r="O159" s="264"/>
      <c r="P159" s="264"/>
      <c r="Q159" s="264"/>
      <c r="R159" s="264"/>
      <c r="S159" s="264"/>
      <c r="T159" s="265"/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T159" s="20" t="s">
        <v>2564</v>
      </c>
      <c r="AU159" s="20" t="s">
        <v>91</v>
      </c>
    </row>
    <row r="160" spans="1:65" s="2" customFormat="1" ht="6.95" customHeight="1">
      <c r="A160" s="37"/>
      <c r="B160" s="50"/>
      <c r="C160" s="51"/>
      <c r="D160" s="51"/>
      <c r="E160" s="51"/>
      <c r="F160" s="51"/>
      <c r="G160" s="51"/>
      <c r="H160" s="51"/>
      <c r="I160" s="51"/>
      <c r="J160" s="51"/>
      <c r="K160" s="51"/>
      <c r="L160" s="42"/>
      <c r="M160" s="37"/>
      <c r="O160" s="37"/>
      <c r="P160" s="37"/>
      <c r="Q160" s="37"/>
      <c r="R160" s="37"/>
      <c r="S160" s="37"/>
      <c r="T160" s="37"/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</row>
  </sheetData>
  <sheetProtection algorithmName="SHA-512" hashValue="7PhTZ+hFN7S2Ru87LMoeRvyMNNJjsmLZ1ySMKzFjiBO6QGhXqTYpnAniKdcb+Ir5P5A39GSHruHJSE32P6uTLg==" saltValue="oElmjLooPwQ0N7xv6RsnaYqxQppg1zX2fKWE5rl9ZAgalozJvlBl2jBp3mvxSSgT5Qt8/LLgpo3qtt+jg6Z/Gg==" spinCount="100000" sheet="1" objects="1" scenarios="1" formatColumns="0" formatRows="0" autoFilter="0"/>
  <autoFilter ref="C84:K159"/>
  <mergeCells count="9">
    <mergeCell ref="E50:H50"/>
    <mergeCell ref="E75:H75"/>
    <mergeCell ref="E77:H77"/>
    <mergeCell ref="L2:V2"/>
    <mergeCell ref="E7:H7"/>
    <mergeCell ref="E9:H9"/>
    <mergeCell ref="E18:H18"/>
    <mergeCell ref="E27:H27"/>
    <mergeCell ref="E48:H48"/>
  </mergeCells>
  <hyperlinks>
    <hyperlink ref="F89" r:id="rId1"/>
    <hyperlink ref="F91" r:id="rId2"/>
    <hyperlink ref="F93" r:id="rId3"/>
    <hyperlink ref="F96" r:id="rId4"/>
    <hyperlink ref="F99" r:id="rId5"/>
    <hyperlink ref="F101" r:id="rId6"/>
    <hyperlink ref="F104" r:id="rId7"/>
    <hyperlink ref="F106" r:id="rId8"/>
    <hyperlink ref="F109" r:id="rId9"/>
    <hyperlink ref="F111" r:id="rId10"/>
    <hyperlink ref="F114" r:id="rId11"/>
    <hyperlink ref="F119" r:id="rId12"/>
    <hyperlink ref="F122" r:id="rId13"/>
    <hyperlink ref="F128" r:id="rId14"/>
    <hyperlink ref="F132" r:id="rId15"/>
    <hyperlink ref="F136" r:id="rId16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7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83"/>
  <sheetViews>
    <sheetView showGridLines="0" topLeftCell="A59" workbookViewId="0">
      <selection activeCell="I83" sqref="I83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435"/>
      <c r="M2" s="435"/>
      <c r="N2" s="435"/>
      <c r="O2" s="435"/>
      <c r="P2" s="435"/>
      <c r="Q2" s="435"/>
      <c r="R2" s="435"/>
      <c r="S2" s="435"/>
      <c r="T2" s="435"/>
      <c r="U2" s="435"/>
      <c r="V2" s="435"/>
      <c r="AT2" s="20" t="s">
        <v>120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23"/>
      <c r="AT3" s="20" t="s">
        <v>85</v>
      </c>
    </row>
    <row r="4" spans="1:46" s="1" customFormat="1" ht="24.95" customHeight="1">
      <c r="B4" s="23"/>
      <c r="D4" s="114" t="s">
        <v>138</v>
      </c>
      <c r="L4" s="23"/>
      <c r="M4" s="115" t="s">
        <v>10</v>
      </c>
      <c r="AT4" s="20" t="s">
        <v>4</v>
      </c>
    </row>
    <row r="5" spans="1:46" s="1" customFormat="1" ht="6.95" customHeight="1">
      <c r="B5" s="23"/>
      <c r="L5" s="23"/>
    </row>
    <row r="6" spans="1:46" s="1" customFormat="1" ht="12" customHeight="1">
      <c r="B6" s="23"/>
      <c r="D6" s="116" t="s">
        <v>16</v>
      </c>
      <c r="L6" s="23"/>
    </row>
    <row r="7" spans="1:46" s="1" customFormat="1" ht="26.25" customHeight="1">
      <c r="B7" s="23"/>
      <c r="E7" s="474" t="str">
        <f>'Rekapitulace stavby'!K6</f>
        <v>Stavební úpravy č.p. 279 a č.p. 388, Pelclova ulice na bytové jednotky, Kostelec nad Orlicí</v>
      </c>
      <c r="F7" s="475"/>
      <c r="G7" s="475"/>
      <c r="H7" s="475"/>
      <c r="L7" s="23"/>
    </row>
    <row r="8" spans="1:46" s="2" customFormat="1" ht="12" customHeight="1">
      <c r="A8" s="37"/>
      <c r="B8" s="42"/>
      <c r="C8" s="37"/>
      <c r="D8" s="116" t="s">
        <v>151</v>
      </c>
      <c r="E8" s="37"/>
      <c r="F8" s="37"/>
      <c r="G8" s="37"/>
      <c r="H8" s="37"/>
      <c r="I8" s="37"/>
      <c r="J8" s="37"/>
      <c r="K8" s="37"/>
      <c r="L8" s="11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pans="1:46" s="2" customFormat="1" ht="16.5" customHeight="1">
      <c r="A9" s="37"/>
      <c r="B9" s="42"/>
      <c r="C9" s="37"/>
      <c r="D9" s="37"/>
      <c r="E9" s="477" t="s">
        <v>9575</v>
      </c>
      <c r="F9" s="476"/>
      <c r="G9" s="476"/>
      <c r="H9" s="476"/>
      <c r="I9" s="37"/>
      <c r="J9" s="37"/>
      <c r="K9" s="37"/>
      <c r="L9" s="117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>
      <c r="A10" s="37"/>
      <c r="B10" s="42"/>
      <c r="C10" s="37"/>
      <c r="D10" s="37"/>
      <c r="E10" s="37"/>
      <c r="F10" s="37"/>
      <c r="G10" s="37"/>
      <c r="H10" s="37"/>
      <c r="I10" s="37"/>
      <c r="J10" s="37"/>
      <c r="K10" s="37"/>
      <c r="L10" s="117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2" customHeight="1">
      <c r="A11" s="37"/>
      <c r="B11" s="42"/>
      <c r="C11" s="37"/>
      <c r="D11" s="116" t="s">
        <v>18</v>
      </c>
      <c r="E11" s="37"/>
      <c r="F11" s="106" t="s">
        <v>19</v>
      </c>
      <c r="G11" s="37"/>
      <c r="H11" s="37"/>
      <c r="I11" s="116" t="s">
        <v>20</v>
      </c>
      <c r="J11" s="106" t="s">
        <v>19</v>
      </c>
      <c r="K11" s="37"/>
      <c r="L11" s="117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42"/>
      <c r="C12" s="37"/>
      <c r="D12" s="116" t="s">
        <v>21</v>
      </c>
      <c r="E12" s="37"/>
      <c r="F12" s="106" t="s">
        <v>22</v>
      </c>
      <c r="G12" s="37"/>
      <c r="H12" s="37"/>
      <c r="I12" s="116" t="s">
        <v>23</v>
      </c>
      <c r="J12" s="118" t="str">
        <f>'Rekapitulace stavby'!AN8</f>
        <v>13. 9. 2021</v>
      </c>
      <c r="K12" s="37"/>
      <c r="L12" s="11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0.9" customHeight="1">
      <c r="A13" s="37"/>
      <c r="B13" s="42"/>
      <c r="C13" s="37"/>
      <c r="D13" s="37"/>
      <c r="E13" s="37"/>
      <c r="F13" s="37"/>
      <c r="G13" s="37"/>
      <c r="H13" s="37"/>
      <c r="I13" s="37"/>
      <c r="J13" s="37"/>
      <c r="K13" s="37"/>
      <c r="L13" s="117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6" t="s">
        <v>25</v>
      </c>
      <c r="E14" s="37"/>
      <c r="F14" s="37"/>
      <c r="G14" s="37"/>
      <c r="H14" s="37"/>
      <c r="I14" s="116" t="s">
        <v>26</v>
      </c>
      <c r="J14" s="106" t="s">
        <v>27</v>
      </c>
      <c r="K14" s="37"/>
      <c r="L14" s="117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8" customHeight="1">
      <c r="A15" s="37"/>
      <c r="B15" s="42"/>
      <c r="C15" s="37"/>
      <c r="D15" s="37"/>
      <c r="E15" s="106" t="s">
        <v>28</v>
      </c>
      <c r="F15" s="37"/>
      <c r="G15" s="37"/>
      <c r="H15" s="37"/>
      <c r="I15" s="116" t="s">
        <v>29</v>
      </c>
      <c r="J15" s="106" t="s">
        <v>30</v>
      </c>
      <c r="K15" s="37"/>
      <c r="L15" s="11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6.95" customHeight="1">
      <c r="A16" s="37"/>
      <c r="B16" s="42"/>
      <c r="C16" s="37"/>
      <c r="D16" s="37"/>
      <c r="E16" s="37"/>
      <c r="F16" s="37"/>
      <c r="G16" s="37"/>
      <c r="H16" s="37"/>
      <c r="I16" s="37"/>
      <c r="J16" s="37"/>
      <c r="K16" s="37"/>
      <c r="L16" s="11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2" customHeight="1">
      <c r="A17" s="37"/>
      <c r="B17" s="42"/>
      <c r="C17" s="37"/>
      <c r="D17" s="116" t="s">
        <v>31</v>
      </c>
      <c r="E17" s="37"/>
      <c r="F17" s="37"/>
      <c r="G17" s="37"/>
      <c r="H17" s="37"/>
      <c r="I17" s="116" t="s">
        <v>26</v>
      </c>
      <c r="J17" s="33" t="str">
        <f>'Rekapitulace stavby'!AN13</f>
        <v>Vyplň údaj</v>
      </c>
      <c r="K17" s="37"/>
      <c r="L17" s="117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8" customHeight="1">
      <c r="A18" s="37"/>
      <c r="B18" s="42"/>
      <c r="C18" s="37"/>
      <c r="D18" s="37"/>
      <c r="E18" s="478" t="str">
        <f>'Rekapitulace stavby'!E14</f>
        <v>Vyplň údaj</v>
      </c>
      <c r="F18" s="479"/>
      <c r="G18" s="479"/>
      <c r="H18" s="479"/>
      <c r="I18" s="116" t="s">
        <v>29</v>
      </c>
      <c r="J18" s="33" t="str">
        <f>'Rekapitulace stavby'!AN14</f>
        <v>Vyplň údaj</v>
      </c>
      <c r="K18" s="37"/>
      <c r="L18" s="117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6.95" customHeight="1">
      <c r="A19" s="37"/>
      <c r="B19" s="42"/>
      <c r="C19" s="37"/>
      <c r="D19" s="37"/>
      <c r="E19" s="37"/>
      <c r="F19" s="37"/>
      <c r="G19" s="37"/>
      <c r="H19" s="37"/>
      <c r="I19" s="37"/>
      <c r="J19" s="37"/>
      <c r="K19" s="37"/>
      <c r="L19" s="117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2" customHeight="1">
      <c r="A20" s="37"/>
      <c r="B20" s="42"/>
      <c r="C20" s="37"/>
      <c r="D20" s="116" t="s">
        <v>33</v>
      </c>
      <c r="E20" s="37"/>
      <c r="F20" s="37"/>
      <c r="G20" s="37"/>
      <c r="H20" s="37"/>
      <c r="I20" s="116" t="s">
        <v>26</v>
      </c>
      <c r="J20" s="106" t="s">
        <v>8836</v>
      </c>
      <c r="K20" s="37"/>
      <c r="L20" s="117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8" customHeight="1">
      <c r="A21" s="37"/>
      <c r="B21" s="42"/>
      <c r="C21" s="37"/>
      <c r="D21" s="37"/>
      <c r="E21" s="106" t="s">
        <v>9576</v>
      </c>
      <c r="F21" s="37"/>
      <c r="G21" s="37"/>
      <c r="H21" s="37"/>
      <c r="I21" s="116" t="s">
        <v>29</v>
      </c>
      <c r="J21" s="106" t="s">
        <v>19</v>
      </c>
      <c r="K21" s="37"/>
      <c r="L21" s="117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6.95" customHeight="1">
      <c r="A22" s="37"/>
      <c r="B22" s="42"/>
      <c r="C22" s="37"/>
      <c r="D22" s="37"/>
      <c r="E22" s="37"/>
      <c r="F22" s="37"/>
      <c r="G22" s="37"/>
      <c r="H22" s="37"/>
      <c r="I22" s="37"/>
      <c r="J22" s="37"/>
      <c r="K22" s="37"/>
      <c r="L22" s="117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2" customHeight="1">
      <c r="A23" s="37"/>
      <c r="B23" s="42"/>
      <c r="C23" s="37"/>
      <c r="D23" s="116" t="s">
        <v>38</v>
      </c>
      <c r="E23" s="37"/>
      <c r="F23" s="37"/>
      <c r="G23" s="37"/>
      <c r="H23" s="37"/>
      <c r="I23" s="116" t="s">
        <v>26</v>
      </c>
      <c r="J23" s="106" t="s">
        <v>8836</v>
      </c>
      <c r="K23" s="37"/>
      <c r="L23" s="11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8" customHeight="1">
      <c r="A24" s="37"/>
      <c r="B24" s="42"/>
      <c r="C24" s="37"/>
      <c r="D24" s="37"/>
      <c r="E24" s="106" t="s">
        <v>9576</v>
      </c>
      <c r="F24" s="37"/>
      <c r="G24" s="37"/>
      <c r="H24" s="37"/>
      <c r="I24" s="116" t="s">
        <v>29</v>
      </c>
      <c r="J24" s="106" t="s">
        <v>19</v>
      </c>
      <c r="K24" s="37"/>
      <c r="L24" s="117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6.95" customHeight="1">
      <c r="A25" s="37"/>
      <c r="B25" s="42"/>
      <c r="C25" s="37"/>
      <c r="D25" s="37"/>
      <c r="E25" s="37"/>
      <c r="F25" s="37"/>
      <c r="G25" s="37"/>
      <c r="H25" s="37"/>
      <c r="I25" s="37"/>
      <c r="J25" s="37"/>
      <c r="K25" s="37"/>
      <c r="L25" s="117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2" customHeight="1">
      <c r="A26" s="37"/>
      <c r="B26" s="42"/>
      <c r="C26" s="37"/>
      <c r="D26" s="116" t="s">
        <v>42</v>
      </c>
      <c r="E26" s="37"/>
      <c r="F26" s="37"/>
      <c r="G26" s="37"/>
      <c r="H26" s="37"/>
      <c r="I26" s="37"/>
      <c r="J26" s="37"/>
      <c r="K26" s="37"/>
      <c r="L26" s="117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8" customFormat="1" ht="16.5" customHeight="1">
      <c r="A27" s="119"/>
      <c r="B27" s="120"/>
      <c r="C27" s="119"/>
      <c r="D27" s="119"/>
      <c r="E27" s="480" t="s">
        <v>19</v>
      </c>
      <c r="F27" s="480"/>
      <c r="G27" s="480"/>
      <c r="H27" s="480"/>
      <c r="I27" s="119"/>
      <c r="J27" s="119"/>
      <c r="K27" s="119"/>
      <c r="L27" s="121"/>
      <c r="S27" s="119"/>
      <c r="T27" s="119"/>
      <c r="U27" s="119"/>
      <c r="V27" s="119"/>
      <c r="W27" s="119"/>
      <c r="X27" s="119"/>
      <c r="Y27" s="119"/>
      <c r="Z27" s="119"/>
      <c r="AA27" s="119"/>
      <c r="AB27" s="119"/>
      <c r="AC27" s="119"/>
      <c r="AD27" s="119"/>
      <c r="AE27" s="119"/>
    </row>
    <row r="28" spans="1:31" s="2" customFormat="1" ht="6.95" customHeight="1">
      <c r="A28" s="37"/>
      <c r="B28" s="42"/>
      <c r="C28" s="37"/>
      <c r="D28" s="37"/>
      <c r="E28" s="37"/>
      <c r="F28" s="37"/>
      <c r="G28" s="37"/>
      <c r="H28" s="37"/>
      <c r="I28" s="37"/>
      <c r="J28" s="37"/>
      <c r="K28" s="37"/>
      <c r="L28" s="117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5" customHeight="1">
      <c r="A29" s="37"/>
      <c r="B29" s="42"/>
      <c r="C29" s="37"/>
      <c r="D29" s="123"/>
      <c r="E29" s="123"/>
      <c r="F29" s="123"/>
      <c r="G29" s="123"/>
      <c r="H29" s="123"/>
      <c r="I29" s="123"/>
      <c r="J29" s="123"/>
      <c r="K29" s="123"/>
      <c r="L29" s="117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25.35" customHeight="1">
      <c r="A30" s="37"/>
      <c r="B30" s="42"/>
      <c r="C30" s="37"/>
      <c r="D30" s="124" t="s">
        <v>44</v>
      </c>
      <c r="E30" s="37"/>
      <c r="F30" s="37"/>
      <c r="G30" s="37"/>
      <c r="H30" s="37"/>
      <c r="I30" s="37"/>
      <c r="J30" s="125">
        <f>ROUND(J80, 2)</f>
        <v>0</v>
      </c>
      <c r="K30" s="37"/>
      <c r="L30" s="117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42"/>
      <c r="C31" s="37"/>
      <c r="D31" s="123"/>
      <c r="E31" s="123"/>
      <c r="F31" s="123"/>
      <c r="G31" s="123"/>
      <c r="H31" s="123"/>
      <c r="I31" s="123"/>
      <c r="J31" s="123"/>
      <c r="K31" s="123"/>
      <c r="L31" s="117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42"/>
      <c r="C32" s="37"/>
      <c r="D32" s="37"/>
      <c r="E32" s="37"/>
      <c r="F32" s="126" t="s">
        <v>46</v>
      </c>
      <c r="G32" s="37"/>
      <c r="H32" s="37"/>
      <c r="I32" s="126" t="s">
        <v>45</v>
      </c>
      <c r="J32" s="126" t="s">
        <v>47</v>
      </c>
      <c r="K32" s="37"/>
      <c r="L32" s="117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4.45" customHeight="1">
      <c r="A33" s="37"/>
      <c r="B33" s="42"/>
      <c r="C33" s="37"/>
      <c r="D33" s="127" t="s">
        <v>48</v>
      </c>
      <c r="E33" s="116" t="s">
        <v>49</v>
      </c>
      <c r="F33" s="128">
        <f>ROUND((SUM(BE80:BE82)),  2)</f>
        <v>0</v>
      </c>
      <c r="G33" s="37"/>
      <c r="H33" s="37"/>
      <c r="I33" s="129">
        <v>0.21</v>
      </c>
      <c r="J33" s="128">
        <f>ROUND(((SUM(BE80:BE82))*I33),  2)</f>
        <v>0</v>
      </c>
      <c r="K33" s="37"/>
      <c r="L33" s="117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42"/>
      <c r="C34" s="37"/>
      <c r="D34" s="37"/>
      <c r="E34" s="116" t="s">
        <v>50</v>
      </c>
      <c r="F34" s="128">
        <f>ROUND((SUM(BF80:BF82)),  2)</f>
        <v>0</v>
      </c>
      <c r="G34" s="37"/>
      <c r="H34" s="37"/>
      <c r="I34" s="129">
        <v>0.12</v>
      </c>
      <c r="J34" s="128">
        <f>ROUND(((SUM(BF80:BF82))*I34),  2)</f>
        <v>0</v>
      </c>
      <c r="K34" s="37"/>
      <c r="L34" s="117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hidden="1" customHeight="1">
      <c r="A35" s="37"/>
      <c r="B35" s="42"/>
      <c r="C35" s="37"/>
      <c r="D35" s="37"/>
      <c r="E35" s="116" t="s">
        <v>51</v>
      </c>
      <c r="F35" s="128">
        <f>ROUND((SUM(BG80:BG82)),  2)</f>
        <v>0</v>
      </c>
      <c r="G35" s="37"/>
      <c r="H35" s="37"/>
      <c r="I35" s="129">
        <v>0.21</v>
      </c>
      <c r="J35" s="128">
        <f>0</f>
        <v>0</v>
      </c>
      <c r="K35" s="37"/>
      <c r="L35" s="117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5" hidden="1" customHeight="1">
      <c r="A36" s="37"/>
      <c r="B36" s="42"/>
      <c r="C36" s="37"/>
      <c r="D36" s="37"/>
      <c r="E36" s="116" t="s">
        <v>52</v>
      </c>
      <c r="F36" s="128">
        <f>ROUND((SUM(BH80:BH82)),  2)</f>
        <v>0</v>
      </c>
      <c r="G36" s="37"/>
      <c r="H36" s="37"/>
      <c r="I36" s="129">
        <v>0.12</v>
      </c>
      <c r="J36" s="128">
        <f>0</f>
        <v>0</v>
      </c>
      <c r="K36" s="37"/>
      <c r="L36" s="117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hidden="1" customHeight="1">
      <c r="A37" s="37"/>
      <c r="B37" s="42"/>
      <c r="C37" s="37"/>
      <c r="D37" s="37"/>
      <c r="E37" s="116" t="s">
        <v>53</v>
      </c>
      <c r="F37" s="128">
        <f>ROUND((SUM(BI80:BI82)),  2)</f>
        <v>0</v>
      </c>
      <c r="G37" s="37"/>
      <c r="H37" s="37"/>
      <c r="I37" s="129">
        <v>0</v>
      </c>
      <c r="J37" s="128">
        <f>0</f>
        <v>0</v>
      </c>
      <c r="K37" s="37"/>
      <c r="L37" s="117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6.95" customHeight="1">
      <c r="A38" s="37"/>
      <c r="B38" s="42"/>
      <c r="C38" s="37"/>
      <c r="D38" s="37"/>
      <c r="E38" s="37"/>
      <c r="F38" s="37"/>
      <c r="G38" s="37"/>
      <c r="H38" s="37"/>
      <c r="I38" s="37"/>
      <c r="J38" s="37"/>
      <c r="K38" s="37"/>
      <c r="L38" s="117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25.35" customHeight="1">
      <c r="A39" s="37"/>
      <c r="B39" s="42"/>
      <c r="C39" s="130"/>
      <c r="D39" s="131" t="s">
        <v>54</v>
      </c>
      <c r="E39" s="132"/>
      <c r="F39" s="132"/>
      <c r="G39" s="133" t="s">
        <v>55</v>
      </c>
      <c r="H39" s="134" t="s">
        <v>56</v>
      </c>
      <c r="I39" s="132"/>
      <c r="J39" s="135">
        <f>SUM(J30:J37)</f>
        <v>0</v>
      </c>
      <c r="K39" s="136"/>
      <c r="L39" s="117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137"/>
      <c r="C40" s="138"/>
      <c r="D40" s="138"/>
      <c r="E40" s="138"/>
      <c r="F40" s="138"/>
      <c r="G40" s="138"/>
      <c r="H40" s="138"/>
      <c r="I40" s="138"/>
      <c r="J40" s="138"/>
      <c r="K40" s="138"/>
      <c r="L40" s="117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4" spans="1:31" s="2" customFormat="1" ht="6.95" customHeight="1">
      <c r="A44" s="37"/>
      <c r="B44" s="139"/>
      <c r="C44" s="140"/>
      <c r="D44" s="140"/>
      <c r="E44" s="140"/>
      <c r="F44" s="140"/>
      <c r="G44" s="140"/>
      <c r="H44" s="140"/>
      <c r="I44" s="140"/>
      <c r="J44" s="140"/>
      <c r="K44" s="140"/>
      <c r="L44" s="117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4.95" customHeight="1">
      <c r="A45" s="37"/>
      <c r="B45" s="38"/>
      <c r="C45" s="26" t="s">
        <v>268</v>
      </c>
      <c r="D45" s="39"/>
      <c r="E45" s="39"/>
      <c r="F45" s="39"/>
      <c r="G45" s="39"/>
      <c r="H45" s="39"/>
      <c r="I45" s="39"/>
      <c r="J45" s="39"/>
      <c r="K45" s="39"/>
      <c r="L45" s="117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6.95" customHeight="1">
      <c r="A46" s="37"/>
      <c r="B46" s="38"/>
      <c r="C46" s="39"/>
      <c r="D46" s="39"/>
      <c r="E46" s="39"/>
      <c r="F46" s="39"/>
      <c r="G46" s="39"/>
      <c r="H46" s="39"/>
      <c r="I46" s="39"/>
      <c r="J46" s="39"/>
      <c r="K46" s="39"/>
      <c r="L46" s="117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12" customHeight="1">
      <c r="A47" s="37"/>
      <c r="B47" s="38"/>
      <c r="C47" s="32" t="s">
        <v>16</v>
      </c>
      <c r="D47" s="39"/>
      <c r="E47" s="39"/>
      <c r="F47" s="39"/>
      <c r="G47" s="39"/>
      <c r="H47" s="39"/>
      <c r="I47" s="39"/>
      <c r="J47" s="39"/>
      <c r="K47" s="39"/>
      <c r="L47" s="117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26.25" customHeight="1">
      <c r="A48" s="37"/>
      <c r="B48" s="38"/>
      <c r="C48" s="39"/>
      <c r="D48" s="39"/>
      <c r="E48" s="472" t="str">
        <f>E7</f>
        <v>Stavební úpravy č.p. 279 a č.p. 388, Pelclova ulice na bytové jednotky, Kostelec nad Orlicí</v>
      </c>
      <c r="F48" s="473"/>
      <c r="G48" s="473"/>
      <c r="H48" s="473"/>
      <c r="I48" s="39"/>
      <c r="J48" s="39"/>
      <c r="K48" s="39"/>
      <c r="L48" s="117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151</v>
      </c>
      <c r="D49" s="39"/>
      <c r="E49" s="39"/>
      <c r="F49" s="39"/>
      <c r="G49" s="39"/>
      <c r="H49" s="39"/>
      <c r="I49" s="39"/>
      <c r="J49" s="39"/>
      <c r="K49" s="39"/>
      <c r="L49" s="117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466" t="str">
        <f>E9</f>
        <v>IO.04 - Domovní vedení sítě elektronických komunikací</v>
      </c>
      <c r="F50" s="471"/>
      <c r="G50" s="471"/>
      <c r="H50" s="471"/>
      <c r="I50" s="39"/>
      <c r="J50" s="39"/>
      <c r="K50" s="39"/>
      <c r="L50" s="117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2" customFormat="1" ht="6.95" customHeight="1">
      <c r="A51" s="37"/>
      <c r="B51" s="38"/>
      <c r="C51" s="39"/>
      <c r="D51" s="39"/>
      <c r="E51" s="39"/>
      <c r="F51" s="39"/>
      <c r="G51" s="39"/>
      <c r="H51" s="39"/>
      <c r="I51" s="39"/>
      <c r="J51" s="39"/>
      <c r="K51" s="39"/>
      <c r="L51" s="117"/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</row>
    <row r="52" spans="1:47" s="2" customFormat="1" ht="12" customHeight="1">
      <c r="A52" s="37"/>
      <c r="B52" s="38"/>
      <c r="C52" s="32" t="s">
        <v>21</v>
      </c>
      <c r="D52" s="39"/>
      <c r="E52" s="39"/>
      <c r="F52" s="30" t="str">
        <f>F12</f>
        <v>Kostelec nad Orlicí, p.č. 691, 694, 695, 696</v>
      </c>
      <c r="G52" s="39"/>
      <c r="H52" s="39"/>
      <c r="I52" s="32" t="s">
        <v>23</v>
      </c>
      <c r="J52" s="62" t="str">
        <f>IF(J12="","",J12)</f>
        <v>13. 9. 2021</v>
      </c>
      <c r="K52" s="39"/>
      <c r="L52" s="117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6.95" customHeight="1">
      <c r="A53" s="37"/>
      <c r="B53" s="38"/>
      <c r="C53" s="39"/>
      <c r="D53" s="39"/>
      <c r="E53" s="39"/>
      <c r="F53" s="39"/>
      <c r="G53" s="39"/>
      <c r="H53" s="39"/>
      <c r="I53" s="39"/>
      <c r="J53" s="39"/>
      <c r="K53" s="39"/>
      <c r="L53" s="117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15.2" customHeight="1">
      <c r="A54" s="37"/>
      <c r="B54" s="38"/>
      <c r="C54" s="32" t="s">
        <v>25</v>
      </c>
      <c r="D54" s="39"/>
      <c r="E54" s="39"/>
      <c r="F54" s="30" t="str">
        <f>E15</f>
        <v>Město Kostelec nad Orlicí</v>
      </c>
      <c r="G54" s="39"/>
      <c r="H54" s="39"/>
      <c r="I54" s="32" t="s">
        <v>33</v>
      </c>
      <c r="J54" s="35" t="str">
        <f>E21</f>
        <v>Jiří Škop</v>
      </c>
      <c r="K54" s="39"/>
      <c r="L54" s="117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15.2" customHeight="1">
      <c r="A55" s="37"/>
      <c r="B55" s="38"/>
      <c r="C55" s="32" t="s">
        <v>31</v>
      </c>
      <c r="D55" s="39"/>
      <c r="E55" s="39"/>
      <c r="F55" s="30" t="str">
        <f>IF(E18="","",E18)</f>
        <v>Vyplň údaj</v>
      </c>
      <c r="G55" s="39"/>
      <c r="H55" s="39"/>
      <c r="I55" s="32" t="s">
        <v>38</v>
      </c>
      <c r="J55" s="35" t="str">
        <f>E24</f>
        <v>Jiří Škop</v>
      </c>
      <c r="K55" s="39"/>
      <c r="L55" s="117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0.35" customHeight="1">
      <c r="A56" s="37"/>
      <c r="B56" s="38"/>
      <c r="C56" s="39"/>
      <c r="D56" s="39"/>
      <c r="E56" s="39"/>
      <c r="F56" s="39"/>
      <c r="G56" s="39"/>
      <c r="H56" s="39"/>
      <c r="I56" s="39"/>
      <c r="J56" s="39"/>
      <c r="K56" s="39"/>
      <c r="L56" s="117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29.25" customHeight="1">
      <c r="A57" s="37"/>
      <c r="B57" s="38"/>
      <c r="C57" s="141" t="s">
        <v>310</v>
      </c>
      <c r="D57" s="142"/>
      <c r="E57" s="142"/>
      <c r="F57" s="142"/>
      <c r="G57" s="142"/>
      <c r="H57" s="142"/>
      <c r="I57" s="142"/>
      <c r="J57" s="143" t="s">
        <v>311</v>
      </c>
      <c r="K57" s="142"/>
      <c r="L57" s="117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10.35" customHeight="1">
      <c r="A58" s="37"/>
      <c r="B58" s="38"/>
      <c r="C58" s="39"/>
      <c r="D58" s="39"/>
      <c r="E58" s="39"/>
      <c r="F58" s="39"/>
      <c r="G58" s="39"/>
      <c r="H58" s="39"/>
      <c r="I58" s="39"/>
      <c r="J58" s="39"/>
      <c r="K58" s="39"/>
      <c r="L58" s="117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22.9" customHeight="1">
      <c r="A59" s="37"/>
      <c r="B59" s="38"/>
      <c r="C59" s="144" t="s">
        <v>76</v>
      </c>
      <c r="D59" s="39"/>
      <c r="E59" s="39"/>
      <c r="F59" s="39"/>
      <c r="G59" s="39"/>
      <c r="H59" s="39"/>
      <c r="I59" s="39"/>
      <c r="J59" s="80">
        <f>J80</f>
        <v>0</v>
      </c>
      <c r="K59" s="39"/>
      <c r="L59" s="117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U59" s="20" t="s">
        <v>318</v>
      </c>
    </row>
    <row r="60" spans="1:47" s="9" customFormat="1" ht="24.95" customHeight="1">
      <c r="B60" s="145"/>
      <c r="C60" s="146"/>
      <c r="D60" s="147" t="s">
        <v>9575</v>
      </c>
      <c r="E60" s="148"/>
      <c r="F60" s="148"/>
      <c r="G60" s="148"/>
      <c r="H60" s="148"/>
      <c r="I60" s="148"/>
      <c r="J60" s="149">
        <f>J81</f>
        <v>0</v>
      </c>
      <c r="K60" s="146"/>
      <c r="L60" s="150"/>
    </row>
    <row r="61" spans="1:47" s="2" customFormat="1" ht="21.75" customHeight="1">
      <c r="A61" s="37"/>
      <c r="B61" s="38"/>
      <c r="C61" s="39"/>
      <c r="D61" s="39"/>
      <c r="E61" s="39"/>
      <c r="F61" s="39"/>
      <c r="G61" s="39"/>
      <c r="H61" s="39"/>
      <c r="I61" s="39"/>
      <c r="J61" s="39"/>
      <c r="K61" s="39"/>
      <c r="L61" s="117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47" s="2" customFormat="1" ht="6.95" customHeight="1">
      <c r="A62" s="37"/>
      <c r="B62" s="50"/>
      <c r="C62" s="51"/>
      <c r="D62" s="51"/>
      <c r="E62" s="51"/>
      <c r="F62" s="51"/>
      <c r="G62" s="51"/>
      <c r="H62" s="51"/>
      <c r="I62" s="51"/>
      <c r="J62" s="51"/>
      <c r="K62" s="51"/>
      <c r="L62" s="117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6" spans="1:63" s="2" customFormat="1" ht="6.95" customHeight="1">
      <c r="A66" s="37"/>
      <c r="B66" s="52"/>
      <c r="C66" s="53"/>
      <c r="D66" s="53"/>
      <c r="E66" s="53"/>
      <c r="F66" s="53"/>
      <c r="G66" s="53"/>
      <c r="H66" s="53"/>
      <c r="I66" s="53"/>
      <c r="J66" s="53"/>
      <c r="K66" s="53"/>
      <c r="L66" s="117"/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</row>
    <row r="67" spans="1:63" s="2" customFormat="1" ht="24.95" customHeight="1">
      <c r="A67" s="37"/>
      <c r="B67" s="38"/>
      <c r="C67" s="26" t="s">
        <v>428</v>
      </c>
      <c r="D67" s="39"/>
      <c r="E67" s="39"/>
      <c r="F67" s="39"/>
      <c r="G67" s="39"/>
      <c r="H67" s="39"/>
      <c r="I67" s="39"/>
      <c r="J67" s="39"/>
      <c r="K67" s="39"/>
      <c r="L67" s="117"/>
      <c r="S67" s="37"/>
      <c r="T67" s="37"/>
      <c r="U67" s="37"/>
      <c r="V67" s="37"/>
      <c r="W67" s="37"/>
      <c r="X67" s="37"/>
      <c r="Y67" s="37"/>
      <c r="Z67" s="37"/>
      <c r="AA67" s="37"/>
      <c r="AB67" s="37"/>
      <c r="AC67" s="37"/>
      <c r="AD67" s="37"/>
      <c r="AE67" s="37"/>
    </row>
    <row r="68" spans="1:63" s="2" customFormat="1" ht="6.95" customHeight="1">
      <c r="A68" s="37"/>
      <c r="B68" s="38"/>
      <c r="C68" s="39"/>
      <c r="D68" s="39"/>
      <c r="E68" s="39"/>
      <c r="F68" s="39"/>
      <c r="G68" s="39"/>
      <c r="H68" s="39"/>
      <c r="I68" s="39"/>
      <c r="J68" s="39"/>
      <c r="K68" s="39"/>
      <c r="L68" s="117"/>
      <c r="S68" s="37"/>
      <c r="T68" s="37"/>
      <c r="U68" s="37"/>
      <c r="V68" s="37"/>
      <c r="W68" s="37"/>
      <c r="X68" s="37"/>
      <c r="Y68" s="37"/>
      <c r="Z68" s="37"/>
      <c r="AA68" s="37"/>
      <c r="AB68" s="37"/>
      <c r="AC68" s="37"/>
      <c r="AD68" s="37"/>
      <c r="AE68" s="37"/>
    </row>
    <row r="69" spans="1:63" s="2" customFormat="1" ht="12" customHeight="1">
      <c r="A69" s="37"/>
      <c r="B69" s="38"/>
      <c r="C69" s="32" t="s">
        <v>16</v>
      </c>
      <c r="D69" s="39"/>
      <c r="E69" s="39"/>
      <c r="F69" s="39"/>
      <c r="G69" s="39"/>
      <c r="H69" s="39"/>
      <c r="I69" s="39"/>
      <c r="J69" s="39"/>
      <c r="K69" s="39"/>
      <c r="L69" s="117"/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</row>
    <row r="70" spans="1:63" s="2" customFormat="1" ht="26.25" customHeight="1">
      <c r="A70" s="37"/>
      <c r="B70" s="38"/>
      <c r="C70" s="39"/>
      <c r="D70" s="39"/>
      <c r="E70" s="472" t="str">
        <f>E7</f>
        <v>Stavební úpravy č.p. 279 a č.p. 388, Pelclova ulice na bytové jednotky, Kostelec nad Orlicí</v>
      </c>
      <c r="F70" s="473"/>
      <c r="G70" s="473"/>
      <c r="H70" s="473"/>
      <c r="I70" s="39"/>
      <c r="J70" s="39"/>
      <c r="K70" s="39"/>
      <c r="L70" s="117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</row>
    <row r="71" spans="1:63" s="2" customFormat="1" ht="12" customHeight="1">
      <c r="A71" s="37"/>
      <c r="B71" s="38"/>
      <c r="C71" s="32" t="s">
        <v>151</v>
      </c>
      <c r="D71" s="39"/>
      <c r="E71" s="39"/>
      <c r="F71" s="39"/>
      <c r="G71" s="39"/>
      <c r="H71" s="39"/>
      <c r="I71" s="39"/>
      <c r="J71" s="39"/>
      <c r="K71" s="39"/>
      <c r="L71" s="117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2" spans="1:63" s="2" customFormat="1" ht="16.5" customHeight="1">
      <c r="A72" s="37"/>
      <c r="B72" s="38"/>
      <c r="C72" s="39"/>
      <c r="D72" s="39"/>
      <c r="E72" s="466" t="str">
        <f>E9</f>
        <v>IO.04 - Domovní vedení sítě elektronických komunikací</v>
      </c>
      <c r="F72" s="471"/>
      <c r="G72" s="471"/>
      <c r="H72" s="471"/>
      <c r="I72" s="39"/>
      <c r="J72" s="39"/>
      <c r="K72" s="39"/>
      <c r="L72" s="117"/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</row>
    <row r="73" spans="1:63" s="2" customFormat="1" ht="6.95" customHeight="1">
      <c r="A73" s="37"/>
      <c r="B73" s="38"/>
      <c r="C73" s="39"/>
      <c r="D73" s="39"/>
      <c r="E73" s="39"/>
      <c r="F73" s="39"/>
      <c r="G73" s="39"/>
      <c r="H73" s="39"/>
      <c r="I73" s="39"/>
      <c r="J73" s="39"/>
      <c r="K73" s="39"/>
      <c r="L73" s="117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4" spans="1:63" s="2" customFormat="1" ht="12" customHeight="1">
      <c r="A74" s="37"/>
      <c r="B74" s="38"/>
      <c r="C74" s="32" t="s">
        <v>21</v>
      </c>
      <c r="D74" s="39"/>
      <c r="E74" s="39"/>
      <c r="F74" s="30" t="str">
        <f>F12</f>
        <v>Kostelec nad Orlicí, p.č. 691, 694, 695, 696</v>
      </c>
      <c r="G74" s="39"/>
      <c r="H74" s="39"/>
      <c r="I74" s="32" t="s">
        <v>23</v>
      </c>
      <c r="J74" s="62" t="str">
        <f>IF(J12="","",J12)</f>
        <v>13. 9. 2021</v>
      </c>
      <c r="K74" s="39"/>
      <c r="L74" s="117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pans="1:63" s="2" customFormat="1" ht="6.95" customHeight="1">
      <c r="A75" s="37"/>
      <c r="B75" s="38"/>
      <c r="C75" s="39"/>
      <c r="D75" s="39"/>
      <c r="E75" s="39"/>
      <c r="F75" s="39"/>
      <c r="G75" s="39"/>
      <c r="H75" s="39"/>
      <c r="I75" s="39"/>
      <c r="J75" s="39"/>
      <c r="K75" s="39"/>
      <c r="L75" s="117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pans="1:63" s="2" customFormat="1" ht="15.2" customHeight="1">
      <c r="A76" s="37"/>
      <c r="B76" s="38"/>
      <c r="C76" s="32" t="s">
        <v>25</v>
      </c>
      <c r="D76" s="39"/>
      <c r="E76" s="39"/>
      <c r="F76" s="30" t="str">
        <f>E15</f>
        <v>Město Kostelec nad Orlicí</v>
      </c>
      <c r="G76" s="39"/>
      <c r="H76" s="39"/>
      <c r="I76" s="32" t="s">
        <v>33</v>
      </c>
      <c r="J76" s="35" t="str">
        <f>E21</f>
        <v>Jiří Škop</v>
      </c>
      <c r="K76" s="39"/>
      <c r="L76" s="117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63" s="2" customFormat="1" ht="15.2" customHeight="1">
      <c r="A77" s="37"/>
      <c r="B77" s="38"/>
      <c r="C77" s="32" t="s">
        <v>31</v>
      </c>
      <c r="D77" s="39"/>
      <c r="E77" s="39"/>
      <c r="F77" s="30" t="str">
        <f>IF(E18="","",E18)</f>
        <v>Vyplň údaj</v>
      </c>
      <c r="G77" s="39"/>
      <c r="H77" s="39"/>
      <c r="I77" s="32" t="s">
        <v>38</v>
      </c>
      <c r="J77" s="35" t="str">
        <f>E24</f>
        <v>Jiří Škop</v>
      </c>
      <c r="K77" s="39"/>
      <c r="L77" s="117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pans="1:63" s="2" customFormat="1" ht="10.35" customHeight="1">
      <c r="A78" s="37"/>
      <c r="B78" s="38"/>
      <c r="C78" s="39"/>
      <c r="D78" s="39"/>
      <c r="E78" s="39"/>
      <c r="F78" s="39"/>
      <c r="G78" s="39"/>
      <c r="H78" s="39"/>
      <c r="I78" s="39"/>
      <c r="J78" s="39"/>
      <c r="K78" s="39"/>
      <c r="L78" s="117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pans="1:63" s="11" customFormat="1" ht="29.25" customHeight="1">
      <c r="A79" s="158"/>
      <c r="B79" s="159"/>
      <c r="C79" s="160" t="s">
        <v>429</v>
      </c>
      <c r="D79" s="161" t="s">
        <v>63</v>
      </c>
      <c r="E79" s="161" t="s">
        <v>59</v>
      </c>
      <c r="F79" s="161" t="s">
        <v>60</v>
      </c>
      <c r="G79" s="161" t="s">
        <v>430</v>
      </c>
      <c r="H79" s="161" t="s">
        <v>431</v>
      </c>
      <c r="I79" s="161" t="s">
        <v>432</v>
      </c>
      <c r="J79" s="161" t="s">
        <v>311</v>
      </c>
      <c r="K79" s="162" t="s">
        <v>433</v>
      </c>
      <c r="L79" s="163"/>
      <c r="M79" s="71" t="s">
        <v>19</v>
      </c>
      <c r="N79" s="72" t="s">
        <v>48</v>
      </c>
      <c r="O79" s="72" t="s">
        <v>434</v>
      </c>
      <c r="P79" s="72" t="s">
        <v>435</v>
      </c>
      <c r="Q79" s="72" t="s">
        <v>436</v>
      </c>
      <c r="R79" s="72" t="s">
        <v>437</v>
      </c>
      <c r="S79" s="72" t="s">
        <v>438</v>
      </c>
      <c r="T79" s="73" t="s">
        <v>439</v>
      </c>
      <c r="U79" s="158"/>
      <c r="V79" s="158"/>
      <c r="W79" s="158"/>
      <c r="X79" s="158"/>
      <c r="Y79" s="158"/>
      <c r="Z79" s="158"/>
      <c r="AA79" s="158"/>
      <c r="AB79" s="158"/>
      <c r="AC79" s="158"/>
      <c r="AD79" s="158"/>
      <c r="AE79" s="158"/>
    </row>
    <row r="80" spans="1:63" s="2" customFormat="1" ht="22.9" customHeight="1">
      <c r="A80" s="37"/>
      <c r="B80" s="38"/>
      <c r="C80" s="78" t="s">
        <v>440</v>
      </c>
      <c r="D80" s="39"/>
      <c r="E80" s="39"/>
      <c r="F80" s="39"/>
      <c r="G80" s="39"/>
      <c r="H80" s="39"/>
      <c r="I80" s="39"/>
      <c r="J80" s="164">
        <f>BK80</f>
        <v>0</v>
      </c>
      <c r="K80" s="39"/>
      <c r="L80" s="42"/>
      <c r="M80" s="74"/>
      <c r="N80" s="165"/>
      <c r="O80" s="75"/>
      <c r="P80" s="166">
        <f>P81</f>
        <v>0</v>
      </c>
      <c r="Q80" s="75"/>
      <c r="R80" s="166">
        <f>R81</f>
        <v>0</v>
      </c>
      <c r="S80" s="75"/>
      <c r="T80" s="167">
        <f>T81</f>
        <v>0</v>
      </c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  <c r="AT80" s="20" t="s">
        <v>77</v>
      </c>
      <c r="AU80" s="20" t="s">
        <v>318</v>
      </c>
      <c r="BK80" s="168">
        <f>BK81</f>
        <v>0</v>
      </c>
    </row>
    <row r="81" spans="1:65" s="12" customFormat="1" ht="25.9" customHeight="1">
      <c r="B81" s="169"/>
      <c r="C81" s="170"/>
      <c r="D81" s="171" t="s">
        <v>77</v>
      </c>
      <c r="E81" s="172" t="s">
        <v>118</v>
      </c>
      <c r="F81" s="172" t="s">
        <v>119</v>
      </c>
      <c r="G81" s="170"/>
      <c r="H81" s="170"/>
      <c r="I81" s="173"/>
      <c r="J81" s="174">
        <f>BK81</f>
        <v>0</v>
      </c>
      <c r="K81" s="170"/>
      <c r="L81" s="175"/>
      <c r="M81" s="176"/>
      <c r="N81" s="177"/>
      <c r="O81" s="177"/>
      <c r="P81" s="178">
        <f>P82</f>
        <v>0</v>
      </c>
      <c r="Q81" s="177"/>
      <c r="R81" s="178">
        <f>R82</f>
        <v>0</v>
      </c>
      <c r="S81" s="177"/>
      <c r="T81" s="179">
        <f>T82</f>
        <v>0</v>
      </c>
      <c r="AR81" s="180" t="s">
        <v>85</v>
      </c>
      <c r="AT81" s="181" t="s">
        <v>77</v>
      </c>
      <c r="AU81" s="181" t="s">
        <v>78</v>
      </c>
      <c r="AY81" s="180" t="s">
        <v>443</v>
      </c>
      <c r="BK81" s="182">
        <f>BK82</f>
        <v>0</v>
      </c>
    </row>
    <row r="82" spans="1:65" s="2" customFormat="1" ht="24.2" customHeight="1">
      <c r="A82" s="37"/>
      <c r="B82" s="38"/>
      <c r="C82" s="185" t="s">
        <v>85</v>
      </c>
      <c r="D82" s="185" t="s">
        <v>445</v>
      </c>
      <c r="E82" s="186" t="s">
        <v>118</v>
      </c>
      <c r="F82" s="187" t="s">
        <v>9577</v>
      </c>
      <c r="G82" s="188" t="s">
        <v>8840</v>
      </c>
      <c r="H82" s="189">
        <v>1</v>
      </c>
      <c r="I82" s="190">
        <f>'IO.04 Rekapitulace'!D30</f>
        <v>0</v>
      </c>
      <c r="J82" s="191">
        <f>ROUND(I82*H82,2)</f>
        <v>0</v>
      </c>
      <c r="K82" s="187" t="s">
        <v>19</v>
      </c>
      <c r="L82" s="42"/>
      <c r="M82" s="266" t="s">
        <v>19</v>
      </c>
      <c r="N82" s="267" t="s">
        <v>50</v>
      </c>
      <c r="O82" s="264"/>
      <c r="P82" s="268">
        <f>O82*H82</f>
        <v>0</v>
      </c>
      <c r="Q82" s="268">
        <v>0</v>
      </c>
      <c r="R82" s="268">
        <f>Q82*H82</f>
        <v>0</v>
      </c>
      <c r="S82" s="268">
        <v>0</v>
      </c>
      <c r="T82" s="269">
        <f>S82*H82</f>
        <v>0</v>
      </c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R82" s="196" t="s">
        <v>449</v>
      </c>
      <c r="AT82" s="196" t="s">
        <v>445</v>
      </c>
      <c r="AU82" s="196" t="s">
        <v>85</v>
      </c>
      <c r="AY82" s="20" t="s">
        <v>443</v>
      </c>
      <c r="BE82" s="197">
        <f>IF(N82="základní",J82,0)</f>
        <v>0</v>
      </c>
      <c r="BF82" s="197">
        <f>IF(N82="snížená",J82,0)</f>
        <v>0</v>
      </c>
      <c r="BG82" s="197">
        <f>IF(N82="zákl. přenesená",J82,0)</f>
        <v>0</v>
      </c>
      <c r="BH82" s="197">
        <f>IF(N82="sníž. přenesená",J82,0)</f>
        <v>0</v>
      </c>
      <c r="BI82" s="197">
        <f>IF(N82="nulová",J82,0)</f>
        <v>0</v>
      </c>
      <c r="BJ82" s="20" t="s">
        <v>91</v>
      </c>
      <c r="BK82" s="197">
        <f>ROUND(I82*H82,2)</f>
        <v>0</v>
      </c>
      <c r="BL82" s="20" t="s">
        <v>449</v>
      </c>
      <c r="BM82" s="196" t="s">
        <v>9578</v>
      </c>
    </row>
    <row r="83" spans="1:65" s="2" customFormat="1" ht="6.95" customHeight="1">
      <c r="A83" s="37"/>
      <c r="B83" s="50"/>
      <c r="C83" s="51"/>
      <c r="D83" s="51"/>
      <c r="E83" s="51"/>
      <c r="F83" s="51"/>
      <c r="G83" s="51"/>
      <c r="H83" s="51"/>
      <c r="I83" s="51"/>
      <c r="J83" s="51"/>
      <c r="K83" s="51"/>
      <c r="L83" s="42"/>
      <c r="M83" s="37"/>
      <c r="O83" s="37"/>
      <c r="P83" s="37"/>
      <c r="Q83" s="37"/>
      <c r="R83" s="37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</sheetData>
  <sheetProtection algorithmName="SHA-512" hashValue="GJdQX0ZBVwyiui1ToOZXYZnwXFWxE+aUAJbJLszxEtBCG9fIAnXq5GNSwTD82CSMwvuyxp+a19XUQGJ0eTRidg==" saltValue="va5r0KP2WXGJC9TUR8KWazjO/5PGmRK0iRFDpVUo5oI59psgeuQ/54PCmHevuxzphaiY3RHSdDRFGHx5MaIs+w==" spinCount="100000" sheet="1" objects="1" scenarios="1" formatColumns="0" formatRows="0" autoFilter="0"/>
  <autoFilter ref="C79:K82"/>
  <mergeCells count="9">
    <mergeCell ref="E50:H50"/>
    <mergeCell ref="E70:H70"/>
    <mergeCell ref="E72:H72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4"/>
  <sheetViews>
    <sheetView workbookViewId="0">
      <selection activeCell="B18" sqref="B18"/>
    </sheetView>
  </sheetViews>
  <sheetFormatPr defaultRowHeight="11.25"/>
  <cols>
    <col min="1" max="1" width="19.5" style="373" customWidth="1"/>
    <col min="2" max="2" width="62.6640625" style="373" customWidth="1"/>
    <col min="3" max="3" width="16.83203125" style="373" customWidth="1"/>
    <col min="4" max="256" width="9.33203125" style="373"/>
    <col min="257" max="257" width="19.5" style="373" customWidth="1"/>
    <col min="258" max="258" width="62.6640625" style="373" customWidth="1"/>
    <col min="259" max="259" width="16.83203125" style="373" customWidth="1"/>
    <col min="260" max="512" width="9.33203125" style="373"/>
    <col min="513" max="513" width="19.5" style="373" customWidth="1"/>
    <col min="514" max="514" width="62.6640625" style="373" customWidth="1"/>
    <col min="515" max="515" width="16.83203125" style="373" customWidth="1"/>
    <col min="516" max="768" width="9.33203125" style="373"/>
    <col min="769" max="769" width="19.5" style="373" customWidth="1"/>
    <col min="770" max="770" width="62.6640625" style="373" customWidth="1"/>
    <col min="771" max="771" width="16.83203125" style="373" customWidth="1"/>
    <col min="772" max="1024" width="9.33203125" style="373"/>
    <col min="1025" max="1025" width="19.5" style="373" customWidth="1"/>
    <col min="1026" max="1026" width="62.6640625" style="373" customWidth="1"/>
    <col min="1027" max="1027" width="16.83203125" style="373" customWidth="1"/>
    <col min="1028" max="1280" width="9.33203125" style="373"/>
    <col min="1281" max="1281" width="19.5" style="373" customWidth="1"/>
    <col min="1282" max="1282" width="62.6640625" style="373" customWidth="1"/>
    <col min="1283" max="1283" width="16.83203125" style="373" customWidth="1"/>
    <col min="1284" max="1536" width="9.33203125" style="373"/>
    <col min="1537" max="1537" width="19.5" style="373" customWidth="1"/>
    <col min="1538" max="1538" width="62.6640625" style="373" customWidth="1"/>
    <col min="1539" max="1539" width="16.83203125" style="373" customWidth="1"/>
    <col min="1540" max="1792" width="9.33203125" style="373"/>
    <col min="1793" max="1793" width="19.5" style="373" customWidth="1"/>
    <col min="1794" max="1794" width="62.6640625" style="373" customWidth="1"/>
    <col min="1795" max="1795" width="16.83203125" style="373" customWidth="1"/>
    <col min="1796" max="2048" width="9.33203125" style="373"/>
    <col min="2049" max="2049" width="19.5" style="373" customWidth="1"/>
    <col min="2050" max="2050" width="62.6640625" style="373" customWidth="1"/>
    <col min="2051" max="2051" width="16.83203125" style="373" customWidth="1"/>
    <col min="2052" max="2304" width="9.33203125" style="373"/>
    <col min="2305" max="2305" width="19.5" style="373" customWidth="1"/>
    <col min="2306" max="2306" width="62.6640625" style="373" customWidth="1"/>
    <col min="2307" max="2307" width="16.83203125" style="373" customWidth="1"/>
    <col min="2308" max="2560" width="9.33203125" style="373"/>
    <col min="2561" max="2561" width="19.5" style="373" customWidth="1"/>
    <col min="2562" max="2562" width="62.6640625" style="373" customWidth="1"/>
    <col min="2563" max="2563" width="16.83203125" style="373" customWidth="1"/>
    <col min="2564" max="2816" width="9.33203125" style="373"/>
    <col min="2817" max="2817" width="19.5" style="373" customWidth="1"/>
    <col min="2818" max="2818" width="62.6640625" style="373" customWidth="1"/>
    <col min="2819" max="2819" width="16.83203125" style="373" customWidth="1"/>
    <col min="2820" max="3072" width="9.33203125" style="373"/>
    <col min="3073" max="3073" width="19.5" style="373" customWidth="1"/>
    <col min="3074" max="3074" width="62.6640625" style="373" customWidth="1"/>
    <col min="3075" max="3075" width="16.83203125" style="373" customWidth="1"/>
    <col min="3076" max="3328" width="9.33203125" style="373"/>
    <col min="3329" max="3329" width="19.5" style="373" customWidth="1"/>
    <col min="3330" max="3330" width="62.6640625" style="373" customWidth="1"/>
    <col min="3331" max="3331" width="16.83203125" style="373" customWidth="1"/>
    <col min="3332" max="3584" width="9.33203125" style="373"/>
    <col min="3585" max="3585" width="19.5" style="373" customWidth="1"/>
    <col min="3586" max="3586" width="62.6640625" style="373" customWidth="1"/>
    <col min="3587" max="3587" width="16.83203125" style="373" customWidth="1"/>
    <col min="3588" max="3840" width="9.33203125" style="373"/>
    <col min="3841" max="3841" width="19.5" style="373" customWidth="1"/>
    <col min="3842" max="3842" width="62.6640625" style="373" customWidth="1"/>
    <col min="3843" max="3843" width="16.83203125" style="373" customWidth="1"/>
    <col min="3844" max="4096" width="9.33203125" style="373"/>
    <col min="4097" max="4097" width="19.5" style="373" customWidth="1"/>
    <col min="4098" max="4098" width="62.6640625" style="373" customWidth="1"/>
    <col min="4099" max="4099" width="16.83203125" style="373" customWidth="1"/>
    <col min="4100" max="4352" width="9.33203125" style="373"/>
    <col min="4353" max="4353" width="19.5" style="373" customWidth="1"/>
    <col min="4354" max="4354" width="62.6640625" style="373" customWidth="1"/>
    <col min="4355" max="4355" width="16.83203125" style="373" customWidth="1"/>
    <col min="4356" max="4608" width="9.33203125" style="373"/>
    <col min="4609" max="4609" width="19.5" style="373" customWidth="1"/>
    <col min="4610" max="4610" width="62.6640625" style="373" customWidth="1"/>
    <col min="4611" max="4611" width="16.83203125" style="373" customWidth="1"/>
    <col min="4612" max="4864" width="9.33203125" style="373"/>
    <col min="4865" max="4865" width="19.5" style="373" customWidth="1"/>
    <col min="4866" max="4866" width="62.6640625" style="373" customWidth="1"/>
    <col min="4867" max="4867" width="16.83203125" style="373" customWidth="1"/>
    <col min="4868" max="5120" width="9.33203125" style="373"/>
    <col min="5121" max="5121" width="19.5" style="373" customWidth="1"/>
    <col min="5122" max="5122" width="62.6640625" style="373" customWidth="1"/>
    <col min="5123" max="5123" width="16.83203125" style="373" customWidth="1"/>
    <col min="5124" max="5376" width="9.33203125" style="373"/>
    <col min="5377" max="5377" width="19.5" style="373" customWidth="1"/>
    <col min="5378" max="5378" width="62.6640625" style="373" customWidth="1"/>
    <col min="5379" max="5379" width="16.83203125" style="373" customWidth="1"/>
    <col min="5380" max="5632" width="9.33203125" style="373"/>
    <col min="5633" max="5633" width="19.5" style="373" customWidth="1"/>
    <col min="5634" max="5634" width="62.6640625" style="373" customWidth="1"/>
    <col min="5635" max="5635" width="16.83203125" style="373" customWidth="1"/>
    <col min="5636" max="5888" width="9.33203125" style="373"/>
    <col min="5889" max="5889" width="19.5" style="373" customWidth="1"/>
    <col min="5890" max="5890" width="62.6640625" style="373" customWidth="1"/>
    <col min="5891" max="5891" width="16.83203125" style="373" customWidth="1"/>
    <col min="5892" max="6144" width="9.33203125" style="373"/>
    <col min="6145" max="6145" width="19.5" style="373" customWidth="1"/>
    <col min="6146" max="6146" width="62.6640625" style="373" customWidth="1"/>
    <col min="6147" max="6147" width="16.83203125" style="373" customWidth="1"/>
    <col min="6148" max="6400" width="9.33203125" style="373"/>
    <col min="6401" max="6401" width="19.5" style="373" customWidth="1"/>
    <col min="6402" max="6402" width="62.6640625" style="373" customWidth="1"/>
    <col min="6403" max="6403" width="16.83203125" style="373" customWidth="1"/>
    <col min="6404" max="6656" width="9.33203125" style="373"/>
    <col min="6657" max="6657" width="19.5" style="373" customWidth="1"/>
    <col min="6658" max="6658" width="62.6640625" style="373" customWidth="1"/>
    <col min="6659" max="6659" width="16.83203125" style="373" customWidth="1"/>
    <col min="6660" max="6912" width="9.33203125" style="373"/>
    <col min="6913" max="6913" width="19.5" style="373" customWidth="1"/>
    <col min="6914" max="6914" width="62.6640625" style="373" customWidth="1"/>
    <col min="6915" max="6915" width="16.83203125" style="373" customWidth="1"/>
    <col min="6916" max="7168" width="9.33203125" style="373"/>
    <col min="7169" max="7169" width="19.5" style="373" customWidth="1"/>
    <col min="7170" max="7170" width="62.6640625" style="373" customWidth="1"/>
    <col min="7171" max="7171" width="16.83203125" style="373" customWidth="1"/>
    <col min="7172" max="7424" width="9.33203125" style="373"/>
    <col min="7425" max="7425" width="19.5" style="373" customWidth="1"/>
    <col min="7426" max="7426" width="62.6640625" style="373" customWidth="1"/>
    <col min="7427" max="7427" width="16.83203125" style="373" customWidth="1"/>
    <col min="7428" max="7680" width="9.33203125" style="373"/>
    <col min="7681" max="7681" width="19.5" style="373" customWidth="1"/>
    <col min="7682" max="7682" width="62.6640625" style="373" customWidth="1"/>
    <col min="7683" max="7683" width="16.83203125" style="373" customWidth="1"/>
    <col min="7684" max="7936" width="9.33203125" style="373"/>
    <col min="7937" max="7937" width="19.5" style="373" customWidth="1"/>
    <col min="7938" max="7938" width="62.6640625" style="373" customWidth="1"/>
    <col min="7939" max="7939" width="16.83203125" style="373" customWidth="1"/>
    <col min="7940" max="8192" width="9.33203125" style="373"/>
    <col min="8193" max="8193" width="19.5" style="373" customWidth="1"/>
    <col min="8194" max="8194" width="62.6640625" style="373" customWidth="1"/>
    <col min="8195" max="8195" width="16.83203125" style="373" customWidth="1"/>
    <col min="8196" max="8448" width="9.33203125" style="373"/>
    <col min="8449" max="8449" width="19.5" style="373" customWidth="1"/>
    <col min="8450" max="8450" width="62.6640625" style="373" customWidth="1"/>
    <col min="8451" max="8451" width="16.83203125" style="373" customWidth="1"/>
    <col min="8452" max="8704" width="9.33203125" style="373"/>
    <col min="8705" max="8705" width="19.5" style="373" customWidth="1"/>
    <col min="8706" max="8706" width="62.6640625" style="373" customWidth="1"/>
    <col min="8707" max="8707" width="16.83203125" style="373" customWidth="1"/>
    <col min="8708" max="8960" width="9.33203125" style="373"/>
    <col min="8961" max="8961" width="19.5" style="373" customWidth="1"/>
    <col min="8962" max="8962" width="62.6640625" style="373" customWidth="1"/>
    <col min="8963" max="8963" width="16.83203125" style="373" customWidth="1"/>
    <col min="8964" max="9216" width="9.33203125" style="373"/>
    <col min="9217" max="9217" width="19.5" style="373" customWidth="1"/>
    <col min="9218" max="9218" width="62.6640625" style="373" customWidth="1"/>
    <col min="9219" max="9219" width="16.83203125" style="373" customWidth="1"/>
    <col min="9220" max="9472" width="9.33203125" style="373"/>
    <col min="9473" max="9473" width="19.5" style="373" customWidth="1"/>
    <col min="9474" max="9474" width="62.6640625" style="373" customWidth="1"/>
    <col min="9475" max="9475" width="16.83203125" style="373" customWidth="1"/>
    <col min="9476" max="9728" width="9.33203125" style="373"/>
    <col min="9729" max="9729" width="19.5" style="373" customWidth="1"/>
    <col min="9730" max="9730" width="62.6640625" style="373" customWidth="1"/>
    <col min="9731" max="9731" width="16.83203125" style="373" customWidth="1"/>
    <col min="9732" max="9984" width="9.33203125" style="373"/>
    <col min="9985" max="9985" width="19.5" style="373" customWidth="1"/>
    <col min="9986" max="9986" width="62.6640625" style="373" customWidth="1"/>
    <col min="9987" max="9987" width="16.83203125" style="373" customWidth="1"/>
    <col min="9988" max="10240" width="9.33203125" style="373"/>
    <col min="10241" max="10241" width="19.5" style="373" customWidth="1"/>
    <col min="10242" max="10242" width="62.6640625" style="373" customWidth="1"/>
    <col min="10243" max="10243" width="16.83203125" style="373" customWidth="1"/>
    <col min="10244" max="10496" width="9.33203125" style="373"/>
    <col min="10497" max="10497" width="19.5" style="373" customWidth="1"/>
    <col min="10498" max="10498" width="62.6640625" style="373" customWidth="1"/>
    <col min="10499" max="10499" width="16.83203125" style="373" customWidth="1"/>
    <col min="10500" max="10752" width="9.33203125" style="373"/>
    <col min="10753" max="10753" width="19.5" style="373" customWidth="1"/>
    <col min="10754" max="10754" width="62.6640625" style="373" customWidth="1"/>
    <col min="10755" max="10755" width="16.83203125" style="373" customWidth="1"/>
    <col min="10756" max="11008" width="9.33203125" style="373"/>
    <col min="11009" max="11009" width="19.5" style="373" customWidth="1"/>
    <col min="11010" max="11010" width="62.6640625" style="373" customWidth="1"/>
    <col min="11011" max="11011" width="16.83203125" style="373" customWidth="1"/>
    <col min="11012" max="11264" width="9.33203125" style="373"/>
    <col min="11265" max="11265" width="19.5" style="373" customWidth="1"/>
    <col min="11266" max="11266" width="62.6640625" style="373" customWidth="1"/>
    <col min="11267" max="11267" width="16.83203125" style="373" customWidth="1"/>
    <col min="11268" max="11520" width="9.33203125" style="373"/>
    <col min="11521" max="11521" width="19.5" style="373" customWidth="1"/>
    <col min="11522" max="11522" width="62.6640625" style="373" customWidth="1"/>
    <col min="11523" max="11523" width="16.83203125" style="373" customWidth="1"/>
    <col min="11524" max="11776" width="9.33203125" style="373"/>
    <col min="11777" max="11777" width="19.5" style="373" customWidth="1"/>
    <col min="11778" max="11778" width="62.6640625" style="373" customWidth="1"/>
    <col min="11779" max="11779" width="16.83203125" style="373" customWidth="1"/>
    <col min="11780" max="12032" width="9.33203125" style="373"/>
    <col min="12033" max="12033" width="19.5" style="373" customWidth="1"/>
    <col min="12034" max="12034" width="62.6640625" style="373" customWidth="1"/>
    <col min="12035" max="12035" width="16.83203125" style="373" customWidth="1"/>
    <col min="12036" max="12288" width="9.33203125" style="373"/>
    <col min="12289" max="12289" width="19.5" style="373" customWidth="1"/>
    <col min="12290" max="12290" width="62.6640625" style="373" customWidth="1"/>
    <col min="12291" max="12291" width="16.83203125" style="373" customWidth="1"/>
    <col min="12292" max="12544" width="9.33203125" style="373"/>
    <col min="12545" max="12545" width="19.5" style="373" customWidth="1"/>
    <col min="12546" max="12546" width="62.6640625" style="373" customWidth="1"/>
    <col min="12547" max="12547" width="16.83203125" style="373" customWidth="1"/>
    <col min="12548" max="12800" width="9.33203125" style="373"/>
    <col min="12801" max="12801" width="19.5" style="373" customWidth="1"/>
    <col min="12802" max="12802" width="62.6640625" style="373" customWidth="1"/>
    <col min="12803" max="12803" width="16.83203125" style="373" customWidth="1"/>
    <col min="12804" max="13056" width="9.33203125" style="373"/>
    <col min="13057" max="13057" width="19.5" style="373" customWidth="1"/>
    <col min="13058" max="13058" width="62.6640625" style="373" customWidth="1"/>
    <col min="13059" max="13059" width="16.83203125" style="373" customWidth="1"/>
    <col min="13060" max="13312" width="9.33203125" style="373"/>
    <col min="13313" max="13313" width="19.5" style="373" customWidth="1"/>
    <col min="13314" max="13314" width="62.6640625" style="373" customWidth="1"/>
    <col min="13315" max="13315" width="16.83203125" style="373" customWidth="1"/>
    <col min="13316" max="13568" width="9.33203125" style="373"/>
    <col min="13569" max="13569" width="19.5" style="373" customWidth="1"/>
    <col min="13570" max="13570" width="62.6640625" style="373" customWidth="1"/>
    <col min="13571" max="13571" width="16.83203125" style="373" customWidth="1"/>
    <col min="13572" max="13824" width="9.33203125" style="373"/>
    <col min="13825" max="13825" width="19.5" style="373" customWidth="1"/>
    <col min="13826" max="13826" width="62.6640625" style="373" customWidth="1"/>
    <col min="13827" max="13827" width="16.83203125" style="373" customWidth="1"/>
    <col min="13828" max="14080" width="9.33203125" style="373"/>
    <col min="14081" max="14081" width="19.5" style="373" customWidth="1"/>
    <col min="14082" max="14082" width="62.6640625" style="373" customWidth="1"/>
    <col min="14083" max="14083" width="16.83203125" style="373" customWidth="1"/>
    <col min="14084" max="14336" width="9.33203125" style="373"/>
    <col min="14337" max="14337" width="19.5" style="373" customWidth="1"/>
    <col min="14338" max="14338" width="62.6640625" style="373" customWidth="1"/>
    <col min="14339" max="14339" width="16.83203125" style="373" customWidth="1"/>
    <col min="14340" max="14592" width="9.33203125" style="373"/>
    <col min="14593" max="14593" width="19.5" style="373" customWidth="1"/>
    <col min="14594" max="14594" width="62.6640625" style="373" customWidth="1"/>
    <col min="14595" max="14595" width="16.83203125" style="373" customWidth="1"/>
    <col min="14596" max="14848" width="9.33203125" style="373"/>
    <col min="14849" max="14849" width="19.5" style="373" customWidth="1"/>
    <col min="14850" max="14850" width="62.6640625" style="373" customWidth="1"/>
    <col min="14851" max="14851" width="16.83203125" style="373" customWidth="1"/>
    <col min="14852" max="15104" width="9.33203125" style="373"/>
    <col min="15105" max="15105" width="19.5" style="373" customWidth="1"/>
    <col min="15106" max="15106" width="62.6640625" style="373" customWidth="1"/>
    <col min="15107" max="15107" width="16.83203125" style="373" customWidth="1"/>
    <col min="15108" max="15360" width="9.33203125" style="373"/>
    <col min="15361" max="15361" width="19.5" style="373" customWidth="1"/>
    <col min="15362" max="15362" width="62.6640625" style="373" customWidth="1"/>
    <col min="15363" max="15363" width="16.83203125" style="373" customWidth="1"/>
    <col min="15364" max="15616" width="9.33203125" style="373"/>
    <col min="15617" max="15617" width="19.5" style="373" customWidth="1"/>
    <col min="15618" max="15618" width="62.6640625" style="373" customWidth="1"/>
    <col min="15619" max="15619" width="16.83203125" style="373" customWidth="1"/>
    <col min="15620" max="15872" width="9.33203125" style="373"/>
    <col min="15873" max="15873" width="19.5" style="373" customWidth="1"/>
    <col min="15874" max="15874" width="62.6640625" style="373" customWidth="1"/>
    <col min="15875" max="15875" width="16.83203125" style="373" customWidth="1"/>
    <col min="15876" max="16128" width="9.33203125" style="373"/>
    <col min="16129" max="16129" width="19.5" style="373" customWidth="1"/>
    <col min="16130" max="16130" width="62.6640625" style="373" customWidth="1"/>
    <col min="16131" max="16131" width="16.83203125" style="373" customWidth="1"/>
    <col min="16132" max="16384" width="9.33203125" style="373"/>
  </cols>
  <sheetData>
    <row r="1" spans="1:3" ht="20.25">
      <c r="A1" s="483" t="s">
        <v>10340</v>
      </c>
      <c r="B1" s="484"/>
      <c r="C1" s="484"/>
    </row>
    <row r="2" spans="1:3" ht="15.75" thickBot="1">
      <c r="A2" s="485" t="s">
        <v>10341</v>
      </c>
      <c r="B2" s="485"/>
      <c r="C2" s="485"/>
    </row>
    <row r="3" spans="1:3" ht="12.75" thickTop="1" thickBot="1"/>
    <row r="4" spans="1:3" ht="15">
      <c r="A4" s="374" t="s">
        <v>10342</v>
      </c>
      <c r="B4" s="375" t="s">
        <v>10343</v>
      </c>
      <c r="C4" s="376"/>
    </row>
    <row r="5" spans="1:3" ht="15">
      <c r="A5" s="377" t="s">
        <v>10344</v>
      </c>
      <c r="B5" s="378" t="s">
        <v>10345</v>
      </c>
      <c r="C5" s="379"/>
    </row>
    <row r="6" spans="1:3" ht="15.75" thickBot="1">
      <c r="A6" s="377"/>
      <c r="B6" s="380" t="s">
        <v>10346</v>
      </c>
      <c r="C6" s="379"/>
    </row>
    <row r="7" spans="1:3" ht="15.75" thickBot="1">
      <c r="A7" s="381"/>
      <c r="B7" s="380" t="s">
        <v>10687</v>
      </c>
      <c r="C7" s="382"/>
    </row>
    <row r="9" spans="1:3" ht="15">
      <c r="A9" s="383" t="s">
        <v>10348</v>
      </c>
      <c r="B9" s="384" t="s">
        <v>28</v>
      </c>
    </row>
    <row r="10" spans="1:3" ht="15">
      <c r="B10" s="384" t="s">
        <v>10349</v>
      </c>
    </row>
    <row r="12" spans="1:3">
      <c r="A12" s="385" t="s">
        <v>10350</v>
      </c>
      <c r="B12" s="386" t="s">
        <v>10351</v>
      </c>
    </row>
    <row r="13" spans="1:3" ht="12.75">
      <c r="A13" s="385" t="s">
        <v>10352</v>
      </c>
      <c r="B13" s="387" t="s">
        <v>10353</v>
      </c>
    </row>
    <row r="14" spans="1:3">
      <c r="A14" s="385" t="s">
        <v>10354</v>
      </c>
      <c r="B14" s="388">
        <v>44442</v>
      </c>
    </row>
  </sheetData>
  <mergeCells count="2">
    <mergeCell ref="A1:C1"/>
    <mergeCell ref="A2:C2"/>
  </mergeCells>
  <hyperlinks>
    <hyperlink ref="B13" display="elproj.skop@seznam.cz"/>
  </hyperlinks>
  <pageMargins left="0.78740157499999996" right="0.78740157499999996" top="0.984251969" bottom="0.984251969" header="0.4921259845" footer="0.4921259845"/>
  <pageSetup paperSize="9" orientation="portrait" horizontalDpi="1200" verticalDpi="0" r:id="rId1"/>
  <headerFooter alignWithMargins="0">
    <oddFooter>&amp;CStrana &amp;P/&amp;N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4"/>
  <sheetViews>
    <sheetView workbookViewId="0">
      <selection activeCell="D32" sqref="D32"/>
    </sheetView>
  </sheetViews>
  <sheetFormatPr defaultRowHeight="11.25"/>
  <cols>
    <col min="1" max="1" width="5.5" style="373" customWidth="1"/>
    <col min="2" max="2" width="53.33203125" style="373" customWidth="1"/>
    <col min="3" max="5" width="13.6640625" style="373" customWidth="1"/>
    <col min="6" max="256" width="9.33203125" style="373"/>
    <col min="257" max="257" width="5.5" style="373" customWidth="1"/>
    <col min="258" max="258" width="53.33203125" style="373" customWidth="1"/>
    <col min="259" max="261" width="13.6640625" style="373" customWidth="1"/>
    <col min="262" max="512" width="9.33203125" style="373"/>
    <col min="513" max="513" width="5.5" style="373" customWidth="1"/>
    <col min="514" max="514" width="53.33203125" style="373" customWidth="1"/>
    <col min="515" max="517" width="13.6640625" style="373" customWidth="1"/>
    <col min="518" max="768" width="9.33203125" style="373"/>
    <col min="769" max="769" width="5.5" style="373" customWidth="1"/>
    <col min="770" max="770" width="53.33203125" style="373" customWidth="1"/>
    <col min="771" max="773" width="13.6640625" style="373" customWidth="1"/>
    <col min="774" max="1024" width="9.33203125" style="373"/>
    <col min="1025" max="1025" width="5.5" style="373" customWidth="1"/>
    <col min="1026" max="1026" width="53.33203125" style="373" customWidth="1"/>
    <col min="1027" max="1029" width="13.6640625" style="373" customWidth="1"/>
    <col min="1030" max="1280" width="9.33203125" style="373"/>
    <col min="1281" max="1281" width="5.5" style="373" customWidth="1"/>
    <col min="1282" max="1282" width="53.33203125" style="373" customWidth="1"/>
    <col min="1283" max="1285" width="13.6640625" style="373" customWidth="1"/>
    <col min="1286" max="1536" width="9.33203125" style="373"/>
    <col min="1537" max="1537" width="5.5" style="373" customWidth="1"/>
    <col min="1538" max="1538" width="53.33203125" style="373" customWidth="1"/>
    <col min="1539" max="1541" width="13.6640625" style="373" customWidth="1"/>
    <col min="1542" max="1792" width="9.33203125" style="373"/>
    <col min="1793" max="1793" width="5.5" style="373" customWidth="1"/>
    <col min="1794" max="1794" width="53.33203125" style="373" customWidth="1"/>
    <col min="1795" max="1797" width="13.6640625" style="373" customWidth="1"/>
    <col min="1798" max="2048" width="9.33203125" style="373"/>
    <col min="2049" max="2049" width="5.5" style="373" customWidth="1"/>
    <col min="2050" max="2050" width="53.33203125" style="373" customWidth="1"/>
    <col min="2051" max="2053" width="13.6640625" style="373" customWidth="1"/>
    <col min="2054" max="2304" width="9.33203125" style="373"/>
    <col min="2305" max="2305" width="5.5" style="373" customWidth="1"/>
    <col min="2306" max="2306" width="53.33203125" style="373" customWidth="1"/>
    <col min="2307" max="2309" width="13.6640625" style="373" customWidth="1"/>
    <col min="2310" max="2560" width="9.33203125" style="373"/>
    <col min="2561" max="2561" width="5.5" style="373" customWidth="1"/>
    <col min="2562" max="2562" width="53.33203125" style="373" customWidth="1"/>
    <col min="2563" max="2565" width="13.6640625" style="373" customWidth="1"/>
    <col min="2566" max="2816" width="9.33203125" style="373"/>
    <col min="2817" max="2817" width="5.5" style="373" customWidth="1"/>
    <col min="2818" max="2818" width="53.33203125" style="373" customWidth="1"/>
    <col min="2819" max="2821" width="13.6640625" style="373" customWidth="1"/>
    <col min="2822" max="3072" width="9.33203125" style="373"/>
    <col min="3073" max="3073" width="5.5" style="373" customWidth="1"/>
    <col min="3074" max="3074" width="53.33203125" style="373" customWidth="1"/>
    <col min="3075" max="3077" width="13.6640625" style="373" customWidth="1"/>
    <col min="3078" max="3328" width="9.33203125" style="373"/>
    <col min="3329" max="3329" width="5.5" style="373" customWidth="1"/>
    <col min="3330" max="3330" width="53.33203125" style="373" customWidth="1"/>
    <col min="3331" max="3333" width="13.6640625" style="373" customWidth="1"/>
    <col min="3334" max="3584" width="9.33203125" style="373"/>
    <col min="3585" max="3585" width="5.5" style="373" customWidth="1"/>
    <col min="3586" max="3586" width="53.33203125" style="373" customWidth="1"/>
    <col min="3587" max="3589" width="13.6640625" style="373" customWidth="1"/>
    <col min="3590" max="3840" width="9.33203125" style="373"/>
    <col min="3841" max="3841" width="5.5" style="373" customWidth="1"/>
    <col min="3842" max="3842" width="53.33203125" style="373" customWidth="1"/>
    <col min="3843" max="3845" width="13.6640625" style="373" customWidth="1"/>
    <col min="3846" max="4096" width="9.33203125" style="373"/>
    <col min="4097" max="4097" width="5.5" style="373" customWidth="1"/>
    <col min="4098" max="4098" width="53.33203125" style="373" customWidth="1"/>
    <col min="4099" max="4101" width="13.6640625" style="373" customWidth="1"/>
    <col min="4102" max="4352" width="9.33203125" style="373"/>
    <col min="4353" max="4353" width="5.5" style="373" customWidth="1"/>
    <col min="4354" max="4354" width="53.33203125" style="373" customWidth="1"/>
    <col min="4355" max="4357" width="13.6640625" style="373" customWidth="1"/>
    <col min="4358" max="4608" width="9.33203125" style="373"/>
    <col min="4609" max="4609" width="5.5" style="373" customWidth="1"/>
    <col min="4610" max="4610" width="53.33203125" style="373" customWidth="1"/>
    <col min="4611" max="4613" width="13.6640625" style="373" customWidth="1"/>
    <col min="4614" max="4864" width="9.33203125" style="373"/>
    <col min="4865" max="4865" width="5.5" style="373" customWidth="1"/>
    <col min="4866" max="4866" width="53.33203125" style="373" customWidth="1"/>
    <col min="4867" max="4869" width="13.6640625" style="373" customWidth="1"/>
    <col min="4870" max="5120" width="9.33203125" style="373"/>
    <col min="5121" max="5121" width="5.5" style="373" customWidth="1"/>
    <col min="5122" max="5122" width="53.33203125" style="373" customWidth="1"/>
    <col min="5123" max="5125" width="13.6640625" style="373" customWidth="1"/>
    <col min="5126" max="5376" width="9.33203125" style="373"/>
    <col min="5377" max="5377" width="5.5" style="373" customWidth="1"/>
    <col min="5378" max="5378" width="53.33203125" style="373" customWidth="1"/>
    <col min="5379" max="5381" width="13.6640625" style="373" customWidth="1"/>
    <col min="5382" max="5632" width="9.33203125" style="373"/>
    <col min="5633" max="5633" width="5.5" style="373" customWidth="1"/>
    <col min="5634" max="5634" width="53.33203125" style="373" customWidth="1"/>
    <col min="5635" max="5637" width="13.6640625" style="373" customWidth="1"/>
    <col min="5638" max="5888" width="9.33203125" style="373"/>
    <col min="5889" max="5889" width="5.5" style="373" customWidth="1"/>
    <col min="5890" max="5890" width="53.33203125" style="373" customWidth="1"/>
    <col min="5891" max="5893" width="13.6640625" style="373" customWidth="1"/>
    <col min="5894" max="6144" width="9.33203125" style="373"/>
    <col min="6145" max="6145" width="5.5" style="373" customWidth="1"/>
    <col min="6146" max="6146" width="53.33203125" style="373" customWidth="1"/>
    <col min="6147" max="6149" width="13.6640625" style="373" customWidth="1"/>
    <col min="6150" max="6400" width="9.33203125" style="373"/>
    <col min="6401" max="6401" width="5.5" style="373" customWidth="1"/>
    <col min="6402" max="6402" width="53.33203125" style="373" customWidth="1"/>
    <col min="6403" max="6405" width="13.6640625" style="373" customWidth="1"/>
    <col min="6406" max="6656" width="9.33203125" style="373"/>
    <col min="6657" max="6657" width="5.5" style="373" customWidth="1"/>
    <col min="6658" max="6658" width="53.33203125" style="373" customWidth="1"/>
    <col min="6659" max="6661" width="13.6640625" style="373" customWidth="1"/>
    <col min="6662" max="6912" width="9.33203125" style="373"/>
    <col min="6913" max="6913" width="5.5" style="373" customWidth="1"/>
    <col min="6914" max="6914" width="53.33203125" style="373" customWidth="1"/>
    <col min="6915" max="6917" width="13.6640625" style="373" customWidth="1"/>
    <col min="6918" max="7168" width="9.33203125" style="373"/>
    <col min="7169" max="7169" width="5.5" style="373" customWidth="1"/>
    <col min="7170" max="7170" width="53.33203125" style="373" customWidth="1"/>
    <col min="7171" max="7173" width="13.6640625" style="373" customWidth="1"/>
    <col min="7174" max="7424" width="9.33203125" style="373"/>
    <col min="7425" max="7425" width="5.5" style="373" customWidth="1"/>
    <col min="7426" max="7426" width="53.33203125" style="373" customWidth="1"/>
    <col min="7427" max="7429" width="13.6640625" style="373" customWidth="1"/>
    <col min="7430" max="7680" width="9.33203125" style="373"/>
    <col min="7681" max="7681" width="5.5" style="373" customWidth="1"/>
    <col min="7682" max="7682" width="53.33203125" style="373" customWidth="1"/>
    <col min="7683" max="7685" width="13.6640625" style="373" customWidth="1"/>
    <col min="7686" max="7936" width="9.33203125" style="373"/>
    <col min="7937" max="7937" width="5.5" style="373" customWidth="1"/>
    <col min="7938" max="7938" width="53.33203125" style="373" customWidth="1"/>
    <col min="7939" max="7941" width="13.6640625" style="373" customWidth="1"/>
    <col min="7942" max="8192" width="9.33203125" style="373"/>
    <col min="8193" max="8193" width="5.5" style="373" customWidth="1"/>
    <col min="8194" max="8194" width="53.33203125" style="373" customWidth="1"/>
    <col min="8195" max="8197" width="13.6640625" style="373" customWidth="1"/>
    <col min="8198" max="8448" width="9.33203125" style="373"/>
    <col min="8449" max="8449" width="5.5" style="373" customWidth="1"/>
    <col min="8450" max="8450" width="53.33203125" style="373" customWidth="1"/>
    <col min="8451" max="8453" width="13.6640625" style="373" customWidth="1"/>
    <col min="8454" max="8704" width="9.33203125" style="373"/>
    <col min="8705" max="8705" width="5.5" style="373" customWidth="1"/>
    <col min="8706" max="8706" width="53.33203125" style="373" customWidth="1"/>
    <col min="8707" max="8709" width="13.6640625" style="373" customWidth="1"/>
    <col min="8710" max="8960" width="9.33203125" style="373"/>
    <col min="8961" max="8961" width="5.5" style="373" customWidth="1"/>
    <col min="8962" max="8962" width="53.33203125" style="373" customWidth="1"/>
    <col min="8963" max="8965" width="13.6640625" style="373" customWidth="1"/>
    <col min="8966" max="9216" width="9.33203125" style="373"/>
    <col min="9217" max="9217" width="5.5" style="373" customWidth="1"/>
    <col min="9218" max="9218" width="53.33203125" style="373" customWidth="1"/>
    <col min="9219" max="9221" width="13.6640625" style="373" customWidth="1"/>
    <col min="9222" max="9472" width="9.33203125" style="373"/>
    <col min="9473" max="9473" width="5.5" style="373" customWidth="1"/>
    <col min="9474" max="9474" width="53.33203125" style="373" customWidth="1"/>
    <col min="9475" max="9477" width="13.6640625" style="373" customWidth="1"/>
    <col min="9478" max="9728" width="9.33203125" style="373"/>
    <col min="9729" max="9729" width="5.5" style="373" customWidth="1"/>
    <col min="9730" max="9730" width="53.33203125" style="373" customWidth="1"/>
    <col min="9731" max="9733" width="13.6640625" style="373" customWidth="1"/>
    <col min="9734" max="9984" width="9.33203125" style="373"/>
    <col min="9985" max="9985" width="5.5" style="373" customWidth="1"/>
    <col min="9986" max="9986" width="53.33203125" style="373" customWidth="1"/>
    <col min="9987" max="9989" width="13.6640625" style="373" customWidth="1"/>
    <col min="9990" max="10240" width="9.33203125" style="373"/>
    <col min="10241" max="10241" width="5.5" style="373" customWidth="1"/>
    <col min="10242" max="10242" width="53.33203125" style="373" customWidth="1"/>
    <col min="10243" max="10245" width="13.6640625" style="373" customWidth="1"/>
    <col min="10246" max="10496" width="9.33203125" style="373"/>
    <col min="10497" max="10497" width="5.5" style="373" customWidth="1"/>
    <col min="10498" max="10498" width="53.33203125" style="373" customWidth="1"/>
    <col min="10499" max="10501" width="13.6640625" style="373" customWidth="1"/>
    <col min="10502" max="10752" width="9.33203125" style="373"/>
    <col min="10753" max="10753" width="5.5" style="373" customWidth="1"/>
    <col min="10754" max="10754" width="53.33203125" style="373" customWidth="1"/>
    <col min="10755" max="10757" width="13.6640625" style="373" customWidth="1"/>
    <col min="10758" max="11008" width="9.33203125" style="373"/>
    <col min="11009" max="11009" width="5.5" style="373" customWidth="1"/>
    <col min="11010" max="11010" width="53.33203125" style="373" customWidth="1"/>
    <col min="11011" max="11013" width="13.6640625" style="373" customWidth="1"/>
    <col min="11014" max="11264" width="9.33203125" style="373"/>
    <col min="11265" max="11265" width="5.5" style="373" customWidth="1"/>
    <col min="11266" max="11266" width="53.33203125" style="373" customWidth="1"/>
    <col min="11267" max="11269" width="13.6640625" style="373" customWidth="1"/>
    <col min="11270" max="11520" width="9.33203125" style="373"/>
    <col min="11521" max="11521" width="5.5" style="373" customWidth="1"/>
    <col min="11522" max="11522" width="53.33203125" style="373" customWidth="1"/>
    <col min="11523" max="11525" width="13.6640625" style="373" customWidth="1"/>
    <col min="11526" max="11776" width="9.33203125" style="373"/>
    <col min="11777" max="11777" width="5.5" style="373" customWidth="1"/>
    <col min="11778" max="11778" width="53.33203125" style="373" customWidth="1"/>
    <col min="11779" max="11781" width="13.6640625" style="373" customWidth="1"/>
    <col min="11782" max="12032" width="9.33203125" style="373"/>
    <col min="12033" max="12033" width="5.5" style="373" customWidth="1"/>
    <col min="12034" max="12034" width="53.33203125" style="373" customWidth="1"/>
    <col min="12035" max="12037" width="13.6640625" style="373" customWidth="1"/>
    <col min="12038" max="12288" width="9.33203125" style="373"/>
    <col min="12289" max="12289" width="5.5" style="373" customWidth="1"/>
    <col min="12290" max="12290" width="53.33203125" style="373" customWidth="1"/>
    <col min="12291" max="12293" width="13.6640625" style="373" customWidth="1"/>
    <col min="12294" max="12544" width="9.33203125" style="373"/>
    <col min="12545" max="12545" width="5.5" style="373" customWidth="1"/>
    <col min="12546" max="12546" width="53.33203125" style="373" customWidth="1"/>
    <col min="12547" max="12549" width="13.6640625" style="373" customWidth="1"/>
    <col min="12550" max="12800" width="9.33203125" style="373"/>
    <col min="12801" max="12801" width="5.5" style="373" customWidth="1"/>
    <col min="12802" max="12802" width="53.33203125" style="373" customWidth="1"/>
    <col min="12803" max="12805" width="13.6640625" style="373" customWidth="1"/>
    <col min="12806" max="13056" width="9.33203125" style="373"/>
    <col min="13057" max="13057" width="5.5" style="373" customWidth="1"/>
    <col min="13058" max="13058" width="53.33203125" style="373" customWidth="1"/>
    <col min="13059" max="13061" width="13.6640625" style="373" customWidth="1"/>
    <col min="13062" max="13312" width="9.33203125" style="373"/>
    <col min="13313" max="13313" width="5.5" style="373" customWidth="1"/>
    <col min="13314" max="13314" width="53.33203125" style="373" customWidth="1"/>
    <col min="13315" max="13317" width="13.6640625" style="373" customWidth="1"/>
    <col min="13318" max="13568" width="9.33203125" style="373"/>
    <col min="13569" max="13569" width="5.5" style="373" customWidth="1"/>
    <col min="13570" max="13570" width="53.33203125" style="373" customWidth="1"/>
    <col min="13571" max="13573" width="13.6640625" style="373" customWidth="1"/>
    <col min="13574" max="13824" width="9.33203125" style="373"/>
    <col min="13825" max="13825" width="5.5" style="373" customWidth="1"/>
    <col min="13826" max="13826" width="53.33203125" style="373" customWidth="1"/>
    <col min="13827" max="13829" width="13.6640625" style="373" customWidth="1"/>
    <col min="13830" max="14080" width="9.33203125" style="373"/>
    <col min="14081" max="14081" width="5.5" style="373" customWidth="1"/>
    <col min="14082" max="14082" width="53.33203125" style="373" customWidth="1"/>
    <col min="14083" max="14085" width="13.6640625" style="373" customWidth="1"/>
    <col min="14086" max="14336" width="9.33203125" style="373"/>
    <col min="14337" max="14337" width="5.5" style="373" customWidth="1"/>
    <col min="14338" max="14338" width="53.33203125" style="373" customWidth="1"/>
    <col min="14339" max="14341" width="13.6640625" style="373" customWidth="1"/>
    <col min="14342" max="14592" width="9.33203125" style="373"/>
    <col min="14593" max="14593" width="5.5" style="373" customWidth="1"/>
    <col min="14594" max="14594" width="53.33203125" style="373" customWidth="1"/>
    <col min="14595" max="14597" width="13.6640625" style="373" customWidth="1"/>
    <col min="14598" max="14848" width="9.33203125" style="373"/>
    <col min="14849" max="14849" width="5.5" style="373" customWidth="1"/>
    <col min="14850" max="14850" width="53.33203125" style="373" customWidth="1"/>
    <col min="14851" max="14853" width="13.6640625" style="373" customWidth="1"/>
    <col min="14854" max="15104" width="9.33203125" style="373"/>
    <col min="15105" max="15105" width="5.5" style="373" customWidth="1"/>
    <col min="15106" max="15106" width="53.33203125" style="373" customWidth="1"/>
    <col min="15107" max="15109" width="13.6640625" style="373" customWidth="1"/>
    <col min="15110" max="15360" width="9.33203125" style="373"/>
    <col min="15361" max="15361" width="5.5" style="373" customWidth="1"/>
    <col min="15362" max="15362" width="53.33203125" style="373" customWidth="1"/>
    <col min="15363" max="15365" width="13.6640625" style="373" customWidth="1"/>
    <col min="15366" max="15616" width="9.33203125" style="373"/>
    <col min="15617" max="15617" width="5.5" style="373" customWidth="1"/>
    <col min="15618" max="15618" width="53.33203125" style="373" customWidth="1"/>
    <col min="15619" max="15621" width="13.6640625" style="373" customWidth="1"/>
    <col min="15622" max="15872" width="9.33203125" style="373"/>
    <col min="15873" max="15873" width="5.5" style="373" customWidth="1"/>
    <col min="15874" max="15874" width="53.33203125" style="373" customWidth="1"/>
    <col min="15875" max="15877" width="13.6640625" style="373" customWidth="1"/>
    <col min="15878" max="16128" width="9.33203125" style="373"/>
    <col min="16129" max="16129" width="5.5" style="373" customWidth="1"/>
    <col min="16130" max="16130" width="53.33203125" style="373" customWidth="1"/>
    <col min="16131" max="16133" width="13.6640625" style="373" customWidth="1"/>
    <col min="16134" max="16384" width="9.33203125" style="373"/>
  </cols>
  <sheetData>
    <row r="1" spans="1:5" ht="15.75">
      <c r="A1" s="486" t="s">
        <v>10355</v>
      </c>
      <c r="B1" s="486"/>
      <c r="C1" s="486"/>
      <c r="D1" s="486"/>
      <c r="E1" s="486"/>
    </row>
    <row r="3" spans="1:5">
      <c r="A3" s="389" t="s">
        <v>10356</v>
      </c>
      <c r="B3" s="390" t="s">
        <v>10357</v>
      </c>
      <c r="C3" s="389" t="s">
        <v>10358</v>
      </c>
      <c r="D3" s="389" t="s">
        <v>10360</v>
      </c>
      <c r="E3" s="389" t="s">
        <v>10359</v>
      </c>
    </row>
    <row r="4" spans="1:5">
      <c r="A4" s="391" t="s">
        <v>10361</v>
      </c>
      <c r="B4" s="392" t="s">
        <v>10362</v>
      </c>
      <c r="C4" s="393"/>
      <c r="D4" s="393"/>
      <c r="E4" s="393"/>
    </row>
    <row r="5" spans="1:5">
      <c r="A5" s="385">
        <v>1</v>
      </c>
      <c r="B5" s="394" t="s">
        <v>10363</v>
      </c>
      <c r="C5" s="395">
        <f>'IO.04 Položky'!G6</f>
        <v>0</v>
      </c>
      <c r="D5" s="395">
        <f t="shared" ref="D5:D11" si="0">C5</f>
        <v>0</v>
      </c>
      <c r="E5" s="395"/>
    </row>
    <row r="6" spans="1:5">
      <c r="A6" s="385">
        <v>3</v>
      </c>
      <c r="B6" s="394" t="s">
        <v>10364</v>
      </c>
      <c r="C6" s="395">
        <f>C5*0.06</f>
        <v>0</v>
      </c>
      <c r="D6" s="395">
        <f t="shared" si="0"/>
        <v>0</v>
      </c>
      <c r="E6" s="395"/>
    </row>
    <row r="7" spans="1:5">
      <c r="A7" s="385">
        <v>4</v>
      </c>
      <c r="B7" s="394" t="s">
        <v>10365</v>
      </c>
      <c r="C7" s="395">
        <f>'IO.04 Položky'!G34</f>
        <v>0</v>
      </c>
      <c r="D7" s="395">
        <f t="shared" si="0"/>
        <v>0</v>
      </c>
      <c r="E7" s="395"/>
    </row>
    <row r="8" spans="1:5">
      <c r="A8" s="385">
        <v>5</v>
      </c>
      <c r="B8" s="394" t="s">
        <v>10366</v>
      </c>
      <c r="C8" s="395">
        <f>'IO.04 Položky'!G23</f>
        <v>0</v>
      </c>
      <c r="D8" s="395">
        <f t="shared" si="0"/>
        <v>0</v>
      </c>
      <c r="E8" s="395"/>
    </row>
    <row r="9" spans="1:5">
      <c r="A9" s="385">
        <v>6</v>
      </c>
      <c r="B9" s="394" t="s">
        <v>10367</v>
      </c>
      <c r="C9" s="395">
        <f>'IO.04 Položky'!G46</f>
        <v>0</v>
      </c>
      <c r="D9" s="395">
        <f t="shared" si="0"/>
        <v>0</v>
      </c>
      <c r="E9" s="395"/>
    </row>
    <row r="10" spans="1:5">
      <c r="A10" s="385">
        <v>7</v>
      </c>
      <c r="B10" s="394" t="s">
        <v>10368</v>
      </c>
      <c r="C10" s="395">
        <f>C9*0.03</f>
        <v>0</v>
      </c>
      <c r="D10" s="395">
        <f t="shared" si="0"/>
        <v>0</v>
      </c>
      <c r="E10" s="395"/>
    </row>
    <row r="11" spans="1:5">
      <c r="A11" s="396"/>
      <c r="B11" s="397" t="s">
        <v>10369</v>
      </c>
      <c r="C11" s="398">
        <f>SUM(C5:C10)</f>
        <v>0</v>
      </c>
      <c r="D11" s="398">
        <f t="shared" si="0"/>
        <v>0</v>
      </c>
      <c r="E11" s="398"/>
    </row>
    <row r="12" spans="1:5">
      <c r="A12" s="385"/>
      <c r="B12" s="394"/>
      <c r="C12" s="395"/>
      <c r="D12" s="395"/>
      <c r="E12" s="395"/>
    </row>
    <row r="13" spans="1:5">
      <c r="A13" s="391" t="s">
        <v>10370</v>
      </c>
      <c r="B13" s="392" t="s">
        <v>7475</v>
      </c>
      <c r="C13" s="393"/>
      <c r="D13" s="393"/>
      <c r="E13" s="393"/>
    </row>
    <row r="14" spans="1:5">
      <c r="A14" s="385">
        <v>8</v>
      </c>
      <c r="B14" s="394" t="s">
        <v>10371</v>
      </c>
      <c r="C14" s="395">
        <f>'IO.04 Položky'!G70</f>
        <v>0</v>
      </c>
      <c r="D14" s="395">
        <f>C14</f>
        <v>0</v>
      </c>
      <c r="E14" s="395"/>
    </row>
    <row r="15" spans="1:5">
      <c r="A15" s="396"/>
      <c r="B15" s="397" t="s">
        <v>10372</v>
      </c>
      <c r="C15" s="398">
        <f>C14</f>
        <v>0</v>
      </c>
      <c r="D15" s="398">
        <f>D14</f>
        <v>0</v>
      </c>
      <c r="E15" s="398"/>
    </row>
    <row r="16" spans="1:5">
      <c r="A16" s="385"/>
      <c r="B16" s="394"/>
      <c r="C16" s="395"/>
      <c r="D16" s="395"/>
      <c r="E16" s="395"/>
    </row>
    <row r="17" spans="1:5">
      <c r="A17" s="391" t="s">
        <v>10373</v>
      </c>
      <c r="B17" s="392" t="s">
        <v>10374</v>
      </c>
      <c r="C17" s="393"/>
      <c r="D17" s="393"/>
      <c r="E17" s="393"/>
    </row>
    <row r="18" spans="1:5">
      <c r="A18" s="385">
        <v>9</v>
      </c>
      <c r="B18" s="394" t="s">
        <v>10375</v>
      </c>
      <c r="C18" s="395">
        <f>'IO.04 Položky'!G59</f>
        <v>0</v>
      </c>
      <c r="D18" s="395">
        <f>C18</f>
        <v>0</v>
      </c>
      <c r="E18" s="395"/>
    </row>
    <row r="19" spans="1:5">
      <c r="A19" s="396"/>
      <c r="B19" s="397" t="s">
        <v>10376</v>
      </c>
      <c r="C19" s="398">
        <f>C18</f>
        <v>0</v>
      </c>
      <c r="D19" s="398">
        <f>D18</f>
        <v>0</v>
      </c>
      <c r="E19" s="398"/>
    </row>
    <row r="20" spans="1:5">
      <c r="A20" s="385"/>
      <c r="B20" s="394"/>
      <c r="C20" s="395"/>
      <c r="D20" s="395"/>
      <c r="E20" s="395"/>
    </row>
    <row r="21" spans="1:5">
      <c r="A21" s="391" t="s">
        <v>10377</v>
      </c>
      <c r="B21" s="392" t="s">
        <v>10378</v>
      </c>
      <c r="C21" s="393"/>
      <c r="D21" s="393"/>
      <c r="E21" s="393"/>
    </row>
    <row r="22" spans="1:5">
      <c r="A22" s="385">
        <v>10</v>
      </c>
      <c r="B22" s="394" t="s">
        <v>10379</v>
      </c>
      <c r="C22" s="395">
        <v>0</v>
      </c>
      <c r="D22" s="395">
        <f>C22</f>
        <v>0</v>
      </c>
      <c r="E22" s="395"/>
    </row>
    <row r="23" spans="1:5">
      <c r="A23" s="385">
        <v>11</v>
      </c>
      <c r="B23" s="394" t="s">
        <v>10380</v>
      </c>
      <c r="C23" s="395">
        <v>0</v>
      </c>
      <c r="D23" s="395">
        <f>C23</f>
        <v>0</v>
      </c>
      <c r="E23" s="395"/>
    </row>
    <row r="24" spans="1:5">
      <c r="A24" s="396"/>
      <c r="B24" s="397" t="s">
        <v>10381</v>
      </c>
      <c r="C24" s="398">
        <f>SUM(C22:C23)</f>
        <v>0</v>
      </c>
      <c r="D24" s="398">
        <f>C24</f>
        <v>0</v>
      </c>
      <c r="E24" s="398"/>
    </row>
    <row r="25" spans="1:5" ht="12" thickBot="1">
      <c r="A25" s="385"/>
      <c r="B25" s="394"/>
      <c r="C25" s="395"/>
      <c r="D25" s="395"/>
      <c r="E25" s="395"/>
    </row>
    <row r="26" spans="1:5" ht="12" thickTop="1">
      <c r="A26" s="399"/>
      <c r="B26" s="400" t="s">
        <v>10382</v>
      </c>
      <c r="C26" s="401">
        <f>SUM(C11,C15,C19,C24)</f>
        <v>0</v>
      </c>
      <c r="D26" s="401">
        <f>C26</f>
        <v>0</v>
      </c>
      <c r="E26" s="401">
        <v>0</v>
      </c>
    </row>
    <row r="29" spans="1:5" ht="12">
      <c r="B29" s="402"/>
      <c r="D29" s="403" t="s">
        <v>10718</v>
      </c>
    </row>
    <row r="30" spans="1:5" ht="12">
      <c r="B30" s="402" t="s">
        <v>10383</v>
      </c>
      <c r="D30" s="404">
        <f>C26</f>
        <v>0</v>
      </c>
    </row>
    <row r="31" spans="1:5" ht="12">
      <c r="B31" s="402" t="s">
        <v>10384</v>
      </c>
      <c r="D31" s="404">
        <f>D30*0.12</f>
        <v>0</v>
      </c>
    </row>
    <row r="32" spans="1:5" ht="12">
      <c r="B32" s="402" t="s">
        <v>10385</v>
      </c>
      <c r="D32" s="404">
        <f>SUM(D30:D31)</f>
        <v>0</v>
      </c>
    </row>
    <row r="34" spans="2:2">
      <c r="B34" s="405"/>
    </row>
  </sheetData>
  <mergeCells count="1">
    <mergeCell ref="A1:E1"/>
  </mergeCells>
  <printOptions gridLines="1"/>
  <pageMargins left="0.78740157499999996" right="0.78740157499999996" top="0.984251969" bottom="0.984251969" header="0.4921259845" footer="0.4921259845"/>
  <pageSetup paperSize="9" orientation="portrait" horizontalDpi="1200" verticalDpi="0" r:id="rId1"/>
  <headerFooter alignWithMargins="0">
    <oddFooter>&amp;CStrana &amp;P/&amp;N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85"/>
  <sheetViews>
    <sheetView workbookViewId="0">
      <selection activeCell="B18" sqref="B18"/>
    </sheetView>
  </sheetViews>
  <sheetFormatPr defaultRowHeight="11.25"/>
  <cols>
    <col min="1" max="1" width="10.6640625" style="373" customWidth="1"/>
    <col min="2" max="2" width="13.6640625" style="373" customWidth="1"/>
    <col min="3" max="3" width="19.5" style="373" customWidth="1"/>
    <col min="4" max="5" width="13.6640625" style="373" customWidth="1"/>
    <col min="6" max="6" width="9" style="373" customWidth="1"/>
    <col min="7" max="7" width="13.6640625" style="373" customWidth="1"/>
    <col min="8" max="255" width="9.33203125" style="373"/>
    <col min="256" max="256" width="10.6640625" style="373" customWidth="1"/>
    <col min="257" max="257" width="13.6640625" style="373" customWidth="1"/>
    <col min="258" max="258" width="19.5" style="373" customWidth="1"/>
    <col min="259" max="260" width="13.6640625" style="373" customWidth="1"/>
    <col min="261" max="261" width="9" style="373" customWidth="1"/>
    <col min="262" max="262" width="13.6640625" style="373" customWidth="1"/>
    <col min="263" max="263" width="5.5" style="373" customWidth="1"/>
    <col min="264" max="511" width="9.33203125" style="373"/>
    <col min="512" max="512" width="10.6640625" style="373" customWidth="1"/>
    <col min="513" max="513" width="13.6640625" style="373" customWidth="1"/>
    <col min="514" max="514" width="19.5" style="373" customWidth="1"/>
    <col min="515" max="516" width="13.6640625" style="373" customWidth="1"/>
    <col min="517" max="517" width="9" style="373" customWidth="1"/>
    <col min="518" max="518" width="13.6640625" style="373" customWidth="1"/>
    <col min="519" max="519" width="5.5" style="373" customWidth="1"/>
    <col min="520" max="767" width="9.33203125" style="373"/>
    <col min="768" max="768" width="10.6640625" style="373" customWidth="1"/>
    <col min="769" max="769" width="13.6640625" style="373" customWidth="1"/>
    <col min="770" max="770" width="19.5" style="373" customWidth="1"/>
    <col min="771" max="772" width="13.6640625" style="373" customWidth="1"/>
    <col min="773" max="773" width="9" style="373" customWidth="1"/>
    <col min="774" max="774" width="13.6640625" style="373" customWidth="1"/>
    <col min="775" max="775" width="5.5" style="373" customWidth="1"/>
    <col min="776" max="1023" width="9.33203125" style="373"/>
    <col min="1024" max="1024" width="10.6640625" style="373" customWidth="1"/>
    <col min="1025" max="1025" width="13.6640625" style="373" customWidth="1"/>
    <col min="1026" max="1026" width="19.5" style="373" customWidth="1"/>
    <col min="1027" max="1028" width="13.6640625" style="373" customWidth="1"/>
    <col min="1029" max="1029" width="9" style="373" customWidth="1"/>
    <col min="1030" max="1030" width="13.6640625" style="373" customWidth="1"/>
    <col min="1031" max="1031" width="5.5" style="373" customWidth="1"/>
    <col min="1032" max="1279" width="9.33203125" style="373"/>
    <col min="1280" max="1280" width="10.6640625" style="373" customWidth="1"/>
    <col min="1281" max="1281" width="13.6640625" style="373" customWidth="1"/>
    <col min="1282" max="1282" width="19.5" style="373" customWidth="1"/>
    <col min="1283" max="1284" width="13.6640625" style="373" customWidth="1"/>
    <col min="1285" max="1285" width="9" style="373" customWidth="1"/>
    <col min="1286" max="1286" width="13.6640625" style="373" customWidth="1"/>
    <col min="1287" max="1287" width="5.5" style="373" customWidth="1"/>
    <col min="1288" max="1535" width="9.33203125" style="373"/>
    <col min="1536" max="1536" width="10.6640625" style="373" customWidth="1"/>
    <col min="1537" max="1537" width="13.6640625" style="373" customWidth="1"/>
    <col min="1538" max="1538" width="19.5" style="373" customWidth="1"/>
    <col min="1539" max="1540" width="13.6640625" style="373" customWidth="1"/>
    <col min="1541" max="1541" width="9" style="373" customWidth="1"/>
    <col min="1542" max="1542" width="13.6640625" style="373" customWidth="1"/>
    <col min="1543" max="1543" width="5.5" style="373" customWidth="1"/>
    <col min="1544" max="1791" width="9.33203125" style="373"/>
    <col min="1792" max="1792" width="10.6640625" style="373" customWidth="1"/>
    <col min="1793" max="1793" width="13.6640625" style="373" customWidth="1"/>
    <col min="1794" max="1794" width="19.5" style="373" customWidth="1"/>
    <col min="1795" max="1796" width="13.6640625" style="373" customWidth="1"/>
    <col min="1797" max="1797" width="9" style="373" customWidth="1"/>
    <col min="1798" max="1798" width="13.6640625" style="373" customWidth="1"/>
    <col min="1799" max="1799" width="5.5" style="373" customWidth="1"/>
    <col min="1800" max="2047" width="9.33203125" style="373"/>
    <col min="2048" max="2048" width="10.6640625" style="373" customWidth="1"/>
    <col min="2049" max="2049" width="13.6640625" style="373" customWidth="1"/>
    <col min="2050" max="2050" width="19.5" style="373" customWidth="1"/>
    <col min="2051" max="2052" width="13.6640625" style="373" customWidth="1"/>
    <col min="2053" max="2053" width="9" style="373" customWidth="1"/>
    <col min="2054" max="2054" width="13.6640625" style="373" customWidth="1"/>
    <col min="2055" max="2055" width="5.5" style="373" customWidth="1"/>
    <col min="2056" max="2303" width="9.33203125" style="373"/>
    <col min="2304" max="2304" width="10.6640625" style="373" customWidth="1"/>
    <col min="2305" max="2305" width="13.6640625" style="373" customWidth="1"/>
    <col min="2306" max="2306" width="19.5" style="373" customWidth="1"/>
    <col min="2307" max="2308" width="13.6640625" style="373" customWidth="1"/>
    <col min="2309" max="2309" width="9" style="373" customWidth="1"/>
    <col min="2310" max="2310" width="13.6640625" style="373" customWidth="1"/>
    <col min="2311" max="2311" width="5.5" style="373" customWidth="1"/>
    <col min="2312" max="2559" width="9.33203125" style="373"/>
    <col min="2560" max="2560" width="10.6640625" style="373" customWidth="1"/>
    <col min="2561" max="2561" width="13.6640625" style="373" customWidth="1"/>
    <col min="2562" max="2562" width="19.5" style="373" customWidth="1"/>
    <col min="2563" max="2564" width="13.6640625" style="373" customWidth="1"/>
    <col min="2565" max="2565" width="9" style="373" customWidth="1"/>
    <col min="2566" max="2566" width="13.6640625" style="373" customWidth="1"/>
    <col min="2567" max="2567" width="5.5" style="373" customWidth="1"/>
    <col min="2568" max="2815" width="9.33203125" style="373"/>
    <col min="2816" max="2816" width="10.6640625" style="373" customWidth="1"/>
    <col min="2817" max="2817" width="13.6640625" style="373" customWidth="1"/>
    <col min="2818" max="2818" width="19.5" style="373" customWidth="1"/>
    <col min="2819" max="2820" width="13.6640625" style="373" customWidth="1"/>
    <col min="2821" max="2821" width="9" style="373" customWidth="1"/>
    <col min="2822" max="2822" width="13.6640625" style="373" customWidth="1"/>
    <col min="2823" max="2823" width="5.5" style="373" customWidth="1"/>
    <col min="2824" max="3071" width="9.33203125" style="373"/>
    <col min="3072" max="3072" width="10.6640625" style="373" customWidth="1"/>
    <col min="3073" max="3073" width="13.6640625" style="373" customWidth="1"/>
    <col min="3074" max="3074" width="19.5" style="373" customWidth="1"/>
    <col min="3075" max="3076" width="13.6640625" style="373" customWidth="1"/>
    <col min="3077" max="3077" width="9" style="373" customWidth="1"/>
    <col min="3078" max="3078" width="13.6640625" style="373" customWidth="1"/>
    <col min="3079" max="3079" width="5.5" style="373" customWidth="1"/>
    <col min="3080" max="3327" width="9.33203125" style="373"/>
    <col min="3328" max="3328" width="10.6640625" style="373" customWidth="1"/>
    <col min="3329" max="3329" width="13.6640625" style="373" customWidth="1"/>
    <col min="3330" max="3330" width="19.5" style="373" customWidth="1"/>
    <col min="3331" max="3332" width="13.6640625" style="373" customWidth="1"/>
    <col min="3333" max="3333" width="9" style="373" customWidth="1"/>
    <col min="3334" max="3334" width="13.6640625" style="373" customWidth="1"/>
    <col min="3335" max="3335" width="5.5" style="373" customWidth="1"/>
    <col min="3336" max="3583" width="9.33203125" style="373"/>
    <col min="3584" max="3584" width="10.6640625" style="373" customWidth="1"/>
    <col min="3585" max="3585" width="13.6640625" style="373" customWidth="1"/>
    <col min="3586" max="3586" width="19.5" style="373" customWidth="1"/>
    <col min="3587" max="3588" width="13.6640625" style="373" customWidth="1"/>
    <col min="3589" max="3589" width="9" style="373" customWidth="1"/>
    <col min="3590" max="3590" width="13.6640625" style="373" customWidth="1"/>
    <col min="3591" max="3591" width="5.5" style="373" customWidth="1"/>
    <col min="3592" max="3839" width="9.33203125" style="373"/>
    <col min="3840" max="3840" width="10.6640625" style="373" customWidth="1"/>
    <col min="3841" max="3841" width="13.6640625" style="373" customWidth="1"/>
    <col min="3842" max="3842" width="19.5" style="373" customWidth="1"/>
    <col min="3843" max="3844" width="13.6640625" style="373" customWidth="1"/>
    <col min="3845" max="3845" width="9" style="373" customWidth="1"/>
    <col min="3846" max="3846" width="13.6640625" style="373" customWidth="1"/>
    <col min="3847" max="3847" width="5.5" style="373" customWidth="1"/>
    <col min="3848" max="4095" width="9.33203125" style="373"/>
    <col min="4096" max="4096" width="10.6640625" style="373" customWidth="1"/>
    <col min="4097" max="4097" width="13.6640625" style="373" customWidth="1"/>
    <col min="4098" max="4098" width="19.5" style="373" customWidth="1"/>
    <col min="4099" max="4100" width="13.6640625" style="373" customWidth="1"/>
    <col min="4101" max="4101" width="9" style="373" customWidth="1"/>
    <col min="4102" max="4102" width="13.6640625" style="373" customWidth="1"/>
    <col min="4103" max="4103" width="5.5" style="373" customWidth="1"/>
    <col min="4104" max="4351" width="9.33203125" style="373"/>
    <col min="4352" max="4352" width="10.6640625" style="373" customWidth="1"/>
    <col min="4353" max="4353" width="13.6640625" style="373" customWidth="1"/>
    <col min="4354" max="4354" width="19.5" style="373" customWidth="1"/>
    <col min="4355" max="4356" width="13.6640625" style="373" customWidth="1"/>
    <col min="4357" max="4357" width="9" style="373" customWidth="1"/>
    <col min="4358" max="4358" width="13.6640625" style="373" customWidth="1"/>
    <col min="4359" max="4359" width="5.5" style="373" customWidth="1"/>
    <col min="4360" max="4607" width="9.33203125" style="373"/>
    <col min="4608" max="4608" width="10.6640625" style="373" customWidth="1"/>
    <col min="4609" max="4609" width="13.6640625" style="373" customWidth="1"/>
    <col min="4610" max="4610" width="19.5" style="373" customWidth="1"/>
    <col min="4611" max="4612" width="13.6640625" style="373" customWidth="1"/>
    <col min="4613" max="4613" width="9" style="373" customWidth="1"/>
    <col min="4614" max="4614" width="13.6640625" style="373" customWidth="1"/>
    <col min="4615" max="4615" width="5.5" style="373" customWidth="1"/>
    <col min="4616" max="4863" width="9.33203125" style="373"/>
    <col min="4864" max="4864" width="10.6640625" style="373" customWidth="1"/>
    <col min="4865" max="4865" width="13.6640625" style="373" customWidth="1"/>
    <col min="4866" max="4866" width="19.5" style="373" customWidth="1"/>
    <col min="4867" max="4868" width="13.6640625" style="373" customWidth="1"/>
    <col min="4869" max="4869" width="9" style="373" customWidth="1"/>
    <col min="4870" max="4870" width="13.6640625" style="373" customWidth="1"/>
    <col min="4871" max="4871" width="5.5" style="373" customWidth="1"/>
    <col min="4872" max="5119" width="9.33203125" style="373"/>
    <col min="5120" max="5120" width="10.6640625" style="373" customWidth="1"/>
    <col min="5121" max="5121" width="13.6640625" style="373" customWidth="1"/>
    <col min="5122" max="5122" width="19.5" style="373" customWidth="1"/>
    <col min="5123" max="5124" width="13.6640625" style="373" customWidth="1"/>
    <col min="5125" max="5125" width="9" style="373" customWidth="1"/>
    <col min="5126" max="5126" width="13.6640625" style="373" customWidth="1"/>
    <col min="5127" max="5127" width="5.5" style="373" customWidth="1"/>
    <col min="5128" max="5375" width="9.33203125" style="373"/>
    <col min="5376" max="5376" width="10.6640625" style="373" customWidth="1"/>
    <col min="5377" max="5377" width="13.6640625" style="373" customWidth="1"/>
    <col min="5378" max="5378" width="19.5" style="373" customWidth="1"/>
    <col min="5379" max="5380" width="13.6640625" style="373" customWidth="1"/>
    <col min="5381" max="5381" width="9" style="373" customWidth="1"/>
    <col min="5382" max="5382" width="13.6640625" style="373" customWidth="1"/>
    <col min="5383" max="5383" width="5.5" style="373" customWidth="1"/>
    <col min="5384" max="5631" width="9.33203125" style="373"/>
    <col min="5632" max="5632" width="10.6640625" style="373" customWidth="1"/>
    <col min="5633" max="5633" width="13.6640625" style="373" customWidth="1"/>
    <col min="5634" max="5634" width="19.5" style="373" customWidth="1"/>
    <col min="5635" max="5636" width="13.6640625" style="373" customWidth="1"/>
    <col min="5637" max="5637" width="9" style="373" customWidth="1"/>
    <col min="5638" max="5638" width="13.6640625" style="373" customWidth="1"/>
    <col min="5639" max="5639" width="5.5" style="373" customWidth="1"/>
    <col min="5640" max="5887" width="9.33203125" style="373"/>
    <col min="5888" max="5888" width="10.6640625" style="373" customWidth="1"/>
    <col min="5889" max="5889" width="13.6640625" style="373" customWidth="1"/>
    <col min="5890" max="5890" width="19.5" style="373" customWidth="1"/>
    <col min="5891" max="5892" width="13.6640625" style="373" customWidth="1"/>
    <col min="5893" max="5893" width="9" style="373" customWidth="1"/>
    <col min="5894" max="5894" width="13.6640625" style="373" customWidth="1"/>
    <col min="5895" max="5895" width="5.5" style="373" customWidth="1"/>
    <col min="5896" max="6143" width="9.33203125" style="373"/>
    <col min="6144" max="6144" width="10.6640625" style="373" customWidth="1"/>
    <col min="6145" max="6145" width="13.6640625" style="373" customWidth="1"/>
    <col min="6146" max="6146" width="19.5" style="373" customWidth="1"/>
    <col min="6147" max="6148" width="13.6640625" style="373" customWidth="1"/>
    <col min="6149" max="6149" width="9" style="373" customWidth="1"/>
    <col min="6150" max="6150" width="13.6640625" style="373" customWidth="1"/>
    <col min="6151" max="6151" width="5.5" style="373" customWidth="1"/>
    <col min="6152" max="6399" width="9.33203125" style="373"/>
    <col min="6400" max="6400" width="10.6640625" style="373" customWidth="1"/>
    <col min="6401" max="6401" width="13.6640625" style="373" customWidth="1"/>
    <col min="6402" max="6402" width="19.5" style="373" customWidth="1"/>
    <col min="6403" max="6404" width="13.6640625" style="373" customWidth="1"/>
    <col min="6405" max="6405" width="9" style="373" customWidth="1"/>
    <col min="6406" max="6406" width="13.6640625" style="373" customWidth="1"/>
    <col min="6407" max="6407" width="5.5" style="373" customWidth="1"/>
    <col min="6408" max="6655" width="9.33203125" style="373"/>
    <col min="6656" max="6656" width="10.6640625" style="373" customWidth="1"/>
    <col min="6657" max="6657" width="13.6640625" style="373" customWidth="1"/>
    <col min="6658" max="6658" width="19.5" style="373" customWidth="1"/>
    <col min="6659" max="6660" width="13.6640625" style="373" customWidth="1"/>
    <col min="6661" max="6661" width="9" style="373" customWidth="1"/>
    <col min="6662" max="6662" width="13.6640625" style="373" customWidth="1"/>
    <col min="6663" max="6663" width="5.5" style="373" customWidth="1"/>
    <col min="6664" max="6911" width="9.33203125" style="373"/>
    <col min="6912" max="6912" width="10.6640625" style="373" customWidth="1"/>
    <col min="6913" max="6913" width="13.6640625" style="373" customWidth="1"/>
    <col min="6914" max="6914" width="19.5" style="373" customWidth="1"/>
    <col min="6915" max="6916" width="13.6640625" style="373" customWidth="1"/>
    <col min="6917" max="6917" width="9" style="373" customWidth="1"/>
    <col min="6918" max="6918" width="13.6640625" style="373" customWidth="1"/>
    <col min="6919" max="6919" width="5.5" style="373" customWidth="1"/>
    <col min="6920" max="7167" width="9.33203125" style="373"/>
    <col min="7168" max="7168" width="10.6640625" style="373" customWidth="1"/>
    <col min="7169" max="7169" width="13.6640625" style="373" customWidth="1"/>
    <col min="7170" max="7170" width="19.5" style="373" customWidth="1"/>
    <col min="7171" max="7172" width="13.6640625" style="373" customWidth="1"/>
    <col min="7173" max="7173" width="9" style="373" customWidth="1"/>
    <col min="7174" max="7174" width="13.6640625" style="373" customWidth="1"/>
    <col min="7175" max="7175" width="5.5" style="373" customWidth="1"/>
    <col min="7176" max="7423" width="9.33203125" style="373"/>
    <col min="7424" max="7424" width="10.6640625" style="373" customWidth="1"/>
    <col min="7425" max="7425" width="13.6640625" style="373" customWidth="1"/>
    <col min="7426" max="7426" width="19.5" style="373" customWidth="1"/>
    <col min="7427" max="7428" width="13.6640625" style="373" customWidth="1"/>
    <col min="7429" max="7429" width="9" style="373" customWidth="1"/>
    <col min="7430" max="7430" width="13.6640625" style="373" customWidth="1"/>
    <col min="7431" max="7431" width="5.5" style="373" customWidth="1"/>
    <col min="7432" max="7679" width="9.33203125" style="373"/>
    <col min="7680" max="7680" width="10.6640625" style="373" customWidth="1"/>
    <col min="7681" max="7681" width="13.6640625" style="373" customWidth="1"/>
    <col min="7682" max="7682" width="19.5" style="373" customWidth="1"/>
    <col min="7683" max="7684" width="13.6640625" style="373" customWidth="1"/>
    <col min="7685" max="7685" width="9" style="373" customWidth="1"/>
    <col min="7686" max="7686" width="13.6640625" style="373" customWidth="1"/>
    <col min="7687" max="7687" width="5.5" style="373" customWidth="1"/>
    <col min="7688" max="7935" width="9.33203125" style="373"/>
    <col min="7936" max="7936" width="10.6640625" style="373" customWidth="1"/>
    <col min="7937" max="7937" width="13.6640625" style="373" customWidth="1"/>
    <col min="7938" max="7938" width="19.5" style="373" customWidth="1"/>
    <col min="7939" max="7940" width="13.6640625" style="373" customWidth="1"/>
    <col min="7941" max="7941" width="9" style="373" customWidth="1"/>
    <col min="7942" max="7942" width="13.6640625" style="373" customWidth="1"/>
    <col min="7943" max="7943" width="5.5" style="373" customWidth="1"/>
    <col min="7944" max="8191" width="9.33203125" style="373"/>
    <col min="8192" max="8192" width="10.6640625" style="373" customWidth="1"/>
    <col min="8193" max="8193" width="13.6640625" style="373" customWidth="1"/>
    <col min="8194" max="8194" width="19.5" style="373" customWidth="1"/>
    <col min="8195" max="8196" width="13.6640625" style="373" customWidth="1"/>
    <col min="8197" max="8197" width="9" style="373" customWidth="1"/>
    <col min="8198" max="8198" width="13.6640625" style="373" customWidth="1"/>
    <col min="8199" max="8199" width="5.5" style="373" customWidth="1"/>
    <col min="8200" max="8447" width="9.33203125" style="373"/>
    <col min="8448" max="8448" width="10.6640625" style="373" customWidth="1"/>
    <col min="8449" max="8449" width="13.6640625" style="373" customWidth="1"/>
    <col min="8450" max="8450" width="19.5" style="373" customWidth="1"/>
    <col min="8451" max="8452" width="13.6640625" style="373" customWidth="1"/>
    <col min="8453" max="8453" width="9" style="373" customWidth="1"/>
    <col min="8454" max="8454" width="13.6640625" style="373" customWidth="1"/>
    <col min="8455" max="8455" width="5.5" style="373" customWidth="1"/>
    <col min="8456" max="8703" width="9.33203125" style="373"/>
    <col min="8704" max="8704" width="10.6640625" style="373" customWidth="1"/>
    <col min="8705" max="8705" width="13.6640625" style="373" customWidth="1"/>
    <col min="8706" max="8706" width="19.5" style="373" customWidth="1"/>
    <col min="8707" max="8708" width="13.6640625" style="373" customWidth="1"/>
    <col min="8709" max="8709" width="9" style="373" customWidth="1"/>
    <col min="8710" max="8710" width="13.6640625" style="373" customWidth="1"/>
    <col min="8711" max="8711" width="5.5" style="373" customWidth="1"/>
    <col min="8712" max="8959" width="9.33203125" style="373"/>
    <col min="8960" max="8960" width="10.6640625" style="373" customWidth="1"/>
    <col min="8961" max="8961" width="13.6640625" style="373" customWidth="1"/>
    <col min="8962" max="8962" width="19.5" style="373" customWidth="1"/>
    <col min="8963" max="8964" width="13.6640625" style="373" customWidth="1"/>
    <col min="8965" max="8965" width="9" style="373" customWidth="1"/>
    <col min="8966" max="8966" width="13.6640625" style="373" customWidth="1"/>
    <col min="8967" max="8967" width="5.5" style="373" customWidth="1"/>
    <col min="8968" max="9215" width="9.33203125" style="373"/>
    <col min="9216" max="9216" width="10.6640625" style="373" customWidth="1"/>
    <col min="9217" max="9217" width="13.6640625" style="373" customWidth="1"/>
    <col min="9218" max="9218" width="19.5" style="373" customWidth="1"/>
    <col min="9219" max="9220" width="13.6640625" style="373" customWidth="1"/>
    <col min="9221" max="9221" width="9" style="373" customWidth="1"/>
    <col min="9222" max="9222" width="13.6640625" style="373" customWidth="1"/>
    <col min="9223" max="9223" width="5.5" style="373" customWidth="1"/>
    <col min="9224" max="9471" width="9.33203125" style="373"/>
    <col min="9472" max="9472" width="10.6640625" style="373" customWidth="1"/>
    <col min="9473" max="9473" width="13.6640625" style="373" customWidth="1"/>
    <col min="9474" max="9474" width="19.5" style="373" customWidth="1"/>
    <col min="9475" max="9476" width="13.6640625" style="373" customWidth="1"/>
    <col min="9477" max="9477" width="9" style="373" customWidth="1"/>
    <col min="9478" max="9478" width="13.6640625" style="373" customWidth="1"/>
    <col min="9479" max="9479" width="5.5" style="373" customWidth="1"/>
    <col min="9480" max="9727" width="9.33203125" style="373"/>
    <col min="9728" max="9728" width="10.6640625" style="373" customWidth="1"/>
    <col min="9729" max="9729" width="13.6640625" style="373" customWidth="1"/>
    <col min="9730" max="9730" width="19.5" style="373" customWidth="1"/>
    <col min="9731" max="9732" width="13.6640625" style="373" customWidth="1"/>
    <col min="9733" max="9733" width="9" style="373" customWidth="1"/>
    <col min="9734" max="9734" width="13.6640625" style="373" customWidth="1"/>
    <col min="9735" max="9735" width="5.5" style="373" customWidth="1"/>
    <col min="9736" max="9983" width="9.33203125" style="373"/>
    <col min="9984" max="9984" width="10.6640625" style="373" customWidth="1"/>
    <col min="9985" max="9985" width="13.6640625" style="373" customWidth="1"/>
    <col min="9986" max="9986" width="19.5" style="373" customWidth="1"/>
    <col min="9987" max="9988" width="13.6640625" style="373" customWidth="1"/>
    <col min="9989" max="9989" width="9" style="373" customWidth="1"/>
    <col min="9990" max="9990" width="13.6640625" style="373" customWidth="1"/>
    <col min="9991" max="9991" width="5.5" style="373" customWidth="1"/>
    <col min="9992" max="10239" width="9.33203125" style="373"/>
    <col min="10240" max="10240" width="10.6640625" style="373" customWidth="1"/>
    <col min="10241" max="10241" width="13.6640625" style="373" customWidth="1"/>
    <col min="10242" max="10242" width="19.5" style="373" customWidth="1"/>
    <col min="10243" max="10244" width="13.6640625" style="373" customWidth="1"/>
    <col min="10245" max="10245" width="9" style="373" customWidth="1"/>
    <col min="10246" max="10246" width="13.6640625" style="373" customWidth="1"/>
    <col min="10247" max="10247" width="5.5" style="373" customWidth="1"/>
    <col min="10248" max="10495" width="9.33203125" style="373"/>
    <col min="10496" max="10496" width="10.6640625" style="373" customWidth="1"/>
    <col min="10497" max="10497" width="13.6640625" style="373" customWidth="1"/>
    <col min="10498" max="10498" width="19.5" style="373" customWidth="1"/>
    <col min="10499" max="10500" width="13.6640625" style="373" customWidth="1"/>
    <col min="10501" max="10501" width="9" style="373" customWidth="1"/>
    <col min="10502" max="10502" width="13.6640625" style="373" customWidth="1"/>
    <col min="10503" max="10503" width="5.5" style="373" customWidth="1"/>
    <col min="10504" max="10751" width="9.33203125" style="373"/>
    <col min="10752" max="10752" width="10.6640625" style="373" customWidth="1"/>
    <col min="10753" max="10753" width="13.6640625" style="373" customWidth="1"/>
    <col min="10754" max="10754" width="19.5" style="373" customWidth="1"/>
    <col min="10755" max="10756" width="13.6640625" style="373" customWidth="1"/>
    <col min="10757" max="10757" width="9" style="373" customWidth="1"/>
    <col min="10758" max="10758" width="13.6640625" style="373" customWidth="1"/>
    <col min="10759" max="10759" width="5.5" style="373" customWidth="1"/>
    <col min="10760" max="11007" width="9.33203125" style="373"/>
    <col min="11008" max="11008" width="10.6640625" style="373" customWidth="1"/>
    <col min="11009" max="11009" width="13.6640625" style="373" customWidth="1"/>
    <col min="11010" max="11010" width="19.5" style="373" customWidth="1"/>
    <col min="11011" max="11012" width="13.6640625" style="373" customWidth="1"/>
    <col min="11013" max="11013" width="9" style="373" customWidth="1"/>
    <col min="11014" max="11014" width="13.6640625" style="373" customWidth="1"/>
    <col min="11015" max="11015" width="5.5" style="373" customWidth="1"/>
    <col min="11016" max="11263" width="9.33203125" style="373"/>
    <col min="11264" max="11264" width="10.6640625" style="373" customWidth="1"/>
    <col min="11265" max="11265" width="13.6640625" style="373" customWidth="1"/>
    <col min="11266" max="11266" width="19.5" style="373" customWidth="1"/>
    <col min="11267" max="11268" width="13.6640625" style="373" customWidth="1"/>
    <col min="11269" max="11269" width="9" style="373" customWidth="1"/>
    <col min="11270" max="11270" width="13.6640625" style="373" customWidth="1"/>
    <col min="11271" max="11271" width="5.5" style="373" customWidth="1"/>
    <col min="11272" max="11519" width="9.33203125" style="373"/>
    <col min="11520" max="11520" width="10.6640625" style="373" customWidth="1"/>
    <col min="11521" max="11521" width="13.6640625" style="373" customWidth="1"/>
    <col min="11522" max="11522" width="19.5" style="373" customWidth="1"/>
    <col min="11523" max="11524" width="13.6640625" style="373" customWidth="1"/>
    <col min="11525" max="11525" width="9" style="373" customWidth="1"/>
    <col min="11526" max="11526" width="13.6640625" style="373" customWidth="1"/>
    <col min="11527" max="11527" width="5.5" style="373" customWidth="1"/>
    <col min="11528" max="11775" width="9.33203125" style="373"/>
    <col min="11776" max="11776" width="10.6640625" style="373" customWidth="1"/>
    <col min="11777" max="11777" width="13.6640625" style="373" customWidth="1"/>
    <col min="11778" max="11778" width="19.5" style="373" customWidth="1"/>
    <col min="11779" max="11780" width="13.6640625" style="373" customWidth="1"/>
    <col min="11781" max="11781" width="9" style="373" customWidth="1"/>
    <col min="11782" max="11782" width="13.6640625" style="373" customWidth="1"/>
    <col min="11783" max="11783" width="5.5" style="373" customWidth="1"/>
    <col min="11784" max="12031" width="9.33203125" style="373"/>
    <col min="12032" max="12032" width="10.6640625" style="373" customWidth="1"/>
    <col min="12033" max="12033" width="13.6640625" style="373" customWidth="1"/>
    <col min="12034" max="12034" width="19.5" style="373" customWidth="1"/>
    <col min="12035" max="12036" width="13.6640625" style="373" customWidth="1"/>
    <col min="12037" max="12037" width="9" style="373" customWidth="1"/>
    <col min="12038" max="12038" width="13.6640625" style="373" customWidth="1"/>
    <col min="12039" max="12039" width="5.5" style="373" customWidth="1"/>
    <col min="12040" max="12287" width="9.33203125" style="373"/>
    <col min="12288" max="12288" width="10.6640625" style="373" customWidth="1"/>
    <col min="12289" max="12289" width="13.6640625" style="373" customWidth="1"/>
    <col min="12290" max="12290" width="19.5" style="373" customWidth="1"/>
    <col min="12291" max="12292" width="13.6640625" style="373" customWidth="1"/>
    <col min="12293" max="12293" width="9" style="373" customWidth="1"/>
    <col min="12294" max="12294" width="13.6640625" style="373" customWidth="1"/>
    <col min="12295" max="12295" width="5.5" style="373" customWidth="1"/>
    <col min="12296" max="12543" width="9.33203125" style="373"/>
    <col min="12544" max="12544" width="10.6640625" style="373" customWidth="1"/>
    <col min="12545" max="12545" width="13.6640625" style="373" customWidth="1"/>
    <col min="12546" max="12546" width="19.5" style="373" customWidth="1"/>
    <col min="12547" max="12548" width="13.6640625" style="373" customWidth="1"/>
    <col min="12549" max="12549" width="9" style="373" customWidth="1"/>
    <col min="12550" max="12550" width="13.6640625" style="373" customWidth="1"/>
    <col min="12551" max="12551" width="5.5" style="373" customWidth="1"/>
    <col min="12552" max="12799" width="9.33203125" style="373"/>
    <col min="12800" max="12800" width="10.6640625" style="373" customWidth="1"/>
    <col min="12801" max="12801" width="13.6640625" style="373" customWidth="1"/>
    <col min="12802" max="12802" width="19.5" style="373" customWidth="1"/>
    <col min="12803" max="12804" width="13.6640625" style="373" customWidth="1"/>
    <col min="12805" max="12805" width="9" style="373" customWidth="1"/>
    <col min="12806" max="12806" width="13.6640625" style="373" customWidth="1"/>
    <col min="12807" max="12807" width="5.5" style="373" customWidth="1"/>
    <col min="12808" max="13055" width="9.33203125" style="373"/>
    <col min="13056" max="13056" width="10.6640625" style="373" customWidth="1"/>
    <col min="13057" max="13057" width="13.6640625" style="373" customWidth="1"/>
    <col min="13058" max="13058" width="19.5" style="373" customWidth="1"/>
    <col min="13059" max="13060" width="13.6640625" style="373" customWidth="1"/>
    <col min="13061" max="13061" width="9" style="373" customWidth="1"/>
    <col min="13062" max="13062" width="13.6640625" style="373" customWidth="1"/>
    <col min="13063" max="13063" width="5.5" style="373" customWidth="1"/>
    <col min="13064" max="13311" width="9.33203125" style="373"/>
    <col min="13312" max="13312" width="10.6640625" style="373" customWidth="1"/>
    <col min="13313" max="13313" width="13.6640625" style="373" customWidth="1"/>
    <col min="13314" max="13314" width="19.5" style="373" customWidth="1"/>
    <col min="13315" max="13316" width="13.6640625" style="373" customWidth="1"/>
    <col min="13317" max="13317" width="9" style="373" customWidth="1"/>
    <col min="13318" max="13318" width="13.6640625" style="373" customWidth="1"/>
    <col min="13319" max="13319" width="5.5" style="373" customWidth="1"/>
    <col min="13320" max="13567" width="9.33203125" style="373"/>
    <col min="13568" max="13568" width="10.6640625" style="373" customWidth="1"/>
    <col min="13569" max="13569" width="13.6640625" style="373" customWidth="1"/>
    <col min="13570" max="13570" width="19.5" style="373" customWidth="1"/>
    <col min="13571" max="13572" width="13.6640625" style="373" customWidth="1"/>
    <col min="13573" max="13573" width="9" style="373" customWidth="1"/>
    <col min="13574" max="13574" width="13.6640625" style="373" customWidth="1"/>
    <col min="13575" max="13575" width="5.5" style="373" customWidth="1"/>
    <col min="13576" max="13823" width="9.33203125" style="373"/>
    <col min="13824" max="13824" width="10.6640625" style="373" customWidth="1"/>
    <col min="13825" max="13825" width="13.6640625" style="373" customWidth="1"/>
    <col min="13826" max="13826" width="19.5" style="373" customWidth="1"/>
    <col min="13827" max="13828" width="13.6640625" style="373" customWidth="1"/>
    <col min="13829" max="13829" width="9" style="373" customWidth="1"/>
    <col min="13830" max="13830" width="13.6640625" style="373" customWidth="1"/>
    <col min="13831" max="13831" width="5.5" style="373" customWidth="1"/>
    <col min="13832" max="14079" width="9.33203125" style="373"/>
    <col min="14080" max="14080" width="10.6640625" style="373" customWidth="1"/>
    <col min="14081" max="14081" width="13.6640625" style="373" customWidth="1"/>
    <col min="14082" max="14082" width="19.5" style="373" customWidth="1"/>
    <col min="14083" max="14084" width="13.6640625" style="373" customWidth="1"/>
    <col min="14085" max="14085" width="9" style="373" customWidth="1"/>
    <col min="14086" max="14086" width="13.6640625" style="373" customWidth="1"/>
    <col min="14087" max="14087" width="5.5" style="373" customWidth="1"/>
    <col min="14088" max="14335" width="9.33203125" style="373"/>
    <col min="14336" max="14336" width="10.6640625" style="373" customWidth="1"/>
    <col min="14337" max="14337" width="13.6640625" style="373" customWidth="1"/>
    <col min="14338" max="14338" width="19.5" style="373" customWidth="1"/>
    <col min="14339" max="14340" width="13.6640625" style="373" customWidth="1"/>
    <col min="14341" max="14341" width="9" style="373" customWidth="1"/>
    <col min="14342" max="14342" width="13.6640625" style="373" customWidth="1"/>
    <col min="14343" max="14343" width="5.5" style="373" customWidth="1"/>
    <col min="14344" max="14591" width="9.33203125" style="373"/>
    <col min="14592" max="14592" width="10.6640625" style="373" customWidth="1"/>
    <col min="14593" max="14593" width="13.6640625" style="373" customWidth="1"/>
    <col min="14594" max="14594" width="19.5" style="373" customWidth="1"/>
    <col min="14595" max="14596" width="13.6640625" style="373" customWidth="1"/>
    <col min="14597" max="14597" width="9" style="373" customWidth="1"/>
    <col min="14598" max="14598" width="13.6640625" style="373" customWidth="1"/>
    <col min="14599" max="14599" width="5.5" style="373" customWidth="1"/>
    <col min="14600" max="14847" width="9.33203125" style="373"/>
    <col min="14848" max="14848" width="10.6640625" style="373" customWidth="1"/>
    <col min="14849" max="14849" width="13.6640625" style="373" customWidth="1"/>
    <col min="14850" max="14850" width="19.5" style="373" customWidth="1"/>
    <col min="14851" max="14852" width="13.6640625" style="373" customWidth="1"/>
    <col min="14853" max="14853" width="9" style="373" customWidth="1"/>
    <col min="14854" max="14854" width="13.6640625" style="373" customWidth="1"/>
    <col min="14855" max="14855" width="5.5" style="373" customWidth="1"/>
    <col min="14856" max="15103" width="9.33203125" style="373"/>
    <col min="15104" max="15104" width="10.6640625" style="373" customWidth="1"/>
    <col min="15105" max="15105" width="13.6640625" style="373" customWidth="1"/>
    <col min="15106" max="15106" width="19.5" style="373" customWidth="1"/>
    <col min="15107" max="15108" width="13.6640625" style="373" customWidth="1"/>
    <col min="15109" max="15109" width="9" style="373" customWidth="1"/>
    <col min="15110" max="15110" width="13.6640625" style="373" customWidth="1"/>
    <col min="15111" max="15111" width="5.5" style="373" customWidth="1"/>
    <col min="15112" max="15359" width="9.33203125" style="373"/>
    <col min="15360" max="15360" width="10.6640625" style="373" customWidth="1"/>
    <col min="15361" max="15361" width="13.6640625" style="373" customWidth="1"/>
    <col min="15362" max="15362" width="19.5" style="373" customWidth="1"/>
    <col min="15363" max="15364" width="13.6640625" style="373" customWidth="1"/>
    <col min="15365" max="15365" width="9" style="373" customWidth="1"/>
    <col min="15366" max="15366" width="13.6640625" style="373" customWidth="1"/>
    <col min="15367" max="15367" width="5.5" style="373" customWidth="1"/>
    <col min="15368" max="15615" width="9.33203125" style="373"/>
    <col min="15616" max="15616" width="10.6640625" style="373" customWidth="1"/>
    <col min="15617" max="15617" width="13.6640625" style="373" customWidth="1"/>
    <col min="15618" max="15618" width="19.5" style="373" customWidth="1"/>
    <col min="15619" max="15620" width="13.6640625" style="373" customWidth="1"/>
    <col min="15621" max="15621" width="9" style="373" customWidth="1"/>
    <col min="15622" max="15622" width="13.6640625" style="373" customWidth="1"/>
    <col min="15623" max="15623" width="5.5" style="373" customWidth="1"/>
    <col min="15624" max="15871" width="9.33203125" style="373"/>
    <col min="15872" max="15872" width="10.6640625" style="373" customWidth="1"/>
    <col min="15873" max="15873" width="13.6640625" style="373" customWidth="1"/>
    <col min="15874" max="15874" width="19.5" style="373" customWidth="1"/>
    <col min="15875" max="15876" width="13.6640625" style="373" customWidth="1"/>
    <col min="15877" max="15877" width="9" style="373" customWidth="1"/>
    <col min="15878" max="15878" width="13.6640625" style="373" customWidth="1"/>
    <col min="15879" max="15879" width="5.5" style="373" customWidth="1"/>
    <col min="15880" max="16127" width="9.33203125" style="373"/>
    <col min="16128" max="16128" width="10.6640625" style="373" customWidth="1"/>
    <col min="16129" max="16129" width="13.6640625" style="373" customWidth="1"/>
    <col min="16130" max="16130" width="19.5" style="373" customWidth="1"/>
    <col min="16131" max="16132" width="13.6640625" style="373" customWidth="1"/>
    <col min="16133" max="16133" width="9" style="373" customWidth="1"/>
    <col min="16134" max="16134" width="13.6640625" style="373" customWidth="1"/>
    <col min="16135" max="16135" width="5.5" style="373" customWidth="1"/>
    <col min="16136" max="16384" width="9.33203125" style="373"/>
  </cols>
  <sheetData>
    <row r="1" spans="1:8" ht="15.75">
      <c r="A1" s="487" t="s">
        <v>10387</v>
      </c>
      <c r="B1" s="487"/>
      <c r="C1" s="487"/>
      <c r="D1" s="487"/>
      <c r="E1" s="487"/>
      <c r="F1" s="487"/>
      <c r="G1" s="487"/>
    </row>
    <row r="2" spans="1:8">
      <c r="A2" s="389" t="s">
        <v>10388</v>
      </c>
      <c r="B2" s="406" t="s">
        <v>10389</v>
      </c>
      <c r="C2" s="406" t="s">
        <v>10357</v>
      </c>
      <c r="D2" s="389" t="s">
        <v>10390</v>
      </c>
      <c r="E2" s="389" t="s">
        <v>10391</v>
      </c>
      <c r="F2" s="406" t="s">
        <v>10392</v>
      </c>
      <c r="G2" s="389" t="s">
        <v>10393</v>
      </c>
    </row>
    <row r="3" spans="1:8">
      <c r="A3" s="407">
        <v>1</v>
      </c>
      <c r="B3" s="408"/>
      <c r="C3" s="408" t="s">
        <v>10688</v>
      </c>
      <c r="D3" s="409">
        <v>0</v>
      </c>
      <c r="E3" s="409">
        <v>110</v>
      </c>
      <c r="F3" s="408" t="s">
        <v>132</v>
      </c>
      <c r="G3" s="409">
        <f>D3*E3</f>
        <v>0</v>
      </c>
      <c r="H3" s="410"/>
    </row>
    <row r="4" spans="1:8">
      <c r="A4" s="407">
        <v>2</v>
      </c>
      <c r="B4" s="408"/>
      <c r="C4" s="408" t="s">
        <v>10689</v>
      </c>
      <c r="D4" s="409">
        <v>0</v>
      </c>
      <c r="E4" s="409">
        <v>1</v>
      </c>
      <c r="F4" s="408" t="s">
        <v>7587</v>
      </c>
      <c r="G4" s="409">
        <f>D4*E4</f>
        <v>0</v>
      </c>
      <c r="H4" s="410"/>
    </row>
    <row r="5" spans="1:8" ht="12" thickBot="1">
      <c r="A5" s="413" t="s">
        <v>10484</v>
      </c>
    </row>
    <row r="6" spans="1:8" ht="12.75" thickTop="1">
      <c r="A6" s="414"/>
      <c r="B6" s="414"/>
      <c r="C6" s="414"/>
      <c r="D6" s="414"/>
      <c r="E6" s="414"/>
      <c r="F6" s="414"/>
      <c r="G6" s="415">
        <f>SUM(G3:G4)</f>
        <v>0</v>
      </c>
    </row>
    <row r="8" spans="1:8" ht="12.75">
      <c r="A8" s="416"/>
    </row>
    <row r="9" spans="1:8" ht="12">
      <c r="A9" s="417"/>
    </row>
    <row r="10" spans="1:8" ht="15.75">
      <c r="A10" s="418"/>
      <c r="B10" s="418" t="s">
        <v>10485</v>
      </c>
    </row>
    <row r="11" spans="1:8">
      <c r="A11" s="389" t="s">
        <v>10388</v>
      </c>
      <c r="B11" s="406" t="s">
        <v>10389</v>
      </c>
      <c r="C11" s="406" t="s">
        <v>10357</v>
      </c>
      <c r="D11" s="389" t="s">
        <v>10390</v>
      </c>
      <c r="E11" s="389" t="s">
        <v>10391</v>
      </c>
      <c r="F11" s="406" t="s">
        <v>10392</v>
      </c>
      <c r="G11" s="389" t="s">
        <v>10393</v>
      </c>
    </row>
    <row r="12" spans="1:8" ht="33.75">
      <c r="A12" s="407">
        <v>1</v>
      </c>
      <c r="B12" s="408"/>
      <c r="C12" s="408" t="s">
        <v>10690</v>
      </c>
      <c r="D12" s="409">
        <v>0</v>
      </c>
      <c r="E12" s="409">
        <v>1.4999999999999999E-2</v>
      </c>
      <c r="F12" s="408" t="s">
        <v>10691</v>
      </c>
      <c r="G12" s="409">
        <f t="shared" ref="G12:G20" si="0">D12*E12</f>
        <v>0</v>
      </c>
      <c r="H12" s="410"/>
    </row>
    <row r="13" spans="1:8" ht="22.5">
      <c r="A13" s="407">
        <v>2</v>
      </c>
      <c r="B13" s="408"/>
      <c r="C13" s="408" t="s">
        <v>10692</v>
      </c>
      <c r="D13" s="409">
        <v>0</v>
      </c>
      <c r="E13" s="409">
        <v>90</v>
      </c>
      <c r="F13" s="408" t="s">
        <v>132</v>
      </c>
      <c r="G13" s="409">
        <f t="shared" si="0"/>
        <v>0</v>
      </c>
      <c r="H13" s="410"/>
    </row>
    <row r="14" spans="1:8" ht="22.5">
      <c r="A14" s="407">
        <v>3</v>
      </c>
      <c r="B14" s="408"/>
      <c r="C14" s="408" t="s">
        <v>10693</v>
      </c>
      <c r="D14" s="409">
        <v>0</v>
      </c>
      <c r="E14" s="409">
        <v>15</v>
      </c>
      <c r="F14" s="408" t="s">
        <v>132</v>
      </c>
      <c r="G14" s="409">
        <f t="shared" si="0"/>
        <v>0</v>
      </c>
      <c r="H14" s="410"/>
    </row>
    <row r="15" spans="1:8" ht="22.5">
      <c r="A15" s="407">
        <v>4</v>
      </c>
      <c r="B15" s="408"/>
      <c r="C15" s="408" t="s">
        <v>10694</v>
      </c>
      <c r="D15" s="409">
        <v>0</v>
      </c>
      <c r="E15" s="409">
        <v>15</v>
      </c>
      <c r="F15" s="408" t="s">
        <v>132</v>
      </c>
      <c r="G15" s="409">
        <f t="shared" si="0"/>
        <v>0</v>
      </c>
      <c r="H15" s="410"/>
    </row>
    <row r="16" spans="1:8" ht="33.75">
      <c r="A16" s="407">
        <v>5</v>
      </c>
      <c r="B16" s="408"/>
      <c r="C16" s="408" t="s">
        <v>10695</v>
      </c>
      <c r="D16" s="409">
        <v>0</v>
      </c>
      <c r="E16" s="409">
        <v>15</v>
      </c>
      <c r="F16" s="408" t="s">
        <v>132</v>
      </c>
      <c r="G16" s="409">
        <f t="shared" si="0"/>
        <v>0</v>
      </c>
      <c r="H16" s="410"/>
    </row>
    <row r="17" spans="1:9" ht="33.75">
      <c r="A17" s="407">
        <v>6</v>
      </c>
      <c r="B17" s="408"/>
      <c r="C17" s="408" t="s">
        <v>10696</v>
      </c>
      <c r="D17" s="409">
        <v>0</v>
      </c>
      <c r="E17" s="409">
        <v>15</v>
      </c>
      <c r="F17" s="408" t="s">
        <v>132</v>
      </c>
      <c r="G17" s="409">
        <f t="shared" si="0"/>
        <v>0</v>
      </c>
      <c r="H17" s="410"/>
      <c r="I17" s="411"/>
    </row>
    <row r="18" spans="1:9">
      <c r="A18" s="407">
        <v>7</v>
      </c>
      <c r="B18" s="408"/>
      <c r="C18" s="408" t="s">
        <v>10488</v>
      </c>
      <c r="D18" s="409">
        <v>0</v>
      </c>
      <c r="E18" s="409">
        <v>1.5</v>
      </c>
      <c r="F18" s="408" t="s">
        <v>181</v>
      </c>
      <c r="G18" s="409">
        <f t="shared" si="0"/>
        <v>0</v>
      </c>
      <c r="H18" s="410"/>
      <c r="I18" s="411"/>
    </row>
    <row r="19" spans="1:9" ht="22.5">
      <c r="A19" s="407">
        <v>8</v>
      </c>
      <c r="B19" s="408"/>
      <c r="C19" s="408" t="s">
        <v>10489</v>
      </c>
      <c r="D19" s="409">
        <v>0</v>
      </c>
      <c r="E19" s="409">
        <v>7.5</v>
      </c>
      <c r="F19" s="408" t="s">
        <v>136</v>
      </c>
      <c r="G19" s="409">
        <f t="shared" si="0"/>
        <v>0</v>
      </c>
      <c r="H19" s="410"/>
      <c r="I19" s="411"/>
    </row>
    <row r="20" spans="1:9" ht="45">
      <c r="A20" s="407">
        <v>9</v>
      </c>
      <c r="B20" s="408"/>
      <c r="C20" s="408" t="s">
        <v>10490</v>
      </c>
      <c r="D20" s="409">
        <v>0</v>
      </c>
      <c r="E20" s="409">
        <v>1</v>
      </c>
      <c r="F20" s="408" t="s">
        <v>181</v>
      </c>
      <c r="G20" s="409">
        <f t="shared" si="0"/>
        <v>0</v>
      </c>
      <c r="H20" s="410"/>
      <c r="I20" s="411"/>
    </row>
    <row r="21" spans="1:9">
      <c r="G21" s="395">
        <f>SUM(G12:G20)</f>
        <v>0</v>
      </c>
      <c r="I21" s="411"/>
    </row>
    <row r="22" spans="1:9" ht="12" thickBot="1">
      <c r="A22" s="413" t="s">
        <v>10484</v>
      </c>
      <c r="I22" s="411"/>
    </row>
    <row r="23" spans="1:9" ht="12.75" thickTop="1">
      <c r="A23" s="414"/>
      <c r="B23" s="414"/>
      <c r="C23" s="414"/>
      <c r="D23" s="414"/>
      <c r="E23" s="414"/>
      <c r="F23" s="414"/>
      <c r="G23" s="415">
        <f>G21</f>
        <v>0</v>
      </c>
      <c r="I23" s="411"/>
    </row>
    <row r="25" spans="1:9" ht="12.75">
      <c r="A25" s="416"/>
    </row>
    <row r="26" spans="1:9" ht="12">
      <c r="A26" s="417"/>
    </row>
    <row r="28" spans="1:9" ht="15.75">
      <c r="A28" s="418"/>
      <c r="B28" s="418" t="s">
        <v>10491</v>
      </c>
      <c r="C28" s="418"/>
      <c r="D28" s="418"/>
      <c r="E28" s="418"/>
      <c r="F28" s="418"/>
      <c r="G28" s="418"/>
    </row>
    <row r="29" spans="1:9">
      <c r="A29" s="389" t="s">
        <v>10388</v>
      </c>
      <c r="B29" s="406" t="s">
        <v>10389</v>
      </c>
      <c r="C29" s="406" t="s">
        <v>10357</v>
      </c>
      <c r="D29" s="389" t="s">
        <v>10390</v>
      </c>
      <c r="E29" s="389" t="s">
        <v>10391</v>
      </c>
      <c r="F29" s="406" t="s">
        <v>10392</v>
      </c>
      <c r="G29" s="389" t="s">
        <v>10393</v>
      </c>
    </row>
    <row r="30" spans="1:9">
      <c r="A30" s="419"/>
      <c r="B30" s="420"/>
      <c r="C30" s="420"/>
      <c r="D30" s="421"/>
      <c r="E30" s="421"/>
      <c r="F30" s="420"/>
      <c r="G30" s="421"/>
    </row>
    <row r="31" spans="1:9">
      <c r="A31" s="419"/>
      <c r="B31" s="420"/>
      <c r="C31" s="420"/>
      <c r="D31" s="421"/>
      <c r="E31" s="421"/>
      <c r="F31" s="420"/>
      <c r="G31" s="421"/>
    </row>
    <row r="32" spans="1:9">
      <c r="G32" s="395"/>
    </row>
    <row r="33" spans="1:9" ht="12" thickBot="1">
      <c r="A33" s="413" t="s">
        <v>10484</v>
      </c>
    </row>
    <row r="34" spans="1:9" ht="12.75" thickTop="1">
      <c r="A34" s="414"/>
      <c r="B34" s="414"/>
      <c r="C34" s="414"/>
      <c r="D34" s="414"/>
      <c r="E34" s="414"/>
      <c r="F34" s="414"/>
      <c r="G34" s="415"/>
    </row>
    <row r="36" spans="1:9" ht="12.75">
      <c r="A36" s="416"/>
    </row>
    <row r="37" spans="1:9" ht="12">
      <c r="A37" s="417"/>
    </row>
    <row r="39" spans="1:9" ht="15.75">
      <c r="A39" s="418" t="s">
        <v>10495</v>
      </c>
      <c r="B39" s="418"/>
      <c r="C39" s="418"/>
      <c r="D39" s="418"/>
      <c r="E39" s="418"/>
      <c r="F39" s="418"/>
      <c r="G39" s="418"/>
    </row>
    <row r="40" spans="1:9">
      <c r="A40" s="389" t="s">
        <v>10388</v>
      </c>
      <c r="B40" s="406" t="s">
        <v>10389</v>
      </c>
      <c r="C40" s="406" t="s">
        <v>10357</v>
      </c>
      <c r="D40" s="389" t="s">
        <v>10390</v>
      </c>
      <c r="E40" s="389" t="s">
        <v>10391</v>
      </c>
      <c r="F40" s="406" t="s">
        <v>10392</v>
      </c>
      <c r="G40" s="389" t="s">
        <v>10393</v>
      </c>
    </row>
    <row r="41" spans="1:9" ht="22.5">
      <c r="A41" s="407" t="s">
        <v>10496</v>
      </c>
      <c r="B41" s="408" t="s">
        <v>19</v>
      </c>
      <c r="C41" s="408" t="s">
        <v>10697</v>
      </c>
      <c r="D41" s="409">
        <v>0</v>
      </c>
      <c r="E41" s="409">
        <v>110</v>
      </c>
      <c r="F41" s="408" t="s">
        <v>7724</v>
      </c>
      <c r="G41" s="409">
        <f>D41*E41</f>
        <v>0</v>
      </c>
      <c r="H41" s="410"/>
    </row>
    <row r="42" spans="1:9">
      <c r="A42" s="407" t="s">
        <v>10498</v>
      </c>
      <c r="B42" s="408" t="s">
        <v>19</v>
      </c>
      <c r="C42" s="408" t="s">
        <v>10698</v>
      </c>
      <c r="D42" s="409">
        <v>0</v>
      </c>
      <c r="E42" s="409">
        <v>15</v>
      </c>
      <c r="F42" s="408" t="s">
        <v>132</v>
      </c>
      <c r="G42" s="409">
        <f>D42*E42</f>
        <v>0</v>
      </c>
      <c r="H42" s="410"/>
      <c r="I42" s="411"/>
    </row>
    <row r="43" spans="1:9" ht="22.5">
      <c r="A43" s="407" t="s">
        <v>10500</v>
      </c>
      <c r="B43" s="408" t="s">
        <v>19</v>
      </c>
      <c r="C43" s="408" t="s">
        <v>10699</v>
      </c>
      <c r="D43" s="409">
        <v>0</v>
      </c>
      <c r="E43" s="409">
        <v>90</v>
      </c>
      <c r="F43" s="408" t="s">
        <v>132</v>
      </c>
      <c r="G43" s="409">
        <f>D43*E43</f>
        <v>0</v>
      </c>
      <c r="H43" s="410"/>
      <c r="I43" s="411"/>
    </row>
    <row r="44" spans="1:9">
      <c r="G44" s="395">
        <f>SUM(G41:G43)</f>
        <v>0</v>
      </c>
      <c r="I44" s="411"/>
    </row>
    <row r="45" spans="1:9" ht="12" thickBot="1">
      <c r="A45" s="413" t="s">
        <v>10667</v>
      </c>
    </row>
    <row r="46" spans="1:9" ht="12.75" thickTop="1">
      <c r="A46" s="414"/>
      <c r="B46" s="414"/>
      <c r="C46" s="414"/>
      <c r="D46" s="414"/>
      <c r="E46" s="414"/>
      <c r="F46" s="414"/>
      <c r="G46" s="415">
        <f>G44</f>
        <v>0</v>
      </c>
    </row>
    <row r="48" spans="1:9" ht="12.75">
      <c r="A48" s="416"/>
    </row>
    <row r="49" spans="1:8" ht="12">
      <c r="A49" s="417"/>
    </row>
    <row r="51" spans="1:8" ht="12.75">
      <c r="A51" s="416"/>
    </row>
    <row r="52" spans="1:8" ht="12">
      <c r="A52" s="417"/>
    </row>
    <row r="54" spans="1:8" ht="15.75">
      <c r="A54" s="418"/>
      <c r="B54" s="418"/>
      <c r="C54" s="418" t="s">
        <v>10668</v>
      </c>
      <c r="D54" s="418"/>
      <c r="E54" s="418"/>
      <c r="F54" s="418"/>
      <c r="G54" s="418"/>
    </row>
    <row r="55" spans="1:8">
      <c r="A55" s="389" t="s">
        <v>10388</v>
      </c>
      <c r="B55" s="406" t="s">
        <v>10389</v>
      </c>
      <c r="C55" s="406" t="s">
        <v>10357</v>
      </c>
      <c r="D55" s="389" t="s">
        <v>10390</v>
      </c>
      <c r="E55" s="389" t="s">
        <v>10391</v>
      </c>
      <c r="F55" s="406" t="s">
        <v>10392</v>
      </c>
      <c r="G55" s="389" t="s">
        <v>10393</v>
      </c>
    </row>
    <row r="56" spans="1:8" ht="45">
      <c r="A56" s="407" t="s">
        <v>10496</v>
      </c>
      <c r="B56" s="408" t="s">
        <v>19</v>
      </c>
      <c r="C56" s="408" t="s">
        <v>10700</v>
      </c>
      <c r="D56" s="409">
        <v>0</v>
      </c>
      <c r="E56" s="409">
        <v>1</v>
      </c>
      <c r="F56" s="408" t="s">
        <v>7587</v>
      </c>
      <c r="G56" s="409">
        <f>D56*E56</f>
        <v>0</v>
      </c>
      <c r="H56" s="410"/>
    </row>
    <row r="57" spans="1:8">
      <c r="A57" s="410"/>
      <c r="B57" s="410"/>
      <c r="C57" s="410"/>
      <c r="D57" s="410"/>
      <c r="E57" s="410"/>
      <c r="F57" s="410"/>
      <c r="G57" s="422">
        <f>SUM(G56:G56)</f>
        <v>0</v>
      </c>
      <c r="H57" s="410"/>
    </row>
    <row r="58" spans="1:8" ht="12" thickBot="1">
      <c r="A58" s="423" t="s">
        <v>10673</v>
      </c>
      <c r="B58" s="410"/>
      <c r="C58" s="410"/>
      <c r="D58" s="410"/>
      <c r="E58" s="410"/>
      <c r="F58" s="410"/>
      <c r="G58" s="410"/>
      <c r="H58" s="410"/>
    </row>
    <row r="59" spans="1:8" ht="12.75" thickTop="1">
      <c r="A59" s="424"/>
      <c r="B59" s="424"/>
      <c r="C59" s="424"/>
      <c r="D59" s="424"/>
      <c r="E59" s="424"/>
      <c r="F59" s="424"/>
      <c r="G59" s="425">
        <f>G57</f>
        <v>0</v>
      </c>
      <c r="H59" s="410"/>
    </row>
    <row r="61" spans="1:8" ht="12.75">
      <c r="A61" s="416"/>
    </row>
    <row r="62" spans="1:8" ht="12">
      <c r="A62" s="417"/>
    </row>
    <row r="64" spans="1:8" ht="15.75">
      <c r="A64" s="418"/>
      <c r="B64" s="418" t="s">
        <v>10674</v>
      </c>
      <c r="C64" s="418"/>
      <c r="D64" s="418"/>
      <c r="E64" s="418"/>
      <c r="F64" s="418"/>
      <c r="G64" s="418"/>
    </row>
    <row r="65" spans="1:10">
      <c r="A65" s="389" t="s">
        <v>10388</v>
      </c>
      <c r="B65" s="406" t="s">
        <v>10389</v>
      </c>
      <c r="C65" s="406" t="s">
        <v>10357</v>
      </c>
      <c r="D65" s="389" t="s">
        <v>10390</v>
      </c>
      <c r="E65" s="389" t="s">
        <v>10391</v>
      </c>
      <c r="F65" s="406" t="s">
        <v>10392</v>
      </c>
      <c r="G65" s="389" t="s">
        <v>10393</v>
      </c>
    </row>
    <row r="66" spans="1:10">
      <c r="A66" s="407">
        <v>1</v>
      </c>
      <c r="B66" s="408" t="s">
        <v>19</v>
      </c>
      <c r="C66" s="408" t="s">
        <v>10675</v>
      </c>
      <c r="D66" s="409">
        <v>0</v>
      </c>
      <c r="E66" s="409">
        <v>10</v>
      </c>
      <c r="F66" s="408" t="s">
        <v>10676</v>
      </c>
      <c r="G66" s="409">
        <f>D66*E66</f>
        <v>0</v>
      </c>
      <c r="H66" s="410"/>
    </row>
    <row r="67" spans="1:10" ht="33.75">
      <c r="A67" s="407">
        <v>2</v>
      </c>
      <c r="B67" s="408" t="s">
        <v>19</v>
      </c>
      <c r="C67" s="408" t="s">
        <v>10677</v>
      </c>
      <c r="D67" s="409">
        <v>0</v>
      </c>
      <c r="E67" s="409">
        <v>8</v>
      </c>
      <c r="F67" s="408" t="s">
        <v>10676</v>
      </c>
      <c r="G67" s="409">
        <f>D67*E67</f>
        <v>0</v>
      </c>
      <c r="H67" s="410"/>
    </row>
    <row r="68" spans="1:10">
      <c r="A68" s="410"/>
      <c r="B68" s="410"/>
      <c r="C68" s="410"/>
      <c r="D68" s="410"/>
      <c r="E68" s="410"/>
      <c r="F68" s="410"/>
      <c r="G68" s="422">
        <f>SUM(G66:G67)</f>
        <v>0</v>
      </c>
      <c r="H68" s="410"/>
    </row>
    <row r="69" spans="1:10" ht="12" thickBot="1">
      <c r="A69" s="423" t="s">
        <v>10686</v>
      </c>
      <c r="B69" s="410"/>
      <c r="C69" s="410"/>
      <c r="D69" s="410"/>
      <c r="E69" s="410"/>
      <c r="F69" s="410"/>
      <c r="G69" s="410"/>
      <c r="H69" s="410"/>
      <c r="I69" s="410"/>
    </row>
    <row r="70" spans="1:10" ht="12.75" thickTop="1">
      <c r="A70" s="424"/>
      <c r="B70" s="424"/>
      <c r="C70" s="424"/>
      <c r="D70" s="424"/>
      <c r="E70" s="424"/>
      <c r="F70" s="424"/>
      <c r="G70" s="425">
        <f>G68</f>
        <v>0</v>
      </c>
      <c r="H70" s="410"/>
      <c r="I70" s="410"/>
    </row>
    <row r="71" spans="1:10">
      <c r="I71" s="410"/>
    </row>
    <row r="72" spans="1:10" ht="12.75">
      <c r="A72" s="416"/>
      <c r="I72" s="410"/>
    </row>
    <row r="73" spans="1:10" ht="12">
      <c r="A73" s="417"/>
      <c r="I73" s="410"/>
      <c r="J73" s="410"/>
    </row>
    <row r="74" spans="1:10">
      <c r="I74" s="410"/>
      <c r="J74" s="410"/>
    </row>
    <row r="75" spans="1:10">
      <c r="I75" s="410"/>
      <c r="J75" s="410"/>
    </row>
    <row r="76" spans="1:10">
      <c r="I76" s="410"/>
    </row>
    <row r="77" spans="1:10">
      <c r="I77" s="410"/>
    </row>
    <row r="78" spans="1:10">
      <c r="I78" s="410"/>
    </row>
    <row r="79" spans="1:10">
      <c r="I79" s="411"/>
    </row>
    <row r="84" spans="9:9">
      <c r="I84" s="411"/>
    </row>
    <row r="150" spans="9:9">
      <c r="I150" s="411"/>
    </row>
    <row r="181" spans="9:9">
      <c r="I181" s="410"/>
    </row>
    <row r="182" spans="9:9">
      <c r="I182" s="410"/>
    </row>
    <row r="183" spans="9:9">
      <c r="I183" s="410"/>
    </row>
    <row r="184" spans="9:9">
      <c r="I184" s="410"/>
    </row>
    <row r="185" spans="9:9">
      <c r="I185" s="410"/>
    </row>
  </sheetData>
  <mergeCells count="1">
    <mergeCell ref="A1:G1"/>
  </mergeCells>
  <printOptions gridLines="1"/>
  <pageMargins left="0.78740157499999996" right="0.78740157499999996" top="0.984251969" bottom="0.984251969" header="0.4921259845" footer="0.4921259845"/>
  <pageSetup paperSize="9" orientation="portrait" horizontalDpi="1200" r:id="rId1"/>
  <headerFooter alignWithMargins="0">
    <oddFooter>&amp;CStrana &amp;P/&amp;N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83"/>
  <sheetViews>
    <sheetView showGridLines="0" topLeftCell="A53" workbookViewId="0">
      <selection activeCell="I83" sqref="I83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435"/>
      <c r="M2" s="435"/>
      <c r="N2" s="435"/>
      <c r="O2" s="435"/>
      <c r="P2" s="435"/>
      <c r="Q2" s="435"/>
      <c r="R2" s="435"/>
      <c r="S2" s="435"/>
      <c r="T2" s="435"/>
      <c r="U2" s="435"/>
      <c r="V2" s="435"/>
      <c r="AT2" s="20" t="s">
        <v>123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23"/>
      <c r="AT3" s="20" t="s">
        <v>85</v>
      </c>
    </row>
    <row r="4" spans="1:46" s="1" customFormat="1" ht="24.95" customHeight="1">
      <c r="B4" s="23"/>
      <c r="D4" s="114" t="s">
        <v>138</v>
      </c>
      <c r="L4" s="23"/>
      <c r="M4" s="115" t="s">
        <v>10</v>
      </c>
      <c r="AT4" s="20" t="s">
        <v>4</v>
      </c>
    </row>
    <row r="5" spans="1:46" s="1" customFormat="1" ht="6.95" customHeight="1">
      <c r="B5" s="23"/>
      <c r="L5" s="23"/>
    </row>
    <row r="6" spans="1:46" s="1" customFormat="1" ht="12" customHeight="1">
      <c r="B6" s="23"/>
      <c r="D6" s="116" t="s">
        <v>16</v>
      </c>
      <c r="L6" s="23"/>
    </row>
    <row r="7" spans="1:46" s="1" customFormat="1" ht="26.25" customHeight="1">
      <c r="B7" s="23"/>
      <c r="E7" s="474" t="str">
        <f>'Rekapitulace stavby'!K6</f>
        <v>Stavební úpravy č.p. 279 a č.p. 388, Pelclova ulice na bytové jednotky, Kostelec nad Orlicí</v>
      </c>
      <c r="F7" s="475"/>
      <c r="G7" s="475"/>
      <c r="H7" s="475"/>
      <c r="L7" s="23"/>
    </row>
    <row r="8" spans="1:46" s="2" customFormat="1" ht="12" customHeight="1">
      <c r="A8" s="37"/>
      <c r="B8" s="42"/>
      <c r="C8" s="37"/>
      <c r="D8" s="116" t="s">
        <v>151</v>
      </c>
      <c r="E8" s="37"/>
      <c r="F8" s="37"/>
      <c r="G8" s="37"/>
      <c r="H8" s="37"/>
      <c r="I8" s="37"/>
      <c r="J8" s="37"/>
      <c r="K8" s="37"/>
      <c r="L8" s="11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pans="1:46" s="2" customFormat="1" ht="16.5" customHeight="1">
      <c r="A9" s="37"/>
      <c r="B9" s="42"/>
      <c r="C9" s="37"/>
      <c r="D9" s="37"/>
      <c r="E9" s="477" t="s">
        <v>9579</v>
      </c>
      <c r="F9" s="476"/>
      <c r="G9" s="476"/>
      <c r="H9" s="476"/>
      <c r="I9" s="37"/>
      <c r="J9" s="37"/>
      <c r="K9" s="37"/>
      <c r="L9" s="117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>
      <c r="A10" s="37"/>
      <c r="B10" s="42"/>
      <c r="C10" s="37"/>
      <c r="D10" s="37"/>
      <c r="E10" s="37"/>
      <c r="F10" s="37"/>
      <c r="G10" s="37"/>
      <c r="H10" s="37"/>
      <c r="I10" s="37"/>
      <c r="J10" s="37"/>
      <c r="K10" s="37"/>
      <c r="L10" s="117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2" customHeight="1">
      <c r="A11" s="37"/>
      <c r="B11" s="42"/>
      <c r="C11" s="37"/>
      <c r="D11" s="116" t="s">
        <v>18</v>
      </c>
      <c r="E11" s="37"/>
      <c r="F11" s="106" t="s">
        <v>19</v>
      </c>
      <c r="G11" s="37"/>
      <c r="H11" s="37"/>
      <c r="I11" s="116" t="s">
        <v>20</v>
      </c>
      <c r="J11" s="106" t="s">
        <v>19</v>
      </c>
      <c r="K11" s="37"/>
      <c r="L11" s="117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42"/>
      <c r="C12" s="37"/>
      <c r="D12" s="116" t="s">
        <v>21</v>
      </c>
      <c r="E12" s="37"/>
      <c r="F12" s="106" t="s">
        <v>22</v>
      </c>
      <c r="G12" s="37"/>
      <c r="H12" s="37"/>
      <c r="I12" s="116" t="s">
        <v>23</v>
      </c>
      <c r="J12" s="118" t="str">
        <f>'Rekapitulace stavby'!AN8</f>
        <v>13. 9. 2021</v>
      </c>
      <c r="K12" s="37"/>
      <c r="L12" s="11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0.9" customHeight="1">
      <c r="A13" s="37"/>
      <c r="B13" s="42"/>
      <c r="C13" s="37"/>
      <c r="D13" s="37"/>
      <c r="E13" s="37"/>
      <c r="F13" s="37"/>
      <c r="G13" s="37"/>
      <c r="H13" s="37"/>
      <c r="I13" s="37"/>
      <c r="J13" s="37"/>
      <c r="K13" s="37"/>
      <c r="L13" s="117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6" t="s">
        <v>25</v>
      </c>
      <c r="E14" s="37"/>
      <c r="F14" s="37"/>
      <c r="G14" s="37"/>
      <c r="H14" s="37"/>
      <c r="I14" s="116" t="s">
        <v>26</v>
      </c>
      <c r="J14" s="106" t="s">
        <v>27</v>
      </c>
      <c r="K14" s="37"/>
      <c r="L14" s="117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8" customHeight="1">
      <c r="A15" s="37"/>
      <c r="B15" s="42"/>
      <c r="C15" s="37"/>
      <c r="D15" s="37"/>
      <c r="E15" s="106" t="s">
        <v>28</v>
      </c>
      <c r="F15" s="37"/>
      <c r="G15" s="37"/>
      <c r="H15" s="37"/>
      <c r="I15" s="116" t="s">
        <v>29</v>
      </c>
      <c r="J15" s="106" t="s">
        <v>30</v>
      </c>
      <c r="K15" s="37"/>
      <c r="L15" s="11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6.95" customHeight="1">
      <c r="A16" s="37"/>
      <c r="B16" s="42"/>
      <c r="C16" s="37"/>
      <c r="D16" s="37"/>
      <c r="E16" s="37"/>
      <c r="F16" s="37"/>
      <c r="G16" s="37"/>
      <c r="H16" s="37"/>
      <c r="I16" s="37"/>
      <c r="J16" s="37"/>
      <c r="K16" s="37"/>
      <c r="L16" s="11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2" customHeight="1">
      <c r="A17" s="37"/>
      <c r="B17" s="42"/>
      <c r="C17" s="37"/>
      <c r="D17" s="116" t="s">
        <v>31</v>
      </c>
      <c r="E17" s="37"/>
      <c r="F17" s="37"/>
      <c r="G17" s="37"/>
      <c r="H17" s="37"/>
      <c r="I17" s="116" t="s">
        <v>26</v>
      </c>
      <c r="J17" s="33" t="str">
        <f>'Rekapitulace stavby'!AN13</f>
        <v>Vyplň údaj</v>
      </c>
      <c r="K17" s="37"/>
      <c r="L17" s="117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8" customHeight="1">
      <c r="A18" s="37"/>
      <c r="B18" s="42"/>
      <c r="C18" s="37"/>
      <c r="D18" s="37"/>
      <c r="E18" s="478" t="str">
        <f>'Rekapitulace stavby'!E14</f>
        <v>Vyplň údaj</v>
      </c>
      <c r="F18" s="479"/>
      <c r="G18" s="479"/>
      <c r="H18" s="479"/>
      <c r="I18" s="116" t="s">
        <v>29</v>
      </c>
      <c r="J18" s="33" t="str">
        <f>'Rekapitulace stavby'!AN14</f>
        <v>Vyplň údaj</v>
      </c>
      <c r="K18" s="37"/>
      <c r="L18" s="117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6.95" customHeight="1">
      <c r="A19" s="37"/>
      <c r="B19" s="42"/>
      <c r="C19" s="37"/>
      <c r="D19" s="37"/>
      <c r="E19" s="37"/>
      <c r="F19" s="37"/>
      <c r="G19" s="37"/>
      <c r="H19" s="37"/>
      <c r="I19" s="37"/>
      <c r="J19" s="37"/>
      <c r="K19" s="37"/>
      <c r="L19" s="117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2" customHeight="1">
      <c r="A20" s="37"/>
      <c r="B20" s="42"/>
      <c r="C20" s="37"/>
      <c r="D20" s="116" t="s">
        <v>33</v>
      </c>
      <c r="E20" s="37"/>
      <c r="F20" s="37"/>
      <c r="G20" s="37"/>
      <c r="H20" s="37"/>
      <c r="I20" s="116" t="s">
        <v>26</v>
      </c>
      <c r="J20" s="106" t="s">
        <v>8836</v>
      </c>
      <c r="K20" s="37"/>
      <c r="L20" s="117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8" customHeight="1">
      <c r="A21" s="37"/>
      <c r="B21" s="42"/>
      <c r="C21" s="37"/>
      <c r="D21" s="37"/>
      <c r="E21" s="106" t="s">
        <v>9576</v>
      </c>
      <c r="F21" s="37"/>
      <c r="G21" s="37"/>
      <c r="H21" s="37"/>
      <c r="I21" s="116" t="s">
        <v>29</v>
      </c>
      <c r="J21" s="106" t="s">
        <v>19</v>
      </c>
      <c r="K21" s="37"/>
      <c r="L21" s="117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6.95" customHeight="1">
      <c r="A22" s="37"/>
      <c r="B22" s="42"/>
      <c r="C22" s="37"/>
      <c r="D22" s="37"/>
      <c r="E22" s="37"/>
      <c r="F22" s="37"/>
      <c r="G22" s="37"/>
      <c r="H22" s="37"/>
      <c r="I22" s="37"/>
      <c r="J22" s="37"/>
      <c r="K22" s="37"/>
      <c r="L22" s="117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2" customHeight="1">
      <c r="A23" s="37"/>
      <c r="B23" s="42"/>
      <c r="C23" s="37"/>
      <c r="D23" s="116" t="s">
        <v>38</v>
      </c>
      <c r="E23" s="37"/>
      <c r="F23" s="37"/>
      <c r="G23" s="37"/>
      <c r="H23" s="37"/>
      <c r="I23" s="116" t="s">
        <v>26</v>
      </c>
      <c r="J23" s="106" t="s">
        <v>8836</v>
      </c>
      <c r="K23" s="37"/>
      <c r="L23" s="11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8" customHeight="1">
      <c r="A24" s="37"/>
      <c r="B24" s="42"/>
      <c r="C24" s="37"/>
      <c r="D24" s="37"/>
      <c r="E24" s="106" t="s">
        <v>9576</v>
      </c>
      <c r="F24" s="37"/>
      <c r="G24" s="37"/>
      <c r="H24" s="37"/>
      <c r="I24" s="116" t="s">
        <v>29</v>
      </c>
      <c r="J24" s="106" t="s">
        <v>19</v>
      </c>
      <c r="K24" s="37"/>
      <c r="L24" s="117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6.95" customHeight="1">
      <c r="A25" s="37"/>
      <c r="B25" s="42"/>
      <c r="C25" s="37"/>
      <c r="D25" s="37"/>
      <c r="E25" s="37"/>
      <c r="F25" s="37"/>
      <c r="G25" s="37"/>
      <c r="H25" s="37"/>
      <c r="I25" s="37"/>
      <c r="J25" s="37"/>
      <c r="K25" s="37"/>
      <c r="L25" s="117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2" customHeight="1">
      <c r="A26" s="37"/>
      <c r="B26" s="42"/>
      <c r="C26" s="37"/>
      <c r="D26" s="116" t="s">
        <v>42</v>
      </c>
      <c r="E26" s="37"/>
      <c r="F26" s="37"/>
      <c r="G26" s="37"/>
      <c r="H26" s="37"/>
      <c r="I26" s="37"/>
      <c r="J26" s="37"/>
      <c r="K26" s="37"/>
      <c r="L26" s="117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8" customFormat="1" ht="16.5" customHeight="1">
      <c r="A27" s="119"/>
      <c r="B27" s="120"/>
      <c r="C27" s="119"/>
      <c r="D27" s="119"/>
      <c r="E27" s="480" t="s">
        <v>19</v>
      </c>
      <c r="F27" s="480"/>
      <c r="G27" s="480"/>
      <c r="H27" s="480"/>
      <c r="I27" s="119"/>
      <c r="J27" s="119"/>
      <c r="K27" s="119"/>
      <c r="L27" s="121"/>
      <c r="S27" s="119"/>
      <c r="T27" s="119"/>
      <c r="U27" s="119"/>
      <c r="V27" s="119"/>
      <c r="W27" s="119"/>
      <c r="X27" s="119"/>
      <c r="Y27" s="119"/>
      <c r="Z27" s="119"/>
      <c r="AA27" s="119"/>
      <c r="AB27" s="119"/>
      <c r="AC27" s="119"/>
      <c r="AD27" s="119"/>
      <c r="AE27" s="119"/>
    </row>
    <row r="28" spans="1:31" s="2" customFormat="1" ht="6.95" customHeight="1">
      <c r="A28" s="37"/>
      <c r="B28" s="42"/>
      <c r="C28" s="37"/>
      <c r="D28" s="37"/>
      <c r="E28" s="37"/>
      <c r="F28" s="37"/>
      <c r="G28" s="37"/>
      <c r="H28" s="37"/>
      <c r="I28" s="37"/>
      <c r="J28" s="37"/>
      <c r="K28" s="37"/>
      <c r="L28" s="117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5" customHeight="1">
      <c r="A29" s="37"/>
      <c r="B29" s="42"/>
      <c r="C29" s="37"/>
      <c r="D29" s="123"/>
      <c r="E29" s="123"/>
      <c r="F29" s="123"/>
      <c r="G29" s="123"/>
      <c r="H29" s="123"/>
      <c r="I29" s="123"/>
      <c r="J29" s="123"/>
      <c r="K29" s="123"/>
      <c r="L29" s="117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25.35" customHeight="1">
      <c r="A30" s="37"/>
      <c r="B30" s="42"/>
      <c r="C30" s="37"/>
      <c r="D30" s="124" t="s">
        <v>44</v>
      </c>
      <c r="E30" s="37"/>
      <c r="F30" s="37"/>
      <c r="G30" s="37"/>
      <c r="H30" s="37"/>
      <c r="I30" s="37"/>
      <c r="J30" s="125">
        <f>ROUND(J80, 2)</f>
        <v>0</v>
      </c>
      <c r="K30" s="37"/>
      <c r="L30" s="117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42"/>
      <c r="C31" s="37"/>
      <c r="D31" s="123"/>
      <c r="E31" s="123"/>
      <c r="F31" s="123"/>
      <c r="G31" s="123"/>
      <c r="H31" s="123"/>
      <c r="I31" s="123"/>
      <c r="J31" s="123"/>
      <c r="K31" s="123"/>
      <c r="L31" s="117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42"/>
      <c r="C32" s="37"/>
      <c r="D32" s="37"/>
      <c r="E32" s="37"/>
      <c r="F32" s="126" t="s">
        <v>46</v>
      </c>
      <c r="G32" s="37"/>
      <c r="H32" s="37"/>
      <c r="I32" s="126" t="s">
        <v>45</v>
      </c>
      <c r="J32" s="126" t="s">
        <v>47</v>
      </c>
      <c r="K32" s="37"/>
      <c r="L32" s="117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4.45" customHeight="1">
      <c r="A33" s="37"/>
      <c r="B33" s="42"/>
      <c r="C33" s="37"/>
      <c r="D33" s="127" t="s">
        <v>48</v>
      </c>
      <c r="E33" s="116" t="s">
        <v>49</v>
      </c>
      <c r="F33" s="128">
        <f>ROUND((SUM(BE80:BE82)),  2)</f>
        <v>0</v>
      </c>
      <c r="G33" s="37"/>
      <c r="H33" s="37"/>
      <c r="I33" s="129">
        <v>0.21</v>
      </c>
      <c r="J33" s="128">
        <f>ROUND(((SUM(BE80:BE82))*I33),  2)</f>
        <v>0</v>
      </c>
      <c r="K33" s="37"/>
      <c r="L33" s="117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42"/>
      <c r="C34" s="37"/>
      <c r="D34" s="37"/>
      <c r="E34" s="116" t="s">
        <v>50</v>
      </c>
      <c r="F34" s="128">
        <f>ROUND((SUM(BF80:BF82)),  2)</f>
        <v>0</v>
      </c>
      <c r="G34" s="37"/>
      <c r="H34" s="37"/>
      <c r="I34" s="129">
        <v>0.12</v>
      </c>
      <c r="J34" s="128">
        <f>ROUND(((SUM(BF80:BF82))*I34),  2)</f>
        <v>0</v>
      </c>
      <c r="K34" s="37"/>
      <c r="L34" s="117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hidden="1" customHeight="1">
      <c r="A35" s="37"/>
      <c r="B35" s="42"/>
      <c r="C35" s="37"/>
      <c r="D35" s="37"/>
      <c r="E35" s="116" t="s">
        <v>51</v>
      </c>
      <c r="F35" s="128">
        <f>ROUND((SUM(BG80:BG82)),  2)</f>
        <v>0</v>
      </c>
      <c r="G35" s="37"/>
      <c r="H35" s="37"/>
      <c r="I35" s="129">
        <v>0.21</v>
      </c>
      <c r="J35" s="128">
        <f>0</f>
        <v>0</v>
      </c>
      <c r="K35" s="37"/>
      <c r="L35" s="117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5" hidden="1" customHeight="1">
      <c r="A36" s="37"/>
      <c r="B36" s="42"/>
      <c r="C36" s="37"/>
      <c r="D36" s="37"/>
      <c r="E36" s="116" t="s">
        <v>52</v>
      </c>
      <c r="F36" s="128">
        <f>ROUND((SUM(BH80:BH82)),  2)</f>
        <v>0</v>
      </c>
      <c r="G36" s="37"/>
      <c r="H36" s="37"/>
      <c r="I36" s="129">
        <v>0.12</v>
      </c>
      <c r="J36" s="128">
        <f>0</f>
        <v>0</v>
      </c>
      <c r="K36" s="37"/>
      <c r="L36" s="117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hidden="1" customHeight="1">
      <c r="A37" s="37"/>
      <c r="B37" s="42"/>
      <c r="C37" s="37"/>
      <c r="D37" s="37"/>
      <c r="E37" s="116" t="s">
        <v>53</v>
      </c>
      <c r="F37" s="128">
        <f>ROUND((SUM(BI80:BI82)),  2)</f>
        <v>0</v>
      </c>
      <c r="G37" s="37"/>
      <c r="H37" s="37"/>
      <c r="I37" s="129">
        <v>0</v>
      </c>
      <c r="J37" s="128">
        <f>0</f>
        <v>0</v>
      </c>
      <c r="K37" s="37"/>
      <c r="L37" s="117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6.95" customHeight="1">
      <c r="A38" s="37"/>
      <c r="B38" s="42"/>
      <c r="C38" s="37"/>
      <c r="D38" s="37"/>
      <c r="E38" s="37"/>
      <c r="F38" s="37"/>
      <c r="G38" s="37"/>
      <c r="H38" s="37"/>
      <c r="I38" s="37"/>
      <c r="J38" s="37"/>
      <c r="K38" s="37"/>
      <c r="L38" s="117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25.35" customHeight="1">
      <c r="A39" s="37"/>
      <c r="B39" s="42"/>
      <c r="C39" s="130"/>
      <c r="D39" s="131" t="s">
        <v>54</v>
      </c>
      <c r="E39" s="132"/>
      <c r="F39" s="132"/>
      <c r="G39" s="133" t="s">
        <v>55</v>
      </c>
      <c r="H39" s="134" t="s">
        <v>56</v>
      </c>
      <c r="I39" s="132"/>
      <c r="J39" s="135">
        <f>SUM(J30:J37)</f>
        <v>0</v>
      </c>
      <c r="K39" s="136"/>
      <c r="L39" s="117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137"/>
      <c r="C40" s="138"/>
      <c r="D40" s="138"/>
      <c r="E40" s="138"/>
      <c r="F40" s="138"/>
      <c r="G40" s="138"/>
      <c r="H40" s="138"/>
      <c r="I40" s="138"/>
      <c r="J40" s="138"/>
      <c r="K40" s="138"/>
      <c r="L40" s="117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4" spans="1:31" s="2" customFormat="1" ht="6.95" customHeight="1">
      <c r="A44" s="37"/>
      <c r="B44" s="139"/>
      <c r="C44" s="140"/>
      <c r="D44" s="140"/>
      <c r="E44" s="140"/>
      <c r="F44" s="140"/>
      <c r="G44" s="140"/>
      <c r="H44" s="140"/>
      <c r="I44" s="140"/>
      <c r="J44" s="140"/>
      <c r="K44" s="140"/>
      <c r="L44" s="117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4.95" customHeight="1">
      <c r="A45" s="37"/>
      <c r="B45" s="38"/>
      <c r="C45" s="26" t="s">
        <v>268</v>
      </c>
      <c r="D45" s="39"/>
      <c r="E45" s="39"/>
      <c r="F45" s="39"/>
      <c r="G45" s="39"/>
      <c r="H45" s="39"/>
      <c r="I45" s="39"/>
      <c r="J45" s="39"/>
      <c r="K45" s="39"/>
      <c r="L45" s="117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6.95" customHeight="1">
      <c r="A46" s="37"/>
      <c r="B46" s="38"/>
      <c r="C46" s="39"/>
      <c r="D46" s="39"/>
      <c r="E46" s="39"/>
      <c r="F46" s="39"/>
      <c r="G46" s="39"/>
      <c r="H46" s="39"/>
      <c r="I46" s="39"/>
      <c r="J46" s="39"/>
      <c r="K46" s="39"/>
      <c r="L46" s="117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12" customHeight="1">
      <c r="A47" s="37"/>
      <c r="B47" s="38"/>
      <c r="C47" s="32" t="s">
        <v>16</v>
      </c>
      <c r="D47" s="39"/>
      <c r="E47" s="39"/>
      <c r="F47" s="39"/>
      <c r="G47" s="39"/>
      <c r="H47" s="39"/>
      <c r="I47" s="39"/>
      <c r="J47" s="39"/>
      <c r="K47" s="39"/>
      <c r="L47" s="117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26.25" customHeight="1">
      <c r="A48" s="37"/>
      <c r="B48" s="38"/>
      <c r="C48" s="39"/>
      <c r="D48" s="39"/>
      <c r="E48" s="472" t="str">
        <f>E7</f>
        <v>Stavební úpravy č.p. 279 a č.p. 388, Pelclova ulice na bytové jednotky, Kostelec nad Orlicí</v>
      </c>
      <c r="F48" s="473"/>
      <c r="G48" s="473"/>
      <c r="H48" s="473"/>
      <c r="I48" s="39"/>
      <c r="J48" s="39"/>
      <c r="K48" s="39"/>
      <c r="L48" s="117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151</v>
      </c>
      <c r="D49" s="39"/>
      <c r="E49" s="39"/>
      <c r="F49" s="39"/>
      <c r="G49" s="39"/>
      <c r="H49" s="39"/>
      <c r="I49" s="39"/>
      <c r="J49" s="39"/>
      <c r="K49" s="39"/>
      <c r="L49" s="117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466" t="str">
        <f>E9</f>
        <v>IO.05 - Areálové osvětlení</v>
      </c>
      <c r="F50" s="471"/>
      <c r="G50" s="471"/>
      <c r="H50" s="471"/>
      <c r="I50" s="39"/>
      <c r="J50" s="39"/>
      <c r="K50" s="39"/>
      <c r="L50" s="117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2" customFormat="1" ht="6.95" customHeight="1">
      <c r="A51" s="37"/>
      <c r="B51" s="38"/>
      <c r="C51" s="39"/>
      <c r="D51" s="39"/>
      <c r="E51" s="39"/>
      <c r="F51" s="39"/>
      <c r="G51" s="39"/>
      <c r="H51" s="39"/>
      <c r="I51" s="39"/>
      <c r="J51" s="39"/>
      <c r="K51" s="39"/>
      <c r="L51" s="117"/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</row>
    <row r="52" spans="1:47" s="2" customFormat="1" ht="12" customHeight="1">
      <c r="A52" s="37"/>
      <c r="B52" s="38"/>
      <c r="C52" s="32" t="s">
        <v>21</v>
      </c>
      <c r="D52" s="39"/>
      <c r="E52" s="39"/>
      <c r="F52" s="30" t="str">
        <f>F12</f>
        <v>Kostelec nad Orlicí, p.č. 691, 694, 695, 696</v>
      </c>
      <c r="G52" s="39"/>
      <c r="H52" s="39"/>
      <c r="I52" s="32" t="s">
        <v>23</v>
      </c>
      <c r="J52" s="62" t="str">
        <f>IF(J12="","",J12)</f>
        <v>13. 9. 2021</v>
      </c>
      <c r="K52" s="39"/>
      <c r="L52" s="117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6.95" customHeight="1">
      <c r="A53" s="37"/>
      <c r="B53" s="38"/>
      <c r="C53" s="39"/>
      <c r="D53" s="39"/>
      <c r="E53" s="39"/>
      <c r="F53" s="39"/>
      <c r="G53" s="39"/>
      <c r="H53" s="39"/>
      <c r="I53" s="39"/>
      <c r="J53" s="39"/>
      <c r="K53" s="39"/>
      <c r="L53" s="117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15.2" customHeight="1">
      <c r="A54" s="37"/>
      <c r="B54" s="38"/>
      <c r="C54" s="32" t="s">
        <v>25</v>
      </c>
      <c r="D54" s="39"/>
      <c r="E54" s="39"/>
      <c r="F54" s="30" t="str">
        <f>E15</f>
        <v>Město Kostelec nad Orlicí</v>
      </c>
      <c r="G54" s="39"/>
      <c r="H54" s="39"/>
      <c r="I54" s="32" t="s">
        <v>33</v>
      </c>
      <c r="J54" s="35" t="str">
        <f>E21</f>
        <v>Jiří Škop</v>
      </c>
      <c r="K54" s="39"/>
      <c r="L54" s="117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15.2" customHeight="1">
      <c r="A55" s="37"/>
      <c r="B55" s="38"/>
      <c r="C55" s="32" t="s">
        <v>31</v>
      </c>
      <c r="D55" s="39"/>
      <c r="E55" s="39"/>
      <c r="F55" s="30" t="str">
        <f>IF(E18="","",E18)</f>
        <v>Vyplň údaj</v>
      </c>
      <c r="G55" s="39"/>
      <c r="H55" s="39"/>
      <c r="I55" s="32" t="s">
        <v>38</v>
      </c>
      <c r="J55" s="35" t="str">
        <f>E24</f>
        <v>Jiří Škop</v>
      </c>
      <c r="K55" s="39"/>
      <c r="L55" s="117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0.35" customHeight="1">
      <c r="A56" s="37"/>
      <c r="B56" s="38"/>
      <c r="C56" s="39"/>
      <c r="D56" s="39"/>
      <c r="E56" s="39"/>
      <c r="F56" s="39"/>
      <c r="G56" s="39"/>
      <c r="H56" s="39"/>
      <c r="I56" s="39"/>
      <c r="J56" s="39"/>
      <c r="K56" s="39"/>
      <c r="L56" s="117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29.25" customHeight="1">
      <c r="A57" s="37"/>
      <c r="B57" s="38"/>
      <c r="C57" s="141" t="s">
        <v>310</v>
      </c>
      <c r="D57" s="142"/>
      <c r="E57" s="142"/>
      <c r="F57" s="142"/>
      <c r="G57" s="142"/>
      <c r="H57" s="142"/>
      <c r="I57" s="142"/>
      <c r="J57" s="143" t="s">
        <v>311</v>
      </c>
      <c r="K57" s="142"/>
      <c r="L57" s="117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10.35" customHeight="1">
      <c r="A58" s="37"/>
      <c r="B58" s="38"/>
      <c r="C58" s="39"/>
      <c r="D58" s="39"/>
      <c r="E58" s="39"/>
      <c r="F58" s="39"/>
      <c r="G58" s="39"/>
      <c r="H58" s="39"/>
      <c r="I58" s="39"/>
      <c r="J58" s="39"/>
      <c r="K58" s="39"/>
      <c r="L58" s="117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22.9" customHeight="1">
      <c r="A59" s="37"/>
      <c r="B59" s="38"/>
      <c r="C59" s="144" t="s">
        <v>76</v>
      </c>
      <c r="D59" s="39"/>
      <c r="E59" s="39"/>
      <c r="F59" s="39"/>
      <c r="G59" s="39"/>
      <c r="H59" s="39"/>
      <c r="I59" s="39"/>
      <c r="J59" s="80">
        <f>J80</f>
        <v>0</v>
      </c>
      <c r="K59" s="39"/>
      <c r="L59" s="117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U59" s="20" t="s">
        <v>318</v>
      </c>
    </row>
    <row r="60" spans="1:47" s="9" customFormat="1" ht="24.95" customHeight="1">
      <c r="B60" s="145"/>
      <c r="C60" s="146"/>
      <c r="D60" s="147" t="s">
        <v>9579</v>
      </c>
      <c r="E60" s="148"/>
      <c r="F60" s="148"/>
      <c r="G60" s="148"/>
      <c r="H60" s="148"/>
      <c r="I60" s="148"/>
      <c r="J60" s="149">
        <f>J81</f>
        <v>0</v>
      </c>
      <c r="K60" s="146"/>
      <c r="L60" s="150"/>
    </row>
    <row r="61" spans="1:47" s="2" customFormat="1" ht="21.75" customHeight="1">
      <c r="A61" s="37"/>
      <c r="B61" s="38"/>
      <c r="C61" s="39"/>
      <c r="D61" s="39"/>
      <c r="E61" s="39"/>
      <c r="F61" s="39"/>
      <c r="G61" s="39"/>
      <c r="H61" s="39"/>
      <c r="I61" s="39"/>
      <c r="J61" s="39"/>
      <c r="K61" s="39"/>
      <c r="L61" s="117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47" s="2" customFormat="1" ht="6.95" customHeight="1">
      <c r="A62" s="37"/>
      <c r="B62" s="50"/>
      <c r="C62" s="51"/>
      <c r="D62" s="51"/>
      <c r="E62" s="51"/>
      <c r="F62" s="51"/>
      <c r="G62" s="51"/>
      <c r="H62" s="51"/>
      <c r="I62" s="51"/>
      <c r="J62" s="51"/>
      <c r="K62" s="51"/>
      <c r="L62" s="117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6" spans="1:63" s="2" customFormat="1" ht="6.95" customHeight="1">
      <c r="A66" s="37"/>
      <c r="B66" s="52"/>
      <c r="C66" s="53"/>
      <c r="D66" s="53"/>
      <c r="E66" s="53"/>
      <c r="F66" s="53"/>
      <c r="G66" s="53"/>
      <c r="H66" s="53"/>
      <c r="I66" s="53"/>
      <c r="J66" s="53"/>
      <c r="K66" s="53"/>
      <c r="L66" s="117"/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</row>
    <row r="67" spans="1:63" s="2" customFormat="1" ht="24.95" customHeight="1">
      <c r="A67" s="37"/>
      <c r="B67" s="38"/>
      <c r="C67" s="26" t="s">
        <v>428</v>
      </c>
      <c r="D67" s="39"/>
      <c r="E67" s="39"/>
      <c r="F67" s="39"/>
      <c r="G67" s="39"/>
      <c r="H67" s="39"/>
      <c r="I67" s="39"/>
      <c r="J67" s="39"/>
      <c r="K67" s="39"/>
      <c r="L67" s="117"/>
      <c r="S67" s="37"/>
      <c r="T67" s="37"/>
      <c r="U67" s="37"/>
      <c r="V67" s="37"/>
      <c r="W67" s="37"/>
      <c r="X67" s="37"/>
      <c r="Y67" s="37"/>
      <c r="Z67" s="37"/>
      <c r="AA67" s="37"/>
      <c r="AB67" s="37"/>
      <c r="AC67" s="37"/>
      <c r="AD67" s="37"/>
      <c r="AE67" s="37"/>
    </row>
    <row r="68" spans="1:63" s="2" customFormat="1" ht="6.95" customHeight="1">
      <c r="A68" s="37"/>
      <c r="B68" s="38"/>
      <c r="C68" s="39"/>
      <c r="D68" s="39"/>
      <c r="E68" s="39"/>
      <c r="F68" s="39"/>
      <c r="G68" s="39"/>
      <c r="H68" s="39"/>
      <c r="I68" s="39"/>
      <c r="J68" s="39"/>
      <c r="K68" s="39"/>
      <c r="L68" s="117"/>
      <c r="S68" s="37"/>
      <c r="T68" s="37"/>
      <c r="U68" s="37"/>
      <c r="V68" s="37"/>
      <c r="W68" s="37"/>
      <c r="X68" s="37"/>
      <c r="Y68" s="37"/>
      <c r="Z68" s="37"/>
      <c r="AA68" s="37"/>
      <c r="AB68" s="37"/>
      <c r="AC68" s="37"/>
      <c r="AD68" s="37"/>
      <c r="AE68" s="37"/>
    </row>
    <row r="69" spans="1:63" s="2" customFormat="1" ht="12" customHeight="1">
      <c r="A69" s="37"/>
      <c r="B69" s="38"/>
      <c r="C69" s="32" t="s">
        <v>16</v>
      </c>
      <c r="D69" s="39"/>
      <c r="E69" s="39"/>
      <c r="F69" s="39"/>
      <c r="G69" s="39"/>
      <c r="H69" s="39"/>
      <c r="I69" s="39"/>
      <c r="J69" s="39"/>
      <c r="K69" s="39"/>
      <c r="L69" s="117"/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</row>
    <row r="70" spans="1:63" s="2" customFormat="1" ht="26.25" customHeight="1">
      <c r="A70" s="37"/>
      <c r="B70" s="38"/>
      <c r="C70" s="39"/>
      <c r="D70" s="39"/>
      <c r="E70" s="472" t="str">
        <f>E7</f>
        <v>Stavební úpravy č.p. 279 a č.p. 388, Pelclova ulice na bytové jednotky, Kostelec nad Orlicí</v>
      </c>
      <c r="F70" s="473"/>
      <c r="G70" s="473"/>
      <c r="H70" s="473"/>
      <c r="I70" s="39"/>
      <c r="J70" s="39"/>
      <c r="K70" s="39"/>
      <c r="L70" s="117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</row>
    <row r="71" spans="1:63" s="2" customFormat="1" ht="12" customHeight="1">
      <c r="A71" s="37"/>
      <c r="B71" s="38"/>
      <c r="C71" s="32" t="s">
        <v>151</v>
      </c>
      <c r="D71" s="39"/>
      <c r="E71" s="39"/>
      <c r="F71" s="39"/>
      <c r="G71" s="39"/>
      <c r="H71" s="39"/>
      <c r="I71" s="39"/>
      <c r="J71" s="39"/>
      <c r="K71" s="39"/>
      <c r="L71" s="117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2" spans="1:63" s="2" customFormat="1" ht="16.5" customHeight="1">
      <c r="A72" s="37"/>
      <c r="B72" s="38"/>
      <c r="C72" s="39"/>
      <c r="D72" s="39"/>
      <c r="E72" s="466" t="str">
        <f>E9</f>
        <v>IO.05 - Areálové osvětlení</v>
      </c>
      <c r="F72" s="471"/>
      <c r="G72" s="471"/>
      <c r="H72" s="471"/>
      <c r="I72" s="39"/>
      <c r="J72" s="39"/>
      <c r="K72" s="39"/>
      <c r="L72" s="117"/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</row>
    <row r="73" spans="1:63" s="2" customFormat="1" ht="6.95" customHeight="1">
      <c r="A73" s="37"/>
      <c r="B73" s="38"/>
      <c r="C73" s="39"/>
      <c r="D73" s="39"/>
      <c r="E73" s="39"/>
      <c r="F73" s="39"/>
      <c r="G73" s="39"/>
      <c r="H73" s="39"/>
      <c r="I73" s="39"/>
      <c r="J73" s="39"/>
      <c r="K73" s="39"/>
      <c r="L73" s="117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4" spans="1:63" s="2" customFormat="1" ht="12" customHeight="1">
      <c r="A74" s="37"/>
      <c r="B74" s="38"/>
      <c r="C74" s="32" t="s">
        <v>21</v>
      </c>
      <c r="D74" s="39"/>
      <c r="E74" s="39"/>
      <c r="F74" s="30" t="str">
        <f>F12</f>
        <v>Kostelec nad Orlicí, p.č. 691, 694, 695, 696</v>
      </c>
      <c r="G74" s="39"/>
      <c r="H74" s="39"/>
      <c r="I74" s="32" t="s">
        <v>23</v>
      </c>
      <c r="J74" s="62" t="str">
        <f>IF(J12="","",J12)</f>
        <v>13. 9. 2021</v>
      </c>
      <c r="K74" s="39"/>
      <c r="L74" s="117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pans="1:63" s="2" customFormat="1" ht="6.95" customHeight="1">
      <c r="A75" s="37"/>
      <c r="B75" s="38"/>
      <c r="C75" s="39"/>
      <c r="D75" s="39"/>
      <c r="E75" s="39"/>
      <c r="F75" s="39"/>
      <c r="G75" s="39"/>
      <c r="H75" s="39"/>
      <c r="I75" s="39"/>
      <c r="J75" s="39"/>
      <c r="K75" s="39"/>
      <c r="L75" s="117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pans="1:63" s="2" customFormat="1" ht="15.2" customHeight="1">
      <c r="A76" s="37"/>
      <c r="B76" s="38"/>
      <c r="C76" s="32" t="s">
        <v>25</v>
      </c>
      <c r="D76" s="39"/>
      <c r="E76" s="39"/>
      <c r="F76" s="30" t="str">
        <f>E15</f>
        <v>Město Kostelec nad Orlicí</v>
      </c>
      <c r="G76" s="39"/>
      <c r="H76" s="39"/>
      <c r="I76" s="32" t="s">
        <v>33</v>
      </c>
      <c r="J76" s="35" t="str">
        <f>E21</f>
        <v>Jiří Škop</v>
      </c>
      <c r="K76" s="39"/>
      <c r="L76" s="117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63" s="2" customFormat="1" ht="15.2" customHeight="1">
      <c r="A77" s="37"/>
      <c r="B77" s="38"/>
      <c r="C77" s="32" t="s">
        <v>31</v>
      </c>
      <c r="D77" s="39"/>
      <c r="E77" s="39"/>
      <c r="F77" s="30" t="str">
        <f>IF(E18="","",E18)</f>
        <v>Vyplň údaj</v>
      </c>
      <c r="G77" s="39"/>
      <c r="H77" s="39"/>
      <c r="I77" s="32" t="s">
        <v>38</v>
      </c>
      <c r="J77" s="35" t="str">
        <f>E24</f>
        <v>Jiří Škop</v>
      </c>
      <c r="K77" s="39"/>
      <c r="L77" s="117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pans="1:63" s="2" customFormat="1" ht="10.35" customHeight="1">
      <c r="A78" s="37"/>
      <c r="B78" s="38"/>
      <c r="C78" s="39"/>
      <c r="D78" s="39"/>
      <c r="E78" s="39"/>
      <c r="F78" s="39"/>
      <c r="G78" s="39"/>
      <c r="H78" s="39"/>
      <c r="I78" s="39"/>
      <c r="J78" s="39"/>
      <c r="K78" s="39"/>
      <c r="L78" s="117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pans="1:63" s="11" customFormat="1" ht="29.25" customHeight="1">
      <c r="A79" s="158"/>
      <c r="B79" s="159"/>
      <c r="C79" s="160" t="s">
        <v>429</v>
      </c>
      <c r="D79" s="161" t="s">
        <v>63</v>
      </c>
      <c r="E79" s="161" t="s">
        <v>59</v>
      </c>
      <c r="F79" s="161" t="s">
        <v>60</v>
      </c>
      <c r="G79" s="161" t="s">
        <v>430</v>
      </c>
      <c r="H79" s="161" t="s">
        <v>431</v>
      </c>
      <c r="I79" s="161" t="s">
        <v>432</v>
      </c>
      <c r="J79" s="161" t="s">
        <v>311</v>
      </c>
      <c r="K79" s="162" t="s">
        <v>433</v>
      </c>
      <c r="L79" s="163"/>
      <c r="M79" s="71" t="s">
        <v>19</v>
      </c>
      <c r="N79" s="72" t="s">
        <v>48</v>
      </c>
      <c r="O79" s="72" t="s">
        <v>434</v>
      </c>
      <c r="P79" s="72" t="s">
        <v>435</v>
      </c>
      <c r="Q79" s="72" t="s">
        <v>436</v>
      </c>
      <c r="R79" s="72" t="s">
        <v>437</v>
      </c>
      <c r="S79" s="72" t="s">
        <v>438</v>
      </c>
      <c r="T79" s="73" t="s">
        <v>439</v>
      </c>
      <c r="U79" s="158"/>
      <c r="V79" s="158"/>
      <c r="W79" s="158"/>
      <c r="X79" s="158"/>
      <c r="Y79" s="158"/>
      <c r="Z79" s="158"/>
      <c r="AA79" s="158"/>
      <c r="AB79" s="158"/>
      <c r="AC79" s="158"/>
      <c r="AD79" s="158"/>
      <c r="AE79" s="158"/>
    </row>
    <row r="80" spans="1:63" s="2" customFormat="1" ht="22.9" customHeight="1">
      <c r="A80" s="37"/>
      <c r="B80" s="38"/>
      <c r="C80" s="78" t="s">
        <v>440</v>
      </c>
      <c r="D80" s="39"/>
      <c r="E80" s="39"/>
      <c r="F80" s="39"/>
      <c r="G80" s="39"/>
      <c r="H80" s="39"/>
      <c r="I80" s="39"/>
      <c r="J80" s="164">
        <f>BK80</f>
        <v>0</v>
      </c>
      <c r="K80" s="39"/>
      <c r="L80" s="42"/>
      <c r="M80" s="74"/>
      <c r="N80" s="165"/>
      <c r="O80" s="75"/>
      <c r="P80" s="166">
        <f>P81</f>
        <v>0</v>
      </c>
      <c r="Q80" s="75"/>
      <c r="R80" s="166">
        <f>R81</f>
        <v>0</v>
      </c>
      <c r="S80" s="75"/>
      <c r="T80" s="167">
        <f>T81</f>
        <v>0</v>
      </c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  <c r="AT80" s="20" t="s">
        <v>77</v>
      </c>
      <c r="AU80" s="20" t="s">
        <v>318</v>
      </c>
      <c r="BK80" s="168">
        <f>BK81</f>
        <v>0</v>
      </c>
    </row>
    <row r="81" spans="1:65" s="12" customFormat="1" ht="25.9" customHeight="1">
      <c r="B81" s="169"/>
      <c r="C81" s="170"/>
      <c r="D81" s="171" t="s">
        <v>77</v>
      </c>
      <c r="E81" s="172" t="s">
        <v>121</v>
      </c>
      <c r="F81" s="172" t="s">
        <v>122</v>
      </c>
      <c r="G81" s="170"/>
      <c r="H81" s="170"/>
      <c r="I81" s="173"/>
      <c r="J81" s="174">
        <f>BK81</f>
        <v>0</v>
      </c>
      <c r="K81" s="170"/>
      <c r="L81" s="175"/>
      <c r="M81" s="176"/>
      <c r="N81" s="177"/>
      <c r="O81" s="177"/>
      <c r="P81" s="178">
        <f>P82</f>
        <v>0</v>
      </c>
      <c r="Q81" s="177"/>
      <c r="R81" s="178">
        <f>R82</f>
        <v>0</v>
      </c>
      <c r="S81" s="177"/>
      <c r="T81" s="179">
        <f>T82</f>
        <v>0</v>
      </c>
      <c r="AR81" s="180" t="s">
        <v>85</v>
      </c>
      <c r="AT81" s="181" t="s">
        <v>77</v>
      </c>
      <c r="AU81" s="181" t="s">
        <v>78</v>
      </c>
      <c r="AY81" s="180" t="s">
        <v>443</v>
      </c>
      <c r="BK81" s="182">
        <f>BK82</f>
        <v>0</v>
      </c>
    </row>
    <row r="82" spans="1:65" s="2" customFormat="1" ht="24.2" customHeight="1">
      <c r="A82" s="37"/>
      <c r="B82" s="38"/>
      <c r="C82" s="185" t="s">
        <v>85</v>
      </c>
      <c r="D82" s="185" t="s">
        <v>445</v>
      </c>
      <c r="E82" s="186" t="s">
        <v>121</v>
      </c>
      <c r="F82" s="187" t="s">
        <v>9580</v>
      </c>
      <c r="G82" s="188" t="s">
        <v>8840</v>
      </c>
      <c r="H82" s="189">
        <v>1</v>
      </c>
      <c r="I82" s="190">
        <f>'IO.05 Rekapitulace'!D30</f>
        <v>0</v>
      </c>
      <c r="J82" s="191">
        <f>ROUND(I82*H82,2)</f>
        <v>0</v>
      </c>
      <c r="K82" s="187" t="s">
        <v>19</v>
      </c>
      <c r="L82" s="42"/>
      <c r="M82" s="266" t="s">
        <v>19</v>
      </c>
      <c r="N82" s="267" t="s">
        <v>50</v>
      </c>
      <c r="O82" s="264"/>
      <c r="P82" s="268">
        <f>O82*H82</f>
        <v>0</v>
      </c>
      <c r="Q82" s="268">
        <v>0</v>
      </c>
      <c r="R82" s="268">
        <f>Q82*H82</f>
        <v>0</v>
      </c>
      <c r="S82" s="268">
        <v>0</v>
      </c>
      <c r="T82" s="269">
        <f>S82*H82</f>
        <v>0</v>
      </c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R82" s="196" t="s">
        <v>449</v>
      </c>
      <c r="AT82" s="196" t="s">
        <v>445</v>
      </c>
      <c r="AU82" s="196" t="s">
        <v>85</v>
      </c>
      <c r="AY82" s="20" t="s">
        <v>443</v>
      </c>
      <c r="BE82" s="197">
        <f>IF(N82="základní",J82,0)</f>
        <v>0</v>
      </c>
      <c r="BF82" s="197">
        <f>IF(N82="snížená",J82,0)</f>
        <v>0</v>
      </c>
      <c r="BG82" s="197">
        <f>IF(N82="zákl. přenesená",J82,0)</f>
        <v>0</v>
      </c>
      <c r="BH82" s="197">
        <f>IF(N82="sníž. přenesená",J82,0)</f>
        <v>0</v>
      </c>
      <c r="BI82" s="197">
        <f>IF(N82="nulová",J82,0)</f>
        <v>0</v>
      </c>
      <c r="BJ82" s="20" t="s">
        <v>91</v>
      </c>
      <c r="BK82" s="197">
        <f>ROUND(I82*H82,2)</f>
        <v>0</v>
      </c>
      <c r="BL82" s="20" t="s">
        <v>449</v>
      </c>
      <c r="BM82" s="196" t="s">
        <v>9581</v>
      </c>
    </row>
    <row r="83" spans="1:65" s="2" customFormat="1" ht="6.95" customHeight="1">
      <c r="A83" s="37"/>
      <c r="B83" s="50"/>
      <c r="C83" s="51"/>
      <c r="D83" s="51"/>
      <c r="E83" s="51"/>
      <c r="F83" s="51"/>
      <c r="G83" s="51"/>
      <c r="H83" s="51"/>
      <c r="I83" s="51"/>
      <c r="J83" s="51"/>
      <c r="K83" s="51"/>
      <c r="L83" s="42"/>
      <c r="M83" s="37"/>
      <c r="O83" s="37"/>
      <c r="P83" s="37"/>
      <c r="Q83" s="37"/>
      <c r="R83" s="37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</sheetData>
  <sheetProtection algorithmName="SHA-512" hashValue="4S8BcQRla51BGqYjGsf4po/nmsu/FQntv+peAo3iJ3t0d9ESs5CsVEzku0qnDPeMHcIHqIx1xpD4J8ElNT2o/w==" saltValue="azxYcSQQvHug4WGNWZSzd6FlHeFnGmdTyOrSnFjKMljj0Su5uxxUvnAeKs+WnOA1aAneAhxplAKw5LXmZJR/4A==" spinCount="100000" sheet="1" objects="1" scenarios="1" formatColumns="0" formatRows="0" autoFilter="0"/>
  <autoFilter ref="C79:K82"/>
  <mergeCells count="9">
    <mergeCell ref="E50:H50"/>
    <mergeCell ref="E70:H70"/>
    <mergeCell ref="E72:H72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4"/>
  <sheetViews>
    <sheetView workbookViewId="0">
      <selection activeCell="B8" sqref="B8"/>
    </sheetView>
  </sheetViews>
  <sheetFormatPr defaultRowHeight="11.25"/>
  <cols>
    <col min="1" max="1" width="19.5" style="373" customWidth="1"/>
    <col min="2" max="2" width="62.6640625" style="373" customWidth="1"/>
    <col min="3" max="3" width="16.83203125" style="373" customWidth="1"/>
    <col min="4" max="256" width="9.33203125" style="373"/>
    <col min="257" max="257" width="19.5" style="373" customWidth="1"/>
    <col min="258" max="258" width="62.6640625" style="373" customWidth="1"/>
    <col min="259" max="259" width="16.83203125" style="373" customWidth="1"/>
    <col min="260" max="512" width="9.33203125" style="373"/>
    <col min="513" max="513" width="19.5" style="373" customWidth="1"/>
    <col min="514" max="514" width="62.6640625" style="373" customWidth="1"/>
    <col min="515" max="515" width="16.83203125" style="373" customWidth="1"/>
    <col min="516" max="768" width="9.33203125" style="373"/>
    <col min="769" max="769" width="19.5" style="373" customWidth="1"/>
    <col min="770" max="770" width="62.6640625" style="373" customWidth="1"/>
    <col min="771" max="771" width="16.83203125" style="373" customWidth="1"/>
    <col min="772" max="1024" width="9.33203125" style="373"/>
    <col min="1025" max="1025" width="19.5" style="373" customWidth="1"/>
    <col min="1026" max="1026" width="62.6640625" style="373" customWidth="1"/>
    <col min="1027" max="1027" width="16.83203125" style="373" customWidth="1"/>
    <col min="1028" max="1280" width="9.33203125" style="373"/>
    <col min="1281" max="1281" width="19.5" style="373" customWidth="1"/>
    <col min="1282" max="1282" width="62.6640625" style="373" customWidth="1"/>
    <col min="1283" max="1283" width="16.83203125" style="373" customWidth="1"/>
    <col min="1284" max="1536" width="9.33203125" style="373"/>
    <col min="1537" max="1537" width="19.5" style="373" customWidth="1"/>
    <col min="1538" max="1538" width="62.6640625" style="373" customWidth="1"/>
    <col min="1539" max="1539" width="16.83203125" style="373" customWidth="1"/>
    <col min="1540" max="1792" width="9.33203125" style="373"/>
    <col min="1793" max="1793" width="19.5" style="373" customWidth="1"/>
    <col min="1794" max="1794" width="62.6640625" style="373" customWidth="1"/>
    <col min="1795" max="1795" width="16.83203125" style="373" customWidth="1"/>
    <col min="1796" max="2048" width="9.33203125" style="373"/>
    <col min="2049" max="2049" width="19.5" style="373" customWidth="1"/>
    <col min="2050" max="2050" width="62.6640625" style="373" customWidth="1"/>
    <col min="2051" max="2051" width="16.83203125" style="373" customWidth="1"/>
    <col min="2052" max="2304" width="9.33203125" style="373"/>
    <col min="2305" max="2305" width="19.5" style="373" customWidth="1"/>
    <col min="2306" max="2306" width="62.6640625" style="373" customWidth="1"/>
    <col min="2307" max="2307" width="16.83203125" style="373" customWidth="1"/>
    <col min="2308" max="2560" width="9.33203125" style="373"/>
    <col min="2561" max="2561" width="19.5" style="373" customWidth="1"/>
    <col min="2562" max="2562" width="62.6640625" style="373" customWidth="1"/>
    <col min="2563" max="2563" width="16.83203125" style="373" customWidth="1"/>
    <col min="2564" max="2816" width="9.33203125" style="373"/>
    <col min="2817" max="2817" width="19.5" style="373" customWidth="1"/>
    <col min="2818" max="2818" width="62.6640625" style="373" customWidth="1"/>
    <col min="2819" max="2819" width="16.83203125" style="373" customWidth="1"/>
    <col min="2820" max="3072" width="9.33203125" style="373"/>
    <col min="3073" max="3073" width="19.5" style="373" customWidth="1"/>
    <col min="3074" max="3074" width="62.6640625" style="373" customWidth="1"/>
    <col min="3075" max="3075" width="16.83203125" style="373" customWidth="1"/>
    <col min="3076" max="3328" width="9.33203125" style="373"/>
    <col min="3329" max="3329" width="19.5" style="373" customWidth="1"/>
    <col min="3330" max="3330" width="62.6640625" style="373" customWidth="1"/>
    <col min="3331" max="3331" width="16.83203125" style="373" customWidth="1"/>
    <col min="3332" max="3584" width="9.33203125" style="373"/>
    <col min="3585" max="3585" width="19.5" style="373" customWidth="1"/>
    <col min="3586" max="3586" width="62.6640625" style="373" customWidth="1"/>
    <col min="3587" max="3587" width="16.83203125" style="373" customWidth="1"/>
    <col min="3588" max="3840" width="9.33203125" style="373"/>
    <col min="3841" max="3841" width="19.5" style="373" customWidth="1"/>
    <col min="3842" max="3842" width="62.6640625" style="373" customWidth="1"/>
    <col min="3843" max="3843" width="16.83203125" style="373" customWidth="1"/>
    <col min="3844" max="4096" width="9.33203125" style="373"/>
    <col min="4097" max="4097" width="19.5" style="373" customWidth="1"/>
    <col min="4098" max="4098" width="62.6640625" style="373" customWidth="1"/>
    <col min="4099" max="4099" width="16.83203125" style="373" customWidth="1"/>
    <col min="4100" max="4352" width="9.33203125" style="373"/>
    <col min="4353" max="4353" width="19.5" style="373" customWidth="1"/>
    <col min="4354" max="4354" width="62.6640625" style="373" customWidth="1"/>
    <col min="4355" max="4355" width="16.83203125" style="373" customWidth="1"/>
    <col min="4356" max="4608" width="9.33203125" style="373"/>
    <col min="4609" max="4609" width="19.5" style="373" customWidth="1"/>
    <col min="4610" max="4610" width="62.6640625" style="373" customWidth="1"/>
    <col min="4611" max="4611" width="16.83203125" style="373" customWidth="1"/>
    <col min="4612" max="4864" width="9.33203125" style="373"/>
    <col min="4865" max="4865" width="19.5" style="373" customWidth="1"/>
    <col min="4866" max="4866" width="62.6640625" style="373" customWidth="1"/>
    <col min="4867" max="4867" width="16.83203125" style="373" customWidth="1"/>
    <col min="4868" max="5120" width="9.33203125" style="373"/>
    <col min="5121" max="5121" width="19.5" style="373" customWidth="1"/>
    <col min="5122" max="5122" width="62.6640625" style="373" customWidth="1"/>
    <col min="5123" max="5123" width="16.83203125" style="373" customWidth="1"/>
    <col min="5124" max="5376" width="9.33203125" style="373"/>
    <col min="5377" max="5377" width="19.5" style="373" customWidth="1"/>
    <col min="5378" max="5378" width="62.6640625" style="373" customWidth="1"/>
    <col min="5379" max="5379" width="16.83203125" style="373" customWidth="1"/>
    <col min="5380" max="5632" width="9.33203125" style="373"/>
    <col min="5633" max="5633" width="19.5" style="373" customWidth="1"/>
    <col min="5634" max="5634" width="62.6640625" style="373" customWidth="1"/>
    <col min="5635" max="5635" width="16.83203125" style="373" customWidth="1"/>
    <col min="5636" max="5888" width="9.33203125" style="373"/>
    <col min="5889" max="5889" width="19.5" style="373" customWidth="1"/>
    <col min="5890" max="5890" width="62.6640625" style="373" customWidth="1"/>
    <col min="5891" max="5891" width="16.83203125" style="373" customWidth="1"/>
    <col min="5892" max="6144" width="9.33203125" style="373"/>
    <col min="6145" max="6145" width="19.5" style="373" customWidth="1"/>
    <col min="6146" max="6146" width="62.6640625" style="373" customWidth="1"/>
    <col min="6147" max="6147" width="16.83203125" style="373" customWidth="1"/>
    <col min="6148" max="6400" width="9.33203125" style="373"/>
    <col min="6401" max="6401" width="19.5" style="373" customWidth="1"/>
    <col min="6402" max="6402" width="62.6640625" style="373" customWidth="1"/>
    <col min="6403" max="6403" width="16.83203125" style="373" customWidth="1"/>
    <col min="6404" max="6656" width="9.33203125" style="373"/>
    <col min="6657" max="6657" width="19.5" style="373" customWidth="1"/>
    <col min="6658" max="6658" width="62.6640625" style="373" customWidth="1"/>
    <col min="6659" max="6659" width="16.83203125" style="373" customWidth="1"/>
    <col min="6660" max="6912" width="9.33203125" style="373"/>
    <col min="6913" max="6913" width="19.5" style="373" customWidth="1"/>
    <col min="6914" max="6914" width="62.6640625" style="373" customWidth="1"/>
    <col min="6915" max="6915" width="16.83203125" style="373" customWidth="1"/>
    <col min="6916" max="7168" width="9.33203125" style="373"/>
    <col min="7169" max="7169" width="19.5" style="373" customWidth="1"/>
    <col min="7170" max="7170" width="62.6640625" style="373" customWidth="1"/>
    <col min="7171" max="7171" width="16.83203125" style="373" customWidth="1"/>
    <col min="7172" max="7424" width="9.33203125" style="373"/>
    <col min="7425" max="7425" width="19.5" style="373" customWidth="1"/>
    <col min="7426" max="7426" width="62.6640625" style="373" customWidth="1"/>
    <col min="7427" max="7427" width="16.83203125" style="373" customWidth="1"/>
    <col min="7428" max="7680" width="9.33203125" style="373"/>
    <col min="7681" max="7681" width="19.5" style="373" customWidth="1"/>
    <col min="7682" max="7682" width="62.6640625" style="373" customWidth="1"/>
    <col min="7683" max="7683" width="16.83203125" style="373" customWidth="1"/>
    <col min="7684" max="7936" width="9.33203125" style="373"/>
    <col min="7937" max="7937" width="19.5" style="373" customWidth="1"/>
    <col min="7938" max="7938" width="62.6640625" style="373" customWidth="1"/>
    <col min="7939" max="7939" width="16.83203125" style="373" customWidth="1"/>
    <col min="7940" max="8192" width="9.33203125" style="373"/>
    <col min="8193" max="8193" width="19.5" style="373" customWidth="1"/>
    <col min="8194" max="8194" width="62.6640625" style="373" customWidth="1"/>
    <col min="8195" max="8195" width="16.83203125" style="373" customWidth="1"/>
    <col min="8196" max="8448" width="9.33203125" style="373"/>
    <col min="8449" max="8449" width="19.5" style="373" customWidth="1"/>
    <col min="8450" max="8450" width="62.6640625" style="373" customWidth="1"/>
    <col min="8451" max="8451" width="16.83203125" style="373" customWidth="1"/>
    <col min="8452" max="8704" width="9.33203125" style="373"/>
    <col min="8705" max="8705" width="19.5" style="373" customWidth="1"/>
    <col min="8706" max="8706" width="62.6640625" style="373" customWidth="1"/>
    <col min="8707" max="8707" width="16.83203125" style="373" customWidth="1"/>
    <col min="8708" max="8960" width="9.33203125" style="373"/>
    <col min="8961" max="8961" width="19.5" style="373" customWidth="1"/>
    <col min="8962" max="8962" width="62.6640625" style="373" customWidth="1"/>
    <col min="8963" max="8963" width="16.83203125" style="373" customWidth="1"/>
    <col min="8964" max="9216" width="9.33203125" style="373"/>
    <col min="9217" max="9217" width="19.5" style="373" customWidth="1"/>
    <col min="9218" max="9218" width="62.6640625" style="373" customWidth="1"/>
    <col min="9219" max="9219" width="16.83203125" style="373" customWidth="1"/>
    <col min="9220" max="9472" width="9.33203125" style="373"/>
    <col min="9473" max="9473" width="19.5" style="373" customWidth="1"/>
    <col min="9474" max="9474" width="62.6640625" style="373" customWidth="1"/>
    <col min="9475" max="9475" width="16.83203125" style="373" customWidth="1"/>
    <col min="9476" max="9728" width="9.33203125" style="373"/>
    <col min="9729" max="9729" width="19.5" style="373" customWidth="1"/>
    <col min="9730" max="9730" width="62.6640625" style="373" customWidth="1"/>
    <col min="9731" max="9731" width="16.83203125" style="373" customWidth="1"/>
    <col min="9732" max="9984" width="9.33203125" style="373"/>
    <col min="9985" max="9985" width="19.5" style="373" customWidth="1"/>
    <col min="9986" max="9986" width="62.6640625" style="373" customWidth="1"/>
    <col min="9987" max="9987" width="16.83203125" style="373" customWidth="1"/>
    <col min="9988" max="10240" width="9.33203125" style="373"/>
    <col min="10241" max="10241" width="19.5" style="373" customWidth="1"/>
    <col min="10242" max="10242" width="62.6640625" style="373" customWidth="1"/>
    <col min="10243" max="10243" width="16.83203125" style="373" customWidth="1"/>
    <col min="10244" max="10496" width="9.33203125" style="373"/>
    <col min="10497" max="10497" width="19.5" style="373" customWidth="1"/>
    <col min="10498" max="10498" width="62.6640625" style="373" customWidth="1"/>
    <col min="10499" max="10499" width="16.83203125" style="373" customWidth="1"/>
    <col min="10500" max="10752" width="9.33203125" style="373"/>
    <col min="10753" max="10753" width="19.5" style="373" customWidth="1"/>
    <col min="10754" max="10754" width="62.6640625" style="373" customWidth="1"/>
    <col min="10755" max="10755" width="16.83203125" style="373" customWidth="1"/>
    <col min="10756" max="11008" width="9.33203125" style="373"/>
    <col min="11009" max="11009" width="19.5" style="373" customWidth="1"/>
    <col min="11010" max="11010" width="62.6640625" style="373" customWidth="1"/>
    <col min="11011" max="11011" width="16.83203125" style="373" customWidth="1"/>
    <col min="11012" max="11264" width="9.33203125" style="373"/>
    <col min="11265" max="11265" width="19.5" style="373" customWidth="1"/>
    <col min="11266" max="11266" width="62.6640625" style="373" customWidth="1"/>
    <col min="11267" max="11267" width="16.83203125" style="373" customWidth="1"/>
    <col min="11268" max="11520" width="9.33203125" style="373"/>
    <col min="11521" max="11521" width="19.5" style="373" customWidth="1"/>
    <col min="11522" max="11522" width="62.6640625" style="373" customWidth="1"/>
    <col min="11523" max="11523" width="16.83203125" style="373" customWidth="1"/>
    <col min="11524" max="11776" width="9.33203125" style="373"/>
    <col min="11777" max="11777" width="19.5" style="373" customWidth="1"/>
    <col min="11778" max="11778" width="62.6640625" style="373" customWidth="1"/>
    <col min="11779" max="11779" width="16.83203125" style="373" customWidth="1"/>
    <col min="11780" max="12032" width="9.33203125" style="373"/>
    <col min="12033" max="12033" width="19.5" style="373" customWidth="1"/>
    <col min="12034" max="12034" width="62.6640625" style="373" customWidth="1"/>
    <col min="12035" max="12035" width="16.83203125" style="373" customWidth="1"/>
    <col min="12036" max="12288" width="9.33203125" style="373"/>
    <col min="12289" max="12289" width="19.5" style="373" customWidth="1"/>
    <col min="12290" max="12290" width="62.6640625" style="373" customWidth="1"/>
    <col min="12291" max="12291" width="16.83203125" style="373" customWidth="1"/>
    <col min="12292" max="12544" width="9.33203125" style="373"/>
    <col min="12545" max="12545" width="19.5" style="373" customWidth="1"/>
    <col min="12546" max="12546" width="62.6640625" style="373" customWidth="1"/>
    <col min="12547" max="12547" width="16.83203125" style="373" customWidth="1"/>
    <col min="12548" max="12800" width="9.33203125" style="373"/>
    <col min="12801" max="12801" width="19.5" style="373" customWidth="1"/>
    <col min="12802" max="12802" width="62.6640625" style="373" customWidth="1"/>
    <col min="12803" max="12803" width="16.83203125" style="373" customWidth="1"/>
    <col min="12804" max="13056" width="9.33203125" style="373"/>
    <col min="13057" max="13057" width="19.5" style="373" customWidth="1"/>
    <col min="13058" max="13058" width="62.6640625" style="373" customWidth="1"/>
    <col min="13059" max="13059" width="16.83203125" style="373" customWidth="1"/>
    <col min="13060" max="13312" width="9.33203125" style="373"/>
    <col min="13313" max="13313" width="19.5" style="373" customWidth="1"/>
    <col min="13314" max="13314" width="62.6640625" style="373" customWidth="1"/>
    <col min="13315" max="13315" width="16.83203125" style="373" customWidth="1"/>
    <col min="13316" max="13568" width="9.33203125" style="373"/>
    <col min="13569" max="13569" width="19.5" style="373" customWidth="1"/>
    <col min="13570" max="13570" width="62.6640625" style="373" customWidth="1"/>
    <col min="13571" max="13571" width="16.83203125" style="373" customWidth="1"/>
    <col min="13572" max="13824" width="9.33203125" style="373"/>
    <col min="13825" max="13825" width="19.5" style="373" customWidth="1"/>
    <col min="13826" max="13826" width="62.6640625" style="373" customWidth="1"/>
    <col min="13827" max="13827" width="16.83203125" style="373" customWidth="1"/>
    <col min="13828" max="14080" width="9.33203125" style="373"/>
    <col min="14081" max="14081" width="19.5" style="373" customWidth="1"/>
    <col min="14082" max="14082" width="62.6640625" style="373" customWidth="1"/>
    <col min="14083" max="14083" width="16.83203125" style="373" customWidth="1"/>
    <col min="14084" max="14336" width="9.33203125" style="373"/>
    <col min="14337" max="14337" width="19.5" style="373" customWidth="1"/>
    <col min="14338" max="14338" width="62.6640625" style="373" customWidth="1"/>
    <col min="14339" max="14339" width="16.83203125" style="373" customWidth="1"/>
    <col min="14340" max="14592" width="9.33203125" style="373"/>
    <col min="14593" max="14593" width="19.5" style="373" customWidth="1"/>
    <col min="14594" max="14594" width="62.6640625" style="373" customWidth="1"/>
    <col min="14595" max="14595" width="16.83203125" style="373" customWidth="1"/>
    <col min="14596" max="14848" width="9.33203125" style="373"/>
    <col min="14849" max="14849" width="19.5" style="373" customWidth="1"/>
    <col min="14850" max="14850" width="62.6640625" style="373" customWidth="1"/>
    <col min="14851" max="14851" width="16.83203125" style="373" customWidth="1"/>
    <col min="14852" max="15104" width="9.33203125" style="373"/>
    <col min="15105" max="15105" width="19.5" style="373" customWidth="1"/>
    <col min="15106" max="15106" width="62.6640625" style="373" customWidth="1"/>
    <col min="15107" max="15107" width="16.83203125" style="373" customWidth="1"/>
    <col min="15108" max="15360" width="9.33203125" style="373"/>
    <col min="15361" max="15361" width="19.5" style="373" customWidth="1"/>
    <col min="15362" max="15362" width="62.6640625" style="373" customWidth="1"/>
    <col min="15363" max="15363" width="16.83203125" style="373" customWidth="1"/>
    <col min="15364" max="15616" width="9.33203125" style="373"/>
    <col min="15617" max="15617" width="19.5" style="373" customWidth="1"/>
    <col min="15618" max="15618" width="62.6640625" style="373" customWidth="1"/>
    <col min="15619" max="15619" width="16.83203125" style="373" customWidth="1"/>
    <col min="15620" max="15872" width="9.33203125" style="373"/>
    <col min="15873" max="15873" width="19.5" style="373" customWidth="1"/>
    <col min="15874" max="15874" width="62.6640625" style="373" customWidth="1"/>
    <col min="15875" max="15875" width="16.83203125" style="373" customWidth="1"/>
    <col min="15876" max="16128" width="9.33203125" style="373"/>
    <col min="16129" max="16129" width="19.5" style="373" customWidth="1"/>
    <col min="16130" max="16130" width="62.6640625" style="373" customWidth="1"/>
    <col min="16131" max="16131" width="16.83203125" style="373" customWidth="1"/>
    <col min="16132" max="16384" width="9.33203125" style="373"/>
  </cols>
  <sheetData>
    <row r="1" spans="1:3" ht="20.25">
      <c r="A1" s="483" t="s">
        <v>10340</v>
      </c>
      <c r="B1" s="484"/>
      <c r="C1" s="484"/>
    </row>
    <row r="2" spans="1:3" ht="15.75" thickBot="1">
      <c r="A2" s="485" t="s">
        <v>10341</v>
      </c>
      <c r="B2" s="485"/>
      <c r="C2" s="485"/>
    </row>
    <row r="3" spans="1:3" ht="12.75" thickTop="1" thickBot="1"/>
    <row r="4" spans="1:3" ht="15">
      <c r="A4" s="374" t="s">
        <v>10342</v>
      </c>
      <c r="B4" s="375" t="s">
        <v>10343</v>
      </c>
      <c r="C4" s="376"/>
    </row>
    <row r="5" spans="1:3" ht="15">
      <c r="A5" s="377" t="s">
        <v>10344</v>
      </c>
      <c r="B5" s="378" t="s">
        <v>10345</v>
      </c>
      <c r="C5" s="379"/>
    </row>
    <row r="6" spans="1:3" ht="15.75" thickBot="1">
      <c r="A6" s="377"/>
      <c r="B6" s="380" t="s">
        <v>10346</v>
      </c>
      <c r="C6" s="379"/>
    </row>
    <row r="7" spans="1:3" ht="15.75" thickBot="1">
      <c r="A7" s="381"/>
      <c r="B7" s="380" t="s">
        <v>10701</v>
      </c>
      <c r="C7" s="382"/>
    </row>
    <row r="9" spans="1:3" ht="15">
      <c r="A9" s="383" t="s">
        <v>10348</v>
      </c>
      <c r="B9" s="384" t="s">
        <v>28</v>
      </c>
    </row>
    <row r="10" spans="1:3" ht="15">
      <c r="B10" s="384" t="s">
        <v>10349</v>
      </c>
    </row>
    <row r="12" spans="1:3">
      <c r="A12" s="385" t="s">
        <v>10350</v>
      </c>
      <c r="B12" s="386" t="s">
        <v>10351</v>
      </c>
    </row>
    <row r="13" spans="1:3" ht="12.75">
      <c r="A13" s="385" t="s">
        <v>10352</v>
      </c>
      <c r="B13" s="387" t="s">
        <v>10353</v>
      </c>
    </row>
    <row r="14" spans="1:3">
      <c r="A14" s="385" t="s">
        <v>10354</v>
      </c>
      <c r="B14" s="388">
        <v>44442</v>
      </c>
    </row>
  </sheetData>
  <mergeCells count="2">
    <mergeCell ref="A1:C1"/>
    <mergeCell ref="A2:C2"/>
  </mergeCells>
  <hyperlinks>
    <hyperlink ref="B13" display="elproj.skop@seznam.cz"/>
  </hyperlinks>
  <pageMargins left="0.78740157499999996" right="0.78740157499999996" top="0.984251969" bottom="0.984251969" header="0.4921259845" footer="0.4921259845"/>
  <pageSetup paperSize="9" orientation="portrait" horizontalDpi="1200" verticalDpi="0" r:id="rId1"/>
  <headerFooter alignWithMargins="0">
    <oddFooter>&amp;CStrana &amp;P/&amp;N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4"/>
  <sheetViews>
    <sheetView workbookViewId="0">
      <selection activeCell="D32" sqref="D32"/>
    </sheetView>
  </sheetViews>
  <sheetFormatPr defaultRowHeight="11.25"/>
  <cols>
    <col min="1" max="1" width="5.5" style="373" customWidth="1"/>
    <col min="2" max="2" width="53.33203125" style="373" customWidth="1"/>
    <col min="3" max="5" width="13.6640625" style="373" customWidth="1"/>
    <col min="6" max="256" width="9.33203125" style="373"/>
    <col min="257" max="257" width="5.5" style="373" customWidth="1"/>
    <col min="258" max="258" width="53.33203125" style="373" customWidth="1"/>
    <col min="259" max="261" width="13.6640625" style="373" customWidth="1"/>
    <col min="262" max="512" width="9.33203125" style="373"/>
    <col min="513" max="513" width="5.5" style="373" customWidth="1"/>
    <col min="514" max="514" width="53.33203125" style="373" customWidth="1"/>
    <col min="515" max="517" width="13.6640625" style="373" customWidth="1"/>
    <col min="518" max="768" width="9.33203125" style="373"/>
    <col min="769" max="769" width="5.5" style="373" customWidth="1"/>
    <col min="770" max="770" width="53.33203125" style="373" customWidth="1"/>
    <col min="771" max="773" width="13.6640625" style="373" customWidth="1"/>
    <col min="774" max="1024" width="9.33203125" style="373"/>
    <col min="1025" max="1025" width="5.5" style="373" customWidth="1"/>
    <col min="1026" max="1026" width="53.33203125" style="373" customWidth="1"/>
    <col min="1027" max="1029" width="13.6640625" style="373" customWidth="1"/>
    <col min="1030" max="1280" width="9.33203125" style="373"/>
    <col min="1281" max="1281" width="5.5" style="373" customWidth="1"/>
    <col min="1282" max="1282" width="53.33203125" style="373" customWidth="1"/>
    <col min="1283" max="1285" width="13.6640625" style="373" customWidth="1"/>
    <col min="1286" max="1536" width="9.33203125" style="373"/>
    <col min="1537" max="1537" width="5.5" style="373" customWidth="1"/>
    <col min="1538" max="1538" width="53.33203125" style="373" customWidth="1"/>
    <col min="1539" max="1541" width="13.6640625" style="373" customWidth="1"/>
    <col min="1542" max="1792" width="9.33203125" style="373"/>
    <col min="1793" max="1793" width="5.5" style="373" customWidth="1"/>
    <col min="1794" max="1794" width="53.33203125" style="373" customWidth="1"/>
    <col min="1795" max="1797" width="13.6640625" style="373" customWidth="1"/>
    <col min="1798" max="2048" width="9.33203125" style="373"/>
    <col min="2049" max="2049" width="5.5" style="373" customWidth="1"/>
    <col min="2050" max="2050" width="53.33203125" style="373" customWidth="1"/>
    <col min="2051" max="2053" width="13.6640625" style="373" customWidth="1"/>
    <col min="2054" max="2304" width="9.33203125" style="373"/>
    <col min="2305" max="2305" width="5.5" style="373" customWidth="1"/>
    <col min="2306" max="2306" width="53.33203125" style="373" customWidth="1"/>
    <col min="2307" max="2309" width="13.6640625" style="373" customWidth="1"/>
    <col min="2310" max="2560" width="9.33203125" style="373"/>
    <col min="2561" max="2561" width="5.5" style="373" customWidth="1"/>
    <col min="2562" max="2562" width="53.33203125" style="373" customWidth="1"/>
    <col min="2563" max="2565" width="13.6640625" style="373" customWidth="1"/>
    <col min="2566" max="2816" width="9.33203125" style="373"/>
    <col min="2817" max="2817" width="5.5" style="373" customWidth="1"/>
    <col min="2818" max="2818" width="53.33203125" style="373" customWidth="1"/>
    <col min="2819" max="2821" width="13.6640625" style="373" customWidth="1"/>
    <col min="2822" max="3072" width="9.33203125" style="373"/>
    <col min="3073" max="3073" width="5.5" style="373" customWidth="1"/>
    <col min="3074" max="3074" width="53.33203125" style="373" customWidth="1"/>
    <col min="3075" max="3077" width="13.6640625" style="373" customWidth="1"/>
    <col min="3078" max="3328" width="9.33203125" style="373"/>
    <col min="3329" max="3329" width="5.5" style="373" customWidth="1"/>
    <col min="3330" max="3330" width="53.33203125" style="373" customWidth="1"/>
    <col min="3331" max="3333" width="13.6640625" style="373" customWidth="1"/>
    <col min="3334" max="3584" width="9.33203125" style="373"/>
    <col min="3585" max="3585" width="5.5" style="373" customWidth="1"/>
    <col min="3586" max="3586" width="53.33203125" style="373" customWidth="1"/>
    <col min="3587" max="3589" width="13.6640625" style="373" customWidth="1"/>
    <col min="3590" max="3840" width="9.33203125" style="373"/>
    <col min="3841" max="3841" width="5.5" style="373" customWidth="1"/>
    <col min="3842" max="3842" width="53.33203125" style="373" customWidth="1"/>
    <col min="3843" max="3845" width="13.6640625" style="373" customWidth="1"/>
    <col min="3846" max="4096" width="9.33203125" style="373"/>
    <col min="4097" max="4097" width="5.5" style="373" customWidth="1"/>
    <col min="4098" max="4098" width="53.33203125" style="373" customWidth="1"/>
    <col min="4099" max="4101" width="13.6640625" style="373" customWidth="1"/>
    <col min="4102" max="4352" width="9.33203125" style="373"/>
    <col min="4353" max="4353" width="5.5" style="373" customWidth="1"/>
    <col min="4354" max="4354" width="53.33203125" style="373" customWidth="1"/>
    <col min="4355" max="4357" width="13.6640625" style="373" customWidth="1"/>
    <col min="4358" max="4608" width="9.33203125" style="373"/>
    <col min="4609" max="4609" width="5.5" style="373" customWidth="1"/>
    <col min="4610" max="4610" width="53.33203125" style="373" customWidth="1"/>
    <col min="4611" max="4613" width="13.6640625" style="373" customWidth="1"/>
    <col min="4614" max="4864" width="9.33203125" style="373"/>
    <col min="4865" max="4865" width="5.5" style="373" customWidth="1"/>
    <col min="4866" max="4866" width="53.33203125" style="373" customWidth="1"/>
    <col min="4867" max="4869" width="13.6640625" style="373" customWidth="1"/>
    <col min="4870" max="5120" width="9.33203125" style="373"/>
    <col min="5121" max="5121" width="5.5" style="373" customWidth="1"/>
    <col min="5122" max="5122" width="53.33203125" style="373" customWidth="1"/>
    <col min="5123" max="5125" width="13.6640625" style="373" customWidth="1"/>
    <col min="5126" max="5376" width="9.33203125" style="373"/>
    <col min="5377" max="5377" width="5.5" style="373" customWidth="1"/>
    <col min="5378" max="5378" width="53.33203125" style="373" customWidth="1"/>
    <col min="5379" max="5381" width="13.6640625" style="373" customWidth="1"/>
    <col min="5382" max="5632" width="9.33203125" style="373"/>
    <col min="5633" max="5633" width="5.5" style="373" customWidth="1"/>
    <col min="5634" max="5634" width="53.33203125" style="373" customWidth="1"/>
    <col min="5635" max="5637" width="13.6640625" style="373" customWidth="1"/>
    <col min="5638" max="5888" width="9.33203125" style="373"/>
    <col min="5889" max="5889" width="5.5" style="373" customWidth="1"/>
    <col min="5890" max="5890" width="53.33203125" style="373" customWidth="1"/>
    <col min="5891" max="5893" width="13.6640625" style="373" customWidth="1"/>
    <col min="5894" max="6144" width="9.33203125" style="373"/>
    <col min="6145" max="6145" width="5.5" style="373" customWidth="1"/>
    <col min="6146" max="6146" width="53.33203125" style="373" customWidth="1"/>
    <col min="6147" max="6149" width="13.6640625" style="373" customWidth="1"/>
    <col min="6150" max="6400" width="9.33203125" style="373"/>
    <col min="6401" max="6401" width="5.5" style="373" customWidth="1"/>
    <col min="6402" max="6402" width="53.33203125" style="373" customWidth="1"/>
    <col min="6403" max="6405" width="13.6640625" style="373" customWidth="1"/>
    <col min="6406" max="6656" width="9.33203125" style="373"/>
    <col min="6657" max="6657" width="5.5" style="373" customWidth="1"/>
    <col min="6658" max="6658" width="53.33203125" style="373" customWidth="1"/>
    <col min="6659" max="6661" width="13.6640625" style="373" customWidth="1"/>
    <col min="6662" max="6912" width="9.33203125" style="373"/>
    <col min="6913" max="6913" width="5.5" style="373" customWidth="1"/>
    <col min="6914" max="6914" width="53.33203125" style="373" customWidth="1"/>
    <col min="6915" max="6917" width="13.6640625" style="373" customWidth="1"/>
    <col min="6918" max="7168" width="9.33203125" style="373"/>
    <col min="7169" max="7169" width="5.5" style="373" customWidth="1"/>
    <col min="7170" max="7170" width="53.33203125" style="373" customWidth="1"/>
    <col min="7171" max="7173" width="13.6640625" style="373" customWidth="1"/>
    <col min="7174" max="7424" width="9.33203125" style="373"/>
    <col min="7425" max="7425" width="5.5" style="373" customWidth="1"/>
    <col min="7426" max="7426" width="53.33203125" style="373" customWidth="1"/>
    <col min="7427" max="7429" width="13.6640625" style="373" customWidth="1"/>
    <col min="7430" max="7680" width="9.33203125" style="373"/>
    <col min="7681" max="7681" width="5.5" style="373" customWidth="1"/>
    <col min="7682" max="7682" width="53.33203125" style="373" customWidth="1"/>
    <col min="7683" max="7685" width="13.6640625" style="373" customWidth="1"/>
    <col min="7686" max="7936" width="9.33203125" style="373"/>
    <col min="7937" max="7937" width="5.5" style="373" customWidth="1"/>
    <col min="7938" max="7938" width="53.33203125" style="373" customWidth="1"/>
    <col min="7939" max="7941" width="13.6640625" style="373" customWidth="1"/>
    <col min="7942" max="8192" width="9.33203125" style="373"/>
    <col min="8193" max="8193" width="5.5" style="373" customWidth="1"/>
    <col min="8194" max="8194" width="53.33203125" style="373" customWidth="1"/>
    <col min="8195" max="8197" width="13.6640625" style="373" customWidth="1"/>
    <col min="8198" max="8448" width="9.33203125" style="373"/>
    <col min="8449" max="8449" width="5.5" style="373" customWidth="1"/>
    <col min="8450" max="8450" width="53.33203125" style="373" customWidth="1"/>
    <col min="8451" max="8453" width="13.6640625" style="373" customWidth="1"/>
    <col min="8454" max="8704" width="9.33203125" style="373"/>
    <col min="8705" max="8705" width="5.5" style="373" customWidth="1"/>
    <col min="8706" max="8706" width="53.33203125" style="373" customWidth="1"/>
    <col min="8707" max="8709" width="13.6640625" style="373" customWidth="1"/>
    <col min="8710" max="8960" width="9.33203125" style="373"/>
    <col min="8961" max="8961" width="5.5" style="373" customWidth="1"/>
    <col min="8962" max="8962" width="53.33203125" style="373" customWidth="1"/>
    <col min="8963" max="8965" width="13.6640625" style="373" customWidth="1"/>
    <col min="8966" max="9216" width="9.33203125" style="373"/>
    <col min="9217" max="9217" width="5.5" style="373" customWidth="1"/>
    <col min="9218" max="9218" width="53.33203125" style="373" customWidth="1"/>
    <col min="9219" max="9221" width="13.6640625" style="373" customWidth="1"/>
    <col min="9222" max="9472" width="9.33203125" style="373"/>
    <col min="9473" max="9473" width="5.5" style="373" customWidth="1"/>
    <col min="9474" max="9474" width="53.33203125" style="373" customWidth="1"/>
    <col min="9475" max="9477" width="13.6640625" style="373" customWidth="1"/>
    <col min="9478" max="9728" width="9.33203125" style="373"/>
    <col min="9729" max="9729" width="5.5" style="373" customWidth="1"/>
    <col min="9730" max="9730" width="53.33203125" style="373" customWidth="1"/>
    <col min="9731" max="9733" width="13.6640625" style="373" customWidth="1"/>
    <col min="9734" max="9984" width="9.33203125" style="373"/>
    <col min="9985" max="9985" width="5.5" style="373" customWidth="1"/>
    <col min="9986" max="9986" width="53.33203125" style="373" customWidth="1"/>
    <col min="9987" max="9989" width="13.6640625" style="373" customWidth="1"/>
    <col min="9990" max="10240" width="9.33203125" style="373"/>
    <col min="10241" max="10241" width="5.5" style="373" customWidth="1"/>
    <col min="10242" max="10242" width="53.33203125" style="373" customWidth="1"/>
    <col min="10243" max="10245" width="13.6640625" style="373" customWidth="1"/>
    <col min="10246" max="10496" width="9.33203125" style="373"/>
    <col min="10497" max="10497" width="5.5" style="373" customWidth="1"/>
    <col min="10498" max="10498" width="53.33203125" style="373" customWidth="1"/>
    <col min="10499" max="10501" width="13.6640625" style="373" customWidth="1"/>
    <col min="10502" max="10752" width="9.33203125" style="373"/>
    <col min="10753" max="10753" width="5.5" style="373" customWidth="1"/>
    <col min="10754" max="10754" width="53.33203125" style="373" customWidth="1"/>
    <col min="10755" max="10757" width="13.6640625" style="373" customWidth="1"/>
    <col min="10758" max="11008" width="9.33203125" style="373"/>
    <col min="11009" max="11009" width="5.5" style="373" customWidth="1"/>
    <col min="11010" max="11010" width="53.33203125" style="373" customWidth="1"/>
    <col min="11011" max="11013" width="13.6640625" style="373" customWidth="1"/>
    <col min="11014" max="11264" width="9.33203125" style="373"/>
    <col min="11265" max="11265" width="5.5" style="373" customWidth="1"/>
    <col min="11266" max="11266" width="53.33203125" style="373" customWidth="1"/>
    <col min="11267" max="11269" width="13.6640625" style="373" customWidth="1"/>
    <col min="11270" max="11520" width="9.33203125" style="373"/>
    <col min="11521" max="11521" width="5.5" style="373" customWidth="1"/>
    <col min="11522" max="11522" width="53.33203125" style="373" customWidth="1"/>
    <col min="11523" max="11525" width="13.6640625" style="373" customWidth="1"/>
    <col min="11526" max="11776" width="9.33203125" style="373"/>
    <col min="11777" max="11777" width="5.5" style="373" customWidth="1"/>
    <col min="11778" max="11778" width="53.33203125" style="373" customWidth="1"/>
    <col min="11779" max="11781" width="13.6640625" style="373" customWidth="1"/>
    <col min="11782" max="12032" width="9.33203125" style="373"/>
    <col min="12033" max="12033" width="5.5" style="373" customWidth="1"/>
    <col min="12034" max="12034" width="53.33203125" style="373" customWidth="1"/>
    <col min="12035" max="12037" width="13.6640625" style="373" customWidth="1"/>
    <col min="12038" max="12288" width="9.33203125" style="373"/>
    <col min="12289" max="12289" width="5.5" style="373" customWidth="1"/>
    <col min="12290" max="12290" width="53.33203125" style="373" customWidth="1"/>
    <col min="12291" max="12293" width="13.6640625" style="373" customWidth="1"/>
    <col min="12294" max="12544" width="9.33203125" style="373"/>
    <col min="12545" max="12545" width="5.5" style="373" customWidth="1"/>
    <col min="12546" max="12546" width="53.33203125" style="373" customWidth="1"/>
    <col min="12547" max="12549" width="13.6640625" style="373" customWidth="1"/>
    <col min="12550" max="12800" width="9.33203125" style="373"/>
    <col min="12801" max="12801" width="5.5" style="373" customWidth="1"/>
    <col min="12802" max="12802" width="53.33203125" style="373" customWidth="1"/>
    <col min="12803" max="12805" width="13.6640625" style="373" customWidth="1"/>
    <col min="12806" max="13056" width="9.33203125" style="373"/>
    <col min="13057" max="13057" width="5.5" style="373" customWidth="1"/>
    <col min="13058" max="13058" width="53.33203125" style="373" customWidth="1"/>
    <col min="13059" max="13061" width="13.6640625" style="373" customWidth="1"/>
    <col min="13062" max="13312" width="9.33203125" style="373"/>
    <col min="13313" max="13313" width="5.5" style="373" customWidth="1"/>
    <col min="13314" max="13314" width="53.33203125" style="373" customWidth="1"/>
    <col min="13315" max="13317" width="13.6640625" style="373" customWidth="1"/>
    <col min="13318" max="13568" width="9.33203125" style="373"/>
    <col min="13569" max="13569" width="5.5" style="373" customWidth="1"/>
    <col min="13570" max="13570" width="53.33203125" style="373" customWidth="1"/>
    <col min="13571" max="13573" width="13.6640625" style="373" customWidth="1"/>
    <col min="13574" max="13824" width="9.33203125" style="373"/>
    <col min="13825" max="13825" width="5.5" style="373" customWidth="1"/>
    <col min="13826" max="13826" width="53.33203125" style="373" customWidth="1"/>
    <col min="13827" max="13829" width="13.6640625" style="373" customWidth="1"/>
    <col min="13830" max="14080" width="9.33203125" style="373"/>
    <col min="14081" max="14081" width="5.5" style="373" customWidth="1"/>
    <col min="14082" max="14082" width="53.33203125" style="373" customWidth="1"/>
    <col min="14083" max="14085" width="13.6640625" style="373" customWidth="1"/>
    <col min="14086" max="14336" width="9.33203125" style="373"/>
    <col min="14337" max="14337" width="5.5" style="373" customWidth="1"/>
    <col min="14338" max="14338" width="53.33203125" style="373" customWidth="1"/>
    <col min="14339" max="14341" width="13.6640625" style="373" customWidth="1"/>
    <col min="14342" max="14592" width="9.33203125" style="373"/>
    <col min="14593" max="14593" width="5.5" style="373" customWidth="1"/>
    <col min="14594" max="14594" width="53.33203125" style="373" customWidth="1"/>
    <col min="14595" max="14597" width="13.6640625" style="373" customWidth="1"/>
    <col min="14598" max="14848" width="9.33203125" style="373"/>
    <col min="14849" max="14849" width="5.5" style="373" customWidth="1"/>
    <col min="14850" max="14850" width="53.33203125" style="373" customWidth="1"/>
    <col min="14851" max="14853" width="13.6640625" style="373" customWidth="1"/>
    <col min="14854" max="15104" width="9.33203125" style="373"/>
    <col min="15105" max="15105" width="5.5" style="373" customWidth="1"/>
    <col min="15106" max="15106" width="53.33203125" style="373" customWidth="1"/>
    <col min="15107" max="15109" width="13.6640625" style="373" customWidth="1"/>
    <col min="15110" max="15360" width="9.33203125" style="373"/>
    <col min="15361" max="15361" width="5.5" style="373" customWidth="1"/>
    <col min="15362" max="15362" width="53.33203125" style="373" customWidth="1"/>
    <col min="15363" max="15365" width="13.6640625" style="373" customWidth="1"/>
    <col min="15366" max="15616" width="9.33203125" style="373"/>
    <col min="15617" max="15617" width="5.5" style="373" customWidth="1"/>
    <col min="15618" max="15618" width="53.33203125" style="373" customWidth="1"/>
    <col min="15619" max="15621" width="13.6640625" style="373" customWidth="1"/>
    <col min="15622" max="15872" width="9.33203125" style="373"/>
    <col min="15873" max="15873" width="5.5" style="373" customWidth="1"/>
    <col min="15874" max="15874" width="53.33203125" style="373" customWidth="1"/>
    <col min="15875" max="15877" width="13.6640625" style="373" customWidth="1"/>
    <col min="15878" max="16128" width="9.33203125" style="373"/>
    <col min="16129" max="16129" width="5.5" style="373" customWidth="1"/>
    <col min="16130" max="16130" width="53.33203125" style="373" customWidth="1"/>
    <col min="16131" max="16133" width="13.6640625" style="373" customWidth="1"/>
    <col min="16134" max="16384" width="9.33203125" style="373"/>
  </cols>
  <sheetData>
    <row r="1" spans="1:5" ht="15.75">
      <c r="A1" s="486" t="s">
        <v>10355</v>
      </c>
      <c r="B1" s="486"/>
      <c r="C1" s="486"/>
      <c r="D1" s="486"/>
      <c r="E1" s="486"/>
    </row>
    <row r="3" spans="1:5">
      <c r="A3" s="389" t="s">
        <v>10356</v>
      </c>
      <c r="B3" s="390" t="s">
        <v>10357</v>
      </c>
      <c r="C3" s="389" t="s">
        <v>10358</v>
      </c>
      <c r="D3" s="389" t="s">
        <v>10360</v>
      </c>
      <c r="E3" s="389" t="s">
        <v>10359</v>
      </c>
    </row>
    <row r="4" spans="1:5">
      <c r="A4" s="391" t="s">
        <v>10361</v>
      </c>
      <c r="B4" s="392" t="s">
        <v>10362</v>
      </c>
      <c r="C4" s="393"/>
      <c r="D4" s="393"/>
      <c r="E4" s="393"/>
    </row>
    <row r="5" spans="1:5">
      <c r="A5" s="385">
        <v>1</v>
      </c>
      <c r="B5" s="394" t="s">
        <v>10363</v>
      </c>
      <c r="C5" s="395">
        <f>'IO.05 Položky'!G13</f>
        <v>0</v>
      </c>
      <c r="D5" s="395">
        <f t="shared" ref="D5:D11" si="0">C5</f>
        <v>0</v>
      </c>
      <c r="E5" s="395"/>
    </row>
    <row r="6" spans="1:5">
      <c r="A6" s="385">
        <v>3</v>
      </c>
      <c r="B6" s="394" t="s">
        <v>10364</v>
      </c>
      <c r="C6" s="395">
        <f>C5*0.06</f>
        <v>0</v>
      </c>
      <c r="D6" s="395">
        <f t="shared" si="0"/>
        <v>0</v>
      </c>
      <c r="E6" s="395"/>
    </row>
    <row r="7" spans="1:5">
      <c r="A7" s="385">
        <v>4</v>
      </c>
      <c r="B7" s="394" t="s">
        <v>10365</v>
      </c>
      <c r="C7" s="395">
        <f>'IO.05 Položky'!G46</f>
        <v>0</v>
      </c>
      <c r="D7" s="395">
        <f t="shared" si="0"/>
        <v>0</v>
      </c>
      <c r="E7" s="395"/>
    </row>
    <row r="8" spans="1:5">
      <c r="A8" s="385">
        <v>5</v>
      </c>
      <c r="B8" s="394" t="s">
        <v>10366</v>
      </c>
      <c r="C8" s="395">
        <f>'IO.05 Položky'!G35</f>
        <v>0</v>
      </c>
      <c r="D8" s="395">
        <f t="shared" si="0"/>
        <v>0</v>
      </c>
      <c r="E8" s="395"/>
    </row>
    <row r="9" spans="1:5">
      <c r="A9" s="385">
        <v>6</v>
      </c>
      <c r="B9" s="394" t="s">
        <v>10367</v>
      </c>
      <c r="C9" s="395">
        <f>'IO.05 Položky'!G67</f>
        <v>0</v>
      </c>
      <c r="D9" s="395">
        <f t="shared" si="0"/>
        <v>0</v>
      </c>
      <c r="E9" s="395"/>
    </row>
    <row r="10" spans="1:5">
      <c r="A10" s="385">
        <v>7</v>
      </c>
      <c r="B10" s="394" t="s">
        <v>10368</v>
      </c>
      <c r="C10" s="395">
        <f>C9*0.03</f>
        <v>0</v>
      </c>
      <c r="D10" s="395">
        <f t="shared" si="0"/>
        <v>0</v>
      </c>
      <c r="E10" s="395"/>
    </row>
    <row r="11" spans="1:5">
      <c r="A11" s="396"/>
      <c r="B11" s="397" t="s">
        <v>10369</v>
      </c>
      <c r="C11" s="398">
        <f>SUM(C5:C10)</f>
        <v>0</v>
      </c>
      <c r="D11" s="398">
        <f t="shared" si="0"/>
        <v>0</v>
      </c>
      <c r="E11" s="398"/>
    </row>
    <row r="12" spans="1:5">
      <c r="A12" s="385"/>
      <c r="B12" s="394"/>
      <c r="C12" s="395"/>
      <c r="D12" s="395"/>
      <c r="E12" s="395"/>
    </row>
    <row r="13" spans="1:5">
      <c r="A13" s="391" t="s">
        <v>10370</v>
      </c>
      <c r="B13" s="392" t="s">
        <v>7475</v>
      </c>
      <c r="C13" s="393"/>
      <c r="D13" s="393"/>
      <c r="E13" s="393"/>
    </row>
    <row r="14" spans="1:5">
      <c r="A14" s="385">
        <v>8</v>
      </c>
      <c r="B14" s="394" t="s">
        <v>10371</v>
      </c>
      <c r="C14" s="395">
        <f>'IO.05 Položky'!G95</f>
        <v>0</v>
      </c>
      <c r="D14" s="395">
        <f>C14</f>
        <v>0</v>
      </c>
      <c r="E14" s="395"/>
    </row>
    <row r="15" spans="1:5">
      <c r="A15" s="396"/>
      <c r="B15" s="397" t="s">
        <v>10372</v>
      </c>
      <c r="C15" s="398">
        <f>C14</f>
        <v>0</v>
      </c>
      <c r="D15" s="398">
        <f>D14</f>
        <v>0</v>
      </c>
      <c r="E15" s="398"/>
    </row>
    <row r="16" spans="1:5">
      <c r="A16" s="385"/>
      <c r="B16" s="394"/>
      <c r="C16" s="395"/>
      <c r="D16" s="395"/>
      <c r="E16" s="395"/>
    </row>
    <row r="17" spans="1:5">
      <c r="A17" s="391" t="s">
        <v>10373</v>
      </c>
      <c r="B17" s="392" t="s">
        <v>10374</v>
      </c>
      <c r="C17" s="393"/>
      <c r="D17" s="393"/>
      <c r="E17" s="393"/>
    </row>
    <row r="18" spans="1:5">
      <c r="A18" s="385">
        <v>9</v>
      </c>
      <c r="B18" s="394" t="s">
        <v>10375</v>
      </c>
      <c r="C18" s="395">
        <f>'IO.05 Položky'!G82</f>
        <v>0</v>
      </c>
      <c r="D18" s="395">
        <f>C18</f>
        <v>0</v>
      </c>
      <c r="E18" s="395"/>
    </row>
    <row r="19" spans="1:5">
      <c r="A19" s="396"/>
      <c r="B19" s="397" t="s">
        <v>10376</v>
      </c>
      <c r="C19" s="398">
        <f>C18</f>
        <v>0</v>
      </c>
      <c r="D19" s="398">
        <f>D18</f>
        <v>0</v>
      </c>
      <c r="E19" s="398"/>
    </row>
    <row r="20" spans="1:5">
      <c r="A20" s="385"/>
      <c r="B20" s="394"/>
      <c r="C20" s="395"/>
      <c r="D20" s="395"/>
      <c r="E20" s="395"/>
    </row>
    <row r="21" spans="1:5">
      <c r="A21" s="391" t="s">
        <v>10377</v>
      </c>
      <c r="B21" s="392" t="s">
        <v>10378</v>
      </c>
      <c r="C21" s="393"/>
      <c r="D21" s="393"/>
      <c r="E21" s="393"/>
    </row>
    <row r="22" spans="1:5">
      <c r="A22" s="385">
        <v>10</v>
      </c>
      <c r="B22" s="394" t="s">
        <v>10379</v>
      </c>
      <c r="C22" s="395">
        <v>0</v>
      </c>
      <c r="D22" s="395">
        <f>C22</f>
        <v>0</v>
      </c>
      <c r="E22" s="395"/>
    </row>
    <row r="23" spans="1:5">
      <c r="A23" s="385">
        <v>11</v>
      </c>
      <c r="B23" s="394" t="s">
        <v>10380</v>
      </c>
      <c r="C23" s="395">
        <v>0</v>
      </c>
      <c r="D23" s="395">
        <f>C23</f>
        <v>0</v>
      </c>
      <c r="E23" s="395"/>
    </row>
    <row r="24" spans="1:5">
      <c r="A24" s="396"/>
      <c r="B24" s="397" t="s">
        <v>10381</v>
      </c>
      <c r="C24" s="398">
        <f>SUM(C22:C23)</f>
        <v>0</v>
      </c>
      <c r="D24" s="398">
        <f>C24</f>
        <v>0</v>
      </c>
      <c r="E24" s="398"/>
    </row>
    <row r="25" spans="1:5" ht="12" thickBot="1">
      <c r="A25" s="385"/>
      <c r="B25" s="394"/>
      <c r="C25" s="395"/>
      <c r="D25" s="395"/>
      <c r="E25" s="395"/>
    </row>
    <row r="26" spans="1:5" ht="12" thickTop="1">
      <c r="A26" s="399"/>
      <c r="B26" s="400" t="s">
        <v>10382</v>
      </c>
      <c r="C26" s="401">
        <f>SUM(C11,C15,C19,C24)</f>
        <v>0</v>
      </c>
      <c r="D26" s="401">
        <f>C26</f>
        <v>0</v>
      </c>
      <c r="E26" s="401">
        <v>0</v>
      </c>
    </row>
    <row r="29" spans="1:5" ht="12">
      <c r="B29" s="402"/>
      <c r="D29" s="403" t="s">
        <v>10718</v>
      </c>
    </row>
    <row r="30" spans="1:5" ht="12">
      <c r="B30" s="402" t="s">
        <v>10383</v>
      </c>
      <c r="D30" s="404">
        <f>C26</f>
        <v>0</v>
      </c>
    </row>
    <row r="31" spans="1:5" ht="12">
      <c r="B31" s="402" t="s">
        <v>10384</v>
      </c>
      <c r="D31" s="404">
        <f>D30*0.12</f>
        <v>0</v>
      </c>
    </row>
    <row r="32" spans="1:5" ht="12">
      <c r="B32" s="402" t="s">
        <v>10385</v>
      </c>
      <c r="D32" s="404">
        <f>SUM(D30:D31)</f>
        <v>0</v>
      </c>
    </row>
    <row r="34" spans="2:2">
      <c r="B34" s="405"/>
    </row>
  </sheetData>
  <mergeCells count="1">
    <mergeCell ref="A1:E1"/>
  </mergeCells>
  <printOptions gridLines="1"/>
  <pageMargins left="0.78740157499999996" right="0.78740157499999996" top="0.984251969" bottom="0.984251969" header="0.4921259845" footer="0.4921259845"/>
  <pageSetup paperSize="9" orientation="portrait" horizontalDpi="1200" verticalDpi="0" r:id="rId1"/>
  <headerFooter alignWithMargins="0">
    <oddFooter>&amp;CStrana &amp;P/&amp;N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9"/>
  <sheetViews>
    <sheetView topLeftCell="A39" workbookViewId="0">
      <selection activeCell="B8" sqref="B8"/>
    </sheetView>
  </sheetViews>
  <sheetFormatPr defaultRowHeight="11.25"/>
  <cols>
    <col min="1" max="1" width="5.33203125" style="373" customWidth="1"/>
    <col min="2" max="2" width="13.6640625" style="373" customWidth="1"/>
    <col min="3" max="3" width="19.5" style="373" customWidth="1"/>
    <col min="4" max="5" width="13.6640625" style="373" customWidth="1"/>
    <col min="6" max="6" width="9" style="373" customWidth="1"/>
    <col min="7" max="7" width="13.6640625" style="373" customWidth="1"/>
    <col min="8" max="255" width="9.33203125" style="373"/>
    <col min="256" max="256" width="5.33203125" style="373" customWidth="1"/>
    <col min="257" max="257" width="13.6640625" style="373" customWidth="1"/>
    <col min="258" max="258" width="19.5" style="373" customWidth="1"/>
    <col min="259" max="260" width="13.6640625" style="373" customWidth="1"/>
    <col min="261" max="261" width="9" style="373" customWidth="1"/>
    <col min="262" max="262" width="13.6640625" style="373" customWidth="1"/>
    <col min="263" max="263" width="5.5" style="373" customWidth="1"/>
    <col min="264" max="511" width="9.33203125" style="373"/>
    <col min="512" max="512" width="5.33203125" style="373" customWidth="1"/>
    <col min="513" max="513" width="13.6640625" style="373" customWidth="1"/>
    <col min="514" max="514" width="19.5" style="373" customWidth="1"/>
    <col min="515" max="516" width="13.6640625" style="373" customWidth="1"/>
    <col min="517" max="517" width="9" style="373" customWidth="1"/>
    <col min="518" max="518" width="13.6640625" style="373" customWidth="1"/>
    <col min="519" max="519" width="5.5" style="373" customWidth="1"/>
    <col min="520" max="767" width="9.33203125" style="373"/>
    <col min="768" max="768" width="5.33203125" style="373" customWidth="1"/>
    <col min="769" max="769" width="13.6640625" style="373" customWidth="1"/>
    <col min="770" max="770" width="19.5" style="373" customWidth="1"/>
    <col min="771" max="772" width="13.6640625" style="373" customWidth="1"/>
    <col min="773" max="773" width="9" style="373" customWidth="1"/>
    <col min="774" max="774" width="13.6640625" style="373" customWidth="1"/>
    <col min="775" max="775" width="5.5" style="373" customWidth="1"/>
    <col min="776" max="1023" width="9.33203125" style="373"/>
    <col min="1024" max="1024" width="5.33203125" style="373" customWidth="1"/>
    <col min="1025" max="1025" width="13.6640625" style="373" customWidth="1"/>
    <col min="1026" max="1026" width="19.5" style="373" customWidth="1"/>
    <col min="1027" max="1028" width="13.6640625" style="373" customWidth="1"/>
    <col min="1029" max="1029" width="9" style="373" customWidth="1"/>
    <col min="1030" max="1030" width="13.6640625" style="373" customWidth="1"/>
    <col min="1031" max="1031" width="5.5" style="373" customWidth="1"/>
    <col min="1032" max="1279" width="9.33203125" style="373"/>
    <col min="1280" max="1280" width="5.33203125" style="373" customWidth="1"/>
    <col min="1281" max="1281" width="13.6640625" style="373" customWidth="1"/>
    <col min="1282" max="1282" width="19.5" style="373" customWidth="1"/>
    <col min="1283" max="1284" width="13.6640625" style="373" customWidth="1"/>
    <col min="1285" max="1285" width="9" style="373" customWidth="1"/>
    <col min="1286" max="1286" width="13.6640625" style="373" customWidth="1"/>
    <col min="1287" max="1287" width="5.5" style="373" customWidth="1"/>
    <col min="1288" max="1535" width="9.33203125" style="373"/>
    <col min="1536" max="1536" width="5.33203125" style="373" customWidth="1"/>
    <col min="1537" max="1537" width="13.6640625" style="373" customWidth="1"/>
    <col min="1538" max="1538" width="19.5" style="373" customWidth="1"/>
    <col min="1539" max="1540" width="13.6640625" style="373" customWidth="1"/>
    <col min="1541" max="1541" width="9" style="373" customWidth="1"/>
    <col min="1542" max="1542" width="13.6640625" style="373" customWidth="1"/>
    <col min="1543" max="1543" width="5.5" style="373" customWidth="1"/>
    <col min="1544" max="1791" width="9.33203125" style="373"/>
    <col min="1792" max="1792" width="5.33203125" style="373" customWidth="1"/>
    <col min="1793" max="1793" width="13.6640625" style="373" customWidth="1"/>
    <col min="1794" max="1794" width="19.5" style="373" customWidth="1"/>
    <col min="1795" max="1796" width="13.6640625" style="373" customWidth="1"/>
    <col min="1797" max="1797" width="9" style="373" customWidth="1"/>
    <col min="1798" max="1798" width="13.6640625" style="373" customWidth="1"/>
    <col min="1799" max="1799" width="5.5" style="373" customWidth="1"/>
    <col min="1800" max="2047" width="9.33203125" style="373"/>
    <col min="2048" max="2048" width="5.33203125" style="373" customWidth="1"/>
    <col min="2049" max="2049" width="13.6640625" style="373" customWidth="1"/>
    <col min="2050" max="2050" width="19.5" style="373" customWidth="1"/>
    <col min="2051" max="2052" width="13.6640625" style="373" customWidth="1"/>
    <col min="2053" max="2053" width="9" style="373" customWidth="1"/>
    <col min="2054" max="2054" width="13.6640625" style="373" customWidth="1"/>
    <col min="2055" max="2055" width="5.5" style="373" customWidth="1"/>
    <col min="2056" max="2303" width="9.33203125" style="373"/>
    <col min="2304" max="2304" width="5.33203125" style="373" customWidth="1"/>
    <col min="2305" max="2305" width="13.6640625" style="373" customWidth="1"/>
    <col min="2306" max="2306" width="19.5" style="373" customWidth="1"/>
    <col min="2307" max="2308" width="13.6640625" style="373" customWidth="1"/>
    <col min="2309" max="2309" width="9" style="373" customWidth="1"/>
    <col min="2310" max="2310" width="13.6640625" style="373" customWidth="1"/>
    <col min="2311" max="2311" width="5.5" style="373" customWidth="1"/>
    <col min="2312" max="2559" width="9.33203125" style="373"/>
    <col min="2560" max="2560" width="5.33203125" style="373" customWidth="1"/>
    <col min="2561" max="2561" width="13.6640625" style="373" customWidth="1"/>
    <col min="2562" max="2562" width="19.5" style="373" customWidth="1"/>
    <col min="2563" max="2564" width="13.6640625" style="373" customWidth="1"/>
    <col min="2565" max="2565" width="9" style="373" customWidth="1"/>
    <col min="2566" max="2566" width="13.6640625" style="373" customWidth="1"/>
    <col min="2567" max="2567" width="5.5" style="373" customWidth="1"/>
    <col min="2568" max="2815" width="9.33203125" style="373"/>
    <col min="2816" max="2816" width="5.33203125" style="373" customWidth="1"/>
    <col min="2817" max="2817" width="13.6640625" style="373" customWidth="1"/>
    <col min="2818" max="2818" width="19.5" style="373" customWidth="1"/>
    <col min="2819" max="2820" width="13.6640625" style="373" customWidth="1"/>
    <col min="2821" max="2821" width="9" style="373" customWidth="1"/>
    <col min="2822" max="2822" width="13.6640625" style="373" customWidth="1"/>
    <col min="2823" max="2823" width="5.5" style="373" customWidth="1"/>
    <col min="2824" max="3071" width="9.33203125" style="373"/>
    <col min="3072" max="3072" width="5.33203125" style="373" customWidth="1"/>
    <col min="3073" max="3073" width="13.6640625" style="373" customWidth="1"/>
    <col min="3074" max="3074" width="19.5" style="373" customWidth="1"/>
    <col min="3075" max="3076" width="13.6640625" style="373" customWidth="1"/>
    <col min="3077" max="3077" width="9" style="373" customWidth="1"/>
    <col min="3078" max="3078" width="13.6640625" style="373" customWidth="1"/>
    <col min="3079" max="3079" width="5.5" style="373" customWidth="1"/>
    <col min="3080" max="3327" width="9.33203125" style="373"/>
    <col min="3328" max="3328" width="5.33203125" style="373" customWidth="1"/>
    <col min="3329" max="3329" width="13.6640625" style="373" customWidth="1"/>
    <col min="3330" max="3330" width="19.5" style="373" customWidth="1"/>
    <col min="3331" max="3332" width="13.6640625" style="373" customWidth="1"/>
    <col min="3333" max="3333" width="9" style="373" customWidth="1"/>
    <col min="3334" max="3334" width="13.6640625" style="373" customWidth="1"/>
    <col min="3335" max="3335" width="5.5" style="373" customWidth="1"/>
    <col min="3336" max="3583" width="9.33203125" style="373"/>
    <col min="3584" max="3584" width="5.33203125" style="373" customWidth="1"/>
    <col min="3585" max="3585" width="13.6640625" style="373" customWidth="1"/>
    <col min="3586" max="3586" width="19.5" style="373" customWidth="1"/>
    <col min="3587" max="3588" width="13.6640625" style="373" customWidth="1"/>
    <col min="3589" max="3589" width="9" style="373" customWidth="1"/>
    <col min="3590" max="3590" width="13.6640625" style="373" customWidth="1"/>
    <col min="3591" max="3591" width="5.5" style="373" customWidth="1"/>
    <col min="3592" max="3839" width="9.33203125" style="373"/>
    <col min="3840" max="3840" width="5.33203125" style="373" customWidth="1"/>
    <col min="3841" max="3841" width="13.6640625" style="373" customWidth="1"/>
    <col min="3842" max="3842" width="19.5" style="373" customWidth="1"/>
    <col min="3843" max="3844" width="13.6640625" style="373" customWidth="1"/>
    <col min="3845" max="3845" width="9" style="373" customWidth="1"/>
    <col min="3846" max="3846" width="13.6640625" style="373" customWidth="1"/>
    <col min="3847" max="3847" width="5.5" style="373" customWidth="1"/>
    <col min="3848" max="4095" width="9.33203125" style="373"/>
    <col min="4096" max="4096" width="5.33203125" style="373" customWidth="1"/>
    <col min="4097" max="4097" width="13.6640625" style="373" customWidth="1"/>
    <col min="4098" max="4098" width="19.5" style="373" customWidth="1"/>
    <col min="4099" max="4100" width="13.6640625" style="373" customWidth="1"/>
    <col min="4101" max="4101" width="9" style="373" customWidth="1"/>
    <col min="4102" max="4102" width="13.6640625" style="373" customWidth="1"/>
    <col min="4103" max="4103" width="5.5" style="373" customWidth="1"/>
    <col min="4104" max="4351" width="9.33203125" style="373"/>
    <col min="4352" max="4352" width="5.33203125" style="373" customWidth="1"/>
    <col min="4353" max="4353" width="13.6640625" style="373" customWidth="1"/>
    <col min="4354" max="4354" width="19.5" style="373" customWidth="1"/>
    <col min="4355" max="4356" width="13.6640625" style="373" customWidth="1"/>
    <col min="4357" max="4357" width="9" style="373" customWidth="1"/>
    <col min="4358" max="4358" width="13.6640625" style="373" customWidth="1"/>
    <col min="4359" max="4359" width="5.5" style="373" customWidth="1"/>
    <col min="4360" max="4607" width="9.33203125" style="373"/>
    <col min="4608" max="4608" width="5.33203125" style="373" customWidth="1"/>
    <col min="4609" max="4609" width="13.6640625" style="373" customWidth="1"/>
    <col min="4610" max="4610" width="19.5" style="373" customWidth="1"/>
    <col min="4611" max="4612" width="13.6640625" style="373" customWidth="1"/>
    <col min="4613" max="4613" width="9" style="373" customWidth="1"/>
    <col min="4614" max="4614" width="13.6640625" style="373" customWidth="1"/>
    <col min="4615" max="4615" width="5.5" style="373" customWidth="1"/>
    <col min="4616" max="4863" width="9.33203125" style="373"/>
    <col min="4864" max="4864" width="5.33203125" style="373" customWidth="1"/>
    <col min="4865" max="4865" width="13.6640625" style="373" customWidth="1"/>
    <col min="4866" max="4866" width="19.5" style="373" customWidth="1"/>
    <col min="4867" max="4868" width="13.6640625" style="373" customWidth="1"/>
    <col min="4869" max="4869" width="9" style="373" customWidth="1"/>
    <col min="4870" max="4870" width="13.6640625" style="373" customWidth="1"/>
    <col min="4871" max="4871" width="5.5" style="373" customWidth="1"/>
    <col min="4872" max="5119" width="9.33203125" style="373"/>
    <col min="5120" max="5120" width="5.33203125" style="373" customWidth="1"/>
    <col min="5121" max="5121" width="13.6640625" style="373" customWidth="1"/>
    <col min="5122" max="5122" width="19.5" style="373" customWidth="1"/>
    <col min="5123" max="5124" width="13.6640625" style="373" customWidth="1"/>
    <col min="5125" max="5125" width="9" style="373" customWidth="1"/>
    <col min="5126" max="5126" width="13.6640625" style="373" customWidth="1"/>
    <col min="5127" max="5127" width="5.5" style="373" customWidth="1"/>
    <col min="5128" max="5375" width="9.33203125" style="373"/>
    <col min="5376" max="5376" width="5.33203125" style="373" customWidth="1"/>
    <col min="5377" max="5377" width="13.6640625" style="373" customWidth="1"/>
    <col min="5378" max="5378" width="19.5" style="373" customWidth="1"/>
    <col min="5379" max="5380" width="13.6640625" style="373" customWidth="1"/>
    <col min="5381" max="5381" width="9" style="373" customWidth="1"/>
    <col min="5382" max="5382" width="13.6640625" style="373" customWidth="1"/>
    <col min="5383" max="5383" width="5.5" style="373" customWidth="1"/>
    <col min="5384" max="5631" width="9.33203125" style="373"/>
    <col min="5632" max="5632" width="5.33203125" style="373" customWidth="1"/>
    <col min="5633" max="5633" width="13.6640625" style="373" customWidth="1"/>
    <col min="5634" max="5634" width="19.5" style="373" customWidth="1"/>
    <col min="5635" max="5636" width="13.6640625" style="373" customWidth="1"/>
    <col min="5637" max="5637" width="9" style="373" customWidth="1"/>
    <col min="5638" max="5638" width="13.6640625" style="373" customWidth="1"/>
    <col min="5639" max="5639" width="5.5" style="373" customWidth="1"/>
    <col min="5640" max="5887" width="9.33203125" style="373"/>
    <col min="5888" max="5888" width="5.33203125" style="373" customWidth="1"/>
    <col min="5889" max="5889" width="13.6640625" style="373" customWidth="1"/>
    <col min="5890" max="5890" width="19.5" style="373" customWidth="1"/>
    <col min="5891" max="5892" width="13.6640625" style="373" customWidth="1"/>
    <col min="5893" max="5893" width="9" style="373" customWidth="1"/>
    <col min="5894" max="5894" width="13.6640625" style="373" customWidth="1"/>
    <col min="5895" max="5895" width="5.5" style="373" customWidth="1"/>
    <col min="5896" max="6143" width="9.33203125" style="373"/>
    <col min="6144" max="6144" width="5.33203125" style="373" customWidth="1"/>
    <col min="6145" max="6145" width="13.6640625" style="373" customWidth="1"/>
    <col min="6146" max="6146" width="19.5" style="373" customWidth="1"/>
    <col min="6147" max="6148" width="13.6640625" style="373" customWidth="1"/>
    <col min="6149" max="6149" width="9" style="373" customWidth="1"/>
    <col min="6150" max="6150" width="13.6640625" style="373" customWidth="1"/>
    <col min="6151" max="6151" width="5.5" style="373" customWidth="1"/>
    <col min="6152" max="6399" width="9.33203125" style="373"/>
    <col min="6400" max="6400" width="5.33203125" style="373" customWidth="1"/>
    <col min="6401" max="6401" width="13.6640625" style="373" customWidth="1"/>
    <col min="6402" max="6402" width="19.5" style="373" customWidth="1"/>
    <col min="6403" max="6404" width="13.6640625" style="373" customWidth="1"/>
    <col min="6405" max="6405" width="9" style="373" customWidth="1"/>
    <col min="6406" max="6406" width="13.6640625" style="373" customWidth="1"/>
    <col min="6407" max="6407" width="5.5" style="373" customWidth="1"/>
    <col min="6408" max="6655" width="9.33203125" style="373"/>
    <col min="6656" max="6656" width="5.33203125" style="373" customWidth="1"/>
    <col min="6657" max="6657" width="13.6640625" style="373" customWidth="1"/>
    <col min="6658" max="6658" width="19.5" style="373" customWidth="1"/>
    <col min="6659" max="6660" width="13.6640625" style="373" customWidth="1"/>
    <col min="6661" max="6661" width="9" style="373" customWidth="1"/>
    <col min="6662" max="6662" width="13.6640625" style="373" customWidth="1"/>
    <col min="6663" max="6663" width="5.5" style="373" customWidth="1"/>
    <col min="6664" max="6911" width="9.33203125" style="373"/>
    <col min="6912" max="6912" width="5.33203125" style="373" customWidth="1"/>
    <col min="6913" max="6913" width="13.6640625" style="373" customWidth="1"/>
    <col min="6914" max="6914" width="19.5" style="373" customWidth="1"/>
    <col min="6915" max="6916" width="13.6640625" style="373" customWidth="1"/>
    <col min="6917" max="6917" width="9" style="373" customWidth="1"/>
    <col min="6918" max="6918" width="13.6640625" style="373" customWidth="1"/>
    <col min="6919" max="6919" width="5.5" style="373" customWidth="1"/>
    <col min="6920" max="7167" width="9.33203125" style="373"/>
    <col min="7168" max="7168" width="5.33203125" style="373" customWidth="1"/>
    <col min="7169" max="7169" width="13.6640625" style="373" customWidth="1"/>
    <col min="7170" max="7170" width="19.5" style="373" customWidth="1"/>
    <col min="7171" max="7172" width="13.6640625" style="373" customWidth="1"/>
    <col min="7173" max="7173" width="9" style="373" customWidth="1"/>
    <col min="7174" max="7174" width="13.6640625" style="373" customWidth="1"/>
    <col min="7175" max="7175" width="5.5" style="373" customWidth="1"/>
    <col min="7176" max="7423" width="9.33203125" style="373"/>
    <col min="7424" max="7424" width="5.33203125" style="373" customWidth="1"/>
    <col min="7425" max="7425" width="13.6640625" style="373" customWidth="1"/>
    <col min="7426" max="7426" width="19.5" style="373" customWidth="1"/>
    <col min="7427" max="7428" width="13.6640625" style="373" customWidth="1"/>
    <col min="7429" max="7429" width="9" style="373" customWidth="1"/>
    <col min="7430" max="7430" width="13.6640625" style="373" customWidth="1"/>
    <col min="7431" max="7431" width="5.5" style="373" customWidth="1"/>
    <col min="7432" max="7679" width="9.33203125" style="373"/>
    <col min="7680" max="7680" width="5.33203125" style="373" customWidth="1"/>
    <col min="7681" max="7681" width="13.6640625" style="373" customWidth="1"/>
    <col min="7682" max="7682" width="19.5" style="373" customWidth="1"/>
    <col min="7683" max="7684" width="13.6640625" style="373" customWidth="1"/>
    <col min="7685" max="7685" width="9" style="373" customWidth="1"/>
    <col min="7686" max="7686" width="13.6640625" style="373" customWidth="1"/>
    <col min="7687" max="7687" width="5.5" style="373" customWidth="1"/>
    <col min="7688" max="7935" width="9.33203125" style="373"/>
    <col min="7936" max="7936" width="5.33203125" style="373" customWidth="1"/>
    <col min="7937" max="7937" width="13.6640625" style="373" customWidth="1"/>
    <col min="7938" max="7938" width="19.5" style="373" customWidth="1"/>
    <col min="7939" max="7940" width="13.6640625" style="373" customWidth="1"/>
    <col min="7941" max="7941" width="9" style="373" customWidth="1"/>
    <col min="7942" max="7942" width="13.6640625" style="373" customWidth="1"/>
    <col min="7943" max="7943" width="5.5" style="373" customWidth="1"/>
    <col min="7944" max="8191" width="9.33203125" style="373"/>
    <col min="8192" max="8192" width="5.33203125" style="373" customWidth="1"/>
    <col min="8193" max="8193" width="13.6640625" style="373" customWidth="1"/>
    <col min="8194" max="8194" width="19.5" style="373" customWidth="1"/>
    <col min="8195" max="8196" width="13.6640625" style="373" customWidth="1"/>
    <col min="8197" max="8197" width="9" style="373" customWidth="1"/>
    <col min="8198" max="8198" width="13.6640625" style="373" customWidth="1"/>
    <col min="8199" max="8199" width="5.5" style="373" customWidth="1"/>
    <col min="8200" max="8447" width="9.33203125" style="373"/>
    <col min="8448" max="8448" width="5.33203125" style="373" customWidth="1"/>
    <col min="8449" max="8449" width="13.6640625" style="373" customWidth="1"/>
    <col min="8450" max="8450" width="19.5" style="373" customWidth="1"/>
    <col min="8451" max="8452" width="13.6640625" style="373" customWidth="1"/>
    <col min="8453" max="8453" width="9" style="373" customWidth="1"/>
    <col min="8454" max="8454" width="13.6640625" style="373" customWidth="1"/>
    <col min="8455" max="8455" width="5.5" style="373" customWidth="1"/>
    <col min="8456" max="8703" width="9.33203125" style="373"/>
    <col min="8704" max="8704" width="5.33203125" style="373" customWidth="1"/>
    <col min="8705" max="8705" width="13.6640625" style="373" customWidth="1"/>
    <col min="8706" max="8706" width="19.5" style="373" customWidth="1"/>
    <col min="8707" max="8708" width="13.6640625" style="373" customWidth="1"/>
    <col min="8709" max="8709" width="9" style="373" customWidth="1"/>
    <col min="8710" max="8710" width="13.6640625" style="373" customWidth="1"/>
    <col min="8711" max="8711" width="5.5" style="373" customWidth="1"/>
    <col min="8712" max="8959" width="9.33203125" style="373"/>
    <col min="8960" max="8960" width="5.33203125" style="373" customWidth="1"/>
    <col min="8961" max="8961" width="13.6640625" style="373" customWidth="1"/>
    <col min="8962" max="8962" width="19.5" style="373" customWidth="1"/>
    <col min="8963" max="8964" width="13.6640625" style="373" customWidth="1"/>
    <col min="8965" max="8965" width="9" style="373" customWidth="1"/>
    <col min="8966" max="8966" width="13.6640625" style="373" customWidth="1"/>
    <col min="8967" max="8967" width="5.5" style="373" customWidth="1"/>
    <col min="8968" max="9215" width="9.33203125" style="373"/>
    <col min="9216" max="9216" width="5.33203125" style="373" customWidth="1"/>
    <col min="9217" max="9217" width="13.6640625" style="373" customWidth="1"/>
    <col min="9218" max="9218" width="19.5" style="373" customWidth="1"/>
    <col min="9219" max="9220" width="13.6640625" style="373" customWidth="1"/>
    <col min="9221" max="9221" width="9" style="373" customWidth="1"/>
    <col min="9222" max="9222" width="13.6640625" style="373" customWidth="1"/>
    <col min="9223" max="9223" width="5.5" style="373" customWidth="1"/>
    <col min="9224" max="9471" width="9.33203125" style="373"/>
    <col min="9472" max="9472" width="5.33203125" style="373" customWidth="1"/>
    <col min="9473" max="9473" width="13.6640625" style="373" customWidth="1"/>
    <col min="9474" max="9474" width="19.5" style="373" customWidth="1"/>
    <col min="9475" max="9476" width="13.6640625" style="373" customWidth="1"/>
    <col min="9477" max="9477" width="9" style="373" customWidth="1"/>
    <col min="9478" max="9478" width="13.6640625" style="373" customWidth="1"/>
    <col min="9479" max="9479" width="5.5" style="373" customWidth="1"/>
    <col min="9480" max="9727" width="9.33203125" style="373"/>
    <col min="9728" max="9728" width="5.33203125" style="373" customWidth="1"/>
    <col min="9729" max="9729" width="13.6640625" style="373" customWidth="1"/>
    <col min="9730" max="9730" width="19.5" style="373" customWidth="1"/>
    <col min="9731" max="9732" width="13.6640625" style="373" customWidth="1"/>
    <col min="9733" max="9733" width="9" style="373" customWidth="1"/>
    <col min="9734" max="9734" width="13.6640625" style="373" customWidth="1"/>
    <col min="9735" max="9735" width="5.5" style="373" customWidth="1"/>
    <col min="9736" max="9983" width="9.33203125" style="373"/>
    <col min="9984" max="9984" width="5.33203125" style="373" customWidth="1"/>
    <col min="9985" max="9985" width="13.6640625" style="373" customWidth="1"/>
    <col min="9986" max="9986" width="19.5" style="373" customWidth="1"/>
    <col min="9987" max="9988" width="13.6640625" style="373" customWidth="1"/>
    <col min="9989" max="9989" width="9" style="373" customWidth="1"/>
    <col min="9990" max="9990" width="13.6640625" style="373" customWidth="1"/>
    <col min="9991" max="9991" width="5.5" style="373" customWidth="1"/>
    <col min="9992" max="10239" width="9.33203125" style="373"/>
    <col min="10240" max="10240" width="5.33203125" style="373" customWidth="1"/>
    <col min="10241" max="10241" width="13.6640625" style="373" customWidth="1"/>
    <col min="10242" max="10242" width="19.5" style="373" customWidth="1"/>
    <col min="10243" max="10244" width="13.6640625" style="373" customWidth="1"/>
    <col min="10245" max="10245" width="9" style="373" customWidth="1"/>
    <col min="10246" max="10246" width="13.6640625" style="373" customWidth="1"/>
    <col min="10247" max="10247" width="5.5" style="373" customWidth="1"/>
    <col min="10248" max="10495" width="9.33203125" style="373"/>
    <col min="10496" max="10496" width="5.33203125" style="373" customWidth="1"/>
    <col min="10497" max="10497" width="13.6640625" style="373" customWidth="1"/>
    <col min="10498" max="10498" width="19.5" style="373" customWidth="1"/>
    <col min="10499" max="10500" width="13.6640625" style="373" customWidth="1"/>
    <col min="10501" max="10501" width="9" style="373" customWidth="1"/>
    <col min="10502" max="10502" width="13.6640625" style="373" customWidth="1"/>
    <col min="10503" max="10503" width="5.5" style="373" customWidth="1"/>
    <col min="10504" max="10751" width="9.33203125" style="373"/>
    <col min="10752" max="10752" width="5.33203125" style="373" customWidth="1"/>
    <col min="10753" max="10753" width="13.6640625" style="373" customWidth="1"/>
    <col min="10754" max="10754" width="19.5" style="373" customWidth="1"/>
    <col min="10755" max="10756" width="13.6640625" style="373" customWidth="1"/>
    <col min="10757" max="10757" width="9" style="373" customWidth="1"/>
    <col min="10758" max="10758" width="13.6640625" style="373" customWidth="1"/>
    <col min="10759" max="10759" width="5.5" style="373" customWidth="1"/>
    <col min="10760" max="11007" width="9.33203125" style="373"/>
    <col min="11008" max="11008" width="5.33203125" style="373" customWidth="1"/>
    <col min="11009" max="11009" width="13.6640625" style="373" customWidth="1"/>
    <col min="11010" max="11010" width="19.5" style="373" customWidth="1"/>
    <col min="11011" max="11012" width="13.6640625" style="373" customWidth="1"/>
    <col min="11013" max="11013" width="9" style="373" customWidth="1"/>
    <col min="11014" max="11014" width="13.6640625" style="373" customWidth="1"/>
    <col min="11015" max="11015" width="5.5" style="373" customWidth="1"/>
    <col min="11016" max="11263" width="9.33203125" style="373"/>
    <col min="11264" max="11264" width="5.33203125" style="373" customWidth="1"/>
    <col min="11265" max="11265" width="13.6640625" style="373" customWidth="1"/>
    <col min="11266" max="11266" width="19.5" style="373" customWidth="1"/>
    <col min="11267" max="11268" width="13.6640625" style="373" customWidth="1"/>
    <col min="11269" max="11269" width="9" style="373" customWidth="1"/>
    <col min="11270" max="11270" width="13.6640625" style="373" customWidth="1"/>
    <col min="11271" max="11271" width="5.5" style="373" customWidth="1"/>
    <col min="11272" max="11519" width="9.33203125" style="373"/>
    <col min="11520" max="11520" width="5.33203125" style="373" customWidth="1"/>
    <col min="11521" max="11521" width="13.6640625" style="373" customWidth="1"/>
    <col min="11522" max="11522" width="19.5" style="373" customWidth="1"/>
    <col min="11523" max="11524" width="13.6640625" style="373" customWidth="1"/>
    <col min="11525" max="11525" width="9" style="373" customWidth="1"/>
    <col min="11526" max="11526" width="13.6640625" style="373" customWidth="1"/>
    <col min="11527" max="11527" width="5.5" style="373" customWidth="1"/>
    <col min="11528" max="11775" width="9.33203125" style="373"/>
    <col min="11776" max="11776" width="5.33203125" style="373" customWidth="1"/>
    <col min="11777" max="11777" width="13.6640625" style="373" customWidth="1"/>
    <col min="11778" max="11778" width="19.5" style="373" customWidth="1"/>
    <col min="11779" max="11780" width="13.6640625" style="373" customWidth="1"/>
    <col min="11781" max="11781" width="9" style="373" customWidth="1"/>
    <col min="11782" max="11782" width="13.6640625" style="373" customWidth="1"/>
    <col min="11783" max="11783" width="5.5" style="373" customWidth="1"/>
    <col min="11784" max="12031" width="9.33203125" style="373"/>
    <col min="12032" max="12032" width="5.33203125" style="373" customWidth="1"/>
    <col min="12033" max="12033" width="13.6640625" style="373" customWidth="1"/>
    <col min="12034" max="12034" width="19.5" style="373" customWidth="1"/>
    <col min="12035" max="12036" width="13.6640625" style="373" customWidth="1"/>
    <col min="12037" max="12037" width="9" style="373" customWidth="1"/>
    <col min="12038" max="12038" width="13.6640625" style="373" customWidth="1"/>
    <col min="12039" max="12039" width="5.5" style="373" customWidth="1"/>
    <col min="12040" max="12287" width="9.33203125" style="373"/>
    <col min="12288" max="12288" width="5.33203125" style="373" customWidth="1"/>
    <col min="12289" max="12289" width="13.6640625" style="373" customWidth="1"/>
    <col min="12290" max="12290" width="19.5" style="373" customWidth="1"/>
    <col min="12291" max="12292" width="13.6640625" style="373" customWidth="1"/>
    <col min="12293" max="12293" width="9" style="373" customWidth="1"/>
    <col min="12294" max="12294" width="13.6640625" style="373" customWidth="1"/>
    <col min="12295" max="12295" width="5.5" style="373" customWidth="1"/>
    <col min="12296" max="12543" width="9.33203125" style="373"/>
    <col min="12544" max="12544" width="5.33203125" style="373" customWidth="1"/>
    <col min="12545" max="12545" width="13.6640625" style="373" customWidth="1"/>
    <col min="12546" max="12546" width="19.5" style="373" customWidth="1"/>
    <col min="12547" max="12548" width="13.6640625" style="373" customWidth="1"/>
    <col min="12549" max="12549" width="9" style="373" customWidth="1"/>
    <col min="12550" max="12550" width="13.6640625" style="373" customWidth="1"/>
    <col min="12551" max="12551" width="5.5" style="373" customWidth="1"/>
    <col min="12552" max="12799" width="9.33203125" style="373"/>
    <col min="12800" max="12800" width="5.33203125" style="373" customWidth="1"/>
    <col min="12801" max="12801" width="13.6640625" style="373" customWidth="1"/>
    <col min="12802" max="12802" width="19.5" style="373" customWidth="1"/>
    <col min="12803" max="12804" width="13.6640625" style="373" customWidth="1"/>
    <col min="12805" max="12805" width="9" style="373" customWidth="1"/>
    <col min="12806" max="12806" width="13.6640625" style="373" customWidth="1"/>
    <col min="12807" max="12807" width="5.5" style="373" customWidth="1"/>
    <col min="12808" max="13055" width="9.33203125" style="373"/>
    <col min="13056" max="13056" width="5.33203125" style="373" customWidth="1"/>
    <col min="13057" max="13057" width="13.6640625" style="373" customWidth="1"/>
    <col min="13058" max="13058" width="19.5" style="373" customWidth="1"/>
    <col min="13059" max="13060" width="13.6640625" style="373" customWidth="1"/>
    <col min="13061" max="13061" width="9" style="373" customWidth="1"/>
    <col min="13062" max="13062" width="13.6640625" style="373" customWidth="1"/>
    <col min="13063" max="13063" width="5.5" style="373" customWidth="1"/>
    <col min="13064" max="13311" width="9.33203125" style="373"/>
    <col min="13312" max="13312" width="5.33203125" style="373" customWidth="1"/>
    <col min="13313" max="13313" width="13.6640625" style="373" customWidth="1"/>
    <col min="13314" max="13314" width="19.5" style="373" customWidth="1"/>
    <col min="13315" max="13316" width="13.6640625" style="373" customWidth="1"/>
    <col min="13317" max="13317" width="9" style="373" customWidth="1"/>
    <col min="13318" max="13318" width="13.6640625" style="373" customWidth="1"/>
    <col min="13319" max="13319" width="5.5" style="373" customWidth="1"/>
    <col min="13320" max="13567" width="9.33203125" style="373"/>
    <col min="13568" max="13568" width="5.33203125" style="373" customWidth="1"/>
    <col min="13569" max="13569" width="13.6640625" style="373" customWidth="1"/>
    <col min="13570" max="13570" width="19.5" style="373" customWidth="1"/>
    <col min="13571" max="13572" width="13.6640625" style="373" customWidth="1"/>
    <col min="13573" max="13573" width="9" style="373" customWidth="1"/>
    <col min="13574" max="13574" width="13.6640625" style="373" customWidth="1"/>
    <col min="13575" max="13575" width="5.5" style="373" customWidth="1"/>
    <col min="13576" max="13823" width="9.33203125" style="373"/>
    <col min="13824" max="13824" width="5.33203125" style="373" customWidth="1"/>
    <col min="13825" max="13825" width="13.6640625" style="373" customWidth="1"/>
    <col min="13826" max="13826" width="19.5" style="373" customWidth="1"/>
    <col min="13827" max="13828" width="13.6640625" style="373" customWidth="1"/>
    <col min="13829" max="13829" width="9" style="373" customWidth="1"/>
    <col min="13830" max="13830" width="13.6640625" style="373" customWidth="1"/>
    <col min="13831" max="13831" width="5.5" style="373" customWidth="1"/>
    <col min="13832" max="14079" width="9.33203125" style="373"/>
    <col min="14080" max="14080" width="5.33203125" style="373" customWidth="1"/>
    <col min="14081" max="14081" width="13.6640625" style="373" customWidth="1"/>
    <col min="14082" max="14082" width="19.5" style="373" customWidth="1"/>
    <col min="14083" max="14084" width="13.6640625" style="373" customWidth="1"/>
    <col min="14085" max="14085" width="9" style="373" customWidth="1"/>
    <col min="14086" max="14086" width="13.6640625" style="373" customWidth="1"/>
    <col min="14087" max="14087" width="5.5" style="373" customWidth="1"/>
    <col min="14088" max="14335" width="9.33203125" style="373"/>
    <col min="14336" max="14336" width="5.33203125" style="373" customWidth="1"/>
    <col min="14337" max="14337" width="13.6640625" style="373" customWidth="1"/>
    <col min="14338" max="14338" width="19.5" style="373" customWidth="1"/>
    <col min="14339" max="14340" width="13.6640625" style="373" customWidth="1"/>
    <col min="14341" max="14341" width="9" style="373" customWidth="1"/>
    <col min="14342" max="14342" width="13.6640625" style="373" customWidth="1"/>
    <col min="14343" max="14343" width="5.5" style="373" customWidth="1"/>
    <col min="14344" max="14591" width="9.33203125" style="373"/>
    <col min="14592" max="14592" width="5.33203125" style="373" customWidth="1"/>
    <col min="14593" max="14593" width="13.6640625" style="373" customWidth="1"/>
    <col min="14594" max="14594" width="19.5" style="373" customWidth="1"/>
    <col min="14595" max="14596" width="13.6640625" style="373" customWidth="1"/>
    <col min="14597" max="14597" width="9" style="373" customWidth="1"/>
    <col min="14598" max="14598" width="13.6640625" style="373" customWidth="1"/>
    <col min="14599" max="14599" width="5.5" style="373" customWidth="1"/>
    <col min="14600" max="14847" width="9.33203125" style="373"/>
    <col min="14848" max="14848" width="5.33203125" style="373" customWidth="1"/>
    <col min="14849" max="14849" width="13.6640625" style="373" customWidth="1"/>
    <col min="14850" max="14850" width="19.5" style="373" customWidth="1"/>
    <col min="14851" max="14852" width="13.6640625" style="373" customWidth="1"/>
    <col min="14853" max="14853" width="9" style="373" customWidth="1"/>
    <col min="14854" max="14854" width="13.6640625" style="373" customWidth="1"/>
    <col min="14855" max="14855" width="5.5" style="373" customWidth="1"/>
    <col min="14856" max="15103" width="9.33203125" style="373"/>
    <col min="15104" max="15104" width="5.33203125" style="373" customWidth="1"/>
    <col min="15105" max="15105" width="13.6640625" style="373" customWidth="1"/>
    <col min="15106" max="15106" width="19.5" style="373" customWidth="1"/>
    <col min="15107" max="15108" width="13.6640625" style="373" customWidth="1"/>
    <col min="15109" max="15109" width="9" style="373" customWidth="1"/>
    <col min="15110" max="15110" width="13.6640625" style="373" customWidth="1"/>
    <col min="15111" max="15111" width="5.5" style="373" customWidth="1"/>
    <col min="15112" max="15359" width="9.33203125" style="373"/>
    <col min="15360" max="15360" width="5.33203125" style="373" customWidth="1"/>
    <col min="15361" max="15361" width="13.6640625" style="373" customWidth="1"/>
    <col min="15362" max="15362" width="19.5" style="373" customWidth="1"/>
    <col min="15363" max="15364" width="13.6640625" style="373" customWidth="1"/>
    <col min="15365" max="15365" width="9" style="373" customWidth="1"/>
    <col min="15366" max="15366" width="13.6640625" style="373" customWidth="1"/>
    <col min="15367" max="15367" width="5.5" style="373" customWidth="1"/>
    <col min="15368" max="15615" width="9.33203125" style="373"/>
    <col min="15616" max="15616" width="5.33203125" style="373" customWidth="1"/>
    <col min="15617" max="15617" width="13.6640625" style="373" customWidth="1"/>
    <col min="15618" max="15618" width="19.5" style="373" customWidth="1"/>
    <col min="15619" max="15620" width="13.6640625" style="373" customWidth="1"/>
    <col min="15621" max="15621" width="9" style="373" customWidth="1"/>
    <col min="15622" max="15622" width="13.6640625" style="373" customWidth="1"/>
    <col min="15623" max="15623" width="5.5" style="373" customWidth="1"/>
    <col min="15624" max="15871" width="9.33203125" style="373"/>
    <col min="15872" max="15872" width="5.33203125" style="373" customWidth="1"/>
    <col min="15873" max="15873" width="13.6640625" style="373" customWidth="1"/>
    <col min="15874" max="15874" width="19.5" style="373" customWidth="1"/>
    <col min="15875" max="15876" width="13.6640625" style="373" customWidth="1"/>
    <col min="15877" max="15877" width="9" style="373" customWidth="1"/>
    <col min="15878" max="15878" width="13.6640625" style="373" customWidth="1"/>
    <col min="15879" max="15879" width="5.5" style="373" customWidth="1"/>
    <col min="15880" max="16127" width="9.33203125" style="373"/>
    <col min="16128" max="16128" width="5.33203125" style="373" customWidth="1"/>
    <col min="16129" max="16129" width="13.6640625" style="373" customWidth="1"/>
    <col min="16130" max="16130" width="19.5" style="373" customWidth="1"/>
    <col min="16131" max="16132" width="13.6640625" style="373" customWidth="1"/>
    <col min="16133" max="16133" width="9" style="373" customWidth="1"/>
    <col min="16134" max="16134" width="13.6640625" style="373" customWidth="1"/>
    <col min="16135" max="16135" width="5.5" style="373" customWidth="1"/>
    <col min="16136" max="16384" width="9.33203125" style="373"/>
  </cols>
  <sheetData>
    <row r="1" spans="1:8" ht="15.75">
      <c r="A1" s="487" t="s">
        <v>10387</v>
      </c>
      <c r="B1" s="487"/>
      <c r="C1" s="487"/>
      <c r="D1" s="487"/>
      <c r="E1" s="487"/>
      <c r="F1" s="487"/>
      <c r="G1" s="487"/>
    </row>
    <row r="2" spans="1:8">
      <c r="A2" s="389" t="s">
        <v>10388</v>
      </c>
      <c r="B2" s="406" t="s">
        <v>10389</v>
      </c>
      <c r="C2" s="406" t="s">
        <v>10357</v>
      </c>
      <c r="D2" s="389" t="s">
        <v>10390</v>
      </c>
      <c r="E2" s="389" t="s">
        <v>10391</v>
      </c>
      <c r="F2" s="406" t="s">
        <v>10392</v>
      </c>
      <c r="G2" s="389" t="s">
        <v>10393</v>
      </c>
    </row>
    <row r="3" spans="1:8">
      <c r="A3" s="407">
        <v>1</v>
      </c>
      <c r="B3" s="408"/>
      <c r="C3" s="408" t="s">
        <v>10702</v>
      </c>
      <c r="D3" s="409">
        <v>0</v>
      </c>
      <c r="E3" s="409">
        <v>23</v>
      </c>
      <c r="F3" s="408" t="s">
        <v>7587</v>
      </c>
      <c r="G3" s="409">
        <f t="shared" ref="G3:G11" si="0">D3*E3</f>
        <v>0</v>
      </c>
      <c r="H3" s="410"/>
    </row>
    <row r="4" spans="1:8">
      <c r="A4" s="407">
        <v>2</v>
      </c>
      <c r="B4" s="408"/>
      <c r="C4" s="408" t="s">
        <v>10703</v>
      </c>
      <c r="D4" s="409">
        <v>0</v>
      </c>
      <c r="E4" s="409">
        <v>23</v>
      </c>
      <c r="F4" s="408" t="s">
        <v>7587</v>
      </c>
      <c r="G4" s="409">
        <f t="shared" si="0"/>
        <v>0</v>
      </c>
      <c r="H4" s="410"/>
    </row>
    <row r="5" spans="1:8" ht="22.5">
      <c r="A5" s="407">
        <v>3</v>
      </c>
      <c r="B5" s="408"/>
      <c r="C5" s="408" t="s">
        <v>10704</v>
      </c>
      <c r="D5" s="409">
        <v>0</v>
      </c>
      <c r="E5" s="409">
        <v>23</v>
      </c>
      <c r="F5" s="408" t="s">
        <v>7587</v>
      </c>
      <c r="G5" s="409">
        <f t="shared" si="0"/>
        <v>0</v>
      </c>
      <c r="H5" s="410"/>
    </row>
    <row r="6" spans="1:8" ht="22.5">
      <c r="A6" s="407">
        <v>4</v>
      </c>
      <c r="B6" s="408"/>
      <c r="C6" s="408" t="s">
        <v>10449</v>
      </c>
      <c r="D6" s="409">
        <v>0</v>
      </c>
      <c r="E6" s="409">
        <v>360</v>
      </c>
      <c r="F6" s="408" t="s">
        <v>132</v>
      </c>
      <c r="G6" s="409">
        <f t="shared" si="0"/>
        <v>0</v>
      </c>
      <c r="H6" s="410"/>
    </row>
    <row r="7" spans="1:8" ht="33.75">
      <c r="A7" s="407">
        <v>5</v>
      </c>
      <c r="B7" s="408"/>
      <c r="C7" s="408" t="s">
        <v>10705</v>
      </c>
      <c r="D7" s="409">
        <v>0</v>
      </c>
      <c r="E7" s="409">
        <v>138</v>
      </c>
      <c r="F7" s="408" t="s">
        <v>132</v>
      </c>
      <c r="G7" s="409">
        <f t="shared" si="0"/>
        <v>0</v>
      </c>
      <c r="H7" s="410"/>
    </row>
    <row r="8" spans="1:8" ht="33.75">
      <c r="A8" s="407">
        <v>6</v>
      </c>
      <c r="B8" s="408"/>
      <c r="C8" s="408" t="s">
        <v>10706</v>
      </c>
      <c r="D8" s="409">
        <v>0</v>
      </c>
      <c r="E8" s="409">
        <v>240</v>
      </c>
      <c r="F8" s="408" t="s">
        <v>132</v>
      </c>
      <c r="G8" s="409">
        <f t="shared" si="0"/>
        <v>0</v>
      </c>
      <c r="H8" s="410"/>
    </row>
    <row r="9" spans="1:8" ht="45">
      <c r="A9" s="407">
        <v>7</v>
      </c>
      <c r="B9" s="408"/>
      <c r="C9" s="408" t="s">
        <v>10456</v>
      </c>
      <c r="D9" s="409">
        <v>0</v>
      </c>
      <c r="E9" s="409">
        <v>115</v>
      </c>
      <c r="F9" s="408" t="s">
        <v>132</v>
      </c>
      <c r="G9" s="409">
        <f t="shared" si="0"/>
        <v>0</v>
      </c>
      <c r="H9" s="410"/>
    </row>
    <row r="10" spans="1:8" ht="22.5">
      <c r="A10" s="407">
        <v>8</v>
      </c>
      <c r="B10" s="408"/>
      <c r="C10" s="408" t="s">
        <v>10460</v>
      </c>
      <c r="D10" s="409">
        <v>0</v>
      </c>
      <c r="E10" s="409">
        <v>23</v>
      </c>
      <c r="F10" s="408" t="s">
        <v>7587</v>
      </c>
      <c r="G10" s="409">
        <f t="shared" si="0"/>
        <v>0</v>
      </c>
      <c r="H10" s="410"/>
    </row>
    <row r="11" spans="1:8">
      <c r="A11" s="407">
        <v>9</v>
      </c>
      <c r="B11" s="408"/>
      <c r="C11" s="408" t="s">
        <v>10463</v>
      </c>
      <c r="D11" s="409">
        <v>0</v>
      </c>
      <c r="E11" s="409">
        <v>23</v>
      </c>
      <c r="F11" s="408" t="s">
        <v>7587</v>
      </c>
      <c r="G11" s="409">
        <f t="shared" si="0"/>
        <v>0</v>
      </c>
      <c r="H11" s="410"/>
    </row>
    <row r="12" spans="1:8" ht="12" thickBot="1">
      <c r="A12" s="413" t="s">
        <v>10484</v>
      </c>
    </row>
    <row r="13" spans="1:8" ht="12.75" thickTop="1">
      <c r="A13" s="414"/>
      <c r="B13" s="414"/>
      <c r="C13" s="414"/>
      <c r="D13" s="414"/>
      <c r="E13" s="414"/>
      <c r="F13" s="414"/>
      <c r="G13" s="415">
        <f>SUM(G3:G11)</f>
        <v>0</v>
      </c>
    </row>
    <row r="15" spans="1:8" ht="12.75">
      <c r="A15" s="416"/>
    </row>
    <row r="16" spans="1:8" ht="12">
      <c r="A16" s="417"/>
    </row>
    <row r="17" spans="1:8" ht="15.75">
      <c r="A17" s="418"/>
      <c r="B17" s="418" t="s">
        <v>10485</v>
      </c>
    </row>
    <row r="18" spans="1:8">
      <c r="A18" s="389" t="s">
        <v>10388</v>
      </c>
      <c r="B18" s="406" t="s">
        <v>10389</v>
      </c>
      <c r="C18" s="406" t="s">
        <v>10357</v>
      </c>
      <c r="D18" s="389" t="s">
        <v>10390</v>
      </c>
      <c r="E18" s="389" t="s">
        <v>10391</v>
      </c>
      <c r="F18" s="406" t="s">
        <v>10392</v>
      </c>
      <c r="G18" s="389" t="s">
        <v>10393</v>
      </c>
    </row>
    <row r="19" spans="1:8">
      <c r="A19" s="407">
        <v>1</v>
      </c>
      <c r="B19" s="408" t="s">
        <v>19</v>
      </c>
      <c r="C19" s="408" t="s">
        <v>10707</v>
      </c>
      <c r="D19" s="409">
        <v>0</v>
      </c>
      <c r="E19" s="409">
        <v>1</v>
      </c>
      <c r="F19" s="408" t="s">
        <v>10435</v>
      </c>
      <c r="G19" s="409">
        <f t="shared" ref="G19:G32" si="1">D19*E19</f>
        <v>0</v>
      </c>
      <c r="H19" s="410"/>
    </row>
    <row r="20" spans="1:8" ht="22.5">
      <c r="A20" s="407">
        <v>2</v>
      </c>
      <c r="B20" s="408"/>
      <c r="C20" s="408" t="s">
        <v>10708</v>
      </c>
      <c r="D20" s="409">
        <v>0</v>
      </c>
      <c r="E20" s="409">
        <v>1</v>
      </c>
      <c r="F20" s="408" t="s">
        <v>10435</v>
      </c>
      <c r="G20" s="409">
        <f t="shared" si="1"/>
        <v>0</v>
      </c>
      <c r="H20" s="410"/>
    </row>
    <row r="21" spans="1:8" ht="33.75">
      <c r="A21" s="407">
        <v>3</v>
      </c>
      <c r="B21" s="408"/>
      <c r="C21" s="408" t="s">
        <v>10690</v>
      </c>
      <c r="D21" s="409">
        <v>0</v>
      </c>
      <c r="E21" s="409">
        <v>0.24</v>
      </c>
      <c r="F21" s="408" t="s">
        <v>10691</v>
      </c>
      <c r="G21" s="409">
        <f t="shared" si="1"/>
        <v>0</v>
      </c>
      <c r="H21" s="410"/>
    </row>
    <row r="22" spans="1:8" ht="22.5">
      <c r="A22" s="407">
        <v>4</v>
      </c>
      <c r="B22" s="408"/>
      <c r="C22" s="408" t="s">
        <v>10692</v>
      </c>
      <c r="D22" s="409">
        <v>0</v>
      </c>
      <c r="E22" s="409">
        <v>240</v>
      </c>
      <c r="F22" s="408" t="s">
        <v>132</v>
      </c>
      <c r="G22" s="409">
        <f t="shared" si="1"/>
        <v>0</v>
      </c>
      <c r="H22" s="410"/>
    </row>
    <row r="23" spans="1:8" ht="22.5">
      <c r="A23" s="407">
        <v>5</v>
      </c>
      <c r="B23" s="408"/>
      <c r="C23" s="408" t="s">
        <v>10693</v>
      </c>
      <c r="D23" s="409">
        <v>0</v>
      </c>
      <c r="E23" s="409">
        <v>240</v>
      </c>
      <c r="F23" s="408" t="s">
        <v>132</v>
      </c>
      <c r="G23" s="409">
        <f t="shared" si="1"/>
        <v>0</v>
      </c>
      <c r="H23" s="410"/>
    </row>
    <row r="24" spans="1:8" ht="22.5">
      <c r="A24" s="407">
        <v>6</v>
      </c>
      <c r="B24" s="408"/>
      <c r="C24" s="408" t="s">
        <v>10694</v>
      </c>
      <c r="D24" s="409">
        <v>0</v>
      </c>
      <c r="E24" s="409">
        <v>240</v>
      </c>
      <c r="F24" s="408" t="s">
        <v>132</v>
      </c>
      <c r="G24" s="409">
        <f t="shared" si="1"/>
        <v>0</v>
      </c>
      <c r="H24" s="410"/>
    </row>
    <row r="25" spans="1:8" ht="33.75">
      <c r="A25" s="407">
        <v>7</v>
      </c>
      <c r="B25" s="408"/>
      <c r="C25" s="408" t="s">
        <v>10695</v>
      </c>
      <c r="D25" s="409">
        <v>0</v>
      </c>
      <c r="E25" s="409">
        <v>240</v>
      </c>
      <c r="F25" s="408" t="s">
        <v>132</v>
      </c>
      <c r="G25" s="409">
        <f t="shared" si="1"/>
        <v>0</v>
      </c>
      <c r="H25" s="410"/>
    </row>
    <row r="26" spans="1:8" ht="33.75">
      <c r="A26" s="407">
        <v>8</v>
      </c>
      <c r="B26" s="408"/>
      <c r="C26" s="408" t="s">
        <v>10696</v>
      </c>
      <c r="D26" s="409">
        <v>0</v>
      </c>
      <c r="E26" s="409">
        <v>240</v>
      </c>
      <c r="F26" s="408" t="s">
        <v>132</v>
      </c>
      <c r="G26" s="409">
        <f t="shared" si="1"/>
        <v>0</v>
      </c>
      <c r="H26" s="410"/>
    </row>
    <row r="27" spans="1:8">
      <c r="A27" s="407">
        <v>9</v>
      </c>
      <c r="B27" s="408"/>
      <c r="C27" s="408" t="s">
        <v>10488</v>
      </c>
      <c r="D27" s="409">
        <v>0</v>
      </c>
      <c r="E27" s="409">
        <v>50.6</v>
      </c>
      <c r="F27" s="408" t="s">
        <v>181</v>
      </c>
      <c r="G27" s="409">
        <f t="shared" si="1"/>
        <v>0</v>
      </c>
      <c r="H27" s="410"/>
    </row>
    <row r="28" spans="1:8" ht="22.5">
      <c r="A28" s="407">
        <v>10</v>
      </c>
      <c r="B28" s="408"/>
      <c r="C28" s="408" t="s">
        <v>10489</v>
      </c>
      <c r="D28" s="409">
        <v>0</v>
      </c>
      <c r="E28" s="409">
        <v>120</v>
      </c>
      <c r="F28" s="408" t="s">
        <v>136</v>
      </c>
      <c r="G28" s="409">
        <f t="shared" si="1"/>
        <v>0</v>
      </c>
      <c r="H28" s="410"/>
    </row>
    <row r="29" spans="1:8" ht="45">
      <c r="A29" s="407">
        <v>11</v>
      </c>
      <c r="B29" s="408"/>
      <c r="C29" s="408" t="s">
        <v>10490</v>
      </c>
      <c r="D29" s="409">
        <v>0</v>
      </c>
      <c r="E29" s="409">
        <v>15</v>
      </c>
      <c r="F29" s="408" t="s">
        <v>181</v>
      </c>
      <c r="G29" s="409">
        <f t="shared" si="1"/>
        <v>0</v>
      </c>
      <c r="H29" s="410"/>
    </row>
    <row r="30" spans="1:8" ht="33.75">
      <c r="A30" s="407">
        <v>12</v>
      </c>
      <c r="B30" s="408"/>
      <c r="C30" s="408" t="s">
        <v>10709</v>
      </c>
      <c r="D30" s="409">
        <v>0</v>
      </c>
      <c r="E30" s="409">
        <v>23</v>
      </c>
      <c r="F30" s="408" t="s">
        <v>7587</v>
      </c>
      <c r="G30" s="409">
        <f t="shared" si="1"/>
        <v>0</v>
      </c>
      <c r="H30" s="410"/>
    </row>
    <row r="31" spans="1:8" ht="33.75">
      <c r="A31" s="407">
        <v>13</v>
      </c>
      <c r="B31" s="408"/>
      <c r="C31" s="408" t="s">
        <v>10710</v>
      </c>
      <c r="D31" s="409">
        <v>0</v>
      </c>
      <c r="E31" s="409">
        <v>11.5</v>
      </c>
      <c r="F31" s="408" t="s">
        <v>181</v>
      </c>
      <c r="G31" s="409">
        <f t="shared" si="1"/>
        <v>0</v>
      </c>
      <c r="H31" s="410"/>
    </row>
    <row r="32" spans="1:8" ht="33.75">
      <c r="A32" s="407">
        <v>14</v>
      </c>
      <c r="B32" s="408"/>
      <c r="C32" s="408" t="s">
        <v>10711</v>
      </c>
      <c r="D32" s="409">
        <v>0</v>
      </c>
      <c r="E32" s="409">
        <v>23</v>
      </c>
      <c r="F32" s="408" t="s">
        <v>7587</v>
      </c>
      <c r="G32" s="409">
        <f t="shared" si="1"/>
        <v>0</v>
      </c>
      <c r="H32" s="410"/>
    </row>
    <row r="33" spans="1:8">
      <c r="G33" s="395">
        <f>SUM(G19:G32)</f>
        <v>0</v>
      </c>
    </row>
    <row r="34" spans="1:8" ht="12" thickBot="1">
      <c r="A34" s="413" t="s">
        <v>10484</v>
      </c>
    </row>
    <row r="35" spans="1:8" ht="12.75" thickTop="1">
      <c r="A35" s="414"/>
      <c r="B35" s="414"/>
      <c r="C35" s="414"/>
      <c r="D35" s="414"/>
      <c r="E35" s="414"/>
      <c r="F35" s="414"/>
      <c r="G35" s="415">
        <f>G33</f>
        <v>0</v>
      </c>
    </row>
    <row r="37" spans="1:8" ht="12.75">
      <c r="A37" s="416"/>
    </row>
    <row r="38" spans="1:8" ht="12">
      <c r="A38" s="417"/>
    </row>
    <row r="40" spans="1:8" ht="15.75">
      <c r="A40" s="418"/>
      <c r="B40" s="418" t="s">
        <v>10491</v>
      </c>
      <c r="C40" s="418"/>
      <c r="D40" s="418"/>
      <c r="E40" s="418"/>
      <c r="F40" s="418"/>
      <c r="G40" s="418"/>
    </row>
    <row r="41" spans="1:8">
      <c r="A41" s="389" t="s">
        <v>10388</v>
      </c>
      <c r="B41" s="406" t="s">
        <v>10389</v>
      </c>
      <c r="C41" s="406" t="s">
        <v>10357</v>
      </c>
      <c r="D41" s="389" t="s">
        <v>10390</v>
      </c>
      <c r="E41" s="389" t="s">
        <v>10391</v>
      </c>
      <c r="F41" s="406" t="s">
        <v>10392</v>
      </c>
      <c r="G41" s="389" t="s">
        <v>10393</v>
      </c>
    </row>
    <row r="42" spans="1:8" ht="33.75">
      <c r="A42" s="407">
        <v>1</v>
      </c>
      <c r="B42" s="408" t="s">
        <v>8219</v>
      </c>
      <c r="C42" s="408" t="s">
        <v>10492</v>
      </c>
      <c r="D42" s="409">
        <v>0</v>
      </c>
      <c r="E42" s="409">
        <v>23</v>
      </c>
      <c r="F42" s="408" t="s">
        <v>7587</v>
      </c>
      <c r="G42" s="409">
        <f>D42*E42</f>
        <v>0</v>
      </c>
      <c r="H42" s="410"/>
    </row>
    <row r="43" spans="1:8" ht="33.75">
      <c r="A43" s="407">
        <v>2</v>
      </c>
      <c r="B43" s="408" t="s">
        <v>10493</v>
      </c>
      <c r="C43" s="408" t="s">
        <v>10494</v>
      </c>
      <c r="D43" s="409">
        <v>0</v>
      </c>
      <c r="E43" s="409">
        <v>23</v>
      </c>
      <c r="F43" s="408" t="s">
        <v>7587</v>
      </c>
      <c r="G43" s="409">
        <f>D43*E43</f>
        <v>0</v>
      </c>
      <c r="H43" s="410"/>
    </row>
    <row r="44" spans="1:8">
      <c r="G44" s="395">
        <f>SUM(G42:G43)</f>
        <v>0</v>
      </c>
    </row>
    <row r="45" spans="1:8" ht="12" thickBot="1">
      <c r="A45" s="413" t="s">
        <v>10484</v>
      </c>
    </row>
    <row r="46" spans="1:8" ht="12.75" thickTop="1">
      <c r="A46" s="414"/>
      <c r="B46" s="414"/>
      <c r="C46" s="414"/>
      <c r="D46" s="414"/>
      <c r="E46" s="414"/>
      <c r="F46" s="414"/>
      <c r="G46" s="415">
        <f>G44</f>
        <v>0</v>
      </c>
    </row>
    <row r="48" spans="1:8" ht="12.75">
      <c r="A48" s="416"/>
    </row>
    <row r="49" spans="1:8" ht="12">
      <c r="A49" s="417"/>
    </row>
    <row r="51" spans="1:8" ht="15.75">
      <c r="A51" s="418"/>
      <c r="B51" s="418" t="s">
        <v>10495</v>
      </c>
      <c r="C51" s="418"/>
      <c r="D51" s="418"/>
      <c r="E51" s="418"/>
      <c r="F51" s="418"/>
      <c r="G51" s="418"/>
    </row>
    <row r="52" spans="1:8">
      <c r="A52" s="389" t="s">
        <v>10388</v>
      </c>
      <c r="B52" s="406" t="s">
        <v>10389</v>
      </c>
      <c r="C52" s="406" t="s">
        <v>10357</v>
      </c>
      <c r="D52" s="389" t="s">
        <v>10390</v>
      </c>
      <c r="E52" s="389" t="s">
        <v>10391</v>
      </c>
      <c r="F52" s="406" t="s">
        <v>10392</v>
      </c>
      <c r="G52" s="389" t="s">
        <v>10393</v>
      </c>
    </row>
    <row r="53" spans="1:8" ht="45">
      <c r="A53" s="407" t="s">
        <v>10496</v>
      </c>
      <c r="B53" s="408" t="s">
        <v>19</v>
      </c>
      <c r="C53" s="408" t="s">
        <v>10712</v>
      </c>
      <c r="D53" s="409">
        <v>0</v>
      </c>
      <c r="E53" s="409">
        <v>21</v>
      </c>
      <c r="F53" s="408" t="s">
        <v>7587</v>
      </c>
      <c r="G53" s="409">
        <f>D53*E53</f>
        <v>0</v>
      </c>
      <c r="H53" s="410"/>
    </row>
    <row r="54" spans="1:8" ht="45">
      <c r="A54" s="407" t="s">
        <v>10498</v>
      </c>
      <c r="B54" s="408" t="s">
        <v>19</v>
      </c>
      <c r="C54" s="408" t="s">
        <v>10713</v>
      </c>
      <c r="D54" s="409">
        <v>0</v>
      </c>
      <c r="E54" s="409">
        <v>2</v>
      </c>
      <c r="F54" s="408" t="s">
        <v>7587</v>
      </c>
      <c r="G54" s="409">
        <f>D54*E54</f>
        <v>0</v>
      </c>
      <c r="H54" s="410"/>
    </row>
    <row r="55" spans="1:8" ht="33.75">
      <c r="A55" s="407" t="s">
        <v>10500</v>
      </c>
      <c r="B55" s="408" t="s">
        <v>19</v>
      </c>
      <c r="C55" s="408" t="s">
        <v>10714</v>
      </c>
      <c r="D55" s="409">
        <v>0</v>
      </c>
      <c r="E55" s="409">
        <v>23</v>
      </c>
      <c r="F55" s="408" t="s">
        <v>7587</v>
      </c>
      <c r="G55" s="409">
        <f>D55*E55</f>
        <v>0</v>
      </c>
      <c r="H55" s="410"/>
    </row>
    <row r="56" spans="1:8" ht="22.5">
      <c r="A56" s="407" t="s">
        <v>10502</v>
      </c>
      <c r="B56" s="408" t="s">
        <v>19</v>
      </c>
      <c r="C56" s="408" t="s">
        <v>10715</v>
      </c>
      <c r="D56" s="409">
        <v>0</v>
      </c>
      <c r="E56" s="409">
        <v>23</v>
      </c>
      <c r="F56" s="408" t="s">
        <v>7587</v>
      </c>
      <c r="G56" s="409">
        <f>D56*E56</f>
        <v>0</v>
      </c>
      <c r="H56" s="410"/>
    </row>
    <row r="57" spans="1:8">
      <c r="A57" s="407" t="s">
        <v>10504</v>
      </c>
      <c r="B57" s="408" t="s">
        <v>19</v>
      </c>
      <c r="C57" s="408" t="s">
        <v>10716</v>
      </c>
      <c r="D57" s="409">
        <v>0</v>
      </c>
      <c r="E57" s="409">
        <v>23</v>
      </c>
      <c r="F57" s="408" t="s">
        <v>7587</v>
      </c>
      <c r="G57" s="409">
        <f>D57*E57</f>
        <v>0</v>
      </c>
      <c r="H57" s="410"/>
    </row>
    <row r="58" spans="1:8">
      <c r="A58" s="407" t="s">
        <v>10506</v>
      </c>
      <c r="B58" s="408" t="s">
        <v>19</v>
      </c>
      <c r="C58" s="408" t="s">
        <v>10581</v>
      </c>
      <c r="D58" s="409">
        <v>0</v>
      </c>
      <c r="E58" s="409">
        <v>138</v>
      </c>
      <c r="F58" s="408" t="s">
        <v>7724</v>
      </c>
      <c r="G58" s="409">
        <f t="shared" ref="G58:G64" si="2">D58*E58</f>
        <v>0</v>
      </c>
      <c r="H58" s="410"/>
    </row>
    <row r="59" spans="1:8">
      <c r="A59" s="407" t="s">
        <v>10508</v>
      </c>
      <c r="B59" s="408" t="s">
        <v>19</v>
      </c>
      <c r="C59" s="408" t="s">
        <v>10595</v>
      </c>
      <c r="D59" s="409">
        <v>0</v>
      </c>
      <c r="E59" s="409">
        <v>360</v>
      </c>
      <c r="F59" s="408" t="s">
        <v>7724</v>
      </c>
      <c r="G59" s="409">
        <f t="shared" si="2"/>
        <v>0</v>
      </c>
      <c r="H59" s="410"/>
    </row>
    <row r="60" spans="1:8" ht="22.5">
      <c r="A60" s="407" t="s">
        <v>10510</v>
      </c>
      <c r="B60" s="408" t="s">
        <v>19</v>
      </c>
      <c r="C60" s="408" t="s">
        <v>10605</v>
      </c>
      <c r="D60" s="409">
        <v>0</v>
      </c>
      <c r="E60" s="409">
        <v>240</v>
      </c>
      <c r="F60" s="408" t="s">
        <v>132</v>
      </c>
      <c r="G60" s="409">
        <f t="shared" si="2"/>
        <v>0</v>
      </c>
      <c r="H60" s="410"/>
    </row>
    <row r="61" spans="1:8">
      <c r="A61" s="407" t="s">
        <v>10512</v>
      </c>
      <c r="B61" s="408" t="s">
        <v>19</v>
      </c>
      <c r="C61" s="408" t="s">
        <v>10607</v>
      </c>
      <c r="D61" s="409">
        <v>0</v>
      </c>
      <c r="E61" s="409">
        <v>115</v>
      </c>
      <c r="F61" s="408" t="s">
        <v>132</v>
      </c>
      <c r="G61" s="409">
        <f t="shared" si="2"/>
        <v>0</v>
      </c>
      <c r="H61" s="410"/>
    </row>
    <row r="62" spans="1:8" ht="22.5">
      <c r="A62" s="407" t="s">
        <v>10514</v>
      </c>
      <c r="B62" s="408" t="s">
        <v>19</v>
      </c>
      <c r="C62" s="408" t="s">
        <v>10617</v>
      </c>
      <c r="D62" s="409">
        <v>0</v>
      </c>
      <c r="E62" s="409">
        <v>23</v>
      </c>
      <c r="F62" s="408" t="s">
        <v>7587</v>
      </c>
      <c r="G62" s="409">
        <f t="shared" si="2"/>
        <v>0</v>
      </c>
      <c r="H62" s="410"/>
    </row>
    <row r="63" spans="1:8">
      <c r="A63" s="407" t="s">
        <v>10516</v>
      </c>
      <c r="B63" s="408" t="s">
        <v>19</v>
      </c>
      <c r="C63" s="408" t="s">
        <v>10623</v>
      </c>
      <c r="D63" s="409">
        <v>0</v>
      </c>
      <c r="E63" s="409">
        <v>23</v>
      </c>
      <c r="F63" s="408" t="s">
        <v>7587</v>
      </c>
      <c r="G63" s="409">
        <f t="shared" si="2"/>
        <v>0</v>
      </c>
      <c r="H63" s="410"/>
    </row>
    <row r="64" spans="1:8" ht="22.5">
      <c r="A64" s="407" t="s">
        <v>10518</v>
      </c>
      <c r="B64" s="408" t="s">
        <v>19</v>
      </c>
      <c r="C64" s="408" t="s">
        <v>10699</v>
      </c>
      <c r="D64" s="409">
        <v>0</v>
      </c>
      <c r="E64" s="409">
        <v>240</v>
      </c>
      <c r="F64" s="408" t="s">
        <v>132</v>
      </c>
      <c r="G64" s="409">
        <f t="shared" si="2"/>
        <v>0</v>
      </c>
      <c r="H64" s="410"/>
    </row>
    <row r="65" spans="1:9">
      <c r="G65" s="395">
        <f>SUM(G53:G64)</f>
        <v>0</v>
      </c>
    </row>
    <row r="66" spans="1:9" ht="12" thickBot="1">
      <c r="A66" s="413" t="s">
        <v>10667</v>
      </c>
    </row>
    <row r="67" spans="1:9" ht="12.75" thickTop="1">
      <c r="A67" s="414"/>
      <c r="B67" s="414"/>
      <c r="C67" s="414"/>
      <c r="D67" s="414"/>
      <c r="E67" s="414"/>
      <c r="F67" s="414"/>
      <c r="G67" s="415">
        <f>G65</f>
        <v>0</v>
      </c>
    </row>
    <row r="69" spans="1:9" ht="12.75">
      <c r="A69" s="416"/>
    </row>
    <row r="70" spans="1:9" ht="12">
      <c r="A70" s="417"/>
    </row>
    <row r="72" spans="1:9" ht="12.75">
      <c r="A72" s="416"/>
    </row>
    <row r="73" spans="1:9" ht="12">
      <c r="A73" s="417"/>
    </row>
    <row r="75" spans="1:9" ht="15.75">
      <c r="A75" s="418"/>
      <c r="B75" s="418"/>
      <c r="C75" s="418" t="s">
        <v>10668</v>
      </c>
      <c r="D75" s="418"/>
      <c r="E75" s="418"/>
      <c r="F75" s="418"/>
      <c r="G75" s="418"/>
      <c r="I75" s="410"/>
    </row>
    <row r="76" spans="1:9">
      <c r="A76" s="389" t="s">
        <v>10388</v>
      </c>
      <c r="B76" s="406" t="s">
        <v>10389</v>
      </c>
      <c r="C76" s="406" t="s">
        <v>10357</v>
      </c>
      <c r="D76" s="389" t="s">
        <v>10390</v>
      </c>
      <c r="E76" s="389" t="s">
        <v>10391</v>
      </c>
      <c r="F76" s="406" t="s">
        <v>10392</v>
      </c>
      <c r="G76" s="389" t="s">
        <v>10393</v>
      </c>
      <c r="I76" s="410"/>
    </row>
    <row r="77" spans="1:9">
      <c r="A77" s="407"/>
      <c r="B77" s="408"/>
      <c r="C77" s="408"/>
      <c r="D77" s="409"/>
      <c r="E77" s="409"/>
      <c r="F77" s="408"/>
      <c r="G77" s="409"/>
      <c r="H77" s="410"/>
      <c r="I77" s="410"/>
    </row>
    <row r="78" spans="1:9">
      <c r="A78" s="407"/>
      <c r="B78" s="408"/>
      <c r="C78" s="408"/>
      <c r="D78" s="409"/>
      <c r="E78" s="409"/>
      <c r="F78" s="408"/>
      <c r="G78" s="409"/>
      <c r="H78" s="410"/>
      <c r="I78" s="410"/>
    </row>
    <row r="79" spans="1:9">
      <c r="A79" s="407"/>
      <c r="B79" s="408"/>
      <c r="C79" s="408"/>
      <c r="D79" s="409"/>
      <c r="E79" s="409"/>
      <c r="F79" s="408"/>
      <c r="G79" s="409"/>
      <c r="H79" s="410"/>
    </row>
    <row r="80" spans="1:9">
      <c r="A80" s="410"/>
      <c r="B80" s="410"/>
      <c r="C80" s="410"/>
      <c r="D80" s="410"/>
      <c r="E80" s="410"/>
      <c r="F80" s="410"/>
      <c r="G80" s="422"/>
      <c r="H80" s="410"/>
    </row>
    <row r="81" spans="1:8" ht="12" thickBot="1">
      <c r="A81" s="423" t="s">
        <v>10673</v>
      </c>
      <c r="B81" s="410"/>
      <c r="C81" s="410"/>
      <c r="D81" s="410"/>
      <c r="E81" s="410"/>
      <c r="F81" s="410"/>
      <c r="G81" s="410"/>
      <c r="H81" s="410"/>
    </row>
    <row r="82" spans="1:8" ht="12.75" thickTop="1">
      <c r="A82" s="424"/>
      <c r="B82" s="424"/>
      <c r="C82" s="424"/>
      <c r="D82" s="424"/>
      <c r="E82" s="424"/>
      <c r="F82" s="424"/>
      <c r="G82" s="425"/>
      <c r="H82" s="410"/>
    </row>
    <row r="84" spans="1:8" ht="12.75">
      <c r="A84" s="416"/>
    </row>
    <row r="85" spans="1:8" ht="12">
      <c r="A85" s="417"/>
    </row>
    <row r="87" spans="1:8" ht="15.75">
      <c r="A87" s="418"/>
      <c r="B87" s="418" t="s">
        <v>10674</v>
      </c>
      <c r="C87" s="418"/>
      <c r="D87" s="418"/>
      <c r="E87" s="418"/>
      <c r="F87" s="418"/>
      <c r="G87" s="418"/>
    </row>
    <row r="88" spans="1:8">
      <c r="A88" s="389" t="s">
        <v>10388</v>
      </c>
      <c r="B88" s="406" t="s">
        <v>10389</v>
      </c>
      <c r="C88" s="406" t="s">
        <v>10357</v>
      </c>
      <c r="D88" s="389" t="s">
        <v>10390</v>
      </c>
      <c r="E88" s="389" t="s">
        <v>10391</v>
      </c>
      <c r="F88" s="406" t="s">
        <v>10392</v>
      </c>
      <c r="G88" s="389" t="s">
        <v>10393</v>
      </c>
    </row>
    <row r="89" spans="1:8">
      <c r="A89" s="407">
        <v>1</v>
      </c>
      <c r="B89" s="408" t="s">
        <v>19</v>
      </c>
      <c r="C89" s="408" t="s">
        <v>10675</v>
      </c>
      <c r="D89" s="409">
        <v>0</v>
      </c>
      <c r="E89" s="409">
        <v>25</v>
      </c>
      <c r="F89" s="408" t="s">
        <v>10676</v>
      </c>
      <c r="G89" s="409">
        <f>D89*E89</f>
        <v>0</v>
      </c>
      <c r="H89" s="410"/>
    </row>
    <row r="90" spans="1:8" ht="33.75">
      <c r="A90" s="407">
        <v>2</v>
      </c>
      <c r="B90" s="408" t="s">
        <v>19</v>
      </c>
      <c r="C90" s="408" t="s">
        <v>10677</v>
      </c>
      <c r="D90" s="409">
        <v>0</v>
      </c>
      <c r="E90" s="409">
        <v>15</v>
      </c>
      <c r="F90" s="408" t="s">
        <v>10676</v>
      </c>
      <c r="G90" s="409">
        <f>D90*E90</f>
        <v>0</v>
      </c>
      <c r="H90" s="410"/>
    </row>
    <row r="91" spans="1:8" ht="33.75">
      <c r="A91" s="407">
        <v>3</v>
      </c>
      <c r="B91" s="408" t="s">
        <v>19</v>
      </c>
      <c r="C91" s="408" t="s">
        <v>10678</v>
      </c>
      <c r="D91" s="409">
        <v>0</v>
      </c>
      <c r="E91" s="409">
        <v>20</v>
      </c>
      <c r="F91" s="408" t="s">
        <v>10676</v>
      </c>
      <c r="G91" s="409">
        <f>D91*E91</f>
        <v>0</v>
      </c>
      <c r="H91" s="410"/>
    </row>
    <row r="92" spans="1:8">
      <c r="A92" s="407">
        <v>4</v>
      </c>
      <c r="B92" s="408" t="s">
        <v>19</v>
      </c>
      <c r="C92" s="408" t="s">
        <v>10717</v>
      </c>
      <c r="D92" s="409">
        <v>0</v>
      </c>
      <c r="E92" s="409">
        <v>23</v>
      </c>
      <c r="F92" s="408" t="s">
        <v>10676</v>
      </c>
      <c r="G92" s="409">
        <f>D92*E92</f>
        <v>0</v>
      </c>
      <c r="H92" s="410"/>
    </row>
    <row r="93" spans="1:8">
      <c r="A93" s="410"/>
      <c r="B93" s="410"/>
      <c r="C93" s="410"/>
      <c r="D93" s="410"/>
      <c r="E93" s="410"/>
      <c r="F93" s="410"/>
      <c r="G93" s="422">
        <f>SUM(G89:G92)</f>
        <v>0</v>
      </c>
      <c r="H93" s="410"/>
    </row>
    <row r="94" spans="1:8" ht="12" thickBot="1">
      <c r="A94" s="423" t="s">
        <v>10686</v>
      </c>
      <c r="B94" s="410"/>
      <c r="C94" s="410"/>
      <c r="D94" s="410"/>
      <c r="E94" s="410"/>
      <c r="F94" s="410"/>
      <c r="G94" s="410"/>
      <c r="H94" s="410"/>
    </row>
    <row r="95" spans="1:8" ht="12.75" thickTop="1">
      <c r="A95" s="424"/>
      <c r="B95" s="424"/>
      <c r="C95" s="424"/>
      <c r="D95" s="424"/>
      <c r="E95" s="424"/>
      <c r="F95" s="424"/>
      <c r="G95" s="425">
        <f>G93</f>
        <v>0</v>
      </c>
      <c r="H95" s="410"/>
    </row>
    <row r="97" spans="1:1" ht="12.75">
      <c r="A97" s="416"/>
    </row>
    <row r="98" spans="1:1" ht="12">
      <c r="A98" s="417"/>
    </row>
    <row r="116" spans="9:9">
      <c r="I116" s="411"/>
    </row>
    <row r="141" spans="10:10">
      <c r="J141" s="410"/>
    </row>
    <row r="142" spans="10:10">
      <c r="J142" s="410"/>
    </row>
    <row r="143" spans="10:10">
      <c r="J143" s="410"/>
    </row>
    <row r="147" spans="9:9">
      <c r="I147" s="410"/>
    </row>
    <row r="148" spans="9:9">
      <c r="I148" s="410"/>
    </row>
    <row r="149" spans="9:9">
      <c r="I149" s="410"/>
    </row>
    <row r="150" spans="9:9">
      <c r="I150" s="410"/>
    </row>
    <row r="151" spans="9:9">
      <c r="I151" s="410"/>
    </row>
    <row r="152" spans="9:9">
      <c r="I152" s="410"/>
    </row>
    <row r="153" spans="9:9">
      <c r="I153" s="410"/>
    </row>
    <row r="154" spans="9:9">
      <c r="I154" s="410"/>
    </row>
    <row r="155" spans="9:9">
      <c r="I155" s="410"/>
    </row>
    <row r="156" spans="9:9">
      <c r="I156" s="410"/>
    </row>
    <row r="157" spans="9:9">
      <c r="I157" s="410"/>
    </row>
    <row r="158" spans="9:9">
      <c r="I158" s="410"/>
    </row>
    <row r="159" spans="9:9">
      <c r="I159" s="410"/>
    </row>
  </sheetData>
  <mergeCells count="1">
    <mergeCell ref="A1:G1"/>
  </mergeCells>
  <printOptions gridLines="1"/>
  <pageMargins left="0.78740157499999996" right="0.78740157499999996" top="0.984251969" bottom="0.984251969" header="0.4921259845" footer="0.4921259845"/>
  <pageSetup paperSize="9" orientation="portrait" horizontalDpi="1200" r:id="rId1"/>
  <headerFooter alignWithMargins="0">
    <oddFooter>&amp;CStrana &amp;P/&amp;N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48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L2" s="435"/>
      <c r="M2" s="435"/>
      <c r="N2" s="435"/>
      <c r="O2" s="435"/>
      <c r="P2" s="435"/>
      <c r="Q2" s="435"/>
      <c r="R2" s="435"/>
      <c r="S2" s="435"/>
      <c r="T2" s="435"/>
      <c r="U2" s="435"/>
      <c r="V2" s="435"/>
      <c r="AT2" s="20" t="s">
        <v>126</v>
      </c>
      <c r="AZ2" s="111" t="s">
        <v>9582</v>
      </c>
      <c r="BA2" s="111" t="s">
        <v>9582</v>
      </c>
      <c r="BB2" s="111" t="s">
        <v>136</v>
      </c>
      <c r="BC2" s="111" t="s">
        <v>9583</v>
      </c>
      <c r="BD2" s="111" t="s">
        <v>91</v>
      </c>
    </row>
    <row r="3" spans="1:56" s="1" customFormat="1" ht="6.95" customHeight="1"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23"/>
      <c r="AT3" s="20" t="s">
        <v>85</v>
      </c>
      <c r="AZ3" s="111" t="s">
        <v>232</v>
      </c>
      <c r="BA3" s="111" t="s">
        <v>233</v>
      </c>
      <c r="BB3" s="111" t="s">
        <v>181</v>
      </c>
      <c r="BC3" s="111" t="s">
        <v>9584</v>
      </c>
      <c r="BD3" s="111" t="s">
        <v>91</v>
      </c>
    </row>
    <row r="4" spans="1:56" s="1" customFormat="1" ht="24.95" customHeight="1">
      <c r="B4" s="23"/>
      <c r="D4" s="114" t="s">
        <v>138</v>
      </c>
      <c r="L4" s="23"/>
      <c r="M4" s="115" t="s">
        <v>10</v>
      </c>
      <c r="AT4" s="20" t="s">
        <v>4</v>
      </c>
      <c r="AZ4" s="111" t="s">
        <v>9585</v>
      </c>
      <c r="BA4" s="111" t="s">
        <v>9586</v>
      </c>
      <c r="BB4" s="111" t="s">
        <v>136</v>
      </c>
      <c r="BC4" s="111" t="s">
        <v>9587</v>
      </c>
      <c r="BD4" s="111" t="s">
        <v>91</v>
      </c>
    </row>
    <row r="5" spans="1:56" s="1" customFormat="1" ht="6.95" customHeight="1">
      <c r="B5" s="23"/>
      <c r="L5" s="23"/>
      <c r="AZ5" s="111" t="s">
        <v>9588</v>
      </c>
      <c r="BA5" s="111" t="s">
        <v>380</v>
      </c>
      <c r="BB5" s="111" t="s">
        <v>136</v>
      </c>
      <c r="BC5" s="111" t="s">
        <v>1616</v>
      </c>
      <c r="BD5" s="111" t="s">
        <v>91</v>
      </c>
    </row>
    <row r="6" spans="1:56" s="1" customFormat="1" ht="12" customHeight="1">
      <c r="B6" s="23"/>
      <c r="D6" s="116" t="s">
        <v>16</v>
      </c>
      <c r="L6" s="23"/>
      <c r="AZ6" s="111" t="s">
        <v>9589</v>
      </c>
      <c r="BA6" s="111" t="s">
        <v>9590</v>
      </c>
      <c r="BB6" s="111" t="s">
        <v>181</v>
      </c>
      <c r="BC6" s="111" t="s">
        <v>9591</v>
      </c>
      <c r="BD6" s="111" t="s">
        <v>91</v>
      </c>
    </row>
    <row r="7" spans="1:56" s="1" customFormat="1" ht="26.25" customHeight="1">
      <c r="B7" s="23"/>
      <c r="E7" s="474" t="str">
        <f>'Rekapitulace stavby'!K6</f>
        <v>Stavební úpravy č.p. 279 a č.p. 388, Pelclova ulice na bytové jednotky, Kostelec nad Orlicí</v>
      </c>
      <c r="F7" s="475"/>
      <c r="G7" s="475"/>
      <c r="H7" s="475"/>
      <c r="L7" s="23"/>
    </row>
    <row r="8" spans="1:56" s="2" customFormat="1" ht="12" customHeight="1">
      <c r="A8" s="37"/>
      <c r="B8" s="42"/>
      <c r="C8" s="37"/>
      <c r="D8" s="116" t="s">
        <v>151</v>
      </c>
      <c r="E8" s="37"/>
      <c r="F8" s="37"/>
      <c r="G8" s="37"/>
      <c r="H8" s="37"/>
      <c r="I8" s="37"/>
      <c r="J8" s="37"/>
      <c r="K8" s="37"/>
      <c r="L8" s="11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pans="1:56" s="2" customFormat="1" ht="16.5" customHeight="1">
      <c r="A9" s="37"/>
      <c r="B9" s="42"/>
      <c r="C9" s="37"/>
      <c r="D9" s="37"/>
      <c r="E9" s="477" t="s">
        <v>9592</v>
      </c>
      <c r="F9" s="476"/>
      <c r="G9" s="476"/>
      <c r="H9" s="476"/>
      <c r="I9" s="37"/>
      <c r="J9" s="37"/>
      <c r="K9" s="37"/>
      <c r="L9" s="117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56" s="2" customFormat="1">
      <c r="A10" s="37"/>
      <c r="B10" s="42"/>
      <c r="C10" s="37"/>
      <c r="D10" s="37"/>
      <c r="E10" s="37"/>
      <c r="F10" s="37"/>
      <c r="G10" s="37"/>
      <c r="H10" s="37"/>
      <c r="I10" s="37"/>
      <c r="J10" s="37"/>
      <c r="K10" s="37"/>
      <c r="L10" s="117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56" s="2" customFormat="1" ht="12" customHeight="1">
      <c r="A11" s="37"/>
      <c r="B11" s="42"/>
      <c r="C11" s="37"/>
      <c r="D11" s="116" t="s">
        <v>18</v>
      </c>
      <c r="E11" s="37"/>
      <c r="F11" s="106" t="s">
        <v>19</v>
      </c>
      <c r="G11" s="37"/>
      <c r="H11" s="37"/>
      <c r="I11" s="116" t="s">
        <v>20</v>
      </c>
      <c r="J11" s="106" t="s">
        <v>19</v>
      </c>
      <c r="K11" s="37"/>
      <c r="L11" s="117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56" s="2" customFormat="1" ht="12" customHeight="1">
      <c r="A12" s="37"/>
      <c r="B12" s="42"/>
      <c r="C12" s="37"/>
      <c r="D12" s="116" t="s">
        <v>21</v>
      </c>
      <c r="E12" s="37"/>
      <c r="F12" s="106" t="s">
        <v>22</v>
      </c>
      <c r="G12" s="37"/>
      <c r="H12" s="37"/>
      <c r="I12" s="116" t="s">
        <v>23</v>
      </c>
      <c r="J12" s="118" t="str">
        <f>'Rekapitulace stavby'!AN8</f>
        <v>13. 9. 2021</v>
      </c>
      <c r="K12" s="37"/>
      <c r="L12" s="11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56" s="2" customFormat="1" ht="10.9" customHeight="1">
      <c r="A13" s="37"/>
      <c r="B13" s="42"/>
      <c r="C13" s="37"/>
      <c r="D13" s="37"/>
      <c r="E13" s="37"/>
      <c r="F13" s="37"/>
      <c r="G13" s="37"/>
      <c r="H13" s="37"/>
      <c r="I13" s="37"/>
      <c r="J13" s="37"/>
      <c r="K13" s="37"/>
      <c r="L13" s="117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56" s="2" customFormat="1" ht="12" customHeight="1">
      <c r="A14" s="37"/>
      <c r="B14" s="42"/>
      <c r="C14" s="37"/>
      <c r="D14" s="116" t="s">
        <v>25</v>
      </c>
      <c r="E14" s="37"/>
      <c r="F14" s="37"/>
      <c r="G14" s="37"/>
      <c r="H14" s="37"/>
      <c r="I14" s="116" t="s">
        <v>26</v>
      </c>
      <c r="J14" s="106" t="s">
        <v>27</v>
      </c>
      <c r="K14" s="37"/>
      <c r="L14" s="117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56" s="2" customFormat="1" ht="18" customHeight="1">
      <c r="A15" s="37"/>
      <c r="B15" s="42"/>
      <c r="C15" s="37"/>
      <c r="D15" s="37"/>
      <c r="E15" s="106" t="s">
        <v>28</v>
      </c>
      <c r="F15" s="37"/>
      <c r="G15" s="37"/>
      <c r="H15" s="37"/>
      <c r="I15" s="116" t="s">
        <v>29</v>
      </c>
      <c r="J15" s="106" t="s">
        <v>30</v>
      </c>
      <c r="K15" s="37"/>
      <c r="L15" s="11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56" s="2" customFormat="1" ht="6.95" customHeight="1">
      <c r="A16" s="37"/>
      <c r="B16" s="42"/>
      <c r="C16" s="37"/>
      <c r="D16" s="37"/>
      <c r="E16" s="37"/>
      <c r="F16" s="37"/>
      <c r="G16" s="37"/>
      <c r="H16" s="37"/>
      <c r="I16" s="37"/>
      <c r="J16" s="37"/>
      <c r="K16" s="37"/>
      <c r="L16" s="11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2" customHeight="1">
      <c r="A17" s="37"/>
      <c r="B17" s="42"/>
      <c r="C17" s="37"/>
      <c r="D17" s="116" t="s">
        <v>31</v>
      </c>
      <c r="E17" s="37"/>
      <c r="F17" s="37"/>
      <c r="G17" s="37"/>
      <c r="H17" s="37"/>
      <c r="I17" s="116" t="s">
        <v>26</v>
      </c>
      <c r="J17" s="33" t="str">
        <f>'Rekapitulace stavby'!AN13</f>
        <v>Vyplň údaj</v>
      </c>
      <c r="K17" s="37"/>
      <c r="L17" s="117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8" customHeight="1">
      <c r="A18" s="37"/>
      <c r="B18" s="42"/>
      <c r="C18" s="37"/>
      <c r="D18" s="37"/>
      <c r="E18" s="478" t="str">
        <f>'Rekapitulace stavby'!E14</f>
        <v>Vyplň údaj</v>
      </c>
      <c r="F18" s="479"/>
      <c r="G18" s="479"/>
      <c r="H18" s="479"/>
      <c r="I18" s="116" t="s">
        <v>29</v>
      </c>
      <c r="J18" s="33" t="str">
        <f>'Rekapitulace stavby'!AN14</f>
        <v>Vyplň údaj</v>
      </c>
      <c r="K18" s="37"/>
      <c r="L18" s="117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6.95" customHeight="1">
      <c r="A19" s="37"/>
      <c r="B19" s="42"/>
      <c r="C19" s="37"/>
      <c r="D19" s="37"/>
      <c r="E19" s="37"/>
      <c r="F19" s="37"/>
      <c r="G19" s="37"/>
      <c r="H19" s="37"/>
      <c r="I19" s="37"/>
      <c r="J19" s="37"/>
      <c r="K19" s="37"/>
      <c r="L19" s="117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2" customHeight="1">
      <c r="A20" s="37"/>
      <c r="B20" s="42"/>
      <c r="C20" s="37"/>
      <c r="D20" s="116" t="s">
        <v>33</v>
      </c>
      <c r="E20" s="37"/>
      <c r="F20" s="37"/>
      <c r="G20" s="37"/>
      <c r="H20" s="37"/>
      <c r="I20" s="116" t="s">
        <v>26</v>
      </c>
      <c r="J20" s="106" t="s">
        <v>34</v>
      </c>
      <c r="K20" s="37"/>
      <c r="L20" s="117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8" customHeight="1">
      <c r="A21" s="37"/>
      <c r="B21" s="42"/>
      <c r="C21" s="37"/>
      <c r="D21" s="37"/>
      <c r="E21" s="106" t="s">
        <v>35</v>
      </c>
      <c r="F21" s="37"/>
      <c r="G21" s="37"/>
      <c r="H21" s="37"/>
      <c r="I21" s="116" t="s">
        <v>29</v>
      </c>
      <c r="J21" s="106" t="s">
        <v>36</v>
      </c>
      <c r="K21" s="37"/>
      <c r="L21" s="117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6.95" customHeight="1">
      <c r="A22" s="37"/>
      <c r="B22" s="42"/>
      <c r="C22" s="37"/>
      <c r="D22" s="37"/>
      <c r="E22" s="37"/>
      <c r="F22" s="37"/>
      <c r="G22" s="37"/>
      <c r="H22" s="37"/>
      <c r="I22" s="37"/>
      <c r="J22" s="37"/>
      <c r="K22" s="37"/>
      <c r="L22" s="117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2" customHeight="1">
      <c r="A23" s="37"/>
      <c r="B23" s="42"/>
      <c r="C23" s="37"/>
      <c r="D23" s="116" t="s">
        <v>38</v>
      </c>
      <c r="E23" s="37"/>
      <c r="F23" s="37"/>
      <c r="G23" s="37"/>
      <c r="H23" s="37"/>
      <c r="I23" s="116" t="s">
        <v>26</v>
      </c>
      <c r="J23" s="106" t="s">
        <v>39</v>
      </c>
      <c r="K23" s="37"/>
      <c r="L23" s="11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8" customHeight="1">
      <c r="A24" s="37"/>
      <c r="B24" s="42"/>
      <c r="C24" s="37"/>
      <c r="D24" s="37"/>
      <c r="E24" s="106" t="s">
        <v>40</v>
      </c>
      <c r="F24" s="37"/>
      <c r="G24" s="37"/>
      <c r="H24" s="37"/>
      <c r="I24" s="116" t="s">
        <v>29</v>
      </c>
      <c r="J24" s="106" t="s">
        <v>41</v>
      </c>
      <c r="K24" s="37"/>
      <c r="L24" s="117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6.95" customHeight="1">
      <c r="A25" s="37"/>
      <c r="B25" s="42"/>
      <c r="C25" s="37"/>
      <c r="D25" s="37"/>
      <c r="E25" s="37"/>
      <c r="F25" s="37"/>
      <c r="G25" s="37"/>
      <c r="H25" s="37"/>
      <c r="I25" s="37"/>
      <c r="J25" s="37"/>
      <c r="K25" s="37"/>
      <c r="L25" s="117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2" customHeight="1">
      <c r="A26" s="37"/>
      <c r="B26" s="42"/>
      <c r="C26" s="37"/>
      <c r="D26" s="116" t="s">
        <v>42</v>
      </c>
      <c r="E26" s="37"/>
      <c r="F26" s="37"/>
      <c r="G26" s="37"/>
      <c r="H26" s="37"/>
      <c r="I26" s="37"/>
      <c r="J26" s="37"/>
      <c r="K26" s="37"/>
      <c r="L26" s="117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8" customFormat="1" ht="16.5" customHeight="1">
      <c r="A27" s="119"/>
      <c r="B27" s="120"/>
      <c r="C27" s="119"/>
      <c r="D27" s="119"/>
      <c r="E27" s="480" t="s">
        <v>19</v>
      </c>
      <c r="F27" s="480"/>
      <c r="G27" s="480"/>
      <c r="H27" s="480"/>
      <c r="I27" s="119"/>
      <c r="J27" s="119"/>
      <c r="K27" s="119"/>
      <c r="L27" s="121"/>
      <c r="S27" s="119"/>
      <c r="T27" s="119"/>
      <c r="U27" s="119"/>
      <c r="V27" s="119"/>
      <c r="W27" s="119"/>
      <c r="X27" s="119"/>
      <c r="Y27" s="119"/>
      <c r="Z27" s="119"/>
      <c r="AA27" s="119"/>
      <c r="AB27" s="119"/>
      <c r="AC27" s="119"/>
      <c r="AD27" s="119"/>
      <c r="AE27" s="119"/>
    </row>
    <row r="28" spans="1:31" s="2" customFormat="1" ht="6.95" customHeight="1">
      <c r="A28" s="37"/>
      <c r="B28" s="42"/>
      <c r="C28" s="37"/>
      <c r="D28" s="37"/>
      <c r="E28" s="37"/>
      <c r="F28" s="37"/>
      <c r="G28" s="37"/>
      <c r="H28" s="37"/>
      <c r="I28" s="37"/>
      <c r="J28" s="37"/>
      <c r="K28" s="37"/>
      <c r="L28" s="117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5" customHeight="1">
      <c r="A29" s="37"/>
      <c r="B29" s="42"/>
      <c r="C29" s="37"/>
      <c r="D29" s="123"/>
      <c r="E29" s="123"/>
      <c r="F29" s="123"/>
      <c r="G29" s="123"/>
      <c r="H29" s="123"/>
      <c r="I29" s="123"/>
      <c r="J29" s="123"/>
      <c r="K29" s="123"/>
      <c r="L29" s="117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25.35" customHeight="1">
      <c r="A30" s="37"/>
      <c r="B30" s="42"/>
      <c r="C30" s="37"/>
      <c r="D30" s="124" t="s">
        <v>44</v>
      </c>
      <c r="E30" s="37"/>
      <c r="F30" s="37"/>
      <c r="G30" s="37"/>
      <c r="H30" s="37"/>
      <c r="I30" s="37"/>
      <c r="J30" s="125">
        <f>ROUND(J87, 2)</f>
        <v>0</v>
      </c>
      <c r="K30" s="37"/>
      <c r="L30" s="117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42"/>
      <c r="C31" s="37"/>
      <c r="D31" s="123"/>
      <c r="E31" s="123"/>
      <c r="F31" s="123"/>
      <c r="G31" s="123"/>
      <c r="H31" s="123"/>
      <c r="I31" s="123"/>
      <c r="J31" s="123"/>
      <c r="K31" s="123"/>
      <c r="L31" s="117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42"/>
      <c r="C32" s="37"/>
      <c r="D32" s="37"/>
      <c r="E32" s="37"/>
      <c r="F32" s="126" t="s">
        <v>46</v>
      </c>
      <c r="G32" s="37"/>
      <c r="H32" s="37"/>
      <c r="I32" s="126" t="s">
        <v>45</v>
      </c>
      <c r="J32" s="126" t="s">
        <v>47</v>
      </c>
      <c r="K32" s="37"/>
      <c r="L32" s="117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4.45" customHeight="1">
      <c r="A33" s="37"/>
      <c r="B33" s="42"/>
      <c r="C33" s="37"/>
      <c r="D33" s="127" t="s">
        <v>48</v>
      </c>
      <c r="E33" s="116" t="s">
        <v>49</v>
      </c>
      <c r="F33" s="128">
        <f>ROUND((SUM(BE87:BE447)),  2)</f>
        <v>0</v>
      </c>
      <c r="G33" s="37"/>
      <c r="H33" s="37"/>
      <c r="I33" s="129">
        <v>0.21</v>
      </c>
      <c r="J33" s="128">
        <f>ROUND(((SUM(BE87:BE447))*I33),  2)</f>
        <v>0</v>
      </c>
      <c r="K33" s="37"/>
      <c r="L33" s="117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42"/>
      <c r="C34" s="37"/>
      <c r="D34" s="37"/>
      <c r="E34" s="116" t="s">
        <v>50</v>
      </c>
      <c r="F34" s="128">
        <f>ROUND((SUM(BF87:BF447)),  2)</f>
        <v>0</v>
      </c>
      <c r="G34" s="37"/>
      <c r="H34" s="37"/>
      <c r="I34" s="129">
        <v>0.12</v>
      </c>
      <c r="J34" s="128">
        <f>ROUND(((SUM(BF87:BF447))*I34),  2)</f>
        <v>0</v>
      </c>
      <c r="K34" s="37"/>
      <c r="L34" s="117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hidden="1" customHeight="1">
      <c r="A35" s="37"/>
      <c r="B35" s="42"/>
      <c r="C35" s="37"/>
      <c r="D35" s="37"/>
      <c r="E35" s="116" t="s">
        <v>51</v>
      </c>
      <c r="F35" s="128">
        <f>ROUND((SUM(BG87:BG447)),  2)</f>
        <v>0</v>
      </c>
      <c r="G35" s="37"/>
      <c r="H35" s="37"/>
      <c r="I35" s="129">
        <v>0.21</v>
      </c>
      <c r="J35" s="128">
        <f>0</f>
        <v>0</v>
      </c>
      <c r="K35" s="37"/>
      <c r="L35" s="117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5" hidden="1" customHeight="1">
      <c r="A36" s="37"/>
      <c r="B36" s="42"/>
      <c r="C36" s="37"/>
      <c r="D36" s="37"/>
      <c r="E36" s="116" t="s">
        <v>52</v>
      </c>
      <c r="F36" s="128">
        <f>ROUND((SUM(BH87:BH447)),  2)</f>
        <v>0</v>
      </c>
      <c r="G36" s="37"/>
      <c r="H36" s="37"/>
      <c r="I36" s="129">
        <v>0.12</v>
      </c>
      <c r="J36" s="128">
        <f>0</f>
        <v>0</v>
      </c>
      <c r="K36" s="37"/>
      <c r="L36" s="117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hidden="1" customHeight="1">
      <c r="A37" s="37"/>
      <c r="B37" s="42"/>
      <c r="C37" s="37"/>
      <c r="D37" s="37"/>
      <c r="E37" s="116" t="s">
        <v>53</v>
      </c>
      <c r="F37" s="128">
        <f>ROUND((SUM(BI87:BI447)),  2)</f>
        <v>0</v>
      </c>
      <c r="G37" s="37"/>
      <c r="H37" s="37"/>
      <c r="I37" s="129">
        <v>0</v>
      </c>
      <c r="J37" s="128">
        <f>0</f>
        <v>0</v>
      </c>
      <c r="K37" s="37"/>
      <c r="L37" s="117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6.95" customHeight="1">
      <c r="A38" s="37"/>
      <c r="B38" s="42"/>
      <c r="C38" s="37"/>
      <c r="D38" s="37"/>
      <c r="E38" s="37"/>
      <c r="F38" s="37"/>
      <c r="G38" s="37"/>
      <c r="H38" s="37"/>
      <c r="I38" s="37"/>
      <c r="J38" s="37"/>
      <c r="K38" s="37"/>
      <c r="L38" s="117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25.35" customHeight="1">
      <c r="A39" s="37"/>
      <c r="B39" s="42"/>
      <c r="C39" s="130"/>
      <c r="D39" s="131" t="s">
        <v>54</v>
      </c>
      <c r="E39" s="132"/>
      <c r="F39" s="132"/>
      <c r="G39" s="133" t="s">
        <v>55</v>
      </c>
      <c r="H39" s="134" t="s">
        <v>56</v>
      </c>
      <c r="I39" s="132"/>
      <c r="J39" s="135">
        <f>SUM(J30:J37)</f>
        <v>0</v>
      </c>
      <c r="K39" s="136"/>
      <c r="L39" s="117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137"/>
      <c r="C40" s="138"/>
      <c r="D40" s="138"/>
      <c r="E40" s="138"/>
      <c r="F40" s="138"/>
      <c r="G40" s="138"/>
      <c r="H40" s="138"/>
      <c r="I40" s="138"/>
      <c r="J40" s="138"/>
      <c r="K40" s="138"/>
      <c r="L40" s="117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4" spans="1:31" s="2" customFormat="1" ht="6.95" customHeight="1">
      <c r="A44" s="37"/>
      <c r="B44" s="139"/>
      <c r="C44" s="140"/>
      <c r="D44" s="140"/>
      <c r="E44" s="140"/>
      <c r="F44" s="140"/>
      <c r="G44" s="140"/>
      <c r="H44" s="140"/>
      <c r="I44" s="140"/>
      <c r="J44" s="140"/>
      <c r="K44" s="140"/>
      <c r="L44" s="117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4.95" customHeight="1">
      <c r="A45" s="37"/>
      <c r="B45" s="38"/>
      <c r="C45" s="26" t="s">
        <v>268</v>
      </c>
      <c r="D45" s="39"/>
      <c r="E45" s="39"/>
      <c r="F45" s="39"/>
      <c r="G45" s="39"/>
      <c r="H45" s="39"/>
      <c r="I45" s="39"/>
      <c r="J45" s="39"/>
      <c r="K45" s="39"/>
      <c r="L45" s="117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6.95" customHeight="1">
      <c r="A46" s="37"/>
      <c r="B46" s="38"/>
      <c r="C46" s="39"/>
      <c r="D46" s="39"/>
      <c r="E46" s="39"/>
      <c r="F46" s="39"/>
      <c r="G46" s="39"/>
      <c r="H46" s="39"/>
      <c r="I46" s="39"/>
      <c r="J46" s="39"/>
      <c r="K46" s="39"/>
      <c r="L46" s="117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12" customHeight="1">
      <c r="A47" s="37"/>
      <c r="B47" s="38"/>
      <c r="C47" s="32" t="s">
        <v>16</v>
      </c>
      <c r="D47" s="39"/>
      <c r="E47" s="39"/>
      <c r="F47" s="39"/>
      <c r="G47" s="39"/>
      <c r="H47" s="39"/>
      <c r="I47" s="39"/>
      <c r="J47" s="39"/>
      <c r="K47" s="39"/>
      <c r="L47" s="117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26.25" customHeight="1">
      <c r="A48" s="37"/>
      <c r="B48" s="38"/>
      <c r="C48" s="39"/>
      <c r="D48" s="39"/>
      <c r="E48" s="472" t="str">
        <f>E7</f>
        <v>Stavební úpravy č.p. 279 a č.p. 388, Pelclova ulice na bytové jednotky, Kostelec nad Orlicí</v>
      </c>
      <c r="F48" s="473"/>
      <c r="G48" s="473"/>
      <c r="H48" s="473"/>
      <c r="I48" s="39"/>
      <c r="J48" s="39"/>
      <c r="K48" s="39"/>
      <c r="L48" s="117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151</v>
      </c>
      <c r="D49" s="39"/>
      <c r="E49" s="39"/>
      <c r="F49" s="39"/>
      <c r="G49" s="39"/>
      <c r="H49" s="39"/>
      <c r="I49" s="39"/>
      <c r="J49" s="39"/>
      <c r="K49" s="39"/>
      <c r="L49" s="117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466" t="str">
        <f>E9</f>
        <v>IO.06 - Zpevněné a exteriérové plochy</v>
      </c>
      <c r="F50" s="471"/>
      <c r="G50" s="471"/>
      <c r="H50" s="471"/>
      <c r="I50" s="39"/>
      <c r="J50" s="39"/>
      <c r="K50" s="39"/>
      <c r="L50" s="117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2" customFormat="1" ht="6.95" customHeight="1">
      <c r="A51" s="37"/>
      <c r="B51" s="38"/>
      <c r="C51" s="39"/>
      <c r="D51" s="39"/>
      <c r="E51" s="39"/>
      <c r="F51" s="39"/>
      <c r="G51" s="39"/>
      <c r="H51" s="39"/>
      <c r="I51" s="39"/>
      <c r="J51" s="39"/>
      <c r="K51" s="39"/>
      <c r="L51" s="117"/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</row>
    <row r="52" spans="1:47" s="2" customFormat="1" ht="12" customHeight="1">
      <c r="A52" s="37"/>
      <c r="B52" s="38"/>
      <c r="C52" s="32" t="s">
        <v>21</v>
      </c>
      <c r="D52" s="39"/>
      <c r="E52" s="39"/>
      <c r="F52" s="30" t="str">
        <f>F12</f>
        <v>Kostelec nad Orlicí, p.č. 691, 694, 695, 696</v>
      </c>
      <c r="G52" s="39"/>
      <c r="H52" s="39"/>
      <c r="I52" s="32" t="s">
        <v>23</v>
      </c>
      <c r="J52" s="62" t="str">
        <f>IF(J12="","",J12)</f>
        <v>13. 9. 2021</v>
      </c>
      <c r="K52" s="39"/>
      <c r="L52" s="117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6.95" customHeight="1">
      <c r="A53" s="37"/>
      <c r="B53" s="38"/>
      <c r="C53" s="39"/>
      <c r="D53" s="39"/>
      <c r="E53" s="39"/>
      <c r="F53" s="39"/>
      <c r="G53" s="39"/>
      <c r="H53" s="39"/>
      <c r="I53" s="39"/>
      <c r="J53" s="39"/>
      <c r="K53" s="39"/>
      <c r="L53" s="117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25.7" customHeight="1">
      <c r="A54" s="37"/>
      <c r="B54" s="38"/>
      <c r="C54" s="32" t="s">
        <v>25</v>
      </c>
      <c r="D54" s="39"/>
      <c r="E54" s="39"/>
      <c r="F54" s="30" t="str">
        <f>E15</f>
        <v>Město Kostelec nad Orlicí</v>
      </c>
      <c r="G54" s="39"/>
      <c r="H54" s="39"/>
      <c r="I54" s="32" t="s">
        <v>33</v>
      </c>
      <c r="J54" s="35" t="str">
        <f>E21</f>
        <v>Řezanina &amp; Bartoň, s.r.o.</v>
      </c>
      <c r="K54" s="39"/>
      <c r="L54" s="117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15.2" customHeight="1">
      <c r="A55" s="37"/>
      <c r="B55" s="38"/>
      <c r="C55" s="32" t="s">
        <v>31</v>
      </c>
      <c r="D55" s="39"/>
      <c r="E55" s="39"/>
      <c r="F55" s="30" t="str">
        <f>IF(E18="","",E18)</f>
        <v>Vyplň údaj</v>
      </c>
      <c r="G55" s="39"/>
      <c r="H55" s="39"/>
      <c r="I55" s="32" t="s">
        <v>38</v>
      </c>
      <c r="J55" s="35" t="str">
        <f>E24</f>
        <v>BACing s.r.o.</v>
      </c>
      <c r="K55" s="39"/>
      <c r="L55" s="117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0.35" customHeight="1">
      <c r="A56" s="37"/>
      <c r="B56" s="38"/>
      <c r="C56" s="39"/>
      <c r="D56" s="39"/>
      <c r="E56" s="39"/>
      <c r="F56" s="39"/>
      <c r="G56" s="39"/>
      <c r="H56" s="39"/>
      <c r="I56" s="39"/>
      <c r="J56" s="39"/>
      <c r="K56" s="39"/>
      <c r="L56" s="117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29.25" customHeight="1">
      <c r="A57" s="37"/>
      <c r="B57" s="38"/>
      <c r="C57" s="141" t="s">
        <v>310</v>
      </c>
      <c r="D57" s="142"/>
      <c r="E57" s="142"/>
      <c r="F57" s="142"/>
      <c r="G57" s="142"/>
      <c r="H57" s="142"/>
      <c r="I57" s="142"/>
      <c r="J57" s="143" t="s">
        <v>311</v>
      </c>
      <c r="K57" s="142"/>
      <c r="L57" s="117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10.35" customHeight="1">
      <c r="A58" s="37"/>
      <c r="B58" s="38"/>
      <c r="C58" s="39"/>
      <c r="D58" s="39"/>
      <c r="E58" s="39"/>
      <c r="F58" s="39"/>
      <c r="G58" s="39"/>
      <c r="H58" s="39"/>
      <c r="I58" s="39"/>
      <c r="J58" s="39"/>
      <c r="K58" s="39"/>
      <c r="L58" s="117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22.9" customHeight="1">
      <c r="A59" s="37"/>
      <c r="B59" s="38"/>
      <c r="C59" s="144" t="s">
        <v>76</v>
      </c>
      <c r="D59" s="39"/>
      <c r="E59" s="39"/>
      <c r="F59" s="39"/>
      <c r="G59" s="39"/>
      <c r="H59" s="39"/>
      <c r="I59" s="39"/>
      <c r="J59" s="80">
        <f>J87</f>
        <v>0</v>
      </c>
      <c r="K59" s="39"/>
      <c r="L59" s="117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U59" s="20" t="s">
        <v>318</v>
      </c>
    </row>
    <row r="60" spans="1:47" s="9" customFormat="1" ht="24.95" customHeight="1">
      <c r="B60" s="145"/>
      <c r="C60" s="146"/>
      <c r="D60" s="147" t="s">
        <v>322</v>
      </c>
      <c r="E60" s="148"/>
      <c r="F60" s="148"/>
      <c r="G60" s="148"/>
      <c r="H60" s="148"/>
      <c r="I60" s="148"/>
      <c r="J60" s="149">
        <f>J88</f>
        <v>0</v>
      </c>
      <c r="K60" s="146"/>
      <c r="L60" s="150"/>
    </row>
    <row r="61" spans="1:47" s="10" customFormat="1" ht="19.899999999999999" customHeight="1">
      <c r="B61" s="152"/>
      <c r="C61" s="100"/>
      <c r="D61" s="153" t="s">
        <v>326</v>
      </c>
      <c r="E61" s="154"/>
      <c r="F61" s="154"/>
      <c r="G61" s="154"/>
      <c r="H61" s="154"/>
      <c r="I61" s="154"/>
      <c r="J61" s="155">
        <f>J89</f>
        <v>0</v>
      </c>
      <c r="K61" s="100"/>
      <c r="L61" s="156"/>
    </row>
    <row r="62" spans="1:47" s="10" customFormat="1" ht="19.899999999999999" customHeight="1">
      <c r="B62" s="152"/>
      <c r="C62" s="100"/>
      <c r="D62" s="153" t="s">
        <v>330</v>
      </c>
      <c r="E62" s="154"/>
      <c r="F62" s="154"/>
      <c r="G62" s="154"/>
      <c r="H62" s="154"/>
      <c r="I62" s="154"/>
      <c r="J62" s="155">
        <f>J216</f>
        <v>0</v>
      </c>
      <c r="K62" s="100"/>
      <c r="L62" s="156"/>
    </row>
    <row r="63" spans="1:47" s="10" customFormat="1" ht="19.899999999999999" customHeight="1">
      <c r="B63" s="152"/>
      <c r="C63" s="100"/>
      <c r="D63" s="153" t="s">
        <v>334</v>
      </c>
      <c r="E63" s="154"/>
      <c r="F63" s="154"/>
      <c r="G63" s="154"/>
      <c r="H63" s="154"/>
      <c r="I63" s="154"/>
      <c r="J63" s="155">
        <f>J245</f>
        <v>0</v>
      </c>
      <c r="K63" s="100"/>
      <c r="L63" s="156"/>
    </row>
    <row r="64" spans="1:47" s="10" customFormat="1" ht="19.899999999999999" customHeight="1">
      <c r="B64" s="152"/>
      <c r="C64" s="100"/>
      <c r="D64" s="153" t="s">
        <v>342</v>
      </c>
      <c r="E64" s="154"/>
      <c r="F64" s="154"/>
      <c r="G64" s="154"/>
      <c r="H64" s="154"/>
      <c r="I64" s="154"/>
      <c r="J64" s="155">
        <f>J258</f>
        <v>0</v>
      </c>
      <c r="K64" s="100"/>
      <c r="L64" s="156"/>
    </row>
    <row r="65" spans="1:31" s="10" customFormat="1" ht="19.899999999999999" customHeight="1">
      <c r="B65" s="152"/>
      <c r="C65" s="100"/>
      <c r="D65" s="153" t="s">
        <v>7496</v>
      </c>
      <c r="E65" s="154"/>
      <c r="F65" s="154"/>
      <c r="G65" s="154"/>
      <c r="H65" s="154"/>
      <c r="I65" s="154"/>
      <c r="J65" s="155">
        <f>J330</f>
        <v>0</v>
      </c>
      <c r="K65" s="100"/>
      <c r="L65" s="156"/>
    </row>
    <row r="66" spans="1:31" s="10" customFormat="1" ht="19.899999999999999" customHeight="1">
      <c r="B66" s="152"/>
      <c r="C66" s="100"/>
      <c r="D66" s="153" t="s">
        <v>350</v>
      </c>
      <c r="E66" s="154"/>
      <c r="F66" s="154"/>
      <c r="G66" s="154"/>
      <c r="H66" s="154"/>
      <c r="I66" s="154"/>
      <c r="J66" s="155">
        <f>J346</f>
        <v>0</v>
      </c>
      <c r="K66" s="100"/>
      <c r="L66" s="156"/>
    </row>
    <row r="67" spans="1:31" s="10" customFormat="1" ht="19.899999999999999" customHeight="1">
      <c r="B67" s="152"/>
      <c r="C67" s="100"/>
      <c r="D67" s="153" t="s">
        <v>358</v>
      </c>
      <c r="E67" s="154"/>
      <c r="F67" s="154"/>
      <c r="G67" s="154"/>
      <c r="H67" s="154"/>
      <c r="I67" s="154"/>
      <c r="J67" s="155">
        <f>J445</f>
        <v>0</v>
      </c>
      <c r="K67" s="100"/>
      <c r="L67" s="156"/>
    </row>
    <row r="68" spans="1:31" s="2" customFormat="1" ht="21.75" customHeight="1">
      <c r="A68" s="37"/>
      <c r="B68" s="38"/>
      <c r="C68" s="39"/>
      <c r="D68" s="39"/>
      <c r="E68" s="39"/>
      <c r="F68" s="39"/>
      <c r="G68" s="39"/>
      <c r="H68" s="39"/>
      <c r="I68" s="39"/>
      <c r="J68" s="39"/>
      <c r="K68" s="39"/>
      <c r="L68" s="117"/>
      <c r="S68" s="37"/>
      <c r="T68" s="37"/>
      <c r="U68" s="37"/>
      <c r="V68" s="37"/>
      <c r="W68" s="37"/>
      <c r="X68" s="37"/>
      <c r="Y68" s="37"/>
      <c r="Z68" s="37"/>
      <c r="AA68" s="37"/>
      <c r="AB68" s="37"/>
      <c r="AC68" s="37"/>
      <c r="AD68" s="37"/>
      <c r="AE68" s="37"/>
    </row>
    <row r="69" spans="1:31" s="2" customFormat="1" ht="6.95" customHeight="1">
      <c r="A69" s="37"/>
      <c r="B69" s="50"/>
      <c r="C69" s="51"/>
      <c r="D69" s="51"/>
      <c r="E69" s="51"/>
      <c r="F69" s="51"/>
      <c r="G69" s="51"/>
      <c r="H69" s="51"/>
      <c r="I69" s="51"/>
      <c r="J69" s="51"/>
      <c r="K69" s="51"/>
      <c r="L69" s="117"/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</row>
    <row r="73" spans="1:31" s="2" customFormat="1" ht="6.95" customHeight="1">
      <c r="A73" s="37"/>
      <c r="B73" s="52"/>
      <c r="C73" s="53"/>
      <c r="D73" s="53"/>
      <c r="E73" s="53"/>
      <c r="F73" s="53"/>
      <c r="G73" s="53"/>
      <c r="H73" s="53"/>
      <c r="I73" s="53"/>
      <c r="J73" s="53"/>
      <c r="K73" s="53"/>
      <c r="L73" s="117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4" spans="1:31" s="2" customFormat="1" ht="24.95" customHeight="1">
      <c r="A74" s="37"/>
      <c r="B74" s="38"/>
      <c r="C74" s="26" t="s">
        <v>428</v>
      </c>
      <c r="D74" s="39"/>
      <c r="E74" s="39"/>
      <c r="F74" s="39"/>
      <c r="G74" s="39"/>
      <c r="H74" s="39"/>
      <c r="I74" s="39"/>
      <c r="J74" s="39"/>
      <c r="K74" s="39"/>
      <c r="L74" s="117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pans="1:31" s="2" customFormat="1" ht="6.95" customHeight="1">
      <c r="A75" s="37"/>
      <c r="B75" s="38"/>
      <c r="C75" s="39"/>
      <c r="D75" s="39"/>
      <c r="E75" s="39"/>
      <c r="F75" s="39"/>
      <c r="G75" s="39"/>
      <c r="H75" s="39"/>
      <c r="I75" s="39"/>
      <c r="J75" s="39"/>
      <c r="K75" s="39"/>
      <c r="L75" s="117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pans="1:31" s="2" customFormat="1" ht="12" customHeight="1">
      <c r="A76" s="37"/>
      <c r="B76" s="38"/>
      <c r="C76" s="32" t="s">
        <v>16</v>
      </c>
      <c r="D76" s="39"/>
      <c r="E76" s="39"/>
      <c r="F76" s="39"/>
      <c r="G76" s="39"/>
      <c r="H76" s="39"/>
      <c r="I76" s="39"/>
      <c r="J76" s="39"/>
      <c r="K76" s="39"/>
      <c r="L76" s="117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26.25" customHeight="1">
      <c r="A77" s="37"/>
      <c r="B77" s="38"/>
      <c r="C77" s="39"/>
      <c r="D77" s="39"/>
      <c r="E77" s="472" t="str">
        <f>E7</f>
        <v>Stavební úpravy č.p. 279 a č.p. 388, Pelclova ulice na bytové jednotky, Kostelec nad Orlicí</v>
      </c>
      <c r="F77" s="473"/>
      <c r="G77" s="473"/>
      <c r="H77" s="473"/>
      <c r="I77" s="39"/>
      <c r="J77" s="39"/>
      <c r="K77" s="39"/>
      <c r="L77" s="117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pans="1:31" s="2" customFormat="1" ht="12" customHeight="1">
      <c r="A78" s="37"/>
      <c r="B78" s="38"/>
      <c r="C78" s="32" t="s">
        <v>151</v>
      </c>
      <c r="D78" s="39"/>
      <c r="E78" s="39"/>
      <c r="F78" s="39"/>
      <c r="G78" s="39"/>
      <c r="H78" s="39"/>
      <c r="I78" s="39"/>
      <c r="J78" s="39"/>
      <c r="K78" s="39"/>
      <c r="L78" s="117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pans="1:31" s="2" customFormat="1" ht="16.5" customHeight="1">
      <c r="A79" s="37"/>
      <c r="B79" s="38"/>
      <c r="C79" s="39"/>
      <c r="D79" s="39"/>
      <c r="E79" s="466" t="str">
        <f>E9</f>
        <v>IO.06 - Zpevněné a exteriérové plochy</v>
      </c>
      <c r="F79" s="471"/>
      <c r="G79" s="471"/>
      <c r="H79" s="471"/>
      <c r="I79" s="39"/>
      <c r="J79" s="39"/>
      <c r="K79" s="39"/>
      <c r="L79" s="117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pans="1:31" s="2" customFormat="1" ht="6.95" customHeight="1">
      <c r="A80" s="37"/>
      <c r="B80" s="38"/>
      <c r="C80" s="39"/>
      <c r="D80" s="39"/>
      <c r="E80" s="39"/>
      <c r="F80" s="39"/>
      <c r="G80" s="39"/>
      <c r="H80" s="39"/>
      <c r="I80" s="39"/>
      <c r="J80" s="39"/>
      <c r="K80" s="39"/>
      <c r="L80" s="117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pans="1:65" s="2" customFormat="1" ht="12" customHeight="1">
      <c r="A81" s="37"/>
      <c r="B81" s="38"/>
      <c r="C81" s="32" t="s">
        <v>21</v>
      </c>
      <c r="D81" s="39"/>
      <c r="E81" s="39"/>
      <c r="F81" s="30" t="str">
        <f>F12</f>
        <v>Kostelec nad Orlicí, p.č. 691, 694, 695, 696</v>
      </c>
      <c r="G81" s="39"/>
      <c r="H81" s="39"/>
      <c r="I81" s="32" t="s">
        <v>23</v>
      </c>
      <c r="J81" s="62" t="str">
        <f>IF(J12="","",J12)</f>
        <v>13. 9. 2021</v>
      </c>
      <c r="K81" s="39"/>
      <c r="L81" s="117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65" s="2" customFormat="1" ht="6.95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11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65" s="2" customFormat="1" ht="25.7" customHeight="1">
      <c r="A83" s="37"/>
      <c r="B83" s="38"/>
      <c r="C83" s="32" t="s">
        <v>25</v>
      </c>
      <c r="D83" s="39"/>
      <c r="E83" s="39"/>
      <c r="F83" s="30" t="str">
        <f>E15</f>
        <v>Město Kostelec nad Orlicí</v>
      </c>
      <c r="G83" s="39"/>
      <c r="H83" s="39"/>
      <c r="I83" s="32" t="s">
        <v>33</v>
      </c>
      <c r="J83" s="35" t="str">
        <f>E21</f>
        <v>Řezanina &amp; Bartoň, s.r.o.</v>
      </c>
      <c r="K83" s="39"/>
      <c r="L83" s="117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65" s="2" customFormat="1" ht="15.2" customHeight="1">
      <c r="A84" s="37"/>
      <c r="B84" s="38"/>
      <c r="C84" s="32" t="s">
        <v>31</v>
      </c>
      <c r="D84" s="39"/>
      <c r="E84" s="39"/>
      <c r="F84" s="30" t="str">
        <f>IF(E18="","",E18)</f>
        <v>Vyplň údaj</v>
      </c>
      <c r="G84" s="39"/>
      <c r="H84" s="39"/>
      <c r="I84" s="32" t="s">
        <v>38</v>
      </c>
      <c r="J84" s="35" t="str">
        <f>E24</f>
        <v>BACing s.r.o.</v>
      </c>
      <c r="K84" s="39"/>
      <c r="L84" s="117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65" s="2" customFormat="1" ht="10.35" customHeight="1">
      <c r="A85" s="37"/>
      <c r="B85" s="38"/>
      <c r="C85" s="39"/>
      <c r="D85" s="39"/>
      <c r="E85" s="39"/>
      <c r="F85" s="39"/>
      <c r="G85" s="39"/>
      <c r="H85" s="39"/>
      <c r="I85" s="39"/>
      <c r="J85" s="39"/>
      <c r="K85" s="39"/>
      <c r="L85" s="117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65" s="11" customFormat="1" ht="29.25" customHeight="1">
      <c r="A86" s="158"/>
      <c r="B86" s="159"/>
      <c r="C86" s="160" t="s">
        <v>429</v>
      </c>
      <c r="D86" s="161" t="s">
        <v>63</v>
      </c>
      <c r="E86" s="161" t="s">
        <v>59</v>
      </c>
      <c r="F86" s="161" t="s">
        <v>60</v>
      </c>
      <c r="G86" s="161" t="s">
        <v>430</v>
      </c>
      <c r="H86" s="161" t="s">
        <v>431</v>
      </c>
      <c r="I86" s="161" t="s">
        <v>432</v>
      </c>
      <c r="J86" s="161" t="s">
        <v>311</v>
      </c>
      <c r="K86" s="162" t="s">
        <v>433</v>
      </c>
      <c r="L86" s="163"/>
      <c r="M86" s="71" t="s">
        <v>19</v>
      </c>
      <c r="N86" s="72" t="s">
        <v>48</v>
      </c>
      <c r="O86" s="72" t="s">
        <v>434</v>
      </c>
      <c r="P86" s="72" t="s">
        <v>435</v>
      </c>
      <c r="Q86" s="72" t="s">
        <v>436</v>
      </c>
      <c r="R86" s="72" t="s">
        <v>437</v>
      </c>
      <c r="S86" s="72" t="s">
        <v>438</v>
      </c>
      <c r="T86" s="73" t="s">
        <v>439</v>
      </c>
      <c r="U86" s="158"/>
      <c r="V86" s="158"/>
      <c r="W86" s="158"/>
      <c r="X86" s="158"/>
      <c r="Y86" s="158"/>
      <c r="Z86" s="158"/>
      <c r="AA86" s="158"/>
      <c r="AB86" s="158"/>
      <c r="AC86" s="158"/>
      <c r="AD86" s="158"/>
      <c r="AE86" s="158"/>
    </row>
    <row r="87" spans="1:65" s="2" customFormat="1" ht="22.9" customHeight="1">
      <c r="A87" s="37"/>
      <c r="B87" s="38"/>
      <c r="C87" s="78" t="s">
        <v>440</v>
      </c>
      <c r="D87" s="39"/>
      <c r="E87" s="39"/>
      <c r="F87" s="39"/>
      <c r="G87" s="39"/>
      <c r="H87" s="39"/>
      <c r="I87" s="39"/>
      <c r="J87" s="164">
        <f>BK87</f>
        <v>0</v>
      </c>
      <c r="K87" s="39"/>
      <c r="L87" s="42"/>
      <c r="M87" s="74"/>
      <c r="N87" s="165"/>
      <c r="O87" s="75"/>
      <c r="P87" s="166">
        <f>P88</f>
        <v>0</v>
      </c>
      <c r="Q87" s="75"/>
      <c r="R87" s="166">
        <f>R88</f>
        <v>977.8878770299998</v>
      </c>
      <c r="S87" s="75"/>
      <c r="T87" s="167">
        <f>T88</f>
        <v>0</v>
      </c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  <c r="AT87" s="20" t="s">
        <v>77</v>
      </c>
      <c r="AU87" s="20" t="s">
        <v>318</v>
      </c>
      <c r="BK87" s="168">
        <f>BK88</f>
        <v>0</v>
      </c>
    </row>
    <row r="88" spans="1:65" s="12" customFormat="1" ht="25.9" customHeight="1">
      <c r="B88" s="169"/>
      <c r="C88" s="170"/>
      <c r="D88" s="171" t="s">
        <v>77</v>
      </c>
      <c r="E88" s="172" t="s">
        <v>441</v>
      </c>
      <c r="F88" s="172" t="s">
        <v>442</v>
      </c>
      <c r="G88" s="170"/>
      <c r="H88" s="170"/>
      <c r="I88" s="173"/>
      <c r="J88" s="174">
        <f>BK88</f>
        <v>0</v>
      </c>
      <c r="K88" s="170"/>
      <c r="L88" s="175"/>
      <c r="M88" s="176"/>
      <c r="N88" s="177"/>
      <c r="O88" s="177"/>
      <c r="P88" s="178">
        <f>P89+P216+P245+P258+P330+P346+P445</f>
        <v>0</v>
      </c>
      <c r="Q88" s="177"/>
      <c r="R88" s="178">
        <f>R89+R216+R245+R258+R330+R346+R445</f>
        <v>977.8878770299998</v>
      </c>
      <c r="S88" s="177"/>
      <c r="T88" s="179">
        <f>T89+T216+T245+T258+T330+T346+T445</f>
        <v>0</v>
      </c>
      <c r="AR88" s="180" t="s">
        <v>85</v>
      </c>
      <c r="AT88" s="181" t="s">
        <v>77</v>
      </c>
      <c r="AU88" s="181" t="s">
        <v>78</v>
      </c>
      <c r="AY88" s="180" t="s">
        <v>443</v>
      </c>
      <c r="BK88" s="182">
        <f>BK89+BK216+BK245+BK258+BK330+BK346+BK445</f>
        <v>0</v>
      </c>
    </row>
    <row r="89" spans="1:65" s="12" customFormat="1" ht="22.9" customHeight="1">
      <c r="B89" s="169"/>
      <c r="C89" s="170"/>
      <c r="D89" s="171" t="s">
        <v>77</v>
      </c>
      <c r="E89" s="183" t="s">
        <v>85</v>
      </c>
      <c r="F89" s="183" t="s">
        <v>444</v>
      </c>
      <c r="G89" s="170"/>
      <c r="H89" s="170"/>
      <c r="I89" s="173"/>
      <c r="J89" s="184">
        <f>BK89</f>
        <v>0</v>
      </c>
      <c r="K89" s="170"/>
      <c r="L89" s="175"/>
      <c r="M89" s="176"/>
      <c r="N89" s="177"/>
      <c r="O89" s="177"/>
      <c r="P89" s="178">
        <f>SUM(P90:P215)</f>
        <v>0</v>
      </c>
      <c r="Q89" s="177"/>
      <c r="R89" s="178">
        <f>SUM(R90:R215)</f>
        <v>206.41241200000002</v>
      </c>
      <c r="S89" s="177"/>
      <c r="T89" s="179">
        <f>SUM(T90:T215)</f>
        <v>0</v>
      </c>
      <c r="AR89" s="180" t="s">
        <v>85</v>
      </c>
      <c r="AT89" s="181" t="s">
        <v>77</v>
      </c>
      <c r="AU89" s="181" t="s">
        <v>85</v>
      </c>
      <c r="AY89" s="180" t="s">
        <v>443</v>
      </c>
      <c r="BK89" s="182">
        <f>SUM(BK90:BK215)</f>
        <v>0</v>
      </c>
    </row>
    <row r="90" spans="1:65" s="2" customFormat="1" ht="16.5" customHeight="1">
      <c r="A90" s="37"/>
      <c r="B90" s="38"/>
      <c r="C90" s="185" t="s">
        <v>85</v>
      </c>
      <c r="D90" s="185" t="s">
        <v>445</v>
      </c>
      <c r="E90" s="186" t="s">
        <v>9593</v>
      </c>
      <c r="F90" s="187" t="s">
        <v>9594</v>
      </c>
      <c r="G90" s="188" t="s">
        <v>136</v>
      </c>
      <c r="H90" s="189">
        <v>2613</v>
      </c>
      <c r="I90" s="190"/>
      <c r="J90" s="191">
        <f>ROUND(I90*H90,2)</f>
        <v>0</v>
      </c>
      <c r="K90" s="187" t="s">
        <v>448</v>
      </c>
      <c r="L90" s="42"/>
      <c r="M90" s="192" t="s">
        <v>19</v>
      </c>
      <c r="N90" s="193" t="s">
        <v>50</v>
      </c>
      <c r="O90" s="67"/>
      <c r="P90" s="194">
        <f>O90*H90</f>
        <v>0</v>
      </c>
      <c r="Q90" s="194">
        <v>0</v>
      </c>
      <c r="R90" s="194">
        <f>Q90*H90</f>
        <v>0</v>
      </c>
      <c r="S90" s="194">
        <v>0</v>
      </c>
      <c r="T90" s="195">
        <f>S90*H90</f>
        <v>0</v>
      </c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R90" s="196" t="s">
        <v>449</v>
      </c>
      <c r="AT90" s="196" t="s">
        <v>445</v>
      </c>
      <c r="AU90" s="196" t="s">
        <v>91</v>
      </c>
      <c r="AY90" s="20" t="s">
        <v>443</v>
      </c>
      <c r="BE90" s="197">
        <f>IF(N90="základní",J90,0)</f>
        <v>0</v>
      </c>
      <c r="BF90" s="197">
        <f>IF(N90="snížená",J90,0)</f>
        <v>0</v>
      </c>
      <c r="BG90" s="197">
        <f>IF(N90="zákl. přenesená",J90,0)</f>
        <v>0</v>
      </c>
      <c r="BH90" s="197">
        <f>IF(N90="sníž. přenesená",J90,0)</f>
        <v>0</v>
      </c>
      <c r="BI90" s="197">
        <f>IF(N90="nulová",J90,0)</f>
        <v>0</v>
      </c>
      <c r="BJ90" s="20" t="s">
        <v>91</v>
      </c>
      <c r="BK90" s="197">
        <f>ROUND(I90*H90,2)</f>
        <v>0</v>
      </c>
      <c r="BL90" s="20" t="s">
        <v>449</v>
      </c>
      <c r="BM90" s="196" t="s">
        <v>9595</v>
      </c>
    </row>
    <row r="91" spans="1:65" s="2" customFormat="1">
      <c r="A91" s="37"/>
      <c r="B91" s="38"/>
      <c r="C91" s="39"/>
      <c r="D91" s="198" t="s">
        <v>451</v>
      </c>
      <c r="E91" s="39"/>
      <c r="F91" s="199" t="s">
        <v>9596</v>
      </c>
      <c r="G91" s="39"/>
      <c r="H91" s="39"/>
      <c r="I91" s="200"/>
      <c r="J91" s="39"/>
      <c r="K91" s="39"/>
      <c r="L91" s="42"/>
      <c r="M91" s="201"/>
      <c r="N91" s="202"/>
      <c r="O91" s="67"/>
      <c r="P91" s="67"/>
      <c r="Q91" s="67"/>
      <c r="R91" s="67"/>
      <c r="S91" s="67"/>
      <c r="T91" s="68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T91" s="20" t="s">
        <v>451</v>
      </c>
      <c r="AU91" s="20" t="s">
        <v>91</v>
      </c>
    </row>
    <row r="92" spans="1:65" s="14" customFormat="1">
      <c r="B92" s="214"/>
      <c r="C92" s="215"/>
      <c r="D92" s="205" t="s">
        <v>453</v>
      </c>
      <c r="E92" s="216" t="s">
        <v>19</v>
      </c>
      <c r="F92" s="217" t="s">
        <v>9597</v>
      </c>
      <c r="G92" s="215"/>
      <c r="H92" s="218">
        <v>2613</v>
      </c>
      <c r="I92" s="219"/>
      <c r="J92" s="215"/>
      <c r="K92" s="215"/>
      <c r="L92" s="220"/>
      <c r="M92" s="221"/>
      <c r="N92" s="222"/>
      <c r="O92" s="222"/>
      <c r="P92" s="222"/>
      <c r="Q92" s="222"/>
      <c r="R92" s="222"/>
      <c r="S92" s="222"/>
      <c r="T92" s="223"/>
      <c r="AT92" s="224" t="s">
        <v>453</v>
      </c>
      <c r="AU92" s="224" t="s">
        <v>91</v>
      </c>
      <c r="AV92" s="14" t="s">
        <v>91</v>
      </c>
      <c r="AW92" s="14" t="s">
        <v>37</v>
      </c>
      <c r="AX92" s="14" t="s">
        <v>78</v>
      </c>
      <c r="AY92" s="224" t="s">
        <v>443</v>
      </c>
    </row>
    <row r="93" spans="1:65" s="15" customFormat="1">
      <c r="B93" s="225"/>
      <c r="C93" s="226"/>
      <c r="D93" s="205" t="s">
        <v>453</v>
      </c>
      <c r="E93" s="227" t="s">
        <v>9582</v>
      </c>
      <c r="F93" s="228" t="s">
        <v>456</v>
      </c>
      <c r="G93" s="226"/>
      <c r="H93" s="229">
        <v>2613</v>
      </c>
      <c r="I93" s="230"/>
      <c r="J93" s="226"/>
      <c r="K93" s="226"/>
      <c r="L93" s="231"/>
      <c r="M93" s="232"/>
      <c r="N93" s="233"/>
      <c r="O93" s="233"/>
      <c r="P93" s="233"/>
      <c r="Q93" s="233"/>
      <c r="R93" s="233"/>
      <c r="S93" s="233"/>
      <c r="T93" s="234"/>
      <c r="AT93" s="235" t="s">
        <v>453</v>
      </c>
      <c r="AU93" s="235" t="s">
        <v>91</v>
      </c>
      <c r="AV93" s="15" t="s">
        <v>449</v>
      </c>
      <c r="AW93" s="15" t="s">
        <v>37</v>
      </c>
      <c r="AX93" s="15" t="s">
        <v>85</v>
      </c>
      <c r="AY93" s="235" t="s">
        <v>443</v>
      </c>
    </row>
    <row r="94" spans="1:65" s="2" customFormat="1" ht="33" customHeight="1">
      <c r="A94" s="37"/>
      <c r="B94" s="38"/>
      <c r="C94" s="185" t="s">
        <v>91</v>
      </c>
      <c r="D94" s="185" t="s">
        <v>445</v>
      </c>
      <c r="E94" s="186" t="s">
        <v>9598</v>
      </c>
      <c r="F94" s="187" t="s">
        <v>9599</v>
      </c>
      <c r="G94" s="188" t="s">
        <v>181</v>
      </c>
      <c r="H94" s="189">
        <v>1514.78</v>
      </c>
      <c r="I94" s="190"/>
      <c r="J94" s="191">
        <f>ROUND(I94*H94,2)</f>
        <v>0</v>
      </c>
      <c r="K94" s="187" t="s">
        <v>448</v>
      </c>
      <c r="L94" s="42"/>
      <c r="M94" s="192" t="s">
        <v>19</v>
      </c>
      <c r="N94" s="193" t="s">
        <v>50</v>
      </c>
      <c r="O94" s="67"/>
      <c r="P94" s="194">
        <f>O94*H94</f>
        <v>0</v>
      </c>
      <c r="Q94" s="194">
        <v>0</v>
      </c>
      <c r="R94" s="194">
        <f>Q94*H94</f>
        <v>0</v>
      </c>
      <c r="S94" s="194">
        <v>0</v>
      </c>
      <c r="T94" s="195">
        <f>S94*H94</f>
        <v>0</v>
      </c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R94" s="196" t="s">
        <v>449</v>
      </c>
      <c r="AT94" s="196" t="s">
        <v>445</v>
      </c>
      <c r="AU94" s="196" t="s">
        <v>91</v>
      </c>
      <c r="AY94" s="20" t="s">
        <v>443</v>
      </c>
      <c r="BE94" s="197">
        <f>IF(N94="základní",J94,0)</f>
        <v>0</v>
      </c>
      <c r="BF94" s="197">
        <f>IF(N94="snížená",J94,0)</f>
        <v>0</v>
      </c>
      <c r="BG94" s="197">
        <f>IF(N94="zákl. přenesená",J94,0)</f>
        <v>0</v>
      </c>
      <c r="BH94" s="197">
        <f>IF(N94="sníž. přenesená",J94,0)</f>
        <v>0</v>
      </c>
      <c r="BI94" s="197">
        <f>IF(N94="nulová",J94,0)</f>
        <v>0</v>
      </c>
      <c r="BJ94" s="20" t="s">
        <v>91</v>
      </c>
      <c r="BK94" s="197">
        <f>ROUND(I94*H94,2)</f>
        <v>0</v>
      </c>
      <c r="BL94" s="20" t="s">
        <v>449</v>
      </c>
      <c r="BM94" s="196" t="s">
        <v>9600</v>
      </c>
    </row>
    <row r="95" spans="1:65" s="2" customFormat="1">
      <c r="A95" s="37"/>
      <c r="B95" s="38"/>
      <c r="C95" s="39"/>
      <c r="D95" s="198" t="s">
        <v>451</v>
      </c>
      <c r="E95" s="39"/>
      <c r="F95" s="199" t="s">
        <v>9601</v>
      </c>
      <c r="G95" s="39"/>
      <c r="H95" s="39"/>
      <c r="I95" s="200"/>
      <c r="J95" s="39"/>
      <c r="K95" s="39"/>
      <c r="L95" s="42"/>
      <c r="M95" s="201"/>
      <c r="N95" s="202"/>
      <c r="O95" s="67"/>
      <c r="P95" s="67"/>
      <c r="Q95" s="67"/>
      <c r="R95" s="67"/>
      <c r="S95" s="67"/>
      <c r="T95" s="68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T95" s="20" t="s">
        <v>451</v>
      </c>
      <c r="AU95" s="20" t="s">
        <v>91</v>
      </c>
    </row>
    <row r="96" spans="1:65" s="14" customFormat="1">
      <c r="B96" s="214"/>
      <c r="C96" s="215"/>
      <c r="D96" s="205" t="s">
        <v>453</v>
      </c>
      <c r="E96" s="216" t="s">
        <v>19</v>
      </c>
      <c r="F96" s="217" t="s">
        <v>9602</v>
      </c>
      <c r="G96" s="215"/>
      <c r="H96" s="218">
        <v>1418.4</v>
      </c>
      <c r="I96" s="219"/>
      <c r="J96" s="215"/>
      <c r="K96" s="215"/>
      <c r="L96" s="220"/>
      <c r="M96" s="221"/>
      <c r="N96" s="222"/>
      <c r="O96" s="222"/>
      <c r="P96" s="222"/>
      <c r="Q96" s="222"/>
      <c r="R96" s="222"/>
      <c r="S96" s="222"/>
      <c r="T96" s="223"/>
      <c r="AT96" s="224" t="s">
        <v>453</v>
      </c>
      <c r="AU96" s="224" t="s">
        <v>91</v>
      </c>
      <c r="AV96" s="14" t="s">
        <v>91</v>
      </c>
      <c r="AW96" s="14" t="s">
        <v>37</v>
      </c>
      <c r="AX96" s="14" t="s">
        <v>78</v>
      </c>
      <c r="AY96" s="224" t="s">
        <v>443</v>
      </c>
    </row>
    <row r="97" spans="1:65" s="14" customFormat="1">
      <c r="B97" s="214"/>
      <c r="C97" s="215"/>
      <c r="D97" s="205" t="s">
        <v>453</v>
      </c>
      <c r="E97" s="216" t="s">
        <v>19</v>
      </c>
      <c r="F97" s="217" t="s">
        <v>9603</v>
      </c>
      <c r="G97" s="215"/>
      <c r="H97" s="218">
        <v>96.38</v>
      </c>
      <c r="I97" s="219"/>
      <c r="J97" s="215"/>
      <c r="K97" s="215"/>
      <c r="L97" s="220"/>
      <c r="M97" s="221"/>
      <c r="N97" s="222"/>
      <c r="O97" s="222"/>
      <c r="P97" s="222"/>
      <c r="Q97" s="222"/>
      <c r="R97" s="222"/>
      <c r="S97" s="222"/>
      <c r="T97" s="223"/>
      <c r="AT97" s="224" t="s">
        <v>453</v>
      </c>
      <c r="AU97" s="224" t="s">
        <v>91</v>
      </c>
      <c r="AV97" s="14" t="s">
        <v>91</v>
      </c>
      <c r="AW97" s="14" t="s">
        <v>37</v>
      </c>
      <c r="AX97" s="14" t="s">
        <v>78</v>
      </c>
      <c r="AY97" s="224" t="s">
        <v>443</v>
      </c>
    </row>
    <row r="98" spans="1:65" s="15" customFormat="1">
      <c r="B98" s="225"/>
      <c r="C98" s="226"/>
      <c r="D98" s="205" t="s">
        <v>453</v>
      </c>
      <c r="E98" s="227" t="s">
        <v>232</v>
      </c>
      <c r="F98" s="228" t="s">
        <v>456</v>
      </c>
      <c r="G98" s="226"/>
      <c r="H98" s="229">
        <v>1514.7800000000002</v>
      </c>
      <c r="I98" s="230"/>
      <c r="J98" s="226"/>
      <c r="K98" s="226"/>
      <c r="L98" s="231"/>
      <c r="M98" s="232"/>
      <c r="N98" s="233"/>
      <c r="O98" s="233"/>
      <c r="P98" s="233"/>
      <c r="Q98" s="233"/>
      <c r="R98" s="233"/>
      <c r="S98" s="233"/>
      <c r="T98" s="234"/>
      <c r="AT98" s="235" t="s">
        <v>453</v>
      </c>
      <c r="AU98" s="235" t="s">
        <v>91</v>
      </c>
      <c r="AV98" s="15" t="s">
        <v>449</v>
      </c>
      <c r="AW98" s="15" t="s">
        <v>37</v>
      </c>
      <c r="AX98" s="15" t="s">
        <v>85</v>
      </c>
      <c r="AY98" s="235" t="s">
        <v>443</v>
      </c>
    </row>
    <row r="99" spans="1:65" s="2" customFormat="1" ht="37.9" customHeight="1">
      <c r="A99" s="37"/>
      <c r="B99" s="38"/>
      <c r="C99" s="185" t="s">
        <v>98</v>
      </c>
      <c r="D99" s="185" t="s">
        <v>445</v>
      </c>
      <c r="E99" s="186" t="s">
        <v>9604</v>
      </c>
      <c r="F99" s="187" t="s">
        <v>9605</v>
      </c>
      <c r="G99" s="188" t="s">
        <v>181</v>
      </c>
      <c r="H99" s="189">
        <v>0.32</v>
      </c>
      <c r="I99" s="190"/>
      <c r="J99" s="191">
        <f>ROUND(I99*H99,2)</f>
        <v>0</v>
      </c>
      <c r="K99" s="187" t="s">
        <v>448</v>
      </c>
      <c r="L99" s="42"/>
      <c r="M99" s="192" t="s">
        <v>19</v>
      </c>
      <c r="N99" s="193" t="s">
        <v>50</v>
      </c>
      <c r="O99" s="67"/>
      <c r="P99" s="194">
        <f>O99*H99</f>
        <v>0</v>
      </c>
      <c r="Q99" s="194">
        <v>0</v>
      </c>
      <c r="R99" s="194">
        <f>Q99*H99</f>
        <v>0</v>
      </c>
      <c r="S99" s="194">
        <v>0</v>
      </c>
      <c r="T99" s="195">
        <f>S99*H99</f>
        <v>0</v>
      </c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R99" s="196" t="s">
        <v>449</v>
      </c>
      <c r="AT99" s="196" t="s">
        <v>445</v>
      </c>
      <c r="AU99" s="196" t="s">
        <v>91</v>
      </c>
      <c r="AY99" s="20" t="s">
        <v>443</v>
      </c>
      <c r="BE99" s="197">
        <f>IF(N99="základní",J99,0)</f>
        <v>0</v>
      </c>
      <c r="BF99" s="197">
        <f>IF(N99="snížená",J99,0)</f>
        <v>0</v>
      </c>
      <c r="BG99" s="197">
        <f>IF(N99="zákl. přenesená",J99,0)</f>
        <v>0</v>
      </c>
      <c r="BH99" s="197">
        <f>IF(N99="sníž. přenesená",J99,0)</f>
        <v>0</v>
      </c>
      <c r="BI99" s="197">
        <f>IF(N99="nulová",J99,0)</f>
        <v>0</v>
      </c>
      <c r="BJ99" s="20" t="s">
        <v>91</v>
      </c>
      <c r="BK99" s="197">
        <f>ROUND(I99*H99,2)</f>
        <v>0</v>
      </c>
      <c r="BL99" s="20" t="s">
        <v>449</v>
      </c>
      <c r="BM99" s="196" t="s">
        <v>9606</v>
      </c>
    </row>
    <row r="100" spans="1:65" s="2" customFormat="1">
      <c r="A100" s="37"/>
      <c r="B100" s="38"/>
      <c r="C100" s="39"/>
      <c r="D100" s="198" t="s">
        <v>451</v>
      </c>
      <c r="E100" s="39"/>
      <c r="F100" s="199" t="s">
        <v>9607</v>
      </c>
      <c r="G100" s="39"/>
      <c r="H100" s="39"/>
      <c r="I100" s="200"/>
      <c r="J100" s="39"/>
      <c r="K100" s="39"/>
      <c r="L100" s="42"/>
      <c r="M100" s="201"/>
      <c r="N100" s="202"/>
      <c r="O100" s="67"/>
      <c r="P100" s="67"/>
      <c r="Q100" s="67"/>
      <c r="R100" s="67"/>
      <c r="S100" s="67"/>
      <c r="T100" s="68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T100" s="20" t="s">
        <v>451</v>
      </c>
      <c r="AU100" s="20" t="s">
        <v>91</v>
      </c>
    </row>
    <row r="101" spans="1:65" s="14" customFormat="1">
      <c r="B101" s="214"/>
      <c r="C101" s="215"/>
      <c r="D101" s="205" t="s">
        <v>453</v>
      </c>
      <c r="E101" s="216" t="s">
        <v>19</v>
      </c>
      <c r="F101" s="217" t="s">
        <v>9608</v>
      </c>
      <c r="G101" s="215"/>
      <c r="H101" s="218">
        <v>0.32</v>
      </c>
      <c r="I101" s="219"/>
      <c r="J101" s="215"/>
      <c r="K101" s="215"/>
      <c r="L101" s="220"/>
      <c r="M101" s="221"/>
      <c r="N101" s="222"/>
      <c r="O101" s="222"/>
      <c r="P101" s="222"/>
      <c r="Q101" s="222"/>
      <c r="R101" s="222"/>
      <c r="S101" s="222"/>
      <c r="T101" s="223"/>
      <c r="AT101" s="224" t="s">
        <v>453</v>
      </c>
      <c r="AU101" s="224" t="s">
        <v>91</v>
      </c>
      <c r="AV101" s="14" t="s">
        <v>91</v>
      </c>
      <c r="AW101" s="14" t="s">
        <v>37</v>
      </c>
      <c r="AX101" s="14" t="s">
        <v>78</v>
      </c>
      <c r="AY101" s="224" t="s">
        <v>443</v>
      </c>
    </row>
    <row r="102" spans="1:65" s="15" customFormat="1">
      <c r="B102" s="225"/>
      <c r="C102" s="226"/>
      <c r="D102" s="205" t="s">
        <v>453</v>
      </c>
      <c r="E102" s="227" t="s">
        <v>9589</v>
      </c>
      <c r="F102" s="228" t="s">
        <v>456</v>
      </c>
      <c r="G102" s="226"/>
      <c r="H102" s="229">
        <v>0.32</v>
      </c>
      <c r="I102" s="230"/>
      <c r="J102" s="226"/>
      <c r="K102" s="226"/>
      <c r="L102" s="231"/>
      <c r="M102" s="232"/>
      <c r="N102" s="233"/>
      <c r="O102" s="233"/>
      <c r="P102" s="233"/>
      <c r="Q102" s="233"/>
      <c r="R102" s="233"/>
      <c r="S102" s="233"/>
      <c r="T102" s="234"/>
      <c r="AT102" s="235" t="s">
        <v>453</v>
      </c>
      <c r="AU102" s="235" t="s">
        <v>91</v>
      </c>
      <c r="AV102" s="15" t="s">
        <v>449</v>
      </c>
      <c r="AW102" s="15" t="s">
        <v>37</v>
      </c>
      <c r="AX102" s="15" t="s">
        <v>85</v>
      </c>
      <c r="AY102" s="235" t="s">
        <v>443</v>
      </c>
    </row>
    <row r="103" spans="1:65" s="2" customFormat="1" ht="62.65" customHeight="1">
      <c r="A103" s="37"/>
      <c r="B103" s="38"/>
      <c r="C103" s="185" t="s">
        <v>449</v>
      </c>
      <c r="D103" s="185" t="s">
        <v>445</v>
      </c>
      <c r="E103" s="186" t="s">
        <v>686</v>
      </c>
      <c r="F103" s="187" t="s">
        <v>687</v>
      </c>
      <c r="G103" s="188" t="s">
        <v>181</v>
      </c>
      <c r="H103" s="189">
        <v>1776.4</v>
      </c>
      <c r="I103" s="190"/>
      <c r="J103" s="191">
        <f>ROUND(I103*H103,2)</f>
        <v>0</v>
      </c>
      <c r="K103" s="187" t="s">
        <v>448</v>
      </c>
      <c r="L103" s="42"/>
      <c r="M103" s="192" t="s">
        <v>19</v>
      </c>
      <c r="N103" s="193" t="s">
        <v>50</v>
      </c>
      <c r="O103" s="67"/>
      <c r="P103" s="194">
        <f>O103*H103</f>
        <v>0</v>
      </c>
      <c r="Q103" s="194">
        <v>0</v>
      </c>
      <c r="R103" s="194">
        <f>Q103*H103</f>
        <v>0</v>
      </c>
      <c r="S103" s="194">
        <v>0</v>
      </c>
      <c r="T103" s="195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196" t="s">
        <v>449</v>
      </c>
      <c r="AT103" s="196" t="s">
        <v>445</v>
      </c>
      <c r="AU103" s="196" t="s">
        <v>91</v>
      </c>
      <c r="AY103" s="20" t="s">
        <v>443</v>
      </c>
      <c r="BE103" s="197">
        <f>IF(N103="základní",J103,0)</f>
        <v>0</v>
      </c>
      <c r="BF103" s="197">
        <f>IF(N103="snížená",J103,0)</f>
        <v>0</v>
      </c>
      <c r="BG103" s="197">
        <f>IF(N103="zákl. přenesená",J103,0)</f>
        <v>0</v>
      </c>
      <c r="BH103" s="197">
        <f>IF(N103="sníž. přenesená",J103,0)</f>
        <v>0</v>
      </c>
      <c r="BI103" s="197">
        <f>IF(N103="nulová",J103,0)</f>
        <v>0</v>
      </c>
      <c r="BJ103" s="20" t="s">
        <v>91</v>
      </c>
      <c r="BK103" s="197">
        <f>ROUND(I103*H103,2)</f>
        <v>0</v>
      </c>
      <c r="BL103" s="20" t="s">
        <v>449</v>
      </c>
      <c r="BM103" s="196" t="s">
        <v>9609</v>
      </c>
    </row>
    <row r="104" spans="1:65" s="2" customFormat="1">
      <c r="A104" s="37"/>
      <c r="B104" s="38"/>
      <c r="C104" s="39"/>
      <c r="D104" s="198" t="s">
        <v>451</v>
      </c>
      <c r="E104" s="39"/>
      <c r="F104" s="199" t="s">
        <v>689</v>
      </c>
      <c r="G104" s="39"/>
      <c r="H104" s="39"/>
      <c r="I104" s="200"/>
      <c r="J104" s="39"/>
      <c r="K104" s="39"/>
      <c r="L104" s="42"/>
      <c r="M104" s="201"/>
      <c r="N104" s="202"/>
      <c r="O104" s="67"/>
      <c r="P104" s="67"/>
      <c r="Q104" s="67"/>
      <c r="R104" s="67"/>
      <c r="S104" s="67"/>
      <c r="T104" s="68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T104" s="20" t="s">
        <v>451</v>
      </c>
      <c r="AU104" s="20" t="s">
        <v>91</v>
      </c>
    </row>
    <row r="105" spans="1:65" s="14" customFormat="1">
      <c r="B105" s="214"/>
      <c r="C105" s="215"/>
      <c r="D105" s="205" t="s">
        <v>453</v>
      </c>
      <c r="E105" s="216" t="s">
        <v>19</v>
      </c>
      <c r="F105" s="217" t="s">
        <v>9610</v>
      </c>
      <c r="G105" s="215"/>
      <c r="H105" s="218">
        <v>261.3</v>
      </c>
      <c r="I105" s="219"/>
      <c r="J105" s="215"/>
      <c r="K105" s="215"/>
      <c r="L105" s="220"/>
      <c r="M105" s="221"/>
      <c r="N105" s="222"/>
      <c r="O105" s="222"/>
      <c r="P105" s="222"/>
      <c r="Q105" s="222"/>
      <c r="R105" s="222"/>
      <c r="S105" s="222"/>
      <c r="T105" s="223"/>
      <c r="AT105" s="224" t="s">
        <v>453</v>
      </c>
      <c r="AU105" s="224" t="s">
        <v>91</v>
      </c>
      <c r="AV105" s="14" t="s">
        <v>91</v>
      </c>
      <c r="AW105" s="14" t="s">
        <v>37</v>
      </c>
      <c r="AX105" s="14" t="s">
        <v>78</v>
      </c>
      <c r="AY105" s="224" t="s">
        <v>443</v>
      </c>
    </row>
    <row r="106" spans="1:65" s="14" customFormat="1">
      <c r="B106" s="214"/>
      <c r="C106" s="215"/>
      <c r="D106" s="205" t="s">
        <v>453</v>
      </c>
      <c r="E106" s="216" t="s">
        <v>19</v>
      </c>
      <c r="F106" s="217" t="s">
        <v>232</v>
      </c>
      <c r="G106" s="215"/>
      <c r="H106" s="218">
        <v>1514.78</v>
      </c>
      <c r="I106" s="219"/>
      <c r="J106" s="215"/>
      <c r="K106" s="215"/>
      <c r="L106" s="220"/>
      <c r="M106" s="221"/>
      <c r="N106" s="222"/>
      <c r="O106" s="222"/>
      <c r="P106" s="222"/>
      <c r="Q106" s="222"/>
      <c r="R106" s="222"/>
      <c r="S106" s="222"/>
      <c r="T106" s="223"/>
      <c r="AT106" s="224" t="s">
        <v>453</v>
      </c>
      <c r="AU106" s="224" t="s">
        <v>91</v>
      </c>
      <c r="AV106" s="14" t="s">
        <v>91</v>
      </c>
      <c r="AW106" s="14" t="s">
        <v>37</v>
      </c>
      <c r="AX106" s="14" t="s">
        <v>78</v>
      </c>
      <c r="AY106" s="224" t="s">
        <v>443</v>
      </c>
    </row>
    <row r="107" spans="1:65" s="14" customFormat="1">
      <c r="B107" s="214"/>
      <c r="C107" s="215"/>
      <c r="D107" s="205" t="s">
        <v>453</v>
      </c>
      <c r="E107" s="216" t="s">
        <v>19</v>
      </c>
      <c r="F107" s="217" t="s">
        <v>9589</v>
      </c>
      <c r="G107" s="215"/>
      <c r="H107" s="218">
        <v>0.32</v>
      </c>
      <c r="I107" s="219"/>
      <c r="J107" s="215"/>
      <c r="K107" s="215"/>
      <c r="L107" s="220"/>
      <c r="M107" s="221"/>
      <c r="N107" s="222"/>
      <c r="O107" s="222"/>
      <c r="P107" s="222"/>
      <c r="Q107" s="222"/>
      <c r="R107" s="222"/>
      <c r="S107" s="222"/>
      <c r="T107" s="223"/>
      <c r="AT107" s="224" t="s">
        <v>453</v>
      </c>
      <c r="AU107" s="224" t="s">
        <v>91</v>
      </c>
      <c r="AV107" s="14" t="s">
        <v>91</v>
      </c>
      <c r="AW107" s="14" t="s">
        <v>37</v>
      </c>
      <c r="AX107" s="14" t="s">
        <v>78</v>
      </c>
      <c r="AY107" s="224" t="s">
        <v>443</v>
      </c>
    </row>
    <row r="108" spans="1:65" s="15" customFormat="1">
      <c r="B108" s="225"/>
      <c r="C108" s="226"/>
      <c r="D108" s="205" t="s">
        <v>453</v>
      </c>
      <c r="E108" s="227" t="s">
        <v>19</v>
      </c>
      <c r="F108" s="228" t="s">
        <v>456</v>
      </c>
      <c r="G108" s="226"/>
      <c r="H108" s="229">
        <v>1776.3999999999999</v>
      </c>
      <c r="I108" s="230"/>
      <c r="J108" s="226"/>
      <c r="K108" s="226"/>
      <c r="L108" s="231"/>
      <c r="M108" s="232"/>
      <c r="N108" s="233"/>
      <c r="O108" s="233"/>
      <c r="P108" s="233"/>
      <c r="Q108" s="233"/>
      <c r="R108" s="233"/>
      <c r="S108" s="233"/>
      <c r="T108" s="234"/>
      <c r="AT108" s="235" t="s">
        <v>453</v>
      </c>
      <c r="AU108" s="235" t="s">
        <v>91</v>
      </c>
      <c r="AV108" s="15" t="s">
        <v>449</v>
      </c>
      <c r="AW108" s="15" t="s">
        <v>37</v>
      </c>
      <c r="AX108" s="15" t="s">
        <v>85</v>
      </c>
      <c r="AY108" s="235" t="s">
        <v>443</v>
      </c>
    </row>
    <row r="109" spans="1:65" s="2" customFormat="1" ht="37.9" customHeight="1">
      <c r="A109" s="37"/>
      <c r="B109" s="38"/>
      <c r="C109" s="185" t="s">
        <v>475</v>
      </c>
      <c r="D109" s="185" t="s">
        <v>445</v>
      </c>
      <c r="E109" s="186" t="s">
        <v>9611</v>
      </c>
      <c r="F109" s="187" t="s">
        <v>9612</v>
      </c>
      <c r="G109" s="188" t="s">
        <v>136</v>
      </c>
      <c r="H109" s="189">
        <v>1895</v>
      </c>
      <c r="I109" s="190"/>
      <c r="J109" s="191">
        <f>ROUND(I109*H109,2)</f>
        <v>0</v>
      </c>
      <c r="K109" s="187" t="s">
        <v>448</v>
      </c>
      <c r="L109" s="42"/>
      <c r="M109" s="192" t="s">
        <v>19</v>
      </c>
      <c r="N109" s="193" t="s">
        <v>50</v>
      </c>
      <c r="O109" s="67"/>
      <c r="P109" s="194">
        <f>O109*H109</f>
        <v>0</v>
      </c>
      <c r="Q109" s="194">
        <v>0</v>
      </c>
      <c r="R109" s="194">
        <f>Q109*H109</f>
        <v>0</v>
      </c>
      <c r="S109" s="194">
        <v>0</v>
      </c>
      <c r="T109" s="195">
        <f>S109*H109</f>
        <v>0</v>
      </c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R109" s="196" t="s">
        <v>449</v>
      </c>
      <c r="AT109" s="196" t="s">
        <v>445</v>
      </c>
      <c r="AU109" s="196" t="s">
        <v>91</v>
      </c>
      <c r="AY109" s="20" t="s">
        <v>443</v>
      </c>
      <c r="BE109" s="197">
        <f>IF(N109="základní",J109,0)</f>
        <v>0</v>
      </c>
      <c r="BF109" s="197">
        <f>IF(N109="snížená",J109,0)</f>
        <v>0</v>
      </c>
      <c r="BG109" s="197">
        <f>IF(N109="zákl. přenesená",J109,0)</f>
        <v>0</v>
      </c>
      <c r="BH109" s="197">
        <f>IF(N109="sníž. přenesená",J109,0)</f>
        <v>0</v>
      </c>
      <c r="BI109" s="197">
        <f>IF(N109="nulová",J109,0)</f>
        <v>0</v>
      </c>
      <c r="BJ109" s="20" t="s">
        <v>91</v>
      </c>
      <c r="BK109" s="197">
        <f>ROUND(I109*H109,2)</f>
        <v>0</v>
      </c>
      <c r="BL109" s="20" t="s">
        <v>449</v>
      </c>
      <c r="BM109" s="196" t="s">
        <v>9613</v>
      </c>
    </row>
    <row r="110" spans="1:65" s="2" customFormat="1">
      <c r="A110" s="37"/>
      <c r="B110" s="38"/>
      <c r="C110" s="39"/>
      <c r="D110" s="198" t="s">
        <v>451</v>
      </c>
      <c r="E110" s="39"/>
      <c r="F110" s="199" t="s">
        <v>9614</v>
      </c>
      <c r="G110" s="39"/>
      <c r="H110" s="39"/>
      <c r="I110" s="200"/>
      <c r="J110" s="39"/>
      <c r="K110" s="39"/>
      <c r="L110" s="42"/>
      <c r="M110" s="201"/>
      <c r="N110" s="202"/>
      <c r="O110" s="67"/>
      <c r="P110" s="67"/>
      <c r="Q110" s="67"/>
      <c r="R110" s="67"/>
      <c r="S110" s="67"/>
      <c r="T110" s="68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T110" s="20" t="s">
        <v>451</v>
      </c>
      <c r="AU110" s="20" t="s">
        <v>91</v>
      </c>
    </row>
    <row r="111" spans="1:65" s="14" customFormat="1">
      <c r="B111" s="214"/>
      <c r="C111" s="215"/>
      <c r="D111" s="205" t="s">
        <v>453</v>
      </c>
      <c r="E111" s="216" t="s">
        <v>19</v>
      </c>
      <c r="F111" s="217" t="s">
        <v>9585</v>
      </c>
      <c r="G111" s="215"/>
      <c r="H111" s="218">
        <v>1773</v>
      </c>
      <c r="I111" s="219"/>
      <c r="J111" s="215"/>
      <c r="K111" s="215"/>
      <c r="L111" s="220"/>
      <c r="M111" s="221"/>
      <c r="N111" s="222"/>
      <c r="O111" s="222"/>
      <c r="P111" s="222"/>
      <c r="Q111" s="222"/>
      <c r="R111" s="222"/>
      <c r="S111" s="222"/>
      <c r="T111" s="223"/>
      <c r="AT111" s="224" t="s">
        <v>453</v>
      </c>
      <c r="AU111" s="224" t="s">
        <v>91</v>
      </c>
      <c r="AV111" s="14" t="s">
        <v>91</v>
      </c>
      <c r="AW111" s="14" t="s">
        <v>37</v>
      </c>
      <c r="AX111" s="14" t="s">
        <v>78</v>
      </c>
      <c r="AY111" s="224" t="s">
        <v>443</v>
      </c>
    </row>
    <row r="112" spans="1:65" s="14" customFormat="1">
      <c r="B112" s="214"/>
      <c r="C112" s="215"/>
      <c r="D112" s="205" t="s">
        <v>453</v>
      </c>
      <c r="E112" s="216" t="s">
        <v>19</v>
      </c>
      <c r="F112" s="217" t="s">
        <v>9588</v>
      </c>
      <c r="G112" s="215"/>
      <c r="H112" s="218">
        <v>122</v>
      </c>
      <c r="I112" s="219"/>
      <c r="J112" s="215"/>
      <c r="K112" s="215"/>
      <c r="L112" s="220"/>
      <c r="M112" s="221"/>
      <c r="N112" s="222"/>
      <c r="O112" s="222"/>
      <c r="P112" s="222"/>
      <c r="Q112" s="222"/>
      <c r="R112" s="222"/>
      <c r="S112" s="222"/>
      <c r="T112" s="223"/>
      <c r="AT112" s="224" t="s">
        <v>453</v>
      </c>
      <c r="AU112" s="224" t="s">
        <v>91</v>
      </c>
      <c r="AV112" s="14" t="s">
        <v>91</v>
      </c>
      <c r="AW112" s="14" t="s">
        <v>37</v>
      </c>
      <c r="AX112" s="14" t="s">
        <v>78</v>
      </c>
      <c r="AY112" s="224" t="s">
        <v>443</v>
      </c>
    </row>
    <row r="113" spans="1:65" s="15" customFormat="1">
      <c r="B113" s="225"/>
      <c r="C113" s="226"/>
      <c r="D113" s="205" t="s">
        <v>453</v>
      </c>
      <c r="E113" s="227" t="s">
        <v>19</v>
      </c>
      <c r="F113" s="228" t="s">
        <v>456</v>
      </c>
      <c r="G113" s="226"/>
      <c r="H113" s="229">
        <v>1895</v>
      </c>
      <c r="I113" s="230"/>
      <c r="J113" s="226"/>
      <c r="K113" s="226"/>
      <c r="L113" s="231"/>
      <c r="M113" s="232"/>
      <c r="N113" s="233"/>
      <c r="O113" s="233"/>
      <c r="P113" s="233"/>
      <c r="Q113" s="233"/>
      <c r="R113" s="233"/>
      <c r="S113" s="233"/>
      <c r="T113" s="234"/>
      <c r="AT113" s="235" t="s">
        <v>453</v>
      </c>
      <c r="AU113" s="235" t="s">
        <v>91</v>
      </c>
      <c r="AV113" s="15" t="s">
        <v>449</v>
      </c>
      <c r="AW113" s="15" t="s">
        <v>37</v>
      </c>
      <c r="AX113" s="15" t="s">
        <v>85</v>
      </c>
      <c r="AY113" s="235" t="s">
        <v>443</v>
      </c>
    </row>
    <row r="114" spans="1:65" s="2" customFormat="1" ht="44.25" customHeight="1">
      <c r="A114" s="37"/>
      <c r="B114" s="38"/>
      <c r="C114" s="185" t="s">
        <v>482</v>
      </c>
      <c r="D114" s="185" t="s">
        <v>445</v>
      </c>
      <c r="E114" s="186" t="s">
        <v>709</v>
      </c>
      <c r="F114" s="187" t="s">
        <v>710</v>
      </c>
      <c r="G114" s="188" t="s">
        <v>711</v>
      </c>
      <c r="H114" s="189">
        <v>3197.52</v>
      </c>
      <c r="I114" s="190"/>
      <c r="J114" s="191">
        <f>ROUND(I114*H114,2)</f>
        <v>0</v>
      </c>
      <c r="K114" s="187" t="s">
        <v>448</v>
      </c>
      <c r="L114" s="42"/>
      <c r="M114" s="192" t="s">
        <v>19</v>
      </c>
      <c r="N114" s="193" t="s">
        <v>50</v>
      </c>
      <c r="O114" s="67"/>
      <c r="P114" s="194">
        <f>O114*H114</f>
        <v>0</v>
      </c>
      <c r="Q114" s="194">
        <v>0</v>
      </c>
      <c r="R114" s="194">
        <f>Q114*H114</f>
        <v>0</v>
      </c>
      <c r="S114" s="194">
        <v>0</v>
      </c>
      <c r="T114" s="195">
        <f>S114*H114</f>
        <v>0</v>
      </c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R114" s="196" t="s">
        <v>449</v>
      </c>
      <c r="AT114" s="196" t="s">
        <v>445</v>
      </c>
      <c r="AU114" s="196" t="s">
        <v>91</v>
      </c>
      <c r="AY114" s="20" t="s">
        <v>443</v>
      </c>
      <c r="BE114" s="197">
        <f>IF(N114="základní",J114,0)</f>
        <v>0</v>
      </c>
      <c r="BF114" s="197">
        <f>IF(N114="snížená",J114,0)</f>
        <v>0</v>
      </c>
      <c r="BG114" s="197">
        <f>IF(N114="zákl. přenesená",J114,0)</f>
        <v>0</v>
      </c>
      <c r="BH114" s="197">
        <f>IF(N114="sníž. přenesená",J114,0)</f>
        <v>0</v>
      </c>
      <c r="BI114" s="197">
        <f>IF(N114="nulová",J114,0)</f>
        <v>0</v>
      </c>
      <c r="BJ114" s="20" t="s">
        <v>91</v>
      </c>
      <c r="BK114" s="197">
        <f>ROUND(I114*H114,2)</f>
        <v>0</v>
      </c>
      <c r="BL114" s="20" t="s">
        <v>449</v>
      </c>
      <c r="BM114" s="196" t="s">
        <v>9615</v>
      </c>
    </row>
    <row r="115" spans="1:65" s="2" customFormat="1">
      <c r="A115" s="37"/>
      <c r="B115" s="38"/>
      <c r="C115" s="39"/>
      <c r="D115" s="198" t="s">
        <v>451</v>
      </c>
      <c r="E115" s="39"/>
      <c r="F115" s="199" t="s">
        <v>713</v>
      </c>
      <c r="G115" s="39"/>
      <c r="H115" s="39"/>
      <c r="I115" s="200"/>
      <c r="J115" s="39"/>
      <c r="K115" s="39"/>
      <c r="L115" s="42"/>
      <c r="M115" s="201"/>
      <c r="N115" s="202"/>
      <c r="O115" s="67"/>
      <c r="P115" s="67"/>
      <c r="Q115" s="67"/>
      <c r="R115" s="67"/>
      <c r="S115" s="67"/>
      <c r="T115" s="68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T115" s="20" t="s">
        <v>451</v>
      </c>
      <c r="AU115" s="20" t="s">
        <v>91</v>
      </c>
    </row>
    <row r="116" spans="1:65" s="14" customFormat="1">
      <c r="B116" s="214"/>
      <c r="C116" s="215"/>
      <c r="D116" s="205" t="s">
        <v>453</v>
      </c>
      <c r="E116" s="216" t="s">
        <v>19</v>
      </c>
      <c r="F116" s="217" t="s">
        <v>9610</v>
      </c>
      <c r="G116" s="215"/>
      <c r="H116" s="218">
        <v>261.3</v>
      </c>
      <c r="I116" s="219"/>
      <c r="J116" s="215"/>
      <c r="K116" s="215"/>
      <c r="L116" s="220"/>
      <c r="M116" s="221"/>
      <c r="N116" s="222"/>
      <c r="O116" s="222"/>
      <c r="P116" s="222"/>
      <c r="Q116" s="222"/>
      <c r="R116" s="222"/>
      <c r="S116" s="222"/>
      <c r="T116" s="223"/>
      <c r="AT116" s="224" t="s">
        <v>453</v>
      </c>
      <c r="AU116" s="224" t="s">
        <v>91</v>
      </c>
      <c r="AV116" s="14" t="s">
        <v>91</v>
      </c>
      <c r="AW116" s="14" t="s">
        <v>37</v>
      </c>
      <c r="AX116" s="14" t="s">
        <v>78</v>
      </c>
      <c r="AY116" s="224" t="s">
        <v>443</v>
      </c>
    </row>
    <row r="117" spans="1:65" s="14" customFormat="1">
      <c r="B117" s="214"/>
      <c r="C117" s="215"/>
      <c r="D117" s="205" t="s">
        <v>453</v>
      </c>
      <c r="E117" s="216" t="s">
        <v>19</v>
      </c>
      <c r="F117" s="217" t="s">
        <v>232</v>
      </c>
      <c r="G117" s="215"/>
      <c r="H117" s="218">
        <v>1514.78</v>
      </c>
      <c r="I117" s="219"/>
      <c r="J117" s="215"/>
      <c r="K117" s="215"/>
      <c r="L117" s="220"/>
      <c r="M117" s="221"/>
      <c r="N117" s="222"/>
      <c r="O117" s="222"/>
      <c r="P117" s="222"/>
      <c r="Q117" s="222"/>
      <c r="R117" s="222"/>
      <c r="S117" s="222"/>
      <c r="T117" s="223"/>
      <c r="AT117" s="224" t="s">
        <v>453</v>
      </c>
      <c r="AU117" s="224" t="s">
        <v>91</v>
      </c>
      <c r="AV117" s="14" t="s">
        <v>91</v>
      </c>
      <c r="AW117" s="14" t="s">
        <v>37</v>
      </c>
      <c r="AX117" s="14" t="s">
        <v>78</v>
      </c>
      <c r="AY117" s="224" t="s">
        <v>443</v>
      </c>
    </row>
    <row r="118" spans="1:65" s="14" customFormat="1">
      <c r="B118" s="214"/>
      <c r="C118" s="215"/>
      <c r="D118" s="205" t="s">
        <v>453</v>
      </c>
      <c r="E118" s="216" t="s">
        <v>19</v>
      </c>
      <c r="F118" s="217" t="s">
        <v>9589</v>
      </c>
      <c r="G118" s="215"/>
      <c r="H118" s="218">
        <v>0.32</v>
      </c>
      <c r="I118" s="219"/>
      <c r="J118" s="215"/>
      <c r="K118" s="215"/>
      <c r="L118" s="220"/>
      <c r="M118" s="221"/>
      <c r="N118" s="222"/>
      <c r="O118" s="222"/>
      <c r="P118" s="222"/>
      <c r="Q118" s="222"/>
      <c r="R118" s="222"/>
      <c r="S118" s="222"/>
      <c r="T118" s="223"/>
      <c r="AT118" s="224" t="s">
        <v>453</v>
      </c>
      <c r="AU118" s="224" t="s">
        <v>91</v>
      </c>
      <c r="AV118" s="14" t="s">
        <v>91</v>
      </c>
      <c r="AW118" s="14" t="s">
        <v>37</v>
      </c>
      <c r="AX118" s="14" t="s">
        <v>78</v>
      </c>
      <c r="AY118" s="224" t="s">
        <v>443</v>
      </c>
    </row>
    <row r="119" spans="1:65" s="15" customFormat="1">
      <c r="B119" s="225"/>
      <c r="C119" s="226"/>
      <c r="D119" s="205" t="s">
        <v>453</v>
      </c>
      <c r="E119" s="227" t="s">
        <v>19</v>
      </c>
      <c r="F119" s="228" t="s">
        <v>456</v>
      </c>
      <c r="G119" s="226"/>
      <c r="H119" s="229">
        <v>1776.3999999999999</v>
      </c>
      <c r="I119" s="230"/>
      <c r="J119" s="226"/>
      <c r="K119" s="226"/>
      <c r="L119" s="231"/>
      <c r="M119" s="232"/>
      <c r="N119" s="233"/>
      <c r="O119" s="233"/>
      <c r="P119" s="233"/>
      <c r="Q119" s="233"/>
      <c r="R119" s="233"/>
      <c r="S119" s="233"/>
      <c r="T119" s="234"/>
      <c r="AT119" s="235" t="s">
        <v>453</v>
      </c>
      <c r="AU119" s="235" t="s">
        <v>91</v>
      </c>
      <c r="AV119" s="15" t="s">
        <v>449</v>
      </c>
      <c r="AW119" s="15" t="s">
        <v>37</v>
      </c>
      <c r="AX119" s="15" t="s">
        <v>85</v>
      </c>
      <c r="AY119" s="235" t="s">
        <v>443</v>
      </c>
    </row>
    <row r="120" spans="1:65" s="14" customFormat="1">
      <c r="B120" s="214"/>
      <c r="C120" s="215"/>
      <c r="D120" s="205" t="s">
        <v>453</v>
      </c>
      <c r="E120" s="215"/>
      <c r="F120" s="217" t="s">
        <v>9616</v>
      </c>
      <c r="G120" s="215"/>
      <c r="H120" s="218">
        <v>3197.52</v>
      </c>
      <c r="I120" s="219"/>
      <c r="J120" s="215"/>
      <c r="K120" s="215"/>
      <c r="L120" s="220"/>
      <c r="M120" s="221"/>
      <c r="N120" s="222"/>
      <c r="O120" s="222"/>
      <c r="P120" s="222"/>
      <c r="Q120" s="222"/>
      <c r="R120" s="222"/>
      <c r="S120" s="222"/>
      <c r="T120" s="223"/>
      <c r="AT120" s="224" t="s">
        <v>453</v>
      </c>
      <c r="AU120" s="224" t="s">
        <v>91</v>
      </c>
      <c r="AV120" s="14" t="s">
        <v>91</v>
      </c>
      <c r="AW120" s="14" t="s">
        <v>4</v>
      </c>
      <c r="AX120" s="14" t="s">
        <v>85</v>
      </c>
      <c r="AY120" s="224" t="s">
        <v>443</v>
      </c>
    </row>
    <row r="121" spans="1:65" s="2" customFormat="1" ht="37.9" customHeight="1">
      <c r="A121" s="37"/>
      <c r="B121" s="38"/>
      <c r="C121" s="185" t="s">
        <v>490</v>
      </c>
      <c r="D121" s="185" t="s">
        <v>445</v>
      </c>
      <c r="E121" s="186" t="s">
        <v>716</v>
      </c>
      <c r="F121" s="187" t="s">
        <v>717</v>
      </c>
      <c r="G121" s="188" t="s">
        <v>181</v>
      </c>
      <c r="H121" s="189">
        <v>1776.4</v>
      </c>
      <c r="I121" s="190"/>
      <c r="J121" s="191">
        <f>ROUND(I121*H121,2)</f>
        <v>0</v>
      </c>
      <c r="K121" s="187" t="s">
        <v>448</v>
      </c>
      <c r="L121" s="42"/>
      <c r="M121" s="192" t="s">
        <v>19</v>
      </c>
      <c r="N121" s="193" t="s">
        <v>50</v>
      </c>
      <c r="O121" s="67"/>
      <c r="P121" s="194">
        <f>O121*H121</f>
        <v>0</v>
      </c>
      <c r="Q121" s="194">
        <v>0</v>
      </c>
      <c r="R121" s="194">
        <f>Q121*H121</f>
        <v>0</v>
      </c>
      <c r="S121" s="194">
        <v>0</v>
      </c>
      <c r="T121" s="195">
        <f>S121*H121</f>
        <v>0</v>
      </c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R121" s="196" t="s">
        <v>449</v>
      </c>
      <c r="AT121" s="196" t="s">
        <v>445</v>
      </c>
      <c r="AU121" s="196" t="s">
        <v>91</v>
      </c>
      <c r="AY121" s="20" t="s">
        <v>443</v>
      </c>
      <c r="BE121" s="197">
        <f>IF(N121="základní",J121,0)</f>
        <v>0</v>
      </c>
      <c r="BF121" s="197">
        <f>IF(N121="snížená",J121,0)</f>
        <v>0</v>
      </c>
      <c r="BG121" s="197">
        <f>IF(N121="zákl. přenesená",J121,0)</f>
        <v>0</v>
      </c>
      <c r="BH121" s="197">
        <f>IF(N121="sníž. přenesená",J121,0)</f>
        <v>0</v>
      </c>
      <c r="BI121" s="197">
        <f>IF(N121="nulová",J121,0)</f>
        <v>0</v>
      </c>
      <c r="BJ121" s="20" t="s">
        <v>91</v>
      </c>
      <c r="BK121" s="197">
        <f>ROUND(I121*H121,2)</f>
        <v>0</v>
      </c>
      <c r="BL121" s="20" t="s">
        <v>449</v>
      </c>
      <c r="BM121" s="196" t="s">
        <v>9617</v>
      </c>
    </row>
    <row r="122" spans="1:65" s="2" customFormat="1">
      <c r="A122" s="37"/>
      <c r="B122" s="38"/>
      <c r="C122" s="39"/>
      <c r="D122" s="198" t="s">
        <v>451</v>
      </c>
      <c r="E122" s="39"/>
      <c r="F122" s="199" t="s">
        <v>719</v>
      </c>
      <c r="G122" s="39"/>
      <c r="H122" s="39"/>
      <c r="I122" s="200"/>
      <c r="J122" s="39"/>
      <c r="K122" s="39"/>
      <c r="L122" s="42"/>
      <c r="M122" s="201"/>
      <c r="N122" s="202"/>
      <c r="O122" s="67"/>
      <c r="P122" s="67"/>
      <c r="Q122" s="67"/>
      <c r="R122" s="67"/>
      <c r="S122" s="67"/>
      <c r="T122" s="68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T122" s="20" t="s">
        <v>451</v>
      </c>
      <c r="AU122" s="20" t="s">
        <v>91</v>
      </c>
    </row>
    <row r="123" spans="1:65" s="14" customFormat="1">
      <c r="B123" s="214"/>
      <c r="C123" s="215"/>
      <c r="D123" s="205" t="s">
        <v>453</v>
      </c>
      <c r="E123" s="216" t="s">
        <v>19</v>
      </c>
      <c r="F123" s="217" t="s">
        <v>9610</v>
      </c>
      <c r="G123" s="215"/>
      <c r="H123" s="218">
        <v>261.3</v>
      </c>
      <c r="I123" s="219"/>
      <c r="J123" s="215"/>
      <c r="K123" s="215"/>
      <c r="L123" s="220"/>
      <c r="M123" s="221"/>
      <c r="N123" s="222"/>
      <c r="O123" s="222"/>
      <c r="P123" s="222"/>
      <c r="Q123" s="222"/>
      <c r="R123" s="222"/>
      <c r="S123" s="222"/>
      <c r="T123" s="223"/>
      <c r="AT123" s="224" t="s">
        <v>453</v>
      </c>
      <c r="AU123" s="224" t="s">
        <v>91</v>
      </c>
      <c r="AV123" s="14" t="s">
        <v>91</v>
      </c>
      <c r="AW123" s="14" t="s">
        <v>37</v>
      </c>
      <c r="AX123" s="14" t="s">
        <v>78</v>
      </c>
      <c r="AY123" s="224" t="s">
        <v>443</v>
      </c>
    </row>
    <row r="124" spans="1:65" s="14" customFormat="1">
      <c r="B124" s="214"/>
      <c r="C124" s="215"/>
      <c r="D124" s="205" t="s">
        <v>453</v>
      </c>
      <c r="E124" s="216" t="s">
        <v>19</v>
      </c>
      <c r="F124" s="217" t="s">
        <v>232</v>
      </c>
      <c r="G124" s="215"/>
      <c r="H124" s="218">
        <v>1514.78</v>
      </c>
      <c r="I124" s="219"/>
      <c r="J124" s="215"/>
      <c r="K124" s="215"/>
      <c r="L124" s="220"/>
      <c r="M124" s="221"/>
      <c r="N124" s="222"/>
      <c r="O124" s="222"/>
      <c r="P124" s="222"/>
      <c r="Q124" s="222"/>
      <c r="R124" s="222"/>
      <c r="S124" s="222"/>
      <c r="T124" s="223"/>
      <c r="AT124" s="224" t="s">
        <v>453</v>
      </c>
      <c r="AU124" s="224" t="s">
        <v>91</v>
      </c>
      <c r="AV124" s="14" t="s">
        <v>91</v>
      </c>
      <c r="AW124" s="14" t="s">
        <v>37</v>
      </c>
      <c r="AX124" s="14" t="s">
        <v>78</v>
      </c>
      <c r="AY124" s="224" t="s">
        <v>443</v>
      </c>
    </row>
    <row r="125" spans="1:65" s="14" customFormat="1">
      <c r="B125" s="214"/>
      <c r="C125" s="215"/>
      <c r="D125" s="205" t="s">
        <v>453</v>
      </c>
      <c r="E125" s="216" t="s">
        <v>19</v>
      </c>
      <c r="F125" s="217" t="s">
        <v>9589</v>
      </c>
      <c r="G125" s="215"/>
      <c r="H125" s="218">
        <v>0.32</v>
      </c>
      <c r="I125" s="219"/>
      <c r="J125" s="215"/>
      <c r="K125" s="215"/>
      <c r="L125" s="220"/>
      <c r="M125" s="221"/>
      <c r="N125" s="222"/>
      <c r="O125" s="222"/>
      <c r="P125" s="222"/>
      <c r="Q125" s="222"/>
      <c r="R125" s="222"/>
      <c r="S125" s="222"/>
      <c r="T125" s="223"/>
      <c r="AT125" s="224" t="s">
        <v>453</v>
      </c>
      <c r="AU125" s="224" t="s">
        <v>91</v>
      </c>
      <c r="AV125" s="14" t="s">
        <v>91</v>
      </c>
      <c r="AW125" s="14" t="s">
        <v>37</v>
      </c>
      <c r="AX125" s="14" t="s">
        <v>78</v>
      </c>
      <c r="AY125" s="224" t="s">
        <v>443</v>
      </c>
    </row>
    <row r="126" spans="1:65" s="15" customFormat="1">
      <c r="B126" s="225"/>
      <c r="C126" s="226"/>
      <c r="D126" s="205" t="s">
        <v>453</v>
      </c>
      <c r="E126" s="227" t="s">
        <v>19</v>
      </c>
      <c r="F126" s="228" t="s">
        <v>456</v>
      </c>
      <c r="G126" s="226"/>
      <c r="H126" s="229">
        <v>1776.3999999999999</v>
      </c>
      <c r="I126" s="230"/>
      <c r="J126" s="226"/>
      <c r="K126" s="226"/>
      <c r="L126" s="231"/>
      <c r="M126" s="232"/>
      <c r="N126" s="233"/>
      <c r="O126" s="233"/>
      <c r="P126" s="233"/>
      <c r="Q126" s="233"/>
      <c r="R126" s="233"/>
      <c r="S126" s="233"/>
      <c r="T126" s="234"/>
      <c r="AT126" s="235" t="s">
        <v>453</v>
      </c>
      <c r="AU126" s="235" t="s">
        <v>91</v>
      </c>
      <c r="AV126" s="15" t="s">
        <v>449</v>
      </c>
      <c r="AW126" s="15" t="s">
        <v>37</v>
      </c>
      <c r="AX126" s="15" t="s">
        <v>85</v>
      </c>
      <c r="AY126" s="235" t="s">
        <v>443</v>
      </c>
    </row>
    <row r="127" spans="1:65" s="2" customFormat="1" ht="37.9" customHeight="1">
      <c r="A127" s="37"/>
      <c r="B127" s="38"/>
      <c r="C127" s="185" t="s">
        <v>495</v>
      </c>
      <c r="D127" s="185" t="s">
        <v>445</v>
      </c>
      <c r="E127" s="186" t="s">
        <v>9618</v>
      </c>
      <c r="F127" s="187" t="s">
        <v>9619</v>
      </c>
      <c r="G127" s="188" t="s">
        <v>136</v>
      </c>
      <c r="H127" s="189">
        <v>743</v>
      </c>
      <c r="I127" s="190"/>
      <c r="J127" s="191">
        <f>ROUND(I127*H127,2)</f>
        <v>0</v>
      </c>
      <c r="K127" s="187" t="s">
        <v>448</v>
      </c>
      <c r="L127" s="42"/>
      <c r="M127" s="192" t="s">
        <v>19</v>
      </c>
      <c r="N127" s="193" t="s">
        <v>50</v>
      </c>
      <c r="O127" s="67"/>
      <c r="P127" s="194">
        <f>O127*H127</f>
        <v>0</v>
      </c>
      <c r="Q127" s="194">
        <v>0</v>
      </c>
      <c r="R127" s="194">
        <f>Q127*H127</f>
        <v>0</v>
      </c>
      <c r="S127" s="194">
        <v>0</v>
      </c>
      <c r="T127" s="195">
        <f>S127*H127</f>
        <v>0</v>
      </c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R127" s="196" t="s">
        <v>449</v>
      </c>
      <c r="AT127" s="196" t="s">
        <v>445</v>
      </c>
      <c r="AU127" s="196" t="s">
        <v>91</v>
      </c>
      <c r="AY127" s="20" t="s">
        <v>443</v>
      </c>
      <c r="BE127" s="197">
        <f>IF(N127="základní",J127,0)</f>
        <v>0</v>
      </c>
      <c r="BF127" s="197">
        <f>IF(N127="snížená",J127,0)</f>
        <v>0</v>
      </c>
      <c r="BG127" s="197">
        <f>IF(N127="zákl. přenesená",J127,0)</f>
        <v>0</v>
      </c>
      <c r="BH127" s="197">
        <f>IF(N127="sníž. přenesená",J127,0)</f>
        <v>0</v>
      </c>
      <c r="BI127" s="197">
        <f>IF(N127="nulová",J127,0)</f>
        <v>0</v>
      </c>
      <c r="BJ127" s="20" t="s">
        <v>91</v>
      </c>
      <c r="BK127" s="197">
        <f>ROUND(I127*H127,2)</f>
        <v>0</v>
      </c>
      <c r="BL127" s="20" t="s">
        <v>449</v>
      </c>
      <c r="BM127" s="196" t="s">
        <v>9620</v>
      </c>
    </row>
    <row r="128" spans="1:65" s="2" customFormat="1">
      <c r="A128" s="37"/>
      <c r="B128" s="38"/>
      <c r="C128" s="39"/>
      <c r="D128" s="198" t="s">
        <v>451</v>
      </c>
      <c r="E128" s="39"/>
      <c r="F128" s="199" t="s">
        <v>9621</v>
      </c>
      <c r="G128" s="39"/>
      <c r="H128" s="39"/>
      <c r="I128" s="200"/>
      <c r="J128" s="39"/>
      <c r="K128" s="39"/>
      <c r="L128" s="42"/>
      <c r="M128" s="201"/>
      <c r="N128" s="202"/>
      <c r="O128" s="67"/>
      <c r="P128" s="67"/>
      <c r="Q128" s="67"/>
      <c r="R128" s="67"/>
      <c r="S128" s="67"/>
      <c r="T128" s="68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T128" s="20" t="s">
        <v>451</v>
      </c>
      <c r="AU128" s="20" t="s">
        <v>91</v>
      </c>
    </row>
    <row r="129" spans="1:65" s="13" customFormat="1">
      <c r="B129" s="203"/>
      <c r="C129" s="204"/>
      <c r="D129" s="205" t="s">
        <v>453</v>
      </c>
      <c r="E129" s="206" t="s">
        <v>19</v>
      </c>
      <c r="F129" s="207" t="s">
        <v>9622</v>
      </c>
      <c r="G129" s="204"/>
      <c r="H129" s="206" t="s">
        <v>19</v>
      </c>
      <c r="I129" s="208"/>
      <c r="J129" s="204"/>
      <c r="K129" s="204"/>
      <c r="L129" s="209"/>
      <c r="M129" s="210"/>
      <c r="N129" s="211"/>
      <c r="O129" s="211"/>
      <c r="P129" s="211"/>
      <c r="Q129" s="211"/>
      <c r="R129" s="211"/>
      <c r="S129" s="211"/>
      <c r="T129" s="212"/>
      <c r="AT129" s="213" t="s">
        <v>453</v>
      </c>
      <c r="AU129" s="213" t="s">
        <v>91</v>
      </c>
      <c r="AV129" s="13" t="s">
        <v>85</v>
      </c>
      <c r="AW129" s="13" t="s">
        <v>37</v>
      </c>
      <c r="AX129" s="13" t="s">
        <v>78</v>
      </c>
      <c r="AY129" s="213" t="s">
        <v>443</v>
      </c>
    </row>
    <row r="130" spans="1:65" s="13" customFormat="1">
      <c r="B130" s="203"/>
      <c r="C130" s="204"/>
      <c r="D130" s="205" t="s">
        <v>453</v>
      </c>
      <c r="E130" s="206" t="s">
        <v>19</v>
      </c>
      <c r="F130" s="207" t="s">
        <v>9623</v>
      </c>
      <c r="G130" s="204"/>
      <c r="H130" s="206" t="s">
        <v>19</v>
      </c>
      <c r="I130" s="208"/>
      <c r="J130" s="204"/>
      <c r="K130" s="204"/>
      <c r="L130" s="209"/>
      <c r="M130" s="210"/>
      <c r="N130" s="211"/>
      <c r="O130" s="211"/>
      <c r="P130" s="211"/>
      <c r="Q130" s="211"/>
      <c r="R130" s="211"/>
      <c r="S130" s="211"/>
      <c r="T130" s="212"/>
      <c r="AT130" s="213" t="s">
        <v>453</v>
      </c>
      <c r="AU130" s="213" t="s">
        <v>91</v>
      </c>
      <c r="AV130" s="13" t="s">
        <v>85</v>
      </c>
      <c r="AW130" s="13" t="s">
        <v>37</v>
      </c>
      <c r="AX130" s="13" t="s">
        <v>78</v>
      </c>
      <c r="AY130" s="213" t="s">
        <v>443</v>
      </c>
    </row>
    <row r="131" spans="1:65" s="14" customFormat="1">
      <c r="B131" s="214"/>
      <c r="C131" s="215"/>
      <c r="D131" s="205" t="s">
        <v>453</v>
      </c>
      <c r="E131" s="216" t="s">
        <v>19</v>
      </c>
      <c r="F131" s="217" t="s">
        <v>9624</v>
      </c>
      <c r="G131" s="215"/>
      <c r="H131" s="218">
        <v>25</v>
      </c>
      <c r="I131" s="219"/>
      <c r="J131" s="215"/>
      <c r="K131" s="215"/>
      <c r="L131" s="220"/>
      <c r="M131" s="221"/>
      <c r="N131" s="222"/>
      <c r="O131" s="222"/>
      <c r="P131" s="222"/>
      <c r="Q131" s="222"/>
      <c r="R131" s="222"/>
      <c r="S131" s="222"/>
      <c r="T131" s="223"/>
      <c r="AT131" s="224" t="s">
        <v>453</v>
      </c>
      <c r="AU131" s="224" t="s">
        <v>91</v>
      </c>
      <c r="AV131" s="14" t="s">
        <v>91</v>
      </c>
      <c r="AW131" s="14" t="s">
        <v>37</v>
      </c>
      <c r="AX131" s="14" t="s">
        <v>78</v>
      </c>
      <c r="AY131" s="224" t="s">
        <v>443</v>
      </c>
    </row>
    <row r="132" spans="1:65" s="14" customFormat="1">
      <c r="B132" s="214"/>
      <c r="C132" s="215"/>
      <c r="D132" s="205" t="s">
        <v>453</v>
      </c>
      <c r="E132" s="216" t="s">
        <v>19</v>
      </c>
      <c r="F132" s="217" t="s">
        <v>9625</v>
      </c>
      <c r="G132" s="215"/>
      <c r="H132" s="218">
        <v>718</v>
      </c>
      <c r="I132" s="219"/>
      <c r="J132" s="215"/>
      <c r="K132" s="215"/>
      <c r="L132" s="220"/>
      <c r="M132" s="221"/>
      <c r="N132" s="222"/>
      <c r="O132" s="222"/>
      <c r="P132" s="222"/>
      <c r="Q132" s="222"/>
      <c r="R132" s="222"/>
      <c r="S132" s="222"/>
      <c r="T132" s="223"/>
      <c r="AT132" s="224" t="s">
        <v>453</v>
      </c>
      <c r="AU132" s="224" t="s">
        <v>91</v>
      </c>
      <c r="AV132" s="14" t="s">
        <v>91</v>
      </c>
      <c r="AW132" s="14" t="s">
        <v>37</v>
      </c>
      <c r="AX132" s="14" t="s">
        <v>78</v>
      </c>
      <c r="AY132" s="224" t="s">
        <v>443</v>
      </c>
    </row>
    <row r="133" spans="1:65" s="15" customFormat="1">
      <c r="B133" s="225"/>
      <c r="C133" s="226"/>
      <c r="D133" s="205" t="s">
        <v>453</v>
      </c>
      <c r="E133" s="227" t="s">
        <v>19</v>
      </c>
      <c r="F133" s="228" t="s">
        <v>456</v>
      </c>
      <c r="G133" s="226"/>
      <c r="H133" s="229">
        <v>743</v>
      </c>
      <c r="I133" s="230"/>
      <c r="J133" s="226"/>
      <c r="K133" s="226"/>
      <c r="L133" s="231"/>
      <c r="M133" s="232"/>
      <c r="N133" s="233"/>
      <c r="O133" s="233"/>
      <c r="P133" s="233"/>
      <c r="Q133" s="233"/>
      <c r="R133" s="233"/>
      <c r="S133" s="233"/>
      <c r="T133" s="234"/>
      <c r="AT133" s="235" t="s">
        <v>453</v>
      </c>
      <c r="AU133" s="235" t="s">
        <v>91</v>
      </c>
      <c r="AV133" s="15" t="s">
        <v>449</v>
      </c>
      <c r="AW133" s="15" t="s">
        <v>37</v>
      </c>
      <c r="AX133" s="15" t="s">
        <v>85</v>
      </c>
      <c r="AY133" s="235" t="s">
        <v>443</v>
      </c>
    </row>
    <row r="134" spans="1:65" s="2" customFormat="1" ht="16.5" customHeight="1">
      <c r="A134" s="37"/>
      <c r="B134" s="38"/>
      <c r="C134" s="247" t="s">
        <v>501</v>
      </c>
      <c r="D134" s="247" t="s">
        <v>731</v>
      </c>
      <c r="E134" s="248" t="s">
        <v>9626</v>
      </c>
      <c r="F134" s="249" t="s">
        <v>9627</v>
      </c>
      <c r="G134" s="250" t="s">
        <v>711</v>
      </c>
      <c r="H134" s="251">
        <v>200.61</v>
      </c>
      <c r="I134" s="252"/>
      <c r="J134" s="253">
        <f>ROUND(I134*H134,2)</f>
        <v>0</v>
      </c>
      <c r="K134" s="249" t="s">
        <v>448</v>
      </c>
      <c r="L134" s="254"/>
      <c r="M134" s="255" t="s">
        <v>19</v>
      </c>
      <c r="N134" s="256" t="s">
        <v>50</v>
      </c>
      <c r="O134" s="67"/>
      <c r="P134" s="194">
        <f>O134*H134</f>
        <v>0</v>
      </c>
      <c r="Q134" s="194">
        <v>1</v>
      </c>
      <c r="R134" s="194">
        <f>Q134*H134</f>
        <v>200.61</v>
      </c>
      <c r="S134" s="194">
        <v>0</v>
      </c>
      <c r="T134" s="195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196" t="s">
        <v>495</v>
      </c>
      <c r="AT134" s="196" t="s">
        <v>731</v>
      </c>
      <c r="AU134" s="196" t="s">
        <v>91</v>
      </c>
      <c r="AY134" s="20" t="s">
        <v>443</v>
      </c>
      <c r="BE134" s="197">
        <f>IF(N134="základní",J134,0)</f>
        <v>0</v>
      </c>
      <c r="BF134" s="197">
        <f>IF(N134="snížená",J134,0)</f>
        <v>0</v>
      </c>
      <c r="BG134" s="197">
        <f>IF(N134="zákl. přenesená",J134,0)</f>
        <v>0</v>
      </c>
      <c r="BH134" s="197">
        <f>IF(N134="sníž. přenesená",J134,0)</f>
        <v>0</v>
      </c>
      <c r="BI134" s="197">
        <f>IF(N134="nulová",J134,0)</f>
        <v>0</v>
      </c>
      <c r="BJ134" s="20" t="s">
        <v>91</v>
      </c>
      <c r="BK134" s="197">
        <f>ROUND(I134*H134,2)</f>
        <v>0</v>
      </c>
      <c r="BL134" s="20" t="s">
        <v>449</v>
      </c>
      <c r="BM134" s="196" t="s">
        <v>9628</v>
      </c>
    </row>
    <row r="135" spans="1:65" s="13" customFormat="1">
      <c r="B135" s="203"/>
      <c r="C135" s="204"/>
      <c r="D135" s="205" t="s">
        <v>453</v>
      </c>
      <c r="E135" s="206" t="s">
        <v>19</v>
      </c>
      <c r="F135" s="207" t="s">
        <v>9622</v>
      </c>
      <c r="G135" s="204"/>
      <c r="H135" s="206" t="s">
        <v>19</v>
      </c>
      <c r="I135" s="208"/>
      <c r="J135" s="204"/>
      <c r="K135" s="204"/>
      <c r="L135" s="209"/>
      <c r="M135" s="210"/>
      <c r="N135" s="211"/>
      <c r="O135" s="211"/>
      <c r="P135" s="211"/>
      <c r="Q135" s="211"/>
      <c r="R135" s="211"/>
      <c r="S135" s="211"/>
      <c r="T135" s="212"/>
      <c r="AT135" s="213" t="s">
        <v>453</v>
      </c>
      <c r="AU135" s="213" t="s">
        <v>91</v>
      </c>
      <c r="AV135" s="13" t="s">
        <v>85</v>
      </c>
      <c r="AW135" s="13" t="s">
        <v>37</v>
      </c>
      <c r="AX135" s="13" t="s">
        <v>78</v>
      </c>
      <c r="AY135" s="213" t="s">
        <v>443</v>
      </c>
    </row>
    <row r="136" spans="1:65" s="13" customFormat="1">
      <c r="B136" s="203"/>
      <c r="C136" s="204"/>
      <c r="D136" s="205" t="s">
        <v>453</v>
      </c>
      <c r="E136" s="206" t="s">
        <v>19</v>
      </c>
      <c r="F136" s="207" t="s">
        <v>9623</v>
      </c>
      <c r="G136" s="204"/>
      <c r="H136" s="206" t="s">
        <v>19</v>
      </c>
      <c r="I136" s="208"/>
      <c r="J136" s="204"/>
      <c r="K136" s="204"/>
      <c r="L136" s="209"/>
      <c r="M136" s="210"/>
      <c r="N136" s="211"/>
      <c r="O136" s="211"/>
      <c r="P136" s="211"/>
      <c r="Q136" s="211"/>
      <c r="R136" s="211"/>
      <c r="S136" s="211"/>
      <c r="T136" s="212"/>
      <c r="AT136" s="213" t="s">
        <v>453</v>
      </c>
      <c r="AU136" s="213" t="s">
        <v>91</v>
      </c>
      <c r="AV136" s="13" t="s">
        <v>85</v>
      </c>
      <c r="AW136" s="13" t="s">
        <v>37</v>
      </c>
      <c r="AX136" s="13" t="s">
        <v>78</v>
      </c>
      <c r="AY136" s="213" t="s">
        <v>443</v>
      </c>
    </row>
    <row r="137" spans="1:65" s="14" customFormat="1">
      <c r="B137" s="214"/>
      <c r="C137" s="215"/>
      <c r="D137" s="205" t="s">
        <v>453</v>
      </c>
      <c r="E137" s="216" t="s">
        <v>19</v>
      </c>
      <c r="F137" s="217" t="s">
        <v>9629</v>
      </c>
      <c r="G137" s="215"/>
      <c r="H137" s="218">
        <v>3.75</v>
      </c>
      <c r="I137" s="219"/>
      <c r="J137" s="215"/>
      <c r="K137" s="215"/>
      <c r="L137" s="220"/>
      <c r="M137" s="221"/>
      <c r="N137" s="222"/>
      <c r="O137" s="222"/>
      <c r="P137" s="222"/>
      <c r="Q137" s="222"/>
      <c r="R137" s="222"/>
      <c r="S137" s="222"/>
      <c r="T137" s="223"/>
      <c r="AT137" s="224" t="s">
        <v>453</v>
      </c>
      <c r="AU137" s="224" t="s">
        <v>91</v>
      </c>
      <c r="AV137" s="14" t="s">
        <v>91</v>
      </c>
      <c r="AW137" s="14" t="s">
        <v>37</v>
      </c>
      <c r="AX137" s="14" t="s">
        <v>78</v>
      </c>
      <c r="AY137" s="224" t="s">
        <v>443</v>
      </c>
    </row>
    <row r="138" spans="1:65" s="14" customFormat="1">
      <c r="B138" s="214"/>
      <c r="C138" s="215"/>
      <c r="D138" s="205" t="s">
        <v>453</v>
      </c>
      <c r="E138" s="216" t="s">
        <v>19</v>
      </c>
      <c r="F138" s="217" t="s">
        <v>9630</v>
      </c>
      <c r="G138" s="215"/>
      <c r="H138" s="218">
        <v>107.7</v>
      </c>
      <c r="I138" s="219"/>
      <c r="J138" s="215"/>
      <c r="K138" s="215"/>
      <c r="L138" s="220"/>
      <c r="M138" s="221"/>
      <c r="N138" s="222"/>
      <c r="O138" s="222"/>
      <c r="P138" s="222"/>
      <c r="Q138" s="222"/>
      <c r="R138" s="222"/>
      <c r="S138" s="222"/>
      <c r="T138" s="223"/>
      <c r="AT138" s="224" t="s">
        <v>453</v>
      </c>
      <c r="AU138" s="224" t="s">
        <v>91</v>
      </c>
      <c r="AV138" s="14" t="s">
        <v>91</v>
      </c>
      <c r="AW138" s="14" t="s">
        <v>37</v>
      </c>
      <c r="AX138" s="14" t="s">
        <v>78</v>
      </c>
      <c r="AY138" s="224" t="s">
        <v>443</v>
      </c>
    </row>
    <row r="139" spans="1:65" s="15" customFormat="1">
      <c r="B139" s="225"/>
      <c r="C139" s="226"/>
      <c r="D139" s="205" t="s">
        <v>453</v>
      </c>
      <c r="E139" s="227" t="s">
        <v>19</v>
      </c>
      <c r="F139" s="228" t="s">
        <v>456</v>
      </c>
      <c r="G139" s="226"/>
      <c r="H139" s="229">
        <v>111.45</v>
      </c>
      <c r="I139" s="230"/>
      <c r="J139" s="226"/>
      <c r="K139" s="226"/>
      <c r="L139" s="231"/>
      <c r="M139" s="232"/>
      <c r="N139" s="233"/>
      <c r="O139" s="233"/>
      <c r="P139" s="233"/>
      <c r="Q139" s="233"/>
      <c r="R139" s="233"/>
      <c r="S139" s="233"/>
      <c r="T139" s="234"/>
      <c r="AT139" s="235" t="s">
        <v>453</v>
      </c>
      <c r="AU139" s="235" t="s">
        <v>91</v>
      </c>
      <c r="AV139" s="15" t="s">
        <v>449</v>
      </c>
      <c r="AW139" s="15" t="s">
        <v>37</v>
      </c>
      <c r="AX139" s="15" t="s">
        <v>85</v>
      </c>
      <c r="AY139" s="235" t="s">
        <v>443</v>
      </c>
    </row>
    <row r="140" spans="1:65" s="14" customFormat="1">
      <c r="B140" s="214"/>
      <c r="C140" s="215"/>
      <c r="D140" s="205" t="s">
        <v>453</v>
      </c>
      <c r="E140" s="215"/>
      <c r="F140" s="217" t="s">
        <v>9631</v>
      </c>
      <c r="G140" s="215"/>
      <c r="H140" s="218">
        <v>200.61</v>
      </c>
      <c r="I140" s="219"/>
      <c r="J140" s="215"/>
      <c r="K140" s="215"/>
      <c r="L140" s="220"/>
      <c r="M140" s="221"/>
      <c r="N140" s="222"/>
      <c r="O140" s="222"/>
      <c r="P140" s="222"/>
      <c r="Q140" s="222"/>
      <c r="R140" s="222"/>
      <c r="S140" s="222"/>
      <c r="T140" s="223"/>
      <c r="AT140" s="224" t="s">
        <v>453</v>
      </c>
      <c r="AU140" s="224" t="s">
        <v>91</v>
      </c>
      <c r="AV140" s="14" t="s">
        <v>91</v>
      </c>
      <c r="AW140" s="14" t="s">
        <v>4</v>
      </c>
      <c r="AX140" s="14" t="s">
        <v>85</v>
      </c>
      <c r="AY140" s="224" t="s">
        <v>443</v>
      </c>
    </row>
    <row r="141" spans="1:65" s="2" customFormat="1" ht="37.9" customHeight="1">
      <c r="A141" s="37"/>
      <c r="B141" s="38"/>
      <c r="C141" s="185" t="s">
        <v>508</v>
      </c>
      <c r="D141" s="185" t="s">
        <v>445</v>
      </c>
      <c r="E141" s="186" t="s">
        <v>9504</v>
      </c>
      <c r="F141" s="187" t="s">
        <v>9505</v>
      </c>
      <c r="G141" s="188" t="s">
        <v>136</v>
      </c>
      <c r="H141" s="189">
        <v>743</v>
      </c>
      <c r="I141" s="190"/>
      <c r="J141" s="191">
        <f>ROUND(I141*H141,2)</f>
        <v>0</v>
      </c>
      <c r="K141" s="187" t="s">
        <v>448</v>
      </c>
      <c r="L141" s="42"/>
      <c r="M141" s="192" t="s">
        <v>19</v>
      </c>
      <c r="N141" s="193" t="s">
        <v>50</v>
      </c>
      <c r="O141" s="67"/>
      <c r="P141" s="194">
        <f>O141*H141</f>
        <v>0</v>
      </c>
      <c r="Q141" s="194">
        <v>0</v>
      </c>
      <c r="R141" s="194">
        <f>Q141*H141</f>
        <v>0</v>
      </c>
      <c r="S141" s="194">
        <v>0</v>
      </c>
      <c r="T141" s="195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196" t="s">
        <v>449</v>
      </c>
      <c r="AT141" s="196" t="s">
        <v>445</v>
      </c>
      <c r="AU141" s="196" t="s">
        <v>91</v>
      </c>
      <c r="AY141" s="20" t="s">
        <v>443</v>
      </c>
      <c r="BE141" s="197">
        <f>IF(N141="základní",J141,0)</f>
        <v>0</v>
      </c>
      <c r="BF141" s="197">
        <f>IF(N141="snížená",J141,0)</f>
        <v>0</v>
      </c>
      <c r="BG141" s="197">
        <f>IF(N141="zákl. přenesená",J141,0)</f>
        <v>0</v>
      </c>
      <c r="BH141" s="197">
        <f>IF(N141="sníž. přenesená",J141,0)</f>
        <v>0</v>
      </c>
      <c r="BI141" s="197">
        <f>IF(N141="nulová",J141,0)</f>
        <v>0</v>
      </c>
      <c r="BJ141" s="20" t="s">
        <v>91</v>
      </c>
      <c r="BK141" s="197">
        <f>ROUND(I141*H141,2)</f>
        <v>0</v>
      </c>
      <c r="BL141" s="20" t="s">
        <v>449</v>
      </c>
      <c r="BM141" s="196" t="s">
        <v>9632</v>
      </c>
    </row>
    <row r="142" spans="1:65" s="2" customFormat="1">
      <c r="A142" s="37"/>
      <c r="B142" s="38"/>
      <c r="C142" s="39"/>
      <c r="D142" s="198" t="s">
        <v>451</v>
      </c>
      <c r="E142" s="39"/>
      <c r="F142" s="199" t="s">
        <v>9633</v>
      </c>
      <c r="G142" s="39"/>
      <c r="H142" s="39"/>
      <c r="I142" s="200"/>
      <c r="J142" s="39"/>
      <c r="K142" s="39"/>
      <c r="L142" s="42"/>
      <c r="M142" s="201"/>
      <c r="N142" s="202"/>
      <c r="O142" s="67"/>
      <c r="P142" s="67"/>
      <c r="Q142" s="67"/>
      <c r="R142" s="67"/>
      <c r="S142" s="67"/>
      <c r="T142" s="68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T142" s="20" t="s">
        <v>451</v>
      </c>
      <c r="AU142" s="20" t="s">
        <v>91</v>
      </c>
    </row>
    <row r="143" spans="1:65" s="13" customFormat="1">
      <c r="B143" s="203"/>
      <c r="C143" s="204"/>
      <c r="D143" s="205" t="s">
        <v>453</v>
      </c>
      <c r="E143" s="206" t="s">
        <v>19</v>
      </c>
      <c r="F143" s="207" t="s">
        <v>9622</v>
      </c>
      <c r="G143" s="204"/>
      <c r="H143" s="206" t="s">
        <v>19</v>
      </c>
      <c r="I143" s="208"/>
      <c r="J143" s="204"/>
      <c r="K143" s="204"/>
      <c r="L143" s="209"/>
      <c r="M143" s="210"/>
      <c r="N143" s="211"/>
      <c r="O143" s="211"/>
      <c r="P143" s="211"/>
      <c r="Q143" s="211"/>
      <c r="R143" s="211"/>
      <c r="S143" s="211"/>
      <c r="T143" s="212"/>
      <c r="AT143" s="213" t="s">
        <v>453</v>
      </c>
      <c r="AU143" s="213" t="s">
        <v>91</v>
      </c>
      <c r="AV143" s="13" t="s">
        <v>85</v>
      </c>
      <c r="AW143" s="13" t="s">
        <v>37</v>
      </c>
      <c r="AX143" s="13" t="s">
        <v>78</v>
      </c>
      <c r="AY143" s="213" t="s">
        <v>443</v>
      </c>
    </row>
    <row r="144" spans="1:65" s="13" customFormat="1">
      <c r="B144" s="203"/>
      <c r="C144" s="204"/>
      <c r="D144" s="205" t="s">
        <v>453</v>
      </c>
      <c r="E144" s="206" t="s">
        <v>19</v>
      </c>
      <c r="F144" s="207" t="s">
        <v>9623</v>
      </c>
      <c r="G144" s="204"/>
      <c r="H144" s="206" t="s">
        <v>19</v>
      </c>
      <c r="I144" s="208"/>
      <c r="J144" s="204"/>
      <c r="K144" s="204"/>
      <c r="L144" s="209"/>
      <c r="M144" s="210"/>
      <c r="N144" s="211"/>
      <c r="O144" s="211"/>
      <c r="P144" s="211"/>
      <c r="Q144" s="211"/>
      <c r="R144" s="211"/>
      <c r="S144" s="211"/>
      <c r="T144" s="212"/>
      <c r="AT144" s="213" t="s">
        <v>453</v>
      </c>
      <c r="AU144" s="213" t="s">
        <v>91</v>
      </c>
      <c r="AV144" s="13" t="s">
        <v>85</v>
      </c>
      <c r="AW144" s="13" t="s">
        <v>37</v>
      </c>
      <c r="AX144" s="13" t="s">
        <v>78</v>
      </c>
      <c r="AY144" s="213" t="s">
        <v>443</v>
      </c>
    </row>
    <row r="145" spans="1:65" s="14" customFormat="1">
      <c r="B145" s="214"/>
      <c r="C145" s="215"/>
      <c r="D145" s="205" t="s">
        <v>453</v>
      </c>
      <c r="E145" s="216" t="s">
        <v>19</v>
      </c>
      <c r="F145" s="217" t="s">
        <v>9624</v>
      </c>
      <c r="G145" s="215"/>
      <c r="H145" s="218">
        <v>25</v>
      </c>
      <c r="I145" s="219"/>
      <c r="J145" s="215"/>
      <c r="K145" s="215"/>
      <c r="L145" s="220"/>
      <c r="M145" s="221"/>
      <c r="N145" s="222"/>
      <c r="O145" s="222"/>
      <c r="P145" s="222"/>
      <c r="Q145" s="222"/>
      <c r="R145" s="222"/>
      <c r="S145" s="222"/>
      <c r="T145" s="223"/>
      <c r="AT145" s="224" t="s">
        <v>453</v>
      </c>
      <c r="AU145" s="224" t="s">
        <v>91</v>
      </c>
      <c r="AV145" s="14" t="s">
        <v>91</v>
      </c>
      <c r="AW145" s="14" t="s">
        <v>37</v>
      </c>
      <c r="AX145" s="14" t="s">
        <v>78</v>
      </c>
      <c r="AY145" s="224" t="s">
        <v>443</v>
      </c>
    </row>
    <row r="146" spans="1:65" s="14" customFormat="1">
      <c r="B146" s="214"/>
      <c r="C146" s="215"/>
      <c r="D146" s="205" t="s">
        <v>453</v>
      </c>
      <c r="E146" s="216" t="s">
        <v>19</v>
      </c>
      <c r="F146" s="217" t="s">
        <v>9625</v>
      </c>
      <c r="G146" s="215"/>
      <c r="H146" s="218">
        <v>718</v>
      </c>
      <c r="I146" s="219"/>
      <c r="J146" s="215"/>
      <c r="K146" s="215"/>
      <c r="L146" s="220"/>
      <c r="M146" s="221"/>
      <c r="N146" s="222"/>
      <c r="O146" s="222"/>
      <c r="P146" s="222"/>
      <c r="Q146" s="222"/>
      <c r="R146" s="222"/>
      <c r="S146" s="222"/>
      <c r="T146" s="223"/>
      <c r="AT146" s="224" t="s">
        <v>453</v>
      </c>
      <c r="AU146" s="224" t="s">
        <v>91</v>
      </c>
      <c r="AV146" s="14" t="s">
        <v>91</v>
      </c>
      <c r="AW146" s="14" t="s">
        <v>37</v>
      </c>
      <c r="AX146" s="14" t="s">
        <v>78</v>
      </c>
      <c r="AY146" s="224" t="s">
        <v>443</v>
      </c>
    </row>
    <row r="147" spans="1:65" s="15" customFormat="1">
      <c r="B147" s="225"/>
      <c r="C147" s="226"/>
      <c r="D147" s="205" t="s">
        <v>453</v>
      </c>
      <c r="E147" s="227" t="s">
        <v>19</v>
      </c>
      <c r="F147" s="228" t="s">
        <v>456</v>
      </c>
      <c r="G147" s="226"/>
      <c r="H147" s="229">
        <v>743</v>
      </c>
      <c r="I147" s="230"/>
      <c r="J147" s="226"/>
      <c r="K147" s="226"/>
      <c r="L147" s="231"/>
      <c r="M147" s="232"/>
      <c r="N147" s="233"/>
      <c r="O147" s="233"/>
      <c r="P147" s="233"/>
      <c r="Q147" s="233"/>
      <c r="R147" s="233"/>
      <c r="S147" s="233"/>
      <c r="T147" s="234"/>
      <c r="AT147" s="235" t="s">
        <v>453</v>
      </c>
      <c r="AU147" s="235" t="s">
        <v>91</v>
      </c>
      <c r="AV147" s="15" t="s">
        <v>449</v>
      </c>
      <c r="AW147" s="15" t="s">
        <v>37</v>
      </c>
      <c r="AX147" s="15" t="s">
        <v>85</v>
      </c>
      <c r="AY147" s="235" t="s">
        <v>443</v>
      </c>
    </row>
    <row r="148" spans="1:65" s="2" customFormat="1" ht="16.5" customHeight="1">
      <c r="A148" s="37"/>
      <c r="B148" s="38"/>
      <c r="C148" s="247" t="s">
        <v>514</v>
      </c>
      <c r="D148" s="247" t="s">
        <v>731</v>
      </c>
      <c r="E148" s="248" t="s">
        <v>9508</v>
      </c>
      <c r="F148" s="249" t="s">
        <v>9509</v>
      </c>
      <c r="G148" s="250" t="s">
        <v>6566</v>
      </c>
      <c r="H148" s="251">
        <v>22.29</v>
      </c>
      <c r="I148" s="252"/>
      <c r="J148" s="253">
        <f>ROUND(I148*H148,2)</f>
        <v>0</v>
      </c>
      <c r="K148" s="249" t="s">
        <v>448</v>
      </c>
      <c r="L148" s="254"/>
      <c r="M148" s="255" t="s">
        <v>19</v>
      </c>
      <c r="N148" s="256" t="s">
        <v>50</v>
      </c>
      <c r="O148" s="67"/>
      <c r="P148" s="194">
        <f>O148*H148</f>
        <v>0</v>
      </c>
      <c r="Q148" s="194">
        <v>1E-3</v>
      </c>
      <c r="R148" s="194">
        <f>Q148*H148</f>
        <v>2.2290000000000001E-2</v>
      </c>
      <c r="S148" s="194">
        <v>0</v>
      </c>
      <c r="T148" s="195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196" t="s">
        <v>495</v>
      </c>
      <c r="AT148" s="196" t="s">
        <v>731</v>
      </c>
      <c r="AU148" s="196" t="s">
        <v>91</v>
      </c>
      <c r="AY148" s="20" t="s">
        <v>443</v>
      </c>
      <c r="BE148" s="197">
        <f>IF(N148="základní",J148,0)</f>
        <v>0</v>
      </c>
      <c r="BF148" s="197">
        <f>IF(N148="snížená",J148,0)</f>
        <v>0</v>
      </c>
      <c r="BG148" s="197">
        <f>IF(N148="zákl. přenesená",J148,0)</f>
        <v>0</v>
      </c>
      <c r="BH148" s="197">
        <f>IF(N148="sníž. přenesená",J148,0)</f>
        <v>0</v>
      </c>
      <c r="BI148" s="197">
        <f>IF(N148="nulová",J148,0)</f>
        <v>0</v>
      </c>
      <c r="BJ148" s="20" t="s">
        <v>91</v>
      </c>
      <c r="BK148" s="197">
        <f>ROUND(I148*H148,2)</f>
        <v>0</v>
      </c>
      <c r="BL148" s="20" t="s">
        <v>449</v>
      </c>
      <c r="BM148" s="196" t="s">
        <v>9634</v>
      </c>
    </row>
    <row r="149" spans="1:65" s="13" customFormat="1">
      <c r="B149" s="203"/>
      <c r="C149" s="204"/>
      <c r="D149" s="205" t="s">
        <v>453</v>
      </c>
      <c r="E149" s="206" t="s">
        <v>19</v>
      </c>
      <c r="F149" s="207" t="s">
        <v>9622</v>
      </c>
      <c r="G149" s="204"/>
      <c r="H149" s="206" t="s">
        <v>19</v>
      </c>
      <c r="I149" s="208"/>
      <c r="J149" s="204"/>
      <c r="K149" s="204"/>
      <c r="L149" s="209"/>
      <c r="M149" s="210"/>
      <c r="N149" s="211"/>
      <c r="O149" s="211"/>
      <c r="P149" s="211"/>
      <c r="Q149" s="211"/>
      <c r="R149" s="211"/>
      <c r="S149" s="211"/>
      <c r="T149" s="212"/>
      <c r="AT149" s="213" t="s">
        <v>453</v>
      </c>
      <c r="AU149" s="213" t="s">
        <v>91</v>
      </c>
      <c r="AV149" s="13" t="s">
        <v>85</v>
      </c>
      <c r="AW149" s="13" t="s">
        <v>37</v>
      </c>
      <c r="AX149" s="13" t="s">
        <v>78</v>
      </c>
      <c r="AY149" s="213" t="s">
        <v>443</v>
      </c>
    </row>
    <row r="150" spans="1:65" s="13" customFormat="1">
      <c r="B150" s="203"/>
      <c r="C150" s="204"/>
      <c r="D150" s="205" t="s">
        <v>453</v>
      </c>
      <c r="E150" s="206" t="s">
        <v>19</v>
      </c>
      <c r="F150" s="207" t="s">
        <v>9623</v>
      </c>
      <c r="G150" s="204"/>
      <c r="H150" s="206" t="s">
        <v>19</v>
      </c>
      <c r="I150" s="208"/>
      <c r="J150" s="204"/>
      <c r="K150" s="204"/>
      <c r="L150" s="209"/>
      <c r="M150" s="210"/>
      <c r="N150" s="211"/>
      <c r="O150" s="211"/>
      <c r="P150" s="211"/>
      <c r="Q150" s="211"/>
      <c r="R150" s="211"/>
      <c r="S150" s="211"/>
      <c r="T150" s="212"/>
      <c r="AT150" s="213" t="s">
        <v>453</v>
      </c>
      <c r="AU150" s="213" t="s">
        <v>91</v>
      </c>
      <c r="AV150" s="13" t="s">
        <v>85</v>
      </c>
      <c r="AW150" s="13" t="s">
        <v>37</v>
      </c>
      <c r="AX150" s="13" t="s">
        <v>78</v>
      </c>
      <c r="AY150" s="213" t="s">
        <v>443</v>
      </c>
    </row>
    <row r="151" spans="1:65" s="14" customFormat="1">
      <c r="B151" s="214"/>
      <c r="C151" s="215"/>
      <c r="D151" s="205" t="s">
        <v>453</v>
      </c>
      <c r="E151" s="216" t="s">
        <v>19</v>
      </c>
      <c r="F151" s="217" t="s">
        <v>9624</v>
      </c>
      <c r="G151" s="215"/>
      <c r="H151" s="218">
        <v>25</v>
      </c>
      <c r="I151" s="219"/>
      <c r="J151" s="215"/>
      <c r="K151" s="215"/>
      <c r="L151" s="220"/>
      <c r="M151" s="221"/>
      <c r="N151" s="222"/>
      <c r="O151" s="222"/>
      <c r="P151" s="222"/>
      <c r="Q151" s="222"/>
      <c r="R151" s="222"/>
      <c r="S151" s="222"/>
      <c r="T151" s="223"/>
      <c r="AT151" s="224" t="s">
        <v>453</v>
      </c>
      <c r="AU151" s="224" t="s">
        <v>91</v>
      </c>
      <c r="AV151" s="14" t="s">
        <v>91</v>
      </c>
      <c r="AW151" s="14" t="s">
        <v>37</v>
      </c>
      <c r="AX151" s="14" t="s">
        <v>78</v>
      </c>
      <c r="AY151" s="224" t="s">
        <v>443</v>
      </c>
    </row>
    <row r="152" spans="1:65" s="14" customFormat="1">
      <c r="B152" s="214"/>
      <c r="C152" s="215"/>
      <c r="D152" s="205" t="s">
        <v>453</v>
      </c>
      <c r="E152" s="216" t="s">
        <v>19</v>
      </c>
      <c r="F152" s="217" t="s">
        <v>9625</v>
      </c>
      <c r="G152" s="215"/>
      <c r="H152" s="218">
        <v>718</v>
      </c>
      <c r="I152" s="219"/>
      <c r="J152" s="215"/>
      <c r="K152" s="215"/>
      <c r="L152" s="220"/>
      <c r="M152" s="221"/>
      <c r="N152" s="222"/>
      <c r="O152" s="222"/>
      <c r="P152" s="222"/>
      <c r="Q152" s="222"/>
      <c r="R152" s="222"/>
      <c r="S152" s="222"/>
      <c r="T152" s="223"/>
      <c r="AT152" s="224" t="s">
        <v>453</v>
      </c>
      <c r="AU152" s="224" t="s">
        <v>91</v>
      </c>
      <c r="AV152" s="14" t="s">
        <v>91</v>
      </c>
      <c r="AW152" s="14" t="s">
        <v>37</v>
      </c>
      <c r="AX152" s="14" t="s">
        <v>78</v>
      </c>
      <c r="AY152" s="224" t="s">
        <v>443</v>
      </c>
    </row>
    <row r="153" spans="1:65" s="15" customFormat="1">
      <c r="B153" s="225"/>
      <c r="C153" s="226"/>
      <c r="D153" s="205" t="s">
        <v>453</v>
      </c>
      <c r="E153" s="227" t="s">
        <v>19</v>
      </c>
      <c r="F153" s="228" t="s">
        <v>456</v>
      </c>
      <c r="G153" s="226"/>
      <c r="H153" s="229">
        <v>743</v>
      </c>
      <c r="I153" s="230"/>
      <c r="J153" s="226"/>
      <c r="K153" s="226"/>
      <c r="L153" s="231"/>
      <c r="M153" s="232"/>
      <c r="N153" s="233"/>
      <c r="O153" s="233"/>
      <c r="P153" s="233"/>
      <c r="Q153" s="233"/>
      <c r="R153" s="233"/>
      <c r="S153" s="233"/>
      <c r="T153" s="234"/>
      <c r="AT153" s="235" t="s">
        <v>453</v>
      </c>
      <c r="AU153" s="235" t="s">
        <v>91</v>
      </c>
      <c r="AV153" s="15" t="s">
        <v>449</v>
      </c>
      <c r="AW153" s="15" t="s">
        <v>37</v>
      </c>
      <c r="AX153" s="15" t="s">
        <v>85</v>
      </c>
      <c r="AY153" s="235" t="s">
        <v>443</v>
      </c>
    </row>
    <row r="154" spans="1:65" s="14" customFormat="1">
      <c r="B154" s="214"/>
      <c r="C154" s="215"/>
      <c r="D154" s="205" t="s">
        <v>453</v>
      </c>
      <c r="E154" s="215"/>
      <c r="F154" s="217" t="s">
        <v>9635</v>
      </c>
      <c r="G154" s="215"/>
      <c r="H154" s="218">
        <v>22.29</v>
      </c>
      <c r="I154" s="219"/>
      <c r="J154" s="215"/>
      <c r="K154" s="215"/>
      <c r="L154" s="220"/>
      <c r="M154" s="221"/>
      <c r="N154" s="222"/>
      <c r="O154" s="222"/>
      <c r="P154" s="222"/>
      <c r="Q154" s="222"/>
      <c r="R154" s="222"/>
      <c r="S154" s="222"/>
      <c r="T154" s="223"/>
      <c r="AT154" s="224" t="s">
        <v>453</v>
      </c>
      <c r="AU154" s="224" t="s">
        <v>91</v>
      </c>
      <c r="AV154" s="14" t="s">
        <v>91</v>
      </c>
      <c r="AW154" s="14" t="s">
        <v>4</v>
      </c>
      <c r="AX154" s="14" t="s">
        <v>85</v>
      </c>
      <c r="AY154" s="224" t="s">
        <v>443</v>
      </c>
    </row>
    <row r="155" spans="1:65" s="2" customFormat="1" ht="33" customHeight="1">
      <c r="A155" s="37"/>
      <c r="B155" s="38"/>
      <c r="C155" s="185" t="s">
        <v>8</v>
      </c>
      <c r="D155" s="185" t="s">
        <v>445</v>
      </c>
      <c r="E155" s="186" t="s">
        <v>9636</v>
      </c>
      <c r="F155" s="187" t="s">
        <v>9637</v>
      </c>
      <c r="G155" s="188" t="s">
        <v>136</v>
      </c>
      <c r="H155" s="189">
        <v>743</v>
      </c>
      <c r="I155" s="190"/>
      <c r="J155" s="191">
        <f>ROUND(I155*H155,2)</f>
        <v>0</v>
      </c>
      <c r="K155" s="187" t="s">
        <v>448</v>
      </c>
      <c r="L155" s="42"/>
      <c r="M155" s="192" t="s">
        <v>19</v>
      </c>
      <c r="N155" s="193" t="s">
        <v>50</v>
      </c>
      <c r="O155" s="67"/>
      <c r="P155" s="194">
        <f>O155*H155</f>
        <v>0</v>
      </c>
      <c r="Q155" s="194">
        <v>0</v>
      </c>
      <c r="R155" s="194">
        <f>Q155*H155</f>
        <v>0</v>
      </c>
      <c r="S155" s="194">
        <v>0</v>
      </c>
      <c r="T155" s="195">
        <f>S155*H155</f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196" t="s">
        <v>449</v>
      </c>
      <c r="AT155" s="196" t="s">
        <v>445</v>
      </c>
      <c r="AU155" s="196" t="s">
        <v>91</v>
      </c>
      <c r="AY155" s="20" t="s">
        <v>443</v>
      </c>
      <c r="BE155" s="197">
        <f>IF(N155="základní",J155,0)</f>
        <v>0</v>
      </c>
      <c r="BF155" s="197">
        <f>IF(N155="snížená",J155,0)</f>
        <v>0</v>
      </c>
      <c r="BG155" s="197">
        <f>IF(N155="zákl. přenesená",J155,0)</f>
        <v>0</v>
      </c>
      <c r="BH155" s="197">
        <f>IF(N155="sníž. přenesená",J155,0)</f>
        <v>0</v>
      </c>
      <c r="BI155" s="197">
        <f>IF(N155="nulová",J155,0)</f>
        <v>0</v>
      </c>
      <c r="BJ155" s="20" t="s">
        <v>91</v>
      </c>
      <c r="BK155" s="197">
        <f>ROUND(I155*H155,2)</f>
        <v>0</v>
      </c>
      <c r="BL155" s="20" t="s">
        <v>449</v>
      </c>
      <c r="BM155" s="196" t="s">
        <v>9638</v>
      </c>
    </row>
    <row r="156" spans="1:65" s="2" customFormat="1">
      <c r="A156" s="37"/>
      <c r="B156" s="38"/>
      <c r="C156" s="39"/>
      <c r="D156" s="198" t="s">
        <v>451</v>
      </c>
      <c r="E156" s="39"/>
      <c r="F156" s="199" t="s">
        <v>9639</v>
      </c>
      <c r="G156" s="39"/>
      <c r="H156" s="39"/>
      <c r="I156" s="200"/>
      <c r="J156" s="39"/>
      <c r="K156" s="39"/>
      <c r="L156" s="42"/>
      <c r="M156" s="201"/>
      <c r="N156" s="202"/>
      <c r="O156" s="67"/>
      <c r="P156" s="67"/>
      <c r="Q156" s="67"/>
      <c r="R156" s="67"/>
      <c r="S156" s="67"/>
      <c r="T156" s="68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T156" s="20" t="s">
        <v>451</v>
      </c>
      <c r="AU156" s="20" t="s">
        <v>91</v>
      </c>
    </row>
    <row r="157" spans="1:65" s="13" customFormat="1">
      <c r="B157" s="203"/>
      <c r="C157" s="204"/>
      <c r="D157" s="205" t="s">
        <v>453</v>
      </c>
      <c r="E157" s="206" t="s">
        <v>19</v>
      </c>
      <c r="F157" s="207" t="s">
        <v>9622</v>
      </c>
      <c r="G157" s="204"/>
      <c r="H157" s="206" t="s">
        <v>19</v>
      </c>
      <c r="I157" s="208"/>
      <c r="J157" s="204"/>
      <c r="K157" s="204"/>
      <c r="L157" s="209"/>
      <c r="M157" s="210"/>
      <c r="N157" s="211"/>
      <c r="O157" s="211"/>
      <c r="P157" s="211"/>
      <c r="Q157" s="211"/>
      <c r="R157" s="211"/>
      <c r="S157" s="211"/>
      <c r="T157" s="212"/>
      <c r="AT157" s="213" t="s">
        <v>453</v>
      </c>
      <c r="AU157" s="213" t="s">
        <v>91</v>
      </c>
      <c r="AV157" s="13" t="s">
        <v>85</v>
      </c>
      <c r="AW157" s="13" t="s">
        <v>37</v>
      </c>
      <c r="AX157" s="13" t="s">
        <v>78</v>
      </c>
      <c r="AY157" s="213" t="s">
        <v>443</v>
      </c>
    </row>
    <row r="158" spans="1:65" s="13" customFormat="1">
      <c r="B158" s="203"/>
      <c r="C158" s="204"/>
      <c r="D158" s="205" t="s">
        <v>453</v>
      </c>
      <c r="E158" s="206" t="s">
        <v>19</v>
      </c>
      <c r="F158" s="207" t="s">
        <v>9623</v>
      </c>
      <c r="G158" s="204"/>
      <c r="H158" s="206" t="s">
        <v>19</v>
      </c>
      <c r="I158" s="208"/>
      <c r="J158" s="204"/>
      <c r="K158" s="204"/>
      <c r="L158" s="209"/>
      <c r="M158" s="210"/>
      <c r="N158" s="211"/>
      <c r="O158" s="211"/>
      <c r="P158" s="211"/>
      <c r="Q158" s="211"/>
      <c r="R158" s="211"/>
      <c r="S158" s="211"/>
      <c r="T158" s="212"/>
      <c r="AT158" s="213" t="s">
        <v>453</v>
      </c>
      <c r="AU158" s="213" t="s">
        <v>91</v>
      </c>
      <c r="AV158" s="13" t="s">
        <v>85</v>
      </c>
      <c r="AW158" s="13" t="s">
        <v>37</v>
      </c>
      <c r="AX158" s="13" t="s">
        <v>78</v>
      </c>
      <c r="AY158" s="213" t="s">
        <v>443</v>
      </c>
    </row>
    <row r="159" spans="1:65" s="14" customFormat="1">
      <c r="B159" s="214"/>
      <c r="C159" s="215"/>
      <c r="D159" s="205" t="s">
        <v>453</v>
      </c>
      <c r="E159" s="216" t="s">
        <v>19</v>
      </c>
      <c r="F159" s="217" t="s">
        <v>9624</v>
      </c>
      <c r="G159" s="215"/>
      <c r="H159" s="218">
        <v>25</v>
      </c>
      <c r="I159" s="219"/>
      <c r="J159" s="215"/>
      <c r="K159" s="215"/>
      <c r="L159" s="220"/>
      <c r="M159" s="221"/>
      <c r="N159" s="222"/>
      <c r="O159" s="222"/>
      <c r="P159" s="222"/>
      <c r="Q159" s="222"/>
      <c r="R159" s="222"/>
      <c r="S159" s="222"/>
      <c r="T159" s="223"/>
      <c r="AT159" s="224" t="s">
        <v>453</v>
      </c>
      <c r="AU159" s="224" t="s">
        <v>91</v>
      </c>
      <c r="AV159" s="14" t="s">
        <v>91</v>
      </c>
      <c r="AW159" s="14" t="s">
        <v>37</v>
      </c>
      <c r="AX159" s="14" t="s">
        <v>78</v>
      </c>
      <c r="AY159" s="224" t="s">
        <v>443</v>
      </c>
    </row>
    <row r="160" spans="1:65" s="14" customFormat="1">
      <c r="B160" s="214"/>
      <c r="C160" s="215"/>
      <c r="D160" s="205" t="s">
        <v>453</v>
      </c>
      <c r="E160" s="216" t="s">
        <v>19</v>
      </c>
      <c r="F160" s="217" t="s">
        <v>9625</v>
      </c>
      <c r="G160" s="215"/>
      <c r="H160" s="218">
        <v>718</v>
      </c>
      <c r="I160" s="219"/>
      <c r="J160" s="215"/>
      <c r="K160" s="215"/>
      <c r="L160" s="220"/>
      <c r="M160" s="221"/>
      <c r="N160" s="222"/>
      <c r="O160" s="222"/>
      <c r="P160" s="222"/>
      <c r="Q160" s="222"/>
      <c r="R160" s="222"/>
      <c r="S160" s="222"/>
      <c r="T160" s="223"/>
      <c r="AT160" s="224" t="s">
        <v>453</v>
      </c>
      <c r="AU160" s="224" t="s">
        <v>91</v>
      </c>
      <c r="AV160" s="14" t="s">
        <v>91</v>
      </c>
      <c r="AW160" s="14" t="s">
        <v>37</v>
      </c>
      <c r="AX160" s="14" t="s">
        <v>78</v>
      </c>
      <c r="AY160" s="224" t="s">
        <v>443</v>
      </c>
    </row>
    <row r="161" spans="1:65" s="15" customFormat="1">
      <c r="B161" s="225"/>
      <c r="C161" s="226"/>
      <c r="D161" s="205" t="s">
        <v>453</v>
      </c>
      <c r="E161" s="227" t="s">
        <v>19</v>
      </c>
      <c r="F161" s="228" t="s">
        <v>456</v>
      </c>
      <c r="G161" s="226"/>
      <c r="H161" s="229">
        <v>743</v>
      </c>
      <c r="I161" s="230"/>
      <c r="J161" s="226"/>
      <c r="K161" s="226"/>
      <c r="L161" s="231"/>
      <c r="M161" s="232"/>
      <c r="N161" s="233"/>
      <c r="O161" s="233"/>
      <c r="P161" s="233"/>
      <c r="Q161" s="233"/>
      <c r="R161" s="233"/>
      <c r="S161" s="233"/>
      <c r="T161" s="234"/>
      <c r="AT161" s="235" t="s">
        <v>453</v>
      </c>
      <c r="AU161" s="235" t="s">
        <v>91</v>
      </c>
      <c r="AV161" s="15" t="s">
        <v>449</v>
      </c>
      <c r="AW161" s="15" t="s">
        <v>37</v>
      </c>
      <c r="AX161" s="15" t="s">
        <v>85</v>
      </c>
      <c r="AY161" s="235" t="s">
        <v>443</v>
      </c>
    </row>
    <row r="162" spans="1:65" s="2" customFormat="1" ht="33" customHeight="1">
      <c r="A162" s="37"/>
      <c r="B162" s="38"/>
      <c r="C162" s="185" t="s">
        <v>525</v>
      </c>
      <c r="D162" s="185" t="s">
        <v>445</v>
      </c>
      <c r="E162" s="186" t="s">
        <v>9640</v>
      </c>
      <c r="F162" s="187" t="s">
        <v>9641</v>
      </c>
      <c r="G162" s="188" t="s">
        <v>136</v>
      </c>
      <c r="H162" s="189">
        <v>1895</v>
      </c>
      <c r="I162" s="190"/>
      <c r="J162" s="191">
        <f>ROUND(I162*H162,2)</f>
        <v>0</v>
      </c>
      <c r="K162" s="187" t="s">
        <v>448</v>
      </c>
      <c r="L162" s="42"/>
      <c r="M162" s="192" t="s">
        <v>19</v>
      </c>
      <c r="N162" s="193" t="s">
        <v>50</v>
      </c>
      <c r="O162" s="67"/>
      <c r="P162" s="194">
        <f>O162*H162</f>
        <v>0</v>
      </c>
      <c r="Q162" s="194">
        <v>0</v>
      </c>
      <c r="R162" s="194">
        <f>Q162*H162</f>
        <v>0</v>
      </c>
      <c r="S162" s="194">
        <v>0</v>
      </c>
      <c r="T162" s="195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196" t="s">
        <v>449</v>
      </c>
      <c r="AT162" s="196" t="s">
        <v>445</v>
      </c>
      <c r="AU162" s="196" t="s">
        <v>91</v>
      </c>
      <c r="AY162" s="20" t="s">
        <v>443</v>
      </c>
      <c r="BE162" s="197">
        <f>IF(N162="základní",J162,0)</f>
        <v>0</v>
      </c>
      <c r="BF162" s="197">
        <f>IF(N162="snížená",J162,0)</f>
        <v>0</v>
      </c>
      <c r="BG162" s="197">
        <f>IF(N162="zákl. přenesená",J162,0)</f>
        <v>0</v>
      </c>
      <c r="BH162" s="197">
        <f>IF(N162="sníž. přenesená",J162,0)</f>
        <v>0</v>
      </c>
      <c r="BI162" s="197">
        <f>IF(N162="nulová",J162,0)</f>
        <v>0</v>
      </c>
      <c r="BJ162" s="20" t="s">
        <v>91</v>
      </c>
      <c r="BK162" s="197">
        <f>ROUND(I162*H162,2)</f>
        <v>0</v>
      </c>
      <c r="BL162" s="20" t="s">
        <v>449</v>
      </c>
      <c r="BM162" s="196" t="s">
        <v>9642</v>
      </c>
    </row>
    <row r="163" spans="1:65" s="2" customFormat="1">
      <c r="A163" s="37"/>
      <c r="B163" s="38"/>
      <c r="C163" s="39"/>
      <c r="D163" s="198" t="s">
        <v>451</v>
      </c>
      <c r="E163" s="39"/>
      <c r="F163" s="199" t="s">
        <v>9643</v>
      </c>
      <c r="G163" s="39"/>
      <c r="H163" s="39"/>
      <c r="I163" s="200"/>
      <c r="J163" s="39"/>
      <c r="K163" s="39"/>
      <c r="L163" s="42"/>
      <c r="M163" s="201"/>
      <c r="N163" s="202"/>
      <c r="O163" s="67"/>
      <c r="P163" s="67"/>
      <c r="Q163" s="67"/>
      <c r="R163" s="67"/>
      <c r="S163" s="67"/>
      <c r="T163" s="68"/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T163" s="20" t="s">
        <v>451</v>
      </c>
      <c r="AU163" s="20" t="s">
        <v>91</v>
      </c>
    </row>
    <row r="164" spans="1:65" s="14" customFormat="1">
      <c r="B164" s="214"/>
      <c r="C164" s="215"/>
      <c r="D164" s="205" t="s">
        <v>453</v>
      </c>
      <c r="E164" s="216" t="s">
        <v>19</v>
      </c>
      <c r="F164" s="217" t="s">
        <v>9585</v>
      </c>
      <c r="G164" s="215"/>
      <c r="H164" s="218">
        <v>1773</v>
      </c>
      <c r="I164" s="219"/>
      <c r="J164" s="215"/>
      <c r="K164" s="215"/>
      <c r="L164" s="220"/>
      <c r="M164" s="221"/>
      <c r="N164" s="222"/>
      <c r="O164" s="222"/>
      <c r="P164" s="222"/>
      <c r="Q164" s="222"/>
      <c r="R164" s="222"/>
      <c r="S164" s="222"/>
      <c r="T164" s="223"/>
      <c r="AT164" s="224" t="s">
        <v>453</v>
      </c>
      <c r="AU164" s="224" t="s">
        <v>91</v>
      </c>
      <c r="AV164" s="14" t="s">
        <v>91</v>
      </c>
      <c r="AW164" s="14" t="s">
        <v>37</v>
      </c>
      <c r="AX164" s="14" t="s">
        <v>78</v>
      </c>
      <c r="AY164" s="224" t="s">
        <v>443</v>
      </c>
    </row>
    <row r="165" spans="1:65" s="14" customFormat="1">
      <c r="B165" s="214"/>
      <c r="C165" s="215"/>
      <c r="D165" s="205" t="s">
        <v>453</v>
      </c>
      <c r="E165" s="216" t="s">
        <v>19</v>
      </c>
      <c r="F165" s="217" t="s">
        <v>9588</v>
      </c>
      <c r="G165" s="215"/>
      <c r="H165" s="218">
        <v>122</v>
      </c>
      <c r="I165" s="219"/>
      <c r="J165" s="215"/>
      <c r="K165" s="215"/>
      <c r="L165" s="220"/>
      <c r="M165" s="221"/>
      <c r="N165" s="222"/>
      <c r="O165" s="222"/>
      <c r="P165" s="222"/>
      <c r="Q165" s="222"/>
      <c r="R165" s="222"/>
      <c r="S165" s="222"/>
      <c r="T165" s="223"/>
      <c r="AT165" s="224" t="s">
        <v>453</v>
      </c>
      <c r="AU165" s="224" t="s">
        <v>91</v>
      </c>
      <c r="AV165" s="14" t="s">
        <v>91</v>
      </c>
      <c r="AW165" s="14" t="s">
        <v>37</v>
      </c>
      <c r="AX165" s="14" t="s">
        <v>78</v>
      </c>
      <c r="AY165" s="224" t="s">
        <v>443</v>
      </c>
    </row>
    <row r="166" spans="1:65" s="15" customFormat="1">
      <c r="B166" s="225"/>
      <c r="C166" s="226"/>
      <c r="D166" s="205" t="s">
        <v>453</v>
      </c>
      <c r="E166" s="227" t="s">
        <v>19</v>
      </c>
      <c r="F166" s="228" t="s">
        <v>456</v>
      </c>
      <c r="G166" s="226"/>
      <c r="H166" s="229">
        <v>1895</v>
      </c>
      <c r="I166" s="230"/>
      <c r="J166" s="226"/>
      <c r="K166" s="226"/>
      <c r="L166" s="231"/>
      <c r="M166" s="232"/>
      <c r="N166" s="233"/>
      <c r="O166" s="233"/>
      <c r="P166" s="233"/>
      <c r="Q166" s="233"/>
      <c r="R166" s="233"/>
      <c r="S166" s="233"/>
      <c r="T166" s="234"/>
      <c r="AT166" s="235" t="s">
        <v>453</v>
      </c>
      <c r="AU166" s="235" t="s">
        <v>91</v>
      </c>
      <c r="AV166" s="15" t="s">
        <v>449</v>
      </c>
      <c r="AW166" s="15" t="s">
        <v>37</v>
      </c>
      <c r="AX166" s="15" t="s">
        <v>85</v>
      </c>
      <c r="AY166" s="235" t="s">
        <v>443</v>
      </c>
    </row>
    <row r="167" spans="1:65" s="2" customFormat="1" ht="44.25" customHeight="1">
      <c r="A167" s="37"/>
      <c r="B167" s="38"/>
      <c r="C167" s="185" t="s">
        <v>536</v>
      </c>
      <c r="D167" s="185" t="s">
        <v>445</v>
      </c>
      <c r="E167" s="186" t="s">
        <v>9644</v>
      </c>
      <c r="F167" s="187" t="s">
        <v>9645</v>
      </c>
      <c r="G167" s="188" t="s">
        <v>459</v>
      </c>
      <c r="H167" s="189">
        <v>280</v>
      </c>
      <c r="I167" s="190"/>
      <c r="J167" s="191">
        <f>ROUND(I167*H167,2)</f>
        <v>0</v>
      </c>
      <c r="K167" s="187" t="s">
        <v>448</v>
      </c>
      <c r="L167" s="42"/>
      <c r="M167" s="192" t="s">
        <v>19</v>
      </c>
      <c r="N167" s="193" t="s">
        <v>50</v>
      </c>
      <c r="O167" s="67"/>
      <c r="P167" s="194">
        <f>O167*H167</f>
        <v>0</v>
      </c>
      <c r="Q167" s="194">
        <v>0</v>
      </c>
      <c r="R167" s="194">
        <f>Q167*H167</f>
        <v>0</v>
      </c>
      <c r="S167" s="194">
        <v>0</v>
      </c>
      <c r="T167" s="195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196" t="s">
        <v>449</v>
      </c>
      <c r="AT167" s="196" t="s">
        <v>445</v>
      </c>
      <c r="AU167" s="196" t="s">
        <v>91</v>
      </c>
      <c r="AY167" s="20" t="s">
        <v>443</v>
      </c>
      <c r="BE167" s="197">
        <f>IF(N167="základní",J167,0)</f>
        <v>0</v>
      </c>
      <c r="BF167" s="197">
        <f>IF(N167="snížená",J167,0)</f>
        <v>0</v>
      </c>
      <c r="BG167" s="197">
        <f>IF(N167="zákl. přenesená",J167,0)</f>
        <v>0</v>
      </c>
      <c r="BH167" s="197">
        <f>IF(N167="sníž. přenesená",J167,0)</f>
        <v>0</v>
      </c>
      <c r="BI167" s="197">
        <f>IF(N167="nulová",J167,0)</f>
        <v>0</v>
      </c>
      <c r="BJ167" s="20" t="s">
        <v>91</v>
      </c>
      <c r="BK167" s="197">
        <f>ROUND(I167*H167,2)</f>
        <v>0</v>
      </c>
      <c r="BL167" s="20" t="s">
        <v>449</v>
      </c>
      <c r="BM167" s="196" t="s">
        <v>9646</v>
      </c>
    </row>
    <row r="168" spans="1:65" s="2" customFormat="1">
      <c r="A168" s="37"/>
      <c r="B168" s="38"/>
      <c r="C168" s="39"/>
      <c r="D168" s="198" t="s">
        <v>451</v>
      </c>
      <c r="E168" s="39"/>
      <c r="F168" s="199" t="s">
        <v>9647</v>
      </c>
      <c r="G168" s="39"/>
      <c r="H168" s="39"/>
      <c r="I168" s="200"/>
      <c r="J168" s="39"/>
      <c r="K168" s="39"/>
      <c r="L168" s="42"/>
      <c r="M168" s="201"/>
      <c r="N168" s="202"/>
      <c r="O168" s="67"/>
      <c r="P168" s="67"/>
      <c r="Q168" s="67"/>
      <c r="R168" s="67"/>
      <c r="S168" s="67"/>
      <c r="T168" s="68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T168" s="20" t="s">
        <v>451</v>
      </c>
      <c r="AU168" s="20" t="s">
        <v>91</v>
      </c>
    </row>
    <row r="169" spans="1:65" s="2" customFormat="1" ht="16.5" customHeight="1">
      <c r="A169" s="37"/>
      <c r="B169" s="38"/>
      <c r="C169" s="247" t="s">
        <v>544</v>
      </c>
      <c r="D169" s="247" t="s">
        <v>731</v>
      </c>
      <c r="E169" s="248" t="s">
        <v>9648</v>
      </c>
      <c r="F169" s="249" t="s">
        <v>9649</v>
      </c>
      <c r="G169" s="250" t="s">
        <v>181</v>
      </c>
      <c r="H169" s="251">
        <v>14</v>
      </c>
      <c r="I169" s="252"/>
      <c r="J169" s="253">
        <f>ROUND(I169*H169,2)</f>
        <v>0</v>
      </c>
      <c r="K169" s="249" t="s">
        <v>448</v>
      </c>
      <c r="L169" s="254"/>
      <c r="M169" s="255" t="s">
        <v>19</v>
      </c>
      <c r="N169" s="256" t="s">
        <v>50</v>
      </c>
      <c r="O169" s="67"/>
      <c r="P169" s="194">
        <f>O169*H169</f>
        <v>0</v>
      </c>
      <c r="Q169" s="194">
        <v>0.21</v>
      </c>
      <c r="R169" s="194">
        <f>Q169*H169</f>
        <v>2.94</v>
      </c>
      <c r="S169" s="194">
        <v>0</v>
      </c>
      <c r="T169" s="195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196" t="s">
        <v>495</v>
      </c>
      <c r="AT169" s="196" t="s">
        <v>731</v>
      </c>
      <c r="AU169" s="196" t="s">
        <v>91</v>
      </c>
      <c r="AY169" s="20" t="s">
        <v>443</v>
      </c>
      <c r="BE169" s="197">
        <f>IF(N169="základní",J169,0)</f>
        <v>0</v>
      </c>
      <c r="BF169" s="197">
        <f>IF(N169="snížená",J169,0)</f>
        <v>0</v>
      </c>
      <c r="BG169" s="197">
        <f>IF(N169="zákl. přenesená",J169,0)</f>
        <v>0</v>
      </c>
      <c r="BH169" s="197">
        <f>IF(N169="sníž. přenesená",J169,0)</f>
        <v>0</v>
      </c>
      <c r="BI169" s="197">
        <f>IF(N169="nulová",J169,0)</f>
        <v>0</v>
      </c>
      <c r="BJ169" s="20" t="s">
        <v>91</v>
      </c>
      <c r="BK169" s="197">
        <f>ROUND(I169*H169,2)</f>
        <v>0</v>
      </c>
      <c r="BL169" s="20" t="s">
        <v>449</v>
      </c>
      <c r="BM169" s="196" t="s">
        <v>9650</v>
      </c>
    </row>
    <row r="170" spans="1:65" s="14" customFormat="1">
      <c r="B170" s="214"/>
      <c r="C170" s="215"/>
      <c r="D170" s="205" t="s">
        <v>453</v>
      </c>
      <c r="E170" s="215"/>
      <c r="F170" s="217" t="s">
        <v>9651</v>
      </c>
      <c r="G170" s="215"/>
      <c r="H170" s="218">
        <v>14</v>
      </c>
      <c r="I170" s="219"/>
      <c r="J170" s="215"/>
      <c r="K170" s="215"/>
      <c r="L170" s="220"/>
      <c r="M170" s="221"/>
      <c r="N170" s="222"/>
      <c r="O170" s="222"/>
      <c r="P170" s="222"/>
      <c r="Q170" s="222"/>
      <c r="R170" s="222"/>
      <c r="S170" s="222"/>
      <c r="T170" s="223"/>
      <c r="AT170" s="224" t="s">
        <v>453</v>
      </c>
      <c r="AU170" s="224" t="s">
        <v>91</v>
      </c>
      <c r="AV170" s="14" t="s">
        <v>91</v>
      </c>
      <c r="AW170" s="14" t="s">
        <v>4</v>
      </c>
      <c r="AX170" s="14" t="s">
        <v>85</v>
      </c>
      <c r="AY170" s="224" t="s">
        <v>443</v>
      </c>
    </row>
    <row r="171" spans="1:65" s="2" customFormat="1" ht="24.2" customHeight="1">
      <c r="A171" s="37"/>
      <c r="B171" s="38"/>
      <c r="C171" s="185" t="s">
        <v>551</v>
      </c>
      <c r="D171" s="185" t="s">
        <v>445</v>
      </c>
      <c r="E171" s="186" t="s">
        <v>9652</v>
      </c>
      <c r="F171" s="187" t="s">
        <v>9653</v>
      </c>
      <c r="G171" s="188" t="s">
        <v>136</v>
      </c>
      <c r="H171" s="189">
        <v>743</v>
      </c>
      <c r="I171" s="190"/>
      <c r="J171" s="191">
        <f>ROUND(I171*H171,2)</f>
        <v>0</v>
      </c>
      <c r="K171" s="187" t="s">
        <v>448</v>
      </c>
      <c r="L171" s="42"/>
      <c r="M171" s="192" t="s">
        <v>19</v>
      </c>
      <c r="N171" s="193" t="s">
        <v>50</v>
      </c>
      <c r="O171" s="67"/>
      <c r="P171" s="194">
        <f>O171*H171</f>
        <v>0</v>
      </c>
      <c r="Q171" s="194">
        <v>0</v>
      </c>
      <c r="R171" s="194">
        <f>Q171*H171</f>
        <v>0</v>
      </c>
      <c r="S171" s="194">
        <v>0</v>
      </c>
      <c r="T171" s="195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196" t="s">
        <v>449</v>
      </c>
      <c r="AT171" s="196" t="s">
        <v>445</v>
      </c>
      <c r="AU171" s="196" t="s">
        <v>91</v>
      </c>
      <c r="AY171" s="20" t="s">
        <v>443</v>
      </c>
      <c r="BE171" s="197">
        <f>IF(N171="základní",J171,0)</f>
        <v>0</v>
      </c>
      <c r="BF171" s="197">
        <f>IF(N171="snížená",J171,0)</f>
        <v>0</v>
      </c>
      <c r="BG171" s="197">
        <f>IF(N171="zákl. přenesená",J171,0)</f>
        <v>0</v>
      </c>
      <c r="BH171" s="197">
        <f>IF(N171="sníž. přenesená",J171,0)</f>
        <v>0</v>
      </c>
      <c r="BI171" s="197">
        <f>IF(N171="nulová",J171,0)</f>
        <v>0</v>
      </c>
      <c r="BJ171" s="20" t="s">
        <v>91</v>
      </c>
      <c r="BK171" s="197">
        <f>ROUND(I171*H171,2)</f>
        <v>0</v>
      </c>
      <c r="BL171" s="20" t="s">
        <v>449</v>
      </c>
      <c r="BM171" s="196" t="s">
        <v>9654</v>
      </c>
    </row>
    <row r="172" spans="1:65" s="2" customFormat="1">
      <c r="A172" s="37"/>
      <c r="B172" s="38"/>
      <c r="C172" s="39"/>
      <c r="D172" s="198" t="s">
        <v>451</v>
      </c>
      <c r="E172" s="39"/>
      <c r="F172" s="199" t="s">
        <v>9655</v>
      </c>
      <c r="G172" s="39"/>
      <c r="H172" s="39"/>
      <c r="I172" s="200"/>
      <c r="J172" s="39"/>
      <c r="K172" s="39"/>
      <c r="L172" s="42"/>
      <c r="M172" s="201"/>
      <c r="N172" s="202"/>
      <c r="O172" s="67"/>
      <c r="P172" s="67"/>
      <c r="Q172" s="67"/>
      <c r="R172" s="67"/>
      <c r="S172" s="67"/>
      <c r="T172" s="68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T172" s="20" t="s">
        <v>451</v>
      </c>
      <c r="AU172" s="20" t="s">
        <v>91</v>
      </c>
    </row>
    <row r="173" spans="1:65" s="13" customFormat="1">
      <c r="B173" s="203"/>
      <c r="C173" s="204"/>
      <c r="D173" s="205" t="s">
        <v>453</v>
      </c>
      <c r="E173" s="206" t="s">
        <v>19</v>
      </c>
      <c r="F173" s="207" t="s">
        <v>9622</v>
      </c>
      <c r="G173" s="204"/>
      <c r="H173" s="206" t="s">
        <v>19</v>
      </c>
      <c r="I173" s="208"/>
      <c r="J173" s="204"/>
      <c r="K173" s="204"/>
      <c r="L173" s="209"/>
      <c r="M173" s="210"/>
      <c r="N173" s="211"/>
      <c r="O173" s="211"/>
      <c r="P173" s="211"/>
      <c r="Q173" s="211"/>
      <c r="R173" s="211"/>
      <c r="S173" s="211"/>
      <c r="T173" s="212"/>
      <c r="AT173" s="213" t="s">
        <v>453</v>
      </c>
      <c r="AU173" s="213" t="s">
        <v>91</v>
      </c>
      <c r="AV173" s="13" t="s">
        <v>85</v>
      </c>
      <c r="AW173" s="13" t="s">
        <v>37</v>
      </c>
      <c r="AX173" s="13" t="s">
        <v>78</v>
      </c>
      <c r="AY173" s="213" t="s">
        <v>443</v>
      </c>
    </row>
    <row r="174" spans="1:65" s="13" customFormat="1">
      <c r="B174" s="203"/>
      <c r="C174" s="204"/>
      <c r="D174" s="205" t="s">
        <v>453</v>
      </c>
      <c r="E174" s="206" t="s">
        <v>19</v>
      </c>
      <c r="F174" s="207" t="s">
        <v>9623</v>
      </c>
      <c r="G174" s="204"/>
      <c r="H174" s="206" t="s">
        <v>19</v>
      </c>
      <c r="I174" s="208"/>
      <c r="J174" s="204"/>
      <c r="K174" s="204"/>
      <c r="L174" s="209"/>
      <c r="M174" s="210"/>
      <c r="N174" s="211"/>
      <c r="O174" s="211"/>
      <c r="P174" s="211"/>
      <c r="Q174" s="211"/>
      <c r="R174" s="211"/>
      <c r="S174" s="211"/>
      <c r="T174" s="212"/>
      <c r="AT174" s="213" t="s">
        <v>453</v>
      </c>
      <c r="AU174" s="213" t="s">
        <v>91</v>
      </c>
      <c r="AV174" s="13" t="s">
        <v>85</v>
      </c>
      <c r="AW174" s="13" t="s">
        <v>37</v>
      </c>
      <c r="AX174" s="13" t="s">
        <v>78</v>
      </c>
      <c r="AY174" s="213" t="s">
        <v>443</v>
      </c>
    </row>
    <row r="175" spans="1:65" s="14" customFormat="1">
      <c r="B175" s="214"/>
      <c r="C175" s="215"/>
      <c r="D175" s="205" t="s">
        <v>453</v>
      </c>
      <c r="E175" s="216" t="s">
        <v>19</v>
      </c>
      <c r="F175" s="217" t="s">
        <v>9624</v>
      </c>
      <c r="G175" s="215"/>
      <c r="H175" s="218">
        <v>25</v>
      </c>
      <c r="I175" s="219"/>
      <c r="J175" s="215"/>
      <c r="K175" s="215"/>
      <c r="L175" s="220"/>
      <c r="M175" s="221"/>
      <c r="N175" s="222"/>
      <c r="O175" s="222"/>
      <c r="P175" s="222"/>
      <c r="Q175" s="222"/>
      <c r="R175" s="222"/>
      <c r="S175" s="222"/>
      <c r="T175" s="223"/>
      <c r="AT175" s="224" t="s">
        <v>453</v>
      </c>
      <c r="AU175" s="224" t="s">
        <v>91</v>
      </c>
      <c r="AV175" s="14" t="s">
        <v>91</v>
      </c>
      <c r="AW175" s="14" t="s">
        <v>37</v>
      </c>
      <c r="AX175" s="14" t="s">
        <v>78</v>
      </c>
      <c r="AY175" s="224" t="s">
        <v>443</v>
      </c>
    </row>
    <row r="176" spans="1:65" s="14" customFormat="1">
      <c r="B176" s="214"/>
      <c r="C176" s="215"/>
      <c r="D176" s="205" t="s">
        <v>453</v>
      </c>
      <c r="E176" s="216" t="s">
        <v>19</v>
      </c>
      <c r="F176" s="217" t="s">
        <v>9625</v>
      </c>
      <c r="G176" s="215"/>
      <c r="H176" s="218">
        <v>718</v>
      </c>
      <c r="I176" s="219"/>
      <c r="J176" s="215"/>
      <c r="K176" s="215"/>
      <c r="L176" s="220"/>
      <c r="M176" s="221"/>
      <c r="N176" s="222"/>
      <c r="O176" s="222"/>
      <c r="P176" s="222"/>
      <c r="Q176" s="222"/>
      <c r="R176" s="222"/>
      <c r="S176" s="222"/>
      <c r="T176" s="223"/>
      <c r="AT176" s="224" t="s">
        <v>453</v>
      </c>
      <c r="AU176" s="224" t="s">
        <v>91</v>
      </c>
      <c r="AV176" s="14" t="s">
        <v>91</v>
      </c>
      <c r="AW176" s="14" t="s">
        <v>37</v>
      </c>
      <c r="AX176" s="14" t="s">
        <v>78</v>
      </c>
      <c r="AY176" s="224" t="s">
        <v>443</v>
      </c>
    </row>
    <row r="177" spans="1:65" s="15" customFormat="1">
      <c r="B177" s="225"/>
      <c r="C177" s="226"/>
      <c r="D177" s="205" t="s">
        <v>453</v>
      </c>
      <c r="E177" s="227" t="s">
        <v>19</v>
      </c>
      <c r="F177" s="228" t="s">
        <v>456</v>
      </c>
      <c r="G177" s="226"/>
      <c r="H177" s="229">
        <v>743</v>
      </c>
      <c r="I177" s="230"/>
      <c r="J177" s="226"/>
      <c r="K177" s="226"/>
      <c r="L177" s="231"/>
      <c r="M177" s="232"/>
      <c r="N177" s="233"/>
      <c r="O177" s="233"/>
      <c r="P177" s="233"/>
      <c r="Q177" s="233"/>
      <c r="R177" s="233"/>
      <c r="S177" s="233"/>
      <c r="T177" s="234"/>
      <c r="AT177" s="235" t="s">
        <v>453</v>
      </c>
      <c r="AU177" s="235" t="s">
        <v>91</v>
      </c>
      <c r="AV177" s="15" t="s">
        <v>449</v>
      </c>
      <c r="AW177" s="15" t="s">
        <v>37</v>
      </c>
      <c r="AX177" s="15" t="s">
        <v>85</v>
      </c>
      <c r="AY177" s="235" t="s">
        <v>443</v>
      </c>
    </row>
    <row r="178" spans="1:65" s="2" customFormat="1" ht="21.75" customHeight="1">
      <c r="A178" s="37"/>
      <c r="B178" s="38"/>
      <c r="C178" s="185" t="s">
        <v>557</v>
      </c>
      <c r="D178" s="185" t="s">
        <v>445</v>
      </c>
      <c r="E178" s="186" t="s">
        <v>9656</v>
      </c>
      <c r="F178" s="187" t="s">
        <v>9657</v>
      </c>
      <c r="G178" s="188" t="s">
        <v>136</v>
      </c>
      <c r="H178" s="189">
        <v>743</v>
      </c>
      <c r="I178" s="190"/>
      <c r="J178" s="191">
        <f>ROUND(I178*H178,2)</f>
        <v>0</v>
      </c>
      <c r="K178" s="187" t="s">
        <v>448</v>
      </c>
      <c r="L178" s="42"/>
      <c r="M178" s="192" t="s">
        <v>19</v>
      </c>
      <c r="N178" s="193" t="s">
        <v>50</v>
      </c>
      <c r="O178" s="67"/>
      <c r="P178" s="194">
        <f>O178*H178</f>
        <v>0</v>
      </c>
      <c r="Q178" s="194">
        <v>0</v>
      </c>
      <c r="R178" s="194">
        <f>Q178*H178</f>
        <v>0</v>
      </c>
      <c r="S178" s="194">
        <v>0</v>
      </c>
      <c r="T178" s="195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196" t="s">
        <v>449</v>
      </c>
      <c r="AT178" s="196" t="s">
        <v>445</v>
      </c>
      <c r="AU178" s="196" t="s">
        <v>91</v>
      </c>
      <c r="AY178" s="20" t="s">
        <v>443</v>
      </c>
      <c r="BE178" s="197">
        <f>IF(N178="základní",J178,0)</f>
        <v>0</v>
      </c>
      <c r="BF178" s="197">
        <f>IF(N178="snížená",J178,0)</f>
        <v>0</v>
      </c>
      <c r="BG178" s="197">
        <f>IF(N178="zákl. přenesená",J178,0)</f>
        <v>0</v>
      </c>
      <c r="BH178" s="197">
        <f>IF(N178="sníž. přenesená",J178,0)</f>
        <v>0</v>
      </c>
      <c r="BI178" s="197">
        <f>IF(N178="nulová",J178,0)</f>
        <v>0</v>
      </c>
      <c r="BJ178" s="20" t="s">
        <v>91</v>
      </c>
      <c r="BK178" s="197">
        <f>ROUND(I178*H178,2)</f>
        <v>0</v>
      </c>
      <c r="BL178" s="20" t="s">
        <v>449</v>
      </c>
      <c r="BM178" s="196" t="s">
        <v>9658</v>
      </c>
    </row>
    <row r="179" spans="1:65" s="2" customFormat="1">
      <c r="A179" s="37"/>
      <c r="B179" s="38"/>
      <c r="C179" s="39"/>
      <c r="D179" s="198" t="s">
        <v>451</v>
      </c>
      <c r="E179" s="39"/>
      <c r="F179" s="199" t="s">
        <v>9659</v>
      </c>
      <c r="G179" s="39"/>
      <c r="H179" s="39"/>
      <c r="I179" s="200"/>
      <c r="J179" s="39"/>
      <c r="K179" s="39"/>
      <c r="L179" s="42"/>
      <c r="M179" s="201"/>
      <c r="N179" s="202"/>
      <c r="O179" s="67"/>
      <c r="P179" s="67"/>
      <c r="Q179" s="67"/>
      <c r="R179" s="67"/>
      <c r="S179" s="67"/>
      <c r="T179" s="68"/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T179" s="20" t="s">
        <v>451</v>
      </c>
      <c r="AU179" s="20" t="s">
        <v>91</v>
      </c>
    </row>
    <row r="180" spans="1:65" s="13" customFormat="1">
      <c r="B180" s="203"/>
      <c r="C180" s="204"/>
      <c r="D180" s="205" t="s">
        <v>453</v>
      </c>
      <c r="E180" s="206" t="s">
        <v>19</v>
      </c>
      <c r="F180" s="207" t="s">
        <v>9622</v>
      </c>
      <c r="G180" s="204"/>
      <c r="H180" s="206" t="s">
        <v>19</v>
      </c>
      <c r="I180" s="208"/>
      <c r="J180" s="204"/>
      <c r="K180" s="204"/>
      <c r="L180" s="209"/>
      <c r="M180" s="210"/>
      <c r="N180" s="211"/>
      <c r="O180" s="211"/>
      <c r="P180" s="211"/>
      <c r="Q180" s="211"/>
      <c r="R180" s="211"/>
      <c r="S180" s="211"/>
      <c r="T180" s="212"/>
      <c r="AT180" s="213" t="s">
        <v>453</v>
      </c>
      <c r="AU180" s="213" t="s">
        <v>91</v>
      </c>
      <c r="AV180" s="13" t="s">
        <v>85</v>
      </c>
      <c r="AW180" s="13" t="s">
        <v>37</v>
      </c>
      <c r="AX180" s="13" t="s">
        <v>78</v>
      </c>
      <c r="AY180" s="213" t="s">
        <v>443</v>
      </c>
    </row>
    <row r="181" spans="1:65" s="13" customFormat="1">
      <c r="B181" s="203"/>
      <c r="C181" s="204"/>
      <c r="D181" s="205" t="s">
        <v>453</v>
      </c>
      <c r="E181" s="206" t="s">
        <v>19</v>
      </c>
      <c r="F181" s="207" t="s">
        <v>9623</v>
      </c>
      <c r="G181" s="204"/>
      <c r="H181" s="206" t="s">
        <v>19</v>
      </c>
      <c r="I181" s="208"/>
      <c r="J181" s="204"/>
      <c r="K181" s="204"/>
      <c r="L181" s="209"/>
      <c r="M181" s="210"/>
      <c r="N181" s="211"/>
      <c r="O181" s="211"/>
      <c r="P181" s="211"/>
      <c r="Q181" s="211"/>
      <c r="R181" s="211"/>
      <c r="S181" s="211"/>
      <c r="T181" s="212"/>
      <c r="AT181" s="213" t="s">
        <v>453</v>
      </c>
      <c r="AU181" s="213" t="s">
        <v>91</v>
      </c>
      <c r="AV181" s="13" t="s">
        <v>85</v>
      </c>
      <c r="AW181" s="13" t="s">
        <v>37</v>
      </c>
      <c r="AX181" s="13" t="s">
        <v>78</v>
      </c>
      <c r="AY181" s="213" t="s">
        <v>443</v>
      </c>
    </row>
    <row r="182" spans="1:65" s="14" customFormat="1">
      <c r="B182" s="214"/>
      <c r="C182" s="215"/>
      <c r="D182" s="205" t="s">
        <v>453</v>
      </c>
      <c r="E182" s="216" t="s">
        <v>19</v>
      </c>
      <c r="F182" s="217" t="s">
        <v>9624</v>
      </c>
      <c r="G182" s="215"/>
      <c r="H182" s="218">
        <v>25</v>
      </c>
      <c r="I182" s="219"/>
      <c r="J182" s="215"/>
      <c r="K182" s="215"/>
      <c r="L182" s="220"/>
      <c r="M182" s="221"/>
      <c r="N182" s="222"/>
      <c r="O182" s="222"/>
      <c r="P182" s="222"/>
      <c r="Q182" s="222"/>
      <c r="R182" s="222"/>
      <c r="S182" s="222"/>
      <c r="T182" s="223"/>
      <c r="AT182" s="224" t="s">
        <v>453</v>
      </c>
      <c r="AU182" s="224" t="s">
        <v>91</v>
      </c>
      <c r="AV182" s="14" t="s">
        <v>91</v>
      </c>
      <c r="AW182" s="14" t="s">
        <v>37</v>
      </c>
      <c r="AX182" s="14" t="s">
        <v>78</v>
      </c>
      <c r="AY182" s="224" t="s">
        <v>443</v>
      </c>
    </row>
    <row r="183" spans="1:65" s="14" customFormat="1">
      <c r="B183" s="214"/>
      <c r="C183" s="215"/>
      <c r="D183" s="205" t="s">
        <v>453</v>
      </c>
      <c r="E183" s="216" t="s">
        <v>19</v>
      </c>
      <c r="F183" s="217" t="s">
        <v>9625</v>
      </c>
      <c r="G183" s="215"/>
      <c r="H183" s="218">
        <v>718</v>
      </c>
      <c r="I183" s="219"/>
      <c r="J183" s="215"/>
      <c r="K183" s="215"/>
      <c r="L183" s="220"/>
      <c r="M183" s="221"/>
      <c r="N183" s="222"/>
      <c r="O183" s="222"/>
      <c r="P183" s="222"/>
      <c r="Q183" s="222"/>
      <c r="R183" s="222"/>
      <c r="S183" s="222"/>
      <c r="T183" s="223"/>
      <c r="AT183" s="224" t="s">
        <v>453</v>
      </c>
      <c r="AU183" s="224" t="s">
        <v>91</v>
      </c>
      <c r="AV183" s="14" t="s">
        <v>91</v>
      </c>
      <c r="AW183" s="14" t="s">
        <v>37</v>
      </c>
      <c r="AX183" s="14" t="s">
        <v>78</v>
      </c>
      <c r="AY183" s="224" t="s">
        <v>443</v>
      </c>
    </row>
    <row r="184" spans="1:65" s="15" customFormat="1">
      <c r="B184" s="225"/>
      <c r="C184" s="226"/>
      <c r="D184" s="205" t="s">
        <v>453</v>
      </c>
      <c r="E184" s="227" t="s">
        <v>19</v>
      </c>
      <c r="F184" s="228" t="s">
        <v>456</v>
      </c>
      <c r="G184" s="226"/>
      <c r="H184" s="229">
        <v>743</v>
      </c>
      <c r="I184" s="230"/>
      <c r="J184" s="226"/>
      <c r="K184" s="226"/>
      <c r="L184" s="231"/>
      <c r="M184" s="232"/>
      <c r="N184" s="233"/>
      <c r="O184" s="233"/>
      <c r="P184" s="233"/>
      <c r="Q184" s="233"/>
      <c r="R184" s="233"/>
      <c r="S184" s="233"/>
      <c r="T184" s="234"/>
      <c r="AT184" s="235" t="s">
        <v>453</v>
      </c>
      <c r="AU184" s="235" t="s">
        <v>91</v>
      </c>
      <c r="AV184" s="15" t="s">
        <v>449</v>
      </c>
      <c r="AW184" s="15" t="s">
        <v>37</v>
      </c>
      <c r="AX184" s="15" t="s">
        <v>85</v>
      </c>
      <c r="AY184" s="235" t="s">
        <v>443</v>
      </c>
    </row>
    <row r="185" spans="1:65" s="2" customFormat="1" ht="21.75" customHeight="1">
      <c r="A185" s="37"/>
      <c r="B185" s="38"/>
      <c r="C185" s="185" t="s">
        <v>563</v>
      </c>
      <c r="D185" s="185" t="s">
        <v>445</v>
      </c>
      <c r="E185" s="186" t="s">
        <v>9660</v>
      </c>
      <c r="F185" s="187" t="s">
        <v>9661</v>
      </c>
      <c r="G185" s="188" t="s">
        <v>136</v>
      </c>
      <c r="H185" s="189">
        <v>743</v>
      </c>
      <c r="I185" s="190"/>
      <c r="J185" s="191">
        <f>ROUND(I185*H185,2)</f>
        <v>0</v>
      </c>
      <c r="K185" s="187" t="s">
        <v>448</v>
      </c>
      <c r="L185" s="42"/>
      <c r="M185" s="192" t="s">
        <v>19</v>
      </c>
      <c r="N185" s="193" t="s">
        <v>50</v>
      </c>
      <c r="O185" s="67"/>
      <c r="P185" s="194">
        <f>O185*H185</f>
        <v>0</v>
      </c>
      <c r="Q185" s="194">
        <v>0</v>
      </c>
      <c r="R185" s="194">
        <f>Q185*H185</f>
        <v>0</v>
      </c>
      <c r="S185" s="194">
        <v>0</v>
      </c>
      <c r="T185" s="195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196" t="s">
        <v>449</v>
      </c>
      <c r="AT185" s="196" t="s">
        <v>445</v>
      </c>
      <c r="AU185" s="196" t="s">
        <v>91</v>
      </c>
      <c r="AY185" s="20" t="s">
        <v>443</v>
      </c>
      <c r="BE185" s="197">
        <f>IF(N185="základní",J185,0)</f>
        <v>0</v>
      </c>
      <c r="BF185" s="197">
        <f>IF(N185="snížená",J185,0)</f>
        <v>0</v>
      </c>
      <c r="BG185" s="197">
        <f>IF(N185="zákl. přenesená",J185,0)</f>
        <v>0</v>
      </c>
      <c r="BH185" s="197">
        <f>IF(N185="sníž. přenesená",J185,0)</f>
        <v>0</v>
      </c>
      <c r="BI185" s="197">
        <f>IF(N185="nulová",J185,0)</f>
        <v>0</v>
      </c>
      <c r="BJ185" s="20" t="s">
        <v>91</v>
      </c>
      <c r="BK185" s="197">
        <f>ROUND(I185*H185,2)</f>
        <v>0</v>
      </c>
      <c r="BL185" s="20" t="s">
        <v>449</v>
      </c>
      <c r="BM185" s="196" t="s">
        <v>9662</v>
      </c>
    </row>
    <row r="186" spans="1:65" s="2" customFormat="1">
      <c r="A186" s="37"/>
      <c r="B186" s="38"/>
      <c r="C186" s="39"/>
      <c r="D186" s="198" t="s">
        <v>451</v>
      </c>
      <c r="E186" s="39"/>
      <c r="F186" s="199" t="s">
        <v>9663</v>
      </c>
      <c r="G186" s="39"/>
      <c r="H186" s="39"/>
      <c r="I186" s="200"/>
      <c r="J186" s="39"/>
      <c r="K186" s="39"/>
      <c r="L186" s="42"/>
      <c r="M186" s="201"/>
      <c r="N186" s="202"/>
      <c r="O186" s="67"/>
      <c r="P186" s="67"/>
      <c r="Q186" s="67"/>
      <c r="R186" s="67"/>
      <c r="S186" s="67"/>
      <c r="T186" s="68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T186" s="20" t="s">
        <v>451</v>
      </c>
      <c r="AU186" s="20" t="s">
        <v>91</v>
      </c>
    </row>
    <row r="187" spans="1:65" s="13" customFormat="1">
      <c r="B187" s="203"/>
      <c r="C187" s="204"/>
      <c r="D187" s="205" t="s">
        <v>453</v>
      </c>
      <c r="E187" s="206" t="s">
        <v>19</v>
      </c>
      <c r="F187" s="207" t="s">
        <v>9622</v>
      </c>
      <c r="G187" s="204"/>
      <c r="H187" s="206" t="s">
        <v>19</v>
      </c>
      <c r="I187" s="208"/>
      <c r="J187" s="204"/>
      <c r="K187" s="204"/>
      <c r="L187" s="209"/>
      <c r="M187" s="210"/>
      <c r="N187" s="211"/>
      <c r="O187" s="211"/>
      <c r="P187" s="211"/>
      <c r="Q187" s="211"/>
      <c r="R187" s="211"/>
      <c r="S187" s="211"/>
      <c r="T187" s="212"/>
      <c r="AT187" s="213" t="s">
        <v>453</v>
      </c>
      <c r="AU187" s="213" t="s">
        <v>91</v>
      </c>
      <c r="AV187" s="13" t="s">
        <v>85</v>
      </c>
      <c r="AW187" s="13" t="s">
        <v>37</v>
      </c>
      <c r="AX187" s="13" t="s">
        <v>78</v>
      </c>
      <c r="AY187" s="213" t="s">
        <v>443</v>
      </c>
    </row>
    <row r="188" spans="1:65" s="13" customFormat="1">
      <c r="B188" s="203"/>
      <c r="C188" s="204"/>
      <c r="D188" s="205" t="s">
        <v>453</v>
      </c>
      <c r="E188" s="206" t="s">
        <v>19</v>
      </c>
      <c r="F188" s="207" t="s">
        <v>9623</v>
      </c>
      <c r="G188" s="204"/>
      <c r="H188" s="206" t="s">
        <v>19</v>
      </c>
      <c r="I188" s="208"/>
      <c r="J188" s="204"/>
      <c r="K188" s="204"/>
      <c r="L188" s="209"/>
      <c r="M188" s="210"/>
      <c r="N188" s="211"/>
      <c r="O188" s="211"/>
      <c r="P188" s="211"/>
      <c r="Q188" s="211"/>
      <c r="R188" s="211"/>
      <c r="S188" s="211"/>
      <c r="T188" s="212"/>
      <c r="AT188" s="213" t="s">
        <v>453</v>
      </c>
      <c r="AU188" s="213" t="s">
        <v>91</v>
      </c>
      <c r="AV188" s="13" t="s">
        <v>85</v>
      </c>
      <c r="AW188" s="13" t="s">
        <v>37</v>
      </c>
      <c r="AX188" s="13" t="s">
        <v>78</v>
      </c>
      <c r="AY188" s="213" t="s">
        <v>443</v>
      </c>
    </row>
    <row r="189" spans="1:65" s="14" customFormat="1">
      <c r="B189" s="214"/>
      <c r="C189" s="215"/>
      <c r="D189" s="205" t="s">
        <v>453</v>
      </c>
      <c r="E189" s="216" t="s">
        <v>19</v>
      </c>
      <c r="F189" s="217" t="s">
        <v>9624</v>
      </c>
      <c r="G189" s="215"/>
      <c r="H189" s="218">
        <v>25</v>
      </c>
      <c r="I189" s="219"/>
      <c r="J189" s="215"/>
      <c r="K189" s="215"/>
      <c r="L189" s="220"/>
      <c r="M189" s="221"/>
      <c r="N189" s="222"/>
      <c r="O189" s="222"/>
      <c r="P189" s="222"/>
      <c r="Q189" s="222"/>
      <c r="R189" s="222"/>
      <c r="S189" s="222"/>
      <c r="T189" s="223"/>
      <c r="AT189" s="224" t="s">
        <v>453</v>
      </c>
      <c r="AU189" s="224" t="s">
        <v>91</v>
      </c>
      <c r="AV189" s="14" t="s">
        <v>91</v>
      </c>
      <c r="AW189" s="14" t="s">
        <v>37</v>
      </c>
      <c r="AX189" s="14" t="s">
        <v>78</v>
      </c>
      <c r="AY189" s="224" t="s">
        <v>443</v>
      </c>
    </row>
    <row r="190" spans="1:65" s="14" customFormat="1">
      <c r="B190" s="214"/>
      <c r="C190" s="215"/>
      <c r="D190" s="205" t="s">
        <v>453</v>
      </c>
      <c r="E190" s="216" t="s">
        <v>19</v>
      </c>
      <c r="F190" s="217" t="s">
        <v>9625</v>
      </c>
      <c r="G190" s="215"/>
      <c r="H190" s="218">
        <v>718</v>
      </c>
      <c r="I190" s="219"/>
      <c r="J190" s="215"/>
      <c r="K190" s="215"/>
      <c r="L190" s="220"/>
      <c r="M190" s="221"/>
      <c r="N190" s="222"/>
      <c r="O190" s="222"/>
      <c r="P190" s="222"/>
      <c r="Q190" s="222"/>
      <c r="R190" s="222"/>
      <c r="S190" s="222"/>
      <c r="T190" s="223"/>
      <c r="AT190" s="224" t="s">
        <v>453</v>
      </c>
      <c r="AU190" s="224" t="s">
        <v>91</v>
      </c>
      <c r="AV190" s="14" t="s">
        <v>91</v>
      </c>
      <c r="AW190" s="14" t="s">
        <v>37</v>
      </c>
      <c r="AX190" s="14" t="s">
        <v>78</v>
      </c>
      <c r="AY190" s="224" t="s">
        <v>443</v>
      </c>
    </row>
    <row r="191" spans="1:65" s="15" customFormat="1">
      <c r="B191" s="225"/>
      <c r="C191" s="226"/>
      <c r="D191" s="205" t="s">
        <v>453</v>
      </c>
      <c r="E191" s="227" t="s">
        <v>19</v>
      </c>
      <c r="F191" s="228" t="s">
        <v>456</v>
      </c>
      <c r="G191" s="226"/>
      <c r="H191" s="229">
        <v>743</v>
      </c>
      <c r="I191" s="230"/>
      <c r="J191" s="226"/>
      <c r="K191" s="226"/>
      <c r="L191" s="231"/>
      <c r="M191" s="232"/>
      <c r="N191" s="233"/>
      <c r="O191" s="233"/>
      <c r="P191" s="233"/>
      <c r="Q191" s="233"/>
      <c r="R191" s="233"/>
      <c r="S191" s="233"/>
      <c r="T191" s="234"/>
      <c r="AT191" s="235" t="s">
        <v>453</v>
      </c>
      <c r="AU191" s="235" t="s">
        <v>91</v>
      </c>
      <c r="AV191" s="15" t="s">
        <v>449</v>
      </c>
      <c r="AW191" s="15" t="s">
        <v>37</v>
      </c>
      <c r="AX191" s="15" t="s">
        <v>85</v>
      </c>
      <c r="AY191" s="235" t="s">
        <v>443</v>
      </c>
    </row>
    <row r="192" spans="1:65" s="2" customFormat="1" ht="37.9" customHeight="1">
      <c r="A192" s="37"/>
      <c r="B192" s="38"/>
      <c r="C192" s="185" t="s">
        <v>223</v>
      </c>
      <c r="D192" s="185" t="s">
        <v>445</v>
      </c>
      <c r="E192" s="186" t="s">
        <v>9664</v>
      </c>
      <c r="F192" s="187" t="s">
        <v>9665</v>
      </c>
      <c r="G192" s="188" t="s">
        <v>459</v>
      </c>
      <c r="H192" s="189">
        <v>280</v>
      </c>
      <c r="I192" s="190"/>
      <c r="J192" s="191">
        <f>ROUND(I192*H192,2)</f>
        <v>0</v>
      </c>
      <c r="K192" s="187" t="s">
        <v>448</v>
      </c>
      <c r="L192" s="42"/>
      <c r="M192" s="192" t="s">
        <v>19</v>
      </c>
      <c r="N192" s="193" t="s">
        <v>50</v>
      </c>
      <c r="O192" s="67"/>
      <c r="P192" s="194">
        <f>O192*H192</f>
        <v>0</v>
      </c>
      <c r="Q192" s="194">
        <v>0</v>
      </c>
      <c r="R192" s="194">
        <f>Q192*H192</f>
        <v>0</v>
      </c>
      <c r="S192" s="194">
        <v>0</v>
      </c>
      <c r="T192" s="195">
        <f>S192*H192</f>
        <v>0</v>
      </c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R192" s="196" t="s">
        <v>449</v>
      </c>
      <c r="AT192" s="196" t="s">
        <v>445</v>
      </c>
      <c r="AU192" s="196" t="s">
        <v>91</v>
      </c>
      <c r="AY192" s="20" t="s">
        <v>443</v>
      </c>
      <c r="BE192" s="197">
        <f>IF(N192="základní",J192,0)</f>
        <v>0</v>
      </c>
      <c r="BF192" s="197">
        <f>IF(N192="snížená",J192,0)</f>
        <v>0</v>
      </c>
      <c r="BG192" s="197">
        <f>IF(N192="zákl. přenesená",J192,0)</f>
        <v>0</v>
      </c>
      <c r="BH192" s="197">
        <f>IF(N192="sníž. přenesená",J192,0)</f>
        <v>0</v>
      </c>
      <c r="BI192" s="197">
        <f>IF(N192="nulová",J192,0)</f>
        <v>0</v>
      </c>
      <c r="BJ192" s="20" t="s">
        <v>91</v>
      </c>
      <c r="BK192" s="197">
        <f>ROUND(I192*H192,2)</f>
        <v>0</v>
      </c>
      <c r="BL192" s="20" t="s">
        <v>449</v>
      </c>
      <c r="BM192" s="196" t="s">
        <v>9666</v>
      </c>
    </row>
    <row r="193" spans="1:65" s="2" customFormat="1">
      <c r="A193" s="37"/>
      <c r="B193" s="38"/>
      <c r="C193" s="39"/>
      <c r="D193" s="198" t="s">
        <v>451</v>
      </c>
      <c r="E193" s="39"/>
      <c r="F193" s="199" t="s">
        <v>9667</v>
      </c>
      <c r="G193" s="39"/>
      <c r="H193" s="39"/>
      <c r="I193" s="200"/>
      <c r="J193" s="39"/>
      <c r="K193" s="39"/>
      <c r="L193" s="42"/>
      <c r="M193" s="201"/>
      <c r="N193" s="202"/>
      <c r="O193" s="67"/>
      <c r="P193" s="67"/>
      <c r="Q193" s="67"/>
      <c r="R193" s="67"/>
      <c r="S193" s="67"/>
      <c r="T193" s="68"/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T193" s="20" t="s">
        <v>451</v>
      </c>
      <c r="AU193" s="20" t="s">
        <v>91</v>
      </c>
    </row>
    <row r="194" spans="1:65" s="2" customFormat="1" ht="16.5" customHeight="1">
      <c r="A194" s="37"/>
      <c r="B194" s="38"/>
      <c r="C194" s="247" t="s">
        <v>584</v>
      </c>
      <c r="D194" s="247" t="s">
        <v>731</v>
      </c>
      <c r="E194" s="248" t="s">
        <v>9668</v>
      </c>
      <c r="F194" s="249" t="s">
        <v>9669</v>
      </c>
      <c r="G194" s="250" t="s">
        <v>459</v>
      </c>
      <c r="H194" s="251">
        <v>280</v>
      </c>
      <c r="I194" s="252"/>
      <c r="J194" s="253">
        <f>ROUND(I194*H194,2)</f>
        <v>0</v>
      </c>
      <c r="K194" s="249" t="s">
        <v>448</v>
      </c>
      <c r="L194" s="254"/>
      <c r="M194" s="255" t="s">
        <v>19</v>
      </c>
      <c r="N194" s="256" t="s">
        <v>50</v>
      </c>
      <c r="O194" s="67"/>
      <c r="P194" s="194">
        <f>O194*H194</f>
        <v>0</v>
      </c>
      <c r="Q194" s="194">
        <v>0.01</v>
      </c>
      <c r="R194" s="194">
        <f>Q194*H194</f>
        <v>2.8000000000000003</v>
      </c>
      <c r="S194" s="194">
        <v>0</v>
      </c>
      <c r="T194" s="195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196" t="s">
        <v>495</v>
      </c>
      <c r="AT194" s="196" t="s">
        <v>731</v>
      </c>
      <c r="AU194" s="196" t="s">
        <v>91</v>
      </c>
      <c r="AY194" s="20" t="s">
        <v>443</v>
      </c>
      <c r="BE194" s="197">
        <f>IF(N194="základní",J194,0)</f>
        <v>0</v>
      </c>
      <c r="BF194" s="197">
        <f>IF(N194="snížená",J194,0)</f>
        <v>0</v>
      </c>
      <c r="BG194" s="197">
        <f>IF(N194="zákl. přenesená",J194,0)</f>
        <v>0</v>
      </c>
      <c r="BH194" s="197">
        <f>IF(N194="sníž. přenesená",J194,0)</f>
        <v>0</v>
      </c>
      <c r="BI194" s="197">
        <f>IF(N194="nulová",J194,0)</f>
        <v>0</v>
      </c>
      <c r="BJ194" s="20" t="s">
        <v>91</v>
      </c>
      <c r="BK194" s="197">
        <f>ROUND(I194*H194,2)</f>
        <v>0</v>
      </c>
      <c r="BL194" s="20" t="s">
        <v>449</v>
      </c>
      <c r="BM194" s="196" t="s">
        <v>9670</v>
      </c>
    </row>
    <row r="195" spans="1:65" s="2" customFormat="1" ht="24.2" customHeight="1">
      <c r="A195" s="37"/>
      <c r="B195" s="38"/>
      <c r="C195" s="185" t="s">
        <v>7</v>
      </c>
      <c r="D195" s="185" t="s">
        <v>445</v>
      </c>
      <c r="E195" s="186" t="s">
        <v>9671</v>
      </c>
      <c r="F195" s="187" t="s">
        <v>9672</v>
      </c>
      <c r="G195" s="188" t="s">
        <v>711</v>
      </c>
      <c r="H195" s="189">
        <v>3.6999999999999998E-2</v>
      </c>
      <c r="I195" s="190"/>
      <c r="J195" s="191">
        <f>ROUND(I195*H195,2)</f>
        <v>0</v>
      </c>
      <c r="K195" s="187" t="s">
        <v>448</v>
      </c>
      <c r="L195" s="42"/>
      <c r="M195" s="192" t="s">
        <v>19</v>
      </c>
      <c r="N195" s="193" t="s">
        <v>50</v>
      </c>
      <c r="O195" s="67"/>
      <c r="P195" s="194">
        <f>O195*H195</f>
        <v>0</v>
      </c>
      <c r="Q195" s="194">
        <v>0</v>
      </c>
      <c r="R195" s="194">
        <f>Q195*H195</f>
        <v>0</v>
      </c>
      <c r="S195" s="194">
        <v>0</v>
      </c>
      <c r="T195" s="195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196" t="s">
        <v>449</v>
      </c>
      <c r="AT195" s="196" t="s">
        <v>445</v>
      </c>
      <c r="AU195" s="196" t="s">
        <v>91</v>
      </c>
      <c r="AY195" s="20" t="s">
        <v>443</v>
      </c>
      <c r="BE195" s="197">
        <f>IF(N195="základní",J195,0)</f>
        <v>0</v>
      </c>
      <c r="BF195" s="197">
        <f>IF(N195="snížená",J195,0)</f>
        <v>0</v>
      </c>
      <c r="BG195" s="197">
        <f>IF(N195="zákl. přenesená",J195,0)</f>
        <v>0</v>
      </c>
      <c r="BH195" s="197">
        <f>IF(N195="sníž. přenesená",J195,0)</f>
        <v>0</v>
      </c>
      <c r="BI195" s="197">
        <f>IF(N195="nulová",J195,0)</f>
        <v>0</v>
      </c>
      <c r="BJ195" s="20" t="s">
        <v>91</v>
      </c>
      <c r="BK195" s="197">
        <f>ROUND(I195*H195,2)</f>
        <v>0</v>
      </c>
      <c r="BL195" s="20" t="s">
        <v>449</v>
      </c>
      <c r="BM195" s="196" t="s">
        <v>9673</v>
      </c>
    </row>
    <row r="196" spans="1:65" s="2" customFormat="1">
      <c r="A196" s="37"/>
      <c r="B196" s="38"/>
      <c r="C196" s="39"/>
      <c r="D196" s="198" t="s">
        <v>451</v>
      </c>
      <c r="E196" s="39"/>
      <c r="F196" s="199" t="s">
        <v>9674</v>
      </c>
      <c r="G196" s="39"/>
      <c r="H196" s="39"/>
      <c r="I196" s="200"/>
      <c r="J196" s="39"/>
      <c r="K196" s="39"/>
      <c r="L196" s="42"/>
      <c r="M196" s="201"/>
      <c r="N196" s="202"/>
      <c r="O196" s="67"/>
      <c r="P196" s="67"/>
      <c r="Q196" s="67"/>
      <c r="R196" s="67"/>
      <c r="S196" s="67"/>
      <c r="T196" s="68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T196" s="20" t="s">
        <v>451</v>
      </c>
      <c r="AU196" s="20" t="s">
        <v>91</v>
      </c>
    </row>
    <row r="197" spans="1:65" s="13" customFormat="1">
      <c r="B197" s="203"/>
      <c r="C197" s="204"/>
      <c r="D197" s="205" t="s">
        <v>453</v>
      </c>
      <c r="E197" s="206" t="s">
        <v>19</v>
      </c>
      <c r="F197" s="207" t="s">
        <v>9622</v>
      </c>
      <c r="G197" s="204"/>
      <c r="H197" s="206" t="s">
        <v>19</v>
      </c>
      <c r="I197" s="208"/>
      <c r="J197" s="204"/>
      <c r="K197" s="204"/>
      <c r="L197" s="209"/>
      <c r="M197" s="210"/>
      <c r="N197" s="211"/>
      <c r="O197" s="211"/>
      <c r="P197" s="211"/>
      <c r="Q197" s="211"/>
      <c r="R197" s="211"/>
      <c r="S197" s="211"/>
      <c r="T197" s="212"/>
      <c r="AT197" s="213" t="s">
        <v>453</v>
      </c>
      <c r="AU197" s="213" t="s">
        <v>91</v>
      </c>
      <c r="AV197" s="13" t="s">
        <v>85</v>
      </c>
      <c r="AW197" s="13" t="s">
        <v>37</v>
      </c>
      <c r="AX197" s="13" t="s">
        <v>78</v>
      </c>
      <c r="AY197" s="213" t="s">
        <v>443</v>
      </c>
    </row>
    <row r="198" spans="1:65" s="13" customFormat="1">
      <c r="B198" s="203"/>
      <c r="C198" s="204"/>
      <c r="D198" s="205" t="s">
        <v>453</v>
      </c>
      <c r="E198" s="206" t="s">
        <v>19</v>
      </c>
      <c r="F198" s="207" t="s">
        <v>9623</v>
      </c>
      <c r="G198" s="204"/>
      <c r="H198" s="206" t="s">
        <v>19</v>
      </c>
      <c r="I198" s="208"/>
      <c r="J198" s="204"/>
      <c r="K198" s="204"/>
      <c r="L198" s="209"/>
      <c r="M198" s="210"/>
      <c r="N198" s="211"/>
      <c r="O198" s="211"/>
      <c r="P198" s="211"/>
      <c r="Q198" s="211"/>
      <c r="R198" s="211"/>
      <c r="S198" s="211"/>
      <c r="T198" s="212"/>
      <c r="AT198" s="213" t="s">
        <v>453</v>
      </c>
      <c r="AU198" s="213" t="s">
        <v>91</v>
      </c>
      <c r="AV198" s="13" t="s">
        <v>85</v>
      </c>
      <c r="AW198" s="13" t="s">
        <v>37</v>
      </c>
      <c r="AX198" s="13" t="s">
        <v>78</v>
      </c>
      <c r="AY198" s="213" t="s">
        <v>443</v>
      </c>
    </row>
    <row r="199" spans="1:65" s="14" customFormat="1">
      <c r="B199" s="214"/>
      <c r="C199" s="215"/>
      <c r="D199" s="205" t="s">
        <v>453</v>
      </c>
      <c r="E199" s="216" t="s">
        <v>19</v>
      </c>
      <c r="F199" s="217" t="s">
        <v>9624</v>
      </c>
      <c r="G199" s="215"/>
      <c r="H199" s="218">
        <v>25</v>
      </c>
      <c r="I199" s="219"/>
      <c r="J199" s="215"/>
      <c r="K199" s="215"/>
      <c r="L199" s="220"/>
      <c r="M199" s="221"/>
      <c r="N199" s="222"/>
      <c r="O199" s="222"/>
      <c r="P199" s="222"/>
      <c r="Q199" s="222"/>
      <c r="R199" s="222"/>
      <c r="S199" s="222"/>
      <c r="T199" s="223"/>
      <c r="AT199" s="224" t="s">
        <v>453</v>
      </c>
      <c r="AU199" s="224" t="s">
        <v>91</v>
      </c>
      <c r="AV199" s="14" t="s">
        <v>91</v>
      </c>
      <c r="AW199" s="14" t="s">
        <v>37</v>
      </c>
      <c r="AX199" s="14" t="s">
        <v>78</v>
      </c>
      <c r="AY199" s="224" t="s">
        <v>443</v>
      </c>
    </row>
    <row r="200" spans="1:65" s="14" customFormat="1">
      <c r="B200" s="214"/>
      <c r="C200" s="215"/>
      <c r="D200" s="205" t="s">
        <v>453</v>
      </c>
      <c r="E200" s="216" t="s">
        <v>19</v>
      </c>
      <c r="F200" s="217" t="s">
        <v>9625</v>
      </c>
      <c r="G200" s="215"/>
      <c r="H200" s="218">
        <v>718</v>
      </c>
      <c r="I200" s="219"/>
      <c r="J200" s="215"/>
      <c r="K200" s="215"/>
      <c r="L200" s="220"/>
      <c r="M200" s="221"/>
      <c r="N200" s="222"/>
      <c r="O200" s="222"/>
      <c r="P200" s="222"/>
      <c r="Q200" s="222"/>
      <c r="R200" s="222"/>
      <c r="S200" s="222"/>
      <c r="T200" s="223"/>
      <c r="AT200" s="224" t="s">
        <v>453</v>
      </c>
      <c r="AU200" s="224" t="s">
        <v>91</v>
      </c>
      <c r="AV200" s="14" t="s">
        <v>91</v>
      </c>
      <c r="AW200" s="14" t="s">
        <v>37</v>
      </c>
      <c r="AX200" s="14" t="s">
        <v>78</v>
      </c>
      <c r="AY200" s="224" t="s">
        <v>443</v>
      </c>
    </row>
    <row r="201" spans="1:65" s="15" customFormat="1">
      <c r="B201" s="225"/>
      <c r="C201" s="226"/>
      <c r="D201" s="205" t="s">
        <v>453</v>
      </c>
      <c r="E201" s="227" t="s">
        <v>19</v>
      </c>
      <c r="F201" s="228" t="s">
        <v>456</v>
      </c>
      <c r="G201" s="226"/>
      <c r="H201" s="229">
        <v>743</v>
      </c>
      <c r="I201" s="230"/>
      <c r="J201" s="226"/>
      <c r="K201" s="226"/>
      <c r="L201" s="231"/>
      <c r="M201" s="232"/>
      <c r="N201" s="233"/>
      <c r="O201" s="233"/>
      <c r="P201" s="233"/>
      <c r="Q201" s="233"/>
      <c r="R201" s="233"/>
      <c r="S201" s="233"/>
      <c r="T201" s="234"/>
      <c r="AT201" s="235" t="s">
        <v>453</v>
      </c>
      <c r="AU201" s="235" t="s">
        <v>91</v>
      </c>
      <c r="AV201" s="15" t="s">
        <v>449</v>
      </c>
      <c r="AW201" s="15" t="s">
        <v>37</v>
      </c>
      <c r="AX201" s="15" t="s">
        <v>85</v>
      </c>
      <c r="AY201" s="235" t="s">
        <v>443</v>
      </c>
    </row>
    <row r="202" spans="1:65" s="14" customFormat="1">
      <c r="B202" s="214"/>
      <c r="C202" s="215"/>
      <c r="D202" s="205" t="s">
        <v>453</v>
      </c>
      <c r="E202" s="215"/>
      <c r="F202" s="217" t="s">
        <v>9675</v>
      </c>
      <c r="G202" s="215"/>
      <c r="H202" s="218">
        <v>3.6999999999999998E-2</v>
      </c>
      <c r="I202" s="219"/>
      <c r="J202" s="215"/>
      <c r="K202" s="215"/>
      <c r="L202" s="220"/>
      <c r="M202" s="221"/>
      <c r="N202" s="222"/>
      <c r="O202" s="222"/>
      <c r="P202" s="222"/>
      <c r="Q202" s="222"/>
      <c r="R202" s="222"/>
      <c r="S202" s="222"/>
      <c r="T202" s="223"/>
      <c r="AT202" s="224" t="s">
        <v>453</v>
      </c>
      <c r="AU202" s="224" t="s">
        <v>91</v>
      </c>
      <c r="AV202" s="14" t="s">
        <v>91</v>
      </c>
      <c r="AW202" s="14" t="s">
        <v>4</v>
      </c>
      <c r="AX202" s="14" t="s">
        <v>85</v>
      </c>
      <c r="AY202" s="224" t="s">
        <v>443</v>
      </c>
    </row>
    <row r="203" spans="1:65" s="2" customFormat="1" ht="16.5" customHeight="1">
      <c r="A203" s="37"/>
      <c r="B203" s="38"/>
      <c r="C203" s="247" t="s">
        <v>597</v>
      </c>
      <c r="D203" s="247" t="s">
        <v>731</v>
      </c>
      <c r="E203" s="248" t="s">
        <v>9676</v>
      </c>
      <c r="F203" s="249" t="s">
        <v>9677</v>
      </c>
      <c r="G203" s="250" t="s">
        <v>6566</v>
      </c>
      <c r="H203" s="251">
        <v>40.122</v>
      </c>
      <c r="I203" s="252"/>
      <c r="J203" s="253">
        <f>ROUND(I203*H203,2)</f>
        <v>0</v>
      </c>
      <c r="K203" s="249" t="s">
        <v>448</v>
      </c>
      <c r="L203" s="254"/>
      <c r="M203" s="255" t="s">
        <v>19</v>
      </c>
      <c r="N203" s="256" t="s">
        <v>50</v>
      </c>
      <c r="O203" s="67"/>
      <c r="P203" s="194">
        <f>O203*H203</f>
        <v>0</v>
      </c>
      <c r="Q203" s="194">
        <v>1E-3</v>
      </c>
      <c r="R203" s="194">
        <f>Q203*H203</f>
        <v>4.0121999999999998E-2</v>
      </c>
      <c r="S203" s="194">
        <v>0</v>
      </c>
      <c r="T203" s="195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196" t="s">
        <v>495</v>
      </c>
      <c r="AT203" s="196" t="s">
        <v>731</v>
      </c>
      <c r="AU203" s="196" t="s">
        <v>91</v>
      </c>
      <c r="AY203" s="20" t="s">
        <v>443</v>
      </c>
      <c r="BE203" s="197">
        <f>IF(N203="základní",J203,0)</f>
        <v>0</v>
      </c>
      <c r="BF203" s="197">
        <f>IF(N203="snížená",J203,0)</f>
        <v>0</v>
      </c>
      <c r="BG203" s="197">
        <f>IF(N203="zákl. přenesená",J203,0)</f>
        <v>0</v>
      </c>
      <c r="BH203" s="197">
        <f>IF(N203="sníž. přenesená",J203,0)</f>
        <v>0</v>
      </c>
      <c r="BI203" s="197">
        <f>IF(N203="nulová",J203,0)</f>
        <v>0</v>
      </c>
      <c r="BJ203" s="20" t="s">
        <v>91</v>
      </c>
      <c r="BK203" s="197">
        <f>ROUND(I203*H203,2)</f>
        <v>0</v>
      </c>
      <c r="BL203" s="20" t="s">
        <v>449</v>
      </c>
      <c r="BM203" s="196" t="s">
        <v>9678</v>
      </c>
    </row>
    <row r="204" spans="1:65" s="13" customFormat="1">
      <c r="B204" s="203"/>
      <c r="C204" s="204"/>
      <c r="D204" s="205" t="s">
        <v>453</v>
      </c>
      <c r="E204" s="206" t="s">
        <v>19</v>
      </c>
      <c r="F204" s="207" t="s">
        <v>9622</v>
      </c>
      <c r="G204" s="204"/>
      <c r="H204" s="206" t="s">
        <v>19</v>
      </c>
      <c r="I204" s="208"/>
      <c r="J204" s="204"/>
      <c r="K204" s="204"/>
      <c r="L204" s="209"/>
      <c r="M204" s="210"/>
      <c r="N204" s="211"/>
      <c r="O204" s="211"/>
      <c r="P204" s="211"/>
      <c r="Q204" s="211"/>
      <c r="R204" s="211"/>
      <c r="S204" s="211"/>
      <c r="T204" s="212"/>
      <c r="AT204" s="213" t="s">
        <v>453</v>
      </c>
      <c r="AU204" s="213" t="s">
        <v>91</v>
      </c>
      <c r="AV204" s="13" t="s">
        <v>85</v>
      </c>
      <c r="AW204" s="13" t="s">
        <v>37</v>
      </c>
      <c r="AX204" s="13" t="s">
        <v>78</v>
      </c>
      <c r="AY204" s="213" t="s">
        <v>443</v>
      </c>
    </row>
    <row r="205" spans="1:65" s="13" customFormat="1">
      <c r="B205" s="203"/>
      <c r="C205" s="204"/>
      <c r="D205" s="205" t="s">
        <v>453</v>
      </c>
      <c r="E205" s="206" t="s">
        <v>19</v>
      </c>
      <c r="F205" s="207" t="s">
        <v>9623</v>
      </c>
      <c r="G205" s="204"/>
      <c r="H205" s="206" t="s">
        <v>19</v>
      </c>
      <c r="I205" s="208"/>
      <c r="J205" s="204"/>
      <c r="K205" s="204"/>
      <c r="L205" s="209"/>
      <c r="M205" s="210"/>
      <c r="N205" s="211"/>
      <c r="O205" s="211"/>
      <c r="P205" s="211"/>
      <c r="Q205" s="211"/>
      <c r="R205" s="211"/>
      <c r="S205" s="211"/>
      <c r="T205" s="212"/>
      <c r="AT205" s="213" t="s">
        <v>453</v>
      </c>
      <c r="AU205" s="213" t="s">
        <v>91</v>
      </c>
      <c r="AV205" s="13" t="s">
        <v>85</v>
      </c>
      <c r="AW205" s="13" t="s">
        <v>37</v>
      </c>
      <c r="AX205" s="13" t="s">
        <v>78</v>
      </c>
      <c r="AY205" s="213" t="s">
        <v>443</v>
      </c>
    </row>
    <row r="206" spans="1:65" s="14" customFormat="1">
      <c r="B206" s="214"/>
      <c r="C206" s="215"/>
      <c r="D206" s="205" t="s">
        <v>453</v>
      </c>
      <c r="E206" s="216" t="s">
        <v>19</v>
      </c>
      <c r="F206" s="217" t="s">
        <v>9679</v>
      </c>
      <c r="G206" s="215"/>
      <c r="H206" s="218">
        <v>1.35</v>
      </c>
      <c r="I206" s="219"/>
      <c r="J206" s="215"/>
      <c r="K206" s="215"/>
      <c r="L206" s="220"/>
      <c r="M206" s="221"/>
      <c r="N206" s="222"/>
      <c r="O206" s="222"/>
      <c r="P206" s="222"/>
      <c r="Q206" s="222"/>
      <c r="R206" s="222"/>
      <c r="S206" s="222"/>
      <c r="T206" s="223"/>
      <c r="AT206" s="224" t="s">
        <v>453</v>
      </c>
      <c r="AU206" s="224" t="s">
        <v>91</v>
      </c>
      <c r="AV206" s="14" t="s">
        <v>91</v>
      </c>
      <c r="AW206" s="14" t="s">
        <v>37</v>
      </c>
      <c r="AX206" s="14" t="s">
        <v>78</v>
      </c>
      <c r="AY206" s="224" t="s">
        <v>443</v>
      </c>
    </row>
    <row r="207" spans="1:65" s="14" customFormat="1">
      <c r="B207" s="214"/>
      <c r="C207" s="215"/>
      <c r="D207" s="205" t="s">
        <v>453</v>
      </c>
      <c r="E207" s="216" t="s">
        <v>19</v>
      </c>
      <c r="F207" s="217" t="s">
        <v>9680</v>
      </c>
      <c r="G207" s="215"/>
      <c r="H207" s="218">
        <v>38.771999999999998</v>
      </c>
      <c r="I207" s="219"/>
      <c r="J207" s="215"/>
      <c r="K207" s="215"/>
      <c r="L207" s="220"/>
      <c r="M207" s="221"/>
      <c r="N207" s="222"/>
      <c r="O207" s="222"/>
      <c r="P207" s="222"/>
      <c r="Q207" s="222"/>
      <c r="R207" s="222"/>
      <c r="S207" s="222"/>
      <c r="T207" s="223"/>
      <c r="AT207" s="224" t="s">
        <v>453</v>
      </c>
      <c r="AU207" s="224" t="s">
        <v>91</v>
      </c>
      <c r="AV207" s="14" t="s">
        <v>91</v>
      </c>
      <c r="AW207" s="14" t="s">
        <v>37</v>
      </c>
      <c r="AX207" s="14" t="s">
        <v>78</v>
      </c>
      <c r="AY207" s="224" t="s">
        <v>443</v>
      </c>
    </row>
    <row r="208" spans="1:65" s="15" customFormat="1">
      <c r="B208" s="225"/>
      <c r="C208" s="226"/>
      <c r="D208" s="205" t="s">
        <v>453</v>
      </c>
      <c r="E208" s="227" t="s">
        <v>19</v>
      </c>
      <c r="F208" s="228" t="s">
        <v>456</v>
      </c>
      <c r="G208" s="226"/>
      <c r="H208" s="229">
        <v>40.122</v>
      </c>
      <c r="I208" s="230"/>
      <c r="J208" s="226"/>
      <c r="K208" s="226"/>
      <c r="L208" s="231"/>
      <c r="M208" s="232"/>
      <c r="N208" s="233"/>
      <c r="O208" s="233"/>
      <c r="P208" s="233"/>
      <c r="Q208" s="233"/>
      <c r="R208" s="233"/>
      <c r="S208" s="233"/>
      <c r="T208" s="234"/>
      <c r="AT208" s="235" t="s">
        <v>453</v>
      </c>
      <c r="AU208" s="235" t="s">
        <v>91</v>
      </c>
      <c r="AV208" s="15" t="s">
        <v>449</v>
      </c>
      <c r="AW208" s="15" t="s">
        <v>37</v>
      </c>
      <c r="AX208" s="15" t="s">
        <v>85</v>
      </c>
      <c r="AY208" s="235" t="s">
        <v>443</v>
      </c>
    </row>
    <row r="209" spans="1:65" s="2" customFormat="1" ht="24.2" customHeight="1">
      <c r="A209" s="37"/>
      <c r="B209" s="38"/>
      <c r="C209" s="185" t="s">
        <v>603</v>
      </c>
      <c r="D209" s="185" t="s">
        <v>445</v>
      </c>
      <c r="E209" s="186" t="s">
        <v>9681</v>
      </c>
      <c r="F209" s="187" t="s">
        <v>9682</v>
      </c>
      <c r="G209" s="188" t="s">
        <v>136</v>
      </c>
      <c r="H209" s="189">
        <v>743</v>
      </c>
      <c r="I209" s="190"/>
      <c r="J209" s="191">
        <f>ROUND(I209*H209,2)</f>
        <v>0</v>
      </c>
      <c r="K209" s="187" t="s">
        <v>448</v>
      </c>
      <c r="L209" s="42"/>
      <c r="M209" s="192" t="s">
        <v>19</v>
      </c>
      <c r="N209" s="193" t="s">
        <v>50</v>
      </c>
      <c r="O209" s="67"/>
      <c r="P209" s="194">
        <f>O209*H209</f>
        <v>0</v>
      </c>
      <c r="Q209" s="194">
        <v>0</v>
      </c>
      <c r="R209" s="194">
        <f>Q209*H209</f>
        <v>0</v>
      </c>
      <c r="S209" s="194">
        <v>0</v>
      </c>
      <c r="T209" s="195">
        <f>S209*H209</f>
        <v>0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196" t="s">
        <v>449</v>
      </c>
      <c r="AT209" s="196" t="s">
        <v>445</v>
      </c>
      <c r="AU209" s="196" t="s">
        <v>91</v>
      </c>
      <c r="AY209" s="20" t="s">
        <v>443</v>
      </c>
      <c r="BE209" s="197">
        <f>IF(N209="základní",J209,0)</f>
        <v>0</v>
      </c>
      <c r="BF209" s="197">
        <f>IF(N209="snížená",J209,0)</f>
        <v>0</v>
      </c>
      <c r="BG209" s="197">
        <f>IF(N209="zákl. přenesená",J209,0)</f>
        <v>0</v>
      </c>
      <c r="BH209" s="197">
        <f>IF(N209="sníž. přenesená",J209,0)</f>
        <v>0</v>
      </c>
      <c r="BI209" s="197">
        <f>IF(N209="nulová",J209,0)</f>
        <v>0</v>
      </c>
      <c r="BJ209" s="20" t="s">
        <v>91</v>
      </c>
      <c r="BK209" s="197">
        <f>ROUND(I209*H209,2)</f>
        <v>0</v>
      </c>
      <c r="BL209" s="20" t="s">
        <v>449</v>
      </c>
      <c r="BM209" s="196" t="s">
        <v>9683</v>
      </c>
    </row>
    <row r="210" spans="1:65" s="2" customFormat="1">
      <c r="A210" s="37"/>
      <c r="B210" s="38"/>
      <c r="C210" s="39"/>
      <c r="D210" s="198" t="s">
        <v>451</v>
      </c>
      <c r="E210" s="39"/>
      <c r="F210" s="199" t="s">
        <v>9684</v>
      </c>
      <c r="G210" s="39"/>
      <c r="H210" s="39"/>
      <c r="I210" s="200"/>
      <c r="J210" s="39"/>
      <c r="K210" s="39"/>
      <c r="L210" s="42"/>
      <c r="M210" s="201"/>
      <c r="N210" s="202"/>
      <c r="O210" s="67"/>
      <c r="P210" s="67"/>
      <c r="Q210" s="67"/>
      <c r="R210" s="67"/>
      <c r="S210" s="67"/>
      <c r="T210" s="68"/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T210" s="20" t="s">
        <v>451</v>
      </c>
      <c r="AU210" s="20" t="s">
        <v>91</v>
      </c>
    </row>
    <row r="211" spans="1:65" s="13" customFormat="1">
      <c r="B211" s="203"/>
      <c r="C211" s="204"/>
      <c r="D211" s="205" t="s">
        <v>453</v>
      </c>
      <c r="E211" s="206" t="s">
        <v>19</v>
      </c>
      <c r="F211" s="207" t="s">
        <v>9622</v>
      </c>
      <c r="G211" s="204"/>
      <c r="H211" s="206" t="s">
        <v>19</v>
      </c>
      <c r="I211" s="208"/>
      <c r="J211" s="204"/>
      <c r="K211" s="204"/>
      <c r="L211" s="209"/>
      <c r="M211" s="210"/>
      <c r="N211" s="211"/>
      <c r="O211" s="211"/>
      <c r="P211" s="211"/>
      <c r="Q211" s="211"/>
      <c r="R211" s="211"/>
      <c r="S211" s="211"/>
      <c r="T211" s="212"/>
      <c r="AT211" s="213" t="s">
        <v>453</v>
      </c>
      <c r="AU211" s="213" t="s">
        <v>91</v>
      </c>
      <c r="AV211" s="13" t="s">
        <v>85</v>
      </c>
      <c r="AW211" s="13" t="s">
        <v>37</v>
      </c>
      <c r="AX211" s="13" t="s">
        <v>78</v>
      </c>
      <c r="AY211" s="213" t="s">
        <v>443</v>
      </c>
    </row>
    <row r="212" spans="1:65" s="13" customFormat="1">
      <c r="B212" s="203"/>
      <c r="C212" s="204"/>
      <c r="D212" s="205" t="s">
        <v>453</v>
      </c>
      <c r="E212" s="206" t="s">
        <v>19</v>
      </c>
      <c r="F212" s="207" t="s">
        <v>9623</v>
      </c>
      <c r="G212" s="204"/>
      <c r="H212" s="206" t="s">
        <v>19</v>
      </c>
      <c r="I212" s="208"/>
      <c r="J212" s="204"/>
      <c r="K212" s="204"/>
      <c r="L212" s="209"/>
      <c r="M212" s="210"/>
      <c r="N212" s="211"/>
      <c r="O212" s="211"/>
      <c r="P212" s="211"/>
      <c r="Q212" s="211"/>
      <c r="R212" s="211"/>
      <c r="S212" s="211"/>
      <c r="T212" s="212"/>
      <c r="AT212" s="213" t="s">
        <v>453</v>
      </c>
      <c r="AU212" s="213" t="s">
        <v>91</v>
      </c>
      <c r="AV212" s="13" t="s">
        <v>85</v>
      </c>
      <c r="AW212" s="13" t="s">
        <v>37</v>
      </c>
      <c r="AX212" s="13" t="s">
        <v>78</v>
      </c>
      <c r="AY212" s="213" t="s">
        <v>443</v>
      </c>
    </row>
    <row r="213" spans="1:65" s="14" customFormat="1">
      <c r="B213" s="214"/>
      <c r="C213" s="215"/>
      <c r="D213" s="205" t="s">
        <v>453</v>
      </c>
      <c r="E213" s="216" t="s">
        <v>19</v>
      </c>
      <c r="F213" s="217" t="s">
        <v>9624</v>
      </c>
      <c r="G213" s="215"/>
      <c r="H213" s="218">
        <v>25</v>
      </c>
      <c r="I213" s="219"/>
      <c r="J213" s="215"/>
      <c r="K213" s="215"/>
      <c r="L213" s="220"/>
      <c r="M213" s="221"/>
      <c r="N213" s="222"/>
      <c r="O213" s="222"/>
      <c r="P213" s="222"/>
      <c r="Q213" s="222"/>
      <c r="R213" s="222"/>
      <c r="S213" s="222"/>
      <c r="T213" s="223"/>
      <c r="AT213" s="224" t="s">
        <v>453</v>
      </c>
      <c r="AU213" s="224" t="s">
        <v>91</v>
      </c>
      <c r="AV213" s="14" t="s">
        <v>91</v>
      </c>
      <c r="AW213" s="14" t="s">
        <v>37</v>
      </c>
      <c r="AX213" s="14" t="s">
        <v>78</v>
      </c>
      <c r="AY213" s="224" t="s">
        <v>443</v>
      </c>
    </row>
    <row r="214" spans="1:65" s="14" customFormat="1">
      <c r="B214" s="214"/>
      <c r="C214" s="215"/>
      <c r="D214" s="205" t="s">
        <v>453</v>
      </c>
      <c r="E214" s="216" t="s">
        <v>19</v>
      </c>
      <c r="F214" s="217" t="s">
        <v>9625</v>
      </c>
      <c r="G214" s="215"/>
      <c r="H214" s="218">
        <v>718</v>
      </c>
      <c r="I214" s="219"/>
      <c r="J214" s="215"/>
      <c r="K214" s="215"/>
      <c r="L214" s="220"/>
      <c r="M214" s="221"/>
      <c r="N214" s="222"/>
      <c r="O214" s="222"/>
      <c r="P214" s="222"/>
      <c r="Q214" s="222"/>
      <c r="R214" s="222"/>
      <c r="S214" s="222"/>
      <c r="T214" s="223"/>
      <c r="AT214" s="224" t="s">
        <v>453</v>
      </c>
      <c r="AU214" s="224" t="s">
        <v>91</v>
      </c>
      <c r="AV214" s="14" t="s">
        <v>91</v>
      </c>
      <c r="AW214" s="14" t="s">
        <v>37</v>
      </c>
      <c r="AX214" s="14" t="s">
        <v>78</v>
      </c>
      <c r="AY214" s="224" t="s">
        <v>443</v>
      </c>
    </row>
    <row r="215" spans="1:65" s="15" customFormat="1">
      <c r="B215" s="225"/>
      <c r="C215" s="226"/>
      <c r="D215" s="205" t="s">
        <v>453</v>
      </c>
      <c r="E215" s="227" t="s">
        <v>19</v>
      </c>
      <c r="F215" s="228" t="s">
        <v>456</v>
      </c>
      <c r="G215" s="226"/>
      <c r="H215" s="229">
        <v>743</v>
      </c>
      <c r="I215" s="230"/>
      <c r="J215" s="226"/>
      <c r="K215" s="226"/>
      <c r="L215" s="231"/>
      <c r="M215" s="232"/>
      <c r="N215" s="233"/>
      <c r="O215" s="233"/>
      <c r="P215" s="233"/>
      <c r="Q215" s="233"/>
      <c r="R215" s="233"/>
      <c r="S215" s="233"/>
      <c r="T215" s="234"/>
      <c r="AT215" s="235" t="s">
        <v>453</v>
      </c>
      <c r="AU215" s="235" t="s">
        <v>91</v>
      </c>
      <c r="AV215" s="15" t="s">
        <v>449</v>
      </c>
      <c r="AW215" s="15" t="s">
        <v>37</v>
      </c>
      <c r="AX215" s="15" t="s">
        <v>85</v>
      </c>
      <c r="AY215" s="235" t="s">
        <v>443</v>
      </c>
    </row>
    <row r="216" spans="1:65" s="12" customFormat="1" ht="22.9" customHeight="1">
      <c r="B216" s="169"/>
      <c r="C216" s="170"/>
      <c r="D216" s="171" t="s">
        <v>77</v>
      </c>
      <c r="E216" s="183" t="s">
        <v>91</v>
      </c>
      <c r="F216" s="183" t="s">
        <v>747</v>
      </c>
      <c r="G216" s="170"/>
      <c r="H216" s="170"/>
      <c r="I216" s="173"/>
      <c r="J216" s="184">
        <f>BK216</f>
        <v>0</v>
      </c>
      <c r="K216" s="170"/>
      <c r="L216" s="175"/>
      <c r="M216" s="176"/>
      <c r="N216" s="177"/>
      <c r="O216" s="177"/>
      <c r="P216" s="178">
        <f>SUM(P217:P244)</f>
        <v>0</v>
      </c>
      <c r="Q216" s="177"/>
      <c r="R216" s="178">
        <f>SUM(R217:R244)</f>
        <v>95.417469150000002</v>
      </c>
      <c r="S216" s="177"/>
      <c r="T216" s="179">
        <f>SUM(T217:T244)</f>
        <v>0</v>
      </c>
      <c r="AR216" s="180" t="s">
        <v>85</v>
      </c>
      <c r="AT216" s="181" t="s">
        <v>77</v>
      </c>
      <c r="AU216" s="181" t="s">
        <v>85</v>
      </c>
      <c r="AY216" s="180" t="s">
        <v>443</v>
      </c>
      <c r="BK216" s="182">
        <f>SUM(BK217:BK244)</f>
        <v>0</v>
      </c>
    </row>
    <row r="217" spans="1:65" s="2" customFormat="1" ht="37.9" customHeight="1">
      <c r="A217" s="37"/>
      <c r="B217" s="38"/>
      <c r="C217" s="185" t="s">
        <v>608</v>
      </c>
      <c r="D217" s="185" t="s">
        <v>445</v>
      </c>
      <c r="E217" s="186" t="s">
        <v>9685</v>
      </c>
      <c r="F217" s="187" t="s">
        <v>9686</v>
      </c>
      <c r="G217" s="188" t="s">
        <v>136</v>
      </c>
      <c r="H217" s="189">
        <v>362.54</v>
      </c>
      <c r="I217" s="190"/>
      <c r="J217" s="191">
        <f>ROUND(I217*H217,2)</f>
        <v>0</v>
      </c>
      <c r="K217" s="187" t="s">
        <v>448</v>
      </c>
      <c r="L217" s="42"/>
      <c r="M217" s="192" t="s">
        <v>19</v>
      </c>
      <c r="N217" s="193" t="s">
        <v>50</v>
      </c>
      <c r="O217" s="67"/>
      <c r="P217" s="194">
        <f>O217*H217</f>
        <v>0</v>
      </c>
      <c r="Q217" s="194">
        <v>1.7000000000000001E-4</v>
      </c>
      <c r="R217" s="194">
        <f>Q217*H217</f>
        <v>6.1631800000000007E-2</v>
      </c>
      <c r="S217" s="194">
        <v>0</v>
      </c>
      <c r="T217" s="195">
        <f>S217*H217</f>
        <v>0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196" t="s">
        <v>449</v>
      </c>
      <c r="AT217" s="196" t="s">
        <v>445</v>
      </c>
      <c r="AU217" s="196" t="s">
        <v>91</v>
      </c>
      <c r="AY217" s="20" t="s">
        <v>443</v>
      </c>
      <c r="BE217" s="197">
        <f>IF(N217="základní",J217,0)</f>
        <v>0</v>
      </c>
      <c r="BF217" s="197">
        <f>IF(N217="snížená",J217,0)</f>
        <v>0</v>
      </c>
      <c r="BG217" s="197">
        <f>IF(N217="zákl. přenesená",J217,0)</f>
        <v>0</v>
      </c>
      <c r="BH217" s="197">
        <f>IF(N217="sníž. přenesená",J217,0)</f>
        <v>0</v>
      </c>
      <c r="BI217" s="197">
        <f>IF(N217="nulová",J217,0)</f>
        <v>0</v>
      </c>
      <c r="BJ217" s="20" t="s">
        <v>91</v>
      </c>
      <c r="BK217" s="197">
        <f>ROUND(I217*H217,2)</f>
        <v>0</v>
      </c>
      <c r="BL217" s="20" t="s">
        <v>449</v>
      </c>
      <c r="BM217" s="196" t="s">
        <v>9687</v>
      </c>
    </row>
    <row r="218" spans="1:65" s="2" customFormat="1">
      <c r="A218" s="37"/>
      <c r="B218" s="38"/>
      <c r="C218" s="39"/>
      <c r="D218" s="198" t="s">
        <v>451</v>
      </c>
      <c r="E218" s="39"/>
      <c r="F218" s="199" t="s">
        <v>9688</v>
      </c>
      <c r="G218" s="39"/>
      <c r="H218" s="39"/>
      <c r="I218" s="200"/>
      <c r="J218" s="39"/>
      <c r="K218" s="39"/>
      <c r="L218" s="42"/>
      <c r="M218" s="201"/>
      <c r="N218" s="202"/>
      <c r="O218" s="67"/>
      <c r="P218" s="67"/>
      <c r="Q218" s="67"/>
      <c r="R218" s="67"/>
      <c r="S218" s="67"/>
      <c r="T218" s="68"/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T218" s="20" t="s">
        <v>451</v>
      </c>
      <c r="AU218" s="20" t="s">
        <v>91</v>
      </c>
    </row>
    <row r="219" spans="1:65" s="13" customFormat="1">
      <c r="B219" s="203"/>
      <c r="C219" s="204"/>
      <c r="D219" s="205" t="s">
        <v>453</v>
      </c>
      <c r="E219" s="206" t="s">
        <v>19</v>
      </c>
      <c r="F219" s="207" t="s">
        <v>9689</v>
      </c>
      <c r="G219" s="204"/>
      <c r="H219" s="206" t="s">
        <v>19</v>
      </c>
      <c r="I219" s="208"/>
      <c r="J219" s="204"/>
      <c r="K219" s="204"/>
      <c r="L219" s="209"/>
      <c r="M219" s="210"/>
      <c r="N219" s="211"/>
      <c r="O219" s="211"/>
      <c r="P219" s="211"/>
      <c r="Q219" s="211"/>
      <c r="R219" s="211"/>
      <c r="S219" s="211"/>
      <c r="T219" s="212"/>
      <c r="AT219" s="213" t="s">
        <v>453</v>
      </c>
      <c r="AU219" s="213" t="s">
        <v>91</v>
      </c>
      <c r="AV219" s="13" t="s">
        <v>85</v>
      </c>
      <c r="AW219" s="13" t="s">
        <v>37</v>
      </c>
      <c r="AX219" s="13" t="s">
        <v>78</v>
      </c>
      <c r="AY219" s="213" t="s">
        <v>443</v>
      </c>
    </row>
    <row r="220" spans="1:65" s="13" customFormat="1">
      <c r="B220" s="203"/>
      <c r="C220" s="204"/>
      <c r="D220" s="205" t="s">
        <v>453</v>
      </c>
      <c r="E220" s="206" t="s">
        <v>19</v>
      </c>
      <c r="F220" s="207" t="s">
        <v>9690</v>
      </c>
      <c r="G220" s="204"/>
      <c r="H220" s="206" t="s">
        <v>19</v>
      </c>
      <c r="I220" s="208"/>
      <c r="J220" s="204"/>
      <c r="K220" s="204"/>
      <c r="L220" s="209"/>
      <c r="M220" s="210"/>
      <c r="N220" s="211"/>
      <c r="O220" s="211"/>
      <c r="P220" s="211"/>
      <c r="Q220" s="211"/>
      <c r="R220" s="211"/>
      <c r="S220" s="211"/>
      <c r="T220" s="212"/>
      <c r="AT220" s="213" t="s">
        <v>453</v>
      </c>
      <c r="AU220" s="213" t="s">
        <v>91</v>
      </c>
      <c r="AV220" s="13" t="s">
        <v>85</v>
      </c>
      <c r="AW220" s="13" t="s">
        <v>37</v>
      </c>
      <c r="AX220" s="13" t="s">
        <v>78</v>
      </c>
      <c r="AY220" s="213" t="s">
        <v>443</v>
      </c>
    </row>
    <row r="221" spans="1:65" s="14" customFormat="1" ht="22.5">
      <c r="B221" s="214"/>
      <c r="C221" s="215"/>
      <c r="D221" s="205" t="s">
        <v>453</v>
      </c>
      <c r="E221" s="216" t="s">
        <v>19</v>
      </c>
      <c r="F221" s="217" t="s">
        <v>9691</v>
      </c>
      <c r="G221" s="215"/>
      <c r="H221" s="218">
        <v>362.54</v>
      </c>
      <c r="I221" s="219"/>
      <c r="J221" s="215"/>
      <c r="K221" s="215"/>
      <c r="L221" s="220"/>
      <c r="M221" s="221"/>
      <c r="N221" s="222"/>
      <c r="O221" s="222"/>
      <c r="P221" s="222"/>
      <c r="Q221" s="222"/>
      <c r="R221" s="222"/>
      <c r="S221" s="222"/>
      <c r="T221" s="223"/>
      <c r="AT221" s="224" t="s">
        <v>453</v>
      </c>
      <c r="AU221" s="224" t="s">
        <v>91</v>
      </c>
      <c r="AV221" s="14" t="s">
        <v>91</v>
      </c>
      <c r="AW221" s="14" t="s">
        <v>37</v>
      </c>
      <c r="AX221" s="14" t="s">
        <v>78</v>
      </c>
      <c r="AY221" s="224" t="s">
        <v>443</v>
      </c>
    </row>
    <row r="222" spans="1:65" s="15" customFormat="1">
      <c r="B222" s="225"/>
      <c r="C222" s="226"/>
      <c r="D222" s="205" t="s">
        <v>453</v>
      </c>
      <c r="E222" s="227" t="s">
        <v>19</v>
      </c>
      <c r="F222" s="228" t="s">
        <v>456</v>
      </c>
      <c r="G222" s="226"/>
      <c r="H222" s="229">
        <v>362.54</v>
      </c>
      <c r="I222" s="230"/>
      <c r="J222" s="226"/>
      <c r="K222" s="226"/>
      <c r="L222" s="231"/>
      <c r="M222" s="232"/>
      <c r="N222" s="233"/>
      <c r="O222" s="233"/>
      <c r="P222" s="233"/>
      <c r="Q222" s="233"/>
      <c r="R222" s="233"/>
      <c r="S222" s="233"/>
      <c r="T222" s="234"/>
      <c r="AT222" s="235" t="s">
        <v>453</v>
      </c>
      <c r="AU222" s="235" t="s">
        <v>91</v>
      </c>
      <c r="AV222" s="15" t="s">
        <v>449</v>
      </c>
      <c r="AW222" s="15" t="s">
        <v>37</v>
      </c>
      <c r="AX222" s="15" t="s">
        <v>85</v>
      </c>
      <c r="AY222" s="235" t="s">
        <v>443</v>
      </c>
    </row>
    <row r="223" spans="1:65" s="2" customFormat="1" ht="24.2" customHeight="1">
      <c r="A223" s="37"/>
      <c r="B223" s="38"/>
      <c r="C223" s="247" t="s">
        <v>613</v>
      </c>
      <c r="D223" s="247" t="s">
        <v>731</v>
      </c>
      <c r="E223" s="248" t="s">
        <v>769</v>
      </c>
      <c r="F223" s="249" t="s">
        <v>770</v>
      </c>
      <c r="G223" s="250" t="s">
        <v>136</v>
      </c>
      <c r="H223" s="251">
        <v>429.42899999999997</v>
      </c>
      <c r="I223" s="252"/>
      <c r="J223" s="253">
        <f>ROUND(I223*H223,2)</f>
        <v>0</v>
      </c>
      <c r="K223" s="249" t="s">
        <v>448</v>
      </c>
      <c r="L223" s="254"/>
      <c r="M223" s="255" t="s">
        <v>19</v>
      </c>
      <c r="N223" s="256" t="s">
        <v>50</v>
      </c>
      <c r="O223" s="67"/>
      <c r="P223" s="194">
        <f>O223*H223</f>
        <v>0</v>
      </c>
      <c r="Q223" s="194">
        <v>2.9999999999999997E-4</v>
      </c>
      <c r="R223" s="194">
        <f>Q223*H223</f>
        <v>0.12882869999999999</v>
      </c>
      <c r="S223" s="194">
        <v>0</v>
      </c>
      <c r="T223" s="195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196" t="s">
        <v>495</v>
      </c>
      <c r="AT223" s="196" t="s">
        <v>731</v>
      </c>
      <c r="AU223" s="196" t="s">
        <v>91</v>
      </c>
      <c r="AY223" s="20" t="s">
        <v>443</v>
      </c>
      <c r="BE223" s="197">
        <f>IF(N223="základní",J223,0)</f>
        <v>0</v>
      </c>
      <c r="BF223" s="197">
        <f>IF(N223="snížená",J223,0)</f>
        <v>0</v>
      </c>
      <c r="BG223" s="197">
        <f>IF(N223="zákl. přenesená",J223,0)</f>
        <v>0</v>
      </c>
      <c r="BH223" s="197">
        <f>IF(N223="sníž. přenesená",J223,0)</f>
        <v>0</v>
      </c>
      <c r="BI223" s="197">
        <f>IF(N223="nulová",J223,0)</f>
        <v>0</v>
      </c>
      <c r="BJ223" s="20" t="s">
        <v>91</v>
      </c>
      <c r="BK223" s="197">
        <f>ROUND(I223*H223,2)</f>
        <v>0</v>
      </c>
      <c r="BL223" s="20" t="s">
        <v>449</v>
      </c>
      <c r="BM223" s="196" t="s">
        <v>9692</v>
      </c>
    </row>
    <row r="224" spans="1:65" s="13" customFormat="1">
      <c r="B224" s="203"/>
      <c r="C224" s="204"/>
      <c r="D224" s="205" t="s">
        <v>453</v>
      </c>
      <c r="E224" s="206" t="s">
        <v>19</v>
      </c>
      <c r="F224" s="207" t="s">
        <v>9689</v>
      </c>
      <c r="G224" s="204"/>
      <c r="H224" s="206" t="s">
        <v>19</v>
      </c>
      <c r="I224" s="208"/>
      <c r="J224" s="204"/>
      <c r="K224" s="204"/>
      <c r="L224" s="209"/>
      <c r="M224" s="210"/>
      <c r="N224" s="211"/>
      <c r="O224" s="211"/>
      <c r="P224" s="211"/>
      <c r="Q224" s="211"/>
      <c r="R224" s="211"/>
      <c r="S224" s="211"/>
      <c r="T224" s="212"/>
      <c r="AT224" s="213" t="s">
        <v>453</v>
      </c>
      <c r="AU224" s="213" t="s">
        <v>91</v>
      </c>
      <c r="AV224" s="13" t="s">
        <v>85</v>
      </c>
      <c r="AW224" s="13" t="s">
        <v>37</v>
      </c>
      <c r="AX224" s="13" t="s">
        <v>78</v>
      </c>
      <c r="AY224" s="213" t="s">
        <v>443</v>
      </c>
    </row>
    <row r="225" spans="1:65" s="13" customFormat="1">
      <c r="B225" s="203"/>
      <c r="C225" s="204"/>
      <c r="D225" s="205" t="s">
        <v>453</v>
      </c>
      <c r="E225" s="206" t="s">
        <v>19</v>
      </c>
      <c r="F225" s="207" t="s">
        <v>9690</v>
      </c>
      <c r="G225" s="204"/>
      <c r="H225" s="206" t="s">
        <v>19</v>
      </c>
      <c r="I225" s="208"/>
      <c r="J225" s="204"/>
      <c r="K225" s="204"/>
      <c r="L225" s="209"/>
      <c r="M225" s="210"/>
      <c r="N225" s="211"/>
      <c r="O225" s="211"/>
      <c r="P225" s="211"/>
      <c r="Q225" s="211"/>
      <c r="R225" s="211"/>
      <c r="S225" s="211"/>
      <c r="T225" s="212"/>
      <c r="AT225" s="213" t="s">
        <v>453</v>
      </c>
      <c r="AU225" s="213" t="s">
        <v>91</v>
      </c>
      <c r="AV225" s="13" t="s">
        <v>85</v>
      </c>
      <c r="AW225" s="13" t="s">
        <v>37</v>
      </c>
      <c r="AX225" s="13" t="s">
        <v>78</v>
      </c>
      <c r="AY225" s="213" t="s">
        <v>443</v>
      </c>
    </row>
    <row r="226" spans="1:65" s="14" customFormat="1" ht="22.5">
      <c r="B226" s="214"/>
      <c r="C226" s="215"/>
      <c r="D226" s="205" t="s">
        <v>453</v>
      </c>
      <c r="E226" s="216" t="s">
        <v>19</v>
      </c>
      <c r="F226" s="217" t="s">
        <v>9691</v>
      </c>
      <c r="G226" s="215"/>
      <c r="H226" s="218">
        <v>362.54</v>
      </c>
      <c r="I226" s="219"/>
      <c r="J226" s="215"/>
      <c r="K226" s="215"/>
      <c r="L226" s="220"/>
      <c r="M226" s="221"/>
      <c r="N226" s="222"/>
      <c r="O226" s="222"/>
      <c r="P226" s="222"/>
      <c r="Q226" s="222"/>
      <c r="R226" s="222"/>
      <c r="S226" s="222"/>
      <c r="T226" s="223"/>
      <c r="AT226" s="224" t="s">
        <v>453</v>
      </c>
      <c r="AU226" s="224" t="s">
        <v>91</v>
      </c>
      <c r="AV226" s="14" t="s">
        <v>91</v>
      </c>
      <c r="AW226" s="14" t="s">
        <v>37</v>
      </c>
      <c r="AX226" s="14" t="s">
        <v>78</v>
      </c>
      <c r="AY226" s="224" t="s">
        <v>443</v>
      </c>
    </row>
    <row r="227" spans="1:65" s="15" customFormat="1">
      <c r="B227" s="225"/>
      <c r="C227" s="226"/>
      <c r="D227" s="205" t="s">
        <v>453</v>
      </c>
      <c r="E227" s="227" t="s">
        <v>19</v>
      </c>
      <c r="F227" s="228" t="s">
        <v>456</v>
      </c>
      <c r="G227" s="226"/>
      <c r="H227" s="229">
        <v>362.54</v>
      </c>
      <c r="I227" s="230"/>
      <c r="J227" s="226"/>
      <c r="K227" s="226"/>
      <c r="L227" s="231"/>
      <c r="M227" s="232"/>
      <c r="N227" s="233"/>
      <c r="O227" s="233"/>
      <c r="P227" s="233"/>
      <c r="Q227" s="233"/>
      <c r="R227" s="233"/>
      <c r="S227" s="233"/>
      <c r="T227" s="234"/>
      <c r="AT227" s="235" t="s">
        <v>453</v>
      </c>
      <c r="AU227" s="235" t="s">
        <v>91</v>
      </c>
      <c r="AV227" s="15" t="s">
        <v>449</v>
      </c>
      <c r="AW227" s="15" t="s">
        <v>37</v>
      </c>
      <c r="AX227" s="15" t="s">
        <v>85</v>
      </c>
      <c r="AY227" s="235" t="s">
        <v>443</v>
      </c>
    </row>
    <row r="228" spans="1:65" s="14" customFormat="1">
      <c r="B228" s="214"/>
      <c r="C228" s="215"/>
      <c r="D228" s="205" t="s">
        <v>453</v>
      </c>
      <c r="E228" s="215"/>
      <c r="F228" s="217" t="s">
        <v>9693</v>
      </c>
      <c r="G228" s="215"/>
      <c r="H228" s="218">
        <v>429.42899999999997</v>
      </c>
      <c r="I228" s="219"/>
      <c r="J228" s="215"/>
      <c r="K228" s="215"/>
      <c r="L228" s="220"/>
      <c r="M228" s="221"/>
      <c r="N228" s="222"/>
      <c r="O228" s="222"/>
      <c r="P228" s="222"/>
      <c r="Q228" s="222"/>
      <c r="R228" s="222"/>
      <c r="S228" s="222"/>
      <c r="T228" s="223"/>
      <c r="AT228" s="224" t="s">
        <v>453</v>
      </c>
      <c r="AU228" s="224" t="s">
        <v>91</v>
      </c>
      <c r="AV228" s="14" t="s">
        <v>91</v>
      </c>
      <c r="AW228" s="14" t="s">
        <v>4</v>
      </c>
      <c r="AX228" s="14" t="s">
        <v>85</v>
      </c>
      <c r="AY228" s="224" t="s">
        <v>443</v>
      </c>
    </row>
    <row r="229" spans="1:65" s="2" customFormat="1" ht="55.5" customHeight="1">
      <c r="A229" s="37"/>
      <c r="B229" s="38"/>
      <c r="C229" s="185" t="s">
        <v>618</v>
      </c>
      <c r="D229" s="185" t="s">
        <v>445</v>
      </c>
      <c r="E229" s="186" t="s">
        <v>9694</v>
      </c>
      <c r="F229" s="187" t="s">
        <v>9695</v>
      </c>
      <c r="G229" s="188" t="s">
        <v>132</v>
      </c>
      <c r="H229" s="189">
        <v>343.96499999999997</v>
      </c>
      <c r="I229" s="190"/>
      <c r="J229" s="191">
        <f>ROUND(I229*H229,2)</f>
        <v>0</v>
      </c>
      <c r="K229" s="187" t="s">
        <v>448</v>
      </c>
      <c r="L229" s="42"/>
      <c r="M229" s="192" t="s">
        <v>19</v>
      </c>
      <c r="N229" s="193" t="s">
        <v>50</v>
      </c>
      <c r="O229" s="67"/>
      <c r="P229" s="194">
        <f>O229*H229</f>
        <v>0</v>
      </c>
      <c r="Q229" s="194">
        <v>0.27411000000000002</v>
      </c>
      <c r="R229" s="194">
        <f>Q229*H229</f>
        <v>94.284246150000001</v>
      </c>
      <c r="S229" s="194">
        <v>0</v>
      </c>
      <c r="T229" s="195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196" t="s">
        <v>449</v>
      </c>
      <c r="AT229" s="196" t="s">
        <v>445</v>
      </c>
      <c r="AU229" s="196" t="s">
        <v>91</v>
      </c>
      <c r="AY229" s="20" t="s">
        <v>443</v>
      </c>
      <c r="BE229" s="197">
        <f>IF(N229="základní",J229,0)</f>
        <v>0</v>
      </c>
      <c r="BF229" s="197">
        <f>IF(N229="snížená",J229,0)</f>
        <v>0</v>
      </c>
      <c r="BG229" s="197">
        <f>IF(N229="zákl. přenesená",J229,0)</f>
        <v>0</v>
      </c>
      <c r="BH229" s="197">
        <f>IF(N229="sníž. přenesená",J229,0)</f>
        <v>0</v>
      </c>
      <c r="BI229" s="197">
        <f>IF(N229="nulová",J229,0)</f>
        <v>0</v>
      </c>
      <c r="BJ229" s="20" t="s">
        <v>91</v>
      </c>
      <c r="BK229" s="197">
        <f>ROUND(I229*H229,2)</f>
        <v>0</v>
      </c>
      <c r="BL229" s="20" t="s">
        <v>449</v>
      </c>
      <c r="BM229" s="196" t="s">
        <v>9696</v>
      </c>
    </row>
    <row r="230" spans="1:65" s="2" customFormat="1">
      <c r="A230" s="37"/>
      <c r="B230" s="38"/>
      <c r="C230" s="39"/>
      <c r="D230" s="198" t="s">
        <v>451</v>
      </c>
      <c r="E230" s="39"/>
      <c r="F230" s="199" t="s">
        <v>9697</v>
      </c>
      <c r="G230" s="39"/>
      <c r="H230" s="39"/>
      <c r="I230" s="200"/>
      <c r="J230" s="39"/>
      <c r="K230" s="39"/>
      <c r="L230" s="42"/>
      <c r="M230" s="201"/>
      <c r="N230" s="202"/>
      <c r="O230" s="67"/>
      <c r="P230" s="67"/>
      <c r="Q230" s="67"/>
      <c r="R230" s="67"/>
      <c r="S230" s="67"/>
      <c r="T230" s="68"/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T230" s="20" t="s">
        <v>451</v>
      </c>
      <c r="AU230" s="20" t="s">
        <v>91</v>
      </c>
    </row>
    <row r="231" spans="1:65" s="13" customFormat="1">
      <c r="B231" s="203"/>
      <c r="C231" s="204"/>
      <c r="D231" s="205" t="s">
        <v>453</v>
      </c>
      <c r="E231" s="206" t="s">
        <v>19</v>
      </c>
      <c r="F231" s="207" t="s">
        <v>9689</v>
      </c>
      <c r="G231" s="204"/>
      <c r="H231" s="206" t="s">
        <v>19</v>
      </c>
      <c r="I231" s="208"/>
      <c r="J231" s="204"/>
      <c r="K231" s="204"/>
      <c r="L231" s="209"/>
      <c r="M231" s="210"/>
      <c r="N231" s="211"/>
      <c r="O231" s="211"/>
      <c r="P231" s="211"/>
      <c r="Q231" s="211"/>
      <c r="R231" s="211"/>
      <c r="S231" s="211"/>
      <c r="T231" s="212"/>
      <c r="AT231" s="213" t="s">
        <v>453</v>
      </c>
      <c r="AU231" s="213" t="s">
        <v>91</v>
      </c>
      <c r="AV231" s="13" t="s">
        <v>85</v>
      </c>
      <c r="AW231" s="13" t="s">
        <v>37</v>
      </c>
      <c r="AX231" s="13" t="s">
        <v>78</v>
      </c>
      <c r="AY231" s="213" t="s">
        <v>443</v>
      </c>
    </row>
    <row r="232" spans="1:65" s="13" customFormat="1">
      <c r="B232" s="203"/>
      <c r="C232" s="204"/>
      <c r="D232" s="205" t="s">
        <v>453</v>
      </c>
      <c r="E232" s="206" t="s">
        <v>19</v>
      </c>
      <c r="F232" s="207" t="s">
        <v>9690</v>
      </c>
      <c r="G232" s="204"/>
      <c r="H232" s="206" t="s">
        <v>19</v>
      </c>
      <c r="I232" s="208"/>
      <c r="J232" s="204"/>
      <c r="K232" s="204"/>
      <c r="L232" s="209"/>
      <c r="M232" s="210"/>
      <c r="N232" s="211"/>
      <c r="O232" s="211"/>
      <c r="P232" s="211"/>
      <c r="Q232" s="211"/>
      <c r="R232" s="211"/>
      <c r="S232" s="211"/>
      <c r="T232" s="212"/>
      <c r="AT232" s="213" t="s">
        <v>453</v>
      </c>
      <c r="AU232" s="213" t="s">
        <v>91</v>
      </c>
      <c r="AV232" s="13" t="s">
        <v>85</v>
      </c>
      <c r="AW232" s="13" t="s">
        <v>37</v>
      </c>
      <c r="AX232" s="13" t="s">
        <v>78</v>
      </c>
      <c r="AY232" s="213" t="s">
        <v>443</v>
      </c>
    </row>
    <row r="233" spans="1:65" s="14" customFormat="1">
      <c r="B233" s="214"/>
      <c r="C233" s="215"/>
      <c r="D233" s="205" t="s">
        <v>453</v>
      </c>
      <c r="E233" s="216" t="s">
        <v>19</v>
      </c>
      <c r="F233" s="217" t="s">
        <v>9698</v>
      </c>
      <c r="G233" s="215"/>
      <c r="H233" s="218">
        <v>343.96499999999997</v>
      </c>
      <c r="I233" s="219"/>
      <c r="J233" s="215"/>
      <c r="K233" s="215"/>
      <c r="L233" s="220"/>
      <c r="M233" s="221"/>
      <c r="N233" s="222"/>
      <c r="O233" s="222"/>
      <c r="P233" s="222"/>
      <c r="Q233" s="222"/>
      <c r="R233" s="222"/>
      <c r="S233" s="222"/>
      <c r="T233" s="223"/>
      <c r="AT233" s="224" t="s">
        <v>453</v>
      </c>
      <c r="AU233" s="224" t="s">
        <v>91</v>
      </c>
      <c r="AV233" s="14" t="s">
        <v>91</v>
      </c>
      <c r="AW233" s="14" t="s">
        <v>37</v>
      </c>
      <c r="AX233" s="14" t="s">
        <v>78</v>
      </c>
      <c r="AY233" s="224" t="s">
        <v>443</v>
      </c>
    </row>
    <row r="234" spans="1:65" s="15" customFormat="1">
      <c r="B234" s="225"/>
      <c r="C234" s="226"/>
      <c r="D234" s="205" t="s">
        <v>453</v>
      </c>
      <c r="E234" s="227" t="s">
        <v>19</v>
      </c>
      <c r="F234" s="228" t="s">
        <v>456</v>
      </c>
      <c r="G234" s="226"/>
      <c r="H234" s="229">
        <v>343.96499999999997</v>
      </c>
      <c r="I234" s="230"/>
      <c r="J234" s="226"/>
      <c r="K234" s="226"/>
      <c r="L234" s="231"/>
      <c r="M234" s="232"/>
      <c r="N234" s="233"/>
      <c r="O234" s="233"/>
      <c r="P234" s="233"/>
      <c r="Q234" s="233"/>
      <c r="R234" s="233"/>
      <c r="S234" s="233"/>
      <c r="T234" s="234"/>
      <c r="AT234" s="235" t="s">
        <v>453</v>
      </c>
      <c r="AU234" s="235" t="s">
        <v>91</v>
      </c>
      <c r="AV234" s="15" t="s">
        <v>449</v>
      </c>
      <c r="AW234" s="15" t="s">
        <v>37</v>
      </c>
      <c r="AX234" s="15" t="s">
        <v>85</v>
      </c>
      <c r="AY234" s="235" t="s">
        <v>443</v>
      </c>
    </row>
    <row r="235" spans="1:65" s="2" customFormat="1" ht="44.25" customHeight="1">
      <c r="A235" s="37"/>
      <c r="B235" s="38"/>
      <c r="C235" s="185" t="s">
        <v>623</v>
      </c>
      <c r="D235" s="185" t="s">
        <v>445</v>
      </c>
      <c r="E235" s="186" t="s">
        <v>762</v>
      </c>
      <c r="F235" s="187" t="s">
        <v>763</v>
      </c>
      <c r="G235" s="188" t="s">
        <v>136</v>
      </c>
      <c r="H235" s="189">
        <v>1895</v>
      </c>
      <c r="I235" s="190"/>
      <c r="J235" s="191">
        <f>ROUND(I235*H235,2)</f>
        <v>0</v>
      </c>
      <c r="K235" s="187" t="s">
        <v>448</v>
      </c>
      <c r="L235" s="42"/>
      <c r="M235" s="192" t="s">
        <v>19</v>
      </c>
      <c r="N235" s="193" t="s">
        <v>50</v>
      </c>
      <c r="O235" s="67"/>
      <c r="P235" s="194">
        <f>O235*H235</f>
        <v>0</v>
      </c>
      <c r="Q235" s="194">
        <v>1.3750000000000001E-4</v>
      </c>
      <c r="R235" s="194">
        <f>Q235*H235</f>
        <v>0.26056250000000003</v>
      </c>
      <c r="S235" s="194">
        <v>0</v>
      </c>
      <c r="T235" s="195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196" t="s">
        <v>449</v>
      </c>
      <c r="AT235" s="196" t="s">
        <v>445</v>
      </c>
      <c r="AU235" s="196" t="s">
        <v>91</v>
      </c>
      <c r="AY235" s="20" t="s">
        <v>443</v>
      </c>
      <c r="BE235" s="197">
        <f>IF(N235="základní",J235,0)</f>
        <v>0</v>
      </c>
      <c r="BF235" s="197">
        <f>IF(N235="snížená",J235,0)</f>
        <v>0</v>
      </c>
      <c r="BG235" s="197">
        <f>IF(N235="zákl. přenesená",J235,0)</f>
        <v>0</v>
      </c>
      <c r="BH235" s="197">
        <f>IF(N235="sníž. přenesená",J235,0)</f>
        <v>0</v>
      </c>
      <c r="BI235" s="197">
        <f>IF(N235="nulová",J235,0)</f>
        <v>0</v>
      </c>
      <c r="BJ235" s="20" t="s">
        <v>91</v>
      </c>
      <c r="BK235" s="197">
        <f>ROUND(I235*H235,2)</f>
        <v>0</v>
      </c>
      <c r="BL235" s="20" t="s">
        <v>449</v>
      </c>
      <c r="BM235" s="196" t="s">
        <v>9699</v>
      </c>
    </row>
    <row r="236" spans="1:65" s="2" customFormat="1">
      <c r="A236" s="37"/>
      <c r="B236" s="38"/>
      <c r="C236" s="39"/>
      <c r="D236" s="198" t="s">
        <v>451</v>
      </c>
      <c r="E236" s="39"/>
      <c r="F236" s="199" t="s">
        <v>765</v>
      </c>
      <c r="G236" s="39"/>
      <c r="H236" s="39"/>
      <c r="I236" s="200"/>
      <c r="J236" s="39"/>
      <c r="K236" s="39"/>
      <c r="L236" s="42"/>
      <c r="M236" s="201"/>
      <c r="N236" s="202"/>
      <c r="O236" s="67"/>
      <c r="P236" s="67"/>
      <c r="Q236" s="67"/>
      <c r="R236" s="67"/>
      <c r="S236" s="67"/>
      <c r="T236" s="68"/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T236" s="20" t="s">
        <v>451</v>
      </c>
      <c r="AU236" s="20" t="s">
        <v>91</v>
      </c>
    </row>
    <row r="237" spans="1:65" s="14" customFormat="1">
      <c r="B237" s="214"/>
      <c r="C237" s="215"/>
      <c r="D237" s="205" t="s">
        <v>453</v>
      </c>
      <c r="E237" s="216" t="s">
        <v>19</v>
      </c>
      <c r="F237" s="217" t="s">
        <v>9585</v>
      </c>
      <c r="G237" s="215"/>
      <c r="H237" s="218">
        <v>1773</v>
      </c>
      <c r="I237" s="219"/>
      <c r="J237" s="215"/>
      <c r="K237" s="215"/>
      <c r="L237" s="220"/>
      <c r="M237" s="221"/>
      <c r="N237" s="222"/>
      <c r="O237" s="222"/>
      <c r="P237" s="222"/>
      <c r="Q237" s="222"/>
      <c r="R237" s="222"/>
      <c r="S237" s="222"/>
      <c r="T237" s="223"/>
      <c r="AT237" s="224" t="s">
        <v>453</v>
      </c>
      <c r="AU237" s="224" t="s">
        <v>91</v>
      </c>
      <c r="AV237" s="14" t="s">
        <v>91</v>
      </c>
      <c r="AW237" s="14" t="s">
        <v>37</v>
      </c>
      <c r="AX237" s="14" t="s">
        <v>78</v>
      </c>
      <c r="AY237" s="224" t="s">
        <v>443</v>
      </c>
    </row>
    <row r="238" spans="1:65" s="14" customFormat="1">
      <c r="B238" s="214"/>
      <c r="C238" s="215"/>
      <c r="D238" s="205" t="s">
        <v>453</v>
      </c>
      <c r="E238" s="216" t="s">
        <v>19</v>
      </c>
      <c r="F238" s="217" t="s">
        <v>9588</v>
      </c>
      <c r="G238" s="215"/>
      <c r="H238" s="218">
        <v>122</v>
      </c>
      <c r="I238" s="219"/>
      <c r="J238" s="215"/>
      <c r="K238" s="215"/>
      <c r="L238" s="220"/>
      <c r="M238" s="221"/>
      <c r="N238" s="222"/>
      <c r="O238" s="222"/>
      <c r="P238" s="222"/>
      <c r="Q238" s="222"/>
      <c r="R238" s="222"/>
      <c r="S238" s="222"/>
      <c r="T238" s="223"/>
      <c r="AT238" s="224" t="s">
        <v>453</v>
      </c>
      <c r="AU238" s="224" t="s">
        <v>91</v>
      </c>
      <c r="AV238" s="14" t="s">
        <v>91</v>
      </c>
      <c r="AW238" s="14" t="s">
        <v>37</v>
      </c>
      <c r="AX238" s="14" t="s">
        <v>78</v>
      </c>
      <c r="AY238" s="224" t="s">
        <v>443</v>
      </c>
    </row>
    <row r="239" spans="1:65" s="15" customFormat="1">
      <c r="B239" s="225"/>
      <c r="C239" s="226"/>
      <c r="D239" s="205" t="s">
        <v>453</v>
      </c>
      <c r="E239" s="227" t="s">
        <v>19</v>
      </c>
      <c r="F239" s="228" t="s">
        <v>456</v>
      </c>
      <c r="G239" s="226"/>
      <c r="H239" s="229">
        <v>1895</v>
      </c>
      <c r="I239" s="230"/>
      <c r="J239" s="226"/>
      <c r="K239" s="226"/>
      <c r="L239" s="231"/>
      <c r="M239" s="232"/>
      <c r="N239" s="233"/>
      <c r="O239" s="233"/>
      <c r="P239" s="233"/>
      <c r="Q239" s="233"/>
      <c r="R239" s="233"/>
      <c r="S239" s="233"/>
      <c r="T239" s="234"/>
      <c r="AT239" s="235" t="s">
        <v>453</v>
      </c>
      <c r="AU239" s="235" t="s">
        <v>91</v>
      </c>
      <c r="AV239" s="15" t="s">
        <v>449</v>
      </c>
      <c r="AW239" s="15" t="s">
        <v>37</v>
      </c>
      <c r="AX239" s="15" t="s">
        <v>85</v>
      </c>
      <c r="AY239" s="235" t="s">
        <v>443</v>
      </c>
    </row>
    <row r="240" spans="1:65" s="2" customFormat="1" ht="24.2" customHeight="1">
      <c r="A240" s="37"/>
      <c r="B240" s="38"/>
      <c r="C240" s="247" t="s">
        <v>628</v>
      </c>
      <c r="D240" s="247" t="s">
        <v>731</v>
      </c>
      <c r="E240" s="248" t="s">
        <v>769</v>
      </c>
      <c r="F240" s="249" t="s">
        <v>770</v>
      </c>
      <c r="G240" s="250" t="s">
        <v>136</v>
      </c>
      <c r="H240" s="251">
        <v>2274</v>
      </c>
      <c r="I240" s="252"/>
      <c r="J240" s="253">
        <f>ROUND(I240*H240,2)</f>
        <v>0</v>
      </c>
      <c r="K240" s="249" t="s">
        <v>448</v>
      </c>
      <c r="L240" s="254"/>
      <c r="M240" s="255" t="s">
        <v>19</v>
      </c>
      <c r="N240" s="256" t="s">
        <v>50</v>
      </c>
      <c r="O240" s="67"/>
      <c r="P240" s="194">
        <f>O240*H240</f>
        <v>0</v>
      </c>
      <c r="Q240" s="194">
        <v>2.9999999999999997E-4</v>
      </c>
      <c r="R240" s="194">
        <f>Q240*H240</f>
        <v>0.68219999999999992</v>
      </c>
      <c r="S240" s="194">
        <v>0</v>
      </c>
      <c r="T240" s="195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196" t="s">
        <v>495</v>
      </c>
      <c r="AT240" s="196" t="s">
        <v>731</v>
      </c>
      <c r="AU240" s="196" t="s">
        <v>91</v>
      </c>
      <c r="AY240" s="20" t="s">
        <v>443</v>
      </c>
      <c r="BE240" s="197">
        <f>IF(N240="základní",J240,0)</f>
        <v>0</v>
      </c>
      <c r="BF240" s="197">
        <f>IF(N240="snížená",J240,0)</f>
        <v>0</v>
      </c>
      <c r="BG240" s="197">
        <f>IF(N240="zákl. přenesená",J240,0)</f>
        <v>0</v>
      </c>
      <c r="BH240" s="197">
        <f>IF(N240="sníž. přenesená",J240,0)</f>
        <v>0</v>
      </c>
      <c r="BI240" s="197">
        <f>IF(N240="nulová",J240,0)</f>
        <v>0</v>
      </c>
      <c r="BJ240" s="20" t="s">
        <v>91</v>
      </c>
      <c r="BK240" s="197">
        <f>ROUND(I240*H240,2)</f>
        <v>0</v>
      </c>
      <c r="BL240" s="20" t="s">
        <v>449</v>
      </c>
      <c r="BM240" s="196" t="s">
        <v>9700</v>
      </c>
    </row>
    <row r="241" spans="1:65" s="14" customFormat="1">
      <c r="B241" s="214"/>
      <c r="C241" s="215"/>
      <c r="D241" s="205" t="s">
        <v>453</v>
      </c>
      <c r="E241" s="216" t="s">
        <v>19</v>
      </c>
      <c r="F241" s="217" t="s">
        <v>9585</v>
      </c>
      <c r="G241" s="215"/>
      <c r="H241" s="218">
        <v>1773</v>
      </c>
      <c r="I241" s="219"/>
      <c r="J241" s="215"/>
      <c r="K241" s="215"/>
      <c r="L241" s="220"/>
      <c r="M241" s="221"/>
      <c r="N241" s="222"/>
      <c r="O241" s="222"/>
      <c r="P241" s="222"/>
      <c r="Q241" s="222"/>
      <c r="R241" s="222"/>
      <c r="S241" s="222"/>
      <c r="T241" s="223"/>
      <c r="AT241" s="224" t="s">
        <v>453</v>
      </c>
      <c r="AU241" s="224" t="s">
        <v>91</v>
      </c>
      <c r="AV241" s="14" t="s">
        <v>91</v>
      </c>
      <c r="AW241" s="14" t="s">
        <v>37</v>
      </c>
      <c r="AX241" s="14" t="s">
        <v>78</v>
      </c>
      <c r="AY241" s="224" t="s">
        <v>443</v>
      </c>
    </row>
    <row r="242" spans="1:65" s="14" customFormat="1">
      <c r="B242" s="214"/>
      <c r="C242" s="215"/>
      <c r="D242" s="205" t="s">
        <v>453</v>
      </c>
      <c r="E242" s="216" t="s">
        <v>19</v>
      </c>
      <c r="F242" s="217" t="s">
        <v>9588</v>
      </c>
      <c r="G242" s="215"/>
      <c r="H242" s="218">
        <v>122</v>
      </c>
      <c r="I242" s="219"/>
      <c r="J242" s="215"/>
      <c r="K242" s="215"/>
      <c r="L242" s="220"/>
      <c r="M242" s="221"/>
      <c r="N242" s="222"/>
      <c r="O242" s="222"/>
      <c r="P242" s="222"/>
      <c r="Q242" s="222"/>
      <c r="R242" s="222"/>
      <c r="S242" s="222"/>
      <c r="T242" s="223"/>
      <c r="AT242" s="224" t="s">
        <v>453</v>
      </c>
      <c r="AU242" s="224" t="s">
        <v>91</v>
      </c>
      <c r="AV242" s="14" t="s">
        <v>91</v>
      </c>
      <c r="AW242" s="14" t="s">
        <v>37</v>
      </c>
      <c r="AX242" s="14" t="s">
        <v>78</v>
      </c>
      <c r="AY242" s="224" t="s">
        <v>443</v>
      </c>
    </row>
    <row r="243" spans="1:65" s="15" customFormat="1">
      <c r="B243" s="225"/>
      <c r="C243" s="226"/>
      <c r="D243" s="205" t="s">
        <v>453</v>
      </c>
      <c r="E243" s="227" t="s">
        <v>19</v>
      </c>
      <c r="F243" s="228" t="s">
        <v>456</v>
      </c>
      <c r="G243" s="226"/>
      <c r="H243" s="229">
        <v>1895</v>
      </c>
      <c r="I243" s="230"/>
      <c r="J243" s="226"/>
      <c r="K243" s="226"/>
      <c r="L243" s="231"/>
      <c r="M243" s="232"/>
      <c r="N243" s="233"/>
      <c r="O243" s="233"/>
      <c r="P243" s="233"/>
      <c r="Q243" s="233"/>
      <c r="R243" s="233"/>
      <c r="S243" s="233"/>
      <c r="T243" s="234"/>
      <c r="AT243" s="235" t="s">
        <v>453</v>
      </c>
      <c r="AU243" s="235" t="s">
        <v>91</v>
      </c>
      <c r="AV243" s="15" t="s">
        <v>449</v>
      </c>
      <c r="AW243" s="15" t="s">
        <v>37</v>
      </c>
      <c r="AX243" s="15" t="s">
        <v>85</v>
      </c>
      <c r="AY243" s="235" t="s">
        <v>443</v>
      </c>
    </row>
    <row r="244" spans="1:65" s="14" customFormat="1">
      <c r="B244" s="214"/>
      <c r="C244" s="215"/>
      <c r="D244" s="205" t="s">
        <v>453</v>
      </c>
      <c r="E244" s="215"/>
      <c r="F244" s="217" t="s">
        <v>9701</v>
      </c>
      <c r="G244" s="215"/>
      <c r="H244" s="218">
        <v>2274</v>
      </c>
      <c r="I244" s="219"/>
      <c r="J244" s="215"/>
      <c r="K244" s="215"/>
      <c r="L244" s="220"/>
      <c r="M244" s="221"/>
      <c r="N244" s="222"/>
      <c r="O244" s="222"/>
      <c r="P244" s="222"/>
      <c r="Q244" s="222"/>
      <c r="R244" s="222"/>
      <c r="S244" s="222"/>
      <c r="T244" s="223"/>
      <c r="AT244" s="224" t="s">
        <v>453</v>
      </c>
      <c r="AU244" s="224" t="s">
        <v>91</v>
      </c>
      <c r="AV244" s="14" t="s">
        <v>91</v>
      </c>
      <c r="AW244" s="14" t="s">
        <v>4</v>
      </c>
      <c r="AX244" s="14" t="s">
        <v>85</v>
      </c>
      <c r="AY244" s="224" t="s">
        <v>443</v>
      </c>
    </row>
    <row r="245" spans="1:65" s="12" customFormat="1" ht="22.9" customHeight="1">
      <c r="B245" s="169"/>
      <c r="C245" s="170"/>
      <c r="D245" s="171" t="s">
        <v>77</v>
      </c>
      <c r="E245" s="183" t="s">
        <v>98</v>
      </c>
      <c r="F245" s="183" t="s">
        <v>903</v>
      </c>
      <c r="G245" s="170"/>
      <c r="H245" s="170"/>
      <c r="I245" s="173"/>
      <c r="J245" s="184">
        <f>BK245</f>
        <v>0</v>
      </c>
      <c r="K245" s="170"/>
      <c r="L245" s="175"/>
      <c r="M245" s="176"/>
      <c r="N245" s="177"/>
      <c r="O245" s="177"/>
      <c r="P245" s="178">
        <f>SUM(P246:P257)</f>
        <v>0</v>
      </c>
      <c r="Q245" s="177"/>
      <c r="R245" s="178">
        <f>SUM(R246:R257)</f>
        <v>1.2573719999999999</v>
      </c>
      <c r="S245" s="177"/>
      <c r="T245" s="179">
        <f>SUM(T246:T257)</f>
        <v>0</v>
      </c>
      <c r="AR245" s="180" t="s">
        <v>85</v>
      </c>
      <c r="AT245" s="181" t="s">
        <v>77</v>
      </c>
      <c r="AU245" s="181" t="s">
        <v>85</v>
      </c>
      <c r="AY245" s="180" t="s">
        <v>443</v>
      </c>
      <c r="BK245" s="182">
        <f>SUM(BK246:BK257)</f>
        <v>0</v>
      </c>
    </row>
    <row r="246" spans="1:65" s="2" customFormat="1" ht="33" customHeight="1">
      <c r="A246" s="37"/>
      <c r="B246" s="38"/>
      <c r="C246" s="185" t="s">
        <v>633</v>
      </c>
      <c r="D246" s="185" t="s">
        <v>445</v>
      </c>
      <c r="E246" s="186" t="s">
        <v>9702</v>
      </c>
      <c r="F246" s="187" t="s">
        <v>9703</v>
      </c>
      <c r="G246" s="188" t="s">
        <v>132</v>
      </c>
      <c r="H246" s="189">
        <v>3.6</v>
      </c>
      <c r="I246" s="190"/>
      <c r="J246" s="191">
        <f>ROUND(I246*H246,2)</f>
        <v>0</v>
      </c>
      <c r="K246" s="187" t="s">
        <v>448</v>
      </c>
      <c r="L246" s="42"/>
      <c r="M246" s="192" t="s">
        <v>19</v>
      </c>
      <c r="N246" s="193" t="s">
        <v>50</v>
      </c>
      <c r="O246" s="67"/>
      <c r="P246" s="194">
        <f>O246*H246</f>
        <v>0</v>
      </c>
      <c r="Q246" s="194">
        <v>0.24127000000000001</v>
      </c>
      <c r="R246" s="194">
        <f>Q246*H246</f>
        <v>0.86857200000000001</v>
      </c>
      <c r="S246" s="194">
        <v>0</v>
      </c>
      <c r="T246" s="195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196" t="s">
        <v>449</v>
      </c>
      <c r="AT246" s="196" t="s">
        <v>445</v>
      </c>
      <c r="AU246" s="196" t="s">
        <v>91</v>
      </c>
      <c r="AY246" s="20" t="s">
        <v>443</v>
      </c>
      <c r="BE246" s="197">
        <f>IF(N246="základní",J246,0)</f>
        <v>0</v>
      </c>
      <c r="BF246" s="197">
        <f>IF(N246="snížená",J246,0)</f>
        <v>0</v>
      </c>
      <c r="BG246" s="197">
        <f>IF(N246="zákl. přenesená",J246,0)</f>
        <v>0</v>
      </c>
      <c r="BH246" s="197">
        <f>IF(N246="sníž. přenesená",J246,0)</f>
        <v>0</v>
      </c>
      <c r="BI246" s="197">
        <f>IF(N246="nulová",J246,0)</f>
        <v>0</v>
      </c>
      <c r="BJ246" s="20" t="s">
        <v>91</v>
      </c>
      <c r="BK246" s="197">
        <f>ROUND(I246*H246,2)</f>
        <v>0</v>
      </c>
      <c r="BL246" s="20" t="s">
        <v>449</v>
      </c>
      <c r="BM246" s="196" t="s">
        <v>9704</v>
      </c>
    </row>
    <row r="247" spans="1:65" s="2" customFormat="1">
      <c r="A247" s="37"/>
      <c r="B247" s="38"/>
      <c r="C247" s="39"/>
      <c r="D247" s="198" t="s">
        <v>451</v>
      </c>
      <c r="E247" s="39"/>
      <c r="F247" s="199" t="s">
        <v>9705</v>
      </c>
      <c r="G247" s="39"/>
      <c r="H247" s="39"/>
      <c r="I247" s="200"/>
      <c r="J247" s="39"/>
      <c r="K247" s="39"/>
      <c r="L247" s="42"/>
      <c r="M247" s="201"/>
      <c r="N247" s="202"/>
      <c r="O247" s="67"/>
      <c r="P247" s="67"/>
      <c r="Q247" s="67"/>
      <c r="R247" s="67"/>
      <c r="S247" s="67"/>
      <c r="T247" s="68"/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T247" s="20" t="s">
        <v>451</v>
      </c>
      <c r="AU247" s="20" t="s">
        <v>91</v>
      </c>
    </row>
    <row r="248" spans="1:65" s="13" customFormat="1">
      <c r="B248" s="203"/>
      <c r="C248" s="204"/>
      <c r="D248" s="205" t="s">
        <v>453</v>
      </c>
      <c r="E248" s="206" t="s">
        <v>19</v>
      </c>
      <c r="F248" s="207" t="s">
        <v>9622</v>
      </c>
      <c r="G248" s="204"/>
      <c r="H248" s="206" t="s">
        <v>19</v>
      </c>
      <c r="I248" s="208"/>
      <c r="J248" s="204"/>
      <c r="K248" s="204"/>
      <c r="L248" s="209"/>
      <c r="M248" s="210"/>
      <c r="N248" s="211"/>
      <c r="O248" s="211"/>
      <c r="P248" s="211"/>
      <c r="Q248" s="211"/>
      <c r="R248" s="211"/>
      <c r="S248" s="211"/>
      <c r="T248" s="212"/>
      <c r="AT248" s="213" t="s">
        <v>453</v>
      </c>
      <c r="AU248" s="213" t="s">
        <v>91</v>
      </c>
      <c r="AV248" s="13" t="s">
        <v>85</v>
      </c>
      <c r="AW248" s="13" t="s">
        <v>37</v>
      </c>
      <c r="AX248" s="13" t="s">
        <v>78</v>
      </c>
      <c r="AY248" s="213" t="s">
        <v>443</v>
      </c>
    </row>
    <row r="249" spans="1:65" s="13" customFormat="1">
      <c r="B249" s="203"/>
      <c r="C249" s="204"/>
      <c r="D249" s="205" t="s">
        <v>453</v>
      </c>
      <c r="E249" s="206" t="s">
        <v>19</v>
      </c>
      <c r="F249" s="207" t="s">
        <v>9623</v>
      </c>
      <c r="G249" s="204"/>
      <c r="H249" s="206" t="s">
        <v>19</v>
      </c>
      <c r="I249" s="208"/>
      <c r="J249" s="204"/>
      <c r="K249" s="204"/>
      <c r="L249" s="209"/>
      <c r="M249" s="210"/>
      <c r="N249" s="211"/>
      <c r="O249" s="211"/>
      <c r="P249" s="211"/>
      <c r="Q249" s="211"/>
      <c r="R249" s="211"/>
      <c r="S249" s="211"/>
      <c r="T249" s="212"/>
      <c r="AT249" s="213" t="s">
        <v>453</v>
      </c>
      <c r="AU249" s="213" t="s">
        <v>91</v>
      </c>
      <c r="AV249" s="13" t="s">
        <v>85</v>
      </c>
      <c r="AW249" s="13" t="s">
        <v>37</v>
      </c>
      <c r="AX249" s="13" t="s">
        <v>78</v>
      </c>
      <c r="AY249" s="213" t="s">
        <v>443</v>
      </c>
    </row>
    <row r="250" spans="1:65" s="14" customFormat="1">
      <c r="B250" s="214"/>
      <c r="C250" s="215"/>
      <c r="D250" s="205" t="s">
        <v>453</v>
      </c>
      <c r="E250" s="216" t="s">
        <v>19</v>
      </c>
      <c r="F250" s="217" t="s">
        <v>9706</v>
      </c>
      <c r="G250" s="215"/>
      <c r="H250" s="218">
        <v>3.6</v>
      </c>
      <c r="I250" s="219"/>
      <c r="J250" s="215"/>
      <c r="K250" s="215"/>
      <c r="L250" s="220"/>
      <c r="M250" s="221"/>
      <c r="N250" s="222"/>
      <c r="O250" s="222"/>
      <c r="P250" s="222"/>
      <c r="Q250" s="222"/>
      <c r="R250" s="222"/>
      <c r="S250" s="222"/>
      <c r="T250" s="223"/>
      <c r="AT250" s="224" t="s">
        <v>453</v>
      </c>
      <c r="AU250" s="224" t="s">
        <v>91</v>
      </c>
      <c r="AV250" s="14" t="s">
        <v>91</v>
      </c>
      <c r="AW250" s="14" t="s">
        <v>37</v>
      </c>
      <c r="AX250" s="14" t="s">
        <v>78</v>
      </c>
      <c r="AY250" s="224" t="s">
        <v>443</v>
      </c>
    </row>
    <row r="251" spans="1:65" s="15" customFormat="1">
      <c r="B251" s="225"/>
      <c r="C251" s="226"/>
      <c r="D251" s="205" t="s">
        <v>453</v>
      </c>
      <c r="E251" s="227" t="s">
        <v>19</v>
      </c>
      <c r="F251" s="228" t="s">
        <v>456</v>
      </c>
      <c r="G251" s="226"/>
      <c r="H251" s="229">
        <v>3.6</v>
      </c>
      <c r="I251" s="230"/>
      <c r="J251" s="226"/>
      <c r="K251" s="226"/>
      <c r="L251" s="231"/>
      <c r="M251" s="232"/>
      <c r="N251" s="233"/>
      <c r="O251" s="233"/>
      <c r="P251" s="233"/>
      <c r="Q251" s="233"/>
      <c r="R251" s="233"/>
      <c r="S251" s="233"/>
      <c r="T251" s="234"/>
      <c r="AT251" s="235" t="s">
        <v>453</v>
      </c>
      <c r="AU251" s="235" t="s">
        <v>91</v>
      </c>
      <c r="AV251" s="15" t="s">
        <v>449</v>
      </c>
      <c r="AW251" s="15" t="s">
        <v>37</v>
      </c>
      <c r="AX251" s="15" t="s">
        <v>85</v>
      </c>
      <c r="AY251" s="235" t="s">
        <v>443</v>
      </c>
    </row>
    <row r="252" spans="1:65" s="2" customFormat="1" ht="24.2" customHeight="1">
      <c r="A252" s="37"/>
      <c r="B252" s="38"/>
      <c r="C252" s="247" t="s">
        <v>642</v>
      </c>
      <c r="D252" s="247" t="s">
        <v>731</v>
      </c>
      <c r="E252" s="248" t="s">
        <v>9707</v>
      </c>
      <c r="F252" s="249" t="s">
        <v>9708</v>
      </c>
      <c r="G252" s="250" t="s">
        <v>459</v>
      </c>
      <c r="H252" s="251">
        <v>32.4</v>
      </c>
      <c r="I252" s="252"/>
      <c r="J252" s="253">
        <f>ROUND(I252*H252,2)</f>
        <v>0</v>
      </c>
      <c r="K252" s="249" t="s">
        <v>448</v>
      </c>
      <c r="L252" s="254"/>
      <c r="M252" s="255" t="s">
        <v>19</v>
      </c>
      <c r="N252" s="256" t="s">
        <v>50</v>
      </c>
      <c r="O252" s="67"/>
      <c r="P252" s="194">
        <f>O252*H252</f>
        <v>0</v>
      </c>
      <c r="Q252" s="194">
        <v>1.2E-2</v>
      </c>
      <c r="R252" s="194">
        <f>Q252*H252</f>
        <v>0.38879999999999998</v>
      </c>
      <c r="S252" s="194">
        <v>0</v>
      </c>
      <c r="T252" s="195">
        <f>S252*H252</f>
        <v>0</v>
      </c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R252" s="196" t="s">
        <v>495</v>
      </c>
      <c r="AT252" s="196" t="s">
        <v>731</v>
      </c>
      <c r="AU252" s="196" t="s">
        <v>91</v>
      </c>
      <c r="AY252" s="20" t="s">
        <v>443</v>
      </c>
      <c r="BE252" s="197">
        <f>IF(N252="základní",J252,0)</f>
        <v>0</v>
      </c>
      <c r="BF252" s="197">
        <f>IF(N252="snížená",J252,0)</f>
        <v>0</v>
      </c>
      <c r="BG252" s="197">
        <f>IF(N252="zákl. přenesená",J252,0)</f>
        <v>0</v>
      </c>
      <c r="BH252" s="197">
        <f>IF(N252="sníž. přenesená",J252,0)</f>
        <v>0</v>
      </c>
      <c r="BI252" s="197">
        <f>IF(N252="nulová",J252,0)</f>
        <v>0</v>
      </c>
      <c r="BJ252" s="20" t="s">
        <v>91</v>
      </c>
      <c r="BK252" s="197">
        <f>ROUND(I252*H252,2)</f>
        <v>0</v>
      </c>
      <c r="BL252" s="20" t="s">
        <v>449</v>
      </c>
      <c r="BM252" s="196" t="s">
        <v>9709</v>
      </c>
    </row>
    <row r="253" spans="1:65" s="13" customFormat="1">
      <c r="B253" s="203"/>
      <c r="C253" s="204"/>
      <c r="D253" s="205" t="s">
        <v>453</v>
      </c>
      <c r="E253" s="206" t="s">
        <v>19</v>
      </c>
      <c r="F253" s="207" t="s">
        <v>9622</v>
      </c>
      <c r="G253" s="204"/>
      <c r="H253" s="206" t="s">
        <v>19</v>
      </c>
      <c r="I253" s="208"/>
      <c r="J253" s="204"/>
      <c r="K253" s="204"/>
      <c r="L253" s="209"/>
      <c r="M253" s="210"/>
      <c r="N253" s="211"/>
      <c r="O253" s="211"/>
      <c r="P253" s="211"/>
      <c r="Q253" s="211"/>
      <c r="R253" s="211"/>
      <c r="S253" s="211"/>
      <c r="T253" s="212"/>
      <c r="AT253" s="213" t="s">
        <v>453</v>
      </c>
      <c r="AU253" s="213" t="s">
        <v>91</v>
      </c>
      <c r="AV253" s="13" t="s">
        <v>85</v>
      </c>
      <c r="AW253" s="13" t="s">
        <v>37</v>
      </c>
      <c r="AX253" s="13" t="s">
        <v>78</v>
      </c>
      <c r="AY253" s="213" t="s">
        <v>443</v>
      </c>
    </row>
    <row r="254" spans="1:65" s="13" customFormat="1">
      <c r="B254" s="203"/>
      <c r="C254" s="204"/>
      <c r="D254" s="205" t="s">
        <v>453</v>
      </c>
      <c r="E254" s="206" t="s">
        <v>19</v>
      </c>
      <c r="F254" s="207" t="s">
        <v>9623</v>
      </c>
      <c r="G254" s="204"/>
      <c r="H254" s="206" t="s">
        <v>19</v>
      </c>
      <c r="I254" s="208"/>
      <c r="J254" s="204"/>
      <c r="K254" s="204"/>
      <c r="L254" s="209"/>
      <c r="M254" s="210"/>
      <c r="N254" s="211"/>
      <c r="O254" s="211"/>
      <c r="P254" s="211"/>
      <c r="Q254" s="211"/>
      <c r="R254" s="211"/>
      <c r="S254" s="211"/>
      <c r="T254" s="212"/>
      <c r="AT254" s="213" t="s">
        <v>453</v>
      </c>
      <c r="AU254" s="213" t="s">
        <v>91</v>
      </c>
      <c r="AV254" s="13" t="s">
        <v>85</v>
      </c>
      <c r="AW254" s="13" t="s">
        <v>37</v>
      </c>
      <c r="AX254" s="13" t="s">
        <v>78</v>
      </c>
      <c r="AY254" s="213" t="s">
        <v>443</v>
      </c>
    </row>
    <row r="255" spans="1:65" s="14" customFormat="1">
      <c r="B255" s="214"/>
      <c r="C255" s="215"/>
      <c r="D255" s="205" t="s">
        <v>453</v>
      </c>
      <c r="E255" s="216" t="s">
        <v>19</v>
      </c>
      <c r="F255" s="217" t="s">
        <v>9706</v>
      </c>
      <c r="G255" s="215"/>
      <c r="H255" s="218">
        <v>3.6</v>
      </c>
      <c r="I255" s="219"/>
      <c r="J255" s="215"/>
      <c r="K255" s="215"/>
      <c r="L255" s="220"/>
      <c r="M255" s="221"/>
      <c r="N255" s="222"/>
      <c r="O255" s="222"/>
      <c r="P255" s="222"/>
      <c r="Q255" s="222"/>
      <c r="R255" s="222"/>
      <c r="S255" s="222"/>
      <c r="T255" s="223"/>
      <c r="AT255" s="224" t="s">
        <v>453</v>
      </c>
      <c r="AU255" s="224" t="s">
        <v>91</v>
      </c>
      <c r="AV255" s="14" t="s">
        <v>91</v>
      </c>
      <c r="AW255" s="14" t="s">
        <v>37</v>
      </c>
      <c r="AX255" s="14" t="s">
        <v>78</v>
      </c>
      <c r="AY255" s="224" t="s">
        <v>443</v>
      </c>
    </row>
    <row r="256" spans="1:65" s="15" customFormat="1">
      <c r="B256" s="225"/>
      <c r="C256" s="226"/>
      <c r="D256" s="205" t="s">
        <v>453</v>
      </c>
      <c r="E256" s="227" t="s">
        <v>19</v>
      </c>
      <c r="F256" s="228" t="s">
        <v>456</v>
      </c>
      <c r="G256" s="226"/>
      <c r="H256" s="229">
        <v>3.6</v>
      </c>
      <c r="I256" s="230"/>
      <c r="J256" s="226"/>
      <c r="K256" s="226"/>
      <c r="L256" s="231"/>
      <c r="M256" s="232"/>
      <c r="N256" s="233"/>
      <c r="O256" s="233"/>
      <c r="P256" s="233"/>
      <c r="Q256" s="233"/>
      <c r="R256" s="233"/>
      <c r="S256" s="233"/>
      <c r="T256" s="234"/>
      <c r="AT256" s="235" t="s">
        <v>453</v>
      </c>
      <c r="AU256" s="235" t="s">
        <v>91</v>
      </c>
      <c r="AV256" s="15" t="s">
        <v>449</v>
      </c>
      <c r="AW256" s="15" t="s">
        <v>37</v>
      </c>
      <c r="AX256" s="15" t="s">
        <v>85</v>
      </c>
      <c r="AY256" s="235" t="s">
        <v>443</v>
      </c>
    </row>
    <row r="257" spans="1:65" s="14" customFormat="1">
      <c r="B257" s="214"/>
      <c r="C257" s="215"/>
      <c r="D257" s="205" t="s">
        <v>453</v>
      </c>
      <c r="E257" s="215"/>
      <c r="F257" s="217" t="s">
        <v>9710</v>
      </c>
      <c r="G257" s="215"/>
      <c r="H257" s="218">
        <v>32.4</v>
      </c>
      <c r="I257" s="219"/>
      <c r="J257" s="215"/>
      <c r="K257" s="215"/>
      <c r="L257" s="220"/>
      <c r="M257" s="221"/>
      <c r="N257" s="222"/>
      <c r="O257" s="222"/>
      <c r="P257" s="222"/>
      <c r="Q257" s="222"/>
      <c r="R257" s="222"/>
      <c r="S257" s="222"/>
      <c r="T257" s="223"/>
      <c r="AT257" s="224" t="s">
        <v>453</v>
      </c>
      <c r="AU257" s="224" t="s">
        <v>91</v>
      </c>
      <c r="AV257" s="14" t="s">
        <v>91</v>
      </c>
      <c r="AW257" s="14" t="s">
        <v>4</v>
      </c>
      <c r="AX257" s="14" t="s">
        <v>85</v>
      </c>
      <c r="AY257" s="224" t="s">
        <v>443</v>
      </c>
    </row>
    <row r="258" spans="1:65" s="12" customFormat="1" ht="22.9" customHeight="1">
      <c r="B258" s="169"/>
      <c r="C258" s="170"/>
      <c r="D258" s="171" t="s">
        <v>77</v>
      </c>
      <c r="E258" s="183" t="s">
        <v>475</v>
      </c>
      <c r="F258" s="183" t="s">
        <v>1627</v>
      </c>
      <c r="G258" s="170"/>
      <c r="H258" s="170"/>
      <c r="I258" s="173"/>
      <c r="J258" s="184">
        <f>BK258</f>
        <v>0</v>
      </c>
      <c r="K258" s="170"/>
      <c r="L258" s="175"/>
      <c r="M258" s="176"/>
      <c r="N258" s="177"/>
      <c r="O258" s="177"/>
      <c r="P258" s="178">
        <f>SUM(P259:P329)</f>
        <v>0</v>
      </c>
      <c r="Q258" s="177"/>
      <c r="R258" s="178">
        <f>SUM(R259:R329)</f>
        <v>538.61887999999999</v>
      </c>
      <c r="S258" s="177"/>
      <c r="T258" s="179">
        <f>SUM(T259:T329)</f>
        <v>0</v>
      </c>
      <c r="AR258" s="180" t="s">
        <v>85</v>
      </c>
      <c r="AT258" s="181" t="s">
        <v>77</v>
      </c>
      <c r="AU258" s="181" t="s">
        <v>85</v>
      </c>
      <c r="AY258" s="180" t="s">
        <v>443</v>
      </c>
      <c r="BK258" s="182">
        <f>SUM(BK259:BK329)</f>
        <v>0</v>
      </c>
    </row>
    <row r="259" spans="1:65" s="2" customFormat="1" ht="37.9" customHeight="1">
      <c r="A259" s="37"/>
      <c r="B259" s="38"/>
      <c r="C259" s="185" t="s">
        <v>647</v>
      </c>
      <c r="D259" s="185" t="s">
        <v>445</v>
      </c>
      <c r="E259" s="186" t="s">
        <v>9711</v>
      </c>
      <c r="F259" s="187" t="s">
        <v>9712</v>
      </c>
      <c r="G259" s="188" t="s">
        <v>136</v>
      </c>
      <c r="H259" s="189">
        <v>3790</v>
      </c>
      <c r="I259" s="190"/>
      <c r="J259" s="191">
        <f>ROUND(I259*H259,2)</f>
        <v>0</v>
      </c>
      <c r="K259" s="187" t="s">
        <v>448</v>
      </c>
      <c r="L259" s="42"/>
      <c r="M259" s="192" t="s">
        <v>19</v>
      </c>
      <c r="N259" s="193" t="s">
        <v>50</v>
      </c>
      <c r="O259" s="67"/>
      <c r="P259" s="194">
        <f>O259*H259</f>
        <v>0</v>
      </c>
      <c r="Q259" s="194">
        <v>0</v>
      </c>
      <c r="R259" s="194">
        <f>Q259*H259</f>
        <v>0</v>
      </c>
      <c r="S259" s="194">
        <v>0</v>
      </c>
      <c r="T259" s="195">
        <f>S259*H259</f>
        <v>0</v>
      </c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R259" s="196" t="s">
        <v>449</v>
      </c>
      <c r="AT259" s="196" t="s">
        <v>445</v>
      </c>
      <c r="AU259" s="196" t="s">
        <v>91</v>
      </c>
      <c r="AY259" s="20" t="s">
        <v>443</v>
      </c>
      <c r="BE259" s="197">
        <f>IF(N259="základní",J259,0)</f>
        <v>0</v>
      </c>
      <c r="BF259" s="197">
        <f>IF(N259="snížená",J259,0)</f>
        <v>0</v>
      </c>
      <c r="BG259" s="197">
        <f>IF(N259="zákl. přenesená",J259,0)</f>
        <v>0</v>
      </c>
      <c r="BH259" s="197">
        <f>IF(N259="sníž. přenesená",J259,0)</f>
        <v>0</v>
      </c>
      <c r="BI259" s="197">
        <f>IF(N259="nulová",J259,0)</f>
        <v>0</v>
      </c>
      <c r="BJ259" s="20" t="s">
        <v>91</v>
      </c>
      <c r="BK259" s="197">
        <f>ROUND(I259*H259,2)</f>
        <v>0</v>
      </c>
      <c r="BL259" s="20" t="s">
        <v>449</v>
      </c>
      <c r="BM259" s="196" t="s">
        <v>9713</v>
      </c>
    </row>
    <row r="260" spans="1:65" s="2" customFormat="1">
      <c r="A260" s="37"/>
      <c r="B260" s="38"/>
      <c r="C260" s="39"/>
      <c r="D260" s="198" t="s">
        <v>451</v>
      </c>
      <c r="E260" s="39"/>
      <c r="F260" s="199" t="s">
        <v>9714</v>
      </c>
      <c r="G260" s="39"/>
      <c r="H260" s="39"/>
      <c r="I260" s="200"/>
      <c r="J260" s="39"/>
      <c r="K260" s="39"/>
      <c r="L260" s="42"/>
      <c r="M260" s="201"/>
      <c r="N260" s="202"/>
      <c r="O260" s="67"/>
      <c r="P260" s="67"/>
      <c r="Q260" s="67"/>
      <c r="R260" s="67"/>
      <c r="S260" s="67"/>
      <c r="T260" s="68"/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T260" s="20" t="s">
        <v>451</v>
      </c>
      <c r="AU260" s="20" t="s">
        <v>91</v>
      </c>
    </row>
    <row r="261" spans="1:65" s="13" customFormat="1">
      <c r="B261" s="203"/>
      <c r="C261" s="204"/>
      <c r="D261" s="205" t="s">
        <v>453</v>
      </c>
      <c r="E261" s="206" t="s">
        <v>19</v>
      </c>
      <c r="F261" s="207" t="s">
        <v>9622</v>
      </c>
      <c r="G261" s="204"/>
      <c r="H261" s="206" t="s">
        <v>19</v>
      </c>
      <c r="I261" s="208"/>
      <c r="J261" s="204"/>
      <c r="K261" s="204"/>
      <c r="L261" s="209"/>
      <c r="M261" s="210"/>
      <c r="N261" s="211"/>
      <c r="O261" s="211"/>
      <c r="P261" s="211"/>
      <c r="Q261" s="211"/>
      <c r="R261" s="211"/>
      <c r="S261" s="211"/>
      <c r="T261" s="212"/>
      <c r="AT261" s="213" t="s">
        <v>453</v>
      </c>
      <c r="AU261" s="213" t="s">
        <v>91</v>
      </c>
      <c r="AV261" s="13" t="s">
        <v>85</v>
      </c>
      <c r="AW261" s="13" t="s">
        <v>37</v>
      </c>
      <c r="AX261" s="13" t="s">
        <v>78</v>
      </c>
      <c r="AY261" s="213" t="s">
        <v>443</v>
      </c>
    </row>
    <row r="262" spans="1:65" s="13" customFormat="1">
      <c r="B262" s="203"/>
      <c r="C262" s="204"/>
      <c r="D262" s="205" t="s">
        <v>453</v>
      </c>
      <c r="E262" s="206" t="s">
        <v>19</v>
      </c>
      <c r="F262" s="207" t="s">
        <v>9623</v>
      </c>
      <c r="G262" s="204"/>
      <c r="H262" s="206" t="s">
        <v>19</v>
      </c>
      <c r="I262" s="208"/>
      <c r="J262" s="204"/>
      <c r="K262" s="204"/>
      <c r="L262" s="209"/>
      <c r="M262" s="210"/>
      <c r="N262" s="211"/>
      <c r="O262" s="211"/>
      <c r="P262" s="211"/>
      <c r="Q262" s="211"/>
      <c r="R262" s="211"/>
      <c r="S262" s="211"/>
      <c r="T262" s="212"/>
      <c r="AT262" s="213" t="s">
        <v>453</v>
      </c>
      <c r="AU262" s="213" t="s">
        <v>91</v>
      </c>
      <c r="AV262" s="13" t="s">
        <v>85</v>
      </c>
      <c r="AW262" s="13" t="s">
        <v>37</v>
      </c>
      <c r="AX262" s="13" t="s">
        <v>78</v>
      </c>
      <c r="AY262" s="213" t="s">
        <v>443</v>
      </c>
    </row>
    <row r="263" spans="1:65" s="13" customFormat="1" ht="22.5">
      <c r="B263" s="203"/>
      <c r="C263" s="204"/>
      <c r="D263" s="205" t="s">
        <v>453</v>
      </c>
      <c r="E263" s="206" t="s">
        <v>19</v>
      </c>
      <c r="F263" s="207" t="s">
        <v>9715</v>
      </c>
      <c r="G263" s="204"/>
      <c r="H263" s="206" t="s">
        <v>19</v>
      </c>
      <c r="I263" s="208"/>
      <c r="J263" s="204"/>
      <c r="K263" s="204"/>
      <c r="L263" s="209"/>
      <c r="M263" s="210"/>
      <c r="N263" s="211"/>
      <c r="O263" s="211"/>
      <c r="P263" s="211"/>
      <c r="Q263" s="211"/>
      <c r="R263" s="211"/>
      <c r="S263" s="211"/>
      <c r="T263" s="212"/>
      <c r="AT263" s="213" t="s">
        <v>453</v>
      </c>
      <c r="AU263" s="213" t="s">
        <v>91</v>
      </c>
      <c r="AV263" s="13" t="s">
        <v>85</v>
      </c>
      <c r="AW263" s="13" t="s">
        <v>37</v>
      </c>
      <c r="AX263" s="13" t="s">
        <v>78</v>
      </c>
      <c r="AY263" s="213" t="s">
        <v>443</v>
      </c>
    </row>
    <row r="264" spans="1:65" s="14" customFormat="1">
      <c r="B264" s="214"/>
      <c r="C264" s="215"/>
      <c r="D264" s="205" t="s">
        <v>453</v>
      </c>
      <c r="E264" s="216" t="s">
        <v>19</v>
      </c>
      <c r="F264" s="217" t="s">
        <v>9716</v>
      </c>
      <c r="G264" s="215"/>
      <c r="H264" s="218">
        <v>3546</v>
      </c>
      <c r="I264" s="219"/>
      <c r="J264" s="215"/>
      <c r="K264" s="215"/>
      <c r="L264" s="220"/>
      <c r="M264" s="221"/>
      <c r="N264" s="222"/>
      <c r="O264" s="222"/>
      <c r="P264" s="222"/>
      <c r="Q264" s="222"/>
      <c r="R264" s="222"/>
      <c r="S264" s="222"/>
      <c r="T264" s="223"/>
      <c r="AT264" s="224" t="s">
        <v>453</v>
      </c>
      <c r="AU264" s="224" t="s">
        <v>91</v>
      </c>
      <c r="AV264" s="14" t="s">
        <v>91</v>
      </c>
      <c r="AW264" s="14" t="s">
        <v>37</v>
      </c>
      <c r="AX264" s="14" t="s">
        <v>78</v>
      </c>
      <c r="AY264" s="224" t="s">
        <v>443</v>
      </c>
    </row>
    <row r="265" spans="1:65" s="14" customFormat="1">
      <c r="B265" s="214"/>
      <c r="C265" s="215"/>
      <c r="D265" s="205" t="s">
        <v>453</v>
      </c>
      <c r="E265" s="216" t="s">
        <v>19</v>
      </c>
      <c r="F265" s="217" t="s">
        <v>9717</v>
      </c>
      <c r="G265" s="215"/>
      <c r="H265" s="218">
        <v>244</v>
      </c>
      <c r="I265" s="219"/>
      <c r="J265" s="215"/>
      <c r="K265" s="215"/>
      <c r="L265" s="220"/>
      <c r="M265" s="221"/>
      <c r="N265" s="222"/>
      <c r="O265" s="222"/>
      <c r="P265" s="222"/>
      <c r="Q265" s="222"/>
      <c r="R265" s="222"/>
      <c r="S265" s="222"/>
      <c r="T265" s="223"/>
      <c r="AT265" s="224" t="s">
        <v>453</v>
      </c>
      <c r="AU265" s="224" t="s">
        <v>91</v>
      </c>
      <c r="AV265" s="14" t="s">
        <v>91</v>
      </c>
      <c r="AW265" s="14" t="s">
        <v>37</v>
      </c>
      <c r="AX265" s="14" t="s">
        <v>78</v>
      </c>
      <c r="AY265" s="224" t="s">
        <v>443</v>
      </c>
    </row>
    <row r="266" spans="1:65" s="15" customFormat="1">
      <c r="B266" s="225"/>
      <c r="C266" s="226"/>
      <c r="D266" s="205" t="s">
        <v>453</v>
      </c>
      <c r="E266" s="227" t="s">
        <v>19</v>
      </c>
      <c r="F266" s="228" t="s">
        <v>456</v>
      </c>
      <c r="G266" s="226"/>
      <c r="H266" s="229">
        <v>3790</v>
      </c>
      <c r="I266" s="230"/>
      <c r="J266" s="226"/>
      <c r="K266" s="226"/>
      <c r="L266" s="231"/>
      <c r="M266" s="232"/>
      <c r="N266" s="233"/>
      <c r="O266" s="233"/>
      <c r="P266" s="233"/>
      <c r="Q266" s="233"/>
      <c r="R266" s="233"/>
      <c r="S266" s="233"/>
      <c r="T266" s="234"/>
      <c r="AT266" s="235" t="s">
        <v>453</v>
      </c>
      <c r="AU266" s="235" t="s">
        <v>91</v>
      </c>
      <c r="AV266" s="15" t="s">
        <v>449</v>
      </c>
      <c r="AW266" s="15" t="s">
        <v>37</v>
      </c>
      <c r="AX266" s="15" t="s">
        <v>85</v>
      </c>
      <c r="AY266" s="235" t="s">
        <v>443</v>
      </c>
    </row>
    <row r="267" spans="1:65" s="2" customFormat="1" ht="16.5" customHeight="1">
      <c r="A267" s="37"/>
      <c r="B267" s="38"/>
      <c r="C267" s="247" t="s">
        <v>652</v>
      </c>
      <c r="D267" s="247" t="s">
        <v>731</v>
      </c>
      <c r="E267" s="248" t="s">
        <v>9718</v>
      </c>
      <c r="F267" s="249" t="s">
        <v>9719</v>
      </c>
      <c r="G267" s="250" t="s">
        <v>711</v>
      </c>
      <c r="H267" s="251">
        <v>1705.5</v>
      </c>
      <c r="I267" s="252"/>
      <c r="J267" s="253">
        <f>ROUND(I267*H267,2)</f>
        <v>0</v>
      </c>
      <c r="K267" s="249" t="s">
        <v>448</v>
      </c>
      <c r="L267" s="254"/>
      <c r="M267" s="255" t="s">
        <v>19</v>
      </c>
      <c r="N267" s="256" t="s">
        <v>50</v>
      </c>
      <c r="O267" s="67"/>
      <c r="P267" s="194">
        <f>O267*H267</f>
        <v>0</v>
      </c>
      <c r="Q267" s="194">
        <v>0</v>
      </c>
      <c r="R267" s="194">
        <f>Q267*H267</f>
        <v>0</v>
      </c>
      <c r="S267" s="194">
        <v>0</v>
      </c>
      <c r="T267" s="195">
        <f>S267*H267</f>
        <v>0</v>
      </c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R267" s="196" t="s">
        <v>495</v>
      </c>
      <c r="AT267" s="196" t="s">
        <v>731</v>
      </c>
      <c r="AU267" s="196" t="s">
        <v>91</v>
      </c>
      <c r="AY267" s="20" t="s">
        <v>443</v>
      </c>
      <c r="BE267" s="197">
        <f>IF(N267="základní",J267,0)</f>
        <v>0</v>
      </c>
      <c r="BF267" s="197">
        <f>IF(N267="snížená",J267,0)</f>
        <v>0</v>
      </c>
      <c r="BG267" s="197">
        <f>IF(N267="zákl. přenesená",J267,0)</f>
        <v>0</v>
      </c>
      <c r="BH267" s="197">
        <f>IF(N267="sníž. přenesená",J267,0)</f>
        <v>0</v>
      </c>
      <c r="BI267" s="197">
        <f>IF(N267="nulová",J267,0)</f>
        <v>0</v>
      </c>
      <c r="BJ267" s="20" t="s">
        <v>91</v>
      </c>
      <c r="BK267" s="197">
        <f>ROUND(I267*H267,2)</f>
        <v>0</v>
      </c>
      <c r="BL267" s="20" t="s">
        <v>449</v>
      </c>
      <c r="BM267" s="196" t="s">
        <v>9720</v>
      </c>
    </row>
    <row r="268" spans="1:65" s="13" customFormat="1">
      <c r="B268" s="203"/>
      <c r="C268" s="204"/>
      <c r="D268" s="205" t="s">
        <v>453</v>
      </c>
      <c r="E268" s="206" t="s">
        <v>19</v>
      </c>
      <c r="F268" s="207" t="s">
        <v>9622</v>
      </c>
      <c r="G268" s="204"/>
      <c r="H268" s="206" t="s">
        <v>19</v>
      </c>
      <c r="I268" s="208"/>
      <c r="J268" s="204"/>
      <c r="K268" s="204"/>
      <c r="L268" s="209"/>
      <c r="M268" s="210"/>
      <c r="N268" s="211"/>
      <c r="O268" s="211"/>
      <c r="P268" s="211"/>
      <c r="Q268" s="211"/>
      <c r="R268" s="211"/>
      <c r="S268" s="211"/>
      <c r="T268" s="212"/>
      <c r="AT268" s="213" t="s">
        <v>453</v>
      </c>
      <c r="AU268" s="213" t="s">
        <v>91</v>
      </c>
      <c r="AV268" s="13" t="s">
        <v>85</v>
      </c>
      <c r="AW268" s="13" t="s">
        <v>37</v>
      </c>
      <c r="AX268" s="13" t="s">
        <v>78</v>
      </c>
      <c r="AY268" s="213" t="s">
        <v>443</v>
      </c>
    </row>
    <row r="269" spans="1:65" s="13" customFormat="1">
      <c r="B269" s="203"/>
      <c r="C269" s="204"/>
      <c r="D269" s="205" t="s">
        <v>453</v>
      </c>
      <c r="E269" s="206" t="s">
        <v>19</v>
      </c>
      <c r="F269" s="207" t="s">
        <v>9623</v>
      </c>
      <c r="G269" s="204"/>
      <c r="H269" s="206" t="s">
        <v>19</v>
      </c>
      <c r="I269" s="208"/>
      <c r="J269" s="204"/>
      <c r="K269" s="204"/>
      <c r="L269" s="209"/>
      <c r="M269" s="210"/>
      <c r="N269" s="211"/>
      <c r="O269" s="211"/>
      <c r="P269" s="211"/>
      <c r="Q269" s="211"/>
      <c r="R269" s="211"/>
      <c r="S269" s="211"/>
      <c r="T269" s="212"/>
      <c r="AT269" s="213" t="s">
        <v>453</v>
      </c>
      <c r="AU269" s="213" t="s">
        <v>91</v>
      </c>
      <c r="AV269" s="13" t="s">
        <v>85</v>
      </c>
      <c r="AW269" s="13" t="s">
        <v>37</v>
      </c>
      <c r="AX269" s="13" t="s">
        <v>78</v>
      </c>
      <c r="AY269" s="213" t="s">
        <v>443</v>
      </c>
    </row>
    <row r="270" spans="1:65" s="14" customFormat="1">
      <c r="B270" s="214"/>
      <c r="C270" s="215"/>
      <c r="D270" s="205" t="s">
        <v>453</v>
      </c>
      <c r="E270" s="216" t="s">
        <v>19</v>
      </c>
      <c r="F270" s="217" t="s">
        <v>9721</v>
      </c>
      <c r="G270" s="215"/>
      <c r="H270" s="218">
        <v>886.5</v>
      </c>
      <c r="I270" s="219"/>
      <c r="J270" s="215"/>
      <c r="K270" s="215"/>
      <c r="L270" s="220"/>
      <c r="M270" s="221"/>
      <c r="N270" s="222"/>
      <c r="O270" s="222"/>
      <c r="P270" s="222"/>
      <c r="Q270" s="222"/>
      <c r="R270" s="222"/>
      <c r="S270" s="222"/>
      <c r="T270" s="223"/>
      <c r="AT270" s="224" t="s">
        <v>453</v>
      </c>
      <c r="AU270" s="224" t="s">
        <v>91</v>
      </c>
      <c r="AV270" s="14" t="s">
        <v>91</v>
      </c>
      <c r="AW270" s="14" t="s">
        <v>37</v>
      </c>
      <c r="AX270" s="14" t="s">
        <v>78</v>
      </c>
      <c r="AY270" s="224" t="s">
        <v>443</v>
      </c>
    </row>
    <row r="271" spans="1:65" s="14" customFormat="1">
      <c r="B271" s="214"/>
      <c r="C271" s="215"/>
      <c r="D271" s="205" t="s">
        <v>453</v>
      </c>
      <c r="E271" s="216" t="s">
        <v>19</v>
      </c>
      <c r="F271" s="217" t="s">
        <v>9722</v>
      </c>
      <c r="G271" s="215"/>
      <c r="H271" s="218">
        <v>61</v>
      </c>
      <c r="I271" s="219"/>
      <c r="J271" s="215"/>
      <c r="K271" s="215"/>
      <c r="L271" s="220"/>
      <c r="M271" s="221"/>
      <c r="N271" s="222"/>
      <c r="O271" s="222"/>
      <c r="P271" s="222"/>
      <c r="Q271" s="222"/>
      <c r="R271" s="222"/>
      <c r="S271" s="222"/>
      <c r="T271" s="223"/>
      <c r="AT271" s="224" t="s">
        <v>453</v>
      </c>
      <c r="AU271" s="224" t="s">
        <v>91</v>
      </c>
      <c r="AV271" s="14" t="s">
        <v>91</v>
      </c>
      <c r="AW271" s="14" t="s">
        <v>37</v>
      </c>
      <c r="AX271" s="14" t="s">
        <v>78</v>
      </c>
      <c r="AY271" s="224" t="s">
        <v>443</v>
      </c>
    </row>
    <row r="272" spans="1:65" s="15" customFormat="1">
      <c r="B272" s="225"/>
      <c r="C272" s="226"/>
      <c r="D272" s="205" t="s">
        <v>453</v>
      </c>
      <c r="E272" s="227" t="s">
        <v>19</v>
      </c>
      <c r="F272" s="228" t="s">
        <v>456</v>
      </c>
      <c r="G272" s="226"/>
      <c r="H272" s="229">
        <v>947.5</v>
      </c>
      <c r="I272" s="230"/>
      <c r="J272" s="226"/>
      <c r="K272" s="226"/>
      <c r="L272" s="231"/>
      <c r="M272" s="232"/>
      <c r="N272" s="233"/>
      <c r="O272" s="233"/>
      <c r="P272" s="233"/>
      <c r="Q272" s="233"/>
      <c r="R272" s="233"/>
      <c r="S272" s="233"/>
      <c r="T272" s="234"/>
      <c r="AT272" s="235" t="s">
        <v>453</v>
      </c>
      <c r="AU272" s="235" t="s">
        <v>91</v>
      </c>
      <c r="AV272" s="15" t="s">
        <v>449</v>
      </c>
      <c r="AW272" s="15" t="s">
        <v>37</v>
      </c>
      <c r="AX272" s="15" t="s">
        <v>85</v>
      </c>
      <c r="AY272" s="235" t="s">
        <v>443</v>
      </c>
    </row>
    <row r="273" spans="1:65" s="14" customFormat="1">
      <c r="B273" s="214"/>
      <c r="C273" s="215"/>
      <c r="D273" s="205" t="s">
        <v>453</v>
      </c>
      <c r="E273" s="215"/>
      <c r="F273" s="217" t="s">
        <v>9723</v>
      </c>
      <c r="G273" s="215"/>
      <c r="H273" s="218">
        <v>1705.5</v>
      </c>
      <c r="I273" s="219"/>
      <c r="J273" s="215"/>
      <c r="K273" s="215"/>
      <c r="L273" s="220"/>
      <c r="M273" s="221"/>
      <c r="N273" s="222"/>
      <c r="O273" s="222"/>
      <c r="P273" s="222"/>
      <c r="Q273" s="222"/>
      <c r="R273" s="222"/>
      <c r="S273" s="222"/>
      <c r="T273" s="223"/>
      <c r="AT273" s="224" t="s">
        <v>453</v>
      </c>
      <c r="AU273" s="224" t="s">
        <v>91</v>
      </c>
      <c r="AV273" s="14" t="s">
        <v>91</v>
      </c>
      <c r="AW273" s="14" t="s">
        <v>4</v>
      </c>
      <c r="AX273" s="14" t="s">
        <v>85</v>
      </c>
      <c r="AY273" s="224" t="s">
        <v>443</v>
      </c>
    </row>
    <row r="274" spans="1:65" s="2" customFormat="1" ht="37.9" customHeight="1">
      <c r="A274" s="37"/>
      <c r="B274" s="38"/>
      <c r="C274" s="185" t="s">
        <v>658</v>
      </c>
      <c r="D274" s="185" t="s">
        <v>445</v>
      </c>
      <c r="E274" s="186" t="s">
        <v>9724</v>
      </c>
      <c r="F274" s="187" t="s">
        <v>1630</v>
      </c>
      <c r="G274" s="188" t="s">
        <v>136</v>
      </c>
      <c r="H274" s="189">
        <v>1895</v>
      </c>
      <c r="I274" s="190"/>
      <c r="J274" s="191">
        <f>ROUND(I274*H274,2)</f>
        <v>0</v>
      </c>
      <c r="K274" s="187" t="s">
        <v>448</v>
      </c>
      <c r="L274" s="42"/>
      <c r="M274" s="192" t="s">
        <v>19</v>
      </c>
      <c r="N274" s="193" t="s">
        <v>50</v>
      </c>
      <c r="O274" s="67"/>
      <c r="P274" s="194">
        <f>O274*H274</f>
        <v>0</v>
      </c>
      <c r="Q274" s="194">
        <v>0</v>
      </c>
      <c r="R274" s="194">
        <f>Q274*H274</f>
        <v>0</v>
      </c>
      <c r="S274" s="194">
        <v>0</v>
      </c>
      <c r="T274" s="195">
        <f>S274*H274</f>
        <v>0</v>
      </c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R274" s="196" t="s">
        <v>449</v>
      </c>
      <c r="AT274" s="196" t="s">
        <v>445</v>
      </c>
      <c r="AU274" s="196" t="s">
        <v>91</v>
      </c>
      <c r="AY274" s="20" t="s">
        <v>443</v>
      </c>
      <c r="BE274" s="197">
        <f>IF(N274="základní",J274,0)</f>
        <v>0</v>
      </c>
      <c r="BF274" s="197">
        <f>IF(N274="snížená",J274,0)</f>
        <v>0</v>
      </c>
      <c r="BG274" s="197">
        <f>IF(N274="zákl. přenesená",J274,0)</f>
        <v>0</v>
      </c>
      <c r="BH274" s="197">
        <f>IF(N274="sníž. přenesená",J274,0)</f>
        <v>0</v>
      </c>
      <c r="BI274" s="197">
        <f>IF(N274="nulová",J274,0)</f>
        <v>0</v>
      </c>
      <c r="BJ274" s="20" t="s">
        <v>91</v>
      </c>
      <c r="BK274" s="197">
        <f>ROUND(I274*H274,2)</f>
        <v>0</v>
      </c>
      <c r="BL274" s="20" t="s">
        <v>449</v>
      </c>
      <c r="BM274" s="196" t="s">
        <v>9725</v>
      </c>
    </row>
    <row r="275" spans="1:65" s="2" customFormat="1">
      <c r="A275" s="37"/>
      <c r="B275" s="38"/>
      <c r="C275" s="39"/>
      <c r="D275" s="198" t="s">
        <v>451</v>
      </c>
      <c r="E275" s="39"/>
      <c r="F275" s="199" t="s">
        <v>9726</v>
      </c>
      <c r="G275" s="39"/>
      <c r="H275" s="39"/>
      <c r="I275" s="200"/>
      <c r="J275" s="39"/>
      <c r="K275" s="39"/>
      <c r="L275" s="42"/>
      <c r="M275" s="201"/>
      <c r="N275" s="202"/>
      <c r="O275" s="67"/>
      <c r="P275" s="67"/>
      <c r="Q275" s="67"/>
      <c r="R275" s="67"/>
      <c r="S275" s="67"/>
      <c r="T275" s="68"/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T275" s="20" t="s">
        <v>451</v>
      </c>
      <c r="AU275" s="20" t="s">
        <v>91</v>
      </c>
    </row>
    <row r="276" spans="1:65" s="13" customFormat="1">
      <c r="B276" s="203"/>
      <c r="C276" s="204"/>
      <c r="D276" s="205" t="s">
        <v>453</v>
      </c>
      <c r="E276" s="206" t="s">
        <v>19</v>
      </c>
      <c r="F276" s="207" t="s">
        <v>9622</v>
      </c>
      <c r="G276" s="204"/>
      <c r="H276" s="206" t="s">
        <v>19</v>
      </c>
      <c r="I276" s="208"/>
      <c r="J276" s="204"/>
      <c r="K276" s="204"/>
      <c r="L276" s="209"/>
      <c r="M276" s="210"/>
      <c r="N276" s="211"/>
      <c r="O276" s="211"/>
      <c r="P276" s="211"/>
      <c r="Q276" s="211"/>
      <c r="R276" s="211"/>
      <c r="S276" s="211"/>
      <c r="T276" s="212"/>
      <c r="AT276" s="213" t="s">
        <v>453</v>
      </c>
      <c r="AU276" s="213" t="s">
        <v>91</v>
      </c>
      <c r="AV276" s="13" t="s">
        <v>85</v>
      </c>
      <c r="AW276" s="13" t="s">
        <v>37</v>
      </c>
      <c r="AX276" s="13" t="s">
        <v>78</v>
      </c>
      <c r="AY276" s="213" t="s">
        <v>443</v>
      </c>
    </row>
    <row r="277" spans="1:65" s="13" customFormat="1">
      <c r="B277" s="203"/>
      <c r="C277" s="204"/>
      <c r="D277" s="205" t="s">
        <v>453</v>
      </c>
      <c r="E277" s="206" t="s">
        <v>19</v>
      </c>
      <c r="F277" s="207" t="s">
        <v>9623</v>
      </c>
      <c r="G277" s="204"/>
      <c r="H277" s="206" t="s">
        <v>19</v>
      </c>
      <c r="I277" s="208"/>
      <c r="J277" s="204"/>
      <c r="K277" s="204"/>
      <c r="L277" s="209"/>
      <c r="M277" s="210"/>
      <c r="N277" s="211"/>
      <c r="O277" s="211"/>
      <c r="P277" s="211"/>
      <c r="Q277" s="211"/>
      <c r="R277" s="211"/>
      <c r="S277" s="211"/>
      <c r="T277" s="212"/>
      <c r="AT277" s="213" t="s">
        <v>453</v>
      </c>
      <c r="AU277" s="213" t="s">
        <v>91</v>
      </c>
      <c r="AV277" s="13" t="s">
        <v>85</v>
      </c>
      <c r="AW277" s="13" t="s">
        <v>37</v>
      </c>
      <c r="AX277" s="13" t="s">
        <v>78</v>
      </c>
      <c r="AY277" s="213" t="s">
        <v>443</v>
      </c>
    </row>
    <row r="278" spans="1:65" s="14" customFormat="1">
      <c r="B278" s="214"/>
      <c r="C278" s="215"/>
      <c r="D278" s="205" t="s">
        <v>453</v>
      </c>
      <c r="E278" s="216" t="s">
        <v>9585</v>
      </c>
      <c r="F278" s="217" t="s">
        <v>9727</v>
      </c>
      <c r="G278" s="215"/>
      <c r="H278" s="218">
        <v>1773</v>
      </c>
      <c r="I278" s="219"/>
      <c r="J278" s="215"/>
      <c r="K278" s="215"/>
      <c r="L278" s="220"/>
      <c r="M278" s="221"/>
      <c r="N278" s="222"/>
      <c r="O278" s="222"/>
      <c r="P278" s="222"/>
      <c r="Q278" s="222"/>
      <c r="R278" s="222"/>
      <c r="S278" s="222"/>
      <c r="T278" s="223"/>
      <c r="AT278" s="224" t="s">
        <v>453</v>
      </c>
      <c r="AU278" s="224" t="s">
        <v>91</v>
      </c>
      <c r="AV278" s="14" t="s">
        <v>91</v>
      </c>
      <c r="AW278" s="14" t="s">
        <v>37</v>
      </c>
      <c r="AX278" s="14" t="s">
        <v>78</v>
      </c>
      <c r="AY278" s="224" t="s">
        <v>443</v>
      </c>
    </row>
    <row r="279" spans="1:65" s="14" customFormat="1">
      <c r="B279" s="214"/>
      <c r="C279" s="215"/>
      <c r="D279" s="205" t="s">
        <v>453</v>
      </c>
      <c r="E279" s="216" t="s">
        <v>9588</v>
      </c>
      <c r="F279" s="217" t="s">
        <v>9728</v>
      </c>
      <c r="G279" s="215"/>
      <c r="H279" s="218">
        <v>122</v>
      </c>
      <c r="I279" s="219"/>
      <c r="J279" s="215"/>
      <c r="K279" s="215"/>
      <c r="L279" s="220"/>
      <c r="M279" s="221"/>
      <c r="N279" s="222"/>
      <c r="O279" s="222"/>
      <c r="P279" s="222"/>
      <c r="Q279" s="222"/>
      <c r="R279" s="222"/>
      <c r="S279" s="222"/>
      <c r="T279" s="223"/>
      <c r="AT279" s="224" t="s">
        <v>453</v>
      </c>
      <c r="AU279" s="224" t="s">
        <v>91</v>
      </c>
      <c r="AV279" s="14" t="s">
        <v>91</v>
      </c>
      <c r="AW279" s="14" t="s">
        <v>37</v>
      </c>
      <c r="AX279" s="14" t="s">
        <v>78</v>
      </c>
      <c r="AY279" s="224" t="s">
        <v>443</v>
      </c>
    </row>
    <row r="280" spans="1:65" s="15" customFormat="1">
      <c r="B280" s="225"/>
      <c r="C280" s="226"/>
      <c r="D280" s="205" t="s">
        <v>453</v>
      </c>
      <c r="E280" s="227" t="s">
        <v>19</v>
      </c>
      <c r="F280" s="228" t="s">
        <v>456</v>
      </c>
      <c r="G280" s="226"/>
      <c r="H280" s="229">
        <v>1895</v>
      </c>
      <c r="I280" s="230"/>
      <c r="J280" s="226"/>
      <c r="K280" s="226"/>
      <c r="L280" s="231"/>
      <c r="M280" s="232"/>
      <c r="N280" s="233"/>
      <c r="O280" s="233"/>
      <c r="P280" s="233"/>
      <c r="Q280" s="233"/>
      <c r="R280" s="233"/>
      <c r="S280" s="233"/>
      <c r="T280" s="234"/>
      <c r="AT280" s="235" t="s">
        <v>453</v>
      </c>
      <c r="AU280" s="235" t="s">
        <v>91</v>
      </c>
      <c r="AV280" s="15" t="s">
        <v>449</v>
      </c>
      <c r="AW280" s="15" t="s">
        <v>37</v>
      </c>
      <c r="AX280" s="15" t="s">
        <v>85</v>
      </c>
      <c r="AY280" s="235" t="s">
        <v>443</v>
      </c>
    </row>
    <row r="281" spans="1:65" s="2" customFormat="1" ht="37.9" customHeight="1">
      <c r="A281" s="37"/>
      <c r="B281" s="38"/>
      <c r="C281" s="185" t="s">
        <v>663</v>
      </c>
      <c r="D281" s="185" t="s">
        <v>445</v>
      </c>
      <c r="E281" s="186" t="s">
        <v>9729</v>
      </c>
      <c r="F281" s="187" t="s">
        <v>9730</v>
      </c>
      <c r="G281" s="188" t="s">
        <v>136</v>
      </c>
      <c r="H281" s="189">
        <v>122</v>
      </c>
      <c r="I281" s="190"/>
      <c r="J281" s="191">
        <f>ROUND(I281*H281,2)</f>
        <v>0</v>
      </c>
      <c r="K281" s="187" t="s">
        <v>19</v>
      </c>
      <c r="L281" s="42"/>
      <c r="M281" s="192" t="s">
        <v>19</v>
      </c>
      <c r="N281" s="193" t="s">
        <v>50</v>
      </c>
      <c r="O281" s="67"/>
      <c r="P281" s="194">
        <f>O281*H281</f>
        <v>0</v>
      </c>
      <c r="Q281" s="194">
        <v>0</v>
      </c>
      <c r="R281" s="194">
        <f>Q281*H281</f>
        <v>0</v>
      </c>
      <c r="S281" s="194">
        <v>0</v>
      </c>
      <c r="T281" s="195">
        <f>S281*H281</f>
        <v>0</v>
      </c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R281" s="196" t="s">
        <v>449</v>
      </c>
      <c r="AT281" s="196" t="s">
        <v>445</v>
      </c>
      <c r="AU281" s="196" t="s">
        <v>91</v>
      </c>
      <c r="AY281" s="20" t="s">
        <v>443</v>
      </c>
      <c r="BE281" s="197">
        <f>IF(N281="základní",J281,0)</f>
        <v>0</v>
      </c>
      <c r="BF281" s="197">
        <f>IF(N281="snížená",J281,0)</f>
        <v>0</v>
      </c>
      <c r="BG281" s="197">
        <f>IF(N281="zákl. přenesená",J281,0)</f>
        <v>0</v>
      </c>
      <c r="BH281" s="197">
        <f>IF(N281="sníž. přenesená",J281,0)</f>
        <v>0</v>
      </c>
      <c r="BI281" s="197">
        <f>IF(N281="nulová",J281,0)</f>
        <v>0</v>
      </c>
      <c r="BJ281" s="20" t="s">
        <v>91</v>
      </c>
      <c r="BK281" s="197">
        <f>ROUND(I281*H281,2)</f>
        <v>0</v>
      </c>
      <c r="BL281" s="20" t="s">
        <v>449</v>
      </c>
      <c r="BM281" s="196" t="s">
        <v>9731</v>
      </c>
    </row>
    <row r="282" spans="1:65" s="14" customFormat="1">
      <c r="B282" s="214"/>
      <c r="C282" s="215"/>
      <c r="D282" s="205" t="s">
        <v>453</v>
      </c>
      <c r="E282" s="216" t="s">
        <v>19</v>
      </c>
      <c r="F282" s="217" t="s">
        <v>9588</v>
      </c>
      <c r="G282" s="215"/>
      <c r="H282" s="218">
        <v>122</v>
      </c>
      <c r="I282" s="219"/>
      <c r="J282" s="215"/>
      <c r="K282" s="215"/>
      <c r="L282" s="220"/>
      <c r="M282" s="221"/>
      <c r="N282" s="222"/>
      <c r="O282" s="222"/>
      <c r="P282" s="222"/>
      <c r="Q282" s="222"/>
      <c r="R282" s="222"/>
      <c r="S282" s="222"/>
      <c r="T282" s="223"/>
      <c r="AT282" s="224" t="s">
        <v>453</v>
      </c>
      <c r="AU282" s="224" t="s">
        <v>91</v>
      </c>
      <c r="AV282" s="14" t="s">
        <v>91</v>
      </c>
      <c r="AW282" s="14" t="s">
        <v>37</v>
      </c>
      <c r="AX282" s="14" t="s">
        <v>78</v>
      </c>
      <c r="AY282" s="224" t="s">
        <v>443</v>
      </c>
    </row>
    <row r="283" spans="1:65" s="15" customFormat="1">
      <c r="B283" s="225"/>
      <c r="C283" s="226"/>
      <c r="D283" s="205" t="s">
        <v>453</v>
      </c>
      <c r="E283" s="227" t="s">
        <v>19</v>
      </c>
      <c r="F283" s="228" t="s">
        <v>456</v>
      </c>
      <c r="G283" s="226"/>
      <c r="H283" s="229">
        <v>122</v>
      </c>
      <c r="I283" s="230"/>
      <c r="J283" s="226"/>
      <c r="K283" s="226"/>
      <c r="L283" s="231"/>
      <c r="M283" s="232"/>
      <c r="N283" s="233"/>
      <c r="O283" s="233"/>
      <c r="P283" s="233"/>
      <c r="Q283" s="233"/>
      <c r="R283" s="233"/>
      <c r="S283" s="233"/>
      <c r="T283" s="234"/>
      <c r="AT283" s="235" t="s">
        <v>453</v>
      </c>
      <c r="AU283" s="235" t="s">
        <v>91</v>
      </c>
      <c r="AV283" s="15" t="s">
        <v>449</v>
      </c>
      <c r="AW283" s="15" t="s">
        <v>37</v>
      </c>
      <c r="AX283" s="15" t="s">
        <v>85</v>
      </c>
      <c r="AY283" s="235" t="s">
        <v>443</v>
      </c>
    </row>
    <row r="284" spans="1:65" s="2" customFormat="1" ht="37.9" customHeight="1">
      <c r="A284" s="37"/>
      <c r="B284" s="38"/>
      <c r="C284" s="185" t="s">
        <v>668</v>
      </c>
      <c r="D284" s="185" t="s">
        <v>445</v>
      </c>
      <c r="E284" s="186" t="s">
        <v>9732</v>
      </c>
      <c r="F284" s="187" t="s">
        <v>9733</v>
      </c>
      <c r="G284" s="188" t="s">
        <v>136</v>
      </c>
      <c r="H284" s="189">
        <v>1773</v>
      </c>
      <c r="I284" s="190"/>
      <c r="J284" s="191">
        <f>ROUND(I284*H284,2)</f>
        <v>0</v>
      </c>
      <c r="K284" s="187" t="s">
        <v>19</v>
      </c>
      <c r="L284" s="42"/>
      <c r="M284" s="192" t="s">
        <v>19</v>
      </c>
      <c r="N284" s="193" t="s">
        <v>50</v>
      </c>
      <c r="O284" s="67"/>
      <c r="P284" s="194">
        <f>O284*H284</f>
        <v>0</v>
      </c>
      <c r="Q284" s="194">
        <v>0</v>
      </c>
      <c r="R284" s="194">
        <f>Q284*H284</f>
        <v>0</v>
      </c>
      <c r="S284" s="194">
        <v>0</v>
      </c>
      <c r="T284" s="195">
        <f>S284*H284</f>
        <v>0</v>
      </c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R284" s="196" t="s">
        <v>449</v>
      </c>
      <c r="AT284" s="196" t="s">
        <v>445</v>
      </c>
      <c r="AU284" s="196" t="s">
        <v>91</v>
      </c>
      <c r="AY284" s="20" t="s">
        <v>443</v>
      </c>
      <c r="BE284" s="197">
        <f>IF(N284="základní",J284,0)</f>
        <v>0</v>
      </c>
      <c r="BF284" s="197">
        <f>IF(N284="snížená",J284,0)</f>
        <v>0</v>
      </c>
      <c r="BG284" s="197">
        <f>IF(N284="zákl. přenesená",J284,0)</f>
        <v>0</v>
      </c>
      <c r="BH284" s="197">
        <f>IF(N284="sníž. přenesená",J284,0)</f>
        <v>0</v>
      </c>
      <c r="BI284" s="197">
        <f>IF(N284="nulová",J284,0)</f>
        <v>0</v>
      </c>
      <c r="BJ284" s="20" t="s">
        <v>91</v>
      </c>
      <c r="BK284" s="197">
        <f>ROUND(I284*H284,2)</f>
        <v>0</v>
      </c>
      <c r="BL284" s="20" t="s">
        <v>449</v>
      </c>
      <c r="BM284" s="196" t="s">
        <v>9734</v>
      </c>
    </row>
    <row r="285" spans="1:65" s="14" customFormat="1">
      <c r="B285" s="214"/>
      <c r="C285" s="215"/>
      <c r="D285" s="205" t="s">
        <v>453</v>
      </c>
      <c r="E285" s="216" t="s">
        <v>19</v>
      </c>
      <c r="F285" s="217" t="s">
        <v>9585</v>
      </c>
      <c r="G285" s="215"/>
      <c r="H285" s="218">
        <v>1773</v>
      </c>
      <c r="I285" s="219"/>
      <c r="J285" s="215"/>
      <c r="K285" s="215"/>
      <c r="L285" s="220"/>
      <c r="M285" s="221"/>
      <c r="N285" s="222"/>
      <c r="O285" s="222"/>
      <c r="P285" s="222"/>
      <c r="Q285" s="222"/>
      <c r="R285" s="222"/>
      <c r="S285" s="222"/>
      <c r="T285" s="223"/>
      <c r="AT285" s="224" t="s">
        <v>453</v>
      </c>
      <c r="AU285" s="224" t="s">
        <v>91</v>
      </c>
      <c r="AV285" s="14" t="s">
        <v>91</v>
      </c>
      <c r="AW285" s="14" t="s">
        <v>37</v>
      </c>
      <c r="AX285" s="14" t="s">
        <v>78</v>
      </c>
      <c r="AY285" s="224" t="s">
        <v>443</v>
      </c>
    </row>
    <row r="286" spans="1:65" s="15" customFormat="1">
      <c r="B286" s="225"/>
      <c r="C286" s="226"/>
      <c r="D286" s="205" t="s">
        <v>453</v>
      </c>
      <c r="E286" s="227" t="s">
        <v>19</v>
      </c>
      <c r="F286" s="228" t="s">
        <v>456</v>
      </c>
      <c r="G286" s="226"/>
      <c r="H286" s="229">
        <v>1773</v>
      </c>
      <c r="I286" s="230"/>
      <c r="J286" s="226"/>
      <c r="K286" s="226"/>
      <c r="L286" s="231"/>
      <c r="M286" s="232"/>
      <c r="N286" s="233"/>
      <c r="O286" s="233"/>
      <c r="P286" s="233"/>
      <c r="Q286" s="233"/>
      <c r="R286" s="233"/>
      <c r="S286" s="233"/>
      <c r="T286" s="234"/>
      <c r="AT286" s="235" t="s">
        <v>453</v>
      </c>
      <c r="AU286" s="235" t="s">
        <v>91</v>
      </c>
      <c r="AV286" s="15" t="s">
        <v>449</v>
      </c>
      <c r="AW286" s="15" t="s">
        <v>37</v>
      </c>
      <c r="AX286" s="15" t="s">
        <v>85</v>
      </c>
      <c r="AY286" s="235" t="s">
        <v>443</v>
      </c>
    </row>
    <row r="287" spans="1:65" s="2" customFormat="1" ht="24.2" customHeight="1">
      <c r="A287" s="37"/>
      <c r="B287" s="38"/>
      <c r="C287" s="185" t="s">
        <v>673</v>
      </c>
      <c r="D287" s="185" t="s">
        <v>445</v>
      </c>
      <c r="E287" s="186" t="s">
        <v>9735</v>
      </c>
      <c r="F287" s="187" t="s">
        <v>9736</v>
      </c>
      <c r="G287" s="188" t="s">
        <v>136</v>
      </c>
      <c r="H287" s="189">
        <v>111.5</v>
      </c>
      <c r="I287" s="190"/>
      <c r="J287" s="191">
        <f>ROUND(I287*H287,2)</f>
        <v>0</v>
      </c>
      <c r="K287" s="187" t="s">
        <v>448</v>
      </c>
      <c r="L287" s="42"/>
      <c r="M287" s="192" t="s">
        <v>19</v>
      </c>
      <c r="N287" s="193" t="s">
        <v>50</v>
      </c>
      <c r="O287" s="67"/>
      <c r="P287" s="194">
        <f>O287*H287</f>
        <v>0</v>
      </c>
      <c r="Q287" s="194">
        <v>0.40799999999999997</v>
      </c>
      <c r="R287" s="194">
        <f>Q287*H287</f>
        <v>45.491999999999997</v>
      </c>
      <c r="S287" s="194">
        <v>0</v>
      </c>
      <c r="T287" s="195">
        <f>S287*H287</f>
        <v>0</v>
      </c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R287" s="196" t="s">
        <v>449</v>
      </c>
      <c r="AT287" s="196" t="s">
        <v>445</v>
      </c>
      <c r="AU287" s="196" t="s">
        <v>91</v>
      </c>
      <c r="AY287" s="20" t="s">
        <v>443</v>
      </c>
      <c r="BE287" s="197">
        <f>IF(N287="základní",J287,0)</f>
        <v>0</v>
      </c>
      <c r="BF287" s="197">
        <f>IF(N287="snížená",J287,0)</f>
        <v>0</v>
      </c>
      <c r="BG287" s="197">
        <f>IF(N287="zákl. přenesená",J287,0)</f>
        <v>0</v>
      </c>
      <c r="BH287" s="197">
        <f>IF(N287="sníž. přenesená",J287,0)</f>
        <v>0</v>
      </c>
      <c r="BI287" s="197">
        <f>IF(N287="nulová",J287,0)</f>
        <v>0</v>
      </c>
      <c r="BJ287" s="20" t="s">
        <v>91</v>
      </c>
      <c r="BK287" s="197">
        <f>ROUND(I287*H287,2)</f>
        <v>0</v>
      </c>
      <c r="BL287" s="20" t="s">
        <v>449</v>
      </c>
      <c r="BM287" s="196" t="s">
        <v>9737</v>
      </c>
    </row>
    <row r="288" spans="1:65" s="2" customFormat="1">
      <c r="A288" s="37"/>
      <c r="B288" s="38"/>
      <c r="C288" s="39"/>
      <c r="D288" s="198" t="s">
        <v>451</v>
      </c>
      <c r="E288" s="39"/>
      <c r="F288" s="199" t="s">
        <v>9738</v>
      </c>
      <c r="G288" s="39"/>
      <c r="H288" s="39"/>
      <c r="I288" s="200"/>
      <c r="J288" s="39"/>
      <c r="K288" s="39"/>
      <c r="L288" s="42"/>
      <c r="M288" s="201"/>
      <c r="N288" s="202"/>
      <c r="O288" s="67"/>
      <c r="P288" s="67"/>
      <c r="Q288" s="67"/>
      <c r="R288" s="67"/>
      <c r="S288" s="67"/>
      <c r="T288" s="68"/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T288" s="20" t="s">
        <v>451</v>
      </c>
      <c r="AU288" s="20" t="s">
        <v>91</v>
      </c>
    </row>
    <row r="289" spans="1:65" s="13" customFormat="1">
      <c r="B289" s="203"/>
      <c r="C289" s="204"/>
      <c r="D289" s="205" t="s">
        <v>453</v>
      </c>
      <c r="E289" s="206" t="s">
        <v>19</v>
      </c>
      <c r="F289" s="207" t="s">
        <v>9622</v>
      </c>
      <c r="G289" s="204"/>
      <c r="H289" s="206" t="s">
        <v>19</v>
      </c>
      <c r="I289" s="208"/>
      <c r="J289" s="204"/>
      <c r="K289" s="204"/>
      <c r="L289" s="209"/>
      <c r="M289" s="210"/>
      <c r="N289" s="211"/>
      <c r="O289" s="211"/>
      <c r="P289" s="211"/>
      <c r="Q289" s="211"/>
      <c r="R289" s="211"/>
      <c r="S289" s="211"/>
      <c r="T289" s="212"/>
      <c r="AT289" s="213" t="s">
        <v>453</v>
      </c>
      <c r="AU289" s="213" t="s">
        <v>91</v>
      </c>
      <c r="AV289" s="13" t="s">
        <v>85</v>
      </c>
      <c r="AW289" s="13" t="s">
        <v>37</v>
      </c>
      <c r="AX289" s="13" t="s">
        <v>78</v>
      </c>
      <c r="AY289" s="213" t="s">
        <v>443</v>
      </c>
    </row>
    <row r="290" spans="1:65" s="13" customFormat="1">
      <c r="B290" s="203"/>
      <c r="C290" s="204"/>
      <c r="D290" s="205" t="s">
        <v>453</v>
      </c>
      <c r="E290" s="206" t="s">
        <v>19</v>
      </c>
      <c r="F290" s="207" t="s">
        <v>9623</v>
      </c>
      <c r="G290" s="204"/>
      <c r="H290" s="206" t="s">
        <v>19</v>
      </c>
      <c r="I290" s="208"/>
      <c r="J290" s="204"/>
      <c r="K290" s="204"/>
      <c r="L290" s="209"/>
      <c r="M290" s="210"/>
      <c r="N290" s="211"/>
      <c r="O290" s="211"/>
      <c r="P290" s="211"/>
      <c r="Q290" s="211"/>
      <c r="R290" s="211"/>
      <c r="S290" s="211"/>
      <c r="T290" s="212"/>
      <c r="AT290" s="213" t="s">
        <v>453</v>
      </c>
      <c r="AU290" s="213" t="s">
        <v>91</v>
      </c>
      <c r="AV290" s="13" t="s">
        <v>85</v>
      </c>
      <c r="AW290" s="13" t="s">
        <v>37</v>
      </c>
      <c r="AX290" s="13" t="s">
        <v>78</v>
      </c>
      <c r="AY290" s="213" t="s">
        <v>443</v>
      </c>
    </row>
    <row r="291" spans="1:65" s="14" customFormat="1">
      <c r="B291" s="214"/>
      <c r="C291" s="215"/>
      <c r="D291" s="205" t="s">
        <v>453</v>
      </c>
      <c r="E291" s="216" t="s">
        <v>19</v>
      </c>
      <c r="F291" s="217" t="s">
        <v>9739</v>
      </c>
      <c r="G291" s="215"/>
      <c r="H291" s="218">
        <v>111.5</v>
      </c>
      <c r="I291" s="219"/>
      <c r="J291" s="215"/>
      <c r="K291" s="215"/>
      <c r="L291" s="220"/>
      <c r="M291" s="221"/>
      <c r="N291" s="222"/>
      <c r="O291" s="222"/>
      <c r="P291" s="222"/>
      <c r="Q291" s="222"/>
      <c r="R291" s="222"/>
      <c r="S291" s="222"/>
      <c r="T291" s="223"/>
      <c r="AT291" s="224" t="s">
        <v>453</v>
      </c>
      <c r="AU291" s="224" t="s">
        <v>91</v>
      </c>
      <c r="AV291" s="14" t="s">
        <v>91</v>
      </c>
      <c r="AW291" s="14" t="s">
        <v>37</v>
      </c>
      <c r="AX291" s="14" t="s">
        <v>78</v>
      </c>
      <c r="AY291" s="224" t="s">
        <v>443</v>
      </c>
    </row>
    <row r="292" spans="1:65" s="15" customFormat="1">
      <c r="B292" s="225"/>
      <c r="C292" s="226"/>
      <c r="D292" s="205" t="s">
        <v>453</v>
      </c>
      <c r="E292" s="227" t="s">
        <v>19</v>
      </c>
      <c r="F292" s="228" t="s">
        <v>456</v>
      </c>
      <c r="G292" s="226"/>
      <c r="H292" s="229">
        <v>111.5</v>
      </c>
      <c r="I292" s="230"/>
      <c r="J292" s="226"/>
      <c r="K292" s="226"/>
      <c r="L292" s="231"/>
      <c r="M292" s="232"/>
      <c r="N292" s="233"/>
      <c r="O292" s="233"/>
      <c r="P292" s="233"/>
      <c r="Q292" s="233"/>
      <c r="R292" s="233"/>
      <c r="S292" s="233"/>
      <c r="T292" s="234"/>
      <c r="AT292" s="235" t="s">
        <v>453</v>
      </c>
      <c r="AU292" s="235" t="s">
        <v>91</v>
      </c>
      <c r="AV292" s="15" t="s">
        <v>449</v>
      </c>
      <c r="AW292" s="15" t="s">
        <v>37</v>
      </c>
      <c r="AX292" s="15" t="s">
        <v>85</v>
      </c>
      <c r="AY292" s="235" t="s">
        <v>443</v>
      </c>
    </row>
    <row r="293" spans="1:65" s="2" customFormat="1" ht="78" customHeight="1">
      <c r="A293" s="37"/>
      <c r="B293" s="38"/>
      <c r="C293" s="185" t="s">
        <v>679</v>
      </c>
      <c r="D293" s="185" t="s">
        <v>445</v>
      </c>
      <c r="E293" s="186" t="s">
        <v>1650</v>
      </c>
      <c r="F293" s="187" t="s">
        <v>1651</v>
      </c>
      <c r="G293" s="188" t="s">
        <v>136</v>
      </c>
      <c r="H293" s="189">
        <v>122</v>
      </c>
      <c r="I293" s="190"/>
      <c r="J293" s="191">
        <f>ROUND(I293*H293,2)</f>
        <v>0</v>
      </c>
      <c r="K293" s="187" t="s">
        <v>448</v>
      </c>
      <c r="L293" s="42"/>
      <c r="M293" s="192" t="s">
        <v>19</v>
      </c>
      <c r="N293" s="193" t="s">
        <v>50</v>
      </c>
      <c r="O293" s="67"/>
      <c r="P293" s="194">
        <f>O293*H293</f>
        <v>0</v>
      </c>
      <c r="Q293" s="194">
        <v>8.4250000000000005E-2</v>
      </c>
      <c r="R293" s="194">
        <f>Q293*H293</f>
        <v>10.278500000000001</v>
      </c>
      <c r="S293" s="194">
        <v>0</v>
      </c>
      <c r="T293" s="195">
        <f>S293*H293</f>
        <v>0</v>
      </c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R293" s="196" t="s">
        <v>449</v>
      </c>
      <c r="AT293" s="196" t="s">
        <v>445</v>
      </c>
      <c r="AU293" s="196" t="s">
        <v>91</v>
      </c>
      <c r="AY293" s="20" t="s">
        <v>443</v>
      </c>
      <c r="BE293" s="197">
        <f>IF(N293="základní",J293,0)</f>
        <v>0</v>
      </c>
      <c r="BF293" s="197">
        <f>IF(N293="snížená",J293,0)</f>
        <v>0</v>
      </c>
      <c r="BG293" s="197">
        <f>IF(N293="zákl. přenesená",J293,0)</f>
        <v>0</v>
      </c>
      <c r="BH293" s="197">
        <f>IF(N293="sníž. přenesená",J293,0)</f>
        <v>0</v>
      </c>
      <c r="BI293" s="197">
        <f>IF(N293="nulová",J293,0)</f>
        <v>0</v>
      </c>
      <c r="BJ293" s="20" t="s">
        <v>91</v>
      </c>
      <c r="BK293" s="197">
        <f>ROUND(I293*H293,2)</f>
        <v>0</v>
      </c>
      <c r="BL293" s="20" t="s">
        <v>449</v>
      </c>
      <c r="BM293" s="196" t="s">
        <v>9740</v>
      </c>
    </row>
    <row r="294" spans="1:65" s="2" customFormat="1">
      <c r="A294" s="37"/>
      <c r="B294" s="38"/>
      <c r="C294" s="39"/>
      <c r="D294" s="198" t="s">
        <v>451</v>
      </c>
      <c r="E294" s="39"/>
      <c r="F294" s="199" t="s">
        <v>9741</v>
      </c>
      <c r="G294" s="39"/>
      <c r="H294" s="39"/>
      <c r="I294" s="200"/>
      <c r="J294" s="39"/>
      <c r="K294" s="39"/>
      <c r="L294" s="42"/>
      <c r="M294" s="201"/>
      <c r="N294" s="202"/>
      <c r="O294" s="67"/>
      <c r="P294" s="67"/>
      <c r="Q294" s="67"/>
      <c r="R294" s="67"/>
      <c r="S294" s="67"/>
      <c r="T294" s="68"/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T294" s="20" t="s">
        <v>451</v>
      </c>
      <c r="AU294" s="20" t="s">
        <v>91</v>
      </c>
    </row>
    <row r="295" spans="1:65" s="14" customFormat="1">
      <c r="B295" s="214"/>
      <c r="C295" s="215"/>
      <c r="D295" s="205" t="s">
        <v>453</v>
      </c>
      <c r="E295" s="216" t="s">
        <v>19</v>
      </c>
      <c r="F295" s="217" t="s">
        <v>9588</v>
      </c>
      <c r="G295" s="215"/>
      <c r="H295" s="218">
        <v>122</v>
      </c>
      <c r="I295" s="219"/>
      <c r="J295" s="215"/>
      <c r="K295" s="215"/>
      <c r="L295" s="220"/>
      <c r="M295" s="221"/>
      <c r="N295" s="222"/>
      <c r="O295" s="222"/>
      <c r="P295" s="222"/>
      <c r="Q295" s="222"/>
      <c r="R295" s="222"/>
      <c r="S295" s="222"/>
      <c r="T295" s="223"/>
      <c r="AT295" s="224" t="s">
        <v>453</v>
      </c>
      <c r="AU295" s="224" t="s">
        <v>91</v>
      </c>
      <c r="AV295" s="14" t="s">
        <v>91</v>
      </c>
      <c r="AW295" s="14" t="s">
        <v>37</v>
      </c>
      <c r="AX295" s="14" t="s">
        <v>78</v>
      </c>
      <c r="AY295" s="224" t="s">
        <v>443</v>
      </c>
    </row>
    <row r="296" spans="1:65" s="15" customFormat="1">
      <c r="B296" s="225"/>
      <c r="C296" s="226"/>
      <c r="D296" s="205" t="s">
        <v>453</v>
      </c>
      <c r="E296" s="227" t="s">
        <v>19</v>
      </c>
      <c r="F296" s="228" t="s">
        <v>456</v>
      </c>
      <c r="G296" s="226"/>
      <c r="H296" s="229">
        <v>122</v>
      </c>
      <c r="I296" s="230"/>
      <c r="J296" s="226"/>
      <c r="K296" s="226"/>
      <c r="L296" s="231"/>
      <c r="M296" s="232"/>
      <c r="N296" s="233"/>
      <c r="O296" s="233"/>
      <c r="P296" s="233"/>
      <c r="Q296" s="233"/>
      <c r="R296" s="233"/>
      <c r="S296" s="233"/>
      <c r="T296" s="234"/>
      <c r="AT296" s="235" t="s">
        <v>453</v>
      </c>
      <c r="AU296" s="235" t="s">
        <v>91</v>
      </c>
      <c r="AV296" s="15" t="s">
        <v>449</v>
      </c>
      <c r="AW296" s="15" t="s">
        <v>37</v>
      </c>
      <c r="AX296" s="15" t="s">
        <v>85</v>
      </c>
      <c r="AY296" s="235" t="s">
        <v>443</v>
      </c>
    </row>
    <row r="297" spans="1:65" s="2" customFormat="1" ht="16.5" customHeight="1">
      <c r="A297" s="37"/>
      <c r="B297" s="38"/>
      <c r="C297" s="247" t="s">
        <v>685</v>
      </c>
      <c r="D297" s="247" t="s">
        <v>731</v>
      </c>
      <c r="E297" s="248" t="s">
        <v>1654</v>
      </c>
      <c r="F297" s="249" t="s">
        <v>1655</v>
      </c>
      <c r="G297" s="250" t="s">
        <v>136</v>
      </c>
      <c r="H297" s="251">
        <v>124.44</v>
      </c>
      <c r="I297" s="252"/>
      <c r="J297" s="253">
        <f>ROUND(I297*H297,2)</f>
        <v>0</v>
      </c>
      <c r="K297" s="249" t="s">
        <v>19</v>
      </c>
      <c r="L297" s="254"/>
      <c r="M297" s="255" t="s">
        <v>19</v>
      </c>
      <c r="N297" s="256" t="s">
        <v>50</v>
      </c>
      <c r="O297" s="67"/>
      <c r="P297" s="194">
        <f>O297*H297</f>
        <v>0</v>
      </c>
      <c r="Q297" s="194">
        <v>0.13100000000000001</v>
      </c>
      <c r="R297" s="194">
        <f>Q297*H297</f>
        <v>16.301639999999999</v>
      </c>
      <c r="S297" s="194">
        <v>0</v>
      </c>
      <c r="T297" s="195">
        <f>S297*H297</f>
        <v>0</v>
      </c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R297" s="196" t="s">
        <v>495</v>
      </c>
      <c r="AT297" s="196" t="s">
        <v>731</v>
      </c>
      <c r="AU297" s="196" t="s">
        <v>91</v>
      </c>
      <c r="AY297" s="20" t="s">
        <v>443</v>
      </c>
      <c r="BE297" s="197">
        <f>IF(N297="základní",J297,0)</f>
        <v>0</v>
      </c>
      <c r="BF297" s="197">
        <f>IF(N297="snížená",J297,0)</f>
        <v>0</v>
      </c>
      <c r="BG297" s="197">
        <f>IF(N297="zákl. přenesená",J297,0)</f>
        <v>0</v>
      </c>
      <c r="BH297" s="197">
        <f>IF(N297="sníž. přenesená",J297,0)</f>
        <v>0</v>
      </c>
      <c r="BI297" s="197">
        <f>IF(N297="nulová",J297,0)</f>
        <v>0</v>
      </c>
      <c r="BJ297" s="20" t="s">
        <v>91</v>
      </c>
      <c r="BK297" s="197">
        <f>ROUND(I297*H297,2)</f>
        <v>0</v>
      </c>
      <c r="BL297" s="20" t="s">
        <v>449</v>
      </c>
      <c r="BM297" s="196" t="s">
        <v>9742</v>
      </c>
    </row>
    <row r="298" spans="1:65" s="14" customFormat="1">
      <c r="B298" s="214"/>
      <c r="C298" s="215"/>
      <c r="D298" s="205" t="s">
        <v>453</v>
      </c>
      <c r="E298" s="216" t="s">
        <v>19</v>
      </c>
      <c r="F298" s="217" t="s">
        <v>9588</v>
      </c>
      <c r="G298" s="215"/>
      <c r="H298" s="218">
        <v>122</v>
      </c>
      <c r="I298" s="219"/>
      <c r="J298" s="215"/>
      <c r="K298" s="215"/>
      <c r="L298" s="220"/>
      <c r="M298" s="221"/>
      <c r="N298" s="222"/>
      <c r="O298" s="222"/>
      <c r="P298" s="222"/>
      <c r="Q298" s="222"/>
      <c r="R298" s="222"/>
      <c r="S298" s="222"/>
      <c r="T298" s="223"/>
      <c r="AT298" s="224" t="s">
        <v>453</v>
      </c>
      <c r="AU298" s="224" t="s">
        <v>91</v>
      </c>
      <c r="AV298" s="14" t="s">
        <v>91</v>
      </c>
      <c r="AW298" s="14" t="s">
        <v>37</v>
      </c>
      <c r="AX298" s="14" t="s">
        <v>78</v>
      </c>
      <c r="AY298" s="224" t="s">
        <v>443</v>
      </c>
    </row>
    <row r="299" spans="1:65" s="15" customFormat="1">
      <c r="B299" s="225"/>
      <c r="C299" s="226"/>
      <c r="D299" s="205" t="s">
        <v>453</v>
      </c>
      <c r="E299" s="227" t="s">
        <v>19</v>
      </c>
      <c r="F299" s="228" t="s">
        <v>456</v>
      </c>
      <c r="G299" s="226"/>
      <c r="H299" s="229">
        <v>122</v>
      </c>
      <c r="I299" s="230"/>
      <c r="J299" s="226"/>
      <c r="K299" s="226"/>
      <c r="L299" s="231"/>
      <c r="M299" s="232"/>
      <c r="N299" s="233"/>
      <c r="O299" s="233"/>
      <c r="P299" s="233"/>
      <c r="Q299" s="233"/>
      <c r="R299" s="233"/>
      <c r="S299" s="233"/>
      <c r="T299" s="234"/>
      <c r="AT299" s="235" t="s">
        <v>453</v>
      </c>
      <c r="AU299" s="235" t="s">
        <v>91</v>
      </c>
      <c r="AV299" s="15" t="s">
        <v>449</v>
      </c>
      <c r="AW299" s="15" t="s">
        <v>37</v>
      </c>
      <c r="AX299" s="15" t="s">
        <v>85</v>
      </c>
      <c r="AY299" s="235" t="s">
        <v>443</v>
      </c>
    </row>
    <row r="300" spans="1:65" s="14" customFormat="1">
      <c r="B300" s="214"/>
      <c r="C300" s="215"/>
      <c r="D300" s="205" t="s">
        <v>453</v>
      </c>
      <c r="E300" s="215"/>
      <c r="F300" s="217" t="s">
        <v>9743</v>
      </c>
      <c r="G300" s="215"/>
      <c r="H300" s="218">
        <v>124.44</v>
      </c>
      <c r="I300" s="219"/>
      <c r="J300" s="215"/>
      <c r="K300" s="215"/>
      <c r="L300" s="220"/>
      <c r="M300" s="221"/>
      <c r="N300" s="222"/>
      <c r="O300" s="222"/>
      <c r="P300" s="222"/>
      <c r="Q300" s="222"/>
      <c r="R300" s="222"/>
      <c r="S300" s="222"/>
      <c r="T300" s="223"/>
      <c r="AT300" s="224" t="s">
        <v>453</v>
      </c>
      <c r="AU300" s="224" t="s">
        <v>91</v>
      </c>
      <c r="AV300" s="14" t="s">
        <v>91</v>
      </c>
      <c r="AW300" s="14" t="s">
        <v>4</v>
      </c>
      <c r="AX300" s="14" t="s">
        <v>85</v>
      </c>
      <c r="AY300" s="224" t="s">
        <v>443</v>
      </c>
    </row>
    <row r="301" spans="1:65" s="2" customFormat="1" ht="78" customHeight="1">
      <c r="A301" s="37"/>
      <c r="B301" s="38"/>
      <c r="C301" s="185" t="s">
        <v>691</v>
      </c>
      <c r="D301" s="185" t="s">
        <v>445</v>
      </c>
      <c r="E301" s="186" t="s">
        <v>9744</v>
      </c>
      <c r="F301" s="187" t="s">
        <v>9745</v>
      </c>
      <c r="G301" s="188" t="s">
        <v>136</v>
      </c>
      <c r="H301" s="189">
        <v>4</v>
      </c>
      <c r="I301" s="190"/>
      <c r="J301" s="191">
        <f>ROUND(I301*H301,2)</f>
        <v>0</v>
      </c>
      <c r="K301" s="187" t="s">
        <v>448</v>
      </c>
      <c r="L301" s="42"/>
      <c r="M301" s="192" t="s">
        <v>19</v>
      </c>
      <c r="N301" s="193" t="s">
        <v>50</v>
      </c>
      <c r="O301" s="67"/>
      <c r="P301" s="194">
        <f>O301*H301</f>
        <v>0</v>
      </c>
      <c r="Q301" s="194">
        <v>0.10362</v>
      </c>
      <c r="R301" s="194">
        <f>Q301*H301</f>
        <v>0.41448000000000002</v>
      </c>
      <c r="S301" s="194">
        <v>0</v>
      </c>
      <c r="T301" s="195">
        <f>S301*H301</f>
        <v>0</v>
      </c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R301" s="196" t="s">
        <v>449</v>
      </c>
      <c r="AT301" s="196" t="s">
        <v>445</v>
      </c>
      <c r="AU301" s="196" t="s">
        <v>91</v>
      </c>
      <c r="AY301" s="20" t="s">
        <v>443</v>
      </c>
      <c r="BE301" s="197">
        <f>IF(N301="základní",J301,0)</f>
        <v>0</v>
      </c>
      <c r="BF301" s="197">
        <f>IF(N301="snížená",J301,0)</f>
        <v>0</v>
      </c>
      <c r="BG301" s="197">
        <f>IF(N301="zákl. přenesená",J301,0)</f>
        <v>0</v>
      </c>
      <c r="BH301" s="197">
        <f>IF(N301="sníž. přenesená",J301,0)</f>
        <v>0</v>
      </c>
      <c r="BI301" s="197">
        <f>IF(N301="nulová",J301,0)</f>
        <v>0</v>
      </c>
      <c r="BJ301" s="20" t="s">
        <v>91</v>
      </c>
      <c r="BK301" s="197">
        <f>ROUND(I301*H301,2)</f>
        <v>0</v>
      </c>
      <c r="BL301" s="20" t="s">
        <v>449</v>
      </c>
      <c r="BM301" s="196" t="s">
        <v>9746</v>
      </c>
    </row>
    <row r="302" spans="1:65" s="2" customFormat="1">
      <c r="A302" s="37"/>
      <c r="B302" s="38"/>
      <c r="C302" s="39"/>
      <c r="D302" s="198" t="s">
        <v>451</v>
      </c>
      <c r="E302" s="39"/>
      <c r="F302" s="199" t="s">
        <v>9747</v>
      </c>
      <c r="G302" s="39"/>
      <c r="H302" s="39"/>
      <c r="I302" s="200"/>
      <c r="J302" s="39"/>
      <c r="K302" s="39"/>
      <c r="L302" s="42"/>
      <c r="M302" s="201"/>
      <c r="N302" s="202"/>
      <c r="O302" s="67"/>
      <c r="P302" s="67"/>
      <c r="Q302" s="67"/>
      <c r="R302" s="67"/>
      <c r="S302" s="67"/>
      <c r="T302" s="68"/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T302" s="20" t="s">
        <v>451</v>
      </c>
      <c r="AU302" s="20" t="s">
        <v>91</v>
      </c>
    </row>
    <row r="303" spans="1:65" s="13" customFormat="1">
      <c r="B303" s="203"/>
      <c r="C303" s="204"/>
      <c r="D303" s="205" t="s">
        <v>453</v>
      </c>
      <c r="E303" s="206" t="s">
        <v>19</v>
      </c>
      <c r="F303" s="207" t="s">
        <v>9622</v>
      </c>
      <c r="G303" s="204"/>
      <c r="H303" s="206" t="s">
        <v>19</v>
      </c>
      <c r="I303" s="208"/>
      <c r="J303" s="204"/>
      <c r="K303" s="204"/>
      <c r="L303" s="209"/>
      <c r="M303" s="210"/>
      <c r="N303" s="211"/>
      <c r="O303" s="211"/>
      <c r="P303" s="211"/>
      <c r="Q303" s="211"/>
      <c r="R303" s="211"/>
      <c r="S303" s="211"/>
      <c r="T303" s="212"/>
      <c r="AT303" s="213" t="s">
        <v>453</v>
      </c>
      <c r="AU303" s="213" t="s">
        <v>91</v>
      </c>
      <c r="AV303" s="13" t="s">
        <v>85</v>
      </c>
      <c r="AW303" s="13" t="s">
        <v>37</v>
      </c>
      <c r="AX303" s="13" t="s">
        <v>78</v>
      </c>
      <c r="AY303" s="213" t="s">
        <v>443</v>
      </c>
    </row>
    <row r="304" spans="1:65" s="13" customFormat="1">
      <c r="B304" s="203"/>
      <c r="C304" s="204"/>
      <c r="D304" s="205" t="s">
        <v>453</v>
      </c>
      <c r="E304" s="206" t="s">
        <v>19</v>
      </c>
      <c r="F304" s="207" t="s">
        <v>9623</v>
      </c>
      <c r="G304" s="204"/>
      <c r="H304" s="206" t="s">
        <v>19</v>
      </c>
      <c r="I304" s="208"/>
      <c r="J304" s="204"/>
      <c r="K304" s="204"/>
      <c r="L304" s="209"/>
      <c r="M304" s="210"/>
      <c r="N304" s="211"/>
      <c r="O304" s="211"/>
      <c r="P304" s="211"/>
      <c r="Q304" s="211"/>
      <c r="R304" s="211"/>
      <c r="S304" s="211"/>
      <c r="T304" s="212"/>
      <c r="AT304" s="213" t="s">
        <v>453</v>
      </c>
      <c r="AU304" s="213" t="s">
        <v>91</v>
      </c>
      <c r="AV304" s="13" t="s">
        <v>85</v>
      </c>
      <c r="AW304" s="13" t="s">
        <v>37</v>
      </c>
      <c r="AX304" s="13" t="s">
        <v>78</v>
      </c>
      <c r="AY304" s="213" t="s">
        <v>443</v>
      </c>
    </row>
    <row r="305" spans="1:65" s="14" customFormat="1">
      <c r="B305" s="214"/>
      <c r="C305" s="215"/>
      <c r="D305" s="205" t="s">
        <v>453</v>
      </c>
      <c r="E305" s="216" t="s">
        <v>19</v>
      </c>
      <c r="F305" s="217" t="s">
        <v>9748</v>
      </c>
      <c r="G305" s="215"/>
      <c r="H305" s="218">
        <v>4</v>
      </c>
      <c r="I305" s="219"/>
      <c r="J305" s="215"/>
      <c r="K305" s="215"/>
      <c r="L305" s="220"/>
      <c r="M305" s="221"/>
      <c r="N305" s="222"/>
      <c r="O305" s="222"/>
      <c r="P305" s="222"/>
      <c r="Q305" s="222"/>
      <c r="R305" s="222"/>
      <c r="S305" s="222"/>
      <c r="T305" s="223"/>
      <c r="AT305" s="224" t="s">
        <v>453</v>
      </c>
      <c r="AU305" s="224" t="s">
        <v>91</v>
      </c>
      <c r="AV305" s="14" t="s">
        <v>91</v>
      </c>
      <c r="AW305" s="14" t="s">
        <v>37</v>
      </c>
      <c r="AX305" s="14" t="s">
        <v>78</v>
      </c>
      <c r="AY305" s="224" t="s">
        <v>443</v>
      </c>
    </row>
    <row r="306" spans="1:65" s="15" customFormat="1">
      <c r="B306" s="225"/>
      <c r="C306" s="226"/>
      <c r="D306" s="205" t="s">
        <v>453</v>
      </c>
      <c r="E306" s="227" t="s">
        <v>19</v>
      </c>
      <c r="F306" s="228" t="s">
        <v>456</v>
      </c>
      <c r="G306" s="226"/>
      <c r="H306" s="229">
        <v>4</v>
      </c>
      <c r="I306" s="230"/>
      <c r="J306" s="226"/>
      <c r="K306" s="226"/>
      <c r="L306" s="231"/>
      <c r="M306" s="232"/>
      <c r="N306" s="233"/>
      <c r="O306" s="233"/>
      <c r="P306" s="233"/>
      <c r="Q306" s="233"/>
      <c r="R306" s="233"/>
      <c r="S306" s="233"/>
      <c r="T306" s="234"/>
      <c r="AT306" s="235" t="s">
        <v>453</v>
      </c>
      <c r="AU306" s="235" t="s">
        <v>91</v>
      </c>
      <c r="AV306" s="15" t="s">
        <v>449</v>
      </c>
      <c r="AW306" s="15" t="s">
        <v>37</v>
      </c>
      <c r="AX306" s="15" t="s">
        <v>85</v>
      </c>
      <c r="AY306" s="235" t="s">
        <v>443</v>
      </c>
    </row>
    <row r="307" spans="1:65" s="2" customFormat="1" ht="24.2" customHeight="1">
      <c r="A307" s="37"/>
      <c r="B307" s="38"/>
      <c r="C307" s="247" t="s">
        <v>696</v>
      </c>
      <c r="D307" s="247" t="s">
        <v>731</v>
      </c>
      <c r="E307" s="248" t="s">
        <v>9749</v>
      </c>
      <c r="F307" s="249" t="s">
        <v>9750</v>
      </c>
      <c r="G307" s="250" t="s">
        <v>136</v>
      </c>
      <c r="H307" s="251">
        <v>4.2</v>
      </c>
      <c r="I307" s="252"/>
      <c r="J307" s="253">
        <f>ROUND(I307*H307,2)</f>
        <v>0</v>
      </c>
      <c r="K307" s="249" t="s">
        <v>448</v>
      </c>
      <c r="L307" s="254"/>
      <c r="M307" s="255" t="s">
        <v>19</v>
      </c>
      <c r="N307" s="256" t="s">
        <v>50</v>
      </c>
      <c r="O307" s="67"/>
      <c r="P307" s="194">
        <f>O307*H307</f>
        <v>0</v>
      </c>
      <c r="Q307" s="194">
        <v>0.17499999999999999</v>
      </c>
      <c r="R307" s="194">
        <f>Q307*H307</f>
        <v>0.73499999999999999</v>
      </c>
      <c r="S307" s="194">
        <v>0</v>
      </c>
      <c r="T307" s="195">
        <f>S307*H307</f>
        <v>0</v>
      </c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R307" s="196" t="s">
        <v>495</v>
      </c>
      <c r="AT307" s="196" t="s">
        <v>731</v>
      </c>
      <c r="AU307" s="196" t="s">
        <v>91</v>
      </c>
      <c r="AY307" s="20" t="s">
        <v>443</v>
      </c>
      <c r="BE307" s="197">
        <f>IF(N307="základní",J307,0)</f>
        <v>0</v>
      </c>
      <c r="BF307" s="197">
        <f>IF(N307="snížená",J307,0)</f>
        <v>0</v>
      </c>
      <c r="BG307" s="197">
        <f>IF(N307="zákl. přenesená",J307,0)</f>
        <v>0</v>
      </c>
      <c r="BH307" s="197">
        <f>IF(N307="sníž. přenesená",J307,0)</f>
        <v>0</v>
      </c>
      <c r="BI307" s="197">
        <f>IF(N307="nulová",J307,0)</f>
        <v>0</v>
      </c>
      <c r="BJ307" s="20" t="s">
        <v>91</v>
      </c>
      <c r="BK307" s="197">
        <f>ROUND(I307*H307,2)</f>
        <v>0</v>
      </c>
      <c r="BL307" s="20" t="s">
        <v>449</v>
      </c>
      <c r="BM307" s="196" t="s">
        <v>9751</v>
      </c>
    </row>
    <row r="308" spans="1:65" s="13" customFormat="1">
      <c r="B308" s="203"/>
      <c r="C308" s="204"/>
      <c r="D308" s="205" t="s">
        <v>453</v>
      </c>
      <c r="E308" s="206" t="s">
        <v>19</v>
      </c>
      <c r="F308" s="207" t="s">
        <v>9622</v>
      </c>
      <c r="G308" s="204"/>
      <c r="H308" s="206" t="s">
        <v>19</v>
      </c>
      <c r="I308" s="208"/>
      <c r="J308" s="204"/>
      <c r="K308" s="204"/>
      <c r="L308" s="209"/>
      <c r="M308" s="210"/>
      <c r="N308" s="211"/>
      <c r="O308" s="211"/>
      <c r="P308" s="211"/>
      <c r="Q308" s="211"/>
      <c r="R308" s="211"/>
      <c r="S308" s="211"/>
      <c r="T308" s="212"/>
      <c r="AT308" s="213" t="s">
        <v>453</v>
      </c>
      <c r="AU308" s="213" t="s">
        <v>91</v>
      </c>
      <c r="AV308" s="13" t="s">
        <v>85</v>
      </c>
      <c r="AW308" s="13" t="s">
        <v>37</v>
      </c>
      <c r="AX308" s="13" t="s">
        <v>78</v>
      </c>
      <c r="AY308" s="213" t="s">
        <v>443</v>
      </c>
    </row>
    <row r="309" spans="1:65" s="13" customFormat="1">
      <c r="B309" s="203"/>
      <c r="C309" s="204"/>
      <c r="D309" s="205" t="s">
        <v>453</v>
      </c>
      <c r="E309" s="206" t="s">
        <v>19</v>
      </c>
      <c r="F309" s="207" t="s">
        <v>9623</v>
      </c>
      <c r="G309" s="204"/>
      <c r="H309" s="206" t="s">
        <v>19</v>
      </c>
      <c r="I309" s="208"/>
      <c r="J309" s="204"/>
      <c r="K309" s="204"/>
      <c r="L309" s="209"/>
      <c r="M309" s="210"/>
      <c r="N309" s="211"/>
      <c r="O309" s="211"/>
      <c r="P309" s="211"/>
      <c r="Q309" s="211"/>
      <c r="R309" s="211"/>
      <c r="S309" s="211"/>
      <c r="T309" s="212"/>
      <c r="AT309" s="213" t="s">
        <v>453</v>
      </c>
      <c r="AU309" s="213" t="s">
        <v>91</v>
      </c>
      <c r="AV309" s="13" t="s">
        <v>85</v>
      </c>
      <c r="AW309" s="13" t="s">
        <v>37</v>
      </c>
      <c r="AX309" s="13" t="s">
        <v>78</v>
      </c>
      <c r="AY309" s="213" t="s">
        <v>443</v>
      </c>
    </row>
    <row r="310" spans="1:65" s="14" customFormat="1">
      <c r="B310" s="214"/>
      <c r="C310" s="215"/>
      <c r="D310" s="205" t="s">
        <v>453</v>
      </c>
      <c r="E310" s="216" t="s">
        <v>19</v>
      </c>
      <c r="F310" s="217" t="s">
        <v>9748</v>
      </c>
      <c r="G310" s="215"/>
      <c r="H310" s="218">
        <v>4</v>
      </c>
      <c r="I310" s="219"/>
      <c r="J310" s="215"/>
      <c r="K310" s="215"/>
      <c r="L310" s="220"/>
      <c r="M310" s="221"/>
      <c r="N310" s="222"/>
      <c r="O310" s="222"/>
      <c r="P310" s="222"/>
      <c r="Q310" s="222"/>
      <c r="R310" s="222"/>
      <c r="S310" s="222"/>
      <c r="T310" s="223"/>
      <c r="AT310" s="224" t="s">
        <v>453</v>
      </c>
      <c r="AU310" s="224" t="s">
        <v>91</v>
      </c>
      <c r="AV310" s="14" t="s">
        <v>91</v>
      </c>
      <c r="AW310" s="14" t="s">
        <v>37</v>
      </c>
      <c r="AX310" s="14" t="s">
        <v>78</v>
      </c>
      <c r="AY310" s="224" t="s">
        <v>443</v>
      </c>
    </row>
    <row r="311" spans="1:65" s="15" customFormat="1">
      <c r="B311" s="225"/>
      <c r="C311" s="226"/>
      <c r="D311" s="205" t="s">
        <v>453</v>
      </c>
      <c r="E311" s="227" t="s">
        <v>19</v>
      </c>
      <c r="F311" s="228" t="s">
        <v>456</v>
      </c>
      <c r="G311" s="226"/>
      <c r="H311" s="229">
        <v>4</v>
      </c>
      <c r="I311" s="230"/>
      <c r="J311" s="226"/>
      <c r="K311" s="226"/>
      <c r="L311" s="231"/>
      <c r="M311" s="232"/>
      <c r="N311" s="233"/>
      <c r="O311" s="233"/>
      <c r="P311" s="233"/>
      <c r="Q311" s="233"/>
      <c r="R311" s="233"/>
      <c r="S311" s="233"/>
      <c r="T311" s="234"/>
      <c r="AT311" s="235" t="s">
        <v>453</v>
      </c>
      <c r="AU311" s="235" t="s">
        <v>91</v>
      </c>
      <c r="AV311" s="15" t="s">
        <v>449</v>
      </c>
      <c r="AW311" s="15" t="s">
        <v>37</v>
      </c>
      <c r="AX311" s="15" t="s">
        <v>85</v>
      </c>
      <c r="AY311" s="235" t="s">
        <v>443</v>
      </c>
    </row>
    <row r="312" spans="1:65" s="14" customFormat="1">
      <c r="B312" s="214"/>
      <c r="C312" s="215"/>
      <c r="D312" s="205" t="s">
        <v>453</v>
      </c>
      <c r="E312" s="215"/>
      <c r="F312" s="217" t="s">
        <v>9752</v>
      </c>
      <c r="G312" s="215"/>
      <c r="H312" s="218">
        <v>4.2</v>
      </c>
      <c r="I312" s="219"/>
      <c r="J312" s="215"/>
      <c r="K312" s="215"/>
      <c r="L312" s="220"/>
      <c r="M312" s="221"/>
      <c r="N312" s="222"/>
      <c r="O312" s="222"/>
      <c r="P312" s="222"/>
      <c r="Q312" s="222"/>
      <c r="R312" s="222"/>
      <c r="S312" s="222"/>
      <c r="T312" s="223"/>
      <c r="AT312" s="224" t="s">
        <v>453</v>
      </c>
      <c r="AU312" s="224" t="s">
        <v>91</v>
      </c>
      <c r="AV312" s="14" t="s">
        <v>91</v>
      </c>
      <c r="AW312" s="14" t="s">
        <v>4</v>
      </c>
      <c r="AX312" s="14" t="s">
        <v>85</v>
      </c>
      <c r="AY312" s="224" t="s">
        <v>443</v>
      </c>
    </row>
    <row r="313" spans="1:65" s="2" customFormat="1" ht="78" customHeight="1">
      <c r="A313" s="37"/>
      <c r="B313" s="38"/>
      <c r="C313" s="185" t="s">
        <v>703</v>
      </c>
      <c r="D313" s="185" t="s">
        <v>445</v>
      </c>
      <c r="E313" s="186" t="s">
        <v>9753</v>
      </c>
      <c r="F313" s="187" t="s">
        <v>9754</v>
      </c>
      <c r="G313" s="188" t="s">
        <v>136</v>
      </c>
      <c r="H313" s="189">
        <v>1773</v>
      </c>
      <c r="I313" s="190"/>
      <c r="J313" s="191">
        <f>ROUND(I313*H313,2)</f>
        <v>0</v>
      </c>
      <c r="K313" s="187" t="s">
        <v>448</v>
      </c>
      <c r="L313" s="42"/>
      <c r="M313" s="192" t="s">
        <v>19</v>
      </c>
      <c r="N313" s="193" t="s">
        <v>50</v>
      </c>
      <c r="O313" s="67"/>
      <c r="P313" s="194">
        <f>O313*H313</f>
        <v>0</v>
      </c>
      <c r="Q313" s="194">
        <v>0.10362</v>
      </c>
      <c r="R313" s="194">
        <f>Q313*H313</f>
        <v>183.71826000000001</v>
      </c>
      <c r="S313" s="194">
        <v>0</v>
      </c>
      <c r="T313" s="195">
        <f>S313*H313</f>
        <v>0</v>
      </c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R313" s="196" t="s">
        <v>449</v>
      </c>
      <c r="AT313" s="196" t="s">
        <v>445</v>
      </c>
      <c r="AU313" s="196" t="s">
        <v>91</v>
      </c>
      <c r="AY313" s="20" t="s">
        <v>443</v>
      </c>
      <c r="BE313" s="197">
        <f>IF(N313="základní",J313,0)</f>
        <v>0</v>
      </c>
      <c r="BF313" s="197">
        <f>IF(N313="snížená",J313,0)</f>
        <v>0</v>
      </c>
      <c r="BG313" s="197">
        <f>IF(N313="zákl. přenesená",J313,0)</f>
        <v>0</v>
      </c>
      <c r="BH313" s="197">
        <f>IF(N313="sníž. přenesená",J313,0)</f>
        <v>0</v>
      </c>
      <c r="BI313" s="197">
        <f>IF(N313="nulová",J313,0)</f>
        <v>0</v>
      </c>
      <c r="BJ313" s="20" t="s">
        <v>91</v>
      </c>
      <c r="BK313" s="197">
        <f>ROUND(I313*H313,2)</f>
        <v>0</v>
      </c>
      <c r="BL313" s="20" t="s">
        <v>449</v>
      </c>
      <c r="BM313" s="196" t="s">
        <v>9755</v>
      </c>
    </row>
    <row r="314" spans="1:65" s="2" customFormat="1">
      <c r="A314" s="37"/>
      <c r="B314" s="38"/>
      <c r="C314" s="39"/>
      <c r="D314" s="198" t="s">
        <v>451</v>
      </c>
      <c r="E314" s="39"/>
      <c r="F314" s="199" t="s">
        <v>9756</v>
      </c>
      <c r="G314" s="39"/>
      <c r="H314" s="39"/>
      <c r="I314" s="200"/>
      <c r="J314" s="39"/>
      <c r="K314" s="39"/>
      <c r="L314" s="42"/>
      <c r="M314" s="201"/>
      <c r="N314" s="202"/>
      <c r="O314" s="67"/>
      <c r="P314" s="67"/>
      <c r="Q314" s="67"/>
      <c r="R314" s="67"/>
      <c r="S314" s="67"/>
      <c r="T314" s="68"/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T314" s="20" t="s">
        <v>451</v>
      </c>
      <c r="AU314" s="20" t="s">
        <v>91</v>
      </c>
    </row>
    <row r="315" spans="1:65" s="14" customFormat="1">
      <c r="B315" s="214"/>
      <c r="C315" s="215"/>
      <c r="D315" s="205" t="s">
        <v>453</v>
      </c>
      <c r="E315" s="216" t="s">
        <v>19</v>
      </c>
      <c r="F315" s="217" t="s">
        <v>9585</v>
      </c>
      <c r="G315" s="215"/>
      <c r="H315" s="218">
        <v>1773</v>
      </c>
      <c r="I315" s="219"/>
      <c r="J315" s="215"/>
      <c r="K315" s="215"/>
      <c r="L315" s="220"/>
      <c r="M315" s="221"/>
      <c r="N315" s="222"/>
      <c r="O315" s="222"/>
      <c r="P315" s="222"/>
      <c r="Q315" s="222"/>
      <c r="R315" s="222"/>
      <c r="S315" s="222"/>
      <c r="T315" s="223"/>
      <c r="AT315" s="224" t="s">
        <v>453</v>
      </c>
      <c r="AU315" s="224" t="s">
        <v>91</v>
      </c>
      <c r="AV315" s="14" t="s">
        <v>91</v>
      </c>
      <c r="AW315" s="14" t="s">
        <v>37</v>
      </c>
      <c r="AX315" s="14" t="s">
        <v>78</v>
      </c>
      <c r="AY315" s="224" t="s">
        <v>443</v>
      </c>
    </row>
    <row r="316" spans="1:65" s="15" customFormat="1">
      <c r="B316" s="225"/>
      <c r="C316" s="226"/>
      <c r="D316" s="205" t="s">
        <v>453</v>
      </c>
      <c r="E316" s="227" t="s">
        <v>19</v>
      </c>
      <c r="F316" s="228" t="s">
        <v>456</v>
      </c>
      <c r="G316" s="226"/>
      <c r="H316" s="229">
        <v>1773</v>
      </c>
      <c r="I316" s="230"/>
      <c r="J316" s="226"/>
      <c r="K316" s="226"/>
      <c r="L316" s="231"/>
      <c r="M316" s="232"/>
      <c r="N316" s="233"/>
      <c r="O316" s="233"/>
      <c r="P316" s="233"/>
      <c r="Q316" s="233"/>
      <c r="R316" s="233"/>
      <c r="S316" s="233"/>
      <c r="T316" s="234"/>
      <c r="AT316" s="235" t="s">
        <v>453</v>
      </c>
      <c r="AU316" s="235" t="s">
        <v>91</v>
      </c>
      <c r="AV316" s="15" t="s">
        <v>449</v>
      </c>
      <c r="AW316" s="15" t="s">
        <v>37</v>
      </c>
      <c r="AX316" s="15" t="s">
        <v>85</v>
      </c>
      <c r="AY316" s="235" t="s">
        <v>443</v>
      </c>
    </row>
    <row r="317" spans="1:65" s="2" customFormat="1" ht="16.5" customHeight="1">
      <c r="A317" s="37"/>
      <c r="B317" s="38"/>
      <c r="C317" s="247" t="s">
        <v>708</v>
      </c>
      <c r="D317" s="247" t="s">
        <v>731</v>
      </c>
      <c r="E317" s="248" t="s">
        <v>9757</v>
      </c>
      <c r="F317" s="249" t="s">
        <v>9758</v>
      </c>
      <c r="G317" s="250" t="s">
        <v>136</v>
      </c>
      <c r="H317" s="251">
        <v>1107.75</v>
      </c>
      <c r="I317" s="252"/>
      <c r="J317" s="253">
        <f>ROUND(I317*H317,2)</f>
        <v>0</v>
      </c>
      <c r="K317" s="249" t="s">
        <v>448</v>
      </c>
      <c r="L317" s="254"/>
      <c r="M317" s="255" t="s">
        <v>19</v>
      </c>
      <c r="N317" s="256" t="s">
        <v>50</v>
      </c>
      <c r="O317" s="67"/>
      <c r="P317" s="194">
        <f>O317*H317</f>
        <v>0</v>
      </c>
      <c r="Q317" s="194">
        <v>0.152</v>
      </c>
      <c r="R317" s="194">
        <f>Q317*H317</f>
        <v>168.37799999999999</v>
      </c>
      <c r="S317" s="194">
        <v>0</v>
      </c>
      <c r="T317" s="195">
        <f>S317*H317</f>
        <v>0</v>
      </c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R317" s="196" t="s">
        <v>495</v>
      </c>
      <c r="AT317" s="196" t="s">
        <v>731</v>
      </c>
      <c r="AU317" s="196" t="s">
        <v>91</v>
      </c>
      <c r="AY317" s="20" t="s">
        <v>443</v>
      </c>
      <c r="BE317" s="197">
        <f>IF(N317="základní",J317,0)</f>
        <v>0</v>
      </c>
      <c r="BF317" s="197">
        <f>IF(N317="snížená",J317,0)</f>
        <v>0</v>
      </c>
      <c r="BG317" s="197">
        <f>IF(N317="zákl. přenesená",J317,0)</f>
        <v>0</v>
      </c>
      <c r="BH317" s="197">
        <f>IF(N317="sníž. přenesená",J317,0)</f>
        <v>0</v>
      </c>
      <c r="BI317" s="197">
        <f>IF(N317="nulová",J317,0)</f>
        <v>0</v>
      </c>
      <c r="BJ317" s="20" t="s">
        <v>91</v>
      </c>
      <c r="BK317" s="197">
        <f>ROUND(I317*H317,2)</f>
        <v>0</v>
      </c>
      <c r="BL317" s="20" t="s">
        <v>449</v>
      </c>
      <c r="BM317" s="196" t="s">
        <v>9759</v>
      </c>
    </row>
    <row r="318" spans="1:65" s="14" customFormat="1">
      <c r="B318" s="214"/>
      <c r="C318" s="215"/>
      <c r="D318" s="205" t="s">
        <v>453</v>
      </c>
      <c r="E318" s="216" t="s">
        <v>19</v>
      </c>
      <c r="F318" s="217" t="s">
        <v>9760</v>
      </c>
      <c r="G318" s="215"/>
      <c r="H318" s="218">
        <v>1055</v>
      </c>
      <c r="I318" s="219"/>
      <c r="J318" s="215"/>
      <c r="K318" s="215"/>
      <c r="L318" s="220"/>
      <c r="M318" s="221"/>
      <c r="N318" s="222"/>
      <c r="O318" s="222"/>
      <c r="P318" s="222"/>
      <c r="Q318" s="222"/>
      <c r="R318" s="222"/>
      <c r="S318" s="222"/>
      <c r="T318" s="223"/>
      <c r="AT318" s="224" t="s">
        <v>453</v>
      </c>
      <c r="AU318" s="224" t="s">
        <v>91</v>
      </c>
      <c r="AV318" s="14" t="s">
        <v>91</v>
      </c>
      <c r="AW318" s="14" t="s">
        <v>37</v>
      </c>
      <c r="AX318" s="14" t="s">
        <v>78</v>
      </c>
      <c r="AY318" s="224" t="s">
        <v>443</v>
      </c>
    </row>
    <row r="319" spans="1:65" s="15" customFormat="1">
      <c r="B319" s="225"/>
      <c r="C319" s="226"/>
      <c r="D319" s="205" t="s">
        <v>453</v>
      </c>
      <c r="E319" s="227" t="s">
        <v>19</v>
      </c>
      <c r="F319" s="228" t="s">
        <v>456</v>
      </c>
      <c r="G319" s="226"/>
      <c r="H319" s="229">
        <v>1055</v>
      </c>
      <c r="I319" s="230"/>
      <c r="J319" s="226"/>
      <c r="K319" s="226"/>
      <c r="L319" s="231"/>
      <c r="M319" s="232"/>
      <c r="N319" s="233"/>
      <c r="O319" s="233"/>
      <c r="P319" s="233"/>
      <c r="Q319" s="233"/>
      <c r="R319" s="233"/>
      <c r="S319" s="233"/>
      <c r="T319" s="234"/>
      <c r="AT319" s="235" t="s">
        <v>453</v>
      </c>
      <c r="AU319" s="235" t="s">
        <v>91</v>
      </c>
      <c r="AV319" s="15" t="s">
        <v>449</v>
      </c>
      <c r="AW319" s="15" t="s">
        <v>37</v>
      </c>
      <c r="AX319" s="15" t="s">
        <v>85</v>
      </c>
      <c r="AY319" s="235" t="s">
        <v>443</v>
      </c>
    </row>
    <row r="320" spans="1:65" s="14" customFormat="1">
      <c r="B320" s="214"/>
      <c r="C320" s="215"/>
      <c r="D320" s="205" t="s">
        <v>453</v>
      </c>
      <c r="E320" s="215"/>
      <c r="F320" s="217" t="s">
        <v>9761</v>
      </c>
      <c r="G320" s="215"/>
      <c r="H320" s="218">
        <v>1107.75</v>
      </c>
      <c r="I320" s="219"/>
      <c r="J320" s="215"/>
      <c r="K320" s="215"/>
      <c r="L320" s="220"/>
      <c r="M320" s="221"/>
      <c r="N320" s="222"/>
      <c r="O320" s="222"/>
      <c r="P320" s="222"/>
      <c r="Q320" s="222"/>
      <c r="R320" s="222"/>
      <c r="S320" s="222"/>
      <c r="T320" s="223"/>
      <c r="AT320" s="224" t="s">
        <v>453</v>
      </c>
      <c r="AU320" s="224" t="s">
        <v>91</v>
      </c>
      <c r="AV320" s="14" t="s">
        <v>91</v>
      </c>
      <c r="AW320" s="14" t="s">
        <v>4</v>
      </c>
      <c r="AX320" s="14" t="s">
        <v>85</v>
      </c>
      <c r="AY320" s="224" t="s">
        <v>443</v>
      </c>
    </row>
    <row r="321" spans="1:65" s="2" customFormat="1" ht="21.75" customHeight="1">
      <c r="A321" s="37"/>
      <c r="B321" s="38"/>
      <c r="C321" s="247" t="s">
        <v>715</v>
      </c>
      <c r="D321" s="247" t="s">
        <v>731</v>
      </c>
      <c r="E321" s="248" t="s">
        <v>9762</v>
      </c>
      <c r="F321" s="249" t="s">
        <v>9763</v>
      </c>
      <c r="G321" s="250" t="s">
        <v>136</v>
      </c>
      <c r="H321" s="251">
        <v>753.9</v>
      </c>
      <c r="I321" s="252"/>
      <c r="J321" s="253">
        <f>ROUND(I321*H321,2)</f>
        <v>0</v>
      </c>
      <c r="K321" s="249" t="s">
        <v>448</v>
      </c>
      <c r="L321" s="254"/>
      <c r="M321" s="255" t="s">
        <v>19</v>
      </c>
      <c r="N321" s="256" t="s">
        <v>50</v>
      </c>
      <c r="O321" s="67"/>
      <c r="P321" s="194">
        <f>O321*H321</f>
        <v>0</v>
      </c>
      <c r="Q321" s="194">
        <v>0.15</v>
      </c>
      <c r="R321" s="194">
        <f>Q321*H321</f>
        <v>113.08499999999999</v>
      </c>
      <c r="S321" s="194">
        <v>0</v>
      </c>
      <c r="T321" s="195">
        <f>S321*H321</f>
        <v>0</v>
      </c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R321" s="196" t="s">
        <v>495</v>
      </c>
      <c r="AT321" s="196" t="s">
        <v>731</v>
      </c>
      <c r="AU321" s="196" t="s">
        <v>91</v>
      </c>
      <c r="AY321" s="20" t="s">
        <v>443</v>
      </c>
      <c r="BE321" s="197">
        <f>IF(N321="základní",J321,0)</f>
        <v>0</v>
      </c>
      <c r="BF321" s="197">
        <f>IF(N321="snížená",J321,0)</f>
        <v>0</v>
      </c>
      <c r="BG321" s="197">
        <f>IF(N321="zákl. přenesená",J321,0)</f>
        <v>0</v>
      </c>
      <c r="BH321" s="197">
        <f>IF(N321="sníž. přenesená",J321,0)</f>
        <v>0</v>
      </c>
      <c r="BI321" s="197">
        <f>IF(N321="nulová",J321,0)</f>
        <v>0</v>
      </c>
      <c r="BJ321" s="20" t="s">
        <v>91</v>
      </c>
      <c r="BK321" s="197">
        <f>ROUND(I321*H321,2)</f>
        <v>0</v>
      </c>
      <c r="BL321" s="20" t="s">
        <v>449</v>
      </c>
      <c r="BM321" s="196" t="s">
        <v>9764</v>
      </c>
    </row>
    <row r="322" spans="1:65" s="14" customFormat="1">
      <c r="B322" s="214"/>
      <c r="C322" s="215"/>
      <c r="D322" s="205" t="s">
        <v>453</v>
      </c>
      <c r="E322" s="216" t="s">
        <v>19</v>
      </c>
      <c r="F322" s="217" t="s">
        <v>6161</v>
      </c>
      <c r="G322" s="215"/>
      <c r="H322" s="218">
        <v>718</v>
      </c>
      <c r="I322" s="219"/>
      <c r="J322" s="215"/>
      <c r="K322" s="215"/>
      <c r="L322" s="220"/>
      <c r="M322" s="221"/>
      <c r="N322" s="222"/>
      <c r="O322" s="222"/>
      <c r="P322" s="222"/>
      <c r="Q322" s="222"/>
      <c r="R322" s="222"/>
      <c r="S322" s="222"/>
      <c r="T322" s="223"/>
      <c r="AT322" s="224" t="s">
        <v>453</v>
      </c>
      <c r="AU322" s="224" t="s">
        <v>91</v>
      </c>
      <c r="AV322" s="14" t="s">
        <v>91</v>
      </c>
      <c r="AW322" s="14" t="s">
        <v>37</v>
      </c>
      <c r="AX322" s="14" t="s">
        <v>78</v>
      </c>
      <c r="AY322" s="224" t="s">
        <v>443</v>
      </c>
    </row>
    <row r="323" spans="1:65" s="15" customFormat="1">
      <c r="B323" s="225"/>
      <c r="C323" s="226"/>
      <c r="D323" s="205" t="s">
        <v>453</v>
      </c>
      <c r="E323" s="227" t="s">
        <v>19</v>
      </c>
      <c r="F323" s="228" t="s">
        <v>456</v>
      </c>
      <c r="G323" s="226"/>
      <c r="H323" s="229">
        <v>718</v>
      </c>
      <c r="I323" s="230"/>
      <c r="J323" s="226"/>
      <c r="K323" s="226"/>
      <c r="L323" s="231"/>
      <c r="M323" s="232"/>
      <c r="N323" s="233"/>
      <c r="O323" s="233"/>
      <c r="P323" s="233"/>
      <c r="Q323" s="233"/>
      <c r="R323" s="233"/>
      <c r="S323" s="233"/>
      <c r="T323" s="234"/>
      <c r="AT323" s="235" t="s">
        <v>453</v>
      </c>
      <c r="AU323" s="235" t="s">
        <v>91</v>
      </c>
      <c r="AV323" s="15" t="s">
        <v>449</v>
      </c>
      <c r="AW323" s="15" t="s">
        <v>37</v>
      </c>
      <c r="AX323" s="15" t="s">
        <v>85</v>
      </c>
      <c r="AY323" s="235" t="s">
        <v>443</v>
      </c>
    </row>
    <row r="324" spans="1:65" s="14" customFormat="1">
      <c r="B324" s="214"/>
      <c r="C324" s="215"/>
      <c r="D324" s="205" t="s">
        <v>453</v>
      </c>
      <c r="E324" s="215"/>
      <c r="F324" s="217" t="s">
        <v>9765</v>
      </c>
      <c r="G324" s="215"/>
      <c r="H324" s="218">
        <v>753.9</v>
      </c>
      <c r="I324" s="219"/>
      <c r="J324" s="215"/>
      <c r="K324" s="215"/>
      <c r="L324" s="220"/>
      <c r="M324" s="221"/>
      <c r="N324" s="222"/>
      <c r="O324" s="222"/>
      <c r="P324" s="222"/>
      <c r="Q324" s="222"/>
      <c r="R324" s="222"/>
      <c r="S324" s="222"/>
      <c r="T324" s="223"/>
      <c r="AT324" s="224" t="s">
        <v>453</v>
      </c>
      <c r="AU324" s="224" t="s">
        <v>91</v>
      </c>
      <c r="AV324" s="14" t="s">
        <v>91</v>
      </c>
      <c r="AW324" s="14" t="s">
        <v>4</v>
      </c>
      <c r="AX324" s="14" t="s">
        <v>85</v>
      </c>
      <c r="AY324" s="224" t="s">
        <v>443</v>
      </c>
    </row>
    <row r="325" spans="1:65" s="2" customFormat="1" ht="16.5" customHeight="1">
      <c r="A325" s="37"/>
      <c r="B325" s="38"/>
      <c r="C325" s="185" t="s">
        <v>720</v>
      </c>
      <c r="D325" s="185" t="s">
        <v>445</v>
      </c>
      <c r="E325" s="186" t="s">
        <v>9766</v>
      </c>
      <c r="F325" s="187" t="s">
        <v>9767</v>
      </c>
      <c r="G325" s="188" t="s">
        <v>132</v>
      </c>
      <c r="H325" s="189">
        <v>60</v>
      </c>
      <c r="I325" s="190"/>
      <c r="J325" s="191">
        <f>ROUND(I325*H325,2)</f>
        <v>0</v>
      </c>
      <c r="K325" s="187" t="s">
        <v>19</v>
      </c>
      <c r="L325" s="42"/>
      <c r="M325" s="192" t="s">
        <v>19</v>
      </c>
      <c r="N325" s="193" t="s">
        <v>50</v>
      </c>
      <c r="O325" s="67"/>
      <c r="P325" s="194">
        <f>O325*H325</f>
        <v>0</v>
      </c>
      <c r="Q325" s="194">
        <v>3.5999999999999999E-3</v>
      </c>
      <c r="R325" s="194">
        <f>Q325*H325</f>
        <v>0.216</v>
      </c>
      <c r="S325" s="194">
        <v>0</v>
      </c>
      <c r="T325" s="195">
        <f>S325*H325</f>
        <v>0</v>
      </c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R325" s="196" t="s">
        <v>449</v>
      </c>
      <c r="AT325" s="196" t="s">
        <v>445</v>
      </c>
      <c r="AU325" s="196" t="s">
        <v>91</v>
      </c>
      <c r="AY325" s="20" t="s">
        <v>443</v>
      </c>
      <c r="BE325" s="197">
        <f>IF(N325="základní",J325,0)</f>
        <v>0</v>
      </c>
      <c r="BF325" s="197">
        <f>IF(N325="snížená",J325,0)</f>
        <v>0</v>
      </c>
      <c r="BG325" s="197">
        <f>IF(N325="zákl. přenesená",J325,0)</f>
        <v>0</v>
      </c>
      <c r="BH325" s="197">
        <f>IF(N325="sníž. přenesená",J325,0)</f>
        <v>0</v>
      </c>
      <c r="BI325" s="197">
        <f>IF(N325="nulová",J325,0)</f>
        <v>0</v>
      </c>
      <c r="BJ325" s="20" t="s">
        <v>91</v>
      </c>
      <c r="BK325" s="197">
        <f>ROUND(I325*H325,2)</f>
        <v>0</v>
      </c>
      <c r="BL325" s="20" t="s">
        <v>449</v>
      </c>
      <c r="BM325" s="196" t="s">
        <v>9768</v>
      </c>
    </row>
    <row r="326" spans="1:65" s="13" customFormat="1">
      <c r="B326" s="203"/>
      <c r="C326" s="204"/>
      <c r="D326" s="205" t="s">
        <v>453</v>
      </c>
      <c r="E326" s="206" t="s">
        <v>19</v>
      </c>
      <c r="F326" s="207" t="s">
        <v>9622</v>
      </c>
      <c r="G326" s="204"/>
      <c r="H326" s="206" t="s">
        <v>19</v>
      </c>
      <c r="I326" s="208"/>
      <c r="J326" s="204"/>
      <c r="K326" s="204"/>
      <c r="L326" s="209"/>
      <c r="M326" s="210"/>
      <c r="N326" s="211"/>
      <c r="O326" s="211"/>
      <c r="P326" s="211"/>
      <c r="Q326" s="211"/>
      <c r="R326" s="211"/>
      <c r="S326" s="211"/>
      <c r="T326" s="212"/>
      <c r="AT326" s="213" t="s">
        <v>453</v>
      </c>
      <c r="AU326" s="213" t="s">
        <v>91</v>
      </c>
      <c r="AV326" s="13" t="s">
        <v>85</v>
      </c>
      <c r="AW326" s="13" t="s">
        <v>37</v>
      </c>
      <c r="AX326" s="13" t="s">
        <v>78</v>
      </c>
      <c r="AY326" s="213" t="s">
        <v>443</v>
      </c>
    </row>
    <row r="327" spans="1:65" s="13" customFormat="1">
      <c r="B327" s="203"/>
      <c r="C327" s="204"/>
      <c r="D327" s="205" t="s">
        <v>453</v>
      </c>
      <c r="E327" s="206" t="s">
        <v>19</v>
      </c>
      <c r="F327" s="207" t="s">
        <v>9623</v>
      </c>
      <c r="G327" s="204"/>
      <c r="H327" s="206" t="s">
        <v>19</v>
      </c>
      <c r="I327" s="208"/>
      <c r="J327" s="204"/>
      <c r="K327" s="204"/>
      <c r="L327" s="209"/>
      <c r="M327" s="210"/>
      <c r="N327" s="211"/>
      <c r="O327" s="211"/>
      <c r="P327" s="211"/>
      <c r="Q327" s="211"/>
      <c r="R327" s="211"/>
      <c r="S327" s="211"/>
      <c r="T327" s="212"/>
      <c r="AT327" s="213" t="s">
        <v>453</v>
      </c>
      <c r="AU327" s="213" t="s">
        <v>91</v>
      </c>
      <c r="AV327" s="13" t="s">
        <v>85</v>
      </c>
      <c r="AW327" s="13" t="s">
        <v>37</v>
      </c>
      <c r="AX327" s="13" t="s">
        <v>78</v>
      </c>
      <c r="AY327" s="213" t="s">
        <v>443</v>
      </c>
    </row>
    <row r="328" spans="1:65" s="14" customFormat="1">
      <c r="B328" s="214"/>
      <c r="C328" s="215"/>
      <c r="D328" s="205" t="s">
        <v>453</v>
      </c>
      <c r="E328" s="216" t="s">
        <v>19</v>
      </c>
      <c r="F328" s="217" t="s">
        <v>864</v>
      </c>
      <c r="G328" s="215"/>
      <c r="H328" s="218">
        <v>60</v>
      </c>
      <c r="I328" s="219"/>
      <c r="J328" s="215"/>
      <c r="K328" s="215"/>
      <c r="L328" s="220"/>
      <c r="M328" s="221"/>
      <c r="N328" s="222"/>
      <c r="O328" s="222"/>
      <c r="P328" s="222"/>
      <c r="Q328" s="222"/>
      <c r="R328" s="222"/>
      <c r="S328" s="222"/>
      <c r="T328" s="223"/>
      <c r="AT328" s="224" t="s">
        <v>453</v>
      </c>
      <c r="AU328" s="224" t="s">
        <v>91</v>
      </c>
      <c r="AV328" s="14" t="s">
        <v>91</v>
      </c>
      <c r="AW328" s="14" t="s">
        <v>37</v>
      </c>
      <c r="AX328" s="14" t="s">
        <v>78</v>
      </c>
      <c r="AY328" s="224" t="s">
        <v>443</v>
      </c>
    </row>
    <row r="329" spans="1:65" s="15" customFormat="1">
      <c r="B329" s="225"/>
      <c r="C329" s="226"/>
      <c r="D329" s="205" t="s">
        <v>453</v>
      </c>
      <c r="E329" s="227" t="s">
        <v>19</v>
      </c>
      <c r="F329" s="228" t="s">
        <v>456</v>
      </c>
      <c r="G329" s="226"/>
      <c r="H329" s="229">
        <v>60</v>
      </c>
      <c r="I329" s="230"/>
      <c r="J329" s="226"/>
      <c r="K329" s="226"/>
      <c r="L329" s="231"/>
      <c r="M329" s="232"/>
      <c r="N329" s="233"/>
      <c r="O329" s="233"/>
      <c r="P329" s="233"/>
      <c r="Q329" s="233"/>
      <c r="R329" s="233"/>
      <c r="S329" s="233"/>
      <c r="T329" s="234"/>
      <c r="AT329" s="235" t="s">
        <v>453</v>
      </c>
      <c r="AU329" s="235" t="s">
        <v>91</v>
      </c>
      <c r="AV329" s="15" t="s">
        <v>449</v>
      </c>
      <c r="AW329" s="15" t="s">
        <v>37</v>
      </c>
      <c r="AX329" s="15" t="s">
        <v>85</v>
      </c>
      <c r="AY329" s="235" t="s">
        <v>443</v>
      </c>
    </row>
    <row r="330" spans="1:65" s="12" customFormat="1" ht="22.9" customHeight="1">
      <c r="B330" s="169"/>
      <c r="C330" s="170"/>
      <c r="D330" s="171" t="s">
        <v>77</v>
      </c>
      <c r="E330" s="183" t="s">
        <v>495</v>
      </c>
      <c r="F330" s="183" t="s">
        <v>7552</v>
      </c>
      <c r="G330" s="170"/>
      <c r="H330" s="170"/>
      <c r="I330" s="173"/>
      <c r="J330" s="184">
        <f>BK330</f>
        <v>0</v>
      </c>
      <c r="K330" s="170"/>
      <c r="L330" s="175"/>
      <c r="M330" s="176"/>
      <c r="N330" s="177"/>
      <c r="O330" s="177"/>
      <c r="P330" s="178">
        <f>SUM(P331:P345)</f>
        <v>0</v>
      </c>
      <c r="Q330" s="177"/>
      <c r="R330" s="178">
        <f>SUM(R331:R345)</f>
        <v>6.8682400000000005E-2</v>
      </c>
      <c r="S330" s="177"/>
      <c r="T330" s="179">
        <f>SUM(T331:T345)</f>
        <v>0</v>
      </c>
      <c r="AR330" s="180" t="s">
        <v>85</v>
      </c>
      <c r="AT330" s="181" t="s">
        <v>77</v>
      </c>
      <c r="AU330" s="181" t="s">
        <v>85</v>
      </c>
      <c r="AY330" s="180" t="s">
        <v>443</v>
      </c>
      <c r="BK330" s="182">
        <f>SUM(BK331:BK345)</f>
        <v>0</v>
      </c>
    </row>
    <row r="331" spans="1:65" s="2" customFormat="1" ht="37.9" customHeight="1">
      <c r="A331" s="37"/>
      <c r="B331" s="38"/>
      <c r="C331" s="185" t="s">
        <v>730</v>
      </c>
      <c r="D331" s="185" t="s">
        <v>445</v>
      </c>
      <c r="E331" s="186" t="s">
        <v>9769</v>
      </c>
      <c r="F331" s="187" t="s">
        <v>9770</v>
      </c>
      <c r="G331" s="188" t="s">
        <v>132</v>
      </c>
      <c r="H331" s="189">
        <v>14.4</v>
      </c>
      <c r="I331" s="190"/>
      <c r="J331" s="191">
        <f>ROUND(I331*H331,2)</f>
        <v>0</v>
      </c>
      <c r="K331" s="187" t="s">
        <v>448</v>
      </c>
      <c r="L331" s="42"/>
      <c r="M331" s="192" t="s">
        <v>19</v>
      </c>
      <c r="N331" s="193" t="s">
        <v>50</v>
      </c>
      <c r="O331" s="67"/>
      <c r="P331" s="194">
        <f>O331*H331</f>
        <v>0</v>
      </c>
      <c r="Q331" s="194">
        <v>1.0000000000000001E-5</v>
      </c>
      <c r="R331" s="194">
        <f>Q331*H331</f>
        <v>1.44E-4</v>
      </c>
      <c r="S331" s="194">
        <v>0</v>
      </c>
      <c r="T331" s="195">
        <f>S331*H331</f>
        <v>0</v>
      </c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R331" s="196" t="s">
        <v>449</v>
      </c>
      <c r="AT331" s="196" t="s">
        <v>445</v>
      </c>
      <c r="AU331" s="196" t="s">
        <v>91</v>
      </c>
      <c r="AY331" s="20" t="s">
        <v>443</v>
      </c>
      <c r="BE331" s="197">
        <f>IF(N331="základní",J331,0)</f>
        <v>0</v>
      </c>
      <c r="BF331" s="197">
        <f>IF(N331="snížená",J331,0)</f>
        <v>0</v>
      </c>
      <c r="BG331" s="197">
        <f>IF(N331="zákl. přenesená",J331,0)</f>
        <v>0</v>
      </c>
      <c r="BH331" s="197">
        <f>IF(N331="sníž. přenesená",J331,0)</f>
        <v>0</v>
      </c>
      <c r="BI331" s="197">
        <f>IF(N331="nulová",J331,0)</f>
        <v>0</v>
      </c>
      <c r="BJ331" s="20" t="s">
        <v>91</v>
      </c>
      <c r="BK331" s="197">
        <f>ROUND(I331*H331,2)</f>
        <v>0</v>
      </c>
      <c r="BL331" s="20" t="s">
        <v>449</v>
      </c>
      <c r="BM331" s="196" t="s">
        <v>9771</v>
      </c>
    </row>
    <row r="332" spans="1:65" s="2" customFormat="1">
      <c r="A332" s="37"/>
      <c r="B332" s="38"/>
      <c r="C332" s="39"/>
      <c r="D332" s="198" t="s">
        <v>451</v>
      </c>
      <c r="E332" s="39"/>
      <c r="F332" s="199" t="s">
        <v>9772</v>
      </c>
      <c r="G332" s="39"/>
      <c r="H332" s="39"/>
      <c r="I332" s="200"/>
      <c r="J332" s="39"/>
      <c r="K332" s="39"/>
      <c r="L332" s="42"/>
      <c r="M332" s="201"/>
      <c r="N332" s="202"/>
      <c r="O332" s="67"/>
      <c r="P332" s="67"/>
      <c r="Q332" s="67"/>
      <c r="R332" s="67"/>
      <c r="S332" s="67"/>
      <c r="T332" s="68"/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T332" s="20" t="s">
        <v>451</v>
      </c>
      <c r="AU332" s="20" t="s">
        <v>91</v>
      </c>
    </row>
    <row r="333" spans="1:65" s="13" customFormat="1">
      <c r="B333" s="203"/>
      <c r="C333" s="204"/>
      <c r="D333" s="205" t="s">
        <v>453</v>
      </c>
      <c r="E333" s="206" t="s">
        <v>19</v>
      </c>
      <c r="F333" s="207" t="s">
        <v>9689</v>
      </c>
      <c r="G333" s="204"/>
      <c r="H333" s="206" t="s">
        <v>19</v>
      </c>
      <c r="I333" s="208"/>
      <c r="J333" s="204"/>
      <c r="K333" s="204"/>
      <c r="L333" s="209"/>
      <c r="M333" s="210"/>
      <c r="N333" s="211"/>
      <c r="O333" s="211"/>
      <c r="P333" s="211"/>
      <c r="Q333" s="211"/>
      <c r="R333" s="211"/>
      <c r="S333" s="211"/>
      <c r="T333" s="212"/>
      <c r="AT333" s="213" t="s">
        <v>453</v>
      </c>
      <c r="AU333" s="213" t="s">
        <v>91</v>
      </c>
      <c r="AV333" s="13" t="s">
        <v>85</v>
      </c>
      <c r="AW333" s="13" t="s">
        <v>37</v>
      </c>
      <c r="AX333" s="13" t="s">
        <v>78</v>
      </c>
      <c r="AY333" s="213" t="s">
        <v>443</v>
      </c>
    </row>
    <row r="334" spans="1:65" s="13" customFormat="1">
      <c r="B334" s="203"/>
      <c r="C334" s="204"/>
      <c r="D334" s="205" t="s">
        <v>453</v>
      </c>
      <c r="E334" s="206" t="s">
        <v>19</v>
      </c>
      <c r="F334" s="207" t="s">
        <v>9690</v>
      </c>
      <c r="G334" s="204"/>
      <c r="H334" s="206" t="s">
        <v>19</v>
      </c>
      <c r="I334" s="208"/>
      <c r="J334" s="204"/>
      <c r="K334" s="204"/>
      <c r="L334" s="209"/>
      <c r="M334" s="210"/>
      <c r="N334" s="211"/>
      <c r="O334" s="211"/>
      <c r="P334" s="211"/>
      <c r="Q334" s="211"/>
      <c r="R334" s="211"/>
      <c r="S334" s="211"/>
      <c r="T334" s="212"/>
      <c r="AT334" s="213" t="s">
        <v>453</v>
      </c>
      <c r="AU334" s="213" t="s">
        <v>91</v>
      </c>
      <c r="AV334" s="13" t="s">
        <v>85</v>
      </c>
      <c r="AW334" s="13" t="s">
        <v>37</v>
      </c>
      <c r="AX334" s="13" t="s">
        <v>78</v>
      </c>
      <c r="AY334" s="213" t="s">
        <v>443</v>
      </c>
    </row>
    <row r="335" spans="1:65" s="14" customFormat="1">
      <c r="B335" s="214"/>
      <c r="C335" s="215"/>
      <c r="D335" s="205" t="s">
        <v>453</v>
      </c>
      <c r="E335" s="216" t="s">
        <v>19</v>
      </c>
      <c r="F335" s="217" t="s">
        <v>9773</v>
      </c>
      <c r="G335" s="215"/>
      <c r="H335" s="218">
        <v>14.4</v>
      </c>
      <c r="I335" s="219"/>
      <c r="J335" s="215"/>
      <c r="K335" s="215"/>
      <c r="L335" s="220"/>
      <c r="M335" s="221"/>
      <c r="N335" s="222"/>
      <c r="O335" s="222"/>
      <c r="P335" s="222"/>
      <c r="Q335" s="222"/>
      <c r="R335" s="222"/>
      <c r="S335" s="222"/>
      <c r="T335" s="223"/>
      <c r="AT335" s="224" t="s">
        <v>453</v>
      </c>
      <c r="AU335" s="224" t="s">
        <v>91</v>
      </c>
      <c r="AV335" s="14" t="s">
        <v>91</v>
      </c>
      <c r="AW335" s="14" t="s">
        <v>37</v>
      </c>
      <c r="AX335" s="14" t="s">
        <v>78</v>
      </c>
      <c r="AY335" s="224" t="s">
        <v>443</v>
      </c>
    </row>
    <row r="336" spans="1:65" s="15" customFormat="1">
      <c r="B336" s="225"/>
      <c r="C336" s="226"/>
      <c r="D336" s="205" t="s">
        <v>453</v>
      </c>
      <c r="E336" s="227" t="s">
        <v>19</v>
      </c>
      <c r="F336" s="228" t="s">
        <v>456</v>
      </c>
      <c r="G336" s="226"/>
      <c r="H336" s="229">
        <v>14.4</v>
      </c>
      <c r="I336" s="230"/>
      <c r="J336" s="226"/>
      <c r="K336" s="226"/>
      <c r="L336" s="231"/>
      <c r="M336" s="232"/>
      <c r="N336" s="233"/>
      <c r="O336" s="233"/>
      <c r="P336" s="233"/>
      <c r="Q336" s="233"/>
      <c r="R336" s="233"/>
      <c r="S336" s="233"/>
      <c r="T336" s="234"/>
      <c r="AT336" s="235" t="s">
        <v>453</v>
      </c>
      <c r="AU336" s="235" t="s">
        <v>91</v>
      </c>
      <c r="AV336" s="15" t="s">
        <v>449</v>
      </c>
      <c r="AW336" s="15" t="s">
        <v>37</v>
      </c>
      <c r="AX336" s="15" t="s">
        <v>85</v>
      </c>
      <c r="AY336" s="235" t="s">
        <v>443</v>
      </c>
    </row>
    <row r="337" spans="1:65" s="2" customFormat="1" ht="16.5" customHeight="1">
      <c r="A337" s="37"/>
      <c r="B337" s="38"/>
      <c r="C337" s="247" t="s">
        <v>736</v>
      </c>
      <c r="D337" s="247" t="s">
        <v>731</v>
      </c>
      <c r="E337" s="248" t="s">
        <v>9774</v>
      </c>
      <c r="F337" s="249" t="s">
        <v>9775</v>
      </c>
      <c r="G337" s="250" t="s">
        <v>132</v>
      </c>
      <c r="H337" s="251">
        <v>15.84</v>
      </c>
      <c r="I337" s="252"/>
      <c r="J337" s="253">
        <f>ROUND(I337*H337,2)</f>
        <v>0</v>
      </c>
      <c r="K337" s="249" t="s">
        <v>448</v>
      </c>
      <c r="L337" s="254"/>
      <c r="M337" s="255" t="s">
        <v>19</v>
      </c>
      <c r="N337" s="256" t="s">
        <v>50</v>
      </c>
      <c r="O337" s="67"/>
      <c r="P337" s="194">
        <f>O337*H337</f>
        <v>0</v>
      </c>
      <c r="Q337" s="194">
        <v>4.2599999999999999E-3</v>
      </c>
      <c r="R337" s="194">
        <f>Q337*H337</f>
        <v>6.7478399999999994E-2</v>
      </c>
      <c r="S337" s="194">
        <v>0</v>
      </c>
      <c r="T337" s="195">
        <f>S337*H337</f>
        <v>0</v>
      </c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R337" s="196" t="s">
        <v>495</v>
      </c>
      <c r="AT337" s="196" t="s">
        <v>731</v>
      </c>
      <c r="AU337" s="196" t="s">
        <v>91</v>
      </c>
      <c r="AY337" s="20" t="s">
        <v>443</v>
      </c>
      <c r="BE337" s="197">
        <f>IF(N337="základní",J337,0)</f>
        <v>0</v>
      </c>
      <c r="BF337" s="197">
        <f>IF(N337="snížená",J337,0)</f>
        <v>0</v>
      </c>
      <c r="BG337" s="197">
        <f>IF(N337="zákl. přenesená",J337,0)</f>
        <v>0</v>
      </c>
      <c r="BH337" s="197">
        <f>IF(N337="sníž. přenesená",J337,0)</f>
        <v>0</v>
      </c>
      <c r="BI337" s="197">
        <f>IF(N337="nulová",J337,0)</f>
        <v>0</v>
      </c>
      <c r="BJ337" s="20" t="s">
        <v>91</v>
      </c>
      <c r="BK337" s="197">
        <f>ROUND(I337*H337,2)</f>
        <v>0</v>
      </c>
      <c r="BL337" s="20" t="s">
        <v>449</v>
      </c>
      <c r="BM337" s="196" t="s">
        <v>9776</v>
      </c>
    </row>
    <row r="338" spans="1:65" s="13" customFormat="1">
      <c r="B338" s="203"/>
      <c r="C338" s="204"/>
      <c r="D338" s="205" t="s">
        <v>453</v>
      </c>
      <c r="E338" s="206" t="s">
        <v>19</v>
      </c>
      <c r="F338" s="207" t="s">
        <v>9689</v>
      </c>
      <c r="G338" s="204"/>
      <c r="H338" s="206" t="s">
        <v>19</v>
      </c>
      <c r="I338" s="208"/>
      <c r="J338" s="204"/>
      <c r="K338" s="204"/>
      <c r="L338" s="209"/>
      <c r="M338" s="210"/>
      <c r="N338" s="211"/>
      <c r="O338" s="211"/>
      <c r="P338" s="211"/>
      <c r="Q338" s="211"/>
      <c r="R338" s="211"/>
      <c r="S338" s="211"/>
      <c r="T338" s="212"/>
      <c r="AT338" s="213" t="s">
        <v>453</v>
      </c>
      <c r="AU338" s="213" t="s">
        <v>91</v>
      </c>
      <c r="AV338" s="13" t="s">
        <v>85</v>
      </c>
      <c r="AW338" s="13" t="s">
        <v>37</v>
      </c>
      <c r="AX338" s="13" t="s">
        <v>78</v>
      </c>
      <c r="AY338" s="213" t="s">
        <v>443</v>
      </c>
    </row>
    <row r="339" spans="1:65" s="13" customFormat="1">
      <c r="B339" s="203"/>
      <c r="C339" s="204"/>
      <c r="D339" s="205" t="s">
        <v>453</v>
      </c>
      <c r="E339" s="206" t="s">
        <v>19</v>
      </c>
      <c r="F339" s="207" t="s">
        <v>9690</v>
      </c>
      <c r="G339" s="204"/>
      <c r="H339" s="206" t="s">
        <v>19</v>
      </c>
      <c r="I339" s="208"/>
      <c r="J339" s="204"/>
      <c r="K339" s="204"/>
      <c r="L339" s="209"/>
      <c r="M339" s="210"/>
      <c r="N339" s="211"/>
      <c r="O339" s="211"/>
      <c r="P339" s="211"/>
      <c r="Q339" s="211"/>
      <c r="R339" s="211"/>
      <c r="S339" s="211"/>
      <c r="T339" s="212"/>
      <c r="AT339" s="213" t="s">
        <v>453</v>
      </c>
      <c r="AU339" s="213" t="s">
        <v>91</v>
      </c>
      <c r="AV339" s="13" t="s">
        <v>85</v>
      </c>
      <c r="AW339" s="13" t="s">
        <v>37</v>
      </c>
      <c r="AX339" s="13" t="s">
        <v>78</v>
      </c>
      <c r="AY339" s="213" t="s">
        <v>443</v>
      </c>
    </row>
    <row r="340" spans="1:65" s="14" customFormat="1">
      <c r="B340" s="214"/>
      <c r="C340" s="215"/>
      <c r="D340" s="205" t="s">
        <v>453</v>
      </c>
      <c r="E340" s="216" t="s">
        <v>19</v>
      </c>
      <c r="F340" s="217" t="s">
        <v>9773</v>
      </c>
      <c r="G340" s="215"/>
      <c r="H340" s="218">
        <v>14.4</v>
      </c>
      <c r="I340" s="219"/>
      <c r="J340" s="215"/>
      <c r="K340" s="215"/>
      <c r="L340" s="220"/>
      <c r="M340" s="221"/>
      <c r="N340" s="222"/>
      <c r="O340" s="222"/>
      <c r="P340" s="222"/>
      <c r="Q340" s="222"/>
      <c r="R340" s="222"/>
      <c r="S340" s="222"/>
      <c r="T340" s="223"/>
      <c r="AT340" s="224" t="s">
        <v>453</v>
      </c>
      <c r="AU340" s="224" t="s">
        <v>91</v>
      </c>
      <c r="AV340" s="14" t="s">
        <v>91</v>
      </c>
      <c r="AW340" s="14" t="s">
        <v>37</v>
      </c>
      <c r="AX340" s="14" t="s">
        <v>78</v>
      </c>
      <c r="AY340" s="224" t="s">
        <v>443</v>
      </c>
    </row>
    <row r="341" spans="1:65" s="15" customFormat="1">
      <c r="B341" s="225"/>
      <c r="C341" s="226"/>
      <c r="D341" s="205" t="s">
        <v>453</v>
      </c>
      <c r="E341" s="227" t="s">
        <v>19</v>
      </c>
      <c r="F341" s="228" t="s">
        <v>456</v>
      </c>
      <c r="G341" s="226"/>
      <c r="H341" s="229">
        <v>14.4</v>
      </c>
      <c r="I341" s="230"/>
      <c r="J341" s="226"/>
      <c r="K341" s="226"/>
      <c r="L341" s="231"/>
      <c r="M341" s="232"/>
      <c r="N341" s="233"/>
      <c r="O341" s="233"/>
      <c r="P341" s="233"/>
      <c r="Q341" s="233"/>
      <c r="R341" s="233"/>
      <c r="S341" s="233"/>
      <c r="T341" s="234"/>
      <c r="AT341" s="235" t="s">
        <v>453</v>
      </c>
      <c r="AU341" s="235" t="s">
        <v>91</v>
      </c>
      <c r="AV341" s="15" t="s">
        <v>449</v>
      </c>
      <c r="AW341" s="15" t="s">
        <v>37</v>
      </c>
      <c r="AX341" s="15" t="s">
        <v>85</v>
      </c>
      <c r="AY341" s="235" t="s">
        <v>443</v>
      </c>
    </row>
    <row r="342" spans="1:65" s="14" customFormat="1">
      <c r="B342" s="214"/>
      <c r="C342" s="215"/>
      <c r="D342" s="205" t="s">
        <v>453</v>
      </c>
      <c r="E342" s="215"/>
      <c r="F342" s="217" t="s">
        <v>9777</v>
      </c>
      <c r="G342" s="215"/>
      <c r="H342" s="218">
        <v>15.84</v>
      </c>
      <c r="I342" s="219"/>
      <c r="J342" s="215"/>
      <c r="K342" s="215"/>
      <c r="L342" s="220"/>
      <c r="M342" s="221"/>
      <c r="N342" s="222"/>
      <c r="O342" s="222"/>
      <c r="P342" s="222"/>
      <c r="Q342" s="222"/>
      <c r="R342" s="222"/>
      <c r="S342" s="222"/>
      <c r="T342" s="223"/>
      <c r="AT342" s="224" t="s">
        <v>453</v>
      </c>
      <c r="AU342" s="224" t="s">
        <v>91</v>
      </c>
      <c r="AV342" s="14" t="s">
        <v>91</v>
      </c>
      <c r="AW342" s="14" t="s">
        <v>4</v>
      </c>
      <c r="AX342" s="14" t="s">
        <v>85</v>
      </c>
      <c r="AY342" s="224" t="s">
        <v>443</v>
      </c>
    </row>
    <row r="343" spans="1:65" s="2" customFormat="1" ht="37.9" customHeight="1">
      <c r="A343" s="37"/>
      <c r="B343" s="38"/>
      <c r="C343" s="185" t="s">
        <v>748</v>
      </c>
      <c r="D343" s="185" t="s">
        <v>445</v>
      </c>
      <c r="E343" s="186" t="s">
        <v>9778</v>
      </c>
      <c r="F343" s="187" t="s">
        <v>9779</v>
      </c>
      <c r="G343" s="188" t="s">
        <v>459</v>
      </c>
      <c r="H343" s="189">
        <v>2</v>
      </c>
      <c r="I343" s="190"/>
      <c r="J343" s="191">
        <f>ROUND(I343*H343,2)</f>
        <v>0</v>
      </c>
      <c r="K343" s="187" t="s">
        <v>448</v>
      </c>
      <c r="L343" s="42"/>
      <c r="M343" s="192" t="s">
        <v>19</v>
      </c>
      <c r="N343" s="193" t="s">
        <v>50</v>
      </c>
      <c r="O343" s="67"/>
      <c r="P343" s="194">
        <f>O343*H343</f>
        <v>0</v>
      </c>
      <c r="Q343" s="194">
        <v>1.0000000000000001E-5</v>
      </c>
      <c r="R343" s="194">
        <f>Q343*H343</f>
        <v>2.0000000000000002E-5</v>
      </c>
      <c r="S343" s="194">
        <v>0</v>
      </c>
      <c r="T343" s="195">
        <f>S343*H343</f>
        <v>0</v>
      </c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R343" s="196" t="s">
        <v>449</v>
      </c>
      <c r="AT343" s="196" t="s">
        <v>445</v>
      </c>
      <c r="AU343" s="196" t="s">
        <v>91</v>
      </c>
      <c r="AY343" s="20" t="s">
        <v>443</v>
      </c>
      <c r="BE343" s="197">
        <f>IF(N343="základní",J343,0)</f>
        <v>0</v>
      </c>
      <c r="BF343" s="197">
        <f>IF(N343="snížená",J343,0)</f>
        <v>0</v>
      </c>
      <c r="BG343" s="197">
        <f>IF(N343="zákl. přenesená",J343,0)</f>
        <v>0</v>
      </c>
      <c r="BH343" s="197">
        <f>IF(N343="sníž. přenesená",J343,0)</f>
        <v>0</v>
      </c>
      <c r="BI343" s="197">
        <f>IF(N343="nulová",J343,0)</f>
        <v>0</v>
      </c>
      <c r="BJ343" s="20" t="s">
        <v>91</v>
      </c>
      <c r="BK343" s="197">
        <f>ROUND(I343*H343,2)</f>
        <v>0</v>
      </c>
      <c r="BL343" s="20" t="s">
        <v>449</v>
      </c>
      <c r="BM343" s="196" t="s">
        <v>9780</v>
      </c>
    </row>
    <row r="344" spans="1:65" s="2" customFormat="1">
      <c r="A344" s="37"/>
      <c r="B344" s="38"/>
      <c r="C344" s="39"/>
      <c r="D344" s="198" t="s">
        <v>451</v>
      </c>
      <c r="E344" s="39"/>
      <c r="F344" s="199" t="s">
        <v>9781</v>
      </c>
      <c r="G344" s="39"/>
      <c r="H344" s="39"/>
      <c r="I344" s="200"/>
      <c r="J344" s="39"/>
      <c r="K344" s="39"/>
      <c r="L344" s="42"/>
      <c r="M344" s="201"/>
      <c r="N344" s="202"/>
      <c r="O344" s="67"/>
      <c r="P344" s="67"/>
      <c r="Q344" s="67"/>
      <c r="R344" s="67"/>
      <c r="S344" s="67"/>
      <c r="T344" s="68"/>
      <c r="U344" s="37"/>
      <c r="V344" s="37"/>
      <c r="W344" s="37"/>
      <c r="X344" s="37"/>
      <c r="Y344" s="37"/>
      <c r="Z344" s="37"/>
      <c r="AA344" s="37"/>
      <c r="AB344" s="37"/>
      <c r="AC344" s="37"/>
      <c r="AD344" s="37"/>
      <c r="AE344" s="37"/>
      <c r="AT344" s="20" t="s">
        <v>451</v>
      </c>
      <c r="AU344" s="20" t="s">
        <v>91</v>
      </c>
    </row>
    <row r="345" spans="1:65" s="2" customFormat="1" ht="16.5" customHeight="1">
      <c r="A345" s="37"/>
      <c r="B345" s="38"/>
      <c r="C345" s="247" t="s">
        <v>755</v>
      </c>
      <c r="D345" s="247" t="s">
        <v>731</v>
      </c>
      <c r="E345" s="248" t="s">
        <v>9782</v>
      </c>
      <c r="F345" s="249" t="s">
        <v>9783</v>
      </c>
      <c r="G345" s="250" t="s">
        <v>459</v>
      </c>
      <c r="H345" s="251">
        <v>2</v>
      </c>
      <c r="I345" s="252"/>
      <c r="J345" s="253">
        <f>ROUND(I345*H345,2)</f>
        <v>0</v>
      </c>
      <c r="K345" s="249" t="s">
        <v>448</v>
      </c>
      <c r="L345" s="254"/>
      <c r="M345" s="255" t="s">
        <v>19</v>
      </c>
      <c r="N345" s="256" t="s">
        <v>50</v>
      </c>
      <c r="O345" s="67"/>
      <c r="P345" s="194">
        <f>O345*H345</f>
        <v>0</v>
      </c>
      <c r="Q345" s="194">
        <v>5.1999999999999995E-4</v>
      </c>
      <c r="R345" s="194">
        <f>Q345*H345</f>
        <v>1.0399999999999999E-3</v>
      </c>
      <c r="S345" s="194">
        <v>0</v>
      </c>
      <c r="T345" s="195">
        <f>S345*H345</f>
        <v>0</v>
      </c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R345" s="196" t="s">
        <v>495</v>
      </c>
      <c r="AT345" s="196" t="s">
        <v>731</v>
      </c>
      <c r="AU345" s="196" t="s">
        <v>91</v>
      </c>
      <c r="AY345" s="20" t="s">
        <v>443</v>
      </c>
      <c r="BE345" s="197">
        <f>IF(N345="základní",J345,0)</f>
        <v>0</v>
      </c>
      <c r="BF345" s="197">
        <f>IF(N345="snížená",J345,0)</f>
        <v>0</v>
      </c>
      <c r="BG345" s="197">
        <f>IF(N345="zákl. přenesená",J345,0)</f>
        <v>0</v>
      </c>
      <c r="BH345" s="197">
        <f>IF(N345="sníž. přenesená",J345,0)</f>
        <v>0</v>
      </c>
      <c r="BI345" s="197">
        <f>IF(N345="nulová",J345,0)</f>
        <v>0</v>
      </c>
      <c r="BJ345" s="20" t="s">
        <v>91</v>
      </c>
      <c r="BK345" s="197">
        <f>ROUND(I345*H345,2)</f>
        <v>0</v>
      </c>
      <c r="BL345" s="20" t="s">
        <v>449</v>
      </c>
      <c r="BM345" s="196" t="s">
        <v>9784</v>
      </c>
    </row>
    <row r="346" spans="1:65" s="12" customFormat="1" ht="22.9" customHeight="1">
      <c r="B346" s="169"/>
      <c r="C346" s="170"/>
      <c r="D346" s="171" t="s">
        <v>77</v>
      </c>
      <c r="E346" s="183" t="s">
        <v>501</v>
      </c>
      <c r="F346" s="183" t="s">
        <v>2586</v>
      </c>
      <c r="G346" s="170"/>
      <c r="H346" s="170"/>
      <c r="I346" s="173"/>
      <c r="J346" s="184">
        <f>BK346</f>
        <v>0</v>
      </c>
      <c r="K346" s="170"/>
      <c r="L346" s="175"/>
      <c r="M346" s="176"/>
      <c r="N346" s="177"/>
      <c r="O346" s="177"/>
      <c r="P346" s="178">
        <f>SUM(P347:P444)</f>
        <v>0</v>
      </c>
      <c r="Q346" s="177"/>
      <c r="R346" s="178">
        <f>SUM(R347:R444)</f>
        <v>136.11306148</v>
      </c>
      <c r="S346" s="177"/>
      <c r="T346" s="179">
        <f>SUM(T347:T444)</f>
        <v>0</v>
      </c>
      <c r="AR346" s="180" t="s">
        <v>85</v>
      </c>
      <c r="AT346" s="181" t="s">
        <v>77</v>
      </c>
      <c r="AU346" s="181" t="s">
        <v>85</v>
      </c>
      <c r="AY346" s="180" t="s">
        <v>443</v>
      </c>
      <c r="BK346" s="182">
        <f>SUM(BK347:BK444)</f>
        <v>0</v>
      </c>
    </row>
    <row r="347" spans="1:65" s="2" customFormat="1" ht="55.5" customHeight="1">
      <c r="A347" s="37"/>
      <c r="B347" s="38"/>
      <c r="C347" s="185" t="s">
        <v>761</v>
      </c>
      <c r="D347" s="185" t="s">
        <v>445</v>
      </c>
      <c r="E347" s="186" t="s">
        <v>9785</v>
      </c>
      <c r="F347" s="187" t="s">
        <v>9786</v>
      </c>
      <c r="G347" s="188" t="s">
        <v>132</v>
      </c>
      <c r="H347" s="189">
        <v>205</v>
      </c>
      <c r="I347" s="190"/>
      <c r="J347" s="191">
        <f>ROUND(I347*H347,2)</f>
        <v>0</v>
      </c>
      <c r="K347" s="187" t="s">
        <v>448</v>
      </c>
      <c r="L347" s="42"/>
      <c r="M347" s="192" t="s">
        <v>19</v>
      </c>
      <c r="N347" s="193" t="s">
        <v>50</v>
      </c>
      <c r="O347" s="67"/>
      <c r="P347" s="194">
        <f>O347*H347</f>
        <v>0</v>
      </c>
      <c r="Q347" s="194">
        <v>7.7160000000000006E-2</v>
      </c>
      <c r="R347" s="194">
        <f>Q347*H347</f>
        <v>15.817800000000002</v>
      </c>
      <c r="S347" s="194">
        <v>0</v>
      </c>
      <c r="T347" s="195">
        <f>S347*H347</f>
        <v>0</v>
      </c>
      <c r="U347" s="37"/>
      <c r="V347" s="37"/>
      <c r="W347" s="37"/>
      <c r="X347" s="37"/>
      <c r="Y347" s="37"/>
      <c r="Z347" s="37"/>
      <c r="AA347" s="37"/>
      <c r="AB347" s="37"/>
      <c r="AC347" s="37"/>
      <c r="AD347" s="37"/>
      <c r="AE347" s="37"/>
      <c r="AR347" s="196" t="s">
        <v>449</v>
      </c>
      <c r="AT347" s="196" t="s">
        <v>445</v>
      </c>
      <c r="AU347" s="196" t="s">
        <v>91</v>
      </c>
      <c r="AY347" s="20" t="s">
        <v>443</v>
      </c>
      <c r="BE347" s="197">
        <f>IF(N347="základní",J347,0)</f>
        <v>0</v>
      </c>
      <c r="BF347" s="197">
        <f>IF(N347="snížená",J347,0)</f>
        <v>0</v>
      </c>
      <c r="BG347" s="197">
        <f>IF(N347="zákl. přenesená",J347,0)</f>
        <v>0</v>
      </c>
      <c r="BH347" s="197">
        <f>IF(N347="sníž. přenesená",J347,0)</f>
        <v>0</v>
      </c>
      <c r="BI347" s="197">
        <f>IF(N347="nulová",J347,0)</f>
        <v>0</v>
      </c>
      <c r="BJ347" s="20" t="s">
        <v>91</v>
      </c>
      <c r="BK347" s="197">
        <f>ROUND(I347*H347,2)</f>
        <v>0</v>
      </c>
      <c r="BL347" s="20" t="s">
        <v>449</v>
      </c>
      <c r="BM347" s="196" t="s">
        <v>9787</v>
      </c>
    </row>
    <row r="348" spans="1:65" s="2" customFormat="1">
      <c r="A348" s="37"/>
      <c r="B348" s="38"/>
      <c r="C348" s="39"/>
      <c r="D348" s="198" t="s">
        <v>451</v>
      </c>
      <c r="E348" s="39"/>
      <c r="F348" s="199" t="s">
        <v>9788</v>
      </c>
      <c r="G348" s="39"/>
      <c r="H348" s="39"/>
      <c r="I348" s="200"/>
      <c r="J348" s="39"/>
      <c r="K348" s="39"/>
      <c r="L348" s="42"/>
      <c r="M348" s="201"/>
      <c r="N348" s="202"/>
      <c r="O348" s="67"/>
      <c r="P348" s="67"/>
      <c r="Q348" s="67"/>
      <c r="R348" s="67"/>
      <c r="S348" s="67"/>
      <c r="T348" s="68"/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T348" s="20" t="s">
        <v>451</v>
      </c>
      <c r="AU348" s="20" t="s">
        <v>91</v>
      </c>
    </row>
    <row r="349" spans="1:65" s="13" customFormat="1">
      <c r="B349" s="203"/>
      <c r="C349" s="204"/>
      <c r="D349" s="205" t="s">
        <v>453</v>
      </c>
      <c r="E349" s="206" t="s">
        <v>19</v>
      </c>
      <c r="F349" s="207" t="s">
        <v>9622</v>
      </c>
      <c r="G349" s="204"/>
      <c r="H349" s="206" t="s">
        <v>19</v>
      </c>
      <c r="I349" s="208"/>
      <c r="J349" s="204"/>
      <c r="K349" s="204"/>
      <c r="L349" s="209"/>
      <c r="M349" s="210"/>
      <c r="N349" s="211"/>
      <c r="O349" s="211"/>
      <c r="P349" s="211"/>
      <c r="Q349" s="211"/>
      <c r="R349" s="211"/>
      <c r="S349" s="211"/>
      <c r="T349" s="212"/>
      <c r="AT349" s="213" t="s">
        <v>453</v>
      </c>
      <c r="AU349" s="213" t="s">
        <v>91</v>
      </c>
      <c r="AV349" s="13" t="s">
        <v>85</v>
      </c>
      <c r="AW349" s="13" t="s">
        <v>37</v>
      </c>
      <c r="AX349" s="13" t="s">
        <v>78</v>
      </c>
      <c r="AY349" s="213" t="s">
        <v>443</v>
      </c>
    </row>
    <row r="350" spans="1:65" s="13" customFormat="1">
      <c r="B350" s="203"/>
      <c r="C350" s="204"/>
      <c r="D350" s="205" t="s">
        <v>453</v>
      </c>
      <c r="E350" s="206" t="s">
        <v>19</v>
      </c>
      <c r="F350" s="207" t="s">
        <v>9623</v>
      </c>
      <c r="G350" s="204"/>
      <c r="H350" s="206" t="s">
        <v>19</v>
      </c>
      <c r="I350" s="208"/>
      <c r="J350" s="204"/>
      <c r="K350" s="204"/>
      <c r="L350" s="209"/>
      <c r="M350" s="210"/>
      <c r="N350" s="211"/>
      <c r="O350" s="211"/>
      <c r="P350" s="211"/>
      <c r="Q350" s="211"/>
      <c r="R350" s="211"/>
      <c r="S350" s="211"/>
      <c r="T350" s="212"/>
      <c r="AT350" s="213" t="s">
        <v>453</v>
      </c>
      <c r="AU350" s="213" t="s">
        <v>91</v>
      </c>
      <c r="AV350" s="13" t="s">
        <v>85</v>
      </c>
      <c r="AW350" s="13" t="s">
        <v>37</v>
      </c>
      <c r="AX350" s="13" t="s">
        <v>78</v>
      </c>
      <c r="AY350" s="213" t="s">
        <v>443</v>
      </c>
    </row>
    <row r="351" spans="1:65" s="14" customFormat="1">
      <c r="B351" s="214"/>
      <c r="C351" s="215"/>
      <c r="D351" s="205" t="s">
        <v>453</v>
      </c>
      <c r="E351" s="216" t="s">
        <v>19</v>
      </c>
      <c r="F351" s="217" t="s">
        <v>9789</v>
      </c>
      <c r="G351" s="215"/>
      <c r="H351" s="218">
        <v>205</v>
      </c>
      <c r="I351" s="219"/>
      <c r="J351" s="215"/>
      <c r="K351" s="215"/>
      <c r="L351" s="220"/>
      <c r="M351" s="221"/>
      <c r="N351" s="222"/>
      <c r="O351" s="222"/>
      <c r="P351" s="222"/>
      <c r="Q351" s="222"/>
      <c r="R351" s="222"/>
      <c r="S351" s="222"/>
      <c r="T351" s="223"/>
      <c r="AT351" s="224" t="s">
        <v>453</v>
      </c>
      <c r="AU351" s="224" t="s">
        <v>91</v>
      </c>
      <c r="AV351" s="14" t="s">
        <v>91</v>
      </c>
      <c r="AW351" s="14" t="s">
        <v>37</v>
      </c>
      <c r="AX351" s="14" t="s">
        <v>78</v>
      </c>
      <c r="AY351" s="224" t="s">
        <v>443</v>
      </c>
    </row>
    <row r="352" spans="1:65" s="15" customFormat="1">
      <c r="B352" s="225"/>
      <c r="C352" s="226"/>
      <c r="D352" s="205" t="s">
        <v>453</v>
      </c>
      <c r="E352" s="227" t="s">
        <v>19</v>
      </c>
      <c r="F352" s="228" t="s">
        <v>456</v>
      </c>
      <c r="G352" s="226"/>
      <c r="H352" s="229">
        <v>205</v>
      </c>
      <c r="I352" s="230"/>
      <c r="J352" s="226"/>
      <c r="K352" s="226"/>
      <c r="L352" s="231"/>
      <c r="M352" s="232"/>
      <c r="N352" s="233"/>
      <c r="O352" s="233"/>
      <c r="P352" s="233"/>
      <c r="Q352" s="233"/>
      <c r="R352" s="233"/>
      <c r="S352" s="233"/>
      <c r="T352" s="234"/>
      <c r="AT352" s="235" t="s">
        <v>453</v>
      </c>
      <c r="AU352" s="235" t="s">
        <v>91</v>
      </c>
      <c r="AV352" s="15" t="s">
        <v>449</v>
      </c>
      <c r="AW352" s="15" t="s">
        <v>37</v>
      </c>
      <c r="AX352" s="15" t="s">
        <v>85</v>
      </c>
      <c r="AY352" s="235" t="s">
        <v>443</v>
      </c>
    </row>
    <row r="353" spans="1:65" s="2" customFormat="1" ht="16.5" customHeight="1">
      <c r="A353" s="37"/>
      <c r="B353" s="38"/>
      <c r="C353" s="247" t="s">
        <v>746</v>
      </c>
      <c r="D353" s="247" t="s">
        <v>731</v>
      </c>
      <c r="E353" s="248" t="s">
        <v>9790</v>
      </c>
      <c r="F353" s="249" t="s">
        <v>9791</v>
      </c>
      <c r="G353" s="250" t="s">
        <v>132</v>
      </c>
      <c r="H353" s="251">
        <v>225.5</v>
      </c>
      <c r="I353" s="252"/>
      <c r="J353" s="253">
        <f>ROUND(I353*H353,2)</f>
        <v>0</v>
      </c>
      <c r="K353" s="249" t="s">
        <v>448</v>
      </c>
      <c r="L353" s="254"/>
      <c r="M353" s="255" t="s">
        <v>19</v>
      </c>
      <c r="N353" s="256" t="s">
        <v>50</v>
      </c>
      <c r="O353" s="67"/>
      <c r="P353" s="194">
        <f>O353*H353</f>
        <v>0</v>
      </c>
      <c r="Q353" s="194">
        <v>4.5999999999999999E-2</v>
      </c>
      <c r="R353" s="194">
        <f>Q353*H353</f>
        <v>10.372999999999999</v>
      </c>
      <c r="S353" s="194">
        <v>0</v>
      </c>
      <c r="T353" s="195">
        <f>S353*H353</f>
        <v>0</v>
      </c>
      <c r="U353" s="37"/>
      <c r="V353" s="37"/>
      <c r="W353" s="37"/>
      <c r="X353" s="37"/>
      <c r="Y353" s="37"/>
      <c r="Z353" s="37"/>
      <c r="AA353" s="37"/>
      <c r="AB353" s="37"/>
      <c r="AC353" s="37"/>
      <c r="AD353" s="37"/>
      <c r="AE353" s="37"/>
      <c r="AR353" s="196" t="s">
        <v>495</v>
      </c>
      <c r="AT353" s="196" t="s">
        <v>731</v>
      </c>
      <c r="AU353" s="196" t="s">
        <v>91</v>
      </c>
      <c r="AY353" s="20" t="s">
        <v>443</v>
      </c>
      <c r="BE353" s="197">
        <f>IF(N353="základní",J353,0)</f>
        <v>0</v>
      </c>
      <c r="BF353" s="197">
        <f>IF(N353="snížená",J353,0)</f>
        <v>0</v>
      </c>
      <c r="BG353" s="197">
        <f>IF(N353="zákl. přenesená",J353,0)</f>
        <v>0</v>
      </c>
      <c r="BH353" s="197">
        <f>IF(N353="sníž. přenesená",J353,0)</f>
        <v>0</v>
      </c>
      <c r="BI353" s="197">
        <f>IF(N353="nulová",J353,0)</f>
        <v>0</v>
      </c>
      <c r="BJ353" s="20" t="s">
        <v>91</v>
      </c>
      <c r="BK353" s="197">
        <f>ROUND(I353*H353,2)</f>
        <v>0</v>
      </c>
      <c r="BL353" s="20" t="s">
        <v>449</v>
      </c>
      <c r="BM353" s="196" t="s">
        <v>9792</v>
      </c>
    </row>
    <row r="354" spans="1:65" s="13" customFormat="1">
      <c r="B354" s="203"/>
      <c r="C354" s="204"/>
      <c r="D354" s="205" t="s">
        <v>453</v>
      </c>
      <c r="E354" s="206" t="s">
        <v>19</v>
      </c>
      <c r="F354" s="207" t="s">
        <v>9622</v>
      </c>
      <c r="G354" s="204"/>
      <c r="H354" s="206" t="s">
        <v>19</v>
      </c>
      <c r="I354" s="208"/>
      <c r="J354" s="204"/>
      <c r="K354" s="204"/>
      <c r="L354" s="209"/>
      <c r="M354" s="210"/>
      <c r="N354" s="211"/>
      <c r="O354" s="211"/>
      <c r="P354" s="211"/>
      <c r="Q354" s="211"/>
      <c r="R354" s="211"/>
      <c r="S354" s="211"/>
      <c r="T354" s="212"/>
      <c r="AT354" s="213" t="s">
        <v>453</v>
      </c>
      <c r="AU354" s="213" t="s">
        <v>91</v>
      </c>
      <c r="AV354" s="13" t="s">
        <v>85</v>
      </c>
      <c r="AW354" s="13" t="s">
        <v>37</v>
      </c>
      <c r="AX354" s="13" t="s">
        <v>78</v>
      </c>
      <c r="AY354" s="213" t="s">
        <v>443</v>
      </c>
    </row>
    <row r="355" spans="1:65" s="13" customFormat="1">
      <c r="B355" s="203"/>
      <c r="C355" s="204"/>
      <c r="D355" s="205" t="s">
        <v>453</v>
      </c>
      <c r="E355" s="206" t="s">
        <v>19</v>
      </c>
      <c r="F355" s="207" t="s">
        <v>9623</v>
      </c>
      <c r="G355" s="204"/>
      <c r="H355" s="206" t="s">
        <v>19</v>
      </c>
      <c r="I355" s="208"/>
      <c r="J355" s="204"/>
      <c r="K355" s="204"/>
      <c r="L355" s="209"/>
      <c r="M355" s="210"/>
      <c r="N355" s="211"/>
      <c r="O355" s="211"/>
      <c r="P355" s="211"/>
      <c r="Q355" s="211"/>
      <c r="R355" s="211"/>
      <c r="S355" s="211"/>
      <c r="T355" s="212"/>
      <c r="AT355" s="213" t="s">
        <v>453</v>
      </c>
      <c r="AU355" s="213" t="s">
        <v>91</v>
      </c>
      <c r="AV355" s="13" t="s">
        <v>85</v>
      </c>
      <c r="AW355" s="13" t="s">
        <v>37</v>
      </c>
      <c r="AX355" s="13" t="s">
        <v>78</v>
      </c>
      <c r="AY355" s="213" t="s">
        <v>443</v>
      </c>
    </row>
    <row r="356" spans="1:65" s="14" customFormat="1">
      <c r="B356" s="214"/>
      <c r="C356" s="215"/>
      <c r="D356" s="205" t="s">
        <v>453</v>
      </c>
      <c r="E356" s="216" t="s">
        <v>19</v>
      </c>
      <c r="F356" s="217" t="s">
        <v>9789</v>
      </c>
      <c r="G356" s="215"/>
      <c r="H356" s="218">
        <v>205</v>
      </c>
      <c r="I356" s="219"/>
      <c r="J356" s="215"/>
      <c r="K356" s="215"/>
      <c r="L356" s="220"/>
      <c r="M356" s="221"/>
      <c r="N356" s="222"/>
      <c r="O356" s="222"/>
      <c r="P356" s="222"/>
      <c r="Q356" s="222"/>
      <c r="R356" s="222"/>
      <c r="S356" s="222"/>
      <c r="T356" s="223"/>
      <c r="AT356" s="224" t="s">
        <v>453</v>
      </c>
      <c r="AU356" s="224" t="s">
        <v>91</v>
      </c>
      <c r="AV356" s="14" t="s">
        <v>91</v>
      </c>
      <c r="AW356" s="14" t="s">
        <v>37</v>
      </c>
      <c r="AX356" s="14" t="s">
        <v>78</v>
      </c>
      <c r="AY356" s="224" t="s">
        <v>443</v>
      </c>
    </row>
    <row r="357" spans="1:65" s="15" customFormat="1">
      <c r="B357" s="225"/>
      <c r="C357" s="226"/>
      <c r="D357" s="205" t="s">
        <v>453</v>
      </c>
      <c r="E357" s="227" t="s">
        <v>19</v>
      </c>
      <c r="F357" s="228" t="s">
        <v>456</v>
      </c>
      <c r="G357" s="226"/>
      <c r="H357" s="229">
        <v>205</v>
      </c>
      <c r="I357" s="230"/>
      <c r="J357" s="226"/>
      <c r="K357" s="226"/>
      <c r="L357" s="231"/>
      <c r="M357" s="232"/>
      <c r="N357" s="233"/>
      <c r="O357" s="233"/>
      <c r="P357" s="233"/>
      <c r="Q357" s="233"/>
      <c r="R357" s="233"/>
      <c r="S357" s="233"/>
      <c r="T357" s="234"/>
      <c r="AT357" s="235" t="s">
        <v>453</v>
      </c>
      <c r="AU357" s="235" t="s">
        <v>91</v>
      </c>
      <c r="AV357" s="15" t="s">
        <v>449</v>
      </c>
      <c r="AW357" s="15" t="s">
        <v>37</v>
      </c>
      <c r="AX357" s="15" t="s">
        <v>85</v>
      </c>
      <c r="AY357" s="235" t="s">
        <v>443</v>
      </c>
    </row>
    <row r="358" spans="1:65" s="14" customFormat="1">
      <c r="B358" s="214"/>
      <c r="C358" s="215"/>
      <c r="D358" s="205" t="s">
        <v>453</v>
      </c>
      <c r="E358" s="215"/>
      <c r="F358" s="217" t="s">
        <v>9793</v>
      </c>
      <c r="G358" s="215"/>
      <c r="H358" s="218">
        <v>225.5</v>
      </c>
      <c r="I358" s="219"/>
      <c r="J358" s="215"/>
      <c r="K358" s="215"/>
      <c r="L358" s="220"/>
      <c r="M358" s="221"/>
      <c r="N358" s="222"/>
      <c r="O358" s="222"/>
      <c r="P358" s="222"/>
      <c r="Q358" s="222"/>
      <c r="R358" s="222"/>
      <c r="S358" s="222"/>
      <c r="T358" s="223"/>
      <c r="AT358" s="224" t="s">
        <v>453</v>
      </c>
      <c r="AU358" s="224" t="s">
        <v>91</v>
      </c>
      <c r="AV358" s="14" t="s">
        <v>91</v>
      </c>
      <c r="AW358" s="14" t="s">
        <v>4</v>
      </c>
      <c r="AX358" s="14" t="s">
        <v>85</v>
      </c>
      <c r="AY358" s="224" t="s">
        <v>443</v>
      </c>
    </row>
    <row r="359" spans="1:65" s="2" customFormat="1" ht="44.25" customHeight="1">
      <c r="A359" s="37"/>
      <c r="B359" s="38"/>
      <c r="C359" s="185" t="s">
        <v>774</v>
      </c>
      <c r="D359" s="185" t="s">
        <v>445</v>
      </c>
      <c r="E359" s="186" t="s">
        <v>9794</v>
      </c>
      <c r="F359" s="187" t="s">
        <v>9795</v>
      </c>
      <c r="G359" s="188" t="s">
        <v>132</v>
      </c>
      <c r="H359" s="189">
        <v>160</v>
      </c>
      <c r="I359" s="190"/>
      <c r="J359" s="191">
        <f>ROUND(I359*H359,2)</f>
        <v>0</v>
      </c>
      <c r="K359" s="187" t="s">
        <v>448</v>
      </c>
      <c r="L359" s="42"/>
      <c r="M359" s="192" t="s">
        <v>19</v>
      </c>
      <c r="N359" s="193" t="s">
        <v>50</v>
      </c>
      <c r="O359" s="67"/>
      <c r="P359" s="194">
        <f>O359*H359</f>
        <v>0</v>
      </c>
      <c r="Q359" s="194">
        <v>0.10095</v>
      </c>
      <c r="R359" s="194">
        <f>Q359*H359</f>
        <v>16.152000000000001</v>
      </c>
      <c r="S359" s="194">
        <v>0</v>
      </c>
      <c r="T359" s="195">
        <f>S359*H359</f>
        <v>0</v>
      </c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R359" s="196" t="s">
        <v>449</v>
      </c>
      <c r="AT359" s="196" t="s">
        <v>445</v>
      </c>
      <c r="AU359" s="196" t="s">
        <v>91</v>
      </c>
      <c r="AY359" s="20" t="s">
        <v>443</v>
      </c>
      <c r="BE359" s="197">
        <f>IF(N359="základní",J359,0)</f>
        <v>0</v>
      </c>
      <c r="BF359" s="197">
        <f>IF(N359="snížená",J359,0)</f>
        <v>0</v>
      </c>
      <c r="BG359" s="197">
        <f>IF(N359="zákl. přenesená",J359,0)</f>
        <v>0</v>
      </c>
      <c r="BH359" s="197">
        <f>IF(N359="sníž. přenesená",J359,0)</f>
        <v>0</v>
      </c>
      <c r="BI359" s="197">
        <f>IF(N359="nulová",J359,0)</f>
        <v>0</v>
      </c>
      <c r="BJ359" s="20" t="s">
        <v>91</v>
      </c>
      <c r="BK359" s="197">
        <f>ROUND(I359*H359,2)</f>
        <v>0</v>
      </c>
      <c r="BL359" s="20" t="s">
        <v>449</v>
      </c>
      <c r="BM359" s="196" t="s">
        <v>9796</v>
      </c>
    </row>
    <row r="360" spans="1:65" s="2" customFormat="1">
      <c r="A360" s="37"/>
      <c r="B360" s="38"/>
      <c r="C360" s="39"/>
      <c r="D360" s="198" t="s">
        <v>451</v>
      </c>
      <c r="E360" s="39"/>
      <c r="F360" s="199" t="s">
        <v>9797</v>
      </c>
      <c r="G360" s="39"/>
      <c r="H360" s="39"/>
      <c r="I360" s="200"/>
      <c r="J360" s="39"/>
      <c r="K360" s="39"/>
      <c r="L360" s="42"/>
      <c r="M360" s="201"/>
      <c r="N360" s="202"/>
      <c r="O360" s="67"/>
      <c r="P360" s="67"/>
      <c r="Q360" s="67"/>
      <c r="R360" s="67"/>
      <c r="S360" s="67"/>
      <c r="T360" s="68"/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  <c r="AT360" s="20" t="s">
        <v>451</v>
      </c>
      <c r="AU360" s="20" t="s">
        <v>91</v>
      </c>
    </row>
    <row r="361" spans="1:65" s="13" customFormat="1">
      <c r="B361" s="203"/>
      <c r="C361" s="204"/>
      <c r="D361" s="205" t="s">
        <v>453</v>
      </c>
      <c r="E361" s="206" t="s">
        <v>19</v>
      </c>
      <c r="F361" s="207" t="s">
        <v>9622</v>
      </c>
      <c r="G361" s="204"/>
      <c r="H361" s="206" t="s">
        <v>19</v>
      </c>
      <c r="I361" s="208"/>
      <c r="J361" s="204"/>
      <c r="K361" s="204"/>
      <c r="L361" s="209"/>
      <c r="M361" s="210"/>
      <c r="N361" s="211"/>
      <c r="O361" s="211"/>
      <c r="P361" s="211"/>
      <c r="Q361" s="211"/>
      <c r="R361" s="211"/>
      <c r="S361" s="211"/>
      <c r="T361" s="212"/>
      <c r="AT361" s="213" t="s">
        <v>453</v>
      </c>
      <c r="AU361" s="213" t="s">
        <v>91</v>
      </c>
      <c r="AV361" s="13" t="s">
        <v>85</v>
      </c>
      <c r="AW361" s="13" t="s">
        <v>37</v>
      </c>
      <c r="AX361" s="13" t="s">
        <v>78</v>
      </c>
      <c r="AY361" s="213" t="s">
        <v>443</v>
      </c>
    </row>
    <row r="362" spans="1:65" s="13" customFormat="1">
      <c r="B362" s="203"/>
      <c r="C362" s="204"/>
      <c r="D362" s="205" t="s">
        <v>453</v>
      </c>
      <c r="E362" s="206" t="s">
        <v>19</v>
      </c>
      <c r="F362" s="207" t="s">
        <v>9623</v>
      </c>
      <c r="G362" s="204"/>
      <c r="H362" s="206" t="s">
        <v>19</v>
      </c>
      <c r="I362" s="208"/>
      <c r="J362" s="204"/>
      <c r="K362" s="204"/>
      <c r="L362" s="209"/>
      <c r="M362" s="210"/>
      <c r="N362" s="211"/>
      <c r="O362" s="211"/>
      <c r="P362" s="211"/>
      <c r="Q362" s="211"/>
      <c r="R362" s="211"/>
      <c r="S362" s="211"/>
      <c r="T362" s="212"/>
      <c r="AT362" s="213" t="s">
        <v>453</v>
      </c>
      <c r="AU362" s="213" t="s">
        <v>91</v>
      </c>
      <c r="AV362" s="13" t="s">
        <v>85</v>
      </c>
      <c r="AW362" s="13" t="s">
        <v>37</v>
      </c>
      <c r="AX362" s="13" t="s">
        <v>78</v>
      </c>
      <c r="AY362" s="213" t="s">
        <v>443</v>
      </c>
    </row>
    <row r="363" spans="1:65" s="14" customFormat="1">
      <c r="B363" s="214"/>
      <c r="C363" s="215"/>
      <c r="D363" s="205" t="s">
        <v>453</v>
      </c>
      <c r="E363" s="216" t="s">
        <v>19</v>
      </c>
      <c r="F363" s="217" t="s">
        <v>9798</v>
      </c>
      <c r="G363" s="215"/>
      <c r="H363" s="218">
        <v>160</v>
      </c>
      <c r="I363" s="219"/>
      <c r="J363" s="215"/>
      <c r="K363" s="215"/>
      <c r="L363" s="220"/>
      <c r="M363" s="221"/>
      <c r="N363" s="222"/>
      <c r="O363" s="222"/>
      <c r="P363" s="222"/>
      <c r="Q363" s="222"/>
      <c r="R363" s="222"/>
      <c r="S363" s="222"/>
      <c r="T363" s="223"/>
      <c r="AT363" s="224" t="s">
        <v>453</v>
      </c>
      <c r="AU363" s="224" t="s">
        <v>91</v>
      </c>
      <c r="AV363" s="14" t="s">
        <v>91</v>
      </c>
      <c r="AW363" s="14" t="s">
        <v>37</v>
      </c>
      <c r="AX363" s="14" t="s">
        <v>78</v>
      </c>
      <c r="AY363" s="224" t="s">
        <v>443</v>
      </c>
    </row>
    <row r="364" spans="1:65" s="15" customFormat="1">
      <c r="B364" s="225"/>
      <c r="C364" s="226"/>
      <c r="D364" s="205" t="s">
        <v>453</v>
      </c>
      <c r="E364" s="227" t="s">
        <v>19</v>
      </c>
      <c r="F364" s="228" t="s">
        <v>456</v>
      </c>
      <c r="G364" s="226"/>
      <c r="H364" s="229">
        <v>160</v>
      </c>
      <c r="I364" s="230"/>
      <c r="J364" s="226"/>
      <c r="K364" s="226"/>
      <c r="L364" s="231"/>
      <c r="M364" s="232"/>
      <c r="N364" s="233"/>
      <c r="O364" s="233"/>
      <c r="P364" s="233"/>
      <c r="Q364" s="233"/>
      <c r="R364" s="233"/>
      <c r="S364" s="233"/>
      <c r="T364" s="234"/>
      <c r="AT364" s="235" t="s">
        <v>453</v>
      </c>
      <c r="AU364" s="235" t="s">
        <v>91</v>
      </c>
      <c r="AV364" s="15" t="s">
        <v>449</v>
      </c>
      <c r="AW364" s="15" t="s">
        <v>37</v>
      </c>
      <c r="AX364" s="15" t="s">
        <v>85</v>
      </c>
      <c r="AY364" s="235" t="s">
        <v>443</v>
      </c>
    </row>
    <row r="365" spans="1:65" s="2" customFormat="1" ht="16.5" customHeight="1">
      <c r="A365" s="37"/>
      <c r="B365" s="38"/>
      <c r="C365" s="247" t="s">
        <v>781</v>
      </c>
      <c r="D365" s="247" t="s">
        <v>731</v>
      </c>
      <c r="E365" s="248" t="s">
        <v>9799</v>
      </c>
      <c r="F365" s="249" t="s">
        <v>9800</v>
      </c>
      <c r="G365" s="250" t="s">
        <v>132</v>
      </c>
      <c r="H365" s="251">
        <v>176</v>
      </c>
      <c r="I365" s="252"/>
      <c r="J365" s="253">
        <f>ROUND(I365*H365,2)</f>
        <v>0</v>
      </c>
      <c r="K365" s="249" t="s">
        <v>448</v>
      </c>
      <c r="L365" s="254"/>
      <c r="M365" s="255" t="s">
        <v>19</v>
      </c>
      <c r="N365" s="256" t="s">
        <v>50</v>
      </c>
      <c r="O365" s="67"/>
      <c r="P365" s="194">
        <f>O365*H365</f>
        <v>0</v>
      </c>
      <c r="Q365" s="194">
        <v>2.4E-2</v>
      </c>
      <c r="R365" s="194">
        <f>Q365*H365</f>
        <v>4.2240000000000002</v>
      </c>
      <c r="S365" s="194">
        <v>0</v>
      </c>
      <c r="T365" s="195">
        <f>S365*H365</f>
        <v>0</v>
      </c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R365" s="196" t="s">
        <v>495</v>
      </c>
      <c r="AT365" s="196" t="s">
        <v>731</v>
      </c>
      <c r="AU365" s="196" t="s">
        <v>91</v>
      </c>
      <c r="AY365" s="20" t="s">
        <v>443</v>
      </c>
      <c r="BE365" s="197">
        <f>IF(N365="základní",J365,0)</f>
        <v>0</v>
      </c>
      <c r="BF365" s="197">
        <f>IF(N365="snížená",J365,0)</f>
        <v>0</v>
      </c>
      <c r="BG365" s="197">
        <f>IF(N365="zákl. přenesená",J365,0)</f>
        <v>0</v>
      </c>
      <c r="BH365" s="197">
        <f>IF(N365="sníž. přenesená",J365,0)</f>
        <v>0</v>
      </c>
      <c r="BI365" s="197">
        <f>IF(N365="nulová",J365,0)</f>
        <v>0</v>
      </c>
      <c r="BJ365" s="20" t="s">
        <v>91</v>
      </c>
      <c r="BK365" s="197">
        <f>ROUND(I365*H365,2)</f>
        <v>0</v>
      </c>
      <c r="BL365" s="20" t="s">
        <v>449</v>
      </c>
      <c r="BM365" s="196" t="s">
        <v>9801</v>
      </c>
    </row>
    <row r="366" spans="1:65" s="13" customFormat="1">
      <c r="B366" s="203"/>
      <c r="C366" s="204"/>
      <c r="D366" s="205" t="s">
        <v>453</v>
      </c>
      <c r="E366" s="206" t="s">
        <v>19</v>
      </c>
      <c r="F366" s="207" t="s">
        <v>9622</v>
      </c>
      <c r="G366" s="204"/>
      <c r="H366" s="206" t="s">
        <v>19</v>
      </c>
      <c r="I366" s="208"/>
      <c r="J366" s="204"/>
      <c r="K366" s="204"/>
      <c r="L366" s="209"/>
      <c r="M366" s="210"/>
      <c r="N366" s="211"/>
      <c r="O366" s="211"/>
      <c r="P366" s="211"/>
      <c r="Q366" s="211"/>
      <c r="R366" s="211"/>
      <c r="S366" s="211"/>
      <c r="T366" s="212"/>
      <c r="AT366" s="213" t="s">
        <v>453</v>
      </c>
      <c r="AU366" s="213" t="s">
        <v>91</v>
      </c>
      <c r="AV366" s="13" t="s">
        <v>85</v>
      </c>
      <c r="AW366" s="13" t="s">
        <v>37</v>
      </c>
      <c r="AX366" s="13" t="s">
        <v>78</v>
      </c>
      <c r="AY366" s="213" t="s">
        <v>443</v>
      </c>
    </row>
    <row r="367" spans="1:65" s="13" customFormat="1">
      <c r="B367" s="203"/>
      <c r="C367" s="204"/>
      <c r="D367" s="205" t="s">
        <v>453</v>
      </c>
      <c r="E367" s="206" t="s">
        <v>19</v>
      </c>
      <c r="F367" s="207" t="s">
        <v>9623</v>
      </c>
      <c r="G367" s="204"/>
      <c r="H367" s="206" t="s">
        <v>19</v>
      </c>
      <c r="I367" s="208"/>
      <c r="J367" s="204"/>
      <c r="K367" s="204"/>
      <c r="L367" s="209"/>
      <c r="M367" s="210"/>
      <c r="N367" s="211"/>
      <c r="O367" s="211"/>
      <c r="P367" s="211"/>
      <c r="Q367" s="211"/>
      <c r="R367" s="211"/>
      <c r="S367" s="211"/>
      <c r="T367" s="212"/>
      <c r="AT367" s="213" t="s">
        <v>453</v>
      </c>
      <c r="AU367" s="213" t="s">
        <v>91</v>
      </c>
      <c r="AV367" s="13" t="s">
        <v>85</v>
      </c>
      <c r="AW367" s="13" t="s">
        <v>37</v>
      </c>
      <c r="AX367" s="13" t="s">
        <v>78</v>
      </c>
      <c r="AY367" s="213" t="s">
        <v>443</v>
      </c>
    </row>
    <row r="368" spans="1:65" s="14" customFormat="1">
      <c r="B368" s="214"/>
      <c r="C368" s="215"/>
      <c r="D368" s="205" t="s">
        <v>453</v>
      </c>
      <c r="E368" s="216" t="s">
        <v>19</v>
      </c>
      <c r="F368" s="217" t="s">
        <v>9798</v>
      </c>
      <c r="G368" s="215"/>
      <c r="H368" s="218">
        <v>160</v>
      </c>
      <c r="I368" s="219"/>
      <c r="J368" s="215"/>
      <c r="K368" s="215"/>
      <c r="L368" s="220"/>
      <c r="M368" s="221"/>
      <c r="N368" s="222"/>
      <c r="O368" s="222"/>
      <c r="P368" s="222"/>
      <c r="Q368" s="222"/>
      <c r="R368" s="222"/>
      <c r="S368" s="222"/>
      <c r="T368" s="223"/>
      <c r="AT368" s="224" t="s">
        <v>453</v>
      </c>
      <c r="AU368" s="224" t="s">
        <v>91</v>
      </c>
      <c r="AV368" s="14" t="s">
        <v>91</v>
      </c>
      <c r="AW368" s="14" t="s">
        <v>37</v>
      </c>
      <c r="AX368" s="14" t="s">
        <v>78</v>
      </c>
      <c r="AY368" s="224" t="s">
        <v>443</v>
      </c>
    </row>
    <row r="369" spans="1:65" s="15" customFormat="1">
      <c r="B369" s="225"/>
      <c r="C369" s="226"/>
      <c r="D369" s="205" t="s">
        <v>453</v>
      </c>
      <c r="E369" s="227" t="s">
        <v>19</v>
      </c>
      <c r="F369" s="228" t="s">
        <v>456</v>
      </c>
      <c r="G369" s="226"/>
      <c r="H369" s="229">
        <v>160</v>
      </c>
      <c r="I369" s="230"/>
      <c r="J369" s="226"/>
      <c r="K369" s="226"/>
      <c r="L369" s="231"/>
      <c r="M369" s="232"/>
      <c r="N369" s="233"/>
      <c r="O369" s="233"/>
      <c r="P369" s="233"/>
      <c r="Q369" s="233"/>
      <c r="R369" s="233"/>
      <c r="S369" s="233"/>
      <c r="T369" s="234"/>
      <c r="AT369" s="235" t="s">
        <v>453</v>
      </c>
      <c r="AU369" s="235" t="s">
        <v>91</v>
      </c>
      <c r="AV369" s="15" t="s">
        <v>449</v>
      </c>
      <c r="AW369" s="15" t="s">
        <v>37</v>
      </c>
      <c r="AX369" s="15" t="s">
        <v>85</v>
      </c>
      <c r="AY369" s="235" t="s">
        <v>443</v>
      </c>
    </row>
    <row r="370" spans="1:65" s="14" customFormat="1">
      <c r="B370" s="214"/>
      <c r="C370" s="215"/>
      <c r="D370" s="205" t="s">
        <v>453</v>
      </c>
      <c r="E370" s="215"/>
      <c r="F370" s="217" t="s">
        <v>9802</v>
      </c>
      <c r="G370" s="215"/>
      <c r="H370" s="218">
        <v>176</v>
      </c>
      <c r="I370" s="219"/>
      <c r="J370" s="215"/>
      <c r="K370" s="215"/>
      <c r="L370" s="220"/>
      <c r="M370" s="221"/>
      <c r="N370" s="222"/>
      <c r="O370" s="222"/>
      <c r="P370" s="222"/>
      <c r="Q370" s="222"/>
      <c r="R370" s="222"/>
      <c r="S370" s="222"/>
      <c r="T370" s="223"/>
      <c r="AT370" s="224" t="s">
        <v>453</v>
      </c>
      <c r="AU370" s="224" t="s">
        <v>91</v>
      </c>
      <c r="AV370" s="14" t="s">
        <v>91</v>
      </c>
      <c r="AW370" s="14" t="s">
        <v>4</v>
      </c>
      <c r="AX370" s="14" t="s">
        <v>85</v>
      </c>
      <c r="AY370" s="224" t="s">
        <v>443</v>
      </c>
    </row>
    <row r="371" spans="1:65" s="2" customFormat="1" ht="24.2" customHeight="1">
      <c r="A371" s="37"/>
      <c r="B371" s="38"/>
      <c r="C371" s="185" t="s">
        <v>789</v>
      </c>
      <c r="D371" s="185" t="s">
        <v>445</v>
      </c>
      <c r="E371" s="186" t="s">
        <v>9803</v>
      </c>
      <c r="F371" s="187" t="s">
        <v>9804</v>
      </c>
      <c r="G371" s="188" t="s">
        <v>459</v>
      </c>
      <c r="H371" s="189">
        <v>8</v>
      </c>
      <c r="I371" s="190"/>
      <c r="J371" s="191">
        <f>ROUND(I371*H371,2)</f>
        <v>0</v>
      </c>
      <c r="K371" s="187" t="s">
        <v>448</v>
      </c>
      <c r="L371" s="42"/>
      <c r="M371" s="192" t="s">
        <v>19</v>
      </c>
      <c r="N371" s="193" t="s">
        <v>50</v>
      </c>
      <c r="O371" s="67"/>
      <c r="P371" s="194">
        <f>O371*H371</f>
        <v>0</v>
      </c>
      <c r="Q371" s="194">
        <v>6.9999999999999999E-4</v>
      </c>
      <c r="R371" s="194">
        <f>Q371*H371</f>
        <v>5.5999999999999999E-3</v>
      </c>
      <c r="S371" s="194">
        <v>0</v>
      </c>
      <c r="T371" s="195">
        <f>S371*H371</f>
        <v>0</v>
      </c>
      <c r="U371" s="37"/>
      <c r="V371" s="37"/>
      <c r="W371" s="37"/>
      <c r="X371" s="37"/>
      <c r="Y371" s="37"/>
      <c r="Z371" s="37"/>
      <c r="AA371" s="37"/>
      <c r="AB371" s="37"/>
      <c r="AC371" s="37"/>
      <c r="AD371" s="37"/>
      <c r="AE371" s="37"/>
      <c r="AR371" s="196" t="s">
        <v>449</v>
      </c>
      <c r="AT371" s="196" t="s">
        <v>445</v>
      </c>
      <c r="AU371" s="196" t="s">
        <v>91</v>
      </c>
      <c r="AY371" s="20" t="s">
        <v>443</v>
      </c>
      <c r="BE371" s="197">
        <f>IF(N371="základní",J371,0)</f>
        <v>0</v>
      </c>
      <c r="BF371" s="197">
        <f>IF(N371="snížená",J371,0)</f>
        <v>0</v>
      </c>
      <c r="BG371" s="197">
        <f>IF(N371="zákl. přenesená",J371,0)</f>
        <v>0</v>
      </c>
      <c r="BH371" s="197">
        <f>IF(N371="sníž. přenesená",J371,0)</f>
        <v>0</v>
      </c>
      <c r="BI371" s="197">
        <f>IF(N371="nulová",J371,0)</f>
        <v>0</v>
      </c>
      <c r="BJ371" s="20" t="s">
        <v>91</v>
      </c>
      <c r="BK371" s="197">
        <f>ROUND(I371*H371,2)</f>
        <v>0</v>
      </c>
      <c r="BL371" s="20" t="s">
        <v>449</v>
      </c>
      <c r="BM371" s="196" t="s">
        <v>9805</v>
      </c>
    </row>
    <row r="372" spans="1:65" s="2" customFormat="1">
      <c r="A372" s="37"/>
      <c r="B372" s="38"/>
      <c r="C372" s="39"/>
      <c r="D372" s="198" t="s">
        <v>451</v>
      </c>
      <c r="E372" s="39"/>
      <c r="F372" s="199" t="s">
        <v>9806</v>
      </c>
      <c r="G372" s="39"/>
      <c r="H372" s="39"/>
      <c r="I372" s="200"/>
      <c r="J372" s="39"/>
      <c r="K372" s="39"/>
      <c r="L372" s="42"/>
      <c r="M372" s="201"/>
      <c r="N372" s="202"/>
      <c r="O372" s="67"/>
      <c r="P372" s="67"/>
      <c r="Q372" s="67"/>
      <c r="R372" s="67"/>
      <c r="S372" s="67"/>
      <c r="T372" s="68"/>
      <c r="U372" s="37"/>
      <c r="V372" s="37"/>
      <c r="W372" s="37"/>
      <c r="X372" s="37"/>
      <c r="Y372" s="37"/>
      <c r="Z372" s="37"/>
      <c r="AA372" s="37"/>
      <c r="AB372" s="37"/>
      <c r="AC372" s="37"/>
      <c r="AD372" s="37"/>
      <c r="AE372" s="37"/>
      <c r="AT372" s="20" t="s">
        <v>451</v>
      </c>
      <c r="AU372" s="20" t="s">
        <v>91</v>
      </c>
    </row>
    <row r="373" spans="1:65" s="13" customFormat="1">
      <c r="B373" s="203"/>
      <c r="C373" s="204"/>
      <c r="D373" s="205" t="s">
        <v>453</v>
      </c>
      <c r="E373" s="206" t="s">
        <v>19</v>
      </c>
      <c r="F373" s="207" t="s">
        <v>9622</v>
      </c>
      <c r="G373" s="204"/>
      <c r="H373" s="206" t="s">
        <v>19</v>
      </c>
      <c r="I373" s="208"/>
      <c r="J373" s="204"/>
      <c r="K373" s="204"/>
      <c r="L373" s="209"/>
      <c r="M373" s="210"/>
      <c r="N373" s="211"/>
      <c r="O373" s="211"/>
      <c r="P373" s="211"/>
      <c r="Q373" s="211"/>
      <c r="R373" s="211"/>
      <c r="S373" s="211"/>
      <c r="T373" s="212"/>
      <c r="AT373" s="213" t="s">
        <v>453</v>
      </c>
      <c r="AU373" s="213" t="s">
        <v>91</v>
      </c>
      <c r="AV373" s="13" t="s">
        <v>85</v>
      </c>
      <c r="AW373" s="13" t="s">
        <v>37</v>
      </c>
      <c r="AX373" s="13" t="s">
        <v>78</v>
      </c>
      <c r="AY373" s="213" t="s">
        <v>443</v>
      </c>
    </row>
    <row r="374" spans="1:65" s="13" customFormat="1">
      <c r="B374" s="203"/>
      <c r="C374" s="204"/>
      <c r="D374" s="205" t="s">
        <v>453</v>
      </c>
      <c r="E374" s="206" t="s">
        <v>19</v>
      </c>
      <c r="F374" s="207" t="s">
        <v>9623</v>
      </c>
      <c r="G374" s="204"/>
      <c r="H374" s="206" t="s">
        <v>19</v>
      </c>
      <c r="I374" s="208"/>
      <c r="J374" s="204"/>
      <c r="K374" s="204"/>
      <c r="L374" s="209"/>
      <c r="M374" s="210"/>
      <c r="N374" s="211"/>
      <c r="O374" s="211"/>
      <c r="P374" s="211"/>
      <c r="Q374" s="211"/>
      <c r="R374" s="211"/>
      <c r="S374" s="211"/>
      <c r="T374" s="212"/>
      <c r="AT374" s="213" t="s">
        <v>453</v>
      </c>
      <c r="AU374" s="213" t="s">
        <v>91</v>
      </c>
      <c r="AV374" s="13" t="s">
        <v>85</v>
      </c>
      <c r="AW374" s="13" t="s">
        <v>37</v>
      </c>
      <c r="AX374" s="13" t="s">
        <v>78</v>
      </c>
      <c r="AY374" s="213" t="s">
        <v>443</v>
      </c>
    </row>
    <row r="375" spans="1:65" s="14" customFormat="1">
      <c r="B375" s="214"/>
      <c r="C375" s="215"/>
      <c r="D375" s="205" t="s">
        <v>453</v>
      </c>
      <c r="E375" s="216" t="s">
        <v>19</v>
      </c>
      <c r="F375" s="217" t="s">
        <v>9807</v>
      </c>
      <c r="G375" s="215"/>
      <c r="H375" s="218">
        <v>8</v>
      </c>
      <c r="I375" s="219"/>
      <c r="J375" s="215"/>
      <c r="K375" s="215"/>
      <c r="L375" s="220"/>
      <c r="M375" s="221"/>
      <c r="N375" s="222"/>
      <c r="O375" s="222"/>
      <c r="P375" s="222"/>
      <c r="Q375" s="222"/>
      <c r="R375" s="222"/>
      <c r="S375" s="222"/>
      <c r="T375" s="223"/>
      <c r="AT375" s="224" t="s">
        <v>453</v>
      </c>
      <c r="AU375" s="224" t="s">
        <v>91</v>
      </c>
      <c r="AV375" s="14" t="s">
        <v>91</v>
      </c>
      <c r="AW375" s="14" t="s">
        <v>37</v>
      </c>
      <c r="AX375" s="14" t="s">
        <v>78</v>
      </c>
      <c r="AY375" s="224" t="s">
        <v>443</v>
      </c>
    </row>
    <row r="376" spans="1:65" s="15" customFormat="1">
      <c r="B376" s="225"/>
      <c r="C376" s="226"/>
      <c r="D376" s="205" t="s">
        <v>453</v>
      </c>
      <c r="E376" s="227" t="s">
        <v>19</v>
      </c>
      <c r="F376" s="228" t="s">
        <v>456</v>
      </c>
      <c r="G376" s="226"/>
      <c r="H376" s="229">
        <v>8</v>
      </c>
      <c r="I376" s="230"/>
      <c r="J376" s="226"/>
      <c r="K376" s="226"/>
      <c r="L376" s="231"/>
      <c r="M376" s="232"/>
      <c r="N376" s="233"/>
      <c r="O376" s="233"/>
      <c r="P376" s="233"/>
      <c r="Q376" s="233"/>
      <c r="R376" s="233"/>
      <c r="S376" s="233"/>
      <c r="T376" s="234"/>
      <c r="AT376" s="235" t="s">
        <v>453</v>
      </c>
      <c r="AU376" s="235" t="s">
        <v>91</v>
      </c>
      <c r="AV376" s="15" t="s">
        <v>449</v>
      </c>
      <c r="AW376" s="15" t="s">
        <v>37</v>
      </c>
      <c r="AX376" s="15" t="s">
        <v>85</v>
      </c>
      <c r="AY376" s="235" t="s">
        <v>443</v>
      </c>
    </row>
    <row r="377" spans="1:65" s="2" customFormat="1" ht="24.2" customHeight="1">
      <c r="A377" s="37"/>
      <c r="B377" s="38"/>
      <c r="C377" s="247" t="s">
        <v>804</v>
      </c>
      <c r="D377" s="247" t="s">
        <v>731</v>
      </c>
      <c r="E377" s="248" t="s">
        <v>9808</v>
      </c>
      <c r="F377" s="249" t="s">
        <v>9809</v>
      </c>
      <c r="G377" s="250" t="s">
        <v>459</v>
      </c>
      <c r="H377" s="251">
        <v>1</v>
      </c>
      <c r="I377" s="252"/>
      <c r="J377" s="253">
        <f t="shared" ref="J377:J382" si="0">ROUND(I377*H377,2)</f>
        <v>0</v>
      </c>
      <c r="K377" s="249" t="s">
        <v>448</v>
      </c>
      <c r="L377" s="254"/>
      <c r="M377" s="255" t="s">
        <v>19</v>
      </c>
      <c r="N377" s="256" t="s">
        <v>50</v>
      </c>
      <c r="O377" s="67"/>
      <c r="P377" s="194">
        <f t="shared" ref="P377:P382" si="1">O377*H377</f>
        <v>0</v>
      </c>
      <c r="Q377" s="194">
        <v>1.2999999999999999E-3</v>
      </c>
      <c r="R377" s="194">
        <f t="shared" ref="R377:R382" si="2">Q377*H377</f>
        <v>1.2999999999999999E-3</v>
      </c>
      <c r="S377" s="194">
        <v>0</v>
      </c>
      <c r="T377" s="195">
        <f t="shared" ref="T377:T382" si="3">S377*H377</f>
        <v>0</v>
      </c>
      <c r="U377" s="37"/>
      <c r="V377" s="37"/>
      <c r="W377" s="37"/>
      <c r="X377" s="37"/>
      <c r="Y377" s="37"/>
      <c r="Z377" s="37"/>
      <c r="AA377" s="37"/>
      <c r="AB377" s="37"/>
      <c r="AC377" s="37"/>
      <c r="AD377" s="37"/>
      <c r="AE377" s="37"/>
      <c r="AR377" s="196" t="s">
        <v>495</v>
      </c>
      <c r="AT377" s="196" t="s">
        <v>731</v>
      </c>
      <c r="AU377" s="196" t="s">
        <v>91</v>
      </c>
      <c r="AY377" s="20" t="s">
        <v>443</v>
      </c>
      <c r="BE377" s="197">
        <f t="shared" ref="BE377:BE382" si="4">IF(N377="základní",J377,0)</f>
        <v>0</v>
      </c>
      <c r="BF377" s="197">
        <f t="shared" ref="BF377:BF382" si="5">IF(N377="snížená",J377,0)</f>
        <v>0</v>
      </c>
      <c r="BG377" s="197">
        <f t="shared" ref="BG377:BG382" si="6">IF(N377="zákl. přenesená",J377,0)</f>
        <v>0</v>
      </c>
      <c r="BH377" s="197">
        <f t="shared" ref="BH377:BH382" si="7">IF(N377="sníž. přenesená",J377,0)</f>
        <v>0</v>
      </c>
      <c r="BI377" s="197">
        <f t="shared" ref="BI377:BI382" si="8">IF(N377="nulová",J377,0)</f>
        <v>0</v>
      </c>
      <c r="BJ377" s="20" t="s">
        <v>91</v>
      </c>
      <c r="BK377" s="197">
        <f t="shared" ref="BK377:BK382" si="9">ROUND(I377*H377,2)</f>
        <v>0</v>
      </c>
      <c r="BL377" s="20" t="s">
        <v>449</v>
      </c>
      <c r="BM377" s="196" t="s">
        <v>9810</v>
      </c>
    </row>
    <row r="378" spans="1:65" s="2" customFormat="1" ht="16.5" customHeight="1">
      <c r="A378" s="37"/>
      <c r="B378" s="38"/>
      <c r="C378" s="247" t="s">
        <v>817</v>
      </c>
      <c r="D378" s="247" t="s">
        <v>731</v>
      </c>
      <c r="E378" s="248" t="s">
        <v>9811</v>
      </c>
      <c r="F378" s="249" t="s">
        <v>9812</v>
      </c>
      <c r="G378" s="250" t="s">
        <v>459</v>
      </c>
      <c r="H378" s="251">
        <v>2</v>
      </c>
      <c r="I378" s="252"/>
      <c r="J378" s="253">
        <f t="shared" si="0"/>
        <v>0</v>
      </c>
      <c r="K378" s="249" t="s">
        <v>448</v>
      </c>
      <c r="L378" s="254"/>
      <c r="M378" s="255" t="s">
        <v>19</v>
      </c>
      <c r="N378" s="256" t="s">
        <v>50</v>
      </c>
      <c r="O378" s="67"/>
      <c r="P378" s="194">
        <f t="shared" si="1"/>
        <v>0</v>
      </c>
      <c r="Q378" s="194">
        <v>4.0000000000000001E-3</v>
      </c>
      <c r="R378" s="194">
        <f t="shared" si="2"/>
        <v>8.0000000000000002E-3</v>
      </c>
      <c r="S378" s="194">
        <v>0</v>
      </c>
      <c r="T378" s="195">
        <f t="shared" si="3"/>
        <v>0</v>
      </c>
      <c r="U378" s="37"/>
      <c r="V378" s="37"/>
      <c r="W378" s="37"/>
      <c r="X378" s="37"/>
      <c r="Y378" s="37"/>
      <c r="Z378" s="37"/>
      <c r="AA378" s="37"/>
      <c r="AB378" s="37"/>
      <c r="AC378" s="37"/>
      <c r="AD378" s="37"/>
      <c r="AE378" s="37"/>
      <c r="AR378" s="196" t="s">
        <v>495</v>
      </c>
      <c r="AT378" s="196" t="s">
        <v>731</v>
      </c>
      <c r="AU378" s="196" t="s">
        <v>91</v>
      </c>
      <c r="AY378" s="20" t="s">
        <v>443</v>
      </c>
      <c r="BE378" s="197">
        <f t="shared" si="4"/>
        <v>0</v>
      </c>
      <c r="BF378" s="197">
        <f t="shared" si="5"/>
        <v>0</v>
      </c>
      <c r="BG378" s="197">
        <f t="shared" si="6"/>
        <v>0</v>
      </c>
      <c r="BH378" s="197">
        <f t="shared" si="7"/>
        <v>0</v>
      </c>
      <c r="BI378" s="197">
        <f t="shared" si="8"/>
        <v>0</v>
      </c>
      <c r="BJ378" s="20" t="s">
        <v>91</v>
      </c>
      <c r="BK378" s="197">
        <f t="shared" si="9"/>
        <v>0</v>
      </c>
      <c r="BL378" s="20" t="s">
        <v>449</v>
      </c>
      <c r="BM378" s="196" t="s">
        <v>9813</v>
      </c>
    </row>
    <row r="379" spans="1:65" s="2" customFormat="1" ht="24.2" customHeight="1">
      <c r="A379" s="37"/>
      <c r="B379" s="38"/>
      <c r="C379" s="247" t="s">
        <v>829</v>
      </c>
      <c r="D379" s="247" t="s">
        <v>731</v>
      </c>
      <c r="E379" s="248" t="s">
        <v>9814</v>
      </c>
      <c r="F379" s="249" t="s">
        <v>9815</v>
      </c>
      <c r="G379" s="250" t="s">
        <v>459</v>
      </c>
      <c r="H379" s="251">
        <v>2</v>
      </c>
      <c r="I379" s="252"/>
      <c r="J379" s="253">
        <f t="shared" si="0"/>
        <v>0</v>
      </c>
      <c r="K379" s="249" t="s">
        <v>448</v>
      </c>
      <c r="L379" s="254"/>
      <c r="M379" s="255" t="s">
        <v>19</v>
      </c>
      <c r="N379" s="256" t="s">
        <v>50</v>
      </c>
      <c r="O379" s="67"/>
      <c r="P379" s="194">
        <f t="shared" si="1"/>
        <v>0</v>
      </c>
      <c r="Q379" s="194">
        <v>3.5000000000000001E-3</v>
      </c>
      <c r="R379" s="194">
        <f t="shared" si="2"/>
        <v>7.0000000000000001E-3</v>
      </c>
      <c r="S379" s="194">
        <v>0</v>
      </c>
      <c r="T379" s="195">
        <f t="shared" si="3"/>
        <v>0</v>
      </c>
      <c r="U379" s="37"/>
      <c r="V379" s="37"/>
      <c r="W379" s="37"/>
      <c r="X379" s="37"/>
      <c r="Y379" s="37"/>
      <c r="Z379" s="37"/>
      <c r="AA379" s="37"/>
      <c r="AB379" s="37"/>
      <c r="AC379" s="37"/>
      <c r="AD379" s="37"/>
      <c r="AE379" s="37"/>
      <c r="AR379" s="196" t="s">
        <v>495</v>
      </c>
      <c r="AT379" s="196" t="s">
        <v>731</v>
      </c>
      <c r="AU379" s="196" t="s">
        <v>91</v>
      </c>
      <c r="AY379" s="20" t="s">
        <v>443</v>
      </c>
      <c r="BE379" s="197">
        <f t="shared" si="4"/>
        <v>0</v>
      </c>
      <c r="BF379" s="197">
        <f t="shared" si="5"/>
        <v>0</v>
      </c>
      <c r="BG379" s="197">
        <f t="shared" si="6"/>
        <v>0</v>
      </c>
      <c r="BH379" s="197">
        <f t="shared" si="7"/>
        <v>0</v>
      </c>
      <c r="BI379" s="197">
        <f t="shared" si="8"/>
        <v>0</v>
      </c>
      <c r="BJ379" s="20" t="s">
        <v>91</v>
      </c>
      <c r="BK379" s="197">
        <f t="shared" si="9"/>
        <v>0</v>
      </c>
      <c r="BL379" s="20" t="s">
        <v>449</v>
      </c>
      <c r="BM379" s="196" t="s">
        <v>9816</v>
      </c>
    </row>
    <row r="380" spans="1:65" s="2" customFormat="1" ht="24.2" customHeight="1">
      <c r="A380" s="37"/>
      <c r="B380" s="38"/>
      <c r="C380" s="247" t="s">
        <v>834</v>
      </c>
      <c r="D380" s="247" t="s">
        <v>731</v>
      </c>
      <c r="E380" s="248" t="s">
        <v>9817</v>
      </c>
      <c r="F380" s="249" t="s">
        <v>9818</v>
      </c>
      <c r="G380" s="250" t="s">
        <v>459</v>
      </c>
      <c r="H380" s="251">
        <v>2</v>
      </c>
      <c r="I380" s="252"/>
      <c r="J380" s="253">
        <f t="shared" si="0"/>
        <v>0</v>
      </c>
      <c r="K380" s="249" t="s">
        <v>448</v>
      </c>
      <c r="L380" s="254"/>
      <c r="M380" s="255" t="s">
        <v>19</v>
      </c>
      <c r="N380" s="256" t="s">
        <v>50</v>
      </c>
      <c r="O380" s="67"/>
      <c r="P380" s="194">
        <f t="shared" si="1"/>
        <v>0</v>
      </c>
      <c r="Q380" s="194">
        <v>2.5000000000000001E-3</v>
      </c>
      <c r="R380" s="194">
        <f t="shared" si="2"/>
        <v>5.0000000000000001E-3</v>
      </c>
      <c r="S380" s="194">
        <v>0</v>
      </c>
      <c r="T380" s="195">
        <f t="shared" si="3"/>
        <v>0</v>
      </c>
      <c r="U380" s="37"/>
      <c r="V380" s="37"/>
      <c r="W380" s="37"/>
      <c r="X380" s="37"/>
      <c r="Y380" s="37"/>
      <c r="Z380" s="37"/>
      <c r="AA380" s="37"/>
      <c r="AB380" s="37"/>
      <c r="AC380" s="37"/>
      <c r="AD380" s="37"/>
      <c r="AE380" s="37"/>
      <c r="AR380" s="196" t="s">
        <v>495</v>
      </c>
      <c r="AT380" s="196" t="s">
        <v>731</v>
      </c>
      <c r="AU380" s="196" t="s">
        <v>91</v>
      </c>
      <c r="AY380" s="20" t="s">
        <v>443</v>
      </c>
      <c r="BE380" s="197">
        <f t="shared" si="4"/>
        <v>0</v>
      </c>
      <c r="BF380" s="197">
        <f t="shared" si="5"/>
        <v>0</v>
      </c>
      <c r="BG380" s="197">
        <f t="shared" si="6"/>
        <v>0</v>
      </c>
      <c r="BH380" s="197">
        <f t="shared" si="7"/>
        <v>0</v>
      </c>
      <c r="BI380" s="197">
        <f t="shared" si="8"/>
        <v>0</v>
      </c>
      <c r="BJ380" s="20" t="s">
        <v>91</v>
      </c>
      <c r="BK380" s="197">
        <f t="shared" si="9"/>
        <v>0</v>
      </c>
      <c r="BL380" s="20" t="s">
        <v>449</v>
      </c>
      <c r="BM380" s="196" t="s">
        <v>9819</v>
      </c>
    </row>
    <row r="381" spans="1:65" s="2" customFormat="1" ht="16.5" customHeight="1">
      <c r="A381" s="37"/>
      <c r="B381" s="38"/>
      <c r="C381" s="247" t="s">
        <v>852</v>
      </c>
      <c r="D381" s="247" t="s">
        <v>731</v>
      </c>
      <c r="E381" s="248" t="s">
        <v>9820</v>
      </c>
      <c r="F381" s="249" t="s">
        <v>9821</v>
      </c>
      <c r="G381" s="250" t="s">
        <v>459</v>
      </c>
      <c r="H381" s="251">
        <v>1</v>
      </c>
      <c r="I381" s="252"/>
      <c r="J381" s="253">
        <f t="shared" si="0"/>
        <v>0</v>
      </c>
      <c r="K381" s="249" t="s">
        <v>448</v>
      </c>
      <c r="L381" s="254"/>
      <c r="M381" s="255" t="s">
        <v>19</v>
      </c>
      <c r="N381" s="256" t="s">
        <v>50</v>
      </c>
      <c r="O381" s="67"/>
      <c r="P381" s="194">
        <f t="shared" si="1"/>
        <v>0</v>
      </c>
      <c r="Q381" s="194">
        <v>1.6999999999999999E-3</v>
      </c>
      <c r="R381" s="194">
        <f t="shared" si="2"/>
        <v>1.6999999999999999E-3</v>
      </c>
      <c r="S381" s="194">
        <v>0</v>
      </c>
      <c r="T381" s="195">
        <f t="shared" si="3"/>
        <v>0</v>
      </c>
      <c r="U381" s="37"/>
      <c r="V381" s="37"/>
      <c r="W381" s="37"/>
      <c r="X381" s="37"/>
      <c r="Y381" s="37"/>
      <c r="Z381" s="37"/>
      <c r="AA381" s="37"/>
      <c r="AB381" s="37"/>
      <c r="AC381" s="37"/>
      <c r="AD381" s="37"/>
      <c r="AE381" s="37"/>
      <c r="AR381" s="196" t="s">
        <v>495</v>
      </c>
      <c r="AT381" s="196" t="s">
        <v>731</v>
      </c>
      <c r="AU381" s="196" t="s">
        <v>91</v>
      </c>
      <c r="AY381" s="20" t="s">
        <v>443</v>
      </c>
      <c r="BE381" s="197">
        <f t="shared" si="4"/>
        <v>0</v>
      </c>
      <c r="BF381" s="197">
        <f t="shared" si="5"/>
        <v>0</v>
      </c>
      <c r="BG381" s="197">
        <f t="shared" si="6"/>
        <v>0</v>
      </c>
      <c r="BH381" s="197">
        <f t="shared" si="7"/>
        <v>0</v>
      </c>
      <c r="BI381" s="197">
        <f t="shared" si="8"/>
        <v>0</v>
      </c>
      <c r="BJ381" s="20" t="s">
        <v>91</v>
      </c>
      <c r="BK381" s="197">
        <f t="shared" si="9"/>
        <v>0</v>
      </c>
      <c r="BL381" s="20" t="s">
        <v>449</v>
      </c>
      <c r="BM381" s="196" t="s">
        <v>9822</v>
      </c>
    </row>
    <row r="382" spans="1:65" s="2" customFormat="1" ht="24.2" customHeight="1">
      <c r="A382" s="37"/>
      <c r="B382" s="38"/>
      <c r="C382" s="185" t="s">
        <v>858</v>
      </c>
      <c r="D382" s="185" t="s">
        <v>445</v>
      </c>
      <c r="E382" s="186" t="s">
        <v>9823</v>
      </c>
      <c r="F382" s="187" t="s">
        <v>9824</v>
      </c>
      <c r="G382" s="188" t="s">
        <v>459</v>
      </c>
      <c r="H382" s="189">
        <v>5</v>
      </c>
      <c r="I382" s="190"/>
      <c r="J382" s="191">
        <f t="shared" si="0"/>
        <v>0</v>
      </c>
      <c r="K382" s="187" t="s">
        <v>448</v>
      </c>
      <c r="L382" s="42"/>
      <c r="M382" s="192" t="s">
        <v>19</v>
      </c>
      <c r="N382" s="193" t="s">
        <v>50</v>
      </c>
      <c r="O382" s="67"/>
      <c r="P382" s="194">
        <f t="shared" si="1"/>
        <v>0</v>
      </c>
      <c r="Q382" s="194">
        <v>0.109405</v>
      </c>
      <c r="R382" s="194">
        <f t="shared" si="2"/>
        <v>0.54702499999999998</v>
      </c>
      <c r="S382" s="194">
        <v>0</v>
      </c>
      <c r="T382" s="195">
        <f t="shared" si="3"/>
        <v>0</v>
      </c>
      <c r="U382" s="37"/>
      <c r="V382" s="37"/>
      <c r="W382" s="37"/>
      <c r="X382" s="37"/>
      <c r="Y382" s="37"/>
      <c r="Z382" s="37"/>
      <c r="AA382" s="37"/>
      <c r="AB382" s="37"/>
      <c r="AC382" s="37"/>
      <c r="AD382" s="37"/>
      <c r="AE382" s="37"/>
      <c r="AR382" s="196" t="s">
        <v>449</v>
      </c>
      <c r="AT382" s="196" t="s">
        <v>445</v>
      </c>
      <c r="AU382" s="196" t="s">
        <v>91</v>
      </c>
      <c r="AY382" s="20" t="s">
        <v>443</v>
      </c>
      <c r="BE382" s="197">
        <f t="shared" si="4"/>
        <v>0</v>
      </c>
      <c r="BF382" s="197">
        <f t="shared" si="5"/>
        <v>0</v>
      </c>
      <c r="BG382" s="197">
        <f t="shared" si="6"/>
        <v>0</v>
      </c>
      <c r="BH382" s="197">
        <f t="shared" si="7"/>
        <v>0</v>
      </c>
      <c r="BI382" s="197">
        <f t="shared" si="8"/>
        <v>0</v>
      </c>
      <c r="BJ382" s="20" t="s">
        <v>91</v>
      </c>
      <c r="BK382" s="197">
        <f t="shared" si="9"/>
        <v>0</v>
      </c>
      <c r="BL382" s="20" t="s">
        <v>449</v>
      </c>
      <c r="BM382" s="196" t="s">
        <v>9825</v>
      </c>
    </row>
    <row r="383" spans="1:65" s="2" customFormat="1">
      <c r="A383" s="37"/>
      <c r="B383" s="38"/>
      <c r="C383" s="39"/>
      <c r="D383" s="198" t="s">
        <v>451</v>
      </c>
      <c r="E383" s="39"/>
      <c r="F383" s="199" t="s">
        <v>9826</v>
      </c>
      <c r="G383" s="39"/>
      <c r="H383" s="39"/>
      <c r="I383" s="200"/>
      <c r="J383" s="39"/>
      <c r="K383" s="39"/>
      <c r="L383" s="42"/>
      <c r="M383" s="201"/>
      <c r="N383" s="202"/>
      <c r="O383" s="67"/>
      <c r="P383" s="67"/>
      <c r="Q383" s="67"/>
      <c r="R383" s="67"/>
      <c r="S383" s="67"/>
      <c r="T383" s="68"/>
      <c r="U383" s="37"/>
      <c r="V383" s="37"/>
      <c r="W383" s="37"/>
      <c r="X383" s="37"/>
      <c r="Y383" s="37"/>
      <c r="Z383" s="37"/>
      <c r="AA383" s="37"/>
      <c r="AB383" s="37"/>
      <c r="AC383" s="37"/>
      <c r="AD383" s="37"/>
      <c r="AE383" s="37"/>
      <c r="AT383" s="20" t="s">
        <v>451</v>
      </c>
      <c r="AU383" s="20" t="s">
        <v>91</v>
      </c>
    </row>
    <row r="384" spans="1:65" s="2" customFormat="1" ht="21.75" customHeight="1">
      <c r="A384" s="37"/>
      <c r="B384" s="38"/>
      <c r="C384" s="247" t="s">
        <v>864</v>
      </c>
      <c r="D384" s="247" t="s">
        <v>731</v>
      </c>
      <c r="E384" s="248" t="s">
        <v>9827</v>
      </c>
      <c r="F384" s="249" t="s">
        <v>9828</v>
      </c>
      <c r="G384" s="250" t="s">
        <v>459</v>
      </c>
      <c r="H384" s="251">
        <v>5</v>
      </c>
      <c r="I384" s="252"/>
      <c r="J384" s="253">
        <f>ROUND(I384*H384,2)</f>
        <v>0</v>
      </c>
      <c r="K384" s="249" t="s">
        <v>448</v>
      </c>
      <c r="L384" s="254"/>
      <c r="M384" s="255" t="s">
        <v>19</v>
      </c>
      <c r="N384" s="256" t="s">
        <v>50</v>
      </c>
      <c r="O384" s="67"/>
      <c r="P384" s="194">
        <f>O384*H384</f>
        <v>0</v>
      </c>
      <c r="Q384" s="194">
        <v>6.1000000000000004E-3</v>
      </c>
      <c r="R384" s="194">
        <f>Q384*H384</f>
        <v>3.0500000000000003E-2</v>
      </c>
      <c r="S384" s="194">
        <v>0</v>
      </c>
      <c r="T384" s="195">
        <f>S384*H384</f>
        <v>0</v>
      </c>
      <c r="U384" s="37"/>
      <c r="V384" s="37"/>
      <c r="W384" s="37"/>
      <c r="X384" s="37"/>
      <c r="Y384" s="37"/>
      <c r="Z384" s="37"/>
      <c r="AA384" s="37"/>
      <c r="AB384" s="37"/>
      <c r="AC384" s="37"/>
      <c r="AD384" s="37"/>
      <c r="AE384" s="37"/>
      <c r="AR384" s="196" t="s">
        <v>495</v>
      </c>
      <c r="AT384" s="196" t="s">
        <v>731</v>
      </c>
      <c r="AU384" s="196" t="s">
        <v>91</v>
      </c>
      <c r="AY384" s="20" t="s">
        <v>443</v>
      </c>
      <c r="BE384" s="197">
        <f>IF(N384="základní",J384,0)</f>
        <v>0</v>
      </c>
      <c r="BF384" s="197">
        <f>IF(N384="snížená",J384,0)</f>
        <v>0</v>
      </c>
      <c r="BG384" s="197">
        <f>IF(N384="zákl. přenesená",J384,0)</f>
        <v>0</v>
      </c>
      <c r="BH384" s="197">
        <f>IF(N384="sníž. přenesená",J384,0)</f>
        <v>0</v>
      </c>
      <c r="BI384" s="197">
        <f>IF(N384="nulová",J384,0)</f>
        <v>0</v>
      </c>
      <c r="BJ384" s="20" t="s">
        <v>91</v>
      </c>
      <c r="BK384" s="197">
        <f>ROUND(I384*H384,2)</f>
        <v>0</v>
      </c>
      <c r="BL384" s="20" t="s">
        <v>449</v>
      </c>
      <c r="BM384" s="196" t="s">
        <v>9829</v>
      </c>
    </row>
    <row r="385" spans="1:65" s="2" customFormat="1" ht="16.5" customHeight="1">
      <c r="A385" s="37"/>
      <c r="B385" s="38"/>
      <c r="C385" s="247" t="s">
        <v>870</v>
      </c>
      <c r="D385" s="247" t="s">
        <v>731</v>
      </c>
      <c r="E385" s="248" t="s">
        <v>9830</v>
      </c>
      <c r="F385" s="249" t="s">
        <v>9831</v>
      </c>
      <c r="G385" s="250" t="s">
        <v>459</v>
      </c>
      <c r="H385" s="251">
        <v>5</v>
      </c>
      <c r="I385" s="252"/>
      <c r="J385" s="253">
        <f>ROUND(I385*H385,2)</f>
        <v>0</v>
      </c>
      <c r="K385" s="249" t="s">
        <v>448</v>
      </c>
      <c r="L385" s="254"/>
      <c r="M385" s="255" t="s">
        <v>19</v>
      </c>
      <c r="N385" s="256" t="s">
        <v>50</v>
      </c>
      <c r="O385" s="67"/>
      <c r="P385" s="194">
        <f>O385*H385</f>
        <v>0</v>
      </c>
      <c r="Q385" s="194">
        <v>3.0000000000000001E-3</v>
      </c>
      <c r="R385" s="194">
        <f>Q385*H385</f>
        <v>1.4999999999999999E-2</v>
      </c>
      <c r="S385" s="194">
        <v>0</v>
      </c>
      <c r="T385" s="195">
        <f>S385*H385</f>
        <v>0</v>
      </c>
      <c r="U385" s="37"/>
      <c r="V385" s="37"/>
      <c r="W385" s="37"/>
      <c r="X385" s="37"/>
      <c r="Y385" s="37"/>
      <c r="Z385" s="37"/>
      <c r="AA385" s="37"/>
      <c r="AB385" s="37"/>
      <c r="AC385" s="37"/>
      <c r="AD385" s="37"/>
      <c r="AE385" s="37"/>
      <c r="AR385" s="196" t="s">
        <v>495</v>
      </c>
      <c r="AT385" s="196" t="s">
        <v>731</v>
      </c>
      <c r="AU385" s="196" t="s">
        <v>91</v>
      </c>
      <c r="AY385" s="20" t="s">
        <v>443</v>
      </c>
      <c r="BE385" s="197">
        <f>IF(N385="základní",J385,0)</f>
        <v>0</v>
      </c>
      <c r="BF385" s="197">
        <f>IF(N385="snížená",J385,0)</f>
        <v>0</v>
      </c>
      <c r="BG385" s="197">
        <f>IF(N385="zákl. přenesená",J385,0)</f>
        <v>0</v>
      </c>
      <c r="BH385" s="197">
        <f>IF(N385="sníž. přenesená",J385,0)</f>
        <v>0</v>
      </c>
      <c r="BI385" s="197">
        <f>IF(N385="nulová",J385,0)</f>
        <v>0</v>
      </c>
      <c r="BJ385" s="20" t="s">
        <v>91</v>
      </c>
      <c r="BK385" s="197">
        <f>ROUND(I385*H385,2)</f>
        <v>0</v>
      </c>
      <c r="BL385" s="20" t="s">
        <v>449</v>
      </c>
      <c r="BM385" s="196" t="s">
        <v>9832</v>
      </c>
    </row>
    <row r="386" spans="1:65" s="2" customFormat="1" ht="21.75" customHeight="1">
      <c r="A386" s="37"/>
      <c r="B386" s="38"/>
      <c r="C386" s="247" t="s">
        <v>875</v>
      </c>
      <c r="D386" s="247" t="s">
        <v>731</v>
      </c>
      <c r="E386" s="248" t="s">
        <v>9833</v>
      </c>
      <c r="F386" s="249" t="s">
        <v>9834</v>
      </c>
      <c r="G386" s="250" t="s">
        <v>459</v>
      </c>
      <c r="H386" s="251">
        <v>6</v>
      </c>
      <c r="I386" s="252"/>
      <c r="J386" s="253">
        <f>ROUND(I386*H386,2)</f>
        <v>0</v>
      </c>
      <c r="K386" s="249" t="s">
        <v>448</v>
      </c>
      <c r="L386" s="254"/>
      <c r="M386" s="255" t="s">
        <v>19</v>
      </c>
      <c r="N386" s="256" t="s">
        <v>50</v>
      </c>
      <c r="O386" s="67"/>
      <c r="P386" s="194">
        <f>O386*H386</f>
        <v>0</v>
      </c>
      <c r="Q386" s="194">
        <v>3.5E-4</v>
      </c>
      <c r="R386" s="194">
        <f>Q386*H386</f>
        <v>2.0999999999999999E-3</v>
      </c>
      <c r="S386" s="194">
        <v>0</v>
      </c>
      <c r="T386" s="195">
        <f>S386*H386</f>
        <v>0</v>
      </c>
      <c r="U386" s="37"/>
      <c r="V386" s="37"/>
      <c r="W386" s="37"/>
      <c r="X386" s="37"/>
      <c r="Y386" s="37"/>
      <c r="Z386" s="37"/>
      <c r="AA386" s="37"/>
      <c r="AB386" s="37"/>
      <c r="AC386" s="37"/>
      <c r="AD386" s="37"/>
      <c r="AE386" s="37"/>
      <c r="AR386" s="196" t="s">
        <v>495</v>
      </c>
      <c r="AT386" s="196" t="s">
        <v>731</v>
      </c>
      <c r="AU386" s="196" t="s">
        <v>91</v>
      </c>
      <c r="AY386" s="20" t="s">
        <v>443</v>
      </c>
      <c r="BE386" s="197">
        <f>IF(N386="základní",J386,0)</f>
        <v>0</v>
      </c>
      <c r="BF386" s="197">
        <f>IF(N386="snížená",J386,0)</f>
        <v>0</v>
      </c>
      <c r="BG386" s="197">
        <f>IF(N386="zákl. přenesená",J386,0)</f>
        <v>0</v>
      </c>
      <c r="BH386" s="197">
        <f>IF(N386="sníž. přenesená",J386,0)</f>
        <v>0</v>
      </c>
      <c r="BI386" s="197">
        <f>IF(N386="nulová",J386,0)</f>
        <v>0</v>
      </c>
      <c r="BJ386" s="20" t="s">
        <v>91</v>
      </c>
      <c r="BK386" s="197">
        <f>ROUND(I386*H386,2)</f>
        <v>0</v>
      </c>
      <c r="BL386" s="20" t="s">
        <v>449</v>
      </c>
      <c r="BM386" s="196" t="s">
        <v>9835</v>
      </c>
    </row>
    <row r="387" spans="1:65" s="2" customFormat="1" ht="16.5" customHeight="1">
      <c r="A387" s="37"/>
      <c r="B387" s="38"/>
      <c r="C387" s="247" t="s">
        <v>882</v>
      </c>
      <c r="D387" s="247" t="s">
        <v>731</v>
      </c>
      <c r="E387" s="248" t="s">
        <v>9836</v>
      </c>
      <c r="F387" s="249" t="s">
        <v>9837</v>
      </c>
      <c r="G387" s="250" t="s">
        <v>459</v>
      </c>
      <c r="H387" s="251">
        <v>5</v>
      </c>
      <c r="I387" s="252"/>
      <c r="J387" s="253">
        <f>ROUND(I387*H387,2)</f>
        <v>0</v>
      </c>
      <c r="K387" s="249" t="s">
        <v>448</v>
      </c>
      <c r="L387" s="254"/>
      <c r="M387" s="255" t="s">
        <v>19</v>
      </c>
      <c r="N387" s="256" t="s">
        <v>50</v>
      </c>
      <c r="O387" s="67"/>
      <c r="P387" s="194">
        <f>O387*H387</f>
        <v>0</v>
      </c>
      <c r="Q387" s="194">
        <v>1E-4</v>
      </c>
      <c r="R387" s="194">
        <f>Q387*H387</f>
        <v>5.0000000000000001E-4</v>
      </c>
      <c r="S387" s="194">
        <v>0</v>
      </c>
      <c r="T387" s="195">
        <f>S387*H387</f>
        <v>0</v>
      </c>
      <c r="U387" s="37"/>
      <c r="V387" s="37"/>
      <c r="W387" s="37"/>
      <c r="X387" s="37"/>
      <c r="Y387" s="37"/>
      <c r="Z387" s="37"/>
      <c r="AA387" s="37"/>
      <c r="AB387" s="37"/>
      <c r="AC387" s="37"/>
      <c r="AD387" s="37"/>
      <c r="AE387" s="37"/>
      <c r="AR387" s="196" t="s">
        <v>495</v>
      </c>
      <c r="AT387" s="196" t="s">
        <v>731</v>
      </c>
      <c r="AU387" s="196" t="s">
        <v>91</v>
      </c>
      <c r="AY387" s="20" t="s">
        <v>443</v>
      </c>
      <c r="BE387" s="197">
        <f>IF(N387="základní",J387,0)</f>
        <v>0</v>
      </c>
      <c r="BF387" s="197">
        <f>IF(N387="snížená",J387,0)</f>
        <v>0</v>
      </c>
      <c r="BG387" s="197">
        <f>IF(N387="zákl. přenesená",J387,0)</f>
        <v>0</v>
      </c>
      <c r="BH387" s="197">
        <f>IF(N387="sníž. přenesená",J387,0)</f>
        <v>0</v>
      </c>
      <c r="BI387" s="197">
        <f>IF(N387="nulová",J387,0)</f>
        <v>0</v>
      </c>
      <c r="BJ387" s="20" t="s">
        <v>91</v>
      </c>
      <c r="BK387" s="197">
        <f>ROUND(I387*H387,2)</f>
        <v>0</v>
      </c>
      <c r="BL387" s="20" t="s">
        <v>449</v>
      </c>
      <c r="BM387" s="196" t="s">
        <v>9838</v>
      </c>
    </row>
    <row r="388" spans="1:65" s="2" customFormat="1" ht="16.5" customHeight="1">
      <c r="A388" s="37"/>
      <c r="B388" s="38"/>
      <c r="C388" s="247" t="s">
        <v>888</v>
      </c>
      <c r="D388" s="247" t="s">
        <v>731</v>
      </c>
      <c r="E388" s="248" t="s">
        <v>9839</v>
      </c>
      <c r="F388" s="249" t="s">
        <v>9840</v>
      </c>
      <c r="G388" s="250" t="s">
        <v>459</v>
      </c>
      <c r="H388" s="251">
        <v>5</v>
      </c>
      <c r="I388" s="252"/>
      <c r="J388" s="253">
        <f>ROUND(I388*H388,2)</f>
        <v>0</v>
      </c>
      <c r="K388" s="249" t="s">
        <v>19</v>
      </c>
      <c r="L388" s="254"/>
      <c r="M388" s="255" t="s">
        <v>19</v>
      </c>
      <c r="N388" s="256" t="s">
        <v>50</v>
      </c>
      <c r="O388" s="67"/>
      <c r="P388" s="194">
        <f>O388*H388</f>
        <v>0</v>
      </c>
      <c r="Q388" s="194">
        <v>3.0000000000000001E-3</v>
      </c>
      <c r="R388" s="194">
        <f>Q388*H388</f>
        <v>1.4999999999999999E-2</v>
      </c>
      <c r="S388" s="194">
        <v>0</v>
      </c>
      <c r="T388" s="195">
        <f>S388*H388</f>
        <v>0</v>
      </c>
      <c r="U388" s="37"/>
      <c r="V388" s="37"/>
      <c r="W388" s="37"/>
      <c r="X388" s="37"/>
      <c r="Y388" s="37"/>
      <c r="Z388" s="37"/>
      <c r="AA388" s="37"/>
      <c r="AB388" s="37"/>
      <c r="AC388" s="37"/>
      <c r="AD388" s="37"/>
      <c r="AE388" s="37"/>
      <c r="AR388" s="196" t="s">
        <v>495</v>
      </c>
      <c r="AT388" s="196" t="s">
        <v>731</v>
      </c>
      <c r="AU388" s="196" t="s">
        <v>91</v>
      </c>
      <c r="AY388" s="20" t="s">
        <v>443</v>
      </c>
      <c r="BE388" s="197">
        <f>IF(N388="základní",J388,0)</f>
        <v>0</v>
      </c>
      <c r="BF388" s="197">
        <f>IF(N388="snížená",J388,0)</f>
        <v>0</v>
      </c>
      <c r="BG388" s="197">
        <f>IF(N388="zákl. přenesená",J388,0)</f>
        <v>0</v>
      </c>
      <c r="BH388" s="197">
        <f>IF(N388="sníž. přenesená",J388,0)</f>
        <v>0</v>
      </c>
      <c r="BI388" s="197">
        <f>IF(N388="nulová",J388,0)</f>
        <v>0</v>
      </c>
      <c r="BJ388" s="20" t="s">
        <v>91</v>
      </c>
      <c r="BK388" s="197">
        <f>ROUND(I388*H388,2)</f>
        <v>0</v>
      </c>
      <c r="BL388" s="20" t="s">
        <v>449</v>
      </c>
      <c r="BM388" s="196" t="s">
        <v>9841</v>
      </c>
    </row>
    <row r="389" spans="1:65" s="13" customFormat="1">
      <c r="B389" s="203"/>
      <c r="C389" s="204"/>
      <c r="D389" s="205" t="s">
        <v>453</v>
      </c>
      <c r="E389" s="206" t="s">
        <v>19</v>
      </c>
      <c r="F389" s="207" t="s">
        <v>9622</v>
      </c>
      <c r="G389" s="204"/>
      <c r="H389" s="206" t="s">
        <v>19</v>
      </c>
      <c r="I389" s="208"/>
      <c r="J389" s="204"/>
      <c r="K389" s="204"/>
      <c r="L389" s="209"/>
      <c r="M389" s="210"/>
      <c r="N389" s="211"/>
      <c r="O389" s="211"/>
      <c r="P389" s="211"/>
      <c r="Q389" s="211"/>
      <c r="R389" s="211"/>
      <c r="S389" s="211"/>
      <c r="T389" s="212"/>
      <c r="AT389" s="213" t="s">
        <v>453</v>
      </c>
      <c r="AU389" s="213" t="s">
        <v>91</v>
      </c>
      <c r="AV389" s="13" t="s">
        <v>85</v>
      </c>
      <c r="AW389" s="13" t="s">
        <v>37</v>
      </c>
      <c r="AX389" s="13" t="s">
        <v>78</v>
      </c>
      <c r="AY389" s="213" t="s">
        <v>443</v>
      </c>
    </row>
    <row r="390" spans="1:65" s="13" customFormat="1">
      <c r="B390" s="203"/>
      <c r="C390" s="204"/>
      <c r="D390" s="205" t="s">
        <v>453</v>
      </c>
      <c r="E390" s="206" t="s">
        <v>19</v>
      </c>
      <c r="F390" s="207" t="s">
        <v>9623</v>
      </c>
      <c r="G390" s="204"/>
      <c r="H390" s="206" t="s">
        <v>19</v>
      </c>
      <c r="I390" s="208"/>
      <c r="J390" s="204"/>
      <c r="K390" s="204"/>
      <c r="L390" s="209"/>
      <c r="M390" s="210"/>
      <c r="N390" s="211"/>
      <c r="O390" s="211"/>
      <c r="P390" s="211"/>
      <c r="Q390" s="211"/>
      <c r="R390" s="211"/>
      <c r="S390" s="211"/>
      <c r="T390" s="212"/>
      <c r="AT390" s="213" t="s">
        <v>453</v>
      </c>
      <c r="AU390" s="213" t="s">
        <v>91</v>
      </c>
      <c r="AV390" s="13" t="s">
        <v>85</v>
      </c>
      <c r="AW390" s="13" t="s">
        <v>37</v>
      </c>
      <c r="AX390" s="13" t="s">
        <v>78</v>
      </c>
      <c r="AY390" s="213" t="s">
        <v>443</v>
      </c>
    </row>
    <row r="391" spans="1:65" s="14" customFormat="1">
      <c r="B391" s="214"/>
      <c r="C391" s="215"/>
      <c r="D391" s="205" t="s">
        <v>453</v>
      </c>
      <c r="E391" s="216" t="s">
        <v>19</v>
      </c>
      <c r="F391" s="217" t="s">
        <v>9842</v>
      </c>
      <c r="G391" s="215"/>
      <c r="H391" s="218">
        <v>5</v>
      </c>
      <c r="I391" s="219"/>
      <c r="J391" s="215"/>
      <c r="K391" s="215"/>
      <c r="L391" s="220"/>
      <c r="M391" s="221"/>
      <c r="N391" s="222"/>
      <c r="O391" s="222"/>
      <c r="P391" s="222"/>
      <c r="Q391" s="222"/>
      <c r="R391" s="222"/>
      <c r="S391" s="222"/>
      <c r="T391" s="223"/>
      <c r="AT391" s="224" t="s">
        <v>453</v>
      </c>
      <c r="AU391" s="224" t="s">
        <v>91</v>
      </c>
      <c r="AV391" s="14" t="s">
        <v>91</v>
      </c>
      <c r="AW391" s="14" t="s">
        <v>37</v>
      </c>
      <c r="AX391" s="14" t="s">
        <v>78</v>
      </c>
      <c r="AY391" s="224" t="s">
        <v>443</v>
      </c>
    </row>
    <row r="392" spans="1:65" s="15" customFormat="1">
      <c r="B392" s="225"/>
      <c r="C392" s="226"/>
      <c r="D392" s="205" t="s">
        <v>453</v>
      </c>
      <c r="E392" s="227" t="s">
        <v>19</v>
      </c>
      <c r="F392" s="228" t="s">
        <v>456</v>
      </c>
      <c r="G392" s="226"/>
      <c r="H392" s="229">
        <v>5</v>
      </c>
      <c r="I392" s="230"/>
      <c r="J392" s="226"/>
      <c r="K392" s="226"/>
      <c r="L392" s="231"/>
      <c r="M392" s="232"/>
      <c r="N392" s="233"/>
      <c r="O392" s="233"/>
      <c r="P392" s="233"/>
      <c r="Q392" s="233"/>
      <c r="R392" s="233"/>
      <c r="S392" s="233"/>
      <c r="T392" s="234"/>
      <c r="AT392" s="235" t="s">
        <v>453</v>
      </c>
      <c r="AU392" s="235" t="s">
        <v>91</v>
      </c>
      <c r="AV392" s="15" t="s">
        <v>449</v>
      </c>
      <c r="AW392" s="15" t="s">
        <v>37</v>
      </c>
      <c r="AX392" s="15" t="s">
        <v>85</v>
      </c>
      <c r="AY392" s="235" t="s">
        <v>443</v>
      </c>
    </row>
    <row r="393" spans="1:65" s="2" customFormat="1" ht="33" customHeight="1">
      <c r="A393" s="37"/>
      <c r="B393" s="38"/>
      <c r="C393" s="185" t="s">
        <v>893</v>
      </c>
      <c r="D393" s="185" t="s">
        <v>445</v>
      </c>
      <c r="E393" s="186" t="s">
        <v>9843</v>
      </c>
      <c r="F393" s="187" t="s">
        <v>9844</v>
      </c>
      <c r="G393" s="188" t="s">
        <v>136</v>
      </c>
      <c r="H393" s="189">
        <v>8</v>
      </c>
      <c r="I393" s="190"/>
      <c r="J393" s="191">
        <f>ROUND(I393*H393,2)</f>
        <v>0</v>
      </c>
      <c r="K393" s="187" t="s">
        <v>448</v>
      </c>
      <c r="L393" s="42"/>
      <c r="M393" s="192" t="s">
        <v>19</v>
      </c>
      <c r="N393" s="193" t="s">
        <v>50</v>
      </c>
      <c r="O393" s="67"/>
      <c r="P393" s="194">
        <f>O393*H393</f>
        <v>0</v>
      </c>
      <c r="Q393" s="194">
        <v>5.9999999999999995E-4</v>
      </c>
      <c r="R393" s="194">
        <f>Q393*H393</f>
        <v>4.7999999999999996E-3</v>
      </c>
      <c r="S393" s="194">
        <v>0</v>
      </c>
      <c r="T393" s="195">
        <f>S393*H393</f>
        <v>0</v>
      </c>
      <c r="U393" s="37"/>
      <c r="V393" s="37"/>
      <c r="W393" s="37"/>
      <c r="X393" s="37"/>
      <c r="Y393" s="37"/>
      <c r="Z393" s="37"/>
      <c r="AA393" s="37"/>
      <c r="AB393" s="37"/>
      <c r="AC393" s="37"/>
      <c r="AD393" s="37"/>
      <c r="AE393" s="37"/>
      <c r="AR393" s="196" t="s">
        <v>449</v>
      </c>
      <c r="AT393" s="196" t="s">
        <v>445</v>
      </c>
      <c r="AU393" s="196" t="s">
        <v>91</v>
      </c>
      <c r="AY393" s="20" t="s">
        <v>443</v>
      </c>
      <c r="BE393" s="197">
        <f>IF(N393="základní",J393,0)</f>
        <v>0</v>
      </c>
      <c r="BF393" s="197">
        <f>IF(N393="snížená",J393,0)</f>
        <v>0</v>
      </c>
      <c r="BG393" s="197">
        <f>IF(N393="zákl. přenesená",J393,0)</f>
        <v>0</v>
      </c>
      <c r="BH393" s="197">
        <f>IF(N393="sníž. přenesená",J393,0)</f>
        <v>0</v>
      </c>
      <c r="BI393" s="197">
        <f>IF(N393="nulová",J393,0)</f>
        <v>0</v>
      </c>
      <c r="BJ393" s="20" t="s">
        <v>91</v>
      </c>
      <c r="BK393" s="197">
        <f>ROUND(I393*H393,2)</f>
        <v>0</v>
      </c>
      <c r="BL393" s="20" t="s">
        <v>449</v>
      </c>
      <c r="BM393" s="196" t="s">
        <v>9845</v>
      </c>
    </row>
    <row r="394" spans="1:65" s="2" customFormat="1">
      <c r="A394" s="37"/>
      <c r="B394" s="38"/>
      <c r="C394" s="39"/>
      <c r="D394" s="198" t="s">
        <v>451</v>
      </c>
      <c r="E394" s="39"/>
      <c r="F394" s="199" t="s">
        <v>9846</v>
      </c>
      <c r="G394" s="39"/>
      <c r="H394" s="39"/>
      <c r="I394" s="200"/>
      <c r="J394" s="39"/>
      <c r="K394" s="39"/>
      <c r="L394" s="42"/>
      <c r="M394" s="201"/>
      <c r="N394" s="202"/>
      <c r="O394" s="67"/>
      <c r="P394" s="67"/>
      <c r="Q394" s="67"/>
      <c r="R394" s="67"/>
      <c r="S394" s="67"/>
      <c r="T394" s="68"/>
      <c r="U394" s="37"/>
      <c r="V394" s="37"/>
      <c r="W394" s="37"/>
      <c r="X394" s="37"/>
      <c r="Y394" s="37"/>
      <c r="Z394" s="37"/>
      <c r="AA394" s="37"/>
      <c r="AB394" s="37"/>
      <c r="AC394" s="37"/>
      <c r="AD394" s="37"/>
      <c r="AE394" s="37"/>
      <c r="AT394" s="20" t="s">
        <v>451</v>
      </c>
      <c r="AU394" s="20" t="s">
        <v>91</v>
      </c>
    </row>
    <row r="395" spans="1:65" s="13" customFormat="1">
      <c r="B395" s="203"/>
      <c r="C395" s="204"/>
      <c r="D395" s="205" t="s">
        <v>453</v>
      </c>
      <c r="E395" s="206" t="s">
        <v>19</v>
      </c>
      <c r="F395" s="207" t="s">
        <v>9622</v>
      </c>
      <c r="G395" s="204"/>
      <c r="H395" s="206" t="s">
        <v>19</v>
      </c>
      <c r="I395" s="208"/>
      <c r="J395" s="204"/>
      <c r="K395" s="204"/>
      <c r="L395" s="209"/>
      <c r="M395" s="210"/>
      <c r="N395" s="211"/>
      <c r="O395" s="211"/>
      <c r="P395" s="211"/>
      <c r="Q395" s="211"/>
      <c r="R395" s="211"/>
      <c r="S395" s="211"/>
      <c r="T395" s="212"/>
      <c r="AT395" s="213" t="s">
        <v>453</v>
      </c>
      <c r="AU395" s="213" t="s">
        <v>91</v>
      </c>
      <c r="AV395" s="13" t="s">
        <v>85</v>
      </c>
      <c r="AW395" s="13" t="s">
        <v>37</v>
      </c>
      <c r="AX395" s="13" t="s">
        <v>78</v>
      </c>
      <c r="AY395" s="213" t="s">
        <v>443</v>
      </c>
    </row>
    <row r="396" spans="1:65" s="13" customFormat="1">
      <c r="B396" s="203"/>
      <c r="C396" s="204"/>
      <c r="D396" s="205" t="s">
        <v>453</v>
      </c>
      <c r="E396" s="206" t="s">
        <v>19</v>
      </c>
      <c r="F396" s="207" t="s">
        <v>9623</v>
      </c>
      <c r="G396" s="204"/>
      <c r="H396" s="206" t="s">
        <v>19</v>
      </c>
      <c r="I396" s="208"/>
      <c r="J396" s="204"/>
      <c r="K396" s="204"/>
      <c r="L396" s="209"/>
      <c r="M396" s="210"/>
      <c r="N396" s="211"/>
      <c r="O396" s="211"/>
      <c r="P396" s="211"/>
      <c r="Q396" s="211"/>
      <c r="R396" s="211"/>
      <c r="S396" s="211"/>
      <c r="T396" s="212"/>
      <c r="AT396" s="213" t="s">
        <v>453</v>
      </c>
      <c r="AU396" s="213" t="s">
        <v>91</v>
      </c>
      <c r="AV396" s="13" t="s">
        <v>85</v>
      </c>
      <c r="AW396" s="13" t="s">
        <v>37</v>
      </c>
      <c r="AX396" s="13" t="s">
        <v>78</v>
      </c>
      <c r="AY396" s="213" t="s">
        <v>443</v>
      </c>
    </row>
    <row r="397" spans="1:65" s="14" customFormat="1">
      <c r="B397" s="214"/>
      <c r="C397" s="215"/>
      <c r="D397" s="205" t="s">
        <v>453</v>
      </c>
      <c r="E397" s="216" t="s">
        <v>19</v>
      </c>
      <c r="F397" s="217" t="s">
        <v>9847</v>
      </c>
      <c r="G397" s="215"/>
      <c r="H397" s="218">
        <v>3.8</v>
      </c>
      <c r="I397" s="219"/>
      <c r="J397" s="215"/>
      <c r="K397" s="215"/>
      <c r="L397" s="220"/>
      <c r="M397" s="221"/>
      <c r="N397" s="222"/>
      <c r="O397" s="222"/>
      <c r="P397" s="222"/>
      <c r="Q397" s="222"/>
      <c r="R397" s="222"/>
      <c r="S397" s="222"/>
      <c r="T397" s="223"/>
      <c r="AT397" s="224" t="s">
        <v>453</v>
      </c>
      <c r="AU397" s="224" t="s">
        <v>91</v>
      </c>
      <c r="AV397" s="14" t="s">
        <v>91</v>
      </c>
      <c r="AW397" s="14" t="s">
        <v>37</v>
      </c>
      <c r="AX397" s="14" t="s">
        <v>78</v>
      </c>
      <c r="AY397" s="224" t="s">
        <v>443</v>
      </c>
    </row>
    <row r="398" spans="1:65" s="14" customFormat="1">
      <c r="B398" s="214"/>
      <c r="C398" s="215"/>
      <c r="D398" s="205" t="s">
        <v>453</v>
      </c>
      <c r="E398" s="216" t="s">
        <v>19</v>
      </c>
      <c r="F398" s="217" t="s">
        <v>9848</v>
      </c>
      <c r="G398" s="215"/>
      <c r="H398" s="218">
        <v>4.2</v>
      </c>
      <c r="I398" s="219"/>
      <c r="J398" s="215"/>
      <c r="K398" s="215"/>
      <c r="L398" s="220"/>
      <c r="M398" s="221"/>
      <c r="N398" s="222"/>
      <c r="O398" s="222"/>
      <c r="P398" s="222"/>
      <c r="Q398" s="222"/>
      <c r="R398" s="222"/>
      <c r="S398" s="222"/>
      <c r="T398" s="223"/>
      <c r="AT398" s="224" t="s">
        <v>453</v>
      </c>
      <c r="AU398" s="224" t="s">
        <v>91</v>
      </c>
      <c r="AV398" s="14" t="s">
        <v>91</v>
      </c>
      <c r="AW398" s="14" t="s">
        <v>37</v>
      </c>
      <c r="AX398" s="14" t="s">
        <v>78</v>
      </c>
      <c r="AY398" s="224" t="s">
        <v>443</v>
      </c>
    </row>
    <row r="399" spans="1:65" s="15" customFormat="1">
      <c r="B399" s="225"/>
      <c r="C399" s="226"/>
      <c r="D399" s="205" t="s">
        <v>453</v>
      </c>
      <c r="E399" s="227" t="s">
        <v>19</v>
      </c>
      <c r="F399" s="228" t="s">
        <v>456</v>
      </c>
      <c r="G399" s="226"/>
      <c r="H399" s="229">
        <v>8</v>
      </c>
      <c r="I399" s="230"/>
      <c r="J399" s="226"/>
      <c r="K399" s="226"/>
      <c r="L399" s="231"/>
      <c r="M399" s="232"/>
      <c r="N399" s="233"/>
      <c r="O399" s="233"/>
      <c r="P399" s="233"/>
      <c r="Q399" s="233"/>
      <c r="R399" s="233"/>
      <c r="S399" s="233"/>
      <c r="T399" s="234"/>
      <c r="AT399" s="235" t="s">
        <v>453</v>
      </c>
      <c r="AU399" s="235" t="s">
        <v>91</v>
      </c>
      <c r="AV399" s="15" t="s">
        <v>449</v>
      </c>
      <c r="AW399" s="15" t="s">
        <v>37</v>
      </c>
      <c r="AX399" s="15" t="s">
        <v>85</v>
      </c>
      <c r="AY399" s="235" t="s">
        <v>443</v>
      </c>
    </row>
    <row r="400" spans="1:65" s="2" customFormat="1" ht="37.9" customHeight="1">
      <c r="A400" s="37"/>
      <c r="B400" s="38"/>
      <c r="C400" s="185" t="s">
        <v>904</v>
      </c>
      <c r="D400" s="185" t="s">
        <v>445</v>
      </c>
      <c r="E400" s="186" t="s">
        <v>9849</v>
      </c>
      <c r="F400" s="187" t="s">
        <v>9850</v>
      </c>
      <c r="G400" s="188" t="s">
        <v>136</v>
      </c>
      <c r="H400" s="189">
        <v>8</v>
      </c>
      <c r="I400" s="190"/>
      <c r="J400" s="191">
        <f>ROUND(I400*H400,2)</f>
        <v>0</v>
      </c>
      <c r="K400" s="187" t="s">
        <v>448</v>
      </c>
      <c r="L400" s="42"/>
      <c r="M400" s="192" t="s">
        <v>19</v>
      </c>
      <c r="N400" s="193" t="s">
        <v>50</v>
      </c>
      <c r="O400" s="67"/>
      <c r="P400" s="194">
        <f>O400*H400</f>
        <v>0</v>
      </c>
      <c r="Q400" s="194">
        <v>1.6000000000000001E-3</v>
      </c>
      <c r="R400" s="194">
        <f>Q400*H400</f>
        <v>1.2800000000000001E-2</v>
      </c>
      <c r="S400" s="194">
        <v>0</v>
      </c>
      <c r="T400" s="195">
        <f>S400*H400</f>
        <v>0</v>
      </c>
      <c r="U400" s="37"/>
      <c r="V400" s="37"/>
      <c r="W400" s="37"/>
      <c r="X400" s="37"/>
      <c r="Y400" s="37"/>
      <c r="Z400" s="37"/>
      <c r="AA400" s="37"/>
      <c r="AB400" s="37"/>
      <c r="AC400" s="37"/>
      <c r="AD400" s="37"/>
      <c r="AE400" s="37"/>
      <c r="AR400" s="196" t="s">
        <v>449</v>
      </c>
      <c r="AT400" s="196" t="s">
        <v>445</v>
      </c>
      <c r="AU400" s="196" t="s">
        <v>91</v>
      </c>
      <c r="AY400" s="20" t="s">
        <v>443</v>
      </c>
      <c r="BE400" s="197">
        <f>IF(N400="základní",J400,0)</f>
        <v>0</v>
      </c>
      <c r="BF400" s="197">
        <f>IF(N400="snížená",J400,0)</f>
        <v>0</v>
      </c>
      <c r="BG400" s="197">
        <f>IF(N400="zákl. přenesená",J400,0)</f>
        <v>0</v>
      </c>
      <c r="BH400" s="197">
        <f>IF(N400="sníž. přenesená",J400,0)</f>
        <v>0</v>
      </c>
      <c r="BI400" s="197">
        <f>IF(N400="nulová",J400,0)</f>
        <v>0</v>
      </c>
      <c r="BJ400" s="20" t="s">
        <v>91</v>
      </c>
      <c r="BK400" s="197">
        <f>ROUND(I400*H400,2)</f>
        <v>0</v>
      </c>
      <c r="BL400" s="20" t="s">
        <v>449</v>
      </c>
      <c r="BM400" s="196" t="s">
        <v>9851</v>
      </c>
    </row>
    <row r="401" spans="1:65" s="2" customFormat="1">
      <c r="A401" s="37"/>
      <c r="B401" s="38"/>
      <c r="C401" s="39"/>
      <c r="D401" s="198" t="s">
        <v>451</v>
      </c>
      <c r="E401" s="39"/>
      <c r="F401" s="199" t="s">
        <v>9852</v>
      </c>
      <c r="G401" s="39"/>
      <c r="H401" s="39"/>
      <c r="I401" s="200"/>
      <c r="J401" s="39"/>
      <c r="K401" s="39"/>
      <c r="L401" s="42"/>
      <c r="M401" s="201"/>
      <c r="N401" s="202"/>
      <c r="O401" s="67"/>
      <c r="P401" s="67"/>
      <c r="Q401" s="67"/>
      <c r="R401" s="67"/>
      <c r="S401" s="67"/>
      <c r="T401" s="68"/>
      <c r="U401" s="37"/>
      <c r="V401" s="37"/>
      <c r="W401" s="37"/>
      <c r="X401" s="37"/>
      <c r="Y401" s="37"/>
      <c r="Z401" s="37"/>
      <c r="AA401" s="37"/>
      <c r="AB401" s="37"/>
      <c r="AC401" s="37"/>
      <c r="AD401" s="37"/>
      <c r="AE401" s="37"/>
      <c r="AT401" s="20" t="s">
        <v>451</v>
      </c>
      <c r="AU401" s="20" t="s">
        <v>91</v>
      </c>
    </row>
    <row r="402" spans="1:65" s="13" customFormat="1">
      <c r="B402" s="203"/>
      <c r="C402" s="204"/>
      <c r="D402" s="205" t="s">
        <v>453</v>
      </c>
      <c r="E402" s="206" t="s">
        <v>19</v>
      </c>
      <c r="F402" s="207" t="s">
        <v>9622</v>
      </c>
      <c r="G402" s="204"/>
      <c r="H402" s="206" t="s">
        <v>19</v>
      </c>
      <c r="I402" s="208"/>
      <c r="J402" s="204"/>
      <c r="K402" s="204"/>
      <c r="L402" s="209"/>
      <c r="M402" s="210"/>
      <c r="N402" s="211"/>
      <c r="O402" s="211"/>
      <c r="P402" s="211"/>
      <c r="Q402" s="211"/>
      <c r="R402" s="211"/>
      <c r="S402" s="211"/>
      <c r="T402" s="212"/>
      <c r="AT402" s="213" t="s">
        <v>453</v>
      </c>
      <c r="AU402" s="213" t="s">
        <v>91</v>
      </c>
      <c r="AV402" s="13" t="s">
        <v>85</v>
      </c>
      <c r="AW402" s="13" t="s">
        <v>37</v>
      </c>
      <c r="AX402" s="13" t="s">
        <v>78</v>
      </c>
      <c r="AY402" s="213" t="s">
        <v>443</v>
      </c>
    </row>
    <row r="403" spans="1:65" s="13" customFormat="1">
      <c r="B403" s="203"/>
      <c r="C403" s="204"/>
      <c r="D403" s="205" t="s">
        <v>453</v>
      </c>
      <c r="E403" s="206" t="s">
        <v>19</v>
      </c>
      <c r="F403" s="207" t="s">
        <v>9623</v>
      </c>
      <c r="G403" s="204"/>
      <c r="H403" s="206" t="s">
        <v>19</v>
      </c>
      <c r="I403" s="208"/>
      <c r="J403" s="204"/>
      <c r="K403" s="204"/>
      <c r="L403" s="209"/>
      <c r="M403" s="210"/>
      <c r="N403" s="211"/>
      <c r="O403" s="211"/>
      <c r="P403" s="211"/>
      <c r="Q403" s="211"/>
      <c r="R403" s="211"/>
      <c r="S403" s="211"/>
      <c r="T403" s="212"/>
      <c r="AT403" s="213" t="s">
        <v>453</v>
      </c>
      <c r="AU403" s="213" t="s">
        <v>91</v>
      </c>
      <c r="AV403" s="13" t="s">
        <v>85</v>
      </c>
      <c r="AW403" s="13" t="s">
        <v>37</v>
      </c>
      <c r="AX403" s="13" t="s">
        <v>78</v>
      </c>
      <c r="AY403" s="213" t="s">
        <v>443</v>
      </c>
    </row>
    <row r="404" spans="1:65" s="14" customFormat="1">
      <c r="B404" s="214"/>
      <c r="C404" s="215"/>
      <c r="D404" s="205" t="s">
        <v>453</v>
      </c>
      <c r="E404" s="216" t="s">
        <v>19</v>
      </c>
      <c r="F404" s="217" t="s">
        <v>9847</v>
      </c>
      <c r="G404" s="215"/>
      <c r="H404" s="218">
        <v>3.8</v>
      </c>
      <c r="I404" s="219"/>
      <c r="J404" s="215"/>
      <c r="K404" s="215"/>
      <c r="L404" s="220"/>
      <c r="M404" s="221"/>
      <c r="N404" s="222"/>
      <c r="O404" s="222"/>
      <c r="P404" s="222"/>
      <c r="Q404" s="222"/>
      <c r="R404" s="222"/>
      <c r="S404" s="222"/>
      <c r="T404" s="223"/>
      <c r="AT404" s="224" t="s">
        <v>453</v>
      </c>
      <c r="AU404" s="224" t="s">
        <v>91</v>
      </c>
      <c r="AV404" s="14" t="s">
        <v>91</v>
      </c>
      <c r="AW404" s="14" t="s">
        <v>37</v>
      </c>
      <c r="AX404" s="14" t="s">
        <v>78</v>
      </c>
      <c r="AY404" s="224" t="s">
        <v>443</v>
      </c>
    </row>
    <row r="405" spans="1:65" s="14" customFormat="1">
      <c r="B405" s="214"/>
      <c r="C405" s="215"/>
      <c r="D405" s="205" t="s">
        <v>453</v>
      </c>
      <c r="E405" s="216" t="s">
        <v>19</v>
      </c>
      <c r="F405" s="217" t="s">
        <v>9848</v>
      </c>
      <c r="G405" s="215"/>
      <c r="H405" s="218">
        <v>4.2</v>
      </c>
      <c r="I405" s="219"/>
      <c r="J405" s="215"/>
      <c r="K405" s="215"/>
      <c r="L405" s="220"/>
      <c r="M405" s="221"/>
      <c r="N405" s="222"/>
      <c r="O405" s="222"/>
      <c r="P405" s="222"/>
      <c r="Q405" s="222"/>
      <c r="R405" s="222"/>
      <c r="S405" s="222"/>
      <c r="T405" s="223"/>
      <c r="AT405" s="224" t="s">
        <v>453</v>
      </c>
      <c r="AU405" s="224" t="s">
        <v>91</v>
      </c>
      <c r="AV405" s="14" t="s">
        <v>91</v>
      </c>
      <c r="AW405" s="14" t="s">
        <v>37</v>
      </c>
      <c r="AX405" s="14" t="s">
        <v>78</v>
      </c>
      <c r="AY405" s="224" t="s">
        <v>443</v>
      </c>
    </row>
    <row r="406" spans="1:65" s="15" customFormat="1">
      <c r="B406" s="225"/>
      <c r="C406" s="226"/>
      <c r="D406" s="205" t="s">
        <v>453</v>
      </c>
      <c r="E406" s="227" t="s">
        <v>19</v>
      </c>
      <c r="F406" s="228" t="s">
        <v>456</v>
      </c>
      <c r="G406" s="226"/>
      <c r="H406" s="229">
        <v>8</v>
      </c>
      <c r="I406" s="230"/>
      <c r="J406" s="226"/>
      <c r="K406" s="226"/>
      <c r="L406" s="231"/>
      <c r="M406" s="232"/>
      <c r="N406" s="233"/>
      <c r="O406" s="233"/>
      <c r="P406" s="233"/>
      <c r="Q406" s="233"/>
      <c r="R406" s="233"/>
      <c r="S406" s="233"/>
      <c r="T406" s="234"/>
      <c r="AT406" s="235" t="s">
        <v>453</v>
      </c>
      <c r="AU406" s="235" t="s">
        <v>91</v>
      </c>
      <c r="AV406" s="15" t="s">
        <v>449</v>
      </c>
      <c r="AW406" s="15" t="s">
        <v>37</v>
      </c>
      <c r="AX406" s="15" t="s">
        <v>85</v>
      </c>
      <c r="AY406" s="235" t="s">
        <v>443</v>
      </c>
    </row>
    <row r="407" spans="1:65" s="2" customFormat="1" ht="37.9" customHeight="1">
      <c r="A407" s="37"/>
      <c r="B407" s="38"/>
      <c r="C407" s="185" t="s">
        <v>1075</v>
      </c>
      <c r="D407" s="185" t="s">
        <v>445</v>
      </c>
      <c r="E407" s="186" t="s">
        <v>9853</v>
      </c>
      <c r="F407" s="187" t="s">
        <v>9854</v>
      </c>
      <c r="G407" s="188" t="s">
        <v>136</v>
      </c>
      <c r="H407" s="189">
        <v>8</v>
      </c>
      <c r="I407" s="190"/>
      <c r="J407" s="191">
        <f>ROUND(I407*H407,2)</f>
        <v>0</v>
      </c>
      <c r="K407" s="187" t="s">
        <v>448</v>
      </c>
      <c r="L407" s="42"/>
      <c r="M407" s="192" t="s">
        <v>19</v>
      </c>
      <c r="N407" s="193" t="s">
        <v>50</v>
      </c>
      <c r="O407" s="67"/>
      <c r="P407" s="194">
        <f>O407*H407</f>
        <v>0</v>
      </c>
      <c r="Q407" s="194">
        <v>9.38E-6</v>
      </c>
      <c r="R407" s="194">
        <f>Q407*H407</f>
        <v>7.504E-5</v>
      </c>
      <c r="S407" s="194">
        <v>0</v>
      </c>
      <c r="T407" s="195">
        <f>S407*H407</f>
        <v>0</v>
      </c>
      <c r="U407" s="37"/>
      <c r="V407" s="37"/>
      <c r="W407" s="37"/>
      <c r="X407" s="37"/>
      <c r="Y407" s="37"/>
      <c r="Z407" s="37"/>
      <c r="AA407" s="37"/>
      <c r="AB407" s="37"/>
      <c r="AC407" s="37"/>
      <c r="AD407" s="37"/>
      <c r="AE407" s="37"/>
      <c r="AR407" s="196" t="s">
        <v>449</v>
      </c>
      <c r="AT407" s="196" t="s">
        <v>445</v>
      </c>
      <c r="AU407" s="196" t="s">
        <v>91</v>
      </c>
      <c r="AY407" s="20" t="s">
        <v>443</v>
      </c>
      <c r="BE407" s="197">
        <f>IF(N407="základní",J407,0)</f>
        <v>0</v>
      </c>
      <c r="BF407" s="197">
        <f>IF(N407="snížená",J407,0)</f>
        <v>0</v>
      </c>
      <c r="BG407" s="197">
        <f>IF(N407="zákl. přenesená",J407,0)</f>
        <v>0</v>
      </c>
      <c r="BH407" s="197">
        <f>IF(N407="sníž. přenesená",J407,0)</f>
        <v>0</v>
      </c>
      <c r="BI407" s="197">
        <f>IF(N407="nulová",J407,0)</f>
        <v>0</v>
      </c>
      <c r="BJ407" s="20" t="s">
        <v>91</v>
      </c>
      <c r="BK407" s="197">
        <f>ROUND(I407*H407,2)</f>
        <v>0</v>
      </c>
      <c r="BL407" s="20" t="s">
        <v>449</v>
      </c>
      <c r="BM407" s="196" t="s">
        <v>9855</v>
      </c>
    </row>
    <row r="408" spans="1:65" s="2" customFormat="1">
      <c r="A408" s="37"/>
      <c r="B408" s="38"/>
      <c r="C408" s="39"/>
      <c r="D408" s="198" t="s">
        <v>451</v>
      </c>
      <c r="E408" s="39"/>
      <c r="F408" s="199" t="s">
        <v>9856</v>
      </c>
      <c r="G408" s="39"/>
      <c r="H408" s="39"/>
      <c r="I408" s="200"/>
      <c r="J408" s="39"/>
      <c r="K408" s="39"/>
      <c r="L408" s="42"/>
      <c r="M408" s="201"/>
      <c r="N408" s="202"/>
      <c r="O408" s="67"/>
      <c r="P408" s="67"/>
      <c r="Q408" s="67"/>
      <c r="R408" s="67"/>
      <c r="S408" s="67"/>
      <c r="T408" s="68"/>
      <c r="U408" s="37"/>
      <c r="V408" s="37"/>
      <c r="W408" s="37"/>
      <c r="X408" s="37"/>
      <c r="Y408" s="37"/>
      <c r="Z408" s="37"/>
      <c r="AA408" s="37"/>
      <c r="AB408" s="37"/>
      <c r="AC408" s="37"/>
      <c r="AD408" s="37"/>
      <c r="AE408" s="37"/>
      <c r="AT408" s="20" t="s">
        <v>451</v>
      </c>
      <c r="AU408" s="20" t="s">
        <v>91</v>
      </c>
    </row>
    <row r="409" spans="1:65" s="13" customFormat="1">
      <c r="B409" s="203"/>
      <c r="C409" s="204"/>
      <c r="D409" s="205" t="s">
        <v>453</v>
      </c>
      <c r="E409" s="206" t="s">
        <v>19</v>
      </c>
      <c r="F409" s="207" t="s">
        <v>9622</v>
      </c>
      <c r="G409" s="204"/>
      <c r="H409" s="206" t="s">
        <v>19</v>
      </c>
      <c r="I409" s="208"/>
      <c r="J409" s="204"/>
      <c r="K409" s="204"/>
      <c r="L409" s="209"/>
      <c r="M409" s="210"/>
      <c r="N409" s="211"/>
      <c r="O409" s="211"/>
      <c r="P409" s="211"/>
      <c r="Q409" s="211"/>
      <c r="R409" s="211"/>
      <c r="S409" s="211"/>
      <c r="T409" s="212"/>
      <c r="AT409" s="213" t="s">
        <v>453</v>
      </c>
      <c r="AU409" s="213" t="s">
        <v>91</v>
      </c>
      <c r="AV409" s="13" t="s">
        <v>85</v>
      </c>
      <c r="AW409" s="13" t="s">
        <v>37</v>
      </c>
      <c r="AX409" s="13" t="s">
        <v>78</v>
      </c>
      <c r="AY409" s="213" t="s">
        <v>443</v>
      </c>
    </row>
    <row r="410" spans="1:65" s="13" customFormat="1">
      <c r="B410" s="203"/>
      <c r="C410" s="204"/>
      <c r="D410" s="205" t="s">
        <v>453</v>
      </c>
      <c r="E410" s="206" t="s">
        <v>19</v>
      </c>
      <c r="F410" s="207" t="s">
        <v>9623</v>
      </c>
      <c r="G410" s="204"/>
      <c r="H410" s="206" t="s">
        <v>19</v>
      </c>
      <c r="I410" s="208"/>
      <c r="J410" s="204"/>
      <c r="K410" s="204"/>
      <c r="L410" s="209"/>
      <c r="M410" s="210"/>
      <c r="N410" s="211"/>
      <c r="O410" s="211"/>
      <c r="P410" s="211"/>
      <c r="Q410" s="211"/>
      <c r="R410" s="211"/>
      <c r="S410" s="211"/>
      <c r="T410" s="212"/>
      <c r="AT410" s="213" t="s">
        <v>453</v>
      </c>
      <c r="AU410" s="213" t="s">
        <v>91</v>
      </c>
      <c r="AV410" s="13" t="s">
        <v>85</v>
      </c>
      <c r="AW410" s="13" t="s">
        <v>37</v>
      </c>
      <c r="AX410" s="13" t="s">
        <v>78</v>
      </c>
      <c r="AY410" s="213" t="s">
        <v>443</v>
      </c>
    </row>
    <row r="411" spans="1:65" s="14" customFormat="1">
      <c r="B411" s="214"/>
      <c r="C411" s="215"/>
      <c r="D411" s="205" t="s">
        <v>453</v>
      </c>
      <c r="E411" s="216" t="s">
        <v>19</v>
      </c>
      <c r="F411" s="217" t="s">
        <v>9847</v>
      </c>
      <c r="G411" s="215"/>
      <c r="H411" s="218">
        <v>3.8</v>
      </c>
      <c r="I411" s="219"/>
      <c r="J411" s="215"/>
      <c r="K411" s="215"/>
      <c r="L411" s="220"/>
      <c r="M411" s="221"/>
      <c r="N411" s="222"/>
      <c r="O411" s="222"/>
      <c r="P411" s="222"/>
      <c r="Q411" s="222"/>
      <c r="R411" s="222"/>
      <c r="S411" s="222"/>
      <c r="T411" s="223"/>
      <c r="AT411" s="224" t="s">
        <v>453</v>
      </c>
      <c r="AU411" s="224" t="s">
        <v>91</v>
      </c>
      <c r="AV411" s="14" t="s">
        <v>91</v>
      </c>
      <c r="AW411" s="14" t="s">
        <v>37</v>
      </c>
      <c r="AX411" s="14" t="s">
        <v>78</v>
      </c>
      <c r="AY411" s="224" t="s">
        <v>443</v>
      </c>
    </row>
    <row r="412" spans="1:65" s="14" customFormat="1">
      <c r="B412" s="214"/>
      <c r="C412" s="215"/>
      <c r="D412" s="205" t="s">
        <v>453</v>
      </c>
      <c r="E412" s="216" t="s">
        <v>19</v>
      </c>
      <c r="F412" s="217" t="s">
        <v>9848</v>
      </c>
      <c r="G412" s="215"/>
      <c r="H412" s="218">
        <v>4.2</v>
      </c>
      <c r="I412" s="219"/>
      <c r="J412" s="215"/>
      <c r="K412" s="215"/>
      <c r="L412" s="220"/>
      <c r="M412" s="221"/>
      <c r="N412" s="222"/>
      <c r="O412" s="222"/>
      <c r="P412" s="222"/>
      <c r="Q412" s="222"/>
      <c r="R412" s="222"/>
      <c r="S412" s="222"/>
      <c r="T412" s="223"/>
      <c r="AT412" s="224" t="s">
        <v>453</v>
      </c>
      <c r="AU412" s="224" t="s">
        <v>91</v>
      </c>
      <c r="AV412" s="14" t="s">
        <v>91</v>
      </c>
      <c r="AW412" s="14" t="s">
        <v>37</v>
      </c>
      <c r="AX412" s="14" t="s">
        <v>78</v>
      </c>
      <c r="AY412" s="224" t="s">
        <v>443</v>
      </c>
    </row>
    <row r="413" spans="1:65" s="15" customFormat="1">
      <c r="B413" s="225"/>
      <c r="C413" s="226"/>
      <c r="D413" s="205" t="s">
        <v>453</v>
      </c>
      <c r="E413" s="227" t="s">
        <v>19</v>
      </c>
      <c r="F413" s="228" t="s">
        <v>456</v>
      </c>
      <c r="G413" s="226"/>
      <c r="H413" s="229">
        <v>8</v>
      </c>
      <c r="I413" s="230"/>
      <c r="J413" s="226"/>
      <c r="K413" s="226"/>
      <c r="L413" s="231"/>
      <c r="M413" s="232"/>
      <c r="N413" s="233"/>
      <c r="O413" s="233"/>
      <c r="P413" s="233"/>
      <c r="Q413" s="233"/>
      <c r="R413" s="233"/>
      <c r="S413" s="233"/>
      <c r="T413" s="234"/>
      <c r="AT413" s="235" t="s">
        <v>453</v>
      </c>
      <c r="AU413" s="235" t="s">
        <v>91</v>
      </c>
      <c r="AV413" s="15" t="s">
        <v>449</v>
      </c>
      <c r="AW413" s="15" t="s">
        <v>37</v>
      </c>
      <c r="AX413" s="15" t="s">
        <v>85</v>
      </c>
      <c r="AY413" s="235" t="s">
        <v>443</v>
      </c>
    </row>
    <row r="414" spans="1:65" s="2" customFormat="1" ht="49.15" customHeight="1">
      <c r="A414" s="37"/>
      <c r="B414" s="38"/>
      <c r="C414" s="185" t="s">
        <v>1085</v>
      </c>
      <c r="D414" s="185" t="s">
        <v>445</v>
      </c>
      <c r="E414" s="186" t="s">
        <v>9857</v>
      </c>
      <c r="F414" s="187" t="s">
        <v>9858</v>
      </c>
      <c r="G414" s="188" t="s">
        <v>132</v>
      </c>
      <c r="H414" s="189">
        <v>341</v>
      </c>
      <c r="I414" s="190"/>
      <c r="J414" s="191">
        <f>ROUND(I414*H414,2)</f>
        <v>0</v>
      </c>
      <c r="K414" s="187" t="s">
        <v>448</v>
      </c>
      <c r="L414" s="42"/>
      <c r="M414" s="192" t="s">
        <v>19</v>
      </c>
      <c r="N414" s="193" t="s">
        <v>50</v>
      </c>
      <c r="O414" s="67"/>
      <c r="P414" s="194">
        <f>O414*H414</f>
        <v>0</v>
      </c>
      <c r="Q414" s="194">
        <v>0.15539952000000001</v>
      </c>
      <c r="R414" s="194">
        <f>Q414*H414</f>
        <v>52.991236320000006</v>
      </c>
      <c r="S414" s="194">
        <v>0</v>
      </c>
      <c r="T414" s="195">
        <f>S414*H414</f>
        <v>0</v>
      </c>
      <c r="U414" s="37"/>
      <c r="V414" s="37"/>
      <c r="W414" s="37"/>
      <c r="X414" s="37"/>
      <c r="Y414" s="37"/>
      <c r="Z414" s="37"/>
      <c r="AA414" s="37"/>
      <c r="AB414" s="37"/>
      <c r="AC414" s="37"/>
      <c r="AD414" s="37"/>
      <c r="AE414" s="37"/>
      <c r="AR414" s="196" t="s">
        <v>449</v>
      </c>
      <c r="AT414" s="196" t="s">
        <v>445</v>
      </c>
      <c r="AU414" s="196" t="s">
        <v>91</v>
      </c>
      <c r="AY414" s="20" t="s">
        <v>443</v>
      </c>
      <c r="BE414" s="197">
        <f>IF(N414="základní",J414,0)</f>
        <v>0</v>
      </c>
      <c r="BF414" s="197">
        <f>IF(N414="snížená",J414,0)</f>
        <v>0</v>
      </c>
      <c r="BG414" s="197">
        <f>IF(N414="zákl. přenesená",J414,0)</f>
        <v>0</v>
      </c>
      <c r="BH414" s="197">
        <f>IF(N414="sníž. přenesená",J414,0)</f>
        <v>0</v>
      </c>
      <c r="BI414" s="197">
        <f>IF(N414="nulová",J414,0)</f>
        <v>0</v>
      </c>
      <c r="BJ414" s="20" t="s">
        <v>91</v>
      </c>
      <c r="BK414" s="197">
        <f>ROUND(I414*H414,2)</f>
        <v>0</v>
      </c>
      <c r="BL414" s="20" t="s">
        <v>449</v>
      </c>
      <c r="BM414" s="196" t="s">
        <v>9859</v>
      </c>
    </row>
    <row r="415" spans="1:65" s="2" customFormat="1">
      <c r="A415" s="37"/>
      <c r="B415" s="38"/>
      <c r="C415" s="39"/>
      <c r="D415" s="198" t="s">
        <v>451</v>
      </c>
      <c r="E415" s="39"/>
      <c r="F415" s="199" t="s">
        <v>9860</v>
      </c>
      <c r="G415" s="39"/>
      <c r="H415" s="39"/>
      <c r="I415" s="200"/>
      <c r="J415" s="39"/>
      <c r="K415" s="39"/>
      <c r="L415" s="42"/>
      <c r="M415" s="201"/>
      <c r="N415" s="202"/>
      <c r="O415" s="67"/>
      <c r="P415" s="67"/>
      <c r="Q415" s="67"/>
      <c r="R415" s="67"/>
      <c r="S415" s="67"/>
      <c r="T415" s="68"/>
      <c r="U415" s="37"/>
      <c r="V415" s="37"/>
      <c r="W415" s="37"/>
      <c r="X415" s="37"/>
      <c r="Y415" s="37"/>
      <c r="Z415" s="37"/>
      <c r="AA415" s="37"/>
      <c r="AB415" s="37"/>
      <c r="AC415" s="37"/>
      <c r="AD415" s="37"/>
      <c r="AE415" s="37"/>
      <c r="AT415" s="20" t="s">
        <v>451</v>
      </c>
      <c r="AU415" s="20" t="s">
        <v>91</v>
      </c>
    </row>
    <row r="416" spans="1:65" s="13" customFormat="1">
      <c r="B416" s="203"/>
      <c r="C416" s="204"/>
      <c r="D416" s="205" t="s">
        <v>453</v>
      </c>
      <c r="E416" s="206" t="s">
        <v>19</v>
      </c>
      <c r="F416" s="207" t="s">
        <v>9622</v>
      </c>
      <c r="G416" s="204"/>
      <c r="H416" s="206" t="s">
        <v>19</v>
      </c>
      <c r="I416" s="208"/>
      <c r="J416" s="204"/>
      <c r="K416" s="204"/>
      <c r="L416" s="209"/>
      <c r="M416" s="210"/>
      <c r="N416" s="211"/>
      <c r="O416" s="211"/>
      <c r="P416" s="211"/>
      <c r="Q416" s="211"/>
      <c r="R416" s="211"/>
      <c r="S416" s="211"/>
      <c r="T416" s="212"/>
      <c r="AT416" s="213" t="s">
        <v>453</v>
      </c>
      <c r="AU416" s="213" t="s">
        <v>91</v>
      </c>
      <c r="AV416" s="13" t="s">
        <v>85</v>
      </c>
      <c r="AW416" s="13" t="s">
        <v>37</v>
      </c>
      <c r="AX416" s="13" t="s">
        <v>78</v>
      </c>
      <c r="AY416" s="213" t="s">
        <v>443</v>
      </c>
    </row>
    <row r="417" spans="1:65" s="13" customFormat="1">
      <c r="B417" s="203"/>
      <c r="C417" s="204"/>
      <c r="D417" s="205" t="s">
        <v>453</v>
      </c>
      <c r="E417" s="206" t="s">
        <v>19</v>
      </c>
      <c r="F417" s="207" t="s">
        <v>9623</v>
      </c>
      <c r="G417" s="204"/>
      <c r="H417" s="206" t="s">
        <v>19</v>
      </c>
      <c r="I417" s="208"/>
      <c r="J417" s="204"/>
      <c r="K417" s="204"/>
      <c r="L417" s="209"/>
      <c r="M417" s="210"/>
      <c r="N417" s="211"/>
      <c r="O417" s="211"/>
      <c r="P417" s="211"/>
      <c r="Q417" s="211"/>
      <c r="R417" s="211"/>
      <c r="S417" s="211"/>
      <c r="T417" s="212"/>
      <c r="AT417" s="213" t="s">
        <v>453</v>
      </c>
      <c r="AU417" s="213" t="s">
        <v>91</v>
      </c>
      <c r="AV417" s="13" t="s">
        <v>85</v>
      </c>
      <c r="AW417" s="13" t="s">
        <v>37</v>
      </c>
      <c r="AX417" s="13" t="s">
        <v>78</v>
      </c>
      <c r="AY417" s="213" t="s">
        <v>443</v>
      </c>
    </row>
    <row r="418" spans="1:65" s="14" customFormat="1">
      <c r="B418" s="214"/>
      <c r="C418" s="215"/>
      <c r="D418" s="205" t="s">
        <v>453</v>
      </c>
      <c r="E418" s="216" t="s">
        <v>19</v>
      </c>
      <c r="F418" s="217" t="s">
        <v>9861</v>
      </c>
      <c r="G418" s="215"/>
      <c r="H418" s="218">
        <v>210</v>
      </c>
      <c r="I418" s="219"/>
      <c r="J418" s="215"/>
      <c r="K418" s="215"/>
      <c r="L418" s="220"/>
      <c r="M418" s="221"/>
      <c r="N418" s="222"/>
      <c r="O418" s="222"/>
      <c r="P418" s="222"/>
      <c r="Q418" s="222"/>
      <c r="R418" s="222"/>
      <c r="S418" s="222"/>
      <c r="T418" s="223"/>
      <c r="AT418" s="224" t="s">
        <v>453</v>
      </c>
      <c r="AU418" s="224" t="s">
        <v>91</v>
      </c>
      <c r="AV418" s="14" t="s">
        <v>91</v>
      </c>
      <c r="AW418" s="14" t="s">
        <v>37</v>
      </c>
      <c r="AX418" s="14" t="s">
        <v>78</v>
      </c>
      <c r="AY418" s="224" t="s">
        <v>443</v>
      </c>
    </row>
    <row r="419" spans="1:65" s="14" customFormat="1">
      <c r="B419" s="214"/>
      <c r="C419" s="215"/>
      <c r="D419" s="205" t="s">
        <v>453</v>
      </c>
      <c r="E419" s="216" t="s">
        <v>19</v>
      </c>
      <c r="F419" s="217" t="s">
        <v>9862</v>
      </c>
      <c r="G419" s="215"/>
      <c r="H419" s="218">
        <v>131</v>
      </c>
      <c r="I419" s="219"/>
      <c r="J419" s="215"/>
      <c r="K419" s="215"/>
      <c r="L419" s="220"/>
      <c r="M419" s="221"/>
      <c r="N419" s="222"/>
      <c r="O419" s="222"/>
      <c r="P419" s="222"/>
      <c r="Q419" s="222"/>
      <c r="R419" s="222"/>
      <c r="S419" s="222"/>
      <c r="T419" s="223"/>
      <c r="AT419" s="224" t="s">
        <v>453</v>
      </c>
      <c r="AU419" s="224" t="s">
        <v>91</v>
      </c>
      <c r="AV419" s="14" t="s">
        <v>91</v>
      </c>
      <c r="AW419" s="14" t="s">
        <v>37</v>
      </c>
      <c r="AX419" s="14" t="s">
        <v>78</v>
      </c>
      <c r="AY419" s="224" t="s">
        <v>443</v>
      </c>
    </row>
    <row r="420" spans="1:65" s="15" customFormat="1">
      <c r="B420" s="225"/>
      <c r="C420" s="226"/>
      <c r="D420" s="205" t="s">
        <v>453</v>
      </c>
      <c r="E420" s="227" t="s">
        <v>19</v>
      </c>
      <c r="F420" s="228" t="s">
        <v>456</v>
      </c>
      <c r="G420" s="226"/>
      <c r="H420" s="229">
        <v>341</v>
      </c>
      <c r="I420" s="230"/>
      <c r="J420" s="226"/>
      <c r="K420" s="226"/>
      <c r="L420" s="231"/>
      <c r="M420" s="232"/>
      <c r="N420" s="233"/>
      <c r="O420" s="233"/>
      <c r="P420" s="233"/>
      <c r="Q420" s="233"/>
      <c r="R420" s="233"/>
      <c r="S420" s="233"/>
      <c r="T420" s="234"/>
      <c r="AT420" s="235" t="s">
        <v>453</v>
      </c>
      <c r="AU420" s="235" t="s">
        <v>91</v>
      </c>
      <c r="AV420" s="15" t="s">
        <v>449</v>
      </c>
      <c r="AW420" s="15" t="s">
        <v>37</v>
      </c>
      <c r="AX420" s="15" t="s">
        <v>85</v>
      </c>
      <c r="AY420" s="235" t="s">
        <v>443</v>
      </c>
    </row>
    <row r="421" spans="1:65" s="2" customFormat="1" ht="24.2" customHeight="1">
      <c r="A421" s="37"/>
      <c r="B421" s="38"/>
      <c r="C421" s="247" t="s">
        <v>1102</v>
      </c>
      <c r="D421" s="247" t="s">
        <v>731</v>
      </c>
      <c r="E421" s="248" t="s">
        <v>9863</v>
      </c>
      <c r="F421" s="249" t="s">
        <v>9864</v>
      </c>
      <c r="G421" s="250" t="s">
        <v>132</v>
      </c>
      <c r="H421" s="251">
        <v>144.1</v>
      </c>
      <c r="I421" s="252"/>
      <c r="J421" s="253">
        <f>ROUND(I421*H421,2)</f>
        <v>0</v>
      </c>
      <c r="K421" s="249" t="s">
        <v>448</v>
      </c>
      <c r="L421" s="254"/>
      <c r="M421" s="255" t="s">
        <v>19</v>
      </c>
      <c r="N421" s="256" t="s">
        <v>50</v>
      </c>
      <c r="O421" s="67"/>
      <c r="P421" s="194">
        <f>O421*H421</f>
        <v>0</v>
      </c>
      <c r="Q421" s="194">
        <v>4.8300000000000003E-2</v>
      </c>
      <c r="R421" s="194">
        <f>Q421*H421</f>
        <v>6.9600299999999997</v>
      </c>
      <c r="S421" s="194">
        <v>0</v>
      </c>
      <c r="T421" s="195">
        <f>S421*H421</f>
        <v>0</v>
      </c>
      <c r="U421" s="37"/>
      <c r="V421" s="37"/>
      <c r="W421" s="37"/>
      <c r="X421" s="37"/>
      <c r="Y421" s="37"/>
      <c r="Z421" s="37"/>
      <c r="AA421" s="37"/>
      <c r="AB421" s="37"/>
      <c r="AC421" s="37"/>
      <c r="AD421" s="37"/>
      <c r="AE421" s="37"/>
      <c r="AR421" s="196" t="s">
        <v>495</v>
      </c>
      <c r="AT421" s="196" t="s">
        <v>731</v>
      </c>
      <c r="AU421" s="196" t="s">
        <v>91</v>
      </c>
      <c r="AY421" s="20" t="s">
        <v>443</v>
      </c>
      <c r="BE421" s="197">
        <f>IF(N421="základní",J421,0)</f>
        <v>0</v>
      </c>
      <c r="BF421" s="197">
        <f>IF(N421="snížená",J421,0)</f>
        <v>0</v>
      </c>
      <c r="BG421" s="197">
        <f>IF(N421="zákl. přenesená",J421,0)</f>
        <v>0</v>
      </c>
      <c r="BH421" s="197">
        <f>IF(N421="sníž. přenesená",J421,0)</f>
        <v>0</v>
      </c>
      <c r="BI421" s="197">
        <f>IF(N421="nulová",J421,0)</f>
        <v>0</v>
      </c>
      <c r="BJ421" s="20" t="s">
        <v>91</v>
      </c>
      <c r="BK421" s="197">
        <f>ROUND(I421*H421,2)</f>
        <v>0</v>
      </c>
      <c r="BL421" s="20" t="s">
        <v>449</v>
      </c>
      <c r="BM421" s="196" t="s">
        <v>9865</v>
      </c>
    </row>
    <row r="422" spans="1:65" s="13" customFormat="1">
      <c r="B422" s="203"/>
      <c r="C422" s="204"/>
      <c r="D422" s="205" t="s">
        <v>453</v>
      </c>
      <c r="E422" s="206" t="s">
        <v>19</v>
      </c>
      <c r="F422" s="207" t="s">
        <v>9622</v>
      </c>
      <c r="G422" s="204"/>
      <c r="H422" s="206" t="s">
        <v>19</v>
      </c>
      <c r="I422" s="208"/>
      <c r="J422" s="204"/>
      <c r="K422" s="204"/>
      <c r="L422" s="209"/>
      <c r="M422" s="210"/>
      <c r="N422" s="211"/>
      <c r="O422" s="211"/>
      <c r="P422" s="211"/>
      <c r="Q422" s="211"/>
      <c r="R422" s="211"/>
      <c r="S422" s="211"/>
      <c r="T422" s="212"/>
      <c r="AT422" s="213" t="s">
        <v>453</v>
      </c>
      <c r="AU422" s="213" t="s">
        <v>91</v>
      </c>
      <c r="AV422" s="13" t="s">
        <v>85</v>
      </c>
      <c r="AW422" s="13" t="s">
        <v>37</v>
      </c>
      <c r="AX422" s="13" t="s">
        <v>78</v>
      </c>
      <c r="AY422" s="213" t="s">
        <v>443</v>
      </c>
    </row>
    <row r="423" spans="1:65" s="13" customFormat="1">
      <c r="B423" s="203"/>
      <c r="C423" s="204"/>
      <c r="D423" s="205" t="s">
        <v>453</v>
      </c>
      <c r="E423" s="206" t="s">
        <v>19</v>
      </c>
      <c r="F423" s="207" t="s">
        <v>9623</v>
      </c>
      <c r="G423" s="204"/>
      <c r="H423" s="206" t="s">
        <v>19</v>
      </c>
      <c r="I423" s="208"/>
      <c r="J423" s="204"/>
      <c r="K423" s="204"/>
      <c r="L423" s="209"/>
      <c r="M423" s="210"/>
      <c r="N423" s="211"/>
      <c r="O423" s="211"/>
      <c r="P423" s="211"/>
      <c r="Q423" s="211"/>
      <c r="R423" s="211"/>
      <c r="S423" s="211"/>
      <c r="T423" s="212"/>
      <c r="AT423" s="213" t="s">
        <v>453</v>
      </c>
      <c r="AU423" s="213" t="s">
        <v>91</v>
      </c>
      <c r="AV423" s="13" t="s">
        <v>85</v>
      </c>
      <c r="AW423" s="13" t="s">
        <v>37</v>
      </c>
      <c r="AX423" s="13" t="s">
        <v>78</v>
      </c>
      <c r="AY423" s="213" t="s">
        <v>443</v>
      </c>
    </row>
    <row r="424" spans="1:65" s="14" customFormat="1">
      <c r="B424" s="214"/>
      <c r="C424" s="215"/>
      <c r="D424" s="205" t="s">
        <v>453</v>
      </c>
      <c r="E424" s="216" t="s">
        <v>19</v>
      </c>
      <c r="F424" s="217" t="s">
        <v>9862</v>
      </c>
      <c r="G424" s="215"/>
      <c r="H424" s="218">
        <v>131</v>
      </c>
      <c r="I424" s="219"/>
      <c r="J424" s="215"/>
      <c r="K424" s="215"/>
      <c r="L424" s="220"/>
      <c r="M424" s="221"/>
      <c r="N424" s="222"/>
      <c r="O424" s="222"/>
      <c r="P424" s="222"/>
      <c r="Q424" s="222"/>
      <c r="R424" s="222"/>
      <c r="S424" s="222"/>
      <c r="T424" s="223"/>
      <c r="AT424" s="224" t="s">
        <v>453</v>
      </c>
      <c r="AU424" s="224" t="s">
        <v>91</v>
      </c>
      <c r="AV424" s="14" t="s">
        <v>91</v>
      </c>
      <c r="AW424" s="14" t="s">
        <v>37</v>
      </c>
      <c r="AX424" s="14" t="s">
        <v>78</v>
      </c>
      <c r="AY424" s="224" t="s">
        <v>443</v>
      </c>
    </row>
    <row r="425" spans="1:65" s="15" customFormat="1">
      <c r="B425" s="225"/>
      <c r="C425" s="226"/>
      <c r="D425" s="205" t="s">
        <v>453</v>
      </c>
      <c r="E425" s="227" t="s">
        <v>19</v>
      </c>
      <c r="F425" s="228" t="s">
        <v>456</v>
      </c>
      <c r="G425" s="226"/>
      <c r="H425" s="229">
        <v>131</v>
      </c>
      <c r="I425" s="230"/>
      <c r="J425" s="226"/>
      <c r="K425" s="226"/>
      <c r="L425" s="231"/>
      <c r="M425" s="232"/>
      <c r="N425" s="233"/>
      <c r="O425" s="233"/>
      <c r="P425" s="233"/>
      <c r="Q425" s="233"/>
      <c r="R425" s="233"/>
      <c r="S425" s="233"/>
      <c r="T425" s="234"/>
      <c r="AT425" s="235" t="s">
        <v>453</v>
      </c>
      <c r="AU425" s="235" t="s">
        <v>91</v>
      </c>
      <c r="AV425" s="15" t="s">
        <v>449</v>
      </c>
      <c r="AW425" s="15" t="s">
        <v>37</v>
      </c>
      <c r="AX425" s="15" t="s">
        <v>85</v>
      </c>
      <c r="AY425" s="235" t="s">
        <v>443</v>
      </c>
    </row>
    <row r="426" spans="1:65" s="14" customFormat="1">
      <c r="B426" s="214"/>
      <c r="C426" s="215"/>
      <c r="D426" s="205" t="s">
        <v>453</v>
      </c>
      <c r="E426" s="215"/>
      <c r="F426" s="217" t="s">
        <v>9866</v>
      </c>
      <c r="G426" s="215"/>
      <c r="H426" s="218">
        <v>144.1</v>
      </c>
      <c r="I426" s="219"/>
      <c r="J426" s="215"/>
      <c r="K426" s="215"/>
      <c r="L426" s="220"/>
      <c r="M426" s="221"/>
      <c r="N426" s="222"/>
      <c r="O426" s="222"/>
      <c r="P426" s="222"/>
      <c r="Q426" s="222"/>
      <c r="R426" s="222"/>
      <c r="S426" s="222"/>
      <c r="T426" s="223"/>
      <c r="AT426" s="224" t="s">
        <v>453</v>
      </c>
      <c r="AU426" s="224" t="s">
        <v>91</v>
      </c>
      <c r="AV426" s="14" t="s">
        <v>91</v>
      </c>
      <c r="AW426" s="14" t="s">
        <v>4</v>
      </c>
      <c r="AX426" s="14" t="s">
        <v>85</v>
      </c>
      <c r="AY426" s="224" t="s">
        <v>443</v>
      </c>
    </row>
    <row r="427" spans="1:65" s="2" customFormat="1" ht="16.5" customHeight="1">
      <c r="A427" s="37"/>
      <c r="B427" s="38"/>
      <c r="C427" s="247" t="s">
        <v>1119</v>
      </c>
      <c r="D427" s="247" t="s">
        <v>731</v>
      </c>
      <c r="E427" s="248" t="s">
        <v>9867</v>
      </c>
      <c r="F427" s="249" t="s">
        <v>9868</v>
      </c>
      <c r="G427" s="250" t="s">
        <v>132</v>
      </c>
      <c r="H427" s="251">
        <v>231</v>
      </c>
      <c r="I427" s="252"/>
      <c r="J427" s="253">
        <f>ROUND(I427*H427,2)</f>
        <v>0</v>
      </c>
      <c r="K427" s="249" t="s">
        <v>448</v>
      </c>
      <c r="L427" s="254"/>
      <c r="M427" s="255" t="s">
        <v>19</v>
      </c>
      <c r="N427" s="256" t="s">
        <v>50</v>
      </c>
      <c r="O427" s="67"/>
      <c r="P427" s="194">
        <f>O427*H427</f>
        <v>0</v>
      </c>
      <c r="Q427" s="194">
        <v>0.08</v>
      </c>
      <c r="R427" s="194">
        <f>Q427*H427</f>
        <v>18.48</v>
      </c>
      <c r="S427" s="194">
        <v>0</v>
      </c>
      <c r="T427" s="195">
        <f>S427*H427</f>
        <v>0</v>
      </c>
      <c r="U427" s="37"/>
      <c r="V427" s="37"/>
      <c r="W427" s="37"/>
      <c r="X427" s="37"/>
      <c r="Y427" s="37"/>
      <c r="Z427" s="37"/>
      <c r="AA427" s="37"/>
      <c r="AB427" s="37"/>
      <c r="AC427" s="37"/>
      <c r="AD427" s="37"/>
      <c r="AE427" s="37"/>
      <c r="AR427" s="196" t="s">
        <v>495</v>
      </c>
      <c r="AT427" s="196" t="s">
        <v>731</v>
      </c>
      <c r="AU427" s="196" t="s">
        <v>91</v>
      </c>
      <c r="AY427" s="20" t="s">
        <v>443</v>
      </c>
      <c r="BE427" s="197">
        <f>IF(N427="základní",J427,0)</f>
        <v>0</v>
      </c>
      <c r="BF427" s="197">
        <f>IF(N427="snížená",J427,0)</f>
        <v>0</v>
      </c>
      <c r="BG427" s="197">
        <f>IF(N427="zákl. přenesená",J427,0)</f>
        <v>0</v>
      </c>
      <c r="BH427" s="197">
        <f>IF(N427="sníž. přenesená",J427,0)</f>
        <v>0</v>
      </c>
      <c r="BI427" s="197">
        <f>IF(N427="nulová",J427,0)</f>
        <v>0</v>
      </c>
      <c r="BJ427" s="20" t="s">
        <v>91</v>
      </c>
      <c r="BK427" s="197">
        <f>ROUND(I427*H427,2)</f>
        <v>0</v>
      </c>
      <c r="BL427" s="20" t="s">
        <v>449</v>
      </c>
      <c r="BM427" s="196" t="s">
        <v>9869</v>
      </c>
    </row>
    <row r="428" spans="1:65" s="13" customFormat="1">
      <c r="B428" s="203"/>
      <c r="C428" s="204"/>
      <c r="D428" s="205" t="s">
        <v>453</v>
      </c>
      <c r="E428" s="206" t="s">
        <v>19</v>
      </c>
      <c r="F428" s="207" t="s">
        <v>9622</v>
      </c>
      <c r="G428" s="204"/>
      <c r="H428" s="206" t="s">
        <v>19</v>
      </c>
      <c r="I428" s="208"/>
      <c r="J428" s="204"/>
      <c r="K428" s="204"/>
      <c r="L428" s="209"/>
      <c r="M428" s="210"/>
      <c r="N428" s="211"/>
      <c r="O428" s="211"/>
      <c r="P428" s="211"/>
      <c r="Q428" s="211"/>
      <c r="R428" s="211"/>
      <c r="S428" s="211"/>
      <c r="T428" s="212"/>
      <c r="AT428" s="213" t="s">
        <v>453</v>
      </c>
      <c r="AU428" s="213" t="s">
        <v>91</v>
      </c>
      <c r="AV428" s="13" t="s">
        <v>85</v>
      </c>
      <c r="AW428" s="13" t="s">
        <v>37</v>
      </c>
      <c r="AX428" s="13" t="s">
        <v>78</v>
      </c>
      <c r="AY428" s="213" t="s">
        <v>443</v>
      </c>
    </row>
    <row r="429" spans="1:65" s="13" customFormat="1">
      <c r="B429" s="203"/>
      <c r="C429" s="204"/>
      <c r="D429" s="205" t="s">
        <v>453</v>
      </c>
      <c r="E429" s="206" t="s">
        <v>19</v>
      </c>
      <c r="F429" s="207" t="s">
        <v>9623</v>
      </c>
      <c r="G429" s="204"/>
      <c r="H429" s="206" t="s">
        <v>19</v>
      </c>
      <c r="I429" s="208"/>
      <c r="J429" s="204"/>
      <c r="K429" s="204"/>
      <c r="L429" s="209"/>
      <c r="M429" s="210"/>
      <c r="N429" s="211"/>
      <c r="O429" s="211"/>
      <c r="P429" s="211"/>
      <c r="Q429" s="211"/>
      <c r="R429" s="211"/>
      <c r="S429" s="211"/>
      <c r="T429" s="212"/>
      <c r="AT429" s="213" t="s">
        <v>453</v>
      </c>
      <c r="AU429" s="213" t="s">
        <v>91</v>
      </c>
      <c r="AV429" s="13" t="s">
        <v>85</v>
      </c>
      <c r="AW429" s="13" t="s">
        <v>37</v>
      </c>
      <c r="AX429" s="13" t="s">
        <v>78</v>
      </c>
      <c r="AY429" s="213" t="s">
        <v>443</v>
      </c>
    </row>
    <row r="430" spans="1:65" s="14" customFormat="1">
      <c r="B430" s="214"/>
      <c r="C430" s="215"/>
      <c r="D430" s="205" t="s">
        <v>453</v>
      </c>
      <c r="E430" s="216" t="s">
        <v>19</v>
      </c>
      <c r="F430" s="217" t="s">
        <v>9861</v>
      </c>
      <c r="G430" s="215"/>
      <c r="H430" s="218">
        <v>210</v>
      </c>
      <c r="I430" s="219"/>
      <c r="J430" s="215"/>
      <c r="K430" s="215"/>
      <c r="L430" s="220"/>
      <c r="M430" s="221"/>
      <c r="N430" s="222"/>
      <c r="O430" s="222"/>
      <c r="P430" s="222"/>
      <c r="Q430" s="222"/>
      <c r="R430" s="222"/>
      <c r="S430" s="222"/>
      <c r="T430" s="223"/>
      <c r="AT430" s="224" t="s">
        <v>453</v>
      </c>
      <c r="AU430" s="224" t="s">
        <v>91</v>
      </c>
      <c r="AV430" s="14" t="s">
        <v>91</v>
      </c>
      <c r="AW430" s="14" t="s">
        <v>37</v>
      </c>
      <c r="AX430" s="14" t="s">
        <v>78</v>
      </c>
      <c r="AY430" s="224" t="s">
        <v>443</v>
      </c>
    </row>
    <row r="431" spans="1:65" s="15" customFormat="1">
      <c r="B431" s="225"/>
      <c r="C431" s="226"/>
      <c r="D431" s="205" t="s">
        <v>453</v>
      </c>
      <c r="E431" s="227" t="s">
        <v>19</v>
      </c>
      <c r="F431" s="228" t="s">
        <v>456</v>
      </c>
      <c r="G431" s="226"/>
      <c r="H431" s="229">
        <v>210</v>
      </c>
      <c r="I431" s="230"/>
      <c r="J431" s="226"/>
      <c r="K431" s="226"/>
      <c r="L431" s="231"/>
      <c r="M431" s="232"/>
      <c r="N431" s="233"/>
      <c r="O431" s="233"/>
      <c r="P431" s="233"/>
      <c r="Q431" s="233"/>
      <c r="R431" s="233"/>
      <c r="S431" s="233"/>
      <c r="T431" s="234"/>
      <c r="AT431" s="235" t="s">
        <v>453</v>
      </c>
      <c r="AU431" s="235" t="s">
        <v>91</v>
      </c>
      <c r="AV431" s="15" t="s">
        <v>449</v>
      </c>
      <c r="AW431" s="15" t="s">
        <v>37</v>
      </c>
      <c r="AX431" s="15" t="s">
        <v>85</v>
      </c>
      <c r="AY431" s="235" t="s">
        <v>443</v>
      </c>
    </row>
    <row r="432" spans="1:65" s="14" customFormat="1">
      <c r="B432" s="214"/>
      <c r="C432" s="215"/>
      <c r="D432" s="205" t="s">
        <v>453</v>
      </c>
      <c r="E432" s="215"/>
      <c r="F432" s="217" t="s">
        <v>9870</v>
      </c>
      <c r="G432" s="215"/>
      <c r="H432" s="218">
        <v>231</v>
      </c>
      <c r="I432" s="219"/>
      <c r="J432" s="215"/>
      <c r="K432" s="215"/>
      <c r="L432" s="220"/>
      <c r="M432" s="221"/>
      <c r="N432" s="222"/>
      <c r="O432" s="222"/>
      <c r="P432" s="222"/>
      <c r="Q432" s="222"/>
      <c r="R432" s="222"/>
      <c r="S432" s="222"/>
      <c r="T432" s="223"/>
      <c r="AT432" s="224" t="s">
        <v>453</v>
      </c>
      <c r="AU432" s="224" t="s">
        <v>91</v>
      </c>
      <c r="AV432" s="14" t="s">
        <v>91</v>
      </c>
      <c r="AW432" s="14" t="s">
        <v>4</v>
      </c>
      <c r="AX432" s="14" t="s">
        <v>85</v>
      </c>
      <c r="AY432" s="224" t="s">
        <v>443</v>
      </c>
    </row>
    <row r="433" spans="1:65" s="2" customFormat="1" ht="24.2" customHeight="1">
      <c r="A433" s="37"/>
      <c r="B433" s="38"/>
      <c r="C433" s="247" t="s">
        <v>1130</v>
      </c>
      <c r="D433" s="247" t="s">
        <v>731</v>
      </c>
      <c r="E433" s="248" t="s">
        <v>9871</v>
      </c>
      <c r="F433" s="249" t="s">
        <v>9872</v>
      </c>
      <c r="G433" s="250" t="s">
        <v>132</v>
      </c>
      <c r="H433" s="251">
        <v>11</v>
      </c>
      <c r="I433" s="252"/>
      <c r="J433" s="253">
        <f>ROUND(I433*H433,2)</f>
        <v>0</v>
      </c>
      <c r="K433" s="249" t="s">
        <v>448</v>
      </c>
      <c r="L433" s="254"/>
      <c r="M433" s="255" t="s">
        <v>19</v>
      </c>
      <c r="N433" s="256" t="s">
        <v>50</v>
      </c>
      <c r="O433" s="67"/>
      <c r="P433" s="194">
        <f>O433*H433</f>
        <v>0</v>
      </c>
      <c r="Q433" s="194">
        <v>7.6340000000000005E-2</v>
      </c>
      <c r="R433" s="194">
        <f>Q433*H433</f>
        <v>0.83974000000000004</v>
      </c>
      <c r="S433" s="194">
        <v>0</v>
      </c>
      <c r="T433" s="195">
        <f>S433*H433</f>
        <v>0</v>
      </c>
      <c r="U433" s="37"/>
      <c r="V433" s="37"/>
      <c r="W433" s="37"/>
      <c r="X433" s="37"/>
      <c r="Y433" s="37"/>
      <c r="Z433" s="37"/>
      <c r="AA433" s="37"/>
      <c r="AB433" s="37"/>
      <c r="AC433" s="37"/>
      <c r="AD433" s="37"/>
      <c r="AE433" s="37"/>
      <c r="AR433" s="196" t="s">
        <v>495</v>
      </c>
      <c r="AT433" s="196" t="s">
        <v>731</v>
      </c>
      <c r="AU433" s="196" t="s">
        <v>91</v>
      </c>
      <c r="AY433" s="20" t="s">
        <v>443</v>
      </c>
      <c r="BE433" s="197">
        <f>IF(N433="základní",J433,0)</f>
        <v>0</v>
      </c>
      <c r="BF433" s="197">
        <f>IF(N433="snížená",J433,0)</f>
        <v>0</v>
      </c>
      <c r="BG433" s="197">
        <f>IF(N433="zákl. přenesená",J433,0)</f>
        <v>0</v>
      </c>
      <c r="BH433" s="197">
        <f>IF(N433="sníž. přenesená",J433,0)</f>
        <v>0</v>
      </c>
      <c r="BI433" s="197">
        <f>IF(N433="nulová",J433,0)</f>
        <v>0</v>
      </c>
      <c r="BJ433" s="20" t="s">
        <v>91</v>
      </c>
      <c r="BK433" s="197">
        <f>ROUND(I433*H433,2)</f>
        <v>0</v>
      </c>
      <c r="BL433" s="20" t="s">
        <v>449</v>
      </c>
      <c r="BM433" s="196" t="s">
        <v>9873</v>
      </c>
    </row>
    <row r="434" spans="1:65" s="14" customFormat="1">
      <c r="B434" s="214"/>
      <c r="C434" s="215"/>
      <c r="D434" s="205" t="s">
        <v>453</v>
      </c>
      <c r="E434" s="215"/>
      <c r="F434" s="217" t="s">
        <v>9874</v>
      </c>
      <c r="G434" s="215"/>
      <c r="H434" s="218">
        <v>11</v>
      </c>
      <c r="I434" s="219"/>
      <c r="J434" s="215"/>
      <c r="K434" s="215"/>
      <c r="L434" s="220"/>
      <c r="M434" s="221"/>
      <c r="N434" s="222"/>
      <c r="O434" s="222"/>
      <c r="P434" s="222"/>
      <c r="Q434" s="222"/>
      <c r="R434" s="222"/>
      <c r="S434" s="222"/>
      <c r="T434" s="223"/>
      <c r="AT434" s="224" t="s">
        <v>453</v>
      </c>
      <c r="AU434" s="224" t="s">
        <v>91</v>
      </c>
      <c r="AV434" s="14" t="s">
        <v>91</v>
      </c>
      <c r="AW434" s="14" t="s">
        <v>4</v>
      </c>
      <c r="AX434" s="14" t="s">
        <v>85</v>
      </c>
      <c r="AY434" s="224" t="s">
        <v>443</v>
      </c>
    </row>
    <row r="435" spans="1:65" s="2" customFormat="1" ht="24.2" customHeight="1">
      <c r="A435" s="37"/>
      <c r="B435" s="38"/>
      <c r="C435" s="185" t="s">
        <v>1137</v>
      </c>
      <c r="D435" s="185" t="s">
        <v>445</v>
      </c>
      <c r="E435" s="186" t="s">
        <v>9875</v>
      </c>
      <c r="F435" s="187" t="s">
        <v>9876</v>
      </c>
      <c r="G435" s="188" t="s">
        <v>181</v>
      </c>
      <c r="H435" s="189">
        <v>4.2629999999999999</v>
      </c>
      <c r="I435" s="190"/>
      <c r="J435" s="191">
        <f>ROUND(I435*H435,2)</f>
        <v>0</v>
      </c>
      <c r="K435" s="187" t="s">
        <v>448</v>
      </c>
      <c r="L435" s="42"/>
      <c r="M435" s="192" t="s">
        <v>19</v>
      </c>
      <c r="N435" s="193" t="s">
        <v>50</v>
      </c>
      <c r="O435" s="67"/>
      <c r="P435" s="194">
        <f>O435*H435</f>
        <v>0</v>
      </c>
      <c r="Q435" s="194">
        <v>2.2563399999999998</v>
      </c>
      <c r="R435" s="194">
        <f>Q435*H435</f>
        <v>9.6187774199999989</v>
      </c>
      <c r="S435" s="194">
        <v>0</v>
      </c>
      <c r="T435" s="195">
        <f>S435*H435</f>
        <v>0</v>
      </c>
      <c r="U435" s="37"/>
      <c r="V435" s="37"/>
      <c r="W435" s="37"/>
      <c r="X435" s="37"/>
      <c r="Y435" s="37"/>
      <c r="Z435" s="37"/>
      <c r="AA435" s="37"/>
      <c r="AB435" s="37"/>
      <c r="AC435" s="37"/>
      <c r="AD435" s="37"/>
      <c r="AE435" s="37"/>
      <c r="AR435" s="196" t="s">
        <v>449</v>
      </c>
      <c r="AT435" s="196" t="s">
        <v>445</v>
      </c>
      <c r="AU435" s="196" t="s">
        <v>91</v>
      </c>
      <c r="AY435" s="20" t="s">
        <v>443</v>
      </c>
      <c r="BE435" s="197">
        <f>IF(N435="základní",J435,0)</f>
        <v>0</v>
      </c>
      <c r="BF435" s="197">
        <f>IF(N435="snížená",J435,0)</f>
        <v>0</v>
      </c>
      <c r="BG435" s="197">
        <f>IF(N435="zákl. přenesená",J435,0)</f>
        <v>0</v>
      </c>
      <c r="BH435" s="197">
        <f>IF(N435="sníž. přenesená",J435,0)</f>
        <v>0</v>
      </c>
      <c r="BI435" s="197">
        <f>IF(N435="nulová",J435,0)</f>
        <v>0</v>
      </c>
      <c r="BJ435" s="20" t="s">
        <v>91</v>
      </c>
      <c r="BK435" s="197">
        <f>ROUND(I435*H435,2)</f>
        <v>0</v>
      </c>
      <c r="BL435" s="20" t="s">
        <v>449</v>
      </c>
      <c r="BM435" s="196" t="s">
        <v>9877</v>
      </c>
    </row>
    <row r="436" spans="1:65" s="2" customFormat="1">
      <c r="A436" s="37"/>
      <c r="B436" s="38"/>
      <c r="C436" s="39"/>
      <c r="D436" s="198" t="s">
        <v>451</v>
      </c>
      <c r="E436" s="39"/>
      <c r="F436" s="199" t="s">
        <v>9878</v>
      </c>
      <c r="G436" s="39"/>
      <c r="H436" s="39"/>
      <c r="I436" s="200"/>
      <c r="J436" s="39"/>
      <c r="K436" s="39"/>
      <c r="L436" s="42"/>
      <c r="M436" s="201"/>
      <c r="N436" s="202"/>
      <c r="O436" s="67"/>
      <c r="P436" s="67"/>
      <c r="Q436" s="67"/>
      <c r="R436" s="67"/>
      <c r="S436" s="67"/>
      <c r="T436" s="68"/>
      <c r="U436" s="37"/>
      <c r="V436" s="37"/>
      <c r="W436" s="37"/>
      <c r="X436" s="37"/>
      <c r="Y436" s="37"/>
      <c r="Z436" s="37"/>
      <c r="AA436" s="37"/>
      <c r="AB436" s="37"/>
      <c r="AC436" s="37"/>
      <c r="AD436" s="37"/>
      <c r="AE436" s="37"/>
      <c r="AT436" s="20" t="s">
        <v>451</v>
      </c>
      <c r="AU436" s="20" t="s">
        <v>91</v>
      </c>
    </row>
    <row r="437" spans="1:65" s="14" customFormat="1">
      <c r="B437" s="214"/>
      <c r="C437" s="215"/>
      <c r="D437" s="205" t="s">
        <v>453</v>
      </c>
      <c r="E437" s="216" t="s">
        <v>19</v>
      </c>
      <c r="F437" s="217" t="s">
        <v>9879</v>
      </c>
      <c r="G437" s="215"/>
      <c r="H437" s="218">
        <v>4.2629999999999999</v>
      </c>
      <c r="I437" s="219"/>
      <c r="J437" s="215"/>
      <c r="K437" s="215"/>
      <c r="L437" s="220"/>
      <c r="M437" s="221"/>
      <c r="N437" s="222"/>
      <c r="O437" s="222"/>
      <c r="P437" s="222"/>
      <c r="Q437" s="222"/>
      <c r="R437" s="222"/>
      <c r="S437" s="222"/>
      <c r="T437" s="223"/>
      <c r="AT437" s="224" t="s">
        <v>453</v>
      </c>
      <c r="AU437" s="224" t="s">
        <v>91</v>
      </c>
      <c r="AV437" s="14" t="s">
        <v>91</v>
      </c>
      <c r="AW437" s="14" t="s">
        <v>37</v>
      </c>
      <c r="AX437" s="14" t="s">
        <v>78</v>
      </c>
      <c r="AY437" s="224" t="s">
        <v>443</v>
      </c>
    </row>
    <row r="438" spans="1:65" s="15" customFormat="1">
      <c r="B438" s="225"/>
      <c r="C438" s="226"/>
      <c r="D438" s="205" t="s">
        <v>453</v>
      </c>
      <c r="E438" s="227" t="s">
        <v>19</v>
      </c>
      <c r="F438" s="228" t="s">
        <v>456</v>
      </c>
      <c r="G438" s="226"/>
      <c r="H438" s="229">
        <v>4.2629999999999999</v>
      </c>
      <c r="I438" s="230"/>
      <c r="J438" s="226"/>
      <c r="K438" s="226"/>
      <c r="L438" s="231"/>
      <c r="M438" s="232"/>
      <c r="N438" s="233"/>
      <c r="O438" s="233"/>
      <c r="P438" s="233"/>
      <c r="Q438" s="233"/>
      <c r="R438" s="233"/>
      <c r="S438" s="233"/>
      <c r="T438" s="234"/>
      <c r="AT438" s="235" t="s">
        <v>453</v>
      </c>
      <c r="AU438" s="235" t="s">
        <v>91</v>
      </c>
      <c r="AV438" s="15" t="s">
        <v>449</v>
      </c>
      <c r="AW438" s="15" t="s">
        <v>37</v>
      </c>
      <c r="AX438" s="15" t="s">
        <v>85</v>
      </c>
      <c r="AY438" s="235" t="s">
        <v>443</v>
      </c>
    </row>
    <row r="439" spans="1:65" s="2" customFormat="1" ht="24.2" customHeight="1">
      <c r="A439" s="37"/>
      <c r="B439" s="38"/>
      <c r="C439" s="185" t="s">
        <v>1146</v>
      </c>
      <c r="D439" s="185" t="s">
        <v>445</v>
      </c>
      <c r="E439" s="186" t="s">
        <v>9880</v>
      </c>
      <c r="F439" s="187" t="s">
        <v>9881</v>
      </c>
      <c r="G439" s="188" t="s">
        <v>132</v>
      </c>
      <c r="H439" s="189">
        <v>60</v>
      </c>
      <c r="I439" s="190"/>
      <c r="J439" s="191">
        <f>ROUND(I439*H439,2)</f>
        <v>0</v>
      </c>
      <c r="K439" s="187" t="s">
        <v>448</v>
      </c>
      <c r="L439" s="42"/>
      <c r="M439" s="192" t="s">
        <v>19</v>
      </c>
      <c r="N439" s="193" t="s">
        <v>50</v>
      </c>
      <c r="O439" s="67"/>
      <c r="P439" s="194">
        <f>O439*H439</f>
        <v>0</v>
      </c>
      <c r="Q439" s="194">
        <v>1.2950000000000001E-6</v>
      </c>
      <c r="R439" s="194">
        <f>Q439*H439</f>
        <v>7.7700000000000005E-5</v>
      </c>
      <c r="S439" s="194">
        <v>0</v>
      </c>
      <c r="T439" s="195">
        <f>S439*H439</f>
        <v>0</v>
      </c>
      <c r="U439" s="37"/>
      <c r="V439" s="37"/>
      <c r="W439" s="37"/>
      <c r="X439" s="37"/>
      <c r="Y439" s="37"/>
      <c r="Z439" s="37"/>
      <c r="AA439" s="37"/>
      <c r="AB439" s="37"/>
      <c r="AC439" s="37"/>
      <c r="AD439" s="37"/>
      <c r="AE439" s="37"/>
      <c r="AR439" s="196" t="s">
        <v>449</v>
      </c>
      <c r="AT439" s="196" t="s">
        <v>445</v>
      </c>
      <c r="AU439" s="196" t="s">
        <v>91</v>
      </c>
      <c r="AY439" s="20" t="s">
        <v>443</v>
      </c>
      <c r="BE439" s="197">
        <f>IF(N439="základní",J439,0)</f>
        <v>0</v>
      </c>
      <c r="BF439" s="197">
        <f>IF(N439="snížená",J439,0)</f>
        <v>0</v>
      </c>
      <c r="BG439" s="197">
        <f>IF(N439="zákl. přenesená",J439,0)</f>
        <v>0</v>
      </c>
      <c r="BH439" s="197">
        <f>IF(N439="sníž. přenesená",J439,0)</f>
        <v>0</v>
      </c>
      <c r="BI439" s="197">
        <f>IF(N439="nulová",J439,0)</f>
        <v>0</v>
      </c>
      <c r="BJ439" s="20" t="s">
        <v>91</v>
      </c>
      <c r="BK439" s="197">
        <f>ROUND(I439*H439,2)</f>
        <v>0</v>
      </c>
      <c r="BL439" s="20" t="s">
        <v>449</v>
      </c>
      <c r="BM439" s="196" t="s">
        <v>9882</v>
      </c>
    </row>
    <row r="440" spans="1:65" s="2" customFormat="1">
      <c r="A440" s="37"/>
      <c r="B440" s="38"/>
      <c r="C440" s="39"/>
      <c r="D440" s="198" t="s">
        <v>451</v>
      </c>
      <c r="E440" s="39"/>
      <c r="F440" s="199" t="s">
        <v>9883</v>
      </c>
      <c r="G440" s="39"/>
      <c r="H440" s="39"/>
      <c r="I440" s="200"/>
      <c r="J440" s="39"/>
      <c r="K440" s="39"/>
      <c r="L440" s="42"/>
      <c r="M440" s="201"/>
      <c r="N440" s="202"/>
      <c r="O440" s="67"/>
      <c r="P440" s="67"/>
      <c r="Q440" s="67"/>
      <c r="R440" s="67"/>
      <c r="S440" s="67"/>
      <c r="T440" s="68"/>
      <c r="U440" s="37"/>
      <c r="V440" s="37"/>
      <c r="W440" s="37"/>
      <c r="X440" s="37"/>
      <c r="Y440" s="37"/>
      <c r="Z440" s="37"/>
      <c r="AA440" s="37"/>
      <c r="AB440" s="37"/>
      <c r="AC440" s="37"/>
      <c r="AD440" s="37"/>
      <c r="AE440" s="37"/>
      <c r="AT440" s="20" t="s">
        <v>451</v>
      </c>
      <c r="AU440" s="20" t="s">
        <v>91</v>
      </c>
    </row>
    <row r="441" spans="1:65" s="13" customFormat="1">
      <c r="B441" s="203"/>
      <c r="C441" s="204"/>
      <c r="D441" s="205" t="s">
        <v>453</v>
      </c>
      <c r="E441" s="206" t="s">
        <v>19</v>
      </c>
      <c r="F441" s="207" t="s">
        <v>9622</v>
      </c>
      <c r="G441" s="204"/>
      <c r="H441" s="206" t="s">
        <v>19</v>
      </c>
      <c r="I441" s="208"/>
      <c r="J441" s="204"/>
      <c r="K441" s="204"/>
      <c r="L441" s="209"/>
      <c r="M441" s="210"/>
      <c r="N441" s="211"/>
      <c r="O441" s="211"/>
      <c r="P441" s="211"/>
      <c r="Q441" s="211"/>
      <c r="R441" s="211"/>
      <c r="S441" s="211"/>
      <c r="T441" s="212"/>
      <c r="AT441" s="213" t="s">
        <v>453</v>
      </c>
      <c r="AU441" s="213" t="s">
        <v>91</v>
      </c>
      <c r="AV441" s="13" t="s">
        <v>85</v>
      </c>
      <c r="AW441" s="13" t="s">
        <v>37</v>
      </c>
      <c r="AX441" s="13" t="s">
        <v>78</v>
      </c>
      <c r="AY441" s="213" t="s">
        <v>443</v>
      </c>
    </row>
    <row r="442" spans="1:65" s="13" customFormat="1">
      <c r="B442" s="203"/>
      <c r="C442" s="204"/>
      <c r="D442" s="205" t="s">
        <v>453</v>
      </c>
      <c r="E442" s="206" t="s">
        <v>19</v>
      </c>
      <c r="F442" s="207" t="s">
        <v>9623</v>
      </c>
      <c r="G442" s="204"/>
      <c r="H442" s="206" t="s">
        <v>19</v>
      </c>
      <c r="I442" s="208"/>
      <c r="J442" s="204"/>
      <c r="K442" s="204"/>
      <c r="L442" s="209"/>
      <c r="M442" s="210"/>
      <c r="N442" s="211"/>
      <c r="O442" s="211"/>
      <c r="P442" s="211"/>
      <c r="Q442" s="211"/>
      <c r="R442" s="211"/>
      <c r="S442" s="211"/>
      <c r="T442" s="212"/>
      <c r="AT442" s="213" t="s">
        <v>453</v>
      </c>
      <c r="AU442" s="213" t="s">
        <v>91</v>
      </c>
      <c r="AV442" s="13" t="s">
        <v>85</v>
      </c>
      <c r="AW442" s="13" t="s">
        <v>37</v>
      </c>
      <c r="AX442" s="13" t="s">
        <v>78</v>
      </c>
      <c r="AY442" s="213" t="s">
        <v>443</v>
      </c>
    </row>
    <row r="443" spans="1:65" s="14" customFormat="1">
      <c r="B443" s="214"/>
      <c r="C443" s="215"/>
      <c r="D443" s="205" t="s">
        <v>453</v>
      </c>
      <c r="E443" s="216" t="s">
        <v>19</v>
      </c>
      <c r="F443" s="217" t="s">
        <v>864</v>
      </c>
      <c r="G443" s="215"/>
      <c r="H443" s="218">
        <v>60</v>
      </c>
      <c r="I443" s="219"/>
      <c r="J443" s="215"/>
      <c r="K443" s="215"/>
      <c r="L443" s="220"/>
      <c r="M443" s="221"/>
      <c r="N443" s="222"/>
      <c r="O443" s="222"/>
      <c r="P443" s="222"/>
      <c r="Q443" s="222"/>
      <c r="R443" s="222"/>
      <c r="S443" s="222"/>
      <c r="T443" s="223"/>
      <c r="AT443" s="224" t="s">
        <v>453</v>
      </c>
      <c r="AU443" s="224" t="s">
        <v>91</v>
      </c>
      <c r="AV443" s="14" t="s">
        <v>91</v>
      </c>
      <c r="AW443" s="14" t="s">
        <v>37</v>
      </c>
      <c r="AX443" s="14" t="s">
        <v>78</v>
      </c>
      <c r="AY443" s="224" t="s">
        <v>443</v>
      </c>
    </row>
    <row r="444" spans="1:65" s="15" customFormat="1">
      <c r="B444" s="225"/>
      <c r="C444" s="226"/>
      <c r="D444" s="205" t="s">
        <v>453</v>
      </c>
      <c r="E444" s="227" t="s">
        <v>19</v>
      </c>
      <c r="F444" s="228" t="s">
        <v>456</v>
      </c>
      <c r="G444" s="226"/>
      <c r="H444" s="229">
        <v>60</v>
      </c>
      <c r="I444" s="230"/>
      <c r="J444" s="226"/>
      <c r="K444" s="226"/>
      <c r="L444" s="231"/>
      <c r="M444" s="232"/>
      <c r="N444" s="233"/>
      <c r="O444" s="233"/>
      <c r="P444" s="233"/>
      <c r="Q444" s="233"/>
      <c r="R444" s="233"/>
      <c r="S444" s="233"/>
      <c r="T444" s="234"/>
      <c r="AT444" s="235" t="s">
        <v>453</v>
      </c>
      <c r="AU444" s="235" t="s">
        <v>91</v>
      </c>
      <c r="AV444" s="15" t="s">
        <v>449</v>
      </c>
      <c r="AW444" s="15" t="s">
        <v>37</v>
      </c>
      <c r="AX444" s="15" t="s">
        <v>85</v>
      </c>
      <c r="AY444" s="235" t="s">
        <v>443</v>
      </c>
    </row>
    <row r="445" spans="1:65" s="12" customFormat="1" ht="22.9" customHeight="1">
      <c r="B445" s="169"/>
      <c r="C445" s="170"/>
      <c r="D445" s="171" t="s">
        <v>77</v>
      </c>
      <c r="E445" s="183" t="s">
        <v>3637</v>
      </c>
      <c r="F445" s="183" t="s">
        <v>3638</v>
      </c>
      <c r="G445" s="170"/>
      <c r="H445" s="170"/>
      <c r="I445" s="173"/>
      <c r="J445" s="184">
        <f>BK445</f>
        <v>0</v>
      </c>
      <c r="K445" s="170"/>
      <c r="L445" s="175"/>
      <c r="M445" s="176"/>
      <c r="N445" s="177"/>
      <c r="O445" s="177"/>
      <c r="P445" s="178">
        <f>SUM(P446:P447)</f>
        <v>0</v>
      </c>
      <c r="Q445" s="177"/>
      <c r="R445" s="178">
        <f>SUM(R446:R447)</f>
        <v>0</v>
      </c>
      <c r="S445" s="177"/>
      <c r="T445" s="179">
        <f>SUM(T446:T447)</f>
        <v>0</v>
      </c>
      <c r="AR445" s="180" t="s">
        <v>85</v>
      </c>
      <c r="AT445" s="181" t="s">
        <v>77</v>
      </c>
      <c r="AU445" s="181" t="s">
        <v>85</v>
      </c>
      <c r="AY445" s="180" t="s">
        <v>443</v>
      </c>
      <c r="BK445" s="182">
        <f>SUM(BK446:BK447)</f>
        <v>0</v>
      </c>
    </row>
    <row r="446" spans="1:65" s="2" customFormat="1" ht="37.9" customHeight="1">
      <c r="A446" s="37"/>
      <c r="B446" s="38"/>
      <c r="C446" s="185" t="s">
        <v>1153</v>
      </c>
      <c r="D446" s="185" t="s">
        <v>445</v>
      </c>
      <c r="E446" s="186" t="s">
        <v>9884</v>
      </c>
      <c r="F446" s="187" t="s">
        <v>9885</v>
      </c>
      <c r="G446" s="188" t="s">
        <v>711</v>
      </c>
      <c r="H446" s="189">
        <v>977.88800000000003</v>
      </c>
      <c r="I446" s="190"/>
      <c r="J446" s="191">
        <f>ROUND(I446*H446,2)</f>
        <v>0</v>
      </c>
      <c r="K446" s="187" t="s">
        <v>448</v>
      </c>
      <c r="L446" s="42"/>
      <c r="M446" s="192" t="s">
        <v>19</v>
      </c>
      <c r="N446" s="193" t="s">
        <v>50</v>
      </c>
      <c r="O446" s="67"/>
      <c r="P446" s="194">
        <f>O446*H446</f>
        <v>0</v>
      </c>
      <c r="Q446" s="194">
        <v>0</v>
      </c>
      <c r="R446" s="194">
        <f>Q446*H446</f>
        <v>0</v>
      </c>
      <c r="S446" s="194">
        <v>0</v>
      </c>
      <c r="T446" s="195">
        <f>S446*H446</f>
        <v>0</v>
      </c>
      <c r="U446" s="37"/>
      <c r="V446" s="37"/>
      <c r="W446" s="37"/>
      <c r="X446" s="37"/>
      <c r="Y446" s="37"/>
      <c r="Z446" s="37"/>
      <c r="AA446" s="37"/>
      <c r="AB446" s="37"/>
      <c r="AC446" s="37"/>
      <c r="AD446" s="37"/>
      <c r="AE446" s="37"/>
      <c r="AR446" s="196" t="s">
        <v>449</v>
      </c>
      <c r="AT446" s="196" t="s">
        <v>445</v>
      </c>
      <c r="AU446" s="196" t="s">
        <v>91</v>
      </c>
      <c r="AY446" s="20" t="s">
        <v>443</v>
      </c>
      <c r="BE446" s="197">
        <f>IF(N446="základní",J446,0)</f>
        <v>0</v>
      </c>
      <c r="BF446" s="197">
        <f>IF(N446="snížená",J446,0)</f>
        <v>0</v>
      </c>
      <c r="BG446" s="197">
        <f>IF(N446="zákl. přenesená",J446,0)</f>
        <v>0</v>
      </c>
      <c r="BH446" s="197">
        <f>IF(N446="sníž. přenesená",J446,0)</f>
        <v>0</v>
      </c>
      <c r="BI446" s="197">
        <f>IF(N446="nulová",J446,0)</f>
        <v>0</v>
      </c>
      <c r="BJ446" s="20" t="s">
        <v>91</v>
      </c>
      <c r="BK446" s="197">
        <f>ROUND(I446*H446,2)</f>
        <v>0</v>
      </c>
      <c r="BL446" s="20" t="s">
        <v>449</v>
      </c>
      <c r="BM446" s="196" t="s">
        <v>9886</v>
      </c>
    </row>
    <row r="447" spans="1:65" s="2" customFormat="1">
      <c r="A447" s="37"/>
      <c r="B447" s="38"/>
      <c r="C447" s="39"/>
      <c r="D447" s="198" t="s">
        <v>451</v>
      </c>
      <c r="E447" s="39"/>
      <c r="F447" s="199" t="s">
        <v>9887</v>
      </c>
      <c r="G447" s="39"/>
      <c r="H447" s="39"/>
      <c r="I447" s="200"/>
      <c r="J447" s="39"/>
      <c r="K447" s="39"/>
      <c r="L447" s="42"/>
      <c r="M447" s="262"/>
      <c r="N447" s="263"/>
      <c r="O447" s="264"/>
      <c r="P447" s="264"/>
      <c r="Q447" s="264"/>
      <c r="R447" s="264"/>
      <c r="S447" s="264"/>
      <c r="T447" s="265"/>
      <c r="U447" s="37"/>
      <c r="V447" s="37"/>
      <c r="W447" s="37"/>
      <c r="X447" s="37"/>
      <c r="Y447" s="37"/>
      <c r="Z447" s="37"/>
      <c r="AA447" s="37"/>
      <c r="AB447" s="37"/>
      <c r="AC447" s="37"/>
      <c r="AD447" s="37"/>
      <c r="AE447" s="37"/>
      <c r="AT447" s="20" t="s">
        <v>451</v>
      </c>
      <c r="AU447" s="20" t="s">
        <v>91</v>
      </c>
    </row>
    <row r="448" spans="1:65" s="2" customFormat="1" ht="6.95" customHeight="1">
      <c r="A448" s="37"/>
      <c r="B448" s="50"/>
      <c r="C448" s="51"/>
      <c r="D448" s="51"/>
      <c r="E448" s="51"/>
      <c r="F448" s="51"/>
      <c r="G448" s="51"/>
      <c r="H448" s="51"/>
      <c r="I448" s="51"/>
      <c r="J448" s="51"/>
      <c r="K448" s="51"/>
      <c r="L448" s="42"/>
      <c r="M448" s="37"/>
      <c r="O448" s="37"/>
      <c r="P448" s="37"/>
      <c r="Q448" s="37"/>
      <c r="R448" s="37"/>
      <c r="S448" s="37"/>
      <c r="T448" s="37"/>
      <c r="U448" s="37"/>
      <c r="V448" s="37"/>
      <c r="W448" s="37"/>
      <c r="X448" s="37"/>
      <c r="Y448" s="37"/>
      <c r="Z448" s="37"/>
      <c r="AA448" s="37"/>
      <c r="AB448" s="37"/>
      <c r="AC448" s="37"/>
      <c r="AD448" s="37"/>
      <c r="AE448" s="37"/>
    </row>
  </sheetData>
  <sheetProtection algorithmName="SHA-512" hashValue="sEquylm7b7mVRBatXU6yFOK3QKkXynR/7FxnGSLutkr/IJi4ntCbQ1WLnNSQ6yyrBVVXF6bvgUbR086b6ZPrvA==" saltValue="p15oRDeWZCJMbArEB+y+E9MSiDe7BEIbT3s2KFIEsfE3ZFB7lEpoP50q5bMWTH56duDboxJi2iu7PpNP7MAwgw==" spinCount="100000" sheet="1" objects="1" scenarios="1" formatColumns="0" formatRows="0" autoFilter="0"/>
  <autoFilter ref="C86:K447"/>
  <mergeCells count="9">
    <mergeCell ref="E50:H50"/>
    <mergeCell ref="E77:H77"/>
    <mergeCell ref="E79:H79"/>
    <mergeCell ref="L2:V2"/>
    <mergeCell ref="E7:H7"/>
    <mergeCell ref="E9:H9"/>
    <mergeCell ref="E18:H18"/>
    <mergeCell ref="E27:H27"/>
    <mergeCell ref="E48:H48"/>
  </mergeCells>
  <hyperlinks>
    <hyperlink ref="F91" r:id="rId1"/>
    <hyperlink ref="F95" r:id="rId2"/>
    <hyperlink ref="F100" r:id="rId3"/>
    <hyperlink ref="F104" r:id="rId4"/>
    <hyperlink ref="F110" r:id="rId5"/>
    <hyperlink ref="F115" r:id="rId6"/>
    <hyperlink ref="F122" r:id="rId7"/>
    <hyperlink ref="F128" r:id="rId8"/>
    <hyperlink ref="F142" r:id="rId9"/>
    <hyperlink ref="F156" r:id="rId10"/>
    <hyperlink ref="F163" r:id="rId11"/>
    <hyperlink ref="F168" r:id="rId12"/>
    <hyperlink ref="F172" r:id="rId13"/>
    <hyperlink ref="F179" r:id="rId14"/>
    <hyperlink ref="F186" r:id="rId15"/>
    <hyperlink ref="F193" r:id="rId16"/>
    <hyperlink ref="F196" r:id="rId17"/>
    <hyperlink ref="F210" r:id="rId18"/>
    <hyperlink ref="F218" r:id="rId19"/>
    <hyperlink ref="F230" r:id="rId20"/>
    <hyperlink ref="F236" r:id="rId21"/>
    <hyperlink ref="F247" r:id="rId22"/>
    <hyperlink ref="F260" r:id="rId23"/>
    <hyperlink ref="F275" r:id="rId24"/>
    <hyperlink ref="F288" r:id="rId25"/>
    <hyperlink ref="F294" r:id="rId26"/>
    <hyperlink ref="F302" r:id="rId27"/>
    <hyperlink ref="F314" r:id="rId28"/>
    <hyperlink ref="F332" r:id="rId29"/>
    <hyperlink ref="F344" r:id="rId30"/>
    <hyperlink ref="F348" r:id="rId31"/>
    <hyperlink ref="F360" r:id="rId32"/>
    <hyperlink ref="F372" r:id="rId33"/>
    <hyperlink ref="F383" r:id="rId34"/>
    <hyperlink ref="F394" r:id="rId35"/>
    <hyperlink ref="F401" r:id="rId36"/>
    <hyperlink ref="F408" r:id="rId37"/>
    <hyperlink ref="F415" r:id="rId38"/>
    <hyperlink ref="F436" r:id="rId39"/>
    <hyperlink ref="F440" r:id="rId40"/>
    <hyperlink ref="F447" r:id="rId41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4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14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435"/>
      <c r="M2" s="435"/>
      <c r="N2" s="435"/>
      <c r="O2" s="435"/>
      <c r="P2" s="435"/>
      <c r="Q2" s="435"/>
      <c r="R2" s="435"/>
      <c r="S2" s="435"/>
      <c r="T2" s="435"/>
      <c r="U2" s="435"/>
      <c r="V2" s="435"/>
      <c r="AT2" s="20" t="s">
        <v>129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23"/>
      <c r="AT3" s="20" t="s">
        <v>85</v>
      </c>
    </row>
    <row r="4" spans="1:46" s="1" customFormat="1" ht="24.95" customHeight="1">
      <c r="B4" s="23"/>
      <c r="D4" s="114" t="s">
        <v>138</v>
      </c>
      <c r="L4" s="23"/>
      <c r="M4" s="115" t="s">
        <v>10</v>
      </c>
      <c r="AT4" s="20" t="s">
        <v>4</v>
      </c>
    </row>
    <row r="5" spans="1:46" s="1" customFormat="1" ht="6.95" customHeight="1">
      <c r="B5" s="23"/>
      <c r="L5" s="23"/>
    </row>
    <row r="6" spans="1:46" s="1" customFormat="1" ht="12" customHeight="1">
      <c r="B6" s="23"/>
      <c r="D6" s="116" t="s">
        <v>16</v>
      </c>
      <c r="L6" s="23"/>
    </row>
    <row r="7" spans="1:46" s="1" customFormat="1" ht="26.25" customHeight="1">
      <c r="B7" s="23"/>
      <c r="E7" s="474" t="str">
        <f>'Rekapitulace stavby'!K6</f>
        <v>Stavební úpravy č.p. 279 a č.p. 388, Pelclova ulice na bytové jednotky, Kostelec nad Orlicí</v>
      </c>
      <c r="F7" s="475"/>
      <c r="G7" s="475"/>
      <c r="H7" s="475"/>
      <c r="L7" s="23"/>
    </row>
    <row r="8" spans="1:46" s="2" customFormat="1" ht="12" customHeight="1">
      <c r="A8" s="37"/>
      <c r="B8" s="42"/>
      <c r="C8" s="37"/>
      <c r="D8" s="116" t="s">
        <v>151</v>
      </c>
      <c r="E8" s="37"/>
      <c r="F8" s="37"/>
      <c r="G8" s="37"/>
      <c r="H8" s="37"/>
      <c r="I8" s="37"/>
      <c r="J8" s="37"/>
      <c r="K8" s="37"/>
      <c r="L8" s="11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pans="1:46" s="2" customFormat="1" ht="16.5" customHeight="1">
      <c r="A9" s="37"/>
      <c r="B9" s="42"/>
      <c r="C9" s="37"/>
      <c r="D9" s="37"/>
      <c r="E9" s="477" t="s">
        <v>9888</v>
      </c>
      <c r="F9" s="476"/>
      <c r="G9" s="476"/>
      <c r="H9" s="476"/>
      <c r="I9" s="37"/>
      <c r="J9" s="37"/>
      <c r="K9" s="37"/>
      <c r="L9" s="117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>
      <c r="A10" s="37"/>
      <c r="B10" s="42"/>
      <c r="C10" s="37"/>
      <c r="D10" s="37"/>
      <c r="E10" s="37"/>
      <c r="F10" s="37"/>
      <c r="G10" s="37"/>
      <c r="H10" s="37"/>
      <c r="I10" s="37"/>
      <c r="J10" s="37"/>
      <c r="K10" s="37"/>
      <c r="L10" s="117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2" customHeight="1">
      <c r="A11" s="37"/>
      <c r="B11" s="42"/>
      <c r="C11" s="37"/>
      <c r="D11" s="116" t="s">
        <v>18</v>
      </c>
      <c r="E11" s="37"/>
      <c r="F11" s="106" t="s">
        <v>19</v>
      </c>
      <c r="G11" s="37"/>
      <c r="H11" s="37"/>
      <c r="I11" s="116" t="s">
        <v>20</v>
      </c>
      <c r="J11" s="106" t="s">
        <v>19</v>
      </c>
      <c r="K11" s="37"/>
      <c r="L11" s="117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42"/>
      <c r="C12" s="37"/>
      <c r="D12" s="116" t="s">
        <v>21</v>
      </c>
      <c r="E12" s="37"/>
      <c r="F12" s="106" t="s">
        <v>22</v>
      </c>
      <c r="G12" s="37"/>
      <c r="H12" s="37"/>
      <c r="I12" s="116" t="s">
        <v>23</v>
      </c>
      <c r="J12" s="118" t="str">
        <f>'Rekapitulace stavby'!AN8</f>
        <v>13. 9. 2021</v>
      </c>
      <c r="K12" s="37"/>
      <c r="L12" s="11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0.9" customHeight="1">
      <c r="A13" s="37"/>
      <c r="B13" s="42"/>
      <c r="C13" s="37"/>
      <c r="D13" s="37"/>
      <c r="E13" s="37"/>
      <c r="F13" s="37"/>
      <c r="G13" s="37"/>
      <c r="H13" s="37"/>
      <c r="I13" s="37"/>
      <c r="J13" s="37"/>
      <c r="K13" s="37"/>
      <c r="L13" s="117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6" t="s">
        <v>25</v>
      </c>
      <c r="E14" s="37"/>
      <c r="F14" s="37"/>
      <c r="G14" s="37"/>
      <c r="H14" s="37"/>
      <c r="I14" s="116" t="s">
        <v>26</v>
      </c>
      <c r="J14" s="106" t="s">
        <v>27</v>
      </c>
      <c r="K14" s="37"/>
      <c r="L14" s="117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8" customHeight="1">
      <c r="A15" s="37"/>
      <c r="B15" s="42"/>
      <c r="C15" s="37"/>
      <c r="D15" s="37"/>
      <c r="E15" s="106" t="s">
        <v>28</v>
      </c>
      <c r="F15" s="37"/>
      <c r="G15" s="37"/>
      <c r="H15" s="37"/>
      <c r="I15" s="116" t="s">
        <v>29</v>
      </c>
      <c r="J15" s="106" t="s">
        <v>30</v>
      </c>
      <c r="K15" s="37"/>
      <c r="L15" s="11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6.95" customHeight="1">
      <c r="A16" s="37"/>
      <c r="B16" s="42"/>
      <c r="C16" s="37"/>
      <c r="D16" s="37"/>
      <c r="E16" s="37"/>
      <c r="F16" s="37"/>
      <c r="G16" s="37"/>
      <c r="H16" s="37"/>
      <c r="I16" s="37"/>
      <c r="J16" s="37"/>
      <c r="K16" s="37"/>
      <c r="L16" s="11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2" customHeight="1">
      <c r="A17" s="37"/>
      <c r="B17" s="42"/>
      <c r="C17" s="37"/>
      <c r="D17" s="116" t="s">
        <v>31</v>
      </c>
      <c r="E17" s="37"/>
      <c r="F17" s="37"/>
      <c r="G17" s="37"/>
      <c r="H17" s="37"/>
      <c r="I17" s="116" t="s">
        <v>26</v>
      </c>
      <c r="J17" s="33" t="str">
        <f>'Rekapitulace stavby'!AN13</f>
        <v>Vyplň údaj</v>
      </c>
      <c r="K17" s="37"/>
      <c r="L17" s="117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8" customHeight="1">
      <c r="A18" s="37"/>
      <c r="B18" s="42"/>
      <c r="C18" s="37"/>
      <c r="D18" s="37"/>
      <c r="E18" s="478" t="str">
        <f>'Rekapitulace stavby'!E14</f>
        <v>Vyplň údaj</v>
      </c>
      <c r="F18" s="479"/>
      <c r="G18" s="479"/>
      <c r="H18" s="479"/>
      <c r="I18" s="116" t="s">
        <v>29</v>
      </c>
      <c r="J18" s="33" t="str">
        <f>'Rekapitulace stavby'!AN14</f>
        <v>Vyplň údaj</v>
      </c>
      <c r="K18" s="37"/>
      <c r="L18" s="117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6.95" customHeight="1">
      <c r="A19" s="37"/>
      <c r="B19" s="42"/>
      <c r="C19" s="37"/>
      <c r="D19" s="37"/>
      <c r="E19" s="37"/>
      <c r="F19" s="37"/>
      <c r="G19" s="37"/>
      <c r="H19" s="37"/>
      <c r="I19" s="37"/>
      <c r="J19" s="37"/>
      <c r="K19" s="37"/>
      <c r="L19" s="117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2" customHeight="1">
      <c r="A20" s="37"/>
      <c r="B20" s="42"/>
      <c r="C20" s="37"/>
      <c r="D20" s="116" t="s">
        <v>33</v>
      </c>
      <c r="E20" s="37"/>
      <c r="F20" s="37"/>
      <c r="G20" s="37"/>
      <c r="H20" s="37"/>
      <c r="I20" s="116" t="s">
        <v>26</v>
      </c>
      <c r="J20" s="106" t="s">
        <v>34</v>
      </c>
      <c r="K20" s="37"/>
      <c r="L20" s="117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8" customHeight="1">
      <c r="A21" s="37"/>
      <c r="B21" s="42"/>
      <c r="C21" s="37"/>
      <c r="D21" s="37"/>
      <c r="E21" s="106" t="s">
        <v>35</v>
      </c>
      <c r="F21" s="37"/>
      <c r="G21" s="37"/>
      <c r="H21" s="37"/>
      <c r="I21" s="116" t="s">
        <v>29</v>
      </c>
      <c r="J21" s="106" t="s">
        <v>36</v>
      </c>
      <c r="K21" s="37"/>
      <c r="L21" s="117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6.95" customHeight="1">
      <c r="A22" s="37"/>
      <c r="B22" s="42"/>
      <c r="C22" s="37"/>
      <c r="D22" s="37"/>
      <c r="E22" s="37"/>
      <c r="F22" s="37"/>
      <c r="G22" s="37"/>
      <c r="H22" s="37"/>
      <c r="I22" s="37"/>
      <c r="J22" s="37"/>
      <c r="K22" s="37"/>
      <c r="L22" s="117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2" customHeight="1">
      <c r="A23" s="37"/>
      <c r="B23" s="42"/>
      <c r="C23" s="37"/>
      <c r="D23" s="116" t="s">
        <v>38</v>
      </c>
      <c r="E23" s="37"/>
      <c r="F23" s="37"/>
      <c r="G23" s="37"/>
      <c r="H23" s="37"/>
      <c r="I23" s="116" t="s">
        <v>26</v>
      </c>
      <c r="J23" s="106" t="s">
        <v>39</v>
      </c>
      <c r="K23" s="37"/>
      <c r="L23" s="11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8" customHeight="1">
      <c r="A24" s="37"/>
      <c r="B24" s="42"/>
      <c r="C24" s="37"/>
      <c r="D24" s="37"/>
      <c r="E24" s="106" t="s">
        <v>40</v>
      </c>
      <c r="F24" s="37"/>
      <c r="G24" s="37"/>
      <c r="H24" s="37"/>
      <c r="I24" s="116" t="s">
        <v>29</v>
      </c>
      <c r="J24" s="106" t="s">
        <v>41</v>
      </c>
      <c r="K24" s="37"/>
      <c r="L24" s="117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6.95" customHeight="1">
      <c r="A25" s="37"/>
      <c r="B25" s="42"/>
      <c r="C25" s="37"/>
      <c r="D25" s="37"/>
      <c r="E25" s="37"/>
      <c r="F25" s="37"/>
      <c r="G25" s="37"/>
      <c r="H25" s="37"/>
      <c r="I25" s="37"/>
      <c r="J25" s="37"/>
      <c r="K25" s="37"/>
      <c r="L25" s="117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2" customHeight="1">
      <c r="A26" s="37"/>
      <c r="B26" s="42"/>
      <c r="C26" s="37"/>
      <c r="D26" s="116" t="s">
        <v>42</v>
      </c>
      <c r="E26" s="37"/>
      <c r="F26" s="37"/>
      <c r="G26" s="37"/>
      <c r="H26" s="37"/>
      <c r="I26" s="37"/>
      <c r="J26" s="37"/>
      <c r="K26" s="37"/>
      <c r="L26" s="117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8" customFormat="1" ht="71.25" customHeight="1">
      <c r="A27" s="119"/>
      <c r="B27" s="120"/>
      <c r="C27" s="119"/>
      <c r="D27" s="119"/>
      <c r="E27" s="480" t="s">
        <v>8669</v>
      </c>
      <c r="F27" s="480"/>
      <c r="G27" s="480"/>
      <c r="H27" s="480"/>
      <c r="I27" s="119"/>
      <c r="J27" s="119"/>
      <c r="K27" s="119"/>
      <c r="L27" s="121"/>
      <c r="S27" s="119"/>
      <c r="T27" s="119"/>
      <c r="U27" s="119"/>
      <c r="V27" s="119"/>
      <c r="W27" s="119"/>
      <c r="X27" s="119"/>
      <c r="Y27" s="119"/>
      <c r="Z27" s="119"/>
      <c r="AA27" s="119"/>
      <c r="AB27" s="119"/>
      <c r="AC27" s="119"/>
      <c r="AD27" s="119"/>
      <c r="AE27" s="119"/>
    </row>
    <row r="28" spans="1:31" s="2" customFormat="1" ht="6.95" customHeight="1">
      <c r="A28" s="37"/>
      <c r="B28" s="42"/>
      <c r="C28" s="37"/>
      <c r="D28" s="37"/>
      <c r="E28" s="37"/>
      <c r="F28" s="37"/>
      <c r="G28" s="37"/>
      <c r="H28" s="37"/>
      <c r="I28" s="37"/>
      <c r="J28" s="37"/>
      <c r="K28" s="37"/>
      <c r="L28" s="117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5" customHeight="1">
      <c r="A29" s="37"/>
      <c r="B29" s="42"/>
      <c r="C29" s="37"/>
      <c r="D29" s="123"/>
      <c r="E29" s="123"/>
      <c r="F29" s="123"/>
      <c r="G29" s="123"/>
      <c r="H29" s="123"/>
      <c r="I29" s="123"/>
      <c r="J29" s="123"/>
      <c r="K29" s="123"/>
      <c r="L29" s="117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25.35" customHeight="1">
      <c r="A30" s="37"/>
      <c r="B30" s="42"/>
      <c r="C30" s="37"/>
      <c r="D30" s="124" t="s">
        <v>44</v>
      </c>
      <c r="E30" s="37"/>
      <c r="F30" s="37"/>
      <c r="G30" s="37"/>
      <c r="H30" s="37"/>
      <c r="I30" s="37"/>
      <c r="J30" s="125">
        <f>ROUND(J83, 2)</f>
        <v>0</v>
      </c>
      <c r="K30" s="37"/>
      <c r="L30" s="117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42"/>
      <c r="C31" s="37"/>
      <c r="D31" s="123"/>
      <c r="E31" s="123"/>
      <c r="F31" s="123"/>
      <c r="G31" s="123"/>
      <c r="H31" s="123"/>
      <c r="I31" s="123"/>
      <c r="J31" s="123"/>
      <c r="K31" s="123"/>
      <c r="L31" s="117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42"/>
      <c r="C32" s="37"/>
      <c r="D32" s="37"/>
      <c r="E32" s="37"/>
      <c r="F32" s="126" t="s">
        <v>46</v>
      </c>
      <c r="G32" s="37"/>
      <c r="H32" s="37"/>
      <c r="I32" s="126" t="s">
        <v>45</v>
      </c>
      <c r="J32" s="126" t="s">
        <v>47</v>
      </c>
      <c r="K32" s="37"/>
      <c r="L32" s="117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4.45" customHeight="1">
      <c r="A33" s="37"/>
      <c r="B33" s="42"/>
      <c r="C33" s="37"/>
      <c r="D33" s="127" t="s">
        <v>48</v>
      </c>
      <c r="E33" s="116" t="s">
        <v>49</v>
      </c>
      <c r="F33" s="128">
        <f>ROUND((SUM(BE83:BE113)),  2)</f>
        <v>0</v>
      </c>
      <c r="G33" s="37"/>
      <c r="H33" s="37"/>
      <c r="I33" s="129">
        <v>0.21</v>
      </c>
      <c r="J33" s="128">
        <f>ROUND(((SUM(BE83:BE113))*I33),  2)</f>
        <v>0</v>
      </c>
      <c r="K33" s="37"/>
      <c r="L33" s="117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42"/>
      <c r="C34" s="37"/>
      <c r="D34" s="37"/>
      <c r="E34" s="116" t="s">
        <v>50</v>
      </c>
      <c r="F34" s="128">
        <f>ROUND((SUM(BF83:BF113)),  2)</f>
        <v>0</v>
      </c>
      <c r="G34" s="37"/>
      <c r="H34" s="37"/>
      <c r="I34" s="129">
        <v>0.12</v>
      </c>
      <c r="J34" s="128">
        <f>ROUND(((SUM(BF83:BF113))*I34),  2)</f>
        <v>0</v>
      </c>
      <c r="K34" s="37"/>
      <c r="L34" s="117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hidden="1" customHeight="1">
      <c r="A35" s="37"/>
      <c r="B35" s="42"/>
      <c r="C35" s="37"/>
      <c r="D35" s="37"/>
      <c r="E35" s="116" t="s">
        <v>51</v>
      </c>
      <c r="F35" s="128">
        <f>ROUND((SUM(BG83:BG113)),  2)</f>
        <v>0</v>
      </c>
      <c r="G35" s="37"/>
      <c r="H35" s="37"/>
      <c r="I35" s="129">
        <v>0.21</v>
      </c>
      <c r="J35" s="128">
        <f>0</f>
        <v>0</v>
      </c>
      <c r="K35" s="37"/>
      <c r="L35" s="117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5" hidden="1" customHeight="1">
      <c r="A36" s="37"/>
      <c r="B36" s="42"/>
      <c r="C36" s="37"/>
      <c r="D36" s="37"/>
      <c r="E36" s="116" t="s">
        <v>52</v>
      </c>
      <c r="F36" s="128">
        <f>ROUND((SUM(BH83:BH113)),  2)</f>
        <v>0</v>
      </c>
      <c r="G36" s="37"/>
      <c r="H36" s="37"/>
      <c r="I36" s="129">
        <v>0.12</v>
      </c>
      <c r="J36" s="128">
        <f>0</f>
        <v>0</v>
      </c>
      <c r="K36" s="37"/>
      <c r="L36" s="117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hidden="1" customHeight="1">
      <c r="A37" s="37"/>
      <c r="B37" s="42"/>
      <c r="C37" s="37"/>
      <c r="D37" s="37"/>
      <c r="E37" s="116" t="s">
        <v>53</v>
      </c>
      <c r="F37" s="128">
        <f>ROUND((SUM(BI83:BI113)),  2)</f>
        <v>0</v>
      </c>
      <c r="G37" s="37"/>
      <c r="H37" s="37"/>
      <c r="I37" s="129">
        <v>0</v>
      </c>
      <c r="J37" s="128">
        <f>0</f>
        <v>0</v>
      </c>
      <c r="K37" s="37"/>
      <c r="L37" s="117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6.95" customHeight="1">
      <c r="A38" s="37"/>
      <c r="B38" s="42"/>
      <c r="C38" s="37"/>
      <c r="D38" s="37"/>
      <c r="E38" s="37"/>
      <c r="F38" s="37"/>
      <c r="G38" s="37"/>
      <c r="H38" s="37"/>
      <c r="I38" s="37"/>
      <c r="J38" s="37"/>
      <c r="K38" s="37"/>
      <c r="L38" s="117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25.35" customHeight="1">
      <c r="A39" s="37"/>
      <c r="B39" s="42"/>
      <c r="C39" s="130"/>
      <c r="D39" s="131" t="s">
        <v>54</v>
      </c>
      <c r="E39" s="132"/>
      <c r="F39" s="132"/>
      <c r="G39" s="133" t="s">
        <v>55</v>
      </c>
      <c r="H39" s="134" t="s">
        <v>56</v>
      </c>
      <c r="I39" s="132"/>
      <c r="J39" s="135">
        <f>SUM(J30:J37)</f>
        <v>0</v>
      </c>
      <c r="K39" s="136"/>
      <c r="L39" s="117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137"/>
      <c r="C40" s="138"/>
      <c r="D40" s="138"/>
      <c r="E40" s="138"/>
      <c r="F40" s="138"/>
      <c r="G40" s="138"/>
      <c r="H40" s="138"/>
      <c r="I40" s="138"/>
      <c r="J40" s="138"/>
      <c r="K40" s="138"/>
      <c r="L40" s="117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4" spans="1:31" s="2" customFormat="1" ht="6.95" customHeight="1">
      <c r="A44" s="37"/>
      <c r="B44" s="139"/>
      <c r="C44" s="140"/>
      <c r="D44" s="140"/>
      <c r="E44" s="140"/>
      <c r="F44" s="140"/>
      <c r="G44" s="140"/>
      <c r="H44" s="140"/>
      <c r="I44" s="140"/>
      <c r="J44" s="140"/>
      <c r="K44" s="140"/>
      <c r="L44" s="117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4.95" customHeight="1">
      <c r="A45" s="37"/>
      <c r="B45" s="38"/>
      <c r="C45" s="26" t="s">
        <v>268</v>
      </c>
      <c r="D45" s="39"/>
      <c r="E45" s="39"/>
      <c r="F45" s="39"/>
      <c r="G45" s="39"/>
      <c r="H45" s="39"/>
      <c r="I45" s="39"/>
      <c r="J45" s="39"/>
      <c r="K45" s="39"/>
      <c r="L45" s="117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6.95" customHeight="1">
      <c r="A46" s="37"/>
      <c r="B46" s="38"/>
      <c r="C46" s="39"/>
      <c r="D46" s="39"/>
      <c r="E46" s="39"/>
      <c r="F46" s="39"/>
      <c r="G46" s="39"/>
      <c r="H46" s="39"/>
      <c r="I46" s="39"/>
      <c r="J46" s="39"/>
      <c r="K46" s="39"/>
      <c r="L46" s="117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12" customHeight="1">
      <c r="A47" s="37"/>
      <c r="B47" s="38"/>
      <c r="C47" s="32" t="s">
        <v>16</v>
      </c>
      <c r="D47" s="39"/>
      <c r="E47" s="39"/>
      <c r="F47" s="39"/>
      <c r="G47" s="39"/>
      <c r="H47" s="39"/>
      <c r="I47" s="39"/>
      <c r="J47" s="39"/>
      <c r="K47" s="39"/>
      <c r="L47" s="117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26.25" customHeight="1">
      <c r="A48" s="37"/>
      <c r="B48" s="38"/>
      <c r="C48" s="39"/>
      <c r="D48" s="39"/>
      <c r="E48" s="472" t="str">
        <f>E7</f>
        <v>Stavební úpravy č.p. 279 a č.p. 388, Pelclova ulice na bytové jednotky, Kostelec nad Orlicí</v>
      </c>
      <c r="F48" s="473"/>
      <c r="G48" s="473"/>
      <c r="H48" s="473"/>
      <c r="I48" s="39"/>
      <c r="J48" s="39"/>
      <c r="K48" s="39"/>
      <c r="L48" s="117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151</v>
      </c>
      <c r="D49" s="39"/>
      <c r="E49" s="39"/>
      <c r="F49" s="39"/>
      <c r="G49" s="39"/>
      <c r="H49" s="39"/>
      <c r="I49" s="39"/>
      <c r="J49" s="39"/>
      <c r="K49" s="39"/>
      <c r="L49" s="117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466" t="str">
        <f>E9</f>
        <v>VRN - Vedlejší rozpočtové náklady</v>
      </c>
      <c r="F50" s="471"/>
      <c r="G50" s="471"/>
      <c r="H50" s="471"/>
      <c r="I50" s="39"/>
      <c r="J50" s="39"/>
      <c r="K50" s="39"/>
      <c r="L50" s="117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2" customFormat="1" ht="6.95" customHeight="1">
      <c r="A51" s="37"/>
      <c r="B51" s="38"/>
      <c r="C51" s="39"/>
      <c r="D51" s="39"/>
      <c r="E51" s="39"/>
      <c r="F51" s="39"/>
      <c r="G51" s="39"/>
      <c r="H51" s="39"/>
      <c r="I51" s="39"/>
      <c r="J51" s="39"/>
      <c r="K51" s="39"/>
      <c r="L51" s="117"/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</row>
    <row r="52" spans="1:47" s="2" customFormat="1" ht="12" customHeight="1">
      <c r="A52" s="37"/>
      <c r="B52" s="38"/>
      <c r="C52" s="32" t="s">
        <v>21</v>
      </c>
      <c r="D52" s="39"/>
      <c r="E52" s="39"/>
      <c r="F52" s="30" t="str">
        <f>F12</f>
        <v>Kostelec nad Orlicí, p.č. 691, 694, 695, 696</v>
      </c>
      <c r="G52" s="39"/>
      <c r="H52" s="39"/>
      <c r="I52" s="32" t="s">
        <v>23</v>
      </c>
      <c r="J52" s="62" t="str">
        <f>IF(J12="","",J12)</f>
        <v>13. 9. 2021</v>
      </c>
      <c r="K52" s="39"/>
      <c r="L52" s="117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6.95" customHeight="1">
      <c r="A53" s="37"/>
      <c r="B53" s="38"/>
      <c r="C53" s="39"/>
      <c r="D53" s="39"/>
      <c r="E53" s="39"/>
      <c r="F53" s="39"/>
      <c r="G53" s="39"/>
      <c r="H53" s="39"/>
      <c r="I53" s="39"/>
      <c r="J53" s="39"/>
      <c r="K53" s="39"/>
      <c r="L53" s="117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25.7" customHeight="1">
      <c r="A54" s="37"/>
      <c r="B54" s="38"/>
      <c r="C54" s="32" t="s">
        <v>25</v>
      </c>
      <c r="D54" s="39"/>
      <c r="E54" s="39"/>
      <c r="F54" s="30" t="str">
        <f>E15</f>
        <v>Město Kostelec nad Orlicí</v>
      </c>
      <c r="G54" s="39"/>
      <c r="H54" s="39"/>
      <c r="I54" s="32" t="s">
        <v>33</v>
      </c>
      <c r="J54" s="35" t="str">
        <f>E21</f>
        <v>Řezanina &amp; Bartoň, s.r.o.</v>
      </c>
      <c r="K54" s="39"/>
      <c r="L54" s="117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15.2" customHeight="1">
      <c r="A55" s="37"/>
      <c r="B55" s="38"/>
      <c r="C55" s="32" t="s">
        <v>31</v>
      </c>
      <c r="D55" s="39"/>
      <c r="E55" s="39"/>
      <c r="F55" s="30" t="str">
        <f>IF(E18="","",E18)</f>
        <v>Vyplň údaj</v>
      </c>
      <c r="G55" s="39"/>
      <c r="H55" s="39"/>
      <c r="I55" s="32" t="s">
        <v>38</v>
      </c>
      <c r="J55" s="35" t="str">
        <f>E24</f>
        <v>BACing s.r.o.</v>
      </c>
      <c r="K55" s="39"/>
      <c r="L55" s="117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0.35" customHeight="1">
      <c r="A56" s="37"/>
      <c r="B56" s="38"/>
      <c r="C56" s="39"/>
      <c r="D56" s="39"/>
      <c r="E56" s="39"/>
      <c r="F56" s="39"/>
      <c r="G56" s="39"/>
      <c r="H56" s="39"/>
      <c r="I56" s="39"/>
      <c r="J56" s="39"/>
      <c r="K56" s="39"/>
      <c r="L56" s="117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29.25" customHeight="1">
      <c r="A57" s="37"/>
      <c r="B57" s="38"/>
      <c r="C57" s="141" t="s">
        <v>310</v>
      </c>
      <c r="D57" s="142"/>
      <c r="E57" s="142"/>
      <c r="F57" s="142"/>
      <c r="G57" s="142"/>
      <c r="H57" s="142"/>
      <c r="I57" s="142"/>
      <c r="J57" s="143" t="s">
        <v>311</v>
      </c>
      <c r="K57" s="142"/>
      <c r="L57" s="117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10.35" customHeight="1">
      <c r="A58" s="37"/>
      <c r="B58" s="38"/>
      <c r="C58" s="39"/>
      <c r="D58" s="39"/>
      <c r="E58" s="39"/>
      <c r="F58" s="39"/>
      <c r="G58" s="39"/>
      <c r="H58" s="39"/>
      <c r="I58" s="39"/>
      <c r="J58" s="39"/>
      <c r="K58" s="39"/>
      <c r="L58" s="117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22.9" customHeight="1">
      <c r="A59" s="37"/>
      <c r="B59" s="38"/>
      <c r="C59" s="144" t="s">
        <v>76</v>
      </c>
      <c r="D59" s="39"/>
      <c r="E59" s="39"/>
      <c r="F59" s="39"/>
      <c r="G59" s="39"/>
      <c r="H59" s="39"/>
      <c r="I59" s="39"/>
      <c r="J59" s="80">
        <f>J83</f>
        <v>0</v>
      </c>
      <c r="K59" s="39"/>
      <c r="L59" s="117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U59" s="20" t="s">
        <v>318</v>
      </c>
    </row>
    <row r="60" spans="1:47" s="9" customFormat="1" ht="24.95" customHeight="1">
      <c r="B60" s="145"/>
      <c r="C60" s="146"/>
      <c r="D60" s="147" t="s">
        <v>9888</v>
      </c>
      <c r="E60" s="148"/>
      <c r="F60" s="148"/>
      <c r="G60" s="148"/>
      <c r="H60" s="148"/>
      <c r="I60" s="148"/>
      <c r="J60" s="149">
        <f>J84</f>
        <v>0</v>
      </c>
      <c r="K60" s="146"/>
      <c r="L60" s="150"/>
    </row>
    <row r="61" spans="1:47" s="10" customFormat="1" ht="19.899999999999999" customHeight="1">
      <c r="B61" s="152"/>
      <c r="C61" s="100"/>
      <c r="D61" s="153" t="s">
        <v>9889</v>
      </c>
      <c r="E61" s="154"/>
      <c r="F61" s="154"/>
      <c r="G61" s="154"/>
      <c r="H61" s="154"/>
      <c r="I61" s="154"/>
      <c r="J61" s="155">
        <f>J85</f>
        <v>0</v>
      </c>
      <c r="K61" s="100"/>
      <c r="L61" s="156"/>
    </row>
    <row r="62" spans="1:47" s="10" customFormat="1" ht="19.899999999999999" customHeight="1">
      <c r="B62" s="152"/>
      <c r="C62" s="100"/>
      <c r="D62" s="153" t="s">
        <v>9890</v>
      </c>
      <c r="E62" s="154"/>
      <c r="F62" s="154"/>
      <c r="G62" s="154"/>
      <c r="H62" s="154"/>
      <c r="I62" s="154"/>
      <c r="J62" s="155">
        <f>J101</f>
        <v>0</v>
      </c>
      <c r="K62" s="100"/>
      <c r="L62" s="156"/>
    </row>
    <row r="63" spans="1:47" s="10" customFormat="1" ht="19.899999999999999" customHeight="1">
      <c r="B63" s="152"/>
      <c r="C63" s="100"/>
      <c r="D63" s="153" t="s">
        <v>9891</v>
      </c>
      <c r="E63" s="154"/>
      <c r="F63" s="154"/>
      <c r="G63" s="154"/>
      <c r="H63" s="154"/>
      <c r="I63" s="154"/>
      <c r="J63" s="155">
        <f>J108</f>
        <v>0</v>
      </c>
      <c r="K63" s="100"/>
      <c r="L63" s="156"/>
    </row>
    <row r="64" spans="1:47" s="2" customFormat="1" ht="21.75" customHeight="1">
      <c r="A64" s="37"/>
      <c r="B64" s="38"/>
      <c r="C64" s="39"/>
      <c r="D64" s="39"/>
      <c r="E64" s="39"/>
      <c r="F64" s="39"/>
      <c r="G64" s="39"/>
      <c r="H64" s="39"/>
      <c r="I64" s="39"/>
      <c r="J64" s="39"/>
      <c r="K64" s="39"/>
      <c r="L64" s="117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 spans="1:31" s="2" customFormat="1" ht="6.95" customHeight="1">
      <c r="A65" s="37"/>
      <c r="B65" s="50"/>
      <c r="C65" s="51"/>
      <c r="D65" s="51"/>
      <c r="E65" s="51"/>
      <c r="F65" s="51"/>
      <c r="G65" s="51"/>
      <c r="H65" s="51"/>
      <c r="I65" s="51"/>
      <c r="J65" s="51"/>
      <c r="K65" s="51"/>
      <c r="L65" s="117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9" spans="1:31" s="2" customFormat="1" ht="6.95" customHeight="1">
      <c r="A69" s="37"/>
      <c r="B69" s="52"/>
      <c r="C69" s="53"/>
      <c r="D69" s="53"/>
      <c r="E69" s="53"/>
      <c r="F69" s="53"/>
      <c r="G69" s="53"/>
      <c r="H69" s="53"/>
      <c r="I69" s="53"/>
      <c r="J69" s="53"/>
      <c r="K69" s="53"/>
      <c r="L69" s="117"/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</row>
    <row r="70" spans="1:31" s="2" customFormat="1" ht="24.95" customHeight="1">
      <c r="A70" s="37"/>
      <c r="B70" s="38"/>
      <c r="C70" s="26" t="s">
        <v>428</v>
      </c>
      <c r="D70" s="39"/>
      <c r="E70" s="39"/>
      <c r="F70" s="39"/>
      <c r="G70" s="39"/>
      <c r="H70" s="39"/>
      <c r="I70" s="39"/>
      <c r="J70" s="39"/>
      <c r="K70" s="39"/>
      <c r="L70" s="117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</row>
    <row r="71" spans="1:31" s="2" customFormat="1" ht="6.95" customHeight="1">
      <c r="A71" s="37"/>
      <c r="B71" s="38"/>
      <c r="C71" s="39"/>
      <c r="D71" s="39"/>
      <c r="E71" s="39"/>
      <c r="F71" s="39"/>
      <c r="G71" s="39"/>
      <c r="H71" s="39"/>
      <c r="I71" s="39"/>
      <c r="J71" s="39"/>
      <c r="K71" s="39"/>
      <c r="L71" s="117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2" spans="1:31" s="2" customFormat="1" ht="12" customHeight="1">
      <c r="A72" s="37"/>
      <c r="B72" s="38"/>
      <c r="C72" s="32" t="s">
        <v>16</v>
      </c>
      <c r="D72" s="39"/>
      <c r="E72" s="39"/>
      <c r="F72" s="39"/>
      <c r="G72" s="39"/>
      <c r="H72" s="39"/>
      <c r="I72" s="39"/>
      <c r="J72" s="39"/>
      <c r="K72" s="39"/>
      <c r="L72" s="117"/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</row>
    <row r="73" spans="1:31" s="2" customFormat="1" ht="26.25" customHeight="1">
      <c r="A73" s="37"/>
      <c r="B73" s="38"/>
      <c r="C73" s="39"/>
      <c r="D73" s="39"/>
      <c r="E73" s="472" t="str">
        <f>E7</f>
        <v>Stavební úpravy č.p. 279 a č.p. 388, Pelclova ulice na bytové jednotky, Kostelec nad Orlicí</v>
      </c>
      <c r="F73" s="473"/>
      <c r="G73" s="473"/>
      <c r="H73" s="473"/>
      <c r="I73" s="39"/>
      <c r="J73" s="39"/>
      <c r="K73" s="39"/>
      <c r="L73" s="117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4" spans="1:31" s="2" customFormat="1" ht="12" customHeight="1">
      <c r="A74" s="37"/>
      <c r="B74" s="38"/>
      <c r="C74" s="32" t="s">
        <v>151</v>
      </c>
      <c r="D74" s="39"/>
      <c r="E74" s="39"/>
      <c r="F74" s="39"/>
      <c r="G74" s="39"/>
      <c r="H74" s="39"/>
      <c r="I74" s="39"/>
      <c r="J74" s="39"/>
      <c r="K74" s="39"/>
      <c r="L74" s="117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pans="1:31" s="2" customFormat="1" ht="16.5" customHeight="1">
      <c r="A75" s="37"/>
      <c r="B75" s="38"/>
      <c r="C75" s="39"/>
      <c r="D75" s="39"/>
      <c r="E75" s="466" t="str">
        <f>E9</f>
        <v>VRN - Vedlejší rozpočtové náklady</v>
      </c>
      <c r="F75" s="471"/>
      <c r="G75" s="471"/>
      <c r="H75" s="471"/>
      <c r="I75" s="39"/>
      <c r="J75" s="39"/>
      <c r="K75" s="39"/>
      <c r="L75" s="117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pans="1:31" s="2" customFormat="1" ht="6.95" customHeight="1">
      <c r="A76" s="37"/>
      <c r="B76" s="38"/>
      <c r="C76" s="39"/>
      <c r="D76" s="39"/>
      <c r="E76" s="39"/>
      <c r="F76" s="39"/>
      <c r="G76" s="39"/>
      <c r="H76" s="39"/>
      <c r="I76" s="39"/>
      <c r="J76" s="39"/>
      <c r="K76" s="39"/>
      <c r="L76" s="117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2" customHeight="1">
      <c r="A77" s="37"/>
      <c r="B77" s="38"/>
      <c r="C77" s="32" t="s">
        <v>21</v>
      </c>
      <c r="D77" s="39"/>
      <c r="E77" s="39"/>
      <c r="F77" s="30" t="str">
        <f>F12</f>
        <v>Kostelec nad Orlicí, p.č. 691, 694, 695, 696</v>
      </c>
      <c r="G77" s="39"/>
      <c r="H77" s="39"/>
      <c r="I77" s="32" t="s">
        <v>23</v>
      </c>
      <c r="J77" s="62" t="str">
        <f>IF(J12="","",J12)</f>
        <v>13. 9. 2021</v>
      </c>
      <c r="K77" s="39"/>
      <c r="L77" s="117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pans="1:31" s="2" customFormat="1" ht="6.95" customHeight="1">
      <c r="A78" s="37"/>
      <c r="B78" s="38"/>
      <c r="C78" s="39"/>
      <c r="D78" s="39"/>
      <c r="E78" s="39"/>
      <c r="F78" s="39"/>
      <c r="G78" s="39"/>
      <c r="H78" s="39"/>
      <c r="I78" s="39"/>
      <c r="J78" s="39"/>
      <c r="K78" s="39"/>
      <c r="L78" s="117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pans="1:31" s="2" customFormat="1" ht="25.7" customHeight="1">
      <c r="A79" s="37"/>
      <c r="B79" s="38"/>
      <c r="C79" s="32" t="s">
        <v>25</v>
      </c>
      <c r="D79" s="39"/>
      <c r="E79" s="39"/>
      <c r="F79" s="30" t="str">
        <f>E15</f>
        <v>Město Kostelec nad Orlicí</v>
      </c>
      <c r="G79" s="39"/>
      <c r="H79" s="39"/>
      <c r="I79" s="32" t="s">
        <v>33</v>
      </c>
      <c r="J79" s="35" t="str">
        <f>E21</f>
        <v>Řezanina &amp; Bartoň, s.r.o.</v>
      </c>
      <c r="K79" s="39"/>
      <c r="L79" s="117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pans="1:31" s="2" customFormat="1" ht="15.2" customHeight="1">
      <c r="A80" s="37"/>
      <c r="B80" s="38"/>
      <c r="C80" s="32" t="s">
        <v>31</v>
      </c>
      <c r="D80" s="39"/>
      <c r="E80" s="39"/>
      <c r="F80" s="30" t="str">
        <f>IF(E18="","",E18)</f>
        <v>Vyplň údaj</v>
      </c>
      <c r="G80" s="39"/>
      <c r="H80" s="39"/>
      <c r="I80" s="32" t="s">
        <v>38</v>
      </c>
      <c r="J80" s="35" t="str">
        <f>E24</f>
        <v>BACing s.r.o.</v>
      </c>
      <c r="K80" s="39"/>
      <c r="L80" s="117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pans="1:65" s="2" customFormat="1" ht="10.35" customHeight="1">
      <c r="A81" s="37"/>
      <c r="B81" s="38"/>
      <c r="C81" s="39"/>
      <c r="D81" s="39"/>
      <c r="E81" s="39"/>
      <c r="F81" s="39"/>
      <c r="G81" s="39"/>
      <c r="H81" s="39"/>
      <c r="I81" s="39"/>
      <c r="J81" s="39"/>
      <c r="K81" s="39"/>
      <c r="L81" s="117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65" s="11" customFormat="1" ht="29.25" customHeight="1">
      <c r="A82" s="158"/>
      <c r="B82" s="159"/>
      <c r="C82" s="160" t="s">
        <v>429</v>
      </c>
      <c r="D82" s="161" t="s">
        <v>63</v>
      </c>
      <c r="E82" s="161" t="s">
        <v>59</v>
      </c>
      <c r="F82" s="161" t="s">
        <v>60</v>
      </c>
      <c r="G82" s="161" t="s">
        <v>430</v>
      </c>
      <c r="H82" s="161" t="s">
        <v>431</v>
      </c>
      <c r="I82" s="161" t="s">
        <v>432</v>
      </c>
      <c r="J82" s="161" t="s">
        <v>311</v>
      </c>
      <c r="K82" s="162" t="s">
        <v>433</v>
      </c>
      <c r="L82" s="163"/>
      <c r="M82" s="71" t="s">
        <v>19</v>
      </c>
      <c r="N82" s="72" t="s">
        <v>48</v>
      </c>
      <c r="O82" s="72" t="s">
        <v>434</v>
      </c>
      <c r="P82" s="72" t="s">
        <v>435</v>
      </c>
      <c r="Q82" s="72" t="s">
        <v>436</v>
      </c>
      <c r="R82" s="72" t="s">
        <v>437</v>
      </c>
      <c r="S82" s="72" t="s">
        <v>438</v>
      </c>
      <c r="T82" s="73" t="s">
        <v>439</v>
      </c>
      <c r="U82" s="158"/>
      <c r="V82" s="158"/>
      <c r="W82" s="158"/>
      <c r="X82" s="158"/>
      <c r="Y82" s="158"/>
      <c r="Z82" s="158"/>
      <c r="AA82" s="158"/>
      <c r="AB82" s="158"/>
      <c r="AC82" s="158"/>
      <c r="AD82" s="158"/>
      <c r="AE82" s="158"/>
    </row>
    <row r="83" spans="1:65" s="2" customFormat="1" ht="22.9" customHeight="1">
      <c r="A83" s="37"/>
      <c r="B83" s="38"/>
      <c r="C83" s="78" t="s">
        <v>440</v>
      </c>
      <c r="D83" s="39"/>
      <c r="E83" s="39"/>
      <c r="F83" s="39"/>
      <c r="G83" s="39"/>
      <c r="H83" s="39"/>
      <c r="I83" s="39"/>
      <c r="J83" s="164">
        <f>BK83</f>
        <v>0</v>
      </c>
      <c r="K83" s="39"/>
      <c r="L83" s="42"/>
      <c r="M83" s="74"/>
      <c r="N83" s="165"/>
      <c r="O83" s="75"/>
      <c r="P83" s="166">
        <f>P84</f>
        <v>0</v>
      </c>
      <c r="Q83" s="75"/>
      <c r="R83" s="166">
        <f>R84</f>
        <v>0</v>
      </c>
      <c r="S83" s="75"/>
      <c r="T83" s="167">
        <f>T84</f>
        <v>0</v>
      </c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  <c r="AT83" s="20" t="s">
        <v>77</v>
      </c>
      <c r="AU83" s="20" t="s">
        <v>318</v>
      </c>
      <c r="BK83" s="168">
        <f>BK84</f>
        <v>0</v>
      </c>
    </row>
    <row r="84" spans="1:65" s="12" customFormat="1" ht="25.9" customHeight="1">
      <c r="B84" s="169"/>
      <c r="C84" s="170"/>
      <c r="D84" s="171" t="s">
        <v>77</v>
      </c>
      <c r="E84" s="172" t="s">
        <v>127</v>
      </c>
      <c r="F84" s="172" t="s">
        <v>128</v>
      </c>
      <c r="G84" s="170"/>
      <c r="H84" s="170"/>
      <c r="I84" s="173"/>
      <c r="J84" s="174">
        <f>BK84</f>
        <v>0</v>
      </c>
      <c r="K84" s="170"/>
      <c r="L84" s="175"/>
      <c r="M84" s="176"/>
      <c r="N84" s="177"/>
      <c r="O84" s="177"/>
      <c r="P84" s="178">
        <f>P85+P101+P108</f>
        <v>0</v>
      </c>
      <c r="Q84" s="177"/>
      <c r="R84" s="178">
        <f>R85+R101+R108</f>
        <v>0</v>
      </c>
      <c r="S84" s="177"/>
      <c r="T84" s="179">
        <f>T85+T101+T108</f>
        <v>0</v>
      </c>
      <c r="AR84" s="180" t="s">
        <v>475</v>
      </c>
      <c r="AT84" s="181" t="s">
        <v>77</v>
      </c>
      <c r="AU84" s="181" t="s">
        <v>78</v>
      </c>
      <c r="AY84" s="180" t="s">
        <v>443</v>
      </c>
      <c r="BK84" s="182">
        <f>BK85+BK101+BK108</f>
        <v>0</v>
      </c>
    </row>
    <row r="85" spans="1:65" s="12" customFormat="1" ht="22.9" customHeight="1">
      <c r="B85" s="169"/>
      <c r="C85" s="170"/>
      <c r="D85" s="171" t="s">
        <v>77</v>
      </c>
      <c r="E85" s="183" t="s">
        <v>9892</v>
      </c>
      <c r="F85" s="183" t="s">
        <v>9893</v>
      </c>
      <c r="G85" s="170"/>
      <c r="H85" s="170"/>
      <c r="I85" s="173"/>
      <c r="J85" s="184">
        <f>BK85</f>
        <v>0</v>
      </c>
      <c r="K85" s="170"/>
      <c r="L85" s="175"/>
      <c r="M85" s="176"/>
      <c r="N85" s="177"/>
      <c r="O85" s="177"/>
      <c r="P85" s="178">
        <f>SUM(P86:P100)</f>
        <v>0</v>
      </c>
      <c r="Q85" s="177"/>
      <c r="R85" s="178">
        <f>SUM(R86:R100)</f>
        <v>0</v>
      </c>
      <c r="S85" s="177"/>
      <c r="T85" s="179">
        <f>SUM(T86:T100)</f>
        <v>0</v>
      </c>
      <c r="AR85" s="180" t="s">
        <v>475</v>
      </c>
      <c r="AT85" s="181" t="s">
        <v>77</v>
      </c>
      <c r="AU85" s="181" t="s">
        <v>85</v>
      </c>
      <c r="AY85" s="180" t="s">
        <v>443</v>
      </c>
      <c r="BK85" s="182">
        <f>SUM(BK86:BK100)</f>
        <v>0</v>
      </c>
    </row>
    <row r="86" spans="1:65" s="2" customFormat="1" ht="16.5" customHeight="1">
      <c r="A86" s="37"/>
      <c r="B86" s="38"/>
      <c r="C86" s="185" t="s">
        <v>85</v>
      </c>
      <c r="D86" s="185" t="s">
        <v>445</v>
      </c>
      <c r="E86" s="186" t="s">
        <v>9894</v>
      </c>
      <c r="F86" s="187" t="s">
        <v>9895</v>
      </c>
      <c r="G86" s="188" t="s">
        <v>459</v>
      </c>
      <c r="H86" s="189">
        <v>1</v>
      </c>
      <c r="I86" s="190"/>
      <c r="J86" s="191">
        <f t="shared" ref="J86:J100" si="0">ROUND(I86*H86,2)</f>
        <v>0</v>
      </c>
      <c r="K86" s="187" t="s">
        <v>19</v>
      </c>
      <c r="L86" s="42"/>
      <c r="M86" s="192" t="s">
        <v>19</v>
      </c>
      <c r="N86" s="193" t="s">
        <v>50</v>
      </c>
      <c r="O86" s="67"/>
      <c r="P86" s="194">
        <f t="shared" ref="P86:P100" si="1">O86*H86</f>
        <v>0</v>
      </c>
      <c r="Q86" s="194">
        <v>0</v>
      </c>
      <c r="R86" s="194">
        <f t="shared" ref="R86:R100" si="2">Q86*H86</f>
        <v>0</v>
      </c>
      <c r="S86" s="194">
        <v>0</v>
      </c>
      <c r="T86" s="195">
        <f t="shared" ref="T86:T100" si="3">S86*H86</f>
        <v>0</v>
      </c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R86" s="196" t="s">
        <v>9896</v>
      </c>
      <c r="AT86" s="196" t="s">
        <v>445</v>
      </c>
      <c r="AU86" s="196" t="s">
        <v>91</v>
      </c>
      <c r="AY86" s="20" t="s">
        <v>443</v>
      </c>
      <c r="BE86" s="197">
        <f t="shared" ref="BE86:BE100" si="4">IF(N86="základní",J86,0)</f>
        <v>0</v>
      </c>
      <c r="BF86" s="197">
        <f t="shared" ref="BF86:BF100" si="5">IF(N86="snížená",J86,0)</f>
        <v>0</v>
      </c>
      <c r="BG86" s="197">
        <f t="shared" ref="BG86:BG100" si="6">IF(N86="zákl. přenesená",J86,0)</f>
        <v>0</v>
      </c>
      <c r="BH86" s="197">
        <f t="shared" ref="BH86:BH100" si="7">IF(N86="sníž. přenesená",J86,0)</f>
        <v>0</v>
      </c>
      <c r="BI86" s="197">
        <f t="shared" ref="BI86:BI100" si="8">IF(N86="nulová",J86,0)</f>
        <v>0</v>
      </c>
      <c r="BJ86" s="20" t="s">
        <v>91</v>
      </c>
      <c r="BK86" s="197">
        <f t="shared" ref="BK86:BK100" si="9">ROUND(I86*H86,2)</f>
        <v>0</v>
      </c>
      <c r="BL86" s="20" t="s">
        <v>9896</v>
      </c>
      <c r="BM86" s="196" t="s">
        <v>9897</v>
      </c>
    </row>
    <row r="87" spans="1:65" s="2" customFormat="1" ht="21.75" customHeight="1">
      <c r="A87" s="37"/>
      <c r="B87" s="38"/>
      <c r="C87" s="185" t="s">
        <v>91</v>
      </c>
      <c r="D87" s="185" t="s">
        <v>445</v>
      </c>
      <c r="E87" s="186" t="s">
        <v>9898</v>
      </c>
      <c r="F87" s="187" t="s">
        <v>9899</v>
      </c>
      <c r="G87" s="188" t="s">
        <v>459</v>
      </c>
      <c r="H87" s="189">
        <v>1</v>
      </c>
      <c r="I87" s="190"/>
      <c r="J87" s="191">
        <f t="shared" si="0"/>
        <v>0</v>
      </c>
      <c r="K87" s="187" t="s">
        <v>19</v>
      </c>
      <c r="L87" s="42"/>
      <c r="M87" s="192" t="s">
        <v>19</v>
      </c>
      <c r="N87" s="193" t="s">
        <v>50</v>
      </c>
      <c r="O87" s="67"/>
      <c r="P87" s="194">
        <f t="shared" si="1"/>
        <v>0</v>
      </c>
      <c r="Q87" s="194">
        <v>0</v>
      </c>
      <c r="R87" s="194">
        <f t="shared" si="2"/>
        <v>0</v>
      </c>
      <c r="S87" s="194">
        <v>0</v>
      </c>
      <c r="T87" s="195">
        <f t="shared" si="3"/>
        <v>0</v>
      </c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  <c r="AR87" s="196" t="s">
        <v>9896</v>
      </c>
      <c r="AT87" s="196" t="s">
        <v>445</v>
      </c>
      <c r="AU87" s="196" t="s">
        <v>91</v>
      </c>
      <c r="AY87" s="20" t="s">
        <v>443</v>
      </c>
      <c r="BE87" s="197">
        <f t="shared" si="4"/>
        <v>0</v>
      </c>
      <c r="BF87" s="197">
        <f t="shared" si="5"/>
        <v>0</v>
      </c>
      <c r="BG87" s="197">
        <f t="shared" si="6"/>
        <v>0</v>
      </c>
      <c r="BH87" s="197">
        <f t="shared" si="7"/>
        <v>0</v>
      </c>
      <c r="BI87" s="197">
        <f t="shared" si="8"/>
        <v>0</v>
      </c>
      <c r="BJ87" s="20" t="s">
        <v>91</v>
      </c>
      <c r="BK87" s="197">
        <f t="shared" si="9"/>
        <v>0</v>
      </c>
      <c r="BL87" s="20" t="s">
        <v>9896</v>
      </c>
      <c r="BM87" s="196" t="s">
        <v>9900</v>
      </c>
    </row>
    <row r="88" spans="1:65" s="2" customFormat="1" ht="16.5" customHeight="1">
      <c r="A88" s="37"/>
      <c r="B88" s="38"/>
      <c r="C88" s="185" t="s">
        <v>98</v>
      </c>
      <c r="D88" s="185" t="s">
        <v>445</v>
      </c>
      <c r="E88" s="186" t="s">
        <v>9901</v>
      </c>
      <c r="F88" s="187" t="s">
        <v>9902</v>
      </c>
      <c r="G88" s="188" t="s">
        <v>459</v>
      </c>
      <c r="H88" s="189">
        <v>1</v>
      </c>
      <c r="I88" s="190"/>
      <c r="J88" s="191">
        <f t="shared" si="0"/>
        <v>0</v>
      </c>
      <c r="K88" s="187" t="s">
        <v>19</v>
      </c>
      <c r="L88" s="42"/>
      <c r="M88" s="192" t="s">
        <v>19</v>
      </c>
      <c r="N88" s="193" t="s">
        <v>50</v>
      </c>
      <c r="O88" s="67"/>
      <c r="P88" s="194">
        <f t="shared" si="1"/>
        <v>0</v>
      </c>
      <c r="Q88" s="194">
        <v>0</v>
      </c>
      <c r="R88" s="194">
        <f t="shared" si="2"/>
        <v>0</v>
      </c>
      <c r="S88" s="194">
        <v>0</v>
      </c>
      <c r="T88" s="195">
        <f t="shared" si="3"/>
        <v>0</v>
      </c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R88" s="196" t="s">
        <v>9896</v>
      </c>
      <c r="AT88" s="196" t="s">
        <v>445</v>
      </c>
      <c r="AU88" s="196" t="s">
        <v>91</v>
      </c>
      <c r="AY88" s="20" t="s">
        <v>443</v>
      </c>
      <c r="BE88" s="197">
        <f t="shared" si="4"/>
        <v>0</v>
      </c>
      <c r="BF88" s="197">
        <f t="shared" si="5"/>
        <v>0</v>
      </c>
      <c r="BG88" s="197">
        <f t="shared" si="6"/>
        <v>0</v>
      </c>
      <c r="BH88" s="197">
        <f t="shared" si="7"/>
        <v>0</v>
      </c>
      <c r="BI88" s="197">
        <f t="shared" si="8"/>
        <v>0</v>
      </c>
      <c r="BJ88" s="20" t="s">
        <v>91</v>
      </c>
      <c r="BK88" s="197">
        <f t="shared" si="9"/>
        <v>0</v>
      </c>
      <c r="BL88" s="20" t="s">
        <v>9896</v>
      </c>
      <c r="BM88" s="196" t="s">
        <v>9903</v>
      </c>
    </row>
    <row r="89" spans="1:65" s="2" customFormat="1" ht="16.5" customHeight="1">
      <c r="A89" s="37"/>
      <c r="B89" s="38"/>
      <c r="C89" s="185" t="s">
        <v>449</v>
      </c>
      <c r="D89" s="185" t="s">
        <v>445</v>
      </c>
      <c r="E89" s="186" t="s">
        <v>9904</v>
      </c>
      <c r="F89" s="187" t="s">
        <v>9905</v>
      </c>
      <c r="G89" s="188" t="s">
        <v>459</v>
      </c>
      <c r="H89" s="189">
        <v>1</v>
      </c>
      <c r="I89" s="190"/>
      <c r="J89" s="191">
        <f t="shared" si="0"/>
        <v>0</v>
      </c>
      <c r="K89" s="187" t="s">
        <v>19</v>
      </c>
      <c r="L89" s="42"/>
      <c r="M89" s="192" t="s">
        <v>19</v>
      </c>
      <c r="N89" s="193" t="s">
        <v>50</v>
      </c>
      <c r="O89" s="67"/>
      <c r="P89" s="194">
        <f t="shared" si="1"/>
        <v>0</v>
      </c>
      <c r="Q89" s="194">
        <v>0</v>
      </c>
      <c r="R89" s="194">
        <f t="shared" si="2"/>
        <v>0</v>
      </c>
      <c r="S89" s="194">
        <v>0</v>
      </c>
      <c r="T89" s="195">
        <f t="shared" si="3"/>
        <v>0</v>
      </c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R89" s="196" t="s">
        <v>9896</v>
      </c>
      <c r="AT89" s="196" t="s">
        <v>445</v>
      </c>
      <c r="AU89" s="196" t="s">
        <v>91</v>
      </c>
      <c r="AY89" s="20" t="s">
        <v>443</v>
      </c>
      <c r="BE89" s="197">
        <f t="shared" si="4"/>
        <v>0</v>
      </c>
      <c r="BF89" s="197">
        <f t="shared" si="5"/>
        <v>0</v>
      </c>
      <c r="BG89" s="197">
        <f t="shared" si="6"/>
        <v>0</v>
      </c>
      <c r="BH89" s="197">
        <f t="shared" si="7"/>
        <v>0</v>
      </c>
      <c r="BI89" s="197">
        <f t="shared" si="8"/>
        <v>0</v>
      </c>
      <c r="BJ89" s="20" t="s">
        <v>91</v>
      </c>
      <c r="BK89" s="197">
        <f t="shared" si="9"/>
        <v>0</v>
      </c>
      <c r="BL89" s="20" t="s">
        <v>9896</v>
      </c>
      <c r="BM89" s="196" t="s">
        <v>9906</v>
      </c>
    </row>
    <row r="90" spans="1:65" s="2" customFormat="1" ht="16.5" customHeight="1">
      <c r="A90" s="37"/>
      <c r="B90" s="38"/>
      <c r="C90" s="185" t="s">
        <v>475</v>
      </c>
      <c r="D90" s="185" t="s">
        <v>445</v>
      </c>
      <c r="E90" s="186" t="s">
        <v>9907</v>
      </c>
      <c r="F90" s="187" t="s">
        <v>9908</v>
      </c>
      <c r="G90" s="188" t="s">
        <v>459</v>
      </c>
      <c r="H90" s="189">
        <v>1</v>
      </c>
      <c r="I90" s="190"/>
      <c r="J90" s="191">
        <f t="shared" si="0"/>
        <v>0</v>
      </c>
      <c r="K90" s="187" t="s">
        <v>19</v>
      </c>
      <c r="L90" s="42"/>
      <c r="M90" s="192" t="s">
        <v>19</v>
      </c>
      <c r="N90" s="193" t="s">
        <v>50</v>
      </c>
      <c r="O90" s="67"/>
      <c r="P90" s="194">
        <f t="shared" si="1"/>
        <v>0</v>
      </c>
      <c r="Q90" s="194">
        <v>0</v>
      </c>
      <c r="R90" s="194">
        <f t="shared" si="2"/>
        <v>0</v>
      </c>
      <c r="S90" s="194">
        <v>0</v>
      </c>
      <c r="T90" s="195">
        <f t="shared" si="3"/>
        <v>0</v>
      </c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R90" s="196" t="s">
        <v>9896</v>
      </c>
      <c r="AT90" s="196" t="s">
        <v>445</v>
      </c>
      <c r="AU90" s="196" t="s">
        <v>91</v>
      </c>
      <c r="AY90" s="20" t="s">
        <v>443</v>
      </c>
      <c r="BE90" s="197">
        <f t="shared" si="4"/>
        <v>0</v>
      </c>
      <c r="BF90" s="197">
        <f t="shared" si="5"/>
        <v>0</v>
      </c>
      <c r="BG90" s="197">
        <f t="shared" si="6"/>
        <v>0</v>
      </c>
      <c r="BH90" s="197">
        <f t="shared" si="7"/>
        <v>0</v>
      </c>
      <c r="BI90" s="197">
        <f t="shared" si="8"/>
        <v>0</v>
      </c>
      <c r="BJ90" s="20" t="s">
        <v>91</v>
      </c>
      <c r="BK90" s="197">
        <f t="shared" si="9"/>
        <v>0</v>
      </c>
      <c r="BL90" s="20" t="s">
        <v>9896</v>
      </c>
      <c r="BM90" s="196" t="s">
        <v>9909</v>
      </c>
    </row>
    <row r="91" spans="1:65" s="2" customFormat="1" ht="16.5" customHeight="1">
      <c r="A91" s="37"/>
      <c r="B91" s="38"/>
      <c r="C91" s="185" t="s">
        <v>482</v>
      </c>
      <c r="D91" s="185" t="s">
        <v>445</v>
      </c>
      <c r="E91" s="186" t="s">
        <v>9910</v>
      </c>
      <c r="F91" s="187" t="s">
        <v>9911</v>
      </c>
      <c r="G91" s="188" t="s">
        <v>459</v>
      </c>
      <c r="H91" s="189">
        <v>1</v>
      </c>
      <c r="I91" s="190"/>
      <c r="J91" s="191">
        <f t="shared" si="0"/>
        <v>0</v>
      </c>
      <c r="K91" s="187" t="s">
        <v>19</v>
      </c>
      <c r="L91" s="42"/>
      <c r="M91" s="192" t="s">
        <v>19</v>
      </c>
      <c r="N91" s="193" t="s">
        <v>50</v>
      </c>
      <c r="O91" s="67"/>
      <c r="P91" s="194">
        <f t="shared" si="1"/>
        <v>0</v>
      </c>
      <c r="Q91" s="194">
        <v>0</v>
      </c>
      <c r="R91" s="194">
        <f t="shared" si="2"/>
        <v>0</v>
      </c>
      <c r="S91" s="194">
        <v>0</v>
      </c>
      <c r="T91" s="195">
        <f t="shared" si="3"/>
        <v>0</v>
      </c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R91" s="196" t="s">
        <v>9896</v>
      </c>
      <c r="AT91" s="196" t="s">
        <v>445</v>
      </c>
      <c r="AU91" s="196" t="s">
        <v>91</v>
      </c>
      <c r="AY91" s="20" t="s">
        <v>443</v>
      </c>
      <c r="BE91" s="197">
        <f t="shared" si="4"/>
        <v>0</v>
      </c>
      <c r="BF91" s="197">
        <f t="shared" si="5"/>
        <v>0</v>
      </c>
      <c r="BG91" s="197">
        <f t="shared" si="6"/>
        <v>0</v>
      </c>
      <c r="BH91" s="197">
        <f t="shared" si="7"/>
        <v>0</v>
      </c>
      <c r="BI91" s="197">
        <f t="shared" si="8"/>
        <v>0</v>
      </c>
      <c r="BJ91" s="20" t="s">
        <v>91</v>
      </c>
      <c r="BK91" s="197">
        <f t="shared" si="9"/>
        <v>0</v>
      </c>
      <c r="BL91" s="20" t="s">
        <v>9896</v>
      </c>
      <c r="BM91" s="196" t="s">
        <v>9912</v>
      </c>
    </row>
    <row r="92" spans="1:65" s="2" customFormat="1" ht="16.5" customHeight="1">
      <c r="A92" s="37"/>
      <c r="B92" s="38"/>
      <c r="C92" s="185" t="s">
        <v>490</v>
      </c>
      <c r="D92" s="185" t="s">
        <v>445</v>
      </c>
      <c r="E92" s="186" t="s">
        <v>9913</v>
      </c>
      <c r="F92" s="187" t="s">
        <v>9914</v>
      </c>
      <c r="G92" s="188" t="s">
        <v>459</v>
      </c>
      <c r="H92" s="189">
        <v>1</v>
      </c>
      <c r="I92" s="190"/>
      <c r="J92" s="191">
        <f t="shared" si="0"/>
        <v>0</v>
      </c>
      <c r="K92" s="187" t="s">
        <v>19</v>
      </c>
      <c r="L92" s="42"/>
      <c r="M92" s="192" t="s">
        <v>19</v>
      </c>
      <c r="N92" s="193" t="s">
        <v>50</v>
      </c>
      <c r="O92" s="67"/>
      <c r="P92" s="194">
        <f t="shared" si="1"/>
        <v>0</v>
      </c>
      <c r="Q92" s="194">
        <v>0</v>
      </c>
      <c r="R92" s="194">
        <f t="shared" si="2"/>
        <v>0</v>
      </c>
      <c r="S92" s="194">
        <v>0</v>
      </c>
      <c r="T92" s="195">
        <f t="shared" si="3"/>
        <v>0</v>
      </c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R92" s="196" t="s">
        <v>9896</v>
      </c>
      <c r="AT92" s="196" t="s">
        <v>445</v>
      </c>
      <c r="AU92" s="196" t="s">
        <v>91</v>
      </c>
      <c r="AY92" s="20" t="s">
        <v>443</v>
      </c>
      <c r="BE92" s="197">
        <f t="shared" si="4"/>
        <v>0</v>
      </c>
      <c r="BF92" s="197">
        <f t="shared" si="5"/>
        <v>0</v>
      </c>
      <c r="BG92" s="197">
        <f t="shared" si="6"/>
        <v>0</v>
      </c>
      <c r="BH92" s="197">
        <f t="shared" si="7"/>
        <v>0</v>
      </c>
      <c r="BI92" s="197">
        <f t="shared" si="8"/>
        <v>0</v>
      </c>
      <c r="BJ92" s="20" t="s">
        <v>91</v>
      </c>
      <c r="BK92" s="197">
        <f t="shared" si="9"/>
        <v>0</v>
      </c>
      <c r="BL92" s="20" t="s">
        <v>9896</v>
      </c>
      <c r="BM92" s="196" t="s">
        <v>9915</v>
      </c>
    </row>
    <row r="93" spans="1:65" s="2" customFormat="1" ht="33" customHeight="1">
      <c r="A93" s="37"/>
      <c r="B93" s="38"/>
      <c r="C93" s="185" t="s">
        <v>495</v>
      </c>
      <c r="D93" s="185" t="s">
        <v>445</v>
      </c>
      <c r="E93" s="186" t="s">
        <v>9916</v>
      </c>
      <c r="F93" s="187" t="s">
        <v>9917</v>
      </c>
      <c r="G93" s="188" t="s">
        <v>459</v>
      </c>
      <c r="H93" s="189">
        <v>1</v>
      </c>
      <c r="I93" s="190"/>
      <c r="J93" s="191">
        <f t="shared" si="0"/>
        <v>0</v>
      </c>
      <c r="K93" s="187" t="s">
        <v>19</v>
      </c>
      <c r="L93" s="42"/>
      <c r="M93" s="192" t="s">
        <v>19</v>
      </c>
      <c r="N93" s="193" t="s">
        <v>50</v>
      </c>
      <c r="O93" s="67"/>
      <c r="P93" s="194">
        <f t="shared" si="1"/>
        <v>0</v>
      </c>
      <c r="Q93" s="194">
        <v>0</v>
      </c>
      <c r="R93" s="194">
        <f t="shared" si="2"/>
        <v>0</v>
      </c>
      <c r="S93" s="194">
        <v>0</v>
      </c>
      <c r="T93" s="195">
        <f t="shared" si="3"/>
        <v>0</v>
      </c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R93" s="196" t="s">
        <v>9896</v>
      </c>
      <c r="AT93" s="196" t="s">
        <v>445</v>
      </c>
      <c r="AU93" s="196" t="s">
        <v>91</v>
      </c>
      <c r="AY93" s="20" t="s">
        <v>443</v>
      </c>
      <c r="BE93" s="197">
        <f t="shared" si="4"/>
        <v>0</v>
      </c>
      <c r="BF93" s="197">
        <f t="shared" si="5"/>
        <v>0</v>
      </c>
      <c r="BG93" s="197">
        <f t="shared" si="6"/>
        <v>0</v>
      </c>
      <c r="BH93" s="197">
        <f t="shared" si="7"/>
        <v>0</v>
      </c>
      <c r="BI93" s="197">
        <f t="shared" si="8"/>
        <v>0</v>
      </c>
      <c r="BJ93" s="20" t="s">
        <v>91</v>
      </c>
      <c r="BK93" s="197">
        <f t="shared" si="9"/>
        <v>0</v>
      </c>
      <c r="BL93" s="20" t="s">
        <v>9896</v>
      </c>
      <c r="BM93" s="196" t="s">
        <v>9918</v>
      </c>
    </row>
    <row r="94" spans="1:65" s="2" customFormat="1" ht="24.2" customHeight="1">
      <c r="A94" s="37"/>
      <c r="B94" s="38"/>
      <c r="C94" s="185" t="s">
        <v>501</v>
      </c>
      <c r="D94" s="185" t="s">
        <v>445</v>
      </c>
      <c r="E94" s="186" t="s">
        <v>9919</v>
      </c>
      <c r="F94" s="187" t="s">
        <v>9920</v>
      </c>
      <c r="G94" s="188" t="s">
        <v>459</v>
      </c>
      <c r="H94" s="189">
        <v>1</v>
      </c>
      <c r="I94" s="190"/>
      <c r="J94" s="191">
        <f t="shared" si="0"/>
        <v>0</v>
      </c>
      <c r="K94" s="187" t="s">
        <v>19</v>
      </c>
      <c r="L94" s="42"/>
      <c r="M94" s="192" t="s">
        <v>19</v>
      </c>
      <c r="N94" s="193" t="s">
        <v>50</v>
      </c>
      <c r="O94" s="67"/>
      <c r="P94" s="194">
        <f t="shared" si="1"/>
        <v>0</v>
      </c>
      <c r="Q94" s="194">
        <v>0</v>
      </c>
      <c r="R94" s="194">
        <f t="shared" si="2"/>
        <v>0</v>
      </c>
      <c r="S94" s="194">
        <v>0</v>
      </c>
      <c r="T94" s="195">
        <f t="shared" si="3"/>
        <v>0</v>
      </c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R94" s="196" t="s">
        <v>9896</v>
      </c>
      <c r="AT94" s="196" t="s">
        <v>445</v>
      </c>
      <c r="AU94" s="196" t="s">
        <v>91</v>
      </c>
      <c r="AY94" s="20" t="s">
        <v>443</v>
      </c>
      <c r="BE94" s="197">
        <f t="shared" si="4"/>
        <v>0</v>
      </c>
      <c r="BF94" s="197">
        <f t="shared" si="5"/>
        <v>0</v>
      </c>
      <c r="BG94" s="197">
        <f t="shared" si="6"/>
        <v>0</v>
      </c>
      <c r="BH94" s="197">
        <f t="shared" si="7"/>
        <v>0</v>
      </c>
      <c r="BI94" s="197">
        <f t="shared" si="8"/>
        <v>0</v>
      </c>
      <c r="BJ94" s="20" t="s">
        <v>91</v>
      </c>
      <c r="BK94" s="197">
        <f t="shared" si="9"/>
        <v>0</v>
      </c>
      <c r="BL94" s="20" t="s">
        <v>9896</v>
      </c>
      <c r="BM94" s="196" t="s">
        <v>9921</v>
      </c>
    </row>
    <row r="95" spans="1:65" s="2" customFormat="1" ht="24.2" customHeight="1">
      <c r="A95" s="37"/>
      <c r="B95" s="38"/>
      <c r="C95" s="185" t="s">
        <v>508</v>
      </c>
      <c r="D95" s="185" t="s">
        <v>445</v>
      </c>
      <c r="E95" s="186" t="s">
        <v>9922</v>
      </c>
      <c r="F95" s="187" t="s">
        <v>9923</v>
      </c>
      <c r="G95" s="188" t="s">
        <v>459</v>
      </c>
      <c r="H95" s="189">
        <v>1</v>
      </c>
      <c r="I95" s="190"/>
      <c r="J95" s="191">
        <f t="shared" si="0"/>
        <v>0</v>
      </c>
      <c r="K95" s="187" t="s">
        <v>19</v>
      </c>
      <c r="L95" s="42"/>
      <c r="M95" s="192" t="s">
        <v>19</v>
      </c>
      <c r="N95" s="193" t="s">
        <v>50</v>
      </c>
      <c r="O95" s="67"/>
      <c r="P95" s="194">
        <f t="shared" si="1"/>
        <v>0</v>
      </c>
      <c r="Q95" s="194">
        <v>0</v>
      </c>
      <c r="R95" s="194">
        <f t="shared" si="2"/>
        <v>0</v>
      </c>
      <c r="S95" s="194">
        <v>0</v>
      </c>
      <c r="T95" s="195">
        <f t="shared" si="3"/>
        <v>0</v>
      </c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R95" s="196" t="s">
        <v>9896</v>
      </c>
      <c r="AT95" s="196" t="s">
        <v>445</v>
      </c>
      <c r="AU95" s="196" t="s">
        <v>91</v>
      </c>
      <c r="AY95" s="20" t="s">
        <v>443</v>
      </c>
      <c r="BE95" s="197">
        <f t="shared" si="4"/>
        <v>0</v>
      </c>
      <c r="BF95" s="197">
        <f t="shared" si="5"/>
        <v>0</v>
      </c>
      <c r="BG95" s="197">
        <f t="shared" si="6"/>
        <v>0</v>
      </c>
      <c r="BH95" s="197">
        <f t="shared" si="7"/>
        <v>0</v>
      </c>
      <c r="BI95" s="197">
        <f t="shared" si="8"/>
        <v>0</v>
      </c>
      <c r="BJ95" s="20" t="s">
        <v>91</v>
      </c>
      <c r="BK95" s="197">
        <f t="shared" si="9"/>
        <v>0</v>
      </c>
      <c r="BL95" s="20" t="s">
        <v>9896</v>
      </c>
      <c r="BM95" s="196" t="s">
        <v>9924</v>
      </c>
    </row>
    <row r="96" spans="1:65" s="2" customFormat="1" ht="24.2" customHeight="1">
      <c r="A96" s="37"/>
      <c r="B96" s="38"/>
      <c r="C96" s="185" t="s">
        <v>514</v>
      </c>
      <c r="D96" s="185" t="s">
        <v>445</v>
      </c>
      <c r="E96" s="186" t="s">
        <v>9925</v>
      </c>
      <c r="F96" s="187" t="s">
        <v>9926</v>
      </c>
      <c r="G96" s="188" t="s">
        <v>459</v>
      </c>
      <c r="H96" s="189">
        <v>1</v>
      </c>
      <c r="I96" s="190"/>
      <c r="J96" s="191">
        <f t="shared" si="0"/>
        <v>0</v>
      </c>
      <c r="K96" s="187" t="s">
        <v>19</v>
      </c>
      <c r="L96" s="42"/>
      <c r="M96" s="192" t="s">
        <v>19</v>
      </c>
      <c r="N96" s="193" t="s">
        <v>50</v>
      </c>
      <c r="O96" s="67"/>
      <c r="P96" s="194">
        <f t="shared" si="1"/>
        <v>0</v>
      </c>
      <c r="Q96" s="194">
        <v>0</v>
      </c>
      <c r="R96" s="194">
        <f t="shared" si="2"/>
        <v>0</v>
      </c>
      <c r="S96" s="194">
        <v>0</v>
      </c>
      <c r="T96" s="195">
        <f t="shared" si="3"/>
        <v>0</v>
      </c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R96" s="196" t="s">
        <v>9896</v>
      </c>
      <c r="AT96" s="196" t="s">
        <v>445</v>
      </c>
      <c r="AU96" s="196" t="s">
        <v>91</v>
      </c>
      <c r="AY96" s="20" t="s">
        <v>443</v>
      </c>
      <c r="BE96" s="197">
        <f t="shared" si="4"/>
        <v>0</v>
      </c>
      <c r="BF96" s="197">
        <f t="shared" si="5"/>
        <v>0</v>
      </c>
      <c r="BG96" s="197">
        <f t="shared" si="6"/>
        <v>0</v>
      </c>
      <c r="BH96" s="197">
        <f t="shared" si="7"/>
        <v>0</v>
      </c>
      <c r="BI96" s="197">
        <f t="shared" si="8"/>
        <v>0</v>
      </c>
      <c r="BJ96" s="20" t="s">
        <v>91</v>
      </c>
      <c r="BK96" s="197">
        <f t="shared" si="9"/>
        <v>0</v>
      </c>
      <c r="BL96" s="20" t="s">
        <v>9896</v>
      </c>
      <c r="BM96" s="196" t="s">
        <v>9927</v>
      </c>
    </row>
    <row r="97" spans="1:65" s="2" customFormat="1" ht="16.5" customHeight="1">
      <c r="A97" s="37"/>
      <c r="B97" s="38"/>
      <c r="C97" s="185" t="s">
        <v>8</v>
      </c>
      <c r="D97" s="185" t="s">
        <v>445</v>
      </c>
      <c r="E97" s="186" t="s">
        <v>9928</v>
      </c>
      <c r="F97" s="187" t="s">
        <v>9929</v>
      </c>
      <c r="G97" s="188" t="s">
        <v>459</v>
      </c>
      <c r="H97" s="189">
        <v>1</v>
      </c>
      <c r="I97" s="190"/>
      <c r="J97" s="191">
        <f t="shared" si="0"/>
        <v>0</v>
      </c>
      <c r="K97" s="187" t="s">
        <v>19</v>
      </c>
      <c r="L97" s="42"/>
      <c r="M97" s="192" t="s">
        <v>19</v>
      </c>
      <c r="N97" s="193" t="s">
        <v>50</v>
      </c>
      <c r="O97" s="67"/>
      <c r="P97" s="194">
        <f t="shared" si="1"/>
        <v>0</v>
      </c>
      <c r="Q97" s="194">
        <v>0</v>
      </c>
      <c r="R97" s="194">
        <f t="shared" si="2"/>
        <v>0</v>
      </c>
      <c r="S97" s="194">
        <v>0</v>
      </c>
      <c r="T97" s="195">
        <f t="shared" si="3"/>
        <v>0</v>
      </c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R97" s="196" t="s">
        <v>9896</v>
      </c>
      <c r="AT97" s="196" t="s">
        <v>445</v>
      </c>
      <c r="AU97" s="196" t="s">
        <v>91</v>
      </c>
      <c r="AY97" s="20" t="s">
        <v>443</v>
      </c>
      <c r="BE97" s="197">
        <f t="shared" si="4"/>
        <v>0</v>
      </c>
      <c r="BF97" s="197">
        <f t="shared" si="5"/>
        <v>0</v>
      </c>
      <c r="BG97" s="197">
        <f t="shared" si="6"/>
        <v>0</v>
      </c>
      <c r="BH97" s="197">
        <f t="shared" si="7"/>
        <v>0</v>
      </c>
      <c r="BI97" s="197">
        <f t="shared" si="8"/>
        <v>0</v>
      </c>
      <c r="BJ97" s="20" t="s">
        <v>91</v>
      </c>
      <c r="BK97" s="197">
        <f t="shared" si="9"/>
        <v>0</v>
      </c>
      <c r="BL97" s="20" t="s">
        <v>9896</v>
      </c>
      <c r="BM97" s="196" t="s">
        <v>9930</v>
      </c>
    </row>
    <row r="98" spans="1:65" s="2" customFormat="1" ht="37.9" customHeight="1">
      <c r="A98" s="37"/>
      <c r="B98" s="38"/>
      <c r="C98" s="185" t="s">
        <v>525</v>
      </c>
      <c r="D98" s="185" t="s">
        <v>445</v>
      </c>
      <c r="E98" s="186" t="s">
        <v>9931</v>
      </c>
      <c r="F98" s="187" t="s">
        <v>9932</v>
      </c>
      <c r="G98" s="188" t="s">
        <v>459</v>
      </c>
      <c r="H98" s="189">
        <v>1</v>
      </c>
      <c r="I98" s="190"/>
      <c r="J98" s="191">
        <f t="shared" si="0"/>
        <v>0</v>
      </c>
      <c r="K98" s="187" t="s">
        <v>19</v>
      </c>
      <c r="L98" s="42"/>
      <c r="M98" s="192" t="s">
        <v>19</v>
      </c>
      <c r="N98" s="193" t="s">
        <v>50</v>
      </c>
      <c r="O98" s="67"/>
      <c r="P98" s="194">
        <f t="shared" si="1"/>
        <v>0</v>
      </c>
      <c r="Q98" s="194">
        <v>0</v>
      </c>
      <c r="R98" s="194">
        <f t="shared" si="2"/>
        <v>0</v>
      </c>
      <c r="S98" s="194">
        <v>0</v>
      </c>
      <c r="T98" s="195">
        <f t="shared" si="3"/>
        <v>0</v>
      </c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R98" s="196" t="s">
        <v>9896</v>
      </c>
      <c r="AT98" s="196" t="s">
        <v>445</v>
      </c>
      <c r="AU98" s="196" t="s">
        <v>91</v>
      </c>
      <c r="AY98" s="20" t="s">
        <v>443</v>
      </c>
      <c r="BE98" s="197">
        <f t="shared" si="4"/>
        <v>0</v>
      </c>
      <c r="BF98" s="197">
        <f t="shared" si="5"/>
        <v>0</v>
      </c>
      <c r="BG98" s="197">
        <f t="shared" si="6"/>
        <v>0</v>
      </c>
      <c r="BH98" s="197">
        <f t="shared" si="7"/>
        <v>0</v>
      </c>
      <c r="BI98" s="197">
        <f t="shared" si="8"/>
        <v>0</v>
      </c>
      <c r="BJ98" s="20" t="s">
        <v>91</v>
      </c>
      <c r="BK98" s="197">
        <f t="shared" si="9"/>
        <v>0</v>
      </c>
      <c r="BL98" s="20" t="s">
        <v>9896</v>
      </c>
      <c r="BM98" s="196" t="s">
        <v>9933</v>
      </c>
    </row>
    <row r="99" spans="1:65" s="2" customFormat="1" ht="24.2" customHeight="1">
      <c r="A99" s="37"/>
      <c r="B99" s="38"/>
      <c r="C99" s="185" t="s">
        <v>536</v>
      </c>
      <c r="D99" s="185" t="s">
        <v>445</v>
      </c>
      <c r="E99" s="186" t="s">
        <v>9934</v>
      </c>
      <c r="F99" s="187" t="s">
        <v>9935</v>
      </c>
      <c r="G99" s="188" t="s">
        <v>459</v>
      </c>
      <c r="H99" s="189">
        <v>1</v>
      </c>
      <c r="I99" s="190"/>
      <c r="J99" s="191">
        <f t="shared" si="0"/>
        <v>0</v>
      </c>
      <c r="K99" s="187" t="s">
        <v>19</v>
      </c>
      <c r="L99" s="42"/>
      <c r="M99" s="192" t="s">
        <v>19</v>
      </c>
      <c r="N99" s="193" t="s">
        <v>50</v>
      </c>
      <c r="O99" s="67"/>
      <c r="P99" s="194">
        <f t="shared" si="1"/>
        <v>0</v>
      </c>
      <c r="Q99" s="194">
        <v>0</v>
      </c>
      <c r="R99" s="194">
        <f t="shared" si="2"/>
        <v>0</v>
      </c>
      <c r="S99" s="194">
        <v>0</v>
      </c>
      <c r="T99" s="195">
        <f t="shared" si="3"/>
        <v>0</v>
      </c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R99" s="196" t="s">
        <v>9896</v>
      </c>
      <c r="AT99" s="196" t="s">
        <v>445</v>
      </c>
      <c r="AU99" s="196" t="s">
        <v>91</v>
      </c>
      <c r="AY99" s="20" t="s">
        <v>443</v>
      </c>
      <c r="BE99" s="197">
        <f t="shared" si="4"/>
        <v>0</v>
      </c>
      <c r="BF99" s="197">
        <f t="shared" si="5"/>
        <v>0</v>
      </c>
      <c r="BG99" s="197">
        <f t="shared" si="6"/>
        <v>0</v>
      </c>
      <c r="BH99" s="197">
        <f t="shared" si="7"/>
        <v>0</v>
      </c>
      <c r="BI99" s="197">
        <f t="shared" si="8"/>
        <v>0</v>
      </c>
      <c r="BJ99" s="20" t="s">
        <v>91</v>
      </c>
      <c r="BK99" s="197">
        <f t="shared" si="9"/>
        <v>0</v>
      </c>
      <c r="BL99" s="20" t="s">
        <v>9896</v>
      </c>
      <c r="BM99" s="196" t="s">
        <v>9936</v>
      </c>
    </row>
    <row r="100" spans="1:65" s="2" customFormat="1" ht="37.9" customHeight="1">
      <c r="A100" s="37"/>
      <c r="B100" s="38"/>
      <c r="C100" s="185" t="s">
        <v>544</v>
      </c>
      <c r="D100" s="185" t="s">
        <v>445</v>
      </c>
      <c r="E100" s="186" t="s">
        <v>9937</v>
      </c>
      <c r="F100" s="187" t="s">
        <v>9938</v>
      </c>
      <c r="G100" s="188" t="s">
        <v>459</v>
      </c>
      <c r="H100" s="189">
        <v>1</v>
      </c>
      <c r="I100" s="190"/>
      <c r="J100" s="191">
        <f t="shared" si="0"/>
        <v>0</v>
      </c>
      <c r="K100" s="187" t="s">
        <v>19</v>
      </c>
      <c r="L100" s="42"/>
      <c r="M100" s="192" t="s">
        <v>19</v>
      </c>
      <c r="N100" s="193" t="s">
        <v>50</v>
      </c>
      <c r="O100" s="67"/>
      <c r="P100" s="194">
        <f t="shared" si="1"/>
        <v>0</v>
      </c>
      <c r="Q100" s="194">
        <v>0</v>
      </c>
      <c r="R100" s="194">
        <f t="shared" si="2"/>
        <v>0</v>
      </c>
      <c r="S100" s="194">
        <v>0</v>
      </c>
      <c r="T100" s="195">
        <f t="shared" si="3"/>
        <v>0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R100" s="196" t="s">
        <v>9896</v>
      </c>
      <c r="AT100" s="196" t="s">
        <v>445</v>
      </c>
      <c r="AU100" s="196" t="s">
        <v>91</v>
      </c>
      <c r="AY100" s="20" t="s">
        <v>443</v>
      </c>
      <c r="BE100" s="197">
        <f t="shared" si="4"/>
        <v>0</v>
      </c>
      <c r="BF100" s="197">
        <f t="shared" si="5"/>
        <v>0</v>
      </c>
      <c r="BG100" s="197">
        <f t="shared" si="6"/>
        <v>0</v>
      </c>
      <c r="BH100" s="197">
        <f t="shared" si="7"/>
        <v>0</v>
      </c>
      <c r="BI100" s="197">
        <f t="shared" si="8"/>
        <v>0</v>
      </c>
      <c r="BJ100" s="20" t="s">
        <v>91</v>
      </c>
      <c r="BK100" s="197">
        <f t="shared" si="9"/>
        <v>0</v>
      </c>
      <c r="BL100" s="20" t="s">
        <v>9896</v>
      </c>
      <c r="BM100" s="196" t="s">
        <v>9939</v>
      </c>
    </row>
    <row r="101" spans="1:65" s="12" customFormat="1" ht="22.9" customHeight="1">
      <c r="B101" s="169"/>
      <c r="C101" s="170"/>
      <c r="D101" s="171" t="s">
        <v>77</v>
      </c>
      <c r="E101" s="183" t="s">
        <v>9940</v>
      </c>
      <c r="F101" s="183" t="s">
        <v>9941</v>
      </c>
      <c r="G101" s="170"/>
      <c r="H101" s="170"/>
      <c r="I101" s="173"/>
      <c r="J101" s="184">
        <f>BK101</f>
        <v>0</v>
      </c>
      <c r="K101" s="170"/>
      <c r="L101" s="175"/>
      <c r="M101" s="176"/>
      <c r="N101" s="177"/>
      <c r="O101" s="177"/>
      <c r="P101" s="178">
        <f>SUM(P102:P107)</f>
        <v>0</v>
      </c>
      <c r="Q101" s="177"/>
      <c r="R101" s="178">
        <f>SUM(R102:R107)</f>
        <v>0</v>
      </c>
      <c r="S101" s="177"/>
      <c r="T101" s="179">
        <f>SUM(T102:T107)</f>
        <v>0</v>
      </c>
      <c r="AR101" s="180" t="s">
        <v>475</v>
      </c>
      <c r="AT101" s="181" t="s">
        <v>77</v>
      </c>
      <c r="AU101" s="181" t="s">
        <v>85</v>
      </c>
      <c r="AY101" s="180" t="s">
        <v>443</v>
      </c>
      <c r="BK101" s="182">
        <f>SUM(BK102:BK107)</f>
        <v>0</v>
      </c>
    </row>
    <row r="102" spans="1:65" s="2" customFormat="1" ht="16.5" customHeight="1">
      <c r="A102" s="37"/>
      <c r="B102" s="38"/>
      <c r="C102" s="185" t="s">
        <v>551</v>
      </c>
      <c r="D102" s="185" t="s">
        <v>445</v>
      </c>
      <c r="E102" s="186" t="s">
        <v>9942</v>
      </c>
      <c r="F102" s="187" t="s">
        <v>9943</v>
      </c>
      <c r="G102" s="188" t="s">
        <v>9944</v>
      </c>
      <c r="H102" s="189">
        <v>24</v>
      </c>
      <c r="I102" s="190"/>
      <c r="J102" s="191">
        <f t="shared" ref="J102:J107" si="10">ROUND(I102*H102,2)</f>
        <v>0</v>
      </c>
      <c r="K102" s="187" t="s">
        <v>19</v>
      </c>
      <c r="L102" s="42"/>
      <c r="M102" s="192" t="s">
        <v>19</v>
      </c>
      <c r="N102" s="193" t="s">
        <v>50</v>
      </c>
      <c r="O102" s="67"/>
      <c r="P102" s="194">
        <f t="shared" ref="P102:P107" si="11">O102*H102</f>
        <v>0</v>
      </c>
      <c r="Q102" s="194">
        <v>0</v>
      </c>
      <c r="R102" s="194">
        <f t="shared" ref="R102:R107" si="12">Q102*H102</f>
        <v>0</v>
      </c>
      <c r="S102" s="194">
        <v>0</v>
      </c>
      <c r="T102" s="195">
        <f t="shared" ref="T102:T107" si="13">S102*H102</f>
        <v>0</v>
      </c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R102" s="196" t="s">
        <v>9896</v>
      </c>
      <c r="AT102" s="196" t="s">
        <v>445</v>
      </c>
      <c r="AU102" s="196" t="s">
        <v>91</v>
      </c>
      <c r="AY102" s="20" t="s">
        <v>443</v>
      </c>
      <c r="BE102" s="197">
        <f t="shared" ref="BE102:BE107" si="14">IF(N102="základní",J102,0)</f>
        <v>0</v>
      </c>
      <c r="BF102" s="197">
        <f t="shared" ref="BF102:BF107" si="15">IF(N102="snížená",J102,0)</f>
        <v>0</v>
      </c>
      <c r="BG102" s="197">
        <f t="shared" ref="BG102:BG107" si="16">IF(N102="zákl. přenesená",J102,0)</f>
        <v>0</v>
      </c>
      <c r="BH102" s="197">
        <f t="shared" ref="BH102:BH107" si="17">IF(N102="sníž. přenesená",J102,0)</f>
        <v>0</v>
      </c>
      <c r="BI102" s="197">
        <f t="shared" ref="BI102:BI107" si="18">IF(N102="nulová",J102,0)</f>
        <v>0</v>
      </c>
      <c r="BJ102" s="20" t="s">
        <v>91</v>
      </c>
      <c r="BK102" s="197">
        <f t="shared" ref="BK102:BK107" si="19">ROUND(I102*H102,2)</f>
        <v>0</v>
      </c>
      <c r="BL102" s="20" t="s">
        <v>9896</v>
      </c>
      <c r="BM102" s="196" t="s">
        <v>9945</v>
      </c>
    </row>
    <row r="103" spans="1:65" s="2" customFormat="1" ht="16.5" customHeight="1">
      <c r="A103" s="37"/>
      <c r="B103" s="38"/>
      <c r="C103" s="185" t="s">
        <v>557</v>
      </c>
      <c r="D103" s="185" t="s">
        <v>445</v>
      </c>
      <c r="E103" s="186" t="s">
        <v>9946</v>
      </c>
      <c r="F103" s="187" t="s">
        <v>9947</v>
      </c>
      <c r="G103" s="188" t="s">
        <v>9944</v>
      </c>
      <c r="H103" s="189">
        <v>24</v>
      </c>
      <c r="I103" s="190"/>
      <c r="J103" s="191">
        <f t="shared" si="10"/>
        <v>0</v>
      </c>
      <c r="K103" s="187" t="s">
        <v>19</v>
      </c>
      <c r="L103" s="42"/>
      <c r="M103" s="192" t="s">
        <v>19</v>
      </c>
      <c r="N103" s="193" t="s">
        <v>50</v>
      </c>
      <c r="O103" s="67"/>
      <c r="P103" s="194">
        <f t="shared" si="11"/>
        <v>0</v>
      </c>
      <c r="Q103" s="194">
        <v>0</v>
      </c>
      <c r="R103" s="194">
        <f t="shared" si="12"/>
        <v>0</v>
      </c>
      <c r="S103" s="194">
        <v>0</v>
      </c>
      <c r="T103" s="195">
        <f t="shared" si="13"/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196" t="s">
        <v>9896</v>
      </c>
      <c r="AT103" s="196" t="s">
        <v>445</v>
      </c>
      <c r="AU103" s="196" t="s">
        <v>91</v>
      </c>
      <c r="AY103" s="20" t="s">
        <v>443</v>
      </c>
      <c r="BE103" s="197">
        <f t="shared" si="14"/>
        <v>0</v>
      </c>
      <c r="BF103" s="197">
        <f t="shared" si="15"/>
        <v>0</v>
      </c>
      <c r="BG103" s="197">
        <f t="shared" si="16"/>
        <v>0</v>
      </c>
      <c r="BH103" s="197">
        <f t="shared" si="17"/>
        <v>0</v>
      </c>
      <c r="BI103" s="197">
        <f t="shared" si="18"/>
        <v>0</v>
      </c>
      <c r="BJ103" s="20" t="s">
        <v>91</v>
      </c>
      <c r="BK103" s="197">
        <f t="shared" si="19"/>
        <v>0</v>
      </c>
      <c r="BL103" s="20" t="s">
        <v>9896</v>
      </c>
      <c r="BM103" s="196" t="s">
        <v>9948</v>
      </c>
    </row>
    <row r="104" spans="1:65" s="2" customFormat="1" ht="16.5" customHeight="1">
      <c r="A104" s="37"/>
      <c r="B104" s="38"/>
      <c r="C104" s="185" t="s">
        <v>563</v>
      </c>
      <c r="D104" s="185" t="s">
        <v>445</v>
      </c>
      <c r="E104" s="186" t="s">
        <v>9949</v>
      </c>
      <c r="F104" s="187" t="s">
        <v>9950</v>
      </c>
      <c r="G104" s="188" t="s">
        <v>459</v>
      </c>
      <c r="H104" s="189">
        <v>1</v>
      </c>
      <c r="I104" s="190"/>
      <c r="J104" s="191">
        <f t="shared" si="10"/>
        <v>0</v>
      </c>
      <c r="K104" s="187" t="s">
        <v>19</v>
      </c>
      <c r="L104" s="42"/>
      <c r="M104" s="192" t="s">
        <v>19</v>
      </c>
      <c r="N104" s="193" t="s">
        <v>50</v>
      </c>
      <c r="O104" s="67"/>
      <c r="P104" s="194">
        <f t="shared" si="11"/>
        <v>0</v>
      </c>
      <c r="Q104" s="194">
        <v>0</v>
      </c>
      <c r="R104" s="194">
        <f t="shared" si="12"/>
        <v>0</v>
      </c>
      <c r="S104" s="194">
        <v>0</v>
      </c>
      <c r="T104" s="195">
        <f t="shared" si="13"/>
        <v>0</v>
      </c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R104" s="196" t="s">
        <v>9896</v>
      </c>
      <c r="AT104" s="196" t="s">
        <v>445</v>
      </c>
      <c r="AU104" s="196" t="s">
        <v>91</v>
      </c>
      <c r="AY104" s="20" t="s">
        <v>443</v>
      </c>
      <c r="BE104" s="197">
        <f t="shared" si="14"/>
        <v>0</v>
      </c>
      <c r="BF104" s="197">
        <f t="shared" si="15"/>
        <v>0</v>
      </c>
      <c r="BG104" s="197">
        <f t="shared" si="16"/>
        <v>0</v>
      </c>
      <c r="BH104" s="197">
        <f t="shared" si="17"/>
        <v>0</v>
      </c>
      <c r="BI104" s="197">
        <f t="shared" si="18"/>
        <v>0</v>
      </c>
      <c r="BJ104" s="20" t="s">
        <v>91</v>
      </c>
      <c r="BK104" s="197">
        <f t="shared" si="19"/>
        <v>0</v>
      </c>
      <c r="BL104" s="20" t="s">
        <v>9896</v>
      </c>
      <c r="BM104" s="196" t="s">
        <v>9951</v>
      </c>
    </row>
    <row r="105" spans="1:65" s="2" customFormat="1" ht="16.5" customHeight="1">
      <c r="A105" s="37"/>
      <c r="B105" s="38"/>
      <c r="C105" s="185" t="s">
        <v>223</v>
      </c>
      <c r="D105" s="185" t="s">
        <v>445</v>
      </c>
      <c r="E105" s="186" t="s">
        <v>9952</v>
      </c>
      <c r="F105" s="187" t="s">
        <v>9953</v>
      </c>
      <c r="G105" s="188" t="s">
        <v>9944</v>
      </c>
      <c r="H105" s="189">
        <v>24</v>
      </c>
      <c r="I105" s="190"/>
      <c r="J105" s="191">
        <f t="shared" si="10"/>
        <v>0</v>
      </c>
      <c r="K105" s="187" t="s">
        <v>19</v>
      </c>
      <c r="L105" s="42"/>
      <c r="M105" s="192" t="s">
        <v>19</v>
      </c>
      <c r="N105" s="193" t="s">
        <v>50</v>
      </c>
      <c r="O105" s="67"/>
      <c r="P105" s="194">
        <f t="shared" si="11"/>
        <v>0</v>
      </c>
      <c r="Q105" s="194">
        <v>0</v>
      </c>
      <c r="R105" s="194">
        <f t="shared" si="12"/>
        <v>0</v>
      </c>
      <c r="S105" s="194">
        <v>0</v>
      </c>
      <c r="T105" s="195">
        <f t="shared" si="13"/>
        <v>0</v>
      </c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R105" s="196" t="s">
        <v>9896</v>
      </c>
      <c r="AT105" s="196" t="s">
        <v>445</v>
      </c>
      <c r="AU105" s="196" t="s">
        <v>91</v>
      </c>
      <c r="AY105" s="20" t="s">
        <v>443</v>
      </c>
      <c r="BE105" s="197">
        <f t="shared" si="14"/>
        <v>0</v>
      </c>
      <c r="BF105" s="197">
        <f t="shared" si="15"/>
        <v>0</v>
      </c>
      <c r="BG105" s="197">
        <f t="shared" si="16"/>
        <v>0</v>
      </c>
      <c r="BH105" s="197">
        <f t="shared" si="17"/>
        <v>0</v>
      </c>
      <c r="BI105" s="197">
        <f t="shared" si="18"/>
        <v>0</v>
      </c>
      <c r="BJ105" s="20" t="s">
        <v>91</v>
      </c>
      <c r="BK105" s="197">
        <f t="shared" si="19"/>
        <v>0</v>
      </c>
      <c r="BL105" s="20" t="s">
        <v>9896</v>
      </c>
      <c r="BM105" s="196" t="s">
        <v>9954</v>
      </c>
    </row>
    <row r="106" spans="1:65" s="2" customFormat="1" ht="16.5" customHeight="1">
      <c r="A106" s="37"/>
      <c r="B106" s="38"/>
      <c r="C106" s="185" t="s">
        <v>584</v>
      </c>
      <c r="D106" s="185" t="s">
        <v>445</v>
      </c>
      <c r="E106" s="186" t="s">
        <v>9955</v>
      </c>
      <c r="F106" s="187" t="s">
        <v>9956</v>
      </c>
      <c r="G106" s="188" t="s">
        <v>7724</v>
      </c>
      <c r="H106" s="189">
        <v>300</v>
      </c>
      <c r="I106" s="190"/>
      <c r="J106" s="191">
        <f t="shared" si="10"/>
        <v>0</v>
      </c>
      <c r="K106" s="187" t="s">
        <v>19</v>
      </c>
      <c r="L106" s="42"/>
      <c r="M106" s="192" t="s">
        <v>19</v>
      </c>
      <c r="N106" s="193" t="s">
        <v>50</v>
      </c>
      <c r="O106" s="67"/>
      <c r="P106" s="194">
        <f t="shared" si="11"/>
        <v>0</v>
      </c>
      <c r="Q106" s="194">
        <v>0</v>
      </c>
      <c r="R106" s="194">
        <f t="shared" si="12"/>
        <v>0</v>
      </c>
      <c r="S106" s="194">
        <v>0</v>
      </c>
      <c r="T106" s="195">
        <f t="shared" si="13"/>
        <v>0</v>
      </c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R106" s="196" t="s">
        <v>9896</v>
      </c>
      <c r="AT106" s="196" t="s">
        <v>445</v>
      </c>
      <c r="AU106" s="196" t="s">
        <v>91</v>
      </c>
      <c r="AY106" s="20" t="s">
        <v>443</v>
      </c>
      <c r="BE106" s="197">
        <f t="shared" si="14"/>
        <v>0</v>
      </c>
      <c r="BF106" s="197">
        <f t="shared" si="15"/>
        <v>0</v>
      </c>
      <c r="BG106" s="197">
        <f t="shared" si="16"/>
        <v>0</v>
      </c>
      <c r="BH106" s="197">
        <f t="shared" si="17"/>
        <v>0</v>
      </c>
      <c r="BI106" s="197">
        <f t="shared" si="18"/>
        <v>0</v>
      </c>
      <c r="BJ106" s="20" t="s">
        <v>91</v>
      </c>
      <c r="BK106" s="197">
        <f t="shared" si="19"/>
        <v>0</v>
      </c>
      <c r="BL106" s="20" t="s">
        <v>9896</v>
      </c>
      <c r="BM106" s="196" t="s">
        <v>9957</v>
      </c>
    </row>
    <row r="107" spans="1:65" s="2" customFormat="1" ht="16.5" customHeight="1">
      <c r="A107" s="37"/>
      <c r="B107" s="38"/>
      <c r="C107" s="185" t="s">
        <v>7</v>
      </c>
      <c r="D107" s="185" t="s">
        <v>445</v>
      </c>
      <c r="E107" s="186" t="s">
        <v>9958</v>
      </c>
      <c r="F107" s="187" t="s">
        <v>9959</v>
      </c>
      <c r="G107" s="188" t="s">
        <v>459</v>
      </c>
      <c r="H107" s="189">
        <v>1</v>
      </c>
      <c r="I107" s="190"/>
      <c r="J107" s="191">
        <f t="shared" si="10"/>
        <v>0</v>
      </c>
      <c r="K107" s="187" t="s">
        <v>19</v>
      </c>
      <c r="L107" s="42"/>
      <c r="M107" s="192" t="s">
        <v>19</v>
      </c>
      <c r="N107" s="193" t="s">
        <v>50</v>
      </c>
      <c r="O107" s="67"/>
      <c r="P107" s="194">
        <f t="shared" si="11"/>
        <v>0</v>
      </c>
      <c r="Q107" s="194">
        <v>0</v>
      </c>
      <c r="R107" s="194">
        <f t="shared" si="12"/>
        <v>0</v>
      </c>
      <c r="S107" s="194">
        <v>0</v>
      </c>
      <c r="T107" s="195">
        <f t="shared" si="13"/>
        <v>0</v>
      </c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R107" s="196" t="s">
        <v>9896</v>
      </c>
      <c r="AT107" s="196" t="s">
        <v>445</v>
      </c>
      <c r="AU107" s="196" t="s">
        <v>91</v>
      </c>
      <c r="AY107" s="20" t="s">
        <v>443</v>
      </c>
      <c r="BE107" s="197">
        <f t="shared" si="14"/>
        <v>0</v>
      </c>
      <c r="BF107" s="197">
        <f t="shared" si="15"/>
        <v>0</v>
      </c>
      <c r="BG107" s="197">
        <f t="shared" si="16"/>
        <v>0</v>
      </c>
      <c r="BH107" s="197">
        <f t="shared" si="17"/>
        <v>0</v>
      </c>
      <c r="BI107" s="197">
        <f t="shared" si="18"/>
        <v>0</v>
      </c>
      <c r="BJ107" s="20" t="s">
        <v>91</v>
      </c>
      <c r="BK107" s="197">
        <f t="shared" si="19"/>
        <v>0</v>
      </c>
      <c r="BL107" s="20" t="s">
        <v>9896</v>
      </c>
      <c r="BM107" s="196" t="s">
        <v>9960</v>
      </c>
    </row>
    <row r="108" spans="1:65" s="12" customFormat="1" ht="22.9" customHeight="1">
      <c r="B108" s="169"/>
      <c r="C108" s="170"/>
      <c r="D108" s="171" t="s">
        <v>77</v>
      </c>
      <c r="E108" s="183" t="s">
        <v>9961</v>
      </c>
      <c r="F108" s="183" t="s">
        <v>9962</v>
      </c>
      <c r="G108" s="170"/>
      <c r="H108" s="170"/>
      <c r="I108" s="173"/>
      <c r="J108" s="184">
        <f>BK108</f>
        <v>0</v>
      </c>
      <c r="K108" s="170"/>
      <c r="L108" s="175"/>
      <c r="M108" s="176"/>
      <c r="N108" s="177"/>
      <c r="O108" s="177"/>
      <c r="P108" s="178">
        <f>SUM(P109:P113)</f>
        <v>0</v>
      </c>
      <c r="Q108" s="177"/>
      <c r="R108" s="178">
        <f>SUM(R109:R113)</f>
        <v>0</v>
      </c>
      <c r="S108" s="177"/>
      <c r="T108" s="179">
        <f>SUM(T109:T113)</f>
        <v>0</v>
      </c>
      <c r="AR108" s="180" t="s">
        <v>475</v>
      </c>
      <c r="AT108" s="181" t="s">
        <v>77</v>
      </c>
      <c r="AU108" s="181" t="s">
        <v>85</v>
      </c>
      <c r="AY108" s="180" t="s">
        <v>443</v>
      </c>
      <c r="BK108" s="182">
        <f>SUM(BK109:BK113)</f>
        <v>0</v>
      </c>
    </row>
    <row r="109" spans="1:65" s="2" customFormat="1" ht="37.9" customHeight="1">
      <c r="A109" s="37"/>
      <c r="B109" s="38"/>
      <c r="C109" s="185" t="s">
        <v>597</v>
      </c>
      <c r="D109" s="185" t="s">
        <v>445</v>
      </c>
      <c r="E109" s="186" t="s">
        <v>9963</v>
      </c>
      <c r="F109" s="187" t="s">
        <v>9964</v>
      </c>
      <c r="G109" s="188" t="s">
        <v>459</v>
      </c>
      <c r="H109" s="189">
        <v>1</v>
      </c>
      <c r="I109" s="190"/>
      <c r="J109" s="191">
        <f>ROUND(I109*H109,2)</f>
        <v>0</v>
      </c>
      <c r="K109" s="187" t="s">
        <v>19</v>
      </c>
      <c r="L109" s="42"/>
      <c r="M109" s="192" t="s">
        <v>19</v>
      </c>
      <c r="N109" s="193" t="s">
        <v>50</v>
      </c>
      <c r="O109" s="67"/>
      <c r="P109" s="194">
        <f>O109*H109</f>
        <v>0</v>
      </c>
      <c r="Q109" s="194">
        <v>0</v>
      </c>
      <c r="R109" s="194">
        <f>Q109*H109</f>
        <v>0</v>
      </c>
      <c r="S109" s="194">
        <v>0</v>
      </c>
      <c r="T109" s="195">
        <f>S109*H109</f>
        <v>0</v>
      </c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R109" s="196" t="s">
        <v>9896</v>
      </c>
      <c r="AT109" s="196" t="s">
        <v>445</v>
      </c>
      <c r="AU109" s="196" t="s">
        <v>91</v>
      </c>
      <c r="AY109" s="20" t="s">
        <v>443</v>
      </c>
      <c r="BE109" s="197">
        <f>IF(N109="základní",J109,0)</f>
        <v>0</v>
      </c>
      <c r="BF109" s="197">
        <f>IF(N109="snížená",J109,0)</f>
        <v>0</v>
      </c>
      <c r="BG109" s="197">
        <f>IF(N109="zákl. přenesená",J109,0)</f>
        <v>0</v>
      </c>
      <c r="BH109" s="197">
        <f>IF(N109="sníž. přenesená",J109,0)</f>
        <v>0</v>
      </c>
      <c r="BI109" s="197">
        <f>IF(N109="nulová",J109,0)</f>
        <v>0</v>
      </c>
      <c r="BJ109" s="20" t="s">
        <v>91</v>
      </c>
      <c r="BK109" s="197">
        <f>ROUND(I109*H109,2)</f>
        <v>0</v>
      </c>
      <c r="BL109" s="20" t="s">
        <v>9896</v>
      </c>
      <c r="BM109" s="196" t="s">
        <v>9965</v>
      </c>
    </row>
    <row r="110" spans="1:65" s="2" customFormat="1" ht="16.5" customHeight="1">
      <c r="A110" s="37"/>
      <c r="B110" s="38"/>
      <c r="C110" s="185" t="s">
        <v>603</v>
      </c>
      <c r="D110" s="185" t="s">
        <v>445</v>
      </c>
      <c r="E110" s="186" t="s">
        <v>9966</v>
      </c>
      <c r="F110" s="187" t="s">
        <v>9967</v>
      </c>
      <c r="G110" s="188" t="s">
        <v>459</v>
      </c>
      <c r="H110" s="189">
        <v>1</v>
      </c>
      <c r="I110" s="190"/>
      <c r="J110" s="191">
        <f>ROUND(I110*H110,2)</f>
        <v>0</v>
      </c>
      <c r="K110" s="187" t="s">
        <v>19</v>
      </c>
      <c r="L110" s="42"/>
      <c r="M110" s="192" t="s">
        <v>19</v>
      </c>
      <c r="N110" s="193" t="s">
        <v>50</v>
      </c>
      <c r="O110" s="67"/>
      <c r="P110" s="194">
        <f>O110*H110</f>
        <v>0</v>
      </c>
      <c r="Q110" s="194">
        <v>0</v>
      </c>
      <c r="R110" s="194">
        <f>Q110*H110</f>
        <v>0</v>
      </c>
      <c r="S110" s="194">
        <v>0</v>
      </c>
      <c r="T110" s="195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196" t="s">
        <v>9896</v>
      </c>
      <c r="AT110" s="196" t="s">
        <v>445</v>
      </c>
      <c r="AU110" s="196" t="s">
        <v>91</v>
      </c>
      <c r="AY110" s="20" t="s">
        <v>443</v>
      </c>
      <c r="BE110" s="197">
        <f>IF(N110="základní",J110,0)</f>
        <v>0</v>
      </c>
      <c r="BF110" s="197">
        <f>IF(N110="snížená",J110,0)</f>
        <v>0</v>
      </c>
      <c r="BG110" s="197">
        <f>IF(N110="zákl. přenesená",J110,0)</f>
        <v>0</v>
      </c>
      <c r="BH110" s="197">
        <f>IF(N110="sníž. přenesená",J110,0)</f>
        <v>0</v>
      </c>
      <c r="BI110" s="197">
        <f>IF(N110="nulová",J110,0)</f>
        <v>0</v>
      </c>
      <c r="BJ110" s="20" t="s">
        <v>91</v>
      </c>
      <c r="BK110" s="197">
        <f>ROUND(I110*H110,2)</f>
        <v>0</v>
      </c>
      <c r="BL110" s="20" t="s">
        <v>9896</v>
      </c>
      <c r="BM110" s="196" t="s">
        <v>9968</v>
      </c>
    </row>
    <row r="111" spans="1:65" s="2" customFormat="1" ht="16.5" customHeight="1">
      <c r="A111" s="37"/>
      <c r="B111" s="38"/>
      <c r="C111" s="185" t="s">
        <v>608</v>
      </c>
      <c r="D111" s="185" t="s">
        <v>445</v>
      </c>
      <c r="E111" s="186" t="s">
        <v>9969</v>
      </c>
      <c r="F111" s="187" t="s">
        <v>9970</v>
      </c>
      <c r="G111" s="188" t="s">
        <v>459</v>
      </c>
      <c r="H111" s="189">
        <v>1</v>
      </c>
      <c r="I111" s="190"/>
      <c r="J111" s="191">
        <f>ROUND(I111*H111,2)</f>
        <v>0</v>
      </c>
      <c r="K111" s="187" t="s">
        <v>19</v>
      </c>
      <c r="L111" s="42"/>
      <c r="M111" s="192" t="s">
        <v>19</v>
      </c>
      <c r="N111" s="193" t="s">
        <v>50</v>
      </c>
      <c r="O111" s="67"/>
      <c r="P111" s="194">
        <f>O111*H111</f>
        <v>0</v>
      </c>
      <c r="Q111" s="194">
        <v>0</v>
      </c>
      <c r="R111" s="194">
        <f>Q111*H111</f>
        <v>0</v>
      </c>
      <c r="S111" s="194">
        <v>0</v>
      </c>
      <c r="T111" s="195">
        <f>S111*H111</f>
        <v>0</v>
      </c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R111" s="196" t="s">
        <v>9896</v>
      </c>
      <c r="AT111" s="196" t="s">
        <v>445</v>
      </c>
      <c r="AU111" s="196" t="s">
        <v>91</v>
      </c>
      <c r="AY111" s="20" t="s">
        <v>443</v>
      </c>
      <c r="BE111" s="197">
        <f>IF(N111="základní",J111,0)</f>
        <v>0</v>
      </c>
      <c r="BF111" s="197">
        <f>IF(N111="snížená",J111,0)</f>
        <v>0</v>
      </c>
      <c r="BG111" s="197">
        <f>IF(N111="zákl. přenesená",J111,0)</f>
        <v>0</v>
      </c>
      <c r="BH111" s="197">
        <f>IF(N111="sníž. přenesená",J111,0)</f>
        <v>0</v>
      </c>
      <c r="BI111" s="197">
        <f>IF(N111="nulová",J111,0)</f>
        <v>0</v>
      </c>
      <c r="BJ111" s="20" t="s">
        <v>91</v>
      </c>
      <c r="BK111" s="197">
        <f>ROUND(I111*H111,2)</f>
        <v>0</v>
      </c>
      <c r="BL111" s="20" t="s">
        <v>9896</v>
      </c>
      <c r="BM111" s="196" t="s">
        <v>9971</v>
      </c>
    </row>
    <row r="112" spans="1:65" s="2" customFormat="1" ht="24.2" customHeight="1">
      <c r="A112" s="37"/>
      <c r="B112" s="38"/>
      <c r="C112" s="185" t="s">
        <v>613</v>
      </c>
      <c r="D112" s="185" t="s">
        <v>445</v>
      </c>
      <c r="E112" s="186" t="s">
        <v>9972</v>
      </c>
      <c r="F112" s="187" t="s">
        <v>9973</v>
      </c>
      <c r="G112" s="188" t="s">
        <v>459</v>
      </c>
      <c r="H112" s="189">
        <v>1</v>
      </c>
      <c r="I112" s="190"/>
      <c r="J112" s="191">
        <f>ROUND(I112*H112,2)</f>
        <v>0</v>
      </c>
      <c r="K112" s="187" t="s">
        <v>19</v>
      </c>
      <c r="L112" s="42"/>
      <c r="M112" s="192" t="s">
        <v>19</v>
      </c>
      <c r="N112" s="193" t="s">
        <v>50</v>
      </c>
      <c r="O112" s="67"/>
      <c r="P112" s="194">
        <f>O112*H112</f>
        <v>0</v>
      </c>
      <c r="Q112" s="194">
        <v>0</v>
      </c>
      <c r="R112" s="194">
        <f>Q112*H112</f>
        <v>0</v>
      </c>
      <c r="S112" s="194">
        <v>0</v>
      </c>
      <c r="T112" s="195">
        <f>S112*H112</f>
        <v>0</v>
      </c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R112" s="196" t="s">
        <v>9896</v>
      </c>
      <c r="AT112" s="196" t="s">
        <v>445</v>
      </c>
      <c r="AU112" s="196" t="s">
        <v>91</v>
      </c>
      <c r="AY112" s="20" t="s">
        <v>443</v>
      </c>
      <c r="BE112" s="197">
        <f>IF(N112="základní",J112,0)</f>
        <v>0</v>
      </c>
      <c r="BF112" s="197">
        <f>IF(N112="snížená",J112,0)</f>
        <v>0</v>
      </c>
      <c r="BG112" s="197">
        <f>IF(N112="zákl. přenesená",J112,0)</f>
        <v>0</v>
      </c>
      <c r="BH112" s="197">
        <f>IF(N112="sníž. přenesená",J112,0)</f>
        <v>0</v>
      </c>
      <c r="BI112" s="197">
        <f>IF(N112="nulová",J112,0)</f>
        <v>0</v>
      </c>
      <c r="BJ112" s="20" t="s">
        <v>91</v>
      </c>
      <c r="BK112" s="197">
        <f>ROUND(I112*H112,2)</f>
        <v>0</v>
      </c>
      <c r="BL112" s="20" t="s">
        <v>9896</v>
      </c>
      <c r="BM112" s="196" t="s">
        <v>9974</v>
      </c>
    </row>
    <row r="113" spans="1:65" s="2" customFormat="1" ht="16.5" customHeight="1">
      <c r="A113" s="37"/>
      <c r="B113" s="38"/>
      <c r="C113" s="185" t="s">
        <v>618</v>
      </c>
      <c r="D113" s="185" t="s">
        <v>445</v>
      </c>
      <c r="E113" s="186" t="s">
        <v>9975</v>
      </c>
      <c r="F113" s="187" t="s">
        <v>9976</v>
      </c>
      <c r="G113" s="188" t="s">
        <v>9977</v>
      </c>
      <c r="H113" s="189">
        <v>1</v>
      </c>
      <c r="I113" s="190"/>
      <c r="J113" s="191">
        <f>ROUND(I113*H113,2)</f>
        <v>0</v>
      </c>
      <c r="K113" s="187" t="s">
        <v>19</v>
      </c>
      <c r="L113" s="42"/>
      <c r="M113" s="266" t="s">
        <v>19</v>
      </c>
      <c r="N113" s="267" t="s">
        <v>50</v>
      </c>
      <c r="O113" s="264"/>
      <c r="P113" s="268">
        <f>O113*H113</f>
        <v>0</v>
      </c>
      <c r="Q113" s="268">
        <v>0</v>
      </c>
      <c r="R113" s="268">
        <f>Q113*H113</f>
        <v>0</v>
      </c>
      <c r="S113" s="268">
        <v>0</v>
      </c>
      <c r="T113" s="269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196" t="s">
        <v>9896</v>
      </c>
      <c r="AT113" s="196" t="s">
        <v>445</v>
      </c>
      <c r="AU113" s="196" t="s">
        <v>91</v>
      </c>
      <c r="AY113" s="20" t="s">
        <v>443</v>
      </c>
      <c r="BE113" s="197">
        <f>IF(N113="základní",J113,0)</f>
        <v>0</v>
      </c>
      <c r="BF113" s="197">
        <f>IF(N113="snížená",J113,0)</f>
        <v>0</v>
      </c>
      <c r="BG113" s="197">
        <f>IF(N113="zákl. přenesená",J113,0)</f>
        <v>0</v>
      </c>
      <c r="BH113" s="197">
        <f>IF(N113="sníž. přenesená",J113,0)</f>
        <v>0</v>
      </c>
      <c r="BI113" s="197">
        <f>IF(N113="nulová",J113,0)</f>
        <v>0</v>
      </c>
      <c r="BJ113" s="20" t="s">
        <v>91</v>
      </c>
      <c r="BK113" s="197">
        <f>ROUND(I113*H113,2)</f>
        <v>0</v>
      </c>
      <c r="BL113" s="20" t="s">
        <v>9896</v>
      </c>
      <c r="BM113" s="196" t="s">
        <v>9978</v>
      </c>
    </row>
    <row r="114" spans="1:65" s="2" customFormat="1" ht="6.95" customHeight="1">
      <c r="A114" s="37"/>
      <c r="B114" s="50"/>
      <c r="C114" s="51"/>
      <c r="D114" s="51"/>
      <c r="E114" s="51"/>
      <c r="F114" s="51"/>
      <c r="G114" s="51"/>
      <c r="H114" s="51"/>
      <c r="I114" s="51"/>
      <c r="J114" s="51"/>
      <c r="K114" s="51"/>
      <c r="L114" s="42"/>
      <c r="M114" s="37"/>
      <c r="O114" s="37"/>
      <c r="P114" s="37"/>
      <c r="Q114" s="37"/>
      <c r="R114" s="37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</sheetData>
  <sheetProtection algorithmName="SHA-512" hashValue="O9e8r/SMIEoPObMupb7yZnEGAuTKjO5jPoRnIsGU3LIQZi6irB8nOt40usoIyopf5ttAt1ZizAkMw9IzJ3Di2w==" saltValue="ibbkaX751AMCiQk3MR8MPIx+skDcBuTzSV/ycB7XyT0sRkulLS2/ZSSMpMhKPxkG5gLUxxa7lEgfRWdWgHbVfA==" spinCount="100000" sheet="1" objects="1" scenarios="1" formatColumns="0" formatRows="0" autoFilter="0"/>
  <autoFilter ref="C82:K113"/>
  <mergeCells count="9">
    <mergeCell ref="E50:H50"/>
    <mergeCell ref="E73:H73"/>
    <mergeCell ref="E75:H75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2671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25" style="1" customWidth="1"/>
    <col min="4" max="4" width="75.83203125" style="1" customWidth="1"/>
    <col min="5" max="5" width="13.33203125" style="1" customWidth="1"/>
    <col min="6" max="6" width="20" style="1" customWidth="1"/>
    <col min="7" max="7" width="1.6640625" style="1" customWidth="1"/>
    <col min="8" max="8" width="8.33203125" style="1" customWidth="1"/>
  </cols>
  <sheetData>
    <row r="1" spans="1:8" s="1" customFormat="1" ht="11.25" customHeight="1"/>
    <row r="2" spans="1:8" s="1" customFormat="1" ht="36.950000000000003" customHeight="1"/>
    <row r="3" spans="1:8" s="1" customFormat="1" ht="6.95" customHeight="1">
      <c r="B3" s="112"/>
      <c r="C3" s="113"/>
      <c r="D3" s="113"/>
      <c r="E3" s="113"/>
      <c r="F3" s="113"/>
      <c r="G3" s="113"/>
      <c r="H3" s="23"/>
    </row>
    <row r="4" spans="1:8" s="1" customFormat="1" ht="24.95" customHeight="1">
      <c r="B4" s="23"/>
      <c r="C4" s="114" t="s">
        <v>9979</v>
      </c>
      <c r="H4" s="23"/>
    </row>
    <row r="5" spans="1:8" s="1" customFormat="1" ht="12" customHeight="1">
      <c r="B5" s="23"/>
      <c r="C5" s="272" t="s">
        <v>13</v>
      </c>
      <c r="D5" s="480" t="s">
        <v>14</v>
      </c>
      <c r="E5" s="435"/>
      <c r="F5" s="435"/>
      <c r="H5" s="23"/>
    </row>
    <row r="6" spans="1:8" s="1" customFormat="1" ht="36.950000000000003" customHeight="1">
      <c r="B6" s="23"/>
      <c r="C6" s="273" t="s">
        <v>16</v>
      </c>
      <c r="D6" s="488" t="s">
        <v>17</v>
      </c>
      <c r="E6" s="435"/>
      <c r="F6" s="435"/>
      <c r="H6" s="23"/>
    </row>
    <row r="7" spans="1:8" s="1" customFormat="1" ht="24.75" customHeight="1">
      <c r="B7" s="23"/>
      <c r="C7" s="116" t="s">
        <v>23</v>
      </c>
      <c r="D7" s="118" t="str">
        <f>'Rekapitulace stavby'!AN8</f>
        <v>13. 9. 2021</v>
      </c>
      <c r="H7" s="23"/>
    </row>
    <row r="8" spans="1:8" s="2" customFormat="1" ht="10.9" customHeight="1">
      <c r="A8" s="37"/>
      <c r="B8" s="42"/>
      <c r="C8" s="37"/>
      <c r="D8" s="37"/>
      <c r="E8" s="37"/>
      <c r="F8" s="37"/>
      <c r="G8" s="37"/>
      <c r="H8" s="42"/>
    </row>
    <row r="9" spans="1:8" s="11" customFormat="1" ht="29.25" customHeight="1">
      <c r="A9" s="158"/>
      <c r="B9" s="274"/>
      <c r="C9" s="275" t="s">
        <v>59</v>
      </c>
      <c r="D9" s="276" t="s">
        <v>60</v>
      </c>
      <c r="E9" s="276" t="s">
        <v>430</v>
      </c>
      <c r="F9" s="277" t="s">
        <v>9980</v>
      </c>
      <c r="G9" s="158"/>
      <c r="H9" s="274"/>
    </row>
    <row r="10" spans="1:8" s="2" customFormat="1" ht="26.45" customHeight="1">
      <c r="A10" s="37"/>
      <c r="B10" s="42"/>
      <c r="C10" s="278" t="s">
        <v>9981</v>
      </c>
      <c r="D10" s="278" t="s">
        <v>89</v>
      </c>
      <c r="E10" s="37"/>
      <c r="F10" s="37"/>
      <c r="G10" s="37"/>
      <c r="H10" s="42"/>
    </row>
    <row r="11" spans="1:8" s="2" customFormat="1" ht="16.899999999999999" customHeight="1">
      <c r="A11" s="37"/>
      <c r="B11" s="42"/>
      <c r="C11" s="279" t="s">
        <v>130</v>
      </c>
      <c r="D11" s="280" t="s">
        <v>131</v>
      </c>
      <c r="E11" s="281" t="s">
        <v>132</v>
      </c>
      <c r="F11" s="282">
        <v>1025.56</v>
      </c>
      <c r="G11" s="37"/>
      <c r="H11" s="42"/>
    </row>
    <row r="12" spans="1:8" s="2" customFormat="1" ht="16.899999999999999" customHeight="1">
      <c r="A12" s="37"/>
      <c r="B12" s="42"/>
      <c r="C12" s="283" t="s">
        <v>19</v>
      </c>
      <c r="D12" s="283" t="s">
        <v>133</v>
      </c>
      <c r="E12" s="20" t="s">
        <v>19</v>
      </c>
      <c r="F12" s="284">
        <v>1025.56</v>
      </c>
      <c r="G12" s="37"/>
      <c r="H12" s="42"/>
    </row>
    <row r="13" spans="1:8" s="2" customFormat="1" ht="16.899999999999999" customHeight="1">
      <c r="A13" s="37"/>
      <c r="B13" s="42"/>
      <c r="C13" s="283" t="s">
        <v>130</v>
      </c>
      <c r="D13" s="283" t="s">
        <v>456</v>
      </c>
      <c r="E13" s="20" t="s">
        <v>19</v>
      </c>
      <c r="F13" s="284">
        <v>1025.56</v>
      </c>
      <c r="G13" s="37"/>
      <c r="H13" s="42"/>
    </row>
    <row r="14" spans="1:8" s="2" customFormat="1" ht="16.899999999999999" customHeight="1">
      <c r="A14" s="37"/>
      <c r="B14" s="42"/>
      <c r="C14" s="285" t="s">
        <v>9982</v>
      </c>
      <c r="D14" s="37"/>
      <c r="E14" s="37"/>
      <c r="F14" s="37"/>
      <c r="G14" s="37"/>
      <c r="H14" s="42"/>
    </row>
    <row r="15" spans="1:8" s="2" customFormat="1" ht="16.899999999999999" customHeight="1">
      <c r="A15" s="37"/>
      <c r="B15" s="42"/>
      <c r="C15" s="283" t="s">
        <v>2207</v>
      </c>
      <c r="D15" s="283" t="s">
        <v>2208</v>
      </c>
      <c r="E15" s="20" t="s">
        <v>132</v>
      </c>
      <c r="F15" s="284">
        <v>1025.56</v>
      </c>
      <c r="G15" s="37"/>
      <c r="H15" s="42"/>
    </row>
    <row r="16" spans="1:8" s="2" customFormat="1" ht="16.899999999999999" customHeight="1">
      <c r="A16" s="37"/>
      <c r="B16" s="42"/>
      <c r="C16" s="283" t="s">
        <v>2202</v>
      </c>
      <c r="D16" s="283" t="s">
        <v>9983</v>
      </c>
      <c r="E16" s="20" t="s">
        <v>132</v>
      </c>
      <c r="F16" s="284">
        <v>1025.56</v>
      </c>
      <c r="G16" s="37"/>
      <c r="H16" s="42"/>
    </row>
    <row r="17" spans="1:8" s="2" customFormat="1" ht="16.899999999999999" customHeight="1">
      <c r="A17" s="37"/>
      <c r="B17" s="42"/>
      <c r="C17" s="279" t="s">
        <v>134</v>
      </c>
      <c r="D17" s="280" t="s">
        <v>135</v>
      </c>
      <c r="E17" s="281" t="s">
        <v>136</v>
      </c>
      <c r="F17" s="282">
        <v>186.96</v>
      </c>
      <c r="G17" s="37"/>
      <c r="H17" s="42"/>
    </row>
    <row r="18" spans="1:8" s="2" customFormat="1" ht="16.899999999999999" customHeight="1">
      <c r="A18" s="37"/>
      <c r="B18" s="42"/>
      <c r="C18" s="283" t="s">
        <v>19</v>
      </c>
      <c r="D18" s="283" t="s">
        <v>582</v>
      </c>
      <c r="E18" s="20" t="s">
        <v>19</v>
      </c>
      <c r="F18" s="284">
        <v>0</v>
      </c>
      <c r="G18" s="37"/>
      <c r="H18" s="42"/>
    </row>
    <row r="19" spans="1:8" s="2" customFormat="1" ht="16.899999999999999" customHeight="1">
      <c r="A19" s="37"/>
      <c r="B19" s="42"/>
      <c r="C19" s="283" t="s">
        <v>19</v>
      </c>
      <c r="D19" s="283" t="s">
        <v>1151</v>
      </c>
      <c r="E19" s="20" t="s">
        <v>19</v>
      </c>
      <c r="F19" s="284">
        <v>16.32</v>
      </c>
      <c r="G19" s="37"/>
      <c r="H19" s="42"/>
    </row>
    <row r="20" spans="1:8" s="2" customFormat="1" ht="16.899999999999999" customHeight="1">
      <c r="A20" s="37"/>
      <c r="B20" s="42"/>
      <c r="C20" s="283" t="s">
        <v>19</v>
      </c>
      <c r="D20" s="283" t="s">
        <v>1152</v>
      </c>
      <c r="E20" s="20" t="s">
        <v>19</v>
      </c>
      <c r="F20" s="284">
        <v>170.64</v>
      </c>
      <c r="G20" s="37"/>
      <c r="H20" s="42"/>
    </row>
    <row r="21" spans="1:8" s="2" customFormat="1" ht="16.899999999999999" customHeight="1">
      <c r="A21" s="37"/>
      <c r="B21" s="42"/>
      <c r="C21" s="283" t="s">
        <v>134</v>
      </c>
      <c r="D21" s="283" t="s">
        <v>456</v>
      </c>
      <c r="E21" s="20" t="s">
        <v>19</v>
      </c>
      <c r="F21" s="284">
        <v>186.96</v>
      </c>
      <c r="G21" s="37"/>
      <c r="H21" s="42"/>
    </row>
    <row r="22" spans="1:8" s="2" customFormat="1" ht="16.899999999999999" customHeight="1">
      <c r="A22" s="37"/>
      <c r="B22" s="42"/>
      <c r="C22" s="285" t="s">
        <v>9982</v>
      </c>
      <c r="D22" s="37"/>
      <c r="E22" s="37"/>
      <c r="F22" s="37"/>
      <c r="G22" s="37"/>
      <c r="H22" s="42"/>
    </row>
    <row r="23" spans="1:8" s="2" customFormat="1" ht="16.899999999999999" customHeight="1">
      <c r="A23" s="37"/>
      <c r="B23" s="42"/>
      <c r="C23" s="283" t="s">
        <v>1147</v>
      </c>
      <c r="D23" s="283" t="s">
        <v>9984</v>
      </c>
      <c r="E23" s="20" t="s">
        <v>136</v>
      </c>
      <c r="F23" s="284">
        <v>186.96</v>
      </c>
      <c r="G23" s="37"/>
      <c r="H23" s="42"/>
    </row>
    <row r="24" spans="1:8" s="2" customFormat="1" ht="16.899999999999999" customHeight="1">
      <c r="A24" s="37"/>
      <c r="B24" s="42"/>
      <c r="C24" s="283" t="s">
        <v>1154</v>
      </c>
      <c r="D24" s="283" t="s">
        <v>9985</v>
      </c>
      <c r="E24" s="20" t="s">
        <v>136</v>
      </c>
      <c r="F24" s="284">
        <v>186.96</v>
      </c>
      <c r="G24" s="37"/>
      <c r="H24" s="42"/>
    </row>
    <row r="25" spans="1:8" s="2" customFormat="1" ht="16.899999999999999" customHeight="1">
      <c r="A25" s="37"/>
      <c r="B25" s="42"/>
      <c r="C25" s="279" t="s">
        <v>139</v>
      </c>
      <c r="D25" s="280" t="s">
        <v>140</v>
      </c>
      <c r="E25" s="281" t="s">
        <v>136</v>
      </c>
      <c r="F25" s="282">
        <v>5.12</v>
      </c>
      <c r="G25" s="37"/>
      <c r="H25" s="42"/>
    </row>
    <row r="26" spans="1:8" s="2" customFormat="1" ht="16.899999999999999" customHeight="1">
      <c r="A26" s="37"/>
      <c r="B26" s="42"/>
      <c r="C26" s="283" t="s">
        <v>19</v>
      </c>
      <c r="D26" s="283" t="s">
        <v>540</v>
      </c>
      <c r="E26" s="20" t="s">
        <v>19</v>
      </c>
      <c r="F26" s="284">
        <v>0</v>
      </c>
      <c r="G26" s="37"/>
      <c r="H26" s="42"/>
    </row>
    <row r="27" spans="1:8" s="2" customFormat="1" ht="16.899999999999999" customHeight="1">
      <c r="A27" s="37"/>
      <c r="B27" s="42"/>
      <c r="C27" s="283" t="s">
        <v>19</v>
      </c>
      <c r="D27" s="283" t="s">
        <v>568</v>
      </c>
      <c r="E27" s="20" t="s">
        <v>19</v>
      </c>
      <c r="F27" s="284">
        <v>0</v>
      </c>
      <c r="G27" s="37"/>
      <c r="H27" s="42"/>
    </row>
    <row r="28" spans="1:8" s="2" customFormat="1" ht="16.899999999999999" customHeight="1">
      <c r="A28" s="37"/>
      <c r="B28" s="42"/>
      <c r="C28" s="283" t="s">
        <v>19</v>
      </c>
      <c r="D28" s="283" t="s">
        <v>549</v>
      </c>
      <c r="E28" s="20" t="s">
        <v>19</v>
      </c>
      <c r="F28" s="284">
        <v>0</v>
      </c>
      <c r="G28" s="37"/>
      <c r="H28" s="42"/>
    </row>
    <row r="29" spans="1:8" s="2" customFormat="1" ht="16.899999999999999" customHeight="1">
      <c r="A29" s="37"/>
      <c r="B29" s="42"/>
      <c r="C29" s="283" t="s">
        <v>19</v>
      </c>
      <c r="D29" s="283" t="s">
        <v>869</v>
      </c>
      <c r="E29" s="20" t="s">
        <v>19</v>
      </c>
      <c r="F29" s="284">
        <v>5.12</v>
      </c>
      <c r="G29" s="37"/>
      <c r="H29" s="42"/>
    </row>
    <row r="30" spans="1:8" s="2" customFormat="1" ht="16.899999999999999" customHeight="1">
      <c r="A30" s="37"/>
      <c r="B30" s="42"/>
      <c r="C30" s="283" t="s">
        <v>139</v>
      </c>
      <c r="D30" s="283" t="s">
        <v>456</v>
      </c>
      <c r="E30" s="20" t="s">
        <v>19</v>
      </c>
      <c r="F30" s="284">
        <v>5.12</v>
      </c>
      <c r="G30" s="37"/>
      <c r="H30" s="42"/>
    </row>
    <row r="31" spans="1:8" s="2" customFormat="1" ht="16.899999999999999" customHeight="1">
      <c r="A31" s="37"/>
      <c r="B31" s="42"/>
      <c r="C31" s="285" t="s">
        <v>9982</v>
      </c>
      <c r="D31" s="37"/>
      <c r="E31" s="37"/>
      <c r="F31" s="37"/>
      <c r="G31" s="37"/>
      <c r="H31" s="42"/>
    </row>
    <row r="32" spans="1:8" s="2" customFormat="1" ht="16.899999999999999" customHeight="1">
      <c r="A32" s="37"/>
      <c r="B32" s="42"/>
      <c r="C32" s="283" t="s">
        <v>865</v>
      </c>
      <c r="D32" s="283" t="s">
        <v>9986</v>
      </c>
      <c r="E32" s="20" t="s">
        <v>136</v>
      </c>
      <c r="F32" s="284">
        <v>5.12</v>
      </c>
      <c r="G32" s="37"/>
      <c r="H32" s="42"/>
    </row>
    <row r="33" spans="1:8" s="2" customFormat="1" ht="16.899999999999999" customHeight="1">
      <c r="A33" s="37"/>
      <c r="B33" s="42"/>
      <c r="C33" s="283" t="s">
        <v>871</v>
      </c>
      <c r="D33" s="283" t="s">
        <v>9987</v>
      </c>
      <c r="E33" s="20" t="s">
        <v>136</v>
      </c>
      <c r="F33" s="284">
        <v>5.12</v>
      </c>
      <c r="G33" s="37"/>
      <c r="H33" s="42"/>
    </row>
    <row r="34" spans="1:8" s="2" customFormat="1" ht="16.899999999999999" customHeight="1">
      <c r="A34" s="37"/>
      <c r="B34" s="42"/>
      <c r="C34" s="279" t="s">
        <v>142</v>
      </c>
      <c r="D34" s="280" t="s">
        <v>143</v>
      </c>
      <c r="E34" s="281" t="s">
        <v>136</v>
      </c>
      <c r="F34" s="282">
        <v>16.300999999999998</v>
      </c>
      <c r="G34" s="37"/>
      <c r="H34" s="42"/>
    </row>
    <row r="35" spans="1:8" s="2" customFormat="1" ht="16.899999999999999" customHeight="1">
      <c r="A35" s="37"/>
      <c r="B35" s="42"/>
      <c r="C35" s="283" t="s">
        <v>19</v>
      </c>
      <c r="D35" s="283" t="s">
        <v>540</v>
      </c>
      <c r="E35" s="20" t="s">
        <v>19</v>
      </c>
      <c r="F35" s="284">
        <v>0</v>
      </c>
      <c r="G35" s="37"/>
      <c r="H35" s="42"/>
    </row>
    <row r="36" spans="1:8" s="2" customFormat="1" ht="16.899999999999999" customHeight="1">
      <c r="A36" s="37"/>
      <c r="B36" s="42"/>
      <c r="C36" s="283" t="s">
        <v>19</v>
      </c>
      <c r="D36" s="283" t="s">
        <v>1585</v>
      </c>
      <c r="E36" s="20" t="s">
        <v>19</v>
      </c>
      <c r="F36" s="284">
        <v>0</v>
      </c>
      <c r="G36" s="37"/>
      <c r="H36" s="42"/>
    </row>
    <row r="37" spans="1:8" s="2" customFormat="1" ht="16.899999999999999" customHeight="1">
      <c r="A37" s="37"/>
      <c r="B37" s="42"/>
      <c r="C37" s="283" t="s">
        <v>19</v>
      </c>
      <c r="D37" s="283" t="s">
        <v>1586</v>
      </c>
      <c r="E37" s="20" t="s">
        <v>19</v>
      </c>
      <c r="F37" s="284">
        <v>0</v>
      </c>
      <c r="G37" s="37"/>
      <c r="H37" s="42"/>
    </row>
    <row r="38" spans="1:8" s="2" customFormat="1" ht="16.899999999999999" customHeight="1">
      <c r="A38" s="37"/>
      <c r="B38" s="42"/>
      <c r="C38" s="283" t="s">
        <v>19</v>
      </c>
      <c r="D38" s="283" t="s">
        <v>1614</v>
      </c>
      <c r="E38" s="20" t="s">
        <v>19</v>
      </c>
      <c r="F38" s="284">
        <v>7.7110000000000003</v>
      </c>
      <c r="G38" s="37"/>
      <c r="H38" s="42"/>
    </row>
    <row r="39" spans="1:8" s="2" customFormat="1" ht="16.899999999999999" customHeight="1">
      <c r="A39" s="37"/>
      <c r="B39" s="42"/>
      <c r="C39" s="283" t="s">
        <v>19</v>
      </c>
      <c r="D39" s="283" t="s">
        <v>1615</v>
      </c>
      <c r="E39" s="20" t="s">
        <v>19</v>
      </c>
      <c r="F39" s="284">
        <v>8.59</v>
      </c>
      <c r="G39" s="37"/>
      <c r="H39" s="42"/>
    </row>
    <row r="40" spans="1:8" s="2" customFormat="1" ht="16.899999999999999" customHeight="1">
      <c r="A40" s="37"/>
      <c r="B40" s="42"/>
      <c r="C40" s="283" t="s">
        <v>142</v>
      </c>
      <c r="D40" s="283" t="s">
        <v>456</v>
      </c>
      <c r="E40" s="20" t="s">
        <v>19</v>
      </c>
      <c r="F40" s="284">
        <v>16.300999999999998</v>
      </c>
      <c r="G40" s="37"/>
      <c r="H40" s="42"/>
    </row>
    <row r="41" spans="1:8" s="2" customFormat="1" ht="16.899999999999999" customHeight="1">
      <c r="A41" s="37"/>
      <c r="B41" s="42"/>
      <c r="C41" s="285" t="s">
        <v>9982</v>
      </c>
      <c r="D41" s="37"/>
      <c r="E41" s="37"/>
      <c r="F41" s="37"/>
      <c r="G41" s="37"/>
      <c r="H41" s="42"/>
    </row>
    <row r="42" spans="1:8" s="2" customFormat="1" ht="16.899999999999999" customHeight="1">
      <c r="A42" s="37"/>
      <c r="B42" s="42"/>
      <c r="C42" s="283" t="s">
        <v>1610</v>
      </c>
      <c r="D42" s="283" t="s">
        <v>9988</v>
      </c>
      <c r="E42" s="20" t="s">
        <v>136</v>
      </c>
      <c r="F42" s="284">
        <v>16.300999999999998</v>
      </c>
      <c r="G42" s="37"/>
      <c r="H42" s="42"/>
    </row>
    <row r="43" spans="1:8" s="2" customFormat="1" ht="16.899999999999999" customHeight="1">
      <c r="A43" s="37"/>
      <c r="B43" s="42"/>
      <c r="C43" s="283" t="s">
        <v>1617</v>
      </c>
      <c r="D43" s="283" t="s">
        <v>9989</v>
      </c>
      <c r="E43" s="20" t="s">
        <v>136</v>
      </c>
      <c r="F43" s="284">
        <v>16.300999999999998</v>
      </c>
      <c r="G43" s="37"/>
      <c r="H43" s="42"/>
    </row>
    <row r="44" spans="1:8" s="2" customFormat="1" ht="16.899999999999999" customHeight="1">
      <c r="A44" s="37"/>
      <c r="B44" s="42"/>
      <c r="C44" s="279" t="s">
        <v>145</v>
      </c>
      <c r="D44" s="280" t="s">
        <v>146</v>
      </c>
      <c r="E44" s="281" t="s">
        <v>136</v>
      </c>
      <c r="F44" s="282">
        <v>111.79</v>
      </c>
      <c r="G44" s="37"/>
      <c r="H44" s="42"/>
    </row>
    <row r="45" spans="1:8" s="2" customFormat="1" ht="16.899999999999999" customHeight="1">
      <c r="A45" s="37"/>
      <c r="B45" s="42"/>
      <c r="C45" s="283" t="s">
        <v>19</v>
      </c>
      <c r="D45" s="283" t="s">
        <v>955</v>
      </c>
      <c r="E45" s="20" t="s">
        <v>19</v>
      </c>
      <c r="F45" s="284">
        <v>0</v>
      </c>
      <c r="G45" s="37"/>
      <c r="H45" s="42"/>
    </row>
    <row r="46" spans="1:8" s="2" customFormat="1" ht="16.899999999999999" customHeight="1">
      <c r="A46" s="37"/>
      <c r="B46" s="42"/>
      <c r="C46" s="283" t="s">
        <v>19</v>
      </c>
      <c r="D46" s="283" t="s">
        <v>1556</v>
      </c>
      <c r="E46" s="20" t="s">
        <v>19</v>
      </c>
      <c r="F46" s="284">
        <v>5.4</v>
      </c>
      <c r="G46" s="37"/>
      <c r="H46" s="42"/>
    </row>
    <row r="47" spans="1:8" s="2" customFormat="1" ht="16.899999999999999" customHeight="1">
      <c r="A47" s="37"/>
      <c r="B47" s="42"/>
      <c r="C47" s="283" t="s">
        <v>19</v>
      </c>
      <c r="D47" s="283" t="s">
        <v>1557</v>
      </c>
      <c r="E47" s="20" t="s">
        <v>19</v>
      </c>
      <c r="F47" s="284">
        <v>1.36</v>
      </c>
      <c r="G47" s="37"/>
      <c r="H47" s="42"/>
    </row>
    <row r="48" spans="1:8" s="2" customFormat="1" ht="16.899999999999999" customHeight="1">
      <c r="A48" s="37"/>
      <c r="B48" s="42"/>
      <c r="C48" s="283" t="s">
        <v>19</v>
      </c>
      <c r="D48" s="283" t="s">
        <v>1464</v>
      </c>
      <c r="E48" s="20" t="s">
        <v>19</v>
      </c>
      <c r="F48" s="284">
        <v>0</v>
      </c>
      <c r="G48" s="37"/>
      <c r="H48" s="42"/>
    </row>
    <row r="49" spans="1:8" s="2" customFormat="1" ht="22.5">
      <c r="A49" s="37"/>
      <c r="B49" s="42"/>
      <c r="C49" s="283" t="s">
        <v>19</v>
      </c>
      <c r="D49" s="283" t="s">
        <v>1558</v>
      </c>
      <c r="E49" s="20" t="s">
        <v>19</v>
      </c>
      <c r="F49" s="284">
        <v>75.534000000000006</v>
      </c>
      <c r="G49" s="37"/>
      <c r="H49" s="42"/>
    </row>
    <row r="50" spans="1:8" s="2" customFormat="1" ht="16.899999999999999" customHeight="1">
      <c r="A50" s="37"/>
      <c r="B50" s="42"/>
      <c r="C50" s="283" t="s">
        <v>19</v>
      </c>
      <c r="D50" s="283" t="s">
        <v>1559</v>
      </c>
      <c r="E50" s="20" t="s">
        <v>19</v>
      </c>
      <c r="F50" s="284">
        <v>11.896000000000001</v>
      </c>
      <c r="G50" s="37"/>
      <c r="H50" s="42"/>
    </row>
    <row r="51" spans="1:8" s="2" customFormat="1" ht="16.899999999999999" customHeight="1">
      <c r="A51" s="37"/>
      <c r="B51" s="42"/>
      <c r="C51" s="283" t="s">
        <v>19</v>
      </c>
      <c r="D51" s="283" t="s">
        <v>1163</v>
      </c>
      <c r="E51" s="20" t="s">
        <v>19</v>
      </c>
      <c r="F51" s="284">
        <v>0</v>
      </c>
      <c r="G51" s="37"/>
      <c r="H51" s="42"/>
    </row>
    <row r="52" spans="1:8" s="2" customFormat="1" ht="16.899999999999999" customHeight="1">
      <c r="A52" s="37"/>
      <c r="B52" s="42"/>
      <c r="C52" s="283" t="s">
        <v>19</v>
      </c>
      <c r="D52" s="283" t="s">
        <v>1560</v>
      </c>
      <c r="E52" s="20" t="s">
        <v>19</v>
      </c>
      <c r="F52" s="284">
        <v>12.8</v>
      </c>
      <c r="G52" s="37"/>
      <c r="H52" s="42"/>
    </row>
    <row r="53" spans="1:8" s="2" customFormat="1" ht="16.899999999999999" customHeight="1">
      <c r="A53" s="37"/>
      <c r="B53" s="42"/>
      <c r="C53" s="283" t="s">
        <v>19</v>
      </c>
      <c r="D53" s="283" t="s">
        <v>1561</v>
      </c>
      <c r="E53" s="20" t="s">
        <v>19</v>
      </c>
      <c r="F53" s="284">
        <v>4.8</v>
      </c>
      <c r="G53" s="37"/>
      <c r="H53" s="42"/>
    </row>
    <row r="54" spans="1:8" s="2" customFormat="1" ht="16.899999999999999" customHeight="1">
      <c r="A54" s="37"/>
      <c r="B54" s="42"/>
      <c r="C54" s="283" t="s">
        <v>145</v>
      </c>
      <c r="D54" s="283" t="s">
        <v>456</v>
      </c>
      <c r="E54" s="20" t="s">
        <v>19</v>
      </c>
      <c r="F54" s="284">
        <v>111.79</v>
      </c>
      <c r="G54" s="37"/>
      <c r="H54" s="42"/>
    </row>
    <row r="55" spans="1:8" s="2" customFormat="1" ht="16.899999999999999" customHeight="1">
      <c r="A55" s="37"/>
      <c r="B55" s="42"/>
      <c r="C55" s="285" t="s">
        <v>9982</v>
      </c>
      <c r="D55" s="37"/>
      <c r="E55" s="37"/>
      <c r="F55" s="37"/>
      <c r="G55" s="37"/>
      <c r="H55" s="42"/>
    </row>
    <row r="56" spans="1:8" s="2" customFormat="1" ht="16.899999999999999" customHeight="1">
      <c r="A56" s="37"/>
      <c r="B56" s="42"/>
      <c r="C56" s="283" t="s">
        <v>1552</v>
      </c>
      <c r="D56" s="283" t="s">
        <v>9990</v>
      </c>
      <c r="E56" s="20" t="s">
        <v>136</v>
      </c>
      <c r="F56" s="284">
        <v>111.79</v>
      </c>
      <c r="G56" s="37"/>
      <c r="H56" s="42"/>
    </row>
    <row r="57" spans="1:8" s="2" customFormat="1" ht="16.899999999999999" customHeight="1">
      <c r="A57" s="37"/>
      <c r="B57" s="42"/>
      <c r="C57" s="283" t="s">
        <v>1563</v>
      </c>
      <c r="D57" s="283" t="s">
        <v>9991</v>
      </c>
      <c r="E57" s="20" t="s">
        <v>136</v>
      </c>
      <c r="F57" s="284">
        <v>111.79</v>
      </c>
      <c r="G57" s="37"/>
      <c r="H57" s="42"/>
    </row>
    <row r="58" spans="1:8" s="2" customFormat="1" ht="16.899999999999999" customHeight="1">
      <c r="A58" s="37"/>
      <c r="B58" s="42"/>
      <c r="C58" s="279" t="s">
        <v>148</v>
      </c>
      <c r="D58" s="280" t="s">
        <v>149</v>
      </c>
      <c r="E58" s="281" t="s">
        <v>136</v>
      </c>
      <c r="F58" s="282">
        <v>135.62799999999999</v>
      </c>
      <c r="G58" s="37"/>
      <c r="H58" s="42"/>
    </row>
    <row r="59" spans="1:8" s="2" customFormat="1" ht="16.899999999999999" customHeight="1">
      <c r="A59" s="37"/>
      <c r="B59" s="42"/>
      <c r="C59" s="283" t="s">
        <v>19</v>
      </c>
      <c r="D59" s="283" t="s">
        <v>540</v>
      </c>
      <c r="E59" s="20" t="s">
        <v>19</v>
      </c>
      <c r="F59" s="284">
        <v>0</v>
      </c>
      <c r="G59" s="37"/>
      <c r="H59" s="42"/>
    </row>
    <row r="60" spans="1:8" s="2" customFormat="1" ht="16.899999999999999" customHeight="1">
      <c r="A60" s="37"/>
      <c r="B60" s="42"/>
      <c r="C60" s="283" t="s">
        <v>19</v>
      </c>
      <c r="D60" s="283" t="s">
        <v>568</v>
      </c>
      <c r="E60" s="20" t="s">
        <v>19</v>
      </c>
      <c r="F60" s="284">
        <v>0</v>
      </c>
      <c r="G60" s="37"/>
      <c r="H60" s="42"/>
    </row>
    <row r="61" spans="1:8" s="2" customFormat="1" ht="16.899999999999999" customHeight="1">
      <c r="A61" s="37"/>
      <c r="B61" s="42"/>
      <c r="C61" s="283" t="s">
        <v>19</v>
      </c>
      <c r="D61" s="283" t="s">
        <v>742</v>
      </c>
      <c r="E61" s="20" t="s">
        <v>19</v>
      </c>
      <c r="F61" s="284">
        <v>0</v>
      </c>
      <c r="G61" s="37"/>
      <c r="H61" s="42"/>
    </row>
    <row r="62" spans="1:8" s="2" customFormat="1" ht="16.899999999999999" customHeight="1">
      <c r="A62" s="37"/>
      <c r="B62" s="42"/>
      <c r="C62" s="283" t="s">
        <v>19</v>
      </c>
      <c r="D62" s="283" t="s">
        <v>795</v>
      </c>
      <c r="E62" s="20" t="s">
        <v>19</v>
      </c>
      <c r="F62" s="284">
        <v>0</v>
      </c>
      <c r="G62" s="37"/>
      <c r="H62" s="42"/>
    </row>
    <row r="63" spans="1:8" s="2" customFormat="1" ht="16.899999999999999" customHeight="1">
      <c r="A63" s="37"/>
      <c r="B63" s="42"/>
      <c r="C63" s="283" t="s">
        <v>19</v>
      </c>
      <c r="D63" s="283" t="s">
        <v>822</v>
      </c>
      <c r="E63" s="20" t="s">
        <v>19</v>
      </c>
      <c r="F63" s="284">
        <v>9.3320000000000007</v>
      </c>
      <c r="G63" s="37"/>
      <c r="H63" s="42"/>
    </row>
    <row r="64" spans="1:8" s="2" customFormat="1" ht="16.899999999999999" customHeight="1">
      <c r="A64" s="37"/>
      <c r="B64" s="42"/>
      <c r="C64" s="283" t="s">
        <v>19</v>
      </c>
      <c r="D64" s="283" t="s">
        <v>576</v>
      </c>
      <c r="E64" s="20" t="s">
        <v>19</v>
      </c>
      <c r="F64" s="284">
        <v>0</v>
      </c>
      <c r="G64" s="37"/>
      <c r="H64" s="42"/>
    </row>
    <row r="65" spans="1:8" s="2" customFormat="1" ht="16.899999999999999" customHeight="1">
      <c r="A65" s="37"/>
      <c r="B65" s="42"/>
      <c r="C65" s="283" t="s">
        <v>19</v>
      </c>
      <c r="D65" s="283" t="s">
        <v>823</v>
      </c>
      <c r="E65" s="20" t="s">
        <v>19</v>
      </c>
      <c r="F65" s="284">
        <v>43.44</v>
      </c>
      <c r="G65" s="37"/>
      <c r="H65" s="42"/>
    </row>
    <row r="66" spans="1:8" s="2" customFormat="1" ht="16.899999999999999" customHeight="1">
      <c r="A66" s="37"/>
      <c r="B66" s="42"/>
      <c r="C66" s="283" t="s">
        <v>19</v>
      </c>
      <c r="D66" s="283" t="s">
        <v>824</v>
      </c>
      <c r="E66" s="20" t="s">
        <v>19</v>
      </c>
      <c r="F66" s="284">
        <v>13.2</v>
      </c>
      <c r="G66" s="37"/>
      <c r="H66" s="42"/>
    </row>
    <row r="67" spans="1:8" s="2" customFormat="1" ht="16.899999999999999" customHeight="1">
      <c r="A67" s="37"/>
      <c r="B67" s="42"/>
      <c r="C67" s="283" t="s">
        <v>19</v>
      </c>
      <c r="D67" s="283" t="s">
        <v>579</v>
      </c>
      <c r="E67" s="20" t="s">
        <v>19</v>
      </c>
      <c r="F67" s="284">
        <v>0</v>
      </c>
      <c r="G67" s="37"/>
      <c r="H67" s="42"/>
    </row>
    <row r="68" spans="1:8" s="2" customFormat="1" ht="16.899999999999999" customHeight="1">
      <c r="A68" s="37"/>
      <c r="B68" s="42"/>
      <c r="C68" s="283" t="s">
        <v>19</v>
      </c>
      <c r="D68" s="283" t="s">
        <v>825</v>
      </c>
      <c r="E68" s="20" t="s">
        <v>19</v>
      </c>
      <c r="F68" s="284">
        <v>14.52</v>
      </c>
      <c r="G68" s="37"/>
      <c r="H68" s="42"/>
    </row>
    <row r="69" spans="1:8" s="2" customFormat="1" ht="16.899999999999999" customHeight="1">
      <c r="A69" s="37"/>
      <c r="B69" s="42"/>
      <c r="C69" s="283" t="s">
        <v>19</v>
      </c>
      <c r="D69" s="283" t="s">
        <v>582</v>
      </c>
      <c r="E69" s="20" t="s">
        <v>19</v>
      </c>
      <c r="F69" s="284">
        <v>0</v>
      </c>
      <c r="G69" s="37"/>
      <c r="H69" s="42"/>
    </row>
    <row r="70" spans="1:8" s="2" customFormat="1" ht="16.899999999999999" customHeight="1">
      <c r="A70" s="37"/>
      <c r="B70" s="42"/>
      <c r="C70" s="283" t="s">
        <v>19</v>
      </c>
      <c r="D70" s="283" t="s">
        <v>826</v>
      </c>
      <c r="E70" s="20" t="s">
        <v>19</v>
      </c>
      <c r="F70" s="284">
        <v>6.8</v>
      </c>
      <c r="G70" s="37"/>
      <c r="H70" s="42"/>
    </row>
    <row r="71" spans="1:8" s="2" customFormat="1" ht="16.899999999999999" customHeight="1">
      <c r="A71" s="37"/>
      <c r="B71" s="42"/>
      <c r="C71" s="283" t="s">
        <v>19</v>
      </c>
      <c r="D71" s="283" t="s">
        <v>827</v>
      </c>
      <c r="E71" s="20" t="s">
        <v>19</v>
      </c>
      <c r="F71" s="284">
        <v>42.36</v>
      </c>
      <c r="G71" s="37"/>
      <c r="H71" s="42"/>
    </row>
    <row r="72" spans="1:8" s="2" customFormat="1" ht="16.899999999999999" customHeight="1">
      <c r="A72" s="37"/>
      <c r="B72" s="42"/>
      <c r="C72" s="283" t="s">
        <v>19</v>
      </c>
      <c r="D72" s="283" t="s">
        <v>549</v>
      </c>
      <c r="E72" s="20" t="s">
        <v>19</v>
      </c>
      <c r="F72" s="284">
        <v>0</v>
      </c>
      <c r="G72" s="37"/>
      <c r="H72" s="42"/>
    </row>
    <row r="73" spans="1:8" s="2" customFormat="1" ht="16.899999999999999" customHeight="1">
      <c r="A73" s="37"/>
      <c r="B73" s="42"/>
      <c r="C73" s="283" t="s">
        <v>19</v>
      </c>
      <c r="D73" s="283" t="s">
        <v>828</v>
      </c>
      <c r="E73" s="20" t="s">
        <v>19</v>
      </c>
      <c r="F73" s="284">
        <v>5.976</v>
      </c>
      <c r="G73" s="37"/>
      <c r="H73" s="42"/>
    </row>
    <row r="74" spans="1:8" s="2" customFormat="1" ht="16.899999999999999" customHeight="1">
      <c r="A74" s="37"/>
      <c r="B74" s="42"/>
      <c r="C74" s="283" t="s">
        <v>148</v>
      </c>
      <c r="D74" s="283" t="s">
        <v>456</v>
      </c>
      <c r="E74" s="20" t="s">
        <v>19</v>
      </c>
      <c r="F74" s="284">
        <v>135.62799999999999</v>
      </c>
      <c r="G74" s="37"/>
      <c r="H74" s="42"/>
    </row>
    <row r="75" spans="1:8" s="2" customFormat="1" ht="16.899999999999999" customHeight="1">
      <c r="A75" s="37"/>
      <c r="B75" s="42"/>
      <c r="C75" s="285" t="s">
        <v>9982</v>
      </c>
      <c r="D75" s="37"/>
      <c r="E75" s="37"/>
      <c r="F75" s="37"/>
      <c r="G75" s="37"/>
      <c r="H75" s="42"/>
    </row>
    <row r="76" spans="1:8" s="2" customFormat="1" ht="16.899999999999999" customHeight="1">
      <c r="A76" s="37"/>
      <c r="B76" s="42"/>
      <c r="C76" s="283" t="s">
        <v>818</v>
      </c>
      <c r="D76" s="283" t="s">
        <v>9992</v>
      </c>
      <c r="E76" s="20" t="s">
        <v>136</v>
      </c>
      <c r="F76" s="284">
        <v>135.62799999999999</v>
      </c>
      <c r="G76" s="37"/>
      <c r="H76" s="42"/>
    </row>
    <row r="77" spans="1:8" s="2" customFormat="1" ht="16.899999999999999" customHeight="1">
      <c r="A77" s="37"/>
      <c r="B77" s="42"/>
      <c r="C77" s="283" t="s">
        <v>830</v>
      </c>
      <c r="D77" s="283" t="s">
        <v>9993</v>
      </c>
      <c r="E77" s="20" t="s">
        <v>136</v>
      </c>
      <c r="F77" s="284">
        <v>135.62799999999999</v>
      </c>
      <c r="G77" s="37"/>
      <c r="H77" s="42"/>
    </row>
    <row r="78" spans="1:8" s="2" customFormat="1" ht="16.899999999999999" customHeight="1">
      <c r="A78" s="37"/>
      <c r="B78" s="42"/>
      <c r="C78" s="279" t="s">
        <v>152</v>
      </c>
      <c r="D78" s="280" t="s">
        <v>153</v>
      </c>
      <c r="E78" s="281" t="s">
        <v>136</v>
      </c>
      <c r="F78" s="282">
        <v>11.162000000000001</v>
      </c>
      <c r="G78" s="37"/>
      <c r="H78" s="42"/>
    </row>
    <row r="79" spans="1:8" s="2" customFormat="1" ht="16.899999999999999" customHeight="1">
      <c r="A79" s="37"/>
      <c r="B79" s="42"/>
      <c r="C79" s="283" t="s">
        <v>19</v>
      </c>
      <c r="D79" s="283" t="s">
        <v>1464</v>
      </c>
      <c r="E79" s="20" t="s">
        <v>19</v>
      </c>
      <c r="F79" s="284">
        <v>0</v>
      </c>
      <c r="G79" s="37"/>
      <c r="H79" s="42"/>
    </row>
    <row r="80" spans="1:8" s="2" customFormat="1" ht="16.899999999999999" customHeight="1">
      <c r="A80" s="37"/>
      <c r="B80" s="42"/>
      <c r="C80" s="283" t="s">
        <v>19</v>
      </c>
      <c r="D80" s="283" t="s">
        <v>1163</v>
      </c>
      <c r="E80" s="20" t="s">
        <v>19</v>
      </c>
      <c r="F80" s="284">
        <v>0</v>
      </c>
      <c r="G80" s="37"/>
      <c r="H80" s="42"/>
    </row>
    <row r="81" spans="1:8" s="2" customFormat="1" ht="16.899999999999999" customHeight="1">
      <c r="A81" s="37"/>
      <c r="B81" s="42"/>
      <c r="C81" s="283" t="s">
        <v>19</v>
      </c>
      <c r="D81" s="283" t="s">
        <v>1471</v>
      </c>
      <c r="E81" s="20" t="s">
        <v>19</v>
      </c>
      <c r="F81" s="284">
        <v>11.162000000000001</v>
      </c>
      <c r="G81" s="37"/>
      <c r="H81" s="42"/>
    </row>
    <row r="82" spans="1:8" s="2" customFormat="1" ht="16.899999999999999" customHeight="1">
      <c r="A82" s="37"/>
      <c r="B82" s="42"/>
      <c r="C82" s="283" t="s">
        <v>152</v>
      </c>
      <c r="D82" s="283" t="s">
        <v>456</v>
      </c>
      <c r="E82" s="20" t="s">
        <v>19</v>
      </c>
      <c r="F82" s="284">
        <v>11.162000000000001</v>
      </c>
      <c r="G82" s="37"/>
      <c r="H82" s="42"/>
    </row>
    <row r="83" spans="1:8" s="2" customFormat="1" ht="16.899999999999999" customHeight="1">
      <c r="A83" s="37"/>
      <c r="B83" s="42"/>
      <c r="C83" s="285" t="s">
        <v>9982</v>
      </c>
      <c r="D83" s="37"/>
      <c r="E83" s="37"/>
      <c r="F83" s="37"/>
      <c r="G83" s="37"/>
      <c r="H83" s="42"/>
    </row>
    <row r="84" spans="1:8" s="2" customFormat="1" ht="16.899999999999999" customHeight="1">
      <c r="A84" s="37"/>
      <c r="B84" s="42"/>
      <c r="C84" s="283" t="s">
        <v>1467</v>
      </c>
      <c r="D84" s="283" t="s">
        <v>9994</v>
      </c>
      <c r="E84" s="20" t="s">
        <v>136</v>
      </c>
      <c r="F84" s="284">
        <v>11.162000000000001</v>
      </c>
      <c r="G84" s="37"/>
      <c r="H84" s="42"/>
    </row>
    <row r="85" spans="1:8" s="2" customFormat="1" ht="16.899999999999999" customHeight="1">
      <c r="A85" s="37"/>
      <c r="B85" s="42"/>
      <c r="C85" s="283" t="s">
        <v>1473</v>
      </c>
      <c r="D85" s="283" t="s">
        <v>9995</v>
      </c>
      <c r="E85" s="20" t="s">
        <v>136</v>
      </c>
      <c r="F85" s="284">
        <v>11.162000000000001</v>
      </c>
      <c r="G85" s="37"/>
      <c r="H85" s="42"/>
    </row>
    <row r="86" spans="1:8" s="2" customFormat="1" ht="16.899999999999999" customHeight="1">
      <c r="A86" s="37"/>
      <c r="B86" s="42"/>
      <c r="C86" s="279" t="s">
        <v>156</v>
      </c>
      <c r="D86" s="280" t="s">
        <v>157</v>
      </c>
      <c r="E86" s="281" t="s">
        <v>136</v>
      </c>
      <c r="F86" s="282">
        <v>1391.58</v>
      </c>
      <c r="G86" s="37"/>
      <c r="H86" s="42"/>
    </row>
    <row r="87" spans="1:8" s="2" customFormat="1" ht="16.899999999999999" customHeight="1">
      <c r="A87" s="37"/>
      <c r="B87" s="42"/>
      <c r="C87" s="283" t="s">
        <v>19</v>
      </c>
      <c r="D87" s="283" t="s">
        <v>595</v>
      </c>
      <c r="E87" s="20" t="s">
        <v>19</v>
      </c>
      <c r="F87" s="284">
        <v>0</v>
      </c>
      <c r="G87" s="37"/>
      <c r="H87" s="42"/>
    </row>
    <row r="88" spans="1:8" s="2" customFormat="1" ht="16.899999999999999" customHeight="1">
      <c r="A88" s="37"/>
      <c r="B88" s="42"/>
      <c r="C88" s="283" t="s">
        <v>19</v>
      </c>
      <c r="D88" s="283" t="s">
        <v>4426</v>
      </c>
      <c r="E88" s="20" t="s">
        <v>19</v>
      </c>
      <c r="F88" s="284">
        <v>15.72</v>
      </c>
      <c r="G88" s="37"/>
      <c r="H88" s="42"/>
    </row>
    <row r="89" spans="1:8" s="2" customFormat="1" ht="16.899999999999999" customHeight="1">
      <c r="A89" s="37"/>
      <c r="B89" s="42"/>
      <c r="C89" s="283" t="s">
        <v>19</v>
      </c>
      <c r="D89" s="283" t="s">
        <v>1503</v>
      </c>
      <c r="E89" s="20" t="s">
        <v>19</v>
      </c>
      <c r="F89" s="284">
        <v>0</v>
      </c>
      <c r="G89" s="37"/>
      <c r="H89" s="42"/>
    </row>
    <row r="90" spans="1:8" s="2" customFormat="1" ht="16.899999999999999" customHeight="1">
      <c r="A90" s="37"/>
      <c r="B90" s="42"/>
      <c r="C90" s="283" t="s">
        <v>19</v>
      </c>
      <c r="D90" s="283" t="s">
        <v>4427</v>
      </c>
      <c r="E90" s="20" t="s">
        <v>19</v>
      </c>
      <c r="F90" s="284">
        <v>23.46</v>
      </c>
      <c r="G90" s="37"/>
      <c r="H90" s="42"/>
    </row>
    <row r="91" spans="1:8" s="2" customFormat="1" ht="16.899999999999999" customHeight="1">
      <c r="A91" s="37"/>
      <c r="B91" s="42"/>
      <c r="C91" s="283" t="s">
        <v>19</v>
      </c>
      <c r="D91" s="283" t="s">
        <v>4428</v>
      </c>
      <c r="E91" s="20" t="s">
        <v>19</v>
      </c>
      <c r="F91" s="284">
        <v>12.9</v>
      </c>
      <c r="G91" s="37"/>
      <c r="H91" s="42"/>
    </row>
    <row r="92" spans="1:8" s="2" customFormat="1" ht="16.899999999999999" customHeight="1">
      <c r="A92" s="37"/>
      <c r="B92" s="42"/>
      <c r="C92" s="283" t="s">
        <v>19</v>
      </c>
      <c r="D92" s="283" t="s">
        <v>4429</v>
      </c>
      <c r="E92" s="20" t="s">
        <v>19</v>
      </c>
      <c r="F92" s="284">
        <v>20.5</v>
      </c>
      <c r="G92" s="37"/>
      <c r="H92" s="42"/>
    </row>
    <row r="93" spans="1:8" s="2" customFormat="1" ht="16.899999999999999" customHeight="1">
      <c r="A93" s="37"/>
      <c r="B93" s="42"/>
      <c r="C93" s="283" t="s">
        <v>19</v>
      </c>
      <c r="D93" s="283" t="s">
        <v>4430</v>
      </c>
      <c r="E93" s="20" t="s">
        <v>19</v>
      </c>
      <c r="F93" s="284">
        <v>16.75</v>
      </c>
      <c r="G93" s="37"/>
      <c r="H93" s="42"/>
    </row>
    <row r="94" spans="1:8" s="2" customFormat="1" ht="16.899999999999999" customHeight="1">
      <c r="A94" s="37"/>
      <c r="B94" s="42"/>
      <c r="C94" s="283" t="s">
        <v>19</v>
      </c>
      <c r="D94" s="283" t="s">
        <v>4431</v>
      </c>
      <c r="E94" s="20" t="s">
        <v>19</v>
      </c>
      <c r="F94" s="284">
        <v>29.35</v>
      </c>
      <c r="G94" s="37"/>
      <c r="H94" s="42"/>
    </row>
    <row r="95" spans="1:8" s="2" customFormat="1" ht="16.899999999999999" customHeight="1">
      <c r="A95" s="37"/>
      <c r="B95" s="42"/>
      <c r="C95" s="283" t="s">
        <v>19</v>
      </c>
      <c r="D95" s="283" t="s">
        <v>4432</v>
      </c>
      <c r="E95" s="20" t="s">
        <v>19</v>
      </c>
      <c r="F95" s="284">
        <v>40.22</v>
      </c>
      <c r="G95" s="37"/>
      <c r="H95" s="42"/>
    </row>
    <row r="96" spans="1:8" s="2" customFormat="1" ht="16.899999999999999" customHeight="1">
      <c r="A96" s="37"/>
      <c r="B96" s="42"/>
      <c r="C96" s="283" t="s">
        <v>19</v>
      </c>
      <c r="D96" s="283" t="s">
        <v>4433</v>
      </c>
      <c r="E96" s="20" t="s">
        <v>19</v>
      </c>
      <c r="F96" s="284">
        <v>21.24</v>
      </c>
      <c r="G96" s="37"/>
      <c r="H96" s="42"/>
    </row>
    <row r="97" spans="1:8" s="2" customFormat="1" ht="16.899999999999999" customHeight="1">
      <c r="A97" s="37"/>
      <c r="B97" s="42"/>
      <c r="C97" s="283" t="s">
        <v>19</v>
      </c>
      <c r="D97" s="283" t="s">
        <v>4434</v>
      </c>
      <c r="E97" s="20" t="s">
        <v>19</v>
      </c>
      <c r="F97" s="284">
        <v>38.700000000000003</v>
      </c>
      <c r="G97" s="37"/>
      <c r="H97" s="42"/>
    </row>
    <row r="98" spans="1:8" s="2" customFormat="1" ht="16.899999999999999" customHeight="1">
      <c r="A98" s="37"/>
      <c r="B98" s="42"/>
      <c r="C98" s="283" t="s">
        <v>19</v>
      </c>
      <c r="D98" s="283" t="s">
        <v>4435</v>
      </c>
      <c r="E98" s="20" t="s">
        <v>19</v>
      </c>
      <c r="F98" s="284">
        <v>42.64</v>
      </c>
      <c r="G98" s="37"/>
      <c r="H98" s="42"/>
    </row>
    <row r="99" spans="1:8" s="2" customFormat="1" ht="16.899999999999999" customHeight="1">
      <c r="A99" s="37"/>
      <c r="B99" s="42"/>
      <c r="C99" s="283" t="s">
        <v>19</v>
      </c>
      <c r="D99" s="283" t="s">
        <v>4436</v>
      </c>
      <c r="E99" s="20" t="s">
        <v>19</v>
      </c>
      <c r="F99" s="284">
        <v>26.09</v>
      </c>
      <c r="G99" s="37"/>
      <c r="H99" s="42"/>
    </row>
    <row r="100" spans="1:8" s="2" customFormat="1" ht="16.899999999999999" customHeight="1">
      <c r="A100" s="37"/>
      <c r="B100" s="42"/>
      <c r="C100" s="283" t="s">
        <v>19</v>
      </c>
      <c r="D100" s="283" t="s">
        <v>4437</v>
      </c>
      <c r="E100" s="20" t="s">
        <v>19</v>
      </c>
      <c r="F100" s="284">
        <v>31.28</v>
      </c>
      <c r="G100" s="37"/>
      <c r="H100" s="42"/>
    </row>
    <row r="101" spans="1:8" s="2" customFormat="1" ht="16.899999999999999" customHeight="1">
      <c r="A101" s="37"/>
      <c r="B101" s="42"/>
      <c r="C101" s="283" t="s">
        <v>19</v>
      </c>
      <c r="D101" s="283" t="s">
        <v>4438</v>
      </c>
      <c r="E101" s="20" t="s">
        <v>19</v>
      </c>
      <c r="F101" s="284">
        <v>15.65</v>
      </c>
      <c r="G101" s="37"/>
      <c r="H101" s="42"/>
    </row>
    <row r="102" spans="1:8" s="2" customFormat="1" ht="16.899999999999999" customHeight="1">
      <c r="A102" s="37"/>
      <c r="B102" s="42"/>
      <c r="C102" s="283" t="s">
        <v>19</v>
      </c>
      <c r="D102" s="283" t="s">
        <v>4439</v>
      </c>
      <c r="E102" s="20" t="s">
        <v>19</v>
      </c>
      <c r="F102" s="284">
        <v>19.75</v>
      </c>
      <c r="G102" s="37"/>
      <c r="H102" s="42"/>
    </row>
    <row r="103" spans="1:8" s="2" customFormat="1" ht="16.899999999999999" customHeight="1">
      <c r="A103" s="37"/>
      <c r="B103" s="42"/>
      <c r="C103" s="283" t="s">
        <v>19</v>
      </c>
      <c r="D103" s="283" t="s">
        <v>4440</v>
      </c>
      <c r="E103" s="20" t="s">
        <v>19</v>
      </c>
      <c r="F103" s="284">
        <v>20.41</v>
      </c>
      <c r="G103" s="37"/>
      <c r="H103" s="42"/>
    </row>
    <row r="104" spans="1:8" s="2" customFormat="1" ht="16.899999999999999" customHeight="1">
      <c r="A104" s="37"/>
      <c r="B104" s="42"/>
      <c r="C104" s="283" t="s">
        <v>19</v>
      </c>
      <c r="D104" s="283" t="s">
        <v>4441</v>
      </c>
      <c r="E104" s="20" t="s">
        <v>19</v>
      </c>
      <c r="F104" s="284">
        <v>19.13</v>
      </c>
      <c r="G104" s="37"/>
      <c r="H104" s="42"/>
    </row>
    <row r="105" spans="1:8" s="2" customFormat="1" ht="16.899999999999999" customHeight="1">
      <c r="A105" s="37"/>
      <c r="B105" s="42"/>
      <c r="C105" s="283" t="s">
        <v>19</v>
      </c>
      <c r="D105" s="283" t="s">
        <v>4442</v>
      </c>
      <c r="E105" s="20" t="s">
        <v>19</v>
      </c>
      <c r="F105" s="284">
        <v>21.05</v>
      </c>
      <c r="G105" s="37"/>
      <c r="H105" s="42"/>
    </row>
    <row r="106" spans="1:8" s="2" customFormat="1" ht="16.899999999999999" customHeight="1">
      <c r="A106" s="37"/>
      <c r="B106" s="42"/>
      <c r="C106" s="283" t="s">
        <v>19</v>
      </c>
      <c r="D106" s="283" t="s">
        <v>1505</v>
      </c>
      <c r="E106" s="20" t="s">
        <v>19</v>
      </c>
      <c r="F106" s="284">
        <v>0</v>
      </c>
      <c r="G106" s="37"/>
      <c r="H106" s="42"/>
    </row>
    <row r="107" spans="1:8" s="2" customFormat="1" ht="16.899999999999999" customHeight="1">
      <c r="A107" s="37"/>
      <c r="B107" s="42"/>
      <c r="C107" s="283" t="s">
        <v>19</v>
      </c>
      <c r="D107" s="283" t="s">
        <v>4443</v>
      </c>
      <c r="E107" s="20" t="s">
        <v>19</v>
      </c>
      <c r="F107" s="284">
        <v>25.84</v>
      </c>
      <c r="G107" s="37"/>
      <c r="H107" s="42"/>
    </row>
    <row r="108" spans="1:8" s="2" customFormat="1" ht="16.899999999999999" customHeight="1">
      <c r="A108" s="37"/>
      <c r="B108" s="42"/>
      <c r="C108" s="283" t="s">
        <v>19</v>
      </c>
      <c r="D108" s="283" t="s">
        <v>4444</v>
      </c>
      <c r="E108" s="20" t="s">
        <v>19</v>
      </c>
      <c r="F108" s="284">
        <v>42.62</v>
      </c>
      <c r="G108" s="37"/>
      <c r="H108" s="42"/>
    </row>
    <row r="109" spans="1:8" s="2" customFormat="1" ht="16.899999999999999" customHeight="1">
      <c r="A109" s="37"/>
      <c r="B109" s="42"/>
      <c r="C109" s="283" t="s">
        <v>19</v>
      </c>
      <c r="D109" s="283" t="s">
        <v>4445</v>
      </c>
      <c r="E109" s="20" t="s">
        <v>19</v>
      </c>
      <c r="F109" s="284">
        <v>18.89</v>
      </c>
      <c r="G109" s="37"/>
      <c r="H109" s="42"/>
    </row>
    <row r="110" spans="1:8" s="2" customFormat="1" ht="16.899999999999999" customHeight="1">
      <c r="A110" s="37"/>
      <c r="B110" s="42"/>
      <c r="C110" s="283" t="s">
        <v>19</v>
      </c>
      <c r="D110" s="283" t="s">
        <v>4446</v>
      </c>
      <c r="E110" s="20" t="s">
        <v>19</v>
      </c>
      <c r="F110" s="284">
        <v>38.79</v>
      </c>
      <c r="G110" s="37"/>
      <c r="H110" s="42"/>
    </row>
    <row r="111" spans="1:8" s="2" customFormat="1" ht="16.899999999999999" customHeight="1">
      <c r="A111" s="37"/>
      <c r="B111" s="42"/>
      <c r="C111" s="283" t="s">
        <v>19</v>
      </c>
      <c r="D111" s="283" t="s">
        <v>4447</v>
      </c>
      <c r="E111" s="20" t="s">
        <v>19</v>
      </c>
      <c r="F111" s="284">
        <v>39.159999999999997</v>
      </c>
      <c r="G111" s="37"/>
      <c r="H111" s="42"/>
    </row>
    <row r="112" spans="1:8" s="2" customFormat="1" ht="16.899999999999999" customHeight="1">
      <c r="A112" s="37"/>
      <c r="B112" s="42"/>
      <c r="C112" s="283" t="s">
        <v>19</v>
      </c>
      <c r="D112" s="283" t="s">
        <v>4448</v>
      </c>
      <c r="E112" s="20" t="s">
        <v>19</v>
      </c>
      <c r="F112" s="284">
        <v>29.42</v>
      </c>
      <c r="G112" s="37"/>
      <c r="H112" s="42"/>
    </row>
    <row r="113" spans="1:8" s="2" customFormat="1" ht="16.899999999999999" customHeight="1">
      <c r="A113" s="37"/>
      <c r="B113" s="42"/>
      <c r="C113" s="283" t="s">
        <v>19</v>
      </c>
      <c r="D113" s="283" t="s">
        <v>4449</v>
      </c>
      <c r="E113" s="20" t="s">
        <v>19</v>
      </c>
      <c r="F113" s="284">
        <v>22.54</v>
      </c>
      <c r="G113" s="37"/>
      <c r="H113" s="42"/>
    </row>
    <row r="114" spans="1:8" s="2" customFormat="1" ht="16.899999999999999" customHeight="1">
      <c r="A114" s="37"/>
      <c r="B114" s="42"/>
      <c r="C114" s="283" t="s">
        <v>19</v>
      </c>
      <c r="D114" s="283" t="s">
        <v>4450</v>
      </c>
      <c r="E114" s="20" t="s">
        <v>19</v>
      </c>
      <c r="F114" s="284">
        <v>15.79</v>
      </c>
      <c r="G114" s="37"/>
      <c r="H114" s="42"/>
    </row>
    <row r="115" spans="1:8" s="2" customFormat="1" ht="16.899999999999999" customHeight="1">
      <c r="A115" s="37"/>
      <c r="B115" s="42"/>
      <c r="C115" s="283" t="s">
        <v>19</v>
      </c>
      <c r="D115" s="283" t="s">
        <v>4451</v>
      </c>
      <c r="E115" s="20" t="s">
        <v>19</v>
      </c>
      <c r="F115" s="284">
        <v>13</v>
      </c>
      <c r="G115" s="37"/>
      <c r="H115" s="42"/>
    </row>
    <row r="116" spans="1:8" s="2" customFormat="1" ht="16.899999999999999" customHeight="1">
      <c r="A116" s="37"/>
      <c r="B116" s="42"/>
      <c r="C116" s="283" t="s">
        <v>19</v>
      </c>
      <c r="D116" s="283" t="s">
        <v>4452</v>
      </c>
      <c r="E116" s="20" t="s">
        <v>19</v>
      </c>
      <c r="F116" s="284">
        <v>13.31</v>
      </c>
      <c r="G116" s="37"/>
      <c r="H116" s="42"/>
    </row>
    <row r="117" spans="1:8" s="2" customFormat="1" ht="16.899999999999999" customHeight="1">
      <c r="A117" s="37"/>
      <c r="B117" s="42"/>
      <c r="C117" s="283" t="s">
        <v>19</v>
      </c>
      <c r="D117" s="283" t="s">
        <v>4453</v>
      </c>
      <c r="E117" s="20" t="s">
        <v>19</v>
      </c>
      <c r="F117" s="284">
        <v>27.4</v>
      </c>
      <c r="G117" s="37"/>
      <c r="H117" s="42"/>
    </row>
    <row r="118" spans="1:8" s="2" customFormat="1" ht="16.899999999999999" customHeight="1">
      <c r="A118" s="37"/>
      <c r="B118" s="42"/>
      <c r="C118" s="283" t="s">
        <v>19</v>
      </c>
      <c r="D118" s="283" t="s">
        <v>4454</v>
      </c>
      <c r="E118" s="20" t="s">
        <v>19</v>
      </c>
      <c r="F118" s="284">
        <v>32.75</v>
      </c>
      <c r="G118" s="37"/>
      <c r="H118" s="42"/>
    </row>
    <row r="119" spans="1:8" s="2" customFormat="1" ht="16.899999999999999" customHeight="1">
      <c r="A119" s="37"/>
      <c r="B119" s="42"/>
      <c r="C119" s="283" t="s">
        <v>19</v>
      </c>
      <c r="D119" s="283" t="s">
        <v>4455</v>
      </c>
      <c r="E119" s="20" t="s">
        <v>19</v>
      </c>
      <c r="F119" s="284">
        <v>16.329999999999998</v>
      </c>
      <c r="G119" s="37"/>
      <c r="H119" s="42"/>
    </row>
    <row r="120" spans="1:8" s="2" customFormat="1" ht="16.899999999999999" customHeight="1">
      <c r="A120" s="37"/>
      <c r="B120" s="42"/>
      <c r="C120" s="283" t="s">
        <v>19</v>
      </c>
      <c r="D120" s="283" t="s">
        <v>4456</v>
      </c>
      <c r="E120" s="20" t="s">
        <v>19</v>
      </c>
      <c r="F120" s="284">
        <v>40.119999999999997</v>
      </c>
      <c r="G120" s="37"/>
      <c r="H120" s="42"/>
    </row>
    <row r="121" spans="1:8" s="2" customFormat="1" ht="16.899999999999999" customHeight="1">
      <c r="A121" s="37"/>
      <c r="B121" s="42"/>
      <c r="C121" s="283" t="s">
        <v>19</v>
      </c>
      <c r="D121" s="283" t="s">
        <v>4457</v>
      </c>
      <c r="E121" s="20" t="s">
        <v>19</v>
      </c>
      <c r="F121" s="284">
        <v>40.700000000000003</v>
      </c>
      <c r="G121" s="37"/>
      <c r="H121" s="42"/>
    </row>
    <row r="122" spans="1:8" s="2" customFormat="1" ht="16.899999999999999" customHeight="1">
      <c r="A122" s="37"/>
      <c r="B122" s="42"/>
      <c r="C122" s="283" t="s">
        <v>19</v>
      </c>
      <c r="D122" s="283" t="s">
        <v>1507</v>
      </c>
      <c r="E122" s="20" t="s">
        <v>19</v>
      </c>
      <c r="F122" s="284">
        <v>0</v>
      </c>
      <c r="G122" s="37"/>
      <c r="H122" s="42"/>
    </row>
    <row r="123" spans="1:8" s="2" customFormat="1" ht="16.899999999999999" customHeight="1">
      <c r="A123" s="37"/>
      <c r="B123" s="42"/>
      <c r="C123" s="283" t="s">
        <v>19</v>
      </c>
      <c r="D123" s="283" t="s">
        <v>4458</v>
      </c>
      <c r="E123" s="20" t="s">
        <v>19</v>
      </c>
      <c r="F123" s="284">
        <v>28.34</v>
      </c>
      <c r="G123" s="37"/>
      <c r="H123" s="42"/>
    </row>
    <row r="124" spans="1:8" s="2" customFormat="1" ht="16.899999999999999" customHeight="1">
      <c r="A124" s="37"/>
      <c r="B124" s="42"/>
      <c r="C124" s="283" t="s">
        <v>19</v>
      </c>
      <c r="D124" s="283" t="s">
        <v>4459</v>
      </c>
      <c r="E124" s="20" t="s">
        <v>19</v>
      </c>
      <c r="F124" s="284">
        <v>44.08</v>
      </c>
      <c r="G124" s="37"/>
      <c r="H124" s="42"/>
    </row>
    <row r="125" spans="1:8" s="2" customFormat="1" ht="16.899999999999999" customHeight="1">
      <c r="A125" s="37"/>
      <c r="B125" s="42"/>
      <c r="C125" s="283" t="s">
        <v>19</v>
      </c>
      <c r="D125" s="283" t="s">
        <v>4460</v>
      </c>
      <c r="E125" s="20" t="s">
        <v>19</v>
      </c>
      <c r="F125" s="284">
        <v>19.760000000000002</v>
      </c>
      <c r="G125" s="37"/>
      <c r="H125" s="42"/>
    </row>
    <row r="126" spans="1:8" s="2" customFormat="1" ht="16.899999999999999" customHeight="1">
      <c r="A126" s="37"/>
      <c r="B126" s="42"/>
      <c r="C126" s="283" t="s">
        <v>19</v>
      </c>
      <c r="D126" s="283" t="s">
        <v>4461</v>
      </c>
      <c r="E126" s="20" t="s">
        <v>19</v>
      </c>
      <c r="F126" s="284">
        <v>39.700000000000003</v>
      </c>
      <c r="G126" s="37"/>
      <c r="H126" s="42"/>
    </row>
    <row r="127" spans="1:8" s="2" customFormat="1" ht="16.899999999999999" customHeight="1">
      <c r="A127" s="37"/>
      <c r="B127" s="42"/>
      <c r="C127" s="283" t="s">
        <v>19</v>
      </c>
      <c r="D127" s="283" t="s">
        <v>4462</v>
      </c>
      <c r="E127" s="20" t="s">
        <v>19</v>
      </c>
      <c r="F127" s="284">
        <v>18.32</v>
      </c>
      <c r="G127" s="37"/>
      <c r="H127" s="42"/>
    </row>
    <row r="128" spans="1:8" s="2" customFormat="1" ht="16.899999999999999" customHeight="1">
      <c r="A128" s="37"/>
      <c r="B128" s="42"/>
      <c r="C128" s="283" t="s">
        <v>19</v>
      </c>
      <c r="D128" s="283" t="s">
        <v>4463</v>
      </c>
      <c r="E128" s="20" t="s">
        <v>19</v>
      </c>
      <c r="F128" s="284">
        <v>21.16</v>
      </c>
      <c r="G128" s="37"/>
      <c r="H128" s="42"/>
    </row>
    <row r="129" spans="1:8" s="2" customFormat="1" ht="16.899999999999999" customHeight="1">
      <c r="A129" s="37"/>
      <c r="B129" s="42"/>
      <c r="C129" s="283" t="s">
        <v>19</v>
      </c>
      <c r="D129" s="283" t="s">
        <v>4464</v>
      </c>
      <c r="E129" s="20" t="s">
        <v>19</v>
      </c>
      <c r="F129" s="284">
        <v>29.96</v>
      </c>
      <c r="G129" s="37"/>
      <c r="H129" s="42"/>
    </row>
    <row r="130" spans="1:8" s="2" customFormat="1" ht="16.899999999999999" customHeight="1">
      <c r="A130" s="37"/>
      <c r="B130" s="42"/>
      <c r="C130" s="283" t="s">
        <v>19</v>
      </c>
      <c r="D130" s="283" t="s">
        <v>4465</v>
      </c>
      <c r="E130" s="20" t="s">
        <v>19</v>
      </c>
      <c r="F130" s="284">
        <v>13.11</v>
      </c>
      <c r="G130" s="37"/>
      <c r="H130" s="42"/>
    </row>
    <row r="131" spans="1:8" s="2" customFormat="1" ht="16.899999999999999" customHeight="1">
      <c r="A131" s="37"/>
      <c r="B131" s="42"/>
      <c r="C131" s="283" t="s">
        <v>19</v>
      </c>
      <c r="D131" s="283" t="s">
        <v>4466</v>
      </c>
      <c r="E131" s="20" t="s">
        <v>19</v>
      </c>
      <c r="F131" s="284">
        <v>27.08</v>
      </c>
      <c r="G131" s="37"/>
      <c r="H131" s="42"/>
    </row>
    <row r="132" spans="1:8" s="2" customFormat="1" ht="16.899999999999999" customHeight="1">
      <c r="A132" s="37"/>
      <c r="B132" s="42"/>
      <c r="C132" s="283" t="s">
        <v>19</v>
      </c>
      <c r="D132" s="283" t="s">
        <v>4467</v>
      </c>
      <c r="E132" s="20" t="s">
        <v>19</v>
      </c>
      <c r="F132" s="284">
        <v>32.58</v>
      </c>
      <c r="G132" s="37"/>
      <c r="H132" s="42"/>
    </row>
    <row r="133" spans="1:8" s="2" customFormat="1" ht="16.899999999999999" customHeight="1">
      <c r="A133" s="37"/>
      <c r="B133" s="42"/>
      <c r="C133" s="283" t="s">
        <v>19</v>
      </c>
      <c r="D133" s="283" t="s">
        <v>4468</v>
      </c>
      <c r="E133" s="20" t="s">
        <v>19</v>
      </c>
      <c r="F133" s="284">
        <v>16.989999999999998</v>
      </c>
      <c r="G133" s="37"/>
      <c r="H133" s="42"/>
    </row>
    <row r="134" spans="1:8" s="2" customFormat="1" ht="16.899999999999999" customHeight="1">
      <c r="A134" s="37"/>
      <c r="B134" s="42"/>
      <c r="C134" s="283" t="s">
        <v>19</v>
      </c>
      <c r="D134" s="283" t="s">
        <v>4469</v>
      </c>
      <c r="E134" s="20" t="s">
        <v>19</v>
      </c>
      <c r="F134" s="284">
        <v>16.09</v>
      </c>
      <c r="G134" s="37"/>
      <c r="H134" s="42"/>
    </row>
    <row r="135" spans="1:8" s="2" customFormat="1" ht="16.899999999999999" customHeight="1">
      <c r="A135" s="37"/>
      <c r="B135" s="42"/>
      <c r="C135" s="283" t="s">
        <v>19</v>
      </c>
      <c r="D135" s="283" t="s">
        <v>4470</v>
      </c>
      <c r="E135" s="20" t="s">
        <v>19</v>
      </c>
      <c r="F135" s="284">
        <v>22.07</v>
      </c>
      <c r="G135" s="37"/>
      <c r="H135" s="42"/>
    </row>
    <row r="136" spans="1:8" s="2" customFormat="1" ht="16.899999999999999" customHeight="1">
      <c r="A136" s="37"/>
      <c r="B136" s="42"/>
      <c r="C136" s="283" t="s">
        <v>19</v>
      </c>
      <c r="D136" s="283" t="s">
        <v>4471</v>
      </c>
      <c r="E136" s="20" t="s">
        <v>19</v>
      </c>
      <c r="F136" s="284">
        <v>40.46</v>
      </c>
      <c r="G136" s="37"/>
      <c r="H136" s="42"/>
    </row>
    <row r="137" spans="1:8" s="2" customFormat="1" ht="16.899999999999999" customHeight="1">
      <c r="A137" s="37"/>
      <c r="B137" s="42"/>
      <c r="C137" s="283" t="s">
        <v>19</v>
      </c>
      <c r="D137" s="283" t="s">
        <v>4472</v>
      </c>
      <c r="E137" s="20" t="s">
        <v>19</v>
      </c>
      <c r="F137" s="284">
        <v>40.85</v>
      </c>
      <c r="G137" s="37"/>
      <c r="H137" s="42"/>
    </row>
    <row r="138" spans="1:8" s="2" customFormat="1" ht="16.899999999999999" customHeight="1">
      <c r="A138" s="37"/>
      <c r="B138" s="42"/>
      <c r="C138" s="283" t="s">
        <v>19</v>
      </c>
      <c r="D138" s="283" t="s">
        <v>2734</v>
      </c>
      <c r="E138" s="20" t="s">
        <v>19</v>
      </c>
      <c r="F138" s="284">
        <v>0</v>
      </c>
      <c r="G138" s="37"/>
      <c r="H138" s="42"/>
    </row>
    <row r="139" spans="1:8" s="2" customFormat="1" ht="16.899999999999999" customHeight="1">
      <c r="A139" s="37"/>
      <c r="B139" s="42"/>
      <c r="C139" s="283" t="s">
        <v>19</v>
      </c>
      <c r="D139" s="283" t="s">
        <v>4473</v>
      </c>
      <c r="E139" s="20" t="s">
        <v>19</v>
      </c>
      <c r="F139" s="284">
        <v>40.409999999999997</v>
      </c>
      <c r="G139" s="37"/>
      <c r="H139" s="42"/>
    </row>
    <row r="140" spans="1:8" s="2" customFormat="1" ht="16.899999999999999" customHeight="1">
      <c r="A140" s="37"/>
      <c r="B140" s="42"/>
      <c r="C140" s="283" t="s">
        <v>19</v>
      </c>
      <c r="D140" s="283" t="s">
        <v>4474</v>
      </c>
      <c r="E140" s="20" t="s">
        <v>19</v>
      </c>
      <c r="F140" s="284">
        <v>27.7</v>
      </c>
      <c r="G140" s="37"/>
      <c r="H140" s="42"/>
    </row>
    <row r="141" spans="1:8" s="2" customFormat="1" ht="16.899999999999999" customHeight="1">
      <c r="A141" s="37"/>
      <c r="B141" s="42"/>
      <c r="C141" s="283" t="s">
        <v>19</v>
      </c>
      <c r="D141" s="283" t="s">
        <v>4475</v>
      </c>
      <c r="E141" s="20" t="s">
        <v>19</v>
      </c>
      <c r="F141" s="284">
        <v>19.940000000000001</v>
      </c>
      <c r="G141" s="37"/>
      <c r="H141" s="42"/>
    </row>
    <row r="142" spans="1:8" s="2" customFormat="1" ht="16.899999999999999" customHeight="1">
      <c r="A142" s="37"/>
      <c r="B142" s="42"/>
      <c r="C142" s="283" t="s">
        <v>19</v>
      </c>
      <c r="D142" s="283" t="s">
        <v>4476</v>
      </c>
      <c r="E142" s="20" t="s">
        <v>19</v>
      </c>
      <c r="F142" s="284">
        <v>21.42</v>
      </c>
      <c r="G142" s="37"/>
      <c r="H142" s="42"/>
    </row>
    <row r="143" spans="1:8" s="2" customFormat="1" ht="16.899999999999999" customHeight="1">
      <c r="A143" s="37"/>
      <c r="B143" s="42"/>
      <c r="C143" s="283" t="s">
        <v>19</v>
      </c>
      <c r="D143" s="283" t="s">
        <v>4477</v>
      </c>
      <c r="E143" s="20" t="s">
        <v>19</v>
      </c>
      <c r="F143" s="284">
        <v>19.66</v>
      </c>
      <c r="G143" s="37"/>
      <c r="H143" s="42"/>
    </row>
    <row r="144" spans="1:8" s="2" customFormat="1" ht="16.899999999999999" customHeight="1">
      <c r="A144" s="37"/>
      <c r="B144" s="42"/>
      <c r="C144" s="283" t="s">
        <v>19</v>
      </c>
      <c r="D144" s="283" t="s">
        <v>4478</v>
      </c>
      <c r="E144" s="20" t="s">
        <v>19</v>
      </c>
      <c r="F144" s="284">
        <v>20.399999999999999</v>
      </c>
      <c r="G144" s="37"/>
      <c r="H144" s="42"/>
    </row>
    <row r="145" spans="1:8" s="2" customFormat="1" ht="16.899999999999999" customHeight="1">
      <c r="A145" s="37"/>
      <c r="B145" s="42"/>
      <c r="C145" s="283" t="s">
        <v>156</v>
      </c>
      <c r="D145" s="283" t="s">
        <v>456</v>
      </c>
      <c r="E145" s="20" t="s">
        <v>19</v>
      </c>
      <c r="F145" s="284">
        <v>1391.58</v>
      </c>
      <c r="G145" s="37"/>
      <c r="H145" s="42"/>
    </row>
    <row r="146" spans="1:8" s="2" customFormat="1" ht="16.899999999999999" customHeight="1">
      <c r="A146" s="37"/>
      <c r="B146" s="42"/>
      <c r="C146" s="285" t="s">
        <v>9982</v>
      </c>
      <c r="D146" s="37"/>
      <c r="E146" s="37"/>
      <c r="F146" s="37"/>
      <c r="G146" s="37"/>
      <c r="H146" s="42"/>
    </row>
    <row r="147" spans="1:8" s="2" customFormat="1" ht="16.899999999999999" customHeight="1">
      <c r="A147" s="37"/>
      <c r="B147" s="42"/>
      <c r="C147" s="283" t="s">
        <v>6833</v>
      </c>
      <c r="D147" s="283" t="s">
        <v>9996</v>
      </c>
      <c r="E147" s="20" t="s">
        <v>136</v>
      </c>
      <c r="F147" s="284">
        <v>1391.58</v>
      </c>
      <c r="G147" s="37"/>
      <c r="H147" s="42"/>
    </row>
    <row r="148" spans="1:8" s="2" customFormat="1" ht="16.899999999999999" customHeight="1">
      <c r="A148" s="37"/>
      <c r="B148" s="42"/>
      <c r="C148" s="283" t="s">
        <v>3030</v>
      </c>
      <c r="D148" s="283" t="s">
        <v>9997</v>
      </c>
      <c r="E148" s="20" t="s">
        <v>181</v>
      </c>
      <c r="F148" s="284">
        <v>418.71100000000001</v>
      </c>
      <c r="G148" s="37"/>
      <c r="H148" s="42"/>
    </row>
    <row r="149" spans="1:8" s="2" customFormat="1" ht="16.899999999999999" customHeight="1">
      <c r="A149" s="37"/>
      <c r="B149" s="42"/>
      <c r="C149" s="279" t="s">
        <v>160</v>
      </c>
      <c r="D149" s="280" t="s">
        <v>161</v>
      </c>
      <c r="E149" s="281" t="s">
        <v>136</v>
      </c>
      <c r="F149" s="282">
        <v>232.9</v>
      </c>
      <c r="G149" s="37"/>
      <c r="H149" s="42"/>
    </row>
    <row r="150" spans="1:8" s="2" customFormat="1" ht="16.899999999999999" customHeight="1">
      <c r="A150" s="37"/>
      <c r="B150" s="42"/>
      <c r="C150" s="283" t="s">
        <v>19</v>
      </c>
      <c r="D150" s="283" t="s">
        <v>1503</v>
      </c>
      <c r="E150" s="20" t="s">
        <v>19</v>
      </c>
      <c r="F150" s="284">
        <v>0</v>
      </c>
      <c r="G150" s="37"/>
      <c r="H150" s="42"/>
    </row>
    <row r="151" spans="1:8" s="2" customFormat="1" ht="16.899999999999999" customHeight="1">
      <c r="A151" s="37"/>
      <c r="B151" s="42"/>
      <c r="C151" s="283" t="s">
        <v>19</v>
      </c>
      <c r="D151" s="283" t="s">
        <v>2999</v>
      </c>
      <c r="E151" s="20" t="s">
        <v>19</v>
      </c>
      <c r="F151" s="284">
        <v>34.270000000000003</v>
      </c>
      <c r="G151" s="37"/>
      <c r="H151" s="42"/>
    </row>
    <row r="152" spans="1:8" s="2" customFormat="1" ht="16.899999999999999" customHeight="1">
      <c r="A152" s="37"/>
      <c r="B152" s="42"/>
      <c r="C152" s="283" t="s">
        <v>19</v>
      </c>
      <c r="D152" s="283" t="s">
        <v>3000</v>
      </c>
      <c r="E152" s="20" t="s">
        <v>19</v>
      </c>
      <c r="F152" s="284">
        <v>12.55</v>
      </c>
      <c r="G152" s="37"/>
      <c r="H152" s="42"/>
    </row>
    <row r="153" spans="1:8" s="2" customFormat="1" ht="16.899999999999999" customHeight="1">
      <c r="A153" s="37"/>
      <c r="B153" s="42"/>
      <c r="C153" s="283" t="s">
        <v>19</v>
      </c>
      <c r="D153" s="283" t="s">
        <v>3001</v>
      </c>
      <c r="E153" s="20" t="s">
        <v>19</v>
      </c>
      <c r="F153" s="284">
        <v>14.86</v>
      </c>
      <c r="G153" s="37"/>
      <c r="H153" s="42"/>
    </row>
    <row r="154" spans="1:8" s="2" customFormat="1" ht="16.899999999999999" customHeight="1">
      <c r="A154" s="37"/>
      <c r="B154" s="42"/>
      <c r="C154" s="283" t="s">
        <v>19</v>
      </c>
      <c r="D154" s="283" t="s">
        <v>3002</v>
      </c>
      <c r="E154" s="20" t="s">
        <v>19</v>
      </c>
      <c r="F154" s="284">
        <v>9.16</v>
      </c>
      <c r="G154" s="37"/>
      <c r="H154" s="42"/>
    </row>
    <row r="155" spans="1:8" s="2" customFormat="1" ht="16.899999999999999" customHeight="1">
      <c r="A155" s="37"/>
      <c r="B155" s="42"/>
      <c r="C155" s="283" t="s">
        <v>19</v>
      </c>
      <c r="D155" s="283" t="s">
        <v>3003</v>
      </c>
      <c r="E155" s="20" t="s">
        <v>19</v>
      </c>
      <c r="F155" s="284">
        <v>12.03</v>
      </c>
      <c r="G155" s="37"/>
      <c r="H155" s="42"/>
    </row>
    <row r="156" spans="1:8" s="2" customFormat="1" ht="16.899999999999999" customHeight="1">
      <c r="A156" s="37"/>
      <c r="B156" s="42"/>
      <c r="C156" s="283" t="s">
        <v>19</v>
      </c>
      <c r="D156" s="283" t="s">
        <v>3004</v>
      </c>
      <c r="E156" s="20" t="s">
        <v>19</v>
      </c>
      <c r="F156" s="284">
        <v>10.72</v>
      </c>
      <c r="G156" s="37"/>
      <c r="H156" s="42"/>
    </row>
    <row r="157" spans="1:8" s="2" customFormat="1" ht="16.899999999999999" customHeight="1">
      <c r="A157" s="37"/>
      <c r="B157" s="42"/>
      <c r="C157" s="283" t="s">
        <v>19</v>
      </c>
      <c r="D157" s="283" t="s">
        <v>3005</v>
      </c>
      <c r="E157" s="20" t="s">
        <v>19</v>
      </c>
      <c r="F157" s="284">
        <v>4.5999999999999996</v>
      </c>
      <c r="G157" s="37"/>
      <c r="H157" s="42"/>
    </row>
    <row r="158" spans="1:8" s="2" customFormat="1" ht="16.899999999999999" customHeight="1">
      <c r="A158" s="37"/>
      <c r="B158" s="42"/>
      <c r="C158" s="283" t="s">
        <v>19</v>
      </c>
      <c r="D158" s="283" t="s">
        <v>1505</v>
      </c>
      <c r="E158" s="20" t="s">
        <v>19</v>
      </c>
      <c r="F158" s="284">
        <v>0</v>
      </c>
      <c r="G158" s="37"/>
      <c r="H158" s="42"/>
    </row>
    <row r="159" spans="1:8" s="2" customFormat="1" ht="16.899999999999999" customHeight="1">
      <c r="A159" s="37"/>
      <c r="B159" s="42"/>
      <c r="C159" s="283" t="s">
        <v>19</v>
      </c>
      <c r="D159" s="283" t="s">
        <v>3006</v>
      </c>
      <c r="E159" s="20" t="s">
        <v>19</v>
      </c>
      <c r="F159" s="284">
        <v>12.48</v>
      </c>
      <c r="G159" s="37"/>
      <c r="H159" s="42"/>
    </row>
    <row r="160" spans="1:8" s="2" customFormat="1" ht="16.899999999999999" customHeight="1">
      <c r="A160" s="37"/>
      <c r="B160" s="42"/>
      <c r="C160" s="283" t="s">
        <v>19</v>
      </c>
      <c r="D160" s="283" t="s">
        <v>3007</v>
      </c>
      <c r="E160" s="20" t="s">
        <v>19</v>
      </c>
      <c r="F160" s="284">
        <v>11.03</v>
      </c>
      <c r="G160" s="37"/>
      <c r="H160" s="42"/>
    </row>
    <row r="161" spans="1:8" s="2" customFormat="1" ht="16.899999999999999" customHeight="1">
      <c r="A161" s="37"/>
      <c r="B161" s="42"/>
      <c r="C161" s="283" t="s">
        <v>19</v>
      </c>
      <c r="D161" s="283" t="s">
        <v>3008</v>
      </c>
      <c r="E161" s="20" t="s">
        <v>19</v>
      </c>
      <c r="F161" s="284">
        <v>5.27</v>
      </c>
      <c r="G161" s="37"/>
      <c r="H161" s="42"/>
    </row>
    <row r="162" spans="1:8" s="2" customFormat="1" ht="16.899999999999999" customHeight="1">
      <c r="A162" s="37"/>
      <c r="B162" s="42"/>
      <c r="C162" s="283" t="s">
        <v>19</v>
      </c>
      <c r="D162" s="283" t="s">
        <v>3009</v>
      </c>
      <c r="E162" s="20" t="s">
        <v>19</v>
      </c>
      <c r="F162" s="284">
        <v>2.08</v>
      </c>
      <c r="G162" s="37"/>
      <c r="H162" s="42"/>
    </row>
    <row r="163" spans="1:8" s="2" customFormat="1" ht="16.899999999999999" customHeight="1">
      <c r="A163" s="37"/>
      <c r="B163" s="42"/>
      <c r="C163" s="283" t="s">
        <v>19</v>
      </c>
      <c r="D163" s="283" t="s">
        <v>3010</v>
      </c>
      <c r="E163" s="20" t="s">
        <v>19</v>
      </c>
      <c r="F163" s="284">
        <v>8.7899999999999991</v>
      </c>
      <c r="G163" s="37"/>
      <c r="H163" s="42"/>
    </row>
    <row r="164" spans="1:8" s="2" customFormat="1" ht="16.899999999999999" customHeight="1">
      <c r="A164" s="37"/>
      <c r="B164" s="42"/>
      <c r="C164" s="283" t="s">
        <v>19</v>
      </c>
      <c r="D164" s="283" t="s">
        <v>3011</v>
      </c>
      <c r="E164" s="20" t="s">
        <v>19</v>
      </c>
      <c r="F164" s="284">
        <v>5.56</v>
      </c>
      <c r="G164" s="37"/>
      <c r="H164" s="42"/>
    </row>
    <row r="165" spans="1:8" s="2" customFormat="1" ht="16.899999999999999" customHeight="1">
      <c r="A165" s="37"/>
      <c r="B165" s="42"/>
      <c r="C165" s="283" t="s">
        <v>19</v>
      </c>
      <c r="D165" s="283" t="s">
        <v>1507</v>
      </c>
      <c r="E165" s="20" t="s">
        <v>19</v>
      </c>
      <c r="F165" s="284">
        <v>0</v>
      </c>
      <c r="G165" s="37"/>
      <c r="H165" s="42"/>
    </row>
    <row r="166" spans="1:8" s="2" customFormat="1" ht="16.899999999999999" customHeight="1">
      <c r="A166" s="37"/>
      <c r="B166" s="42"/>
      <c r="C166" s="283" t="s">
        <v>19</v>
      </c>
      <c r="D166" s="283" t="s">
        <v>3012</v>
      </c>
      <c r="E166" s="20" t="s">
        <v>19</v>
      </c>
      <c r="F166" s="284">
        <v>13.01</v>
      </c>
      <c r="G166" s="37"/>
      <c r="H166" s="42"/>
    </row>
    <row r="167" spans="1:8" s="2" customFormat="1" ht="16.899999999999999" customHeight="1">
      <c r="A167" s="37"/>
      <c r="B167" s="42"/>
      <c r="C167" s="283" t="s">
        <v>19</v>
      </c>
      <c r="D167" s="283" t="s">
        <v>3013</v>
      </c>
      <c r="E167" s="20" t="s">
        <v>19</v>
      </c>
      <c r="F167" s="284">
        <v>11.5</v>
      </c>
      <c r="G167" s="37"/>
      <c r="H167" s="42"/>
    </row>
    <row r="168" spans="1:8" s="2" customFormat="1" ht="16.899999999999999" customHeight="1">
      <c r="A168" s="37"/>
      <c r="B168" s="42"/>
      <c r="C168" s="283" t="s">
        <v>19</v>
      </c>
      <c r="D168" s="283" t="s">
        <v>3014</v>
      </c>
      <c r="E168" s="20" t="s">
        <v>19</v>
      </c>
      <c r="F168" s="284">
        <v>4.9000000000000004</v>
      </c>
      <c r="G168" s="37"/>
      <c r="H168" s="42"/>
    </row>
    <row r="169" spans="1:8" s="2" customFormat="1" ht="16.899999999999999" customHeight="1">
      <c r="A169" s="37"/>
      <c r="B169" s="42"/>
      <c r="C169" s="283" t="s">
        <v>19</v>
      </c>
      <c r="D169" s="283" t="s">
        <v>3015</v>
      </c>
      <c r="E169" s="20" t="s">
        <v>19</v>
      </c>
      <c r="F169" s="284">
        <v>2.23</v>
      </c>
      <c r="G169" s="37"/>
      <c r="H169" s="42"/>
    </row>
    <row r="170" spans="1:8" s="2" customFormat="1" ht="16.899999999999999" customHeight="1">
      <c r="A170" s="37"/>
      <c r="B170" s="42"/>
      <c r="C170" s="283" t="s">
        <v>19</v>
      </c>
      <c r="D170" s="283" t="s">
        <v>3016</v>
      </c>
      <c r="E170" s="20" t="s">
        <v>19</v>
      </c>
      <c r="F170" s="284">
        <v>8.76</v>
      </c>
      <c r="G170" s="37"/>
      <c r="H170" s="42"/>
    </row>
    <row r="171" spans="1:8" s="2" customFormat="1" ht="16.899999999999999" customHeight="1">
      <c r="A171" s="37"/>
      <c r="B171" s="42"/>
      <c r="C171" s="283" t="s">
        <v>19</v>
      </c>
      <c r="D171" s="283" t="s">
        <v>3017</v>
      </c>
      <c r="E171" s="20" t="s">
        <v>19</v>
      </c>
      <c r="F171" s="284">
        <v>5.74</v>
      </c>
      <c r="G171" s="37"/>
      <c r="H171" s="42"/>
    </row>
    <row r="172" spans="1:8" s="2" customFormat="1" ht="16.899999999999999" customHeight="1">
      <c r="A172" s="37"/>
      <c r="B172" s="42"/>
      <c r="C172" s="283" t="s">
        <v>19</v>
      </c>
      <c r="D172" s="283" t="s">
        <v>3018</v>
      </c>
      <c r="E172" s="20" t="s">
        <v>19</v>
      </c>
      <c r="F172" s="284">
        <v>13.62</v>
      </c>
      <c r="G172" s="37"/>
      <c r="H172" s="42"/>
    </row>
    <row r="173" spans="1:8" s="2" customFormat="1" ht="16.899999999999999" customHeight="1">
      <c r="A173" s="37"/>
      <c r="B173" s="42"/>
      <c r="C173" s="283" t="s">
        <v>19</v>
      </c>
      <c r="D173" s="283" t="s">
        <v>2734</v>
      </c>
      <c r="E173" s="20" t="s">
        <v>19</v>
      </c>
      <c r="F173" s="284">
        <v>0</v>
      </c>
      <c r="G173" s="37"/>
      <c r="H173" s="42"/>
    </row>
    <row r="174" spans="1:8" s="2" customFormat="1" ht="16.899999999999999" customHeight="1">
      <c r="A174" s="37"/>
      <c r="B174" s="42"/>
      <c r="C174" s="283" t="s">
        <v>19</v>
      </c>
      <c r="D174" s="283" t="s">
        <v>3019</v>
      </c>
      <c r="E174" s="20" t="s">
        <v>19</v>
      </c>
      <c r="F174" s="284">
        <v>12.78</v>
      </c>
      <c r="G174" s="37"/>
      <c r="H174" s="42"/>
    </row>
    <row r="175" spans="1:8" s="2" customFormat="1" ht="16.899999999999999" customHeight="1">
      <c r="A175" s="37"/>
      <c r="B175" s="42"/>
      <c r="C175" s="283" t="s">
        <v>19</v>
      </c>
      <c r="D175" s="283" t="s">
        <v>3020</v>
      </c>
      <c r="E175" s="20" t="s">
        <v>19</v>
      </c>
      <c r="F175" s="284">
        <v>11.72</v>
      </c>
      <c r="G175" s="37"/>
      <c r="H175" s="42"/>
    </row>
    <row r="176" spans="1:8" s="2" customFormat="1" ht="16.899999999999999" customHeight="1">
      <c r="A176" s="37"/>
      <c r="B176" s="42"/>
      <c r="C176" s="283" t="s">
        <v>19</v>
      </c>
      <c r="D176" s="283" t="s">
        <v>3021</v>
      </c>
      <c r="E176" s="20" t="s">
        <v>19</v>
      </c>
      <c r="F176" s="284">
        <v>5.24</v>
      </c>
      <c r="G176" s="37"/>
      <c r="H176" s="42"/>
    </row>
    <row r="177" spans="1:8" s="2" customFormat="1" ht="16.899999999999999" customHeight="1">
      <c r="A177" s="37"/>
      <c r="B177" s="42"/>
      <c r="C177" s="283" t="s">
        <v>160</v>
      </c>
      <c r="D177" s="283" t="s">
        <v>456</v>
      </c>
      <c r="E177" s="20" t="s">
        <v>19</v>
      </c>
      <c r="F177" s="284">
        <v>232.9</v>
      </c>
      <c r="G177" s="37"/>
      <c r="H177" s="42"/>
    </row>
    <row r="178" spans="1:8" s="2" customFormat="1" ht="16.899999999999999" customHeight="1">
      <c r="A178" s="37"/>
      <c r="B178" s="42"/>
      <c r="C178" s="285" t="s">
        <v>9982</v>
      </c>
      <c r="D178" s="37"/>
      <c r="E178" s="37"/>
      <c r="F178" s="37"/>
      <c r="G178" s="37"/>
      <c r="H178" s="42"/>
    </row>
    <row r="179" spans="1:8" s="2" customFormat="1" ht="16.899999999999999" customHeight="1">
      <c r="A179" s="37"/>
      <c r="B179" s="42"/>
      <c r="C179" s="283" t="s">
        <v>2995</v>
      </c>
      <c r="D179" s="283" t="s">
        <v>9998</v>
      </c>
      <c r="E179" s="20" t="s">
        <v>136</v>
      </c>
      <c r="F179" s="284">
        <v>232.9</v>
      </c>
      <c r="G179" s="37"/>
      <c r="H179" s="42"/>
    </row>
    <row r="180" spans="1:8" s="2" customFormat="1" ht="22.5">
      <c r="A180" s="37"/>
      <c r="B180" s="42"/>
      <c r="C180" s="283" t="s">
        <v>2940</v>
      </c>
      <c r="D180" s="283" t="s">
        <v>9999</v>
      </c>
      <c r="E180" s="20" t="s">
        <v>181</v>
      </c>
      <c r="F180" s="284">
        <v>65.438000000000002</v>
      </c>
      <c r="G180" s="37"/>
      <c r="H180" s="42"/>
    </row>
    <row r="181" spans="1:8" s="2" customFormat="1" ht="16.899999999999999" customHeight="1">
      <c r="A181" s="37"/>
      <c r="B181" s="42"/>
      <c r="C181" s="283" t="s">
        <v>2990</v>
      </c>
      <c r="D181" s="283" t="s">
        <v>10000</v>
      </c>
      <c r="E181" s="20" t="s">
        <v>181</v>
      </c>
      <c r="F181" s="284">
        <v>68.41</v>
      </c>
      <c r="G181" s="37"/>
      <c r="H181" s="42"/>
    </row>
    <row r="182" spans="1:8" s="2" customFormat="1" ht="16.899999999999999" customHeight="1">
      <c r="A182" s="37"/>
      <c r="B182" s="42"/>
      <c r="C182" s="283" t="s">
        <v>3030</v>
      </c>
      <c r="D182" s="283" t="s">
        <v>9997</v>
      </c>
      <c r="E182" s="20" t="s">
        <v>181</v>
      </c>
      <c r="F182" s="284">
        <v>418.71100000000001</v>
      </c>
      <c r="G182" s="37"/>
      <c r="H182" s="42"/>
    </row>
    <row r="183" spans="1:8" s="2" customFormat="1" ht="16.899999999999999" customHeight="1">
      <c r="A183" s="37"/>
      <c r="B183" s="42"/>
      <c r="C183" s="279" t="s">
        <v>164</v>
      </c>
      <c r="D183" s="280" t="s">
        <v>165</v>
      </c>
      <c r="E183" s="281" t="s">
        <v>136</v>
      </c>
      <c r="F183" s="282">
        <v>644.57000000000005</v>
      </c>
      <c r="G183" s="37"/>
      <c r="H183" s="42"/>
    </row>
    <row r="184" spans="1:8" s="2" customFormat="1" ht="16.899999999999999" customHeight="1">
      <c r="A184" s="37"/>
      <c r="B184" s="42"/>
      <c r="C184" s="283" t="s">
        <v>19</v>
      </c>
      <c r="D184" s="283" t="s">
        <v>1503</v>
      </c>
      <c r="E184" s="20" t="s">
        <v>19</v>
      </c>
      <c r="F184" s="284">
        <v>0</v>
      </c>
      <c r="G184" s="37"/>
      <c r="H184" s="42"/>
    </row>
    <row r="185" spans="1:8" s="2" customFormat="1" ht="16.899999999999999" customHeight="1">
      <c r="A185" s="37"/>
      <c r="B185" s="42"/>
      <c r="C185" s="283" t="s">
        <v>19</v>
      </c>
      <c r="D185" s="283" t="s">
        <v>2970</v>
      </c>
      <c r="E185" s="20" t="s">
        <v>19</v>
      </c>
      <c r="F185" s="284">
        <v>57.33</v>
      </c>
      <c r="G185" s="37"/>
      <c r="H185" s="42"/>
    </row>
    <row r="186" spans="1:8" s="2" customFormat="1" ht="16.899999999999999" customHeight="1">
      <c r="A186" s="37"/>
      <c r="B186" s="42"/>
      <c r="C186" s="283" t="s">
        <v>19</v>
      </c>
      <c r="D186" s="283" t="s">
        <v>2971</v>
      </c>
      <c r="E186" s="20" t="s">
        <v>19</v>
      </c>
      <c r="F186" s="284">
        <v>82.37</v>
      </c>
      <c r="G186" s="37"/>
      <c r="H186" s="42"/>
    </row>
    <row r="187" spans="1:8" s="2" customFormat="1" ht="16.899999999999999" customHeight="1">
      <c r="A187" s="37"/>
      <c r="B187" s="42"/>
      <c r="C187" s="283" t="s">
        <v>19</v>
      </c>
      <c r="D187" s="283" t="s">
        <v>2972</v>
      </c>
      <c r="E187" s="20" t="s">
        <v>19</v>
      </c>
      <c r="F187" s="284">
        <v>36.409999999999997</v>
      </c>
      <c r="G187" s="37"/>
      <c r="H187" s="42"/>
    </row>
    <row r="188" spans="1:8" s="2" customFormat="1" ht="16.899999999999999" customHeight="1">
      <c r="A188" s="37"/>
      <c r="B188" s="42"/>
      <c r="C188" s="283" t="s">
        <v>19</v>
      </c>
      <c r="D188" s="283" t="s">
        <v>2973</v>
      </c>
      <c r="E188" s="20" t="s">
        <v>19</v>
      </c>
      <c r="F188" s="284">
        <v>25.7</v>
      </c>
      <c r="G188" s="37"/>
      <c r="H188" s="42"/>
    </row>
    <row r="189" spans="1:8" s="2" customFormat="1" ht="16.899999999999999" customHeight="1">
      <c r="A189" s="37"/>
      <c r="B189" s="42"/>
      <c r="C189" s="283" t="s">
        <v>19</v>
      </c>
      <c r="D189" s="283" t="s">
        <v>1505</v>
      </c>
      <c r="E189" s="20" t="s">
        <v>19</v>
      </c>
      <c r="F189" s="284">
        <v>0</v>
      </c>
      <c r="G189" s="37"/>
      <c r="H189" s="42"/>
    </row>
    <row r="190" spans="1:8" s="2" customFormat="1" ht="16.899999999999999" customHeight="1">
      <c r="A190" s="37"/>
      <c r="B190" s="42"/>
      <c r="C190" s="283" t="s">
        <v>19</v>
      </c>
      <c r="D190" s="283" t="s">
        <v>2974</v>
      </c>
      <c r="E190" s="20" t="s">
        <v>19</v>
      </c>
      <c r="F190" s="284">
        <v>55.54</v>
      </c>
      <c r="G190" s="37"/>
      <c r="H190" s="42"/>
    </row>
    <row r="191" spans="1:8" s="2" customFormat="1" ht="16.899999999999999" customHeight="1">
      <c r="A191" s="37"/>
      <c r="B191" s="42"/>
      <c r="C191" s="283" t="s">
        <v>19</v>
      </c>
      <c r="D191" s="283" t="s">
        <v>2975</v>
      </c>
      <c r="E191" s="20" t="s">
        <v>19</v>
      </c>
      <c r="F191" s="284">
        <v>7.23</v>
      </c>
      <c r="G191" s="37"/>
      <c r="H191" s="42"/>
    </row>
    <row r="192" spans="1:8" s="2" customFormat="1" ht="16.899999999999999" customHeight="1">
      <c r="A192" s="37"/>
      <c r="B192" s="42"/>
      <c r="C192" s="283" t="s">
        <v>19</v>
      </c>
      <c r="D192" s="283" t="s">
        <v>2976</v>
      </c>
      <c r="E192" s="20" t="s">
        <v>19</v>
      </c>
      <c r="F192" s="284">
        <v>69.260000000000005</v>
      </c>
      <c r="G192" s="37"/>
      <c r="H192" s="42"/>
    </row>
    <row r="193" spans="1:8" s="2" customFormat="1" ht="16.899999999999999" customHeight="1">
      <c r="A193" s="37"/>
      <c r="B193" s="42"/>
      <c r="C193" s="283" t="s">
        <v>19</v>
      </c>
      <c r="D193" s="283" t="s">
        <v>1507</v>
      </c>
      <c r="E193" s="20" t="s">
        <v>19</v>
      </c>
      <c r="F193" s="284">
        <v>0</v>
      </c>
      <c r="G193" s="37"/>
      <c r="H193" s="42"/>
    </row>
    <row r="194" spans="1:8" s="2" customFormat="1" ht="16.899999999999999" customHeight="1">
      <c r="A194" s="37"/>
      <c r="B194" s="42"/>
      <c r="C194" s="283" t="s">
        <v>19</v>
      </c>
      <c r="D194" s="283" t="s">
        <v>2977</v>
      </c>
      <c r="E194" s="20" t="s">
        <v>19</v>
      </c>
      <c r="F194" s="284">
        <v>57.87</v>
      </c>
      <c r="G194" s="37"/>
      <c r="H194" s="42"/>
    </row>
    <row r="195" spans="1:8" s="2" customFormat="1" ht="16.899999999999999" customHeight="1">
      <c r="A195" s="37"/>
      <c r="B195" s="42"/>
      <c r="C195" s="283" t="s">
        <v>19</v>
      </c>
      <c r="D195" s="283" t="s">
        <v>2978</v>
      </c>
      <c r="E195" s="20" t="s">
        <v>19</v>
      </c>
      <c r="F195" s="284">
        <v>7.24</v>
      </c>
      <c r="G195" s="37"/>
      <c r="H195" s="42"/>
    </row>
    <row r="196" spans="1:8" s="2" customFormat="1" ht="16.899999999999999" customHeight="1">
      <c r="A196" s="37"/>
      <c r="B196" s="42"/>
      <c r="C196" s="283" t="s">
        <v>19</v>
      </c>
      <c r="D196" s="283" t="s">
        <v>2979</v>
      </c>
      <c r="E196" s="20" t="s">
        <v>19</v>
      </c>
      <c r="F196" s="284">
        <v>70.28</v>
      </c>
      <c r="G196" s="37"/>
      <c r="H196" s="42"/>
    </row>
    <row r="197" spans="1:8" s="2" customFormat="1" ht="16.899999999999999" customHeight="1">
      <c r="A197" s="37"/>
      <c r="B197" s="42"/>
      <c r="C197" s="283" t="s">
        <v>19</v>
      </c>
      <c r="D197" s="283" t="s">
        <v>2980</v>
      </c>
      <c r="E197" s="20" t="s">
        <v>19</v>
      </c>
      <c r="F197" s="284">
        <v>61.16</v>
      </c>
      <c r="G197" s="37"/>
      <c r="H197" s="42"/>
    </row>
    <row r="198" spans="1:8" s="2" customFormat="1" ht="16.899999999999999" customHeight="1">
      <c r="A198" s="37"/>
      <c r="B198" s="42"/>
      <c r="C198" s="283" t="s">
        <v>19</v>
      </c>
      <c r="D198" s="283" t="s">
        <v>2734</v>
      </c>
      <c r="E198" s="20" t="s">
        <v>19</v>
      </c>
      <c r="F198" s="284">
        <v>0</v>
      </c>
      <c r="G198" s="37"/>
      <c r="H198" s="42"/>
    </row>
    <row r="199" spans="1:8" s="2" customFormat="1" ht="16.899999999999999" customHeight="1">
      <c r="A199" s="37"/>
      <c r="B199" s="42"/>
      <c r="C199" s="283" t="s">
        <v>19</v>
      </c>
      <c r="D199" s="283" t="s">
        <v>2981</v>
      </c>
      <c r="E199" s="20" t="s">
        <v>19</v>
      </c>
      <c r="F199" s="284">
        <v>48.67</v>
      </c>
      <c r="G199" s="37"/>
      <c r="H199" s="42"/>
    </row>
    <row r="200" spans="1:8" s="2" customFormat="1" ht="16.899999999999999" customHeight="1">
      <c r="A200" s="37"/>
      <c r="B200" s="42"/>
      <c r="C200" s="283" t="s">
        <v>19</v>
      </c>
      <c r="D200" s="283" t="s">
        <v>2982</v>
      </c>
      <c r="E200" s="20" t="s">
        <v>19</v>
      </c>
      <c r="F200" s="284">
        <v>15.25</v>
      </c>
      <c r="G200" s="37"/>
      <c r="H200" s="42"/>
    </row>
    <row r="201" spans="1:8" s="2" customFormat="1" ht="16.899999999999999" customHeight="1">
      <c r="A201" s="37"/>
      <c r="B201" s="42"/>
      <c r="C201" s="283" t="s">
        <v>19</v>
      </c>
      <c r="D201" s="283" t="s">
        <v>2983</v>
      </c>
      <c r="E201" s="20" t="s">
        <v>19</v>
      </c>
      <c r="F201" s="284">
        <v>50.26</v>
      </c>
      <c r="G201" s="37"/>
      <c r="H201" s="42"/>
    </row>
    <row r="202" spans="1:8" s="2" customFormat="1" ht="16.899999999999999" customHeight="1">
      <c r="A202" s="37"/>
      <c r="B202" s="42"/>
      <c r="C202" s="283" t="s">
        <v>164</v>
      </c>
      <c r="D202" s="283" t="s">
        <v>456</v>
      </c>
      <c r="E202" s="20" t="s">
        <v>19</v>
      </c>
      <c r="F202" s="284">
        <v>644.57000000000005</v>
      </c>
      <c r="G202" s="37"/>
      <c r="H202" s="42"/>
    </row>
    <row r="203" spans="1:8" s="2" customFormat="1" ht="16.899999999999999" customHeight="1">
      <c r="A203" s="37"/>
      <c r="B203" s="42"/>
      <c r="C203" s="285" t="s">
        <v>9982</v>
      </c>
      <c r="D203" s="37"/>
      <c r="E203" s="37"/>
      <c r="F203" s="37"/>
      <c r="G203" s="37"/>
      <c r="H203" s="42"/>
    </row>
    <row r="204" spans="1:8" s="2" customFormat="1" ht="16.899999999999999" customHeight="1">
      <c r="A204" s="37"/>
      <c r="B204" s="42"/>
      <c r="C204" s="283" t="s">
        <v>2966</v>
      </c>
      <c r="D204" s="283" t="s">
        <v>10001</v>
      </c>
      <c r="E204" s="20" t="s">
        <v>181</v>
      </c>
      <c r="F204" s="284">
        <v>46.387999999999998</v>
      </c>
      <c r="G204" s="37"/>
      <c r="H204" s="42"/>
    </row>
    <row r="205" spans="1:8" s="2" customFormat="1" ht="16.899999999999999" customHeight="1">
      <c r="A205" s="37"/>
      <c r="B205" s="42"/>
      <c r="C205" s="283" t="s">
        <v>2990</v>
      </c>
      <c r="D205" s="283" t="s">
        <v>10000</v>
      </c>
      <c r="E205" s="20" t="s">
        <v>181</v>
      </c>
      <c r="F205" s="284">
        <v>68.41</v>
      </c>
      <c r="G205" s="37"/>
      <c r="H205" s="42"/>
    </row>
    <row r="206" spans="1:8" s="2" customFormat="1" ht="16.899999999999999" customHeight="1">
      <c r="A206" s="37"/>
      <c r="B206" s="42"/>
      <c r="C206" s="283" t="s">
        <v>3030</v>
      </c>
      <c r="D206" s="283" t="s">
        <v>9997</v>
      </c>
      <c r="E206" s="20" t="s">
        <v>181</v>
      </c>
      <c r="F206" s="284">
        <v>418.71100000000001</v>
      </c>
      <c r="G206" s="37"/>
      <c r="H206" s="42"/>
    </row>
    <row r="207" spans="1:8" s="2" customFormat="1" ht="16.899999999999999" customHeight="1">
      <c r="A207" s="37"/>
      <c r="B207" s="42"/>
      <c r="C207" s="279" t="s">
        <v>167</v>
      </c>
      <c r="D207" s="280" t="s">
        <v>168</v>
      </c>
      <c r="E207" s="281" t="s">
        <v>136</v>
      </c>
      <c r="F207" s="282">
        <v>873.83</v>
      </c>
      <c r="G207" s="37"/>
      <c r="H207" s="42"/>
    </row>
    <row r="208" spans="1:8" s="2" customFormat="1" ht="16.899999999999999" customHeight="1">
      <c r="A208" s="37"/>
      <c r="B208" s="42"/>
      <c r="C208" s="283" t="s">
        <v>19</v>
      </c>
      <c r="D208" s="283" t="s">
        <v>1664</v>
      </c>
      <c r="E208" s="20" t="s">
        <v>19</v>
      </c>
      <c r="F208" s="284">
        <v>0</v>
      </c>
      <c r="G208" s="37"/>
      <c r="H208" s="42"/>
    </row>
    <row r="209" spans="1:8" s="2" customFormat="1" ht="16.899999999999999" customHeight="1">
      <c r="A209" s="37"/>
      <c r="B209" s="42"/>
      <c r="C209" s="283" t="s">
        <v>19</v>
      </c>
      <c r="D209" s="283" t="s">
        <v>1665</v>
      </c>
      <c r="E209" s="20" t="s">
        <v>19</v>
      </c>
      <c r="F209" s="284">
        <v>0</v>
      </c>
      <c r="G209" s="37"/>
      <c r="H209" s="42"/>
    </row>
    <row r="210" spans="1:8" s="2" customFormat="1" ht="16.899999999999999" customHeight="1">
      <c r="A210" s="37"/>
      <c r="B210" s="42"/>
      <c r="C210" s="283" t="s">
        <v>19</v>
      </c>
      <c r="D210" s="283" t="s">
        <v>6589</v>
      </c>
      <c r="E210" s="20" t="s">
        <v>19</v>
      </c>
      <c r="F210" s="284">
        <v>0</v>
      </c>
      <c r="G210" s="37"/>
      <c r="H210" s="42"/>
    </row>
    <row r="211" spans="1:8" s="2" customFormat="1" ht="16.899999999999999" customHeight="1">
      <c r="A211" s="37"/>
      <c r="B211" s="42"/>
      <c r="C211" s="283" t="s">
        <v>19</v>
      </c>
      <c r="D211" s="283" t="s">
        <v>1090</v>
      </c>
      <c r="E211" s="20" t="s">
        <v>19</v>
      </c>
      <c r="F211" s="284">
        <v>0</v>
      </c>
      <c r="G211" s="37"/>
      <c r="H211" s="42"/>
    </row>
    <row r="212" spans="1:8" s="2" customFormat="1" ht="16.899999999999999" customHeight="1">
      <c r="A212" s="37"/>
      <c r="B212" s="42"/>
      <c r="C212" s="283" t="s">
        <v>19</v>
      </c>
      <c r="D212" s="283" t="s">
        <v>530</v>
      </c>
      <c r="E212" s="20" t="s">
        <v>19</v>
      </c>
      <c r="F212" s="284">
        <v>0</v>
      </c>
      <c r="G212" s="37"/>
      <c r="H212" s="42"/>
    </row>
    <row r="213" spans="1:8" s="2" customFormat="1" ht="16.899999999999999" customHeight="1">
      <c r="A213" s="37"/>
      <c r="B213" s="42"/>
      <c r="C213" s="283" t="s">
        <v>19</v>
      </c>
      <c r="D213" s="283" t="s">
        <v>6929</v>
      </c>
      <c r="E213" s="20" t="s">
        <v>19</v>
      </c>
      <c r="F213" s="284">
        <v>0</v>
      </c>
      <c r="G213" s="37"/>
      <c r="H213" s="42"/>
    </row>
    <row r="214" spans="1:8" s="2" customFormat="1" ht="16.899999999999999" customHeight="1">
      <c r="A214" s="37"/>
      <c r="B214" s="42"/>
      <c r="C214" s="283" t="s">
        <v>19</v>
      </c>
      <c r="D214" s="283" t="s">
        <v>4827</v>
      </c>
      <c r="E214" s="20" t="s">
        <v>19</v>
      </c>
      <c r="F214" s="284">
        <v>41.54</v>
      </c>
      <c r="G214" s="37"/>
      <c r="H214" s="42"/>
    </row>
    <row r="215" spans="1:8" s="2" customFormat="1" ht="16.899999999999999" customHeight="1">
      <c r="A215" s="37"/>
      <c r="B215" s="42"/>
      <c r="C215" s="283" t="s">
        <v>19</v>
      </c>
      <c r="D215" s="283" t="s">
        <v>1689</v>
      </c>
      <c r="E215" s="20" t="s">
        <v>19</v>
      </c>
      <c r="F215" s="284">
        <v>17.89</v>
      </c>
      <c r="G215" s="37"/>
      <c r="H215" s="42"/>
    </row>
    <row r="216" spans="1:8" s="2" customFormat="1" ht="16.899999999999999" customHeight="1">
      <c r="A216" s="37"/>
      <c r="B216" s="42"/>
      <c r="C216" s="283" t="s">
        <v>19</v>
      </c>
      <c r="D216" s="283" t="s">
        <v>6930</v>
      </c>
      <c r="E216" s="20" t="s">
        <v>19</v>
      </c>
      <c r="F216" s="284">
        <v>19.59</v>
      </c>
      <c r="G216" s="37"/>
      <c r="H216" s="42"/>
    </row>
    <row r="217" spans="1:8" s="2" customFormat="1" ht="16.899999999999999" customHeight="1">
      <c r="A217" s="37"/>
      <c r="B217" s="42"/>
      <c r="C217" s="283" t="s">
        <v>19</v>
      </c>
      <c r="D217" s="283" t="s">
        <v>6931</v>
      </c>
      <c r="E217" s="20" t="s">
        <v>19</v>
      </c>
      <c r="F217" s="284">
        <v>7.59</v>
      </c>
      <c r="G217" s="37"/>
      <c r="H217" s="42"/>
    </row>
    <row r="218" spans="1:8" s="2" customFormat="1" ht="16.899999999999999" customHeight="1">
      <c r="A218" s="37"/>
      <c r="B218" s="42"/>
      <c r="C218" s="283" t="s">
        <v>19</v>
      </c>
      <c r="D218" s="283" t="s">
        <v>6932</v>
      </c>
      <c r="E218" s="20" t="s">
        <v>19</v>
      </c>
      <c r="F218" s="284">
        <v>12.72</v>
      </c>
      <c r="G218" s="37"/>
      <c r="H218" s="42"/>
    </row>
    <row r="219" spans="1:8" s="2" customFormat="1" ht="16.899999999999999" customHeight="1">
      <c r="A219" s="37"/>
      <c r="B219" s="42"/>
      <c r="C219" s="283" t="s">
        <v>19</v>
      </c>
      <c r="D219" s="283" t="s">
        <v>6933</v>
      </c>
      <c r="E219" s="20" t="s">
        <v>19</v>
      </c>
      <c r="F219" s="284">
        <v>37.67</v>
      </c>
      <c r="G219" s="37"/>
      <c r="H219" s="42"/>
    </row>
    <row r="220" spans="1:8" s="2" customFormat="1" ht="16.899999999999999" customHeight="1">
      <c r="A220" s="37"/>
      <c r="B220" s="42"/>
      <c r="C220" s="283" t="s">
        <v>19</v>
      </c>
      <c r="D220" s="283" t="s">
        <v>4634</v>
      </c>
      <c r="E220" s="20" t="s">
        <v>19</v>
      </c>
      <c r="F220" s="284">
        <v>5.74</v>
      </c>
      <c r="G220" s="37"/>
      <c r="H220" s="42"/>
    </row>
    <row r="221" spans="1:8" s="2" customFormat="1" ht="16.899999999999999" customHeight="1">
      <c r="A221" s="37"/>
      <c r="B221" s="42"/>
      <c r="C221" s="283" t="s">
        <v>19</v>
      </c>
      <c r="D221" s="283" t="s">
        <v>6934</v>
      </c>
      <c r="E221" s="20" t="s">
        <v>19</v>
      </c>
      <c r="F221" s="284">
        <v>98.62</v>
      </c>
      <c r="G221" s="37"/>
      <c r="H221" s="42"/>
    </row>
    <row r="222" spans="1:8" s="2" customFormat="1" ht="16.899999999999999" customHeight="1">
      <c r="A222" s="37"/>
      <c r="B222" s="42"/>
      <c r="C222" s="283" t="s">
        <v>19</v>
      </c>
      <c r="D222" s="283" t="s">
        <v>4644</v>
      </c>
      <c r="E222" s="20" t="s">
        <v>19</v>
      </c>
      <c r="F222" s="284">
        <v>4.12</v>
      </c>
      <c r="G222" s="37"/>
      <c r="H222" s="42"/>
    </row>
    <row r="223" spans="1:8" s="2" customFormat="1" ht="16.899999999999999" customHeight="1">
      <c r="A223" s="37"/>
      <c r="B223" s="42"/>
      <c r="C223" s="283" t="s">
        <v>19</v>
      </c>
      <c r="D223" s="283" t="s">
        <v>4645</v>
      </c>
      <c r="E223" s="20" t="s">
        <v>19</v>
      </c>
      <c r="F223" s="284">
        <v>4.12</v>
      </c>
      <c r="G223" s="37"/>
      <c r="H223" s="42"/>
    </row>
    <row r="224" spans="1:8" s="2" customFormat="1" ht="16.899999999999999" customHeight="1">
      <c r="A224" s="37"/>
      <c r="B224" s="42"/>
      <c r="C224" s="283" t="s">
        <v>19</v>
      </c>
      <c r="D224" s="283" t="s">
        <v>4646</v>
      </c>
      <c r="E224" s="20" t="s">
        <v>19</v>
      </c>
      <c r="F224" s="284">
        <v>4.12</v>
      </c>
      <c r="G224" s="37"/>
      <c r="H224" s="42"/>
    </row>
    <row r="225" spans="1:8" s="2" customFormat="1" ht="16.899999999999999" customHeight="1">
      <c r="A225" s="37"/>
      <c r="B225" s="42"/>
      <c r="C225" s="283" t="s">
        <v>19</v>
      </c>
      <c r="D225" s="283" t="s">
        <v>4647</v>
      </c>
      <c r="E225" s="20" t="s">
        <v>19</v>
      </c>
      <c r="F225" s="284">
        <v>4.12</v>
      </c>
      <c r="G225" s="37"/>
      <c r="H225" s="42"/>
    </row>
    <row r="226" spans="1:8" s="2" customFormat="1" ht="16.899999999999999" customHeight="1">
      <c r="A226" s="37"/>
      <c r="B226" s="42"/>
      <c r="C226" s="283" t="s">
        <v>19</v>
      </c>
      <c r="D226" s="283" t="s">
        <v>4648</v>
      </c>
      <c r="E226" s="20" t="s">
        <v>19</v>
      </c>
      <c r="F226" s="284">
        <v>5.71</v>
      </c>
      <c r="G226" s="37"/>
      <c r="H226" s="42"/>
    </row>
    <row r="227" spans="1:8" s="2" customFormat="1" ht="16.899999999999999" customHeight="1">
      <c r="A227" s="37"/>
      <c r="B227" s="42"/>
      <c r="C227" s="283" t="s">
        <v>19</v>
      </c>
      <c r="D227" s="283" t="s">
        <v>6935</v>
      </c>
      <c r="E227" s="20" t="s">
        <v>19</v>
      </c>
      <c r="F227" s="284">
        <v>3.04</v>
      </c>
      <c r="G227" s="37"/>
      <c r="H227" s="42"/>
    </row>
    <row r="228" spans="1:8" s="2" customFormat="1" ht="16.899999999999999" customHeight="1">
      <c r="A228" s="37"/>
      <c r="B228" s="42"/>
      <c r="C228" s="283" t="s">
        <v>19</v>
      </c>
      <c r="D228" s="283" t="s">
        <v>6936</v>
      </c>
      <c r="E228" s="20" t="s">
        <v>19</v>
      </c>
      <c r="F228" s="284">
        <v>0</v>
      </c>
      <c r="G228" s="37"/>
      <c r="H228" s="42"/>
    </row>
    <row r="229" spans="1:8" s="2" customFormat="1" ht="16.899999999999999" customHeight="1">
      <c r="A229" s="37"/>
      <c r="B229" s="42"/>
      <c r="C229" s="283" t="s">
        <v>19</v>
      </c>
      <c r="D229" s="283" t="s">
        <v>4628</v>
      </c>
      <c r="E229" s="20" t="s">
        <v>19</v>
      </c>
      <c r="F229" s="284">
        <v>12.42</v>
      </c>
      <c r="G229" s="37"/>
      <c r="H229" s="42"/>
    </row>
    <row r="230" spans="1:8" s="2" customFormat="1" ht="16.899999999999999" customHeight="1">
      <c r="A230" s="37"/>
      <c r="B230" s="42"/>
      <c r="C230" s="283" t="s">
        <v>19</v>
      </c>
      <c r="D230" s="283" t="s">
        <v>4629</v>
      </c>
      <c r="E230" s="20" t="s">
        <v>19</v>
      </c>
      <c r="F230" s="284">
        <v>20.95</v>
      </c>
      <c r="G230" s="37"/>
      <c r="H230" s="42"/>
    </row>
    <row r="231" spans="1:8" s="2" customFormat="1" ht="16.899999999999999" customHeight="1">
      <c r="A231" s="37"/>
      <c r="B231" s="42"/>
      <c r="C231" s="283" t="s">
        <v>19</v>
      </c>
      <c r="D231" s="283" t="s">
        <v>4630</v>
      </c>
      <c r="E231" s="20" t="s">
        <v>19</v>
      </c>
      <c r="F231" s="284">
        <v>6.39</v>
      </c>
      <c r="G231" s="37"/>
      <c r="H231" s="42"/>
    </row>
    <row r="232" spans="1:8" s="2" customFormat="1" ht="16.899999999999999" customHeight="1">
      <c r="A232" s="37"/>
      <c r="B232" s="42"/>
      <c r="C232" s="283" t="s">
        <v>19</v>
      </c>
      <c r="D232" s="283" t="s">
        <v>4631</v>
      </c>
      <c r="E232" s="20" t="s">
        <v>19</v>
      </c>
      <c r="F232" s="284">
        <v>4.2</v>
      </c>
      <c r="G232" s="37"/>
      <c r="H232" s="42"/>
    </row>
    <row r="233" spans="1:8" s="2" customFormat="1" ht="16.899999999999999" customHeight="1">
      <c r="A233" s="37"/>
      <c r="B233" s="42"/>
      <c r="C233" s="283" t="s">
        <v>19</v>
      </c>
      <c r="D233" s="283" t="s">
        <v>4635</v>
      </c>
      <c r="E233" s="20" t="s">
        <v>19</v>
      </c>
      <c r="F233" s="284">
        <v>4.7</v>
      </c>
      <c r="G233" s="37"/>
      <c r="H233" s="42"/>
    </row>
    <row r="234" spans="1:8" s="2" customFormat="1" ht="16.899999999999999" customHeight="1">
      <c r="A234" s="37"/>
      <c r="B234" s="42"/>
      <c r="C234" s="283" t="s">
        <v>19</v>
      </c>
      <c r="D234" s="283" t="s">
        <v>4636</v>
      </c>
      <c r="E234" s="20" t="s">
        <v>19</v>
      </c>
      <c r="F234" s="284">
        <v>3.54</v>
      </c>
      <c r="G234" s="37"/>
      <c r="H234" s="42"/>
    </row>
    <row r="235" spans="1:8" s="2" customFormat="1" ht="16.899999999999999" customHeight="1">
      <c r="A235" s="37"/>
      <c r="B235" s="42"/>
      <c r="C235" s="283" t="s">
        <v>19</v>
      </c>
      <c r="D235" s="283" t="s">
        <v>4637</v>
      </c>
      <c r="E235" s="20" t="s">
        <v>19</v>
      </c>
      <c r="F235" s="284">
        <v>3.29</v>
      </c>
      <c r="G235" s="37"/>
      <c r="H235" s="42"/>
    </row>
    <row r="236" spans="1:8" s="2" customFormat="1" ht="16.899999999999999" customHeight="1">
      <c r="A236" s="37"/>
      <c r="B236" s="42"/>
      <c r="C236" s="283" t="s">
        <v>19</v>
      </c>
      <c r="D236" s="283" t="s">
        <v>4638</v>
      </c>
      <c r="E236" s="20" t="s">
        <v>19</v>
      </c>
      <c r="F236" s="284">
        <v>3.54</v>
      </c>
      <c r="G236" s="37"/>
      <c r="H236" s="42"/>
    </row>
    <row r="237" spans="1:8" s="2" customFormat="1" ht="16.899999999999999" customHeight="1">
      <c r="A237" s="37"/>
      <c r="B237" s="42"/>
      <c r="C237" s="283" t="s">
        <v>19</v>
      </c>
      <c r="D237" s="283" t="s">
        <v>4639</v>
      </c>
      <c r="E237" s="20" t="s">
        <v>19</v>
      </c>
      <c r="F237" s="284">
        <v>3.22</v>
      </c>
      <c r="G237" s="37"/>
      <c r="H237" s="42"/>
    </row>
    <row r="238" spans="1:8" s="2" customFormat="1" ht="16.899999999999999" customHeight="1">
      <c r="A238" s="37"/>
      <c r="B238" s="42"/>
      <c r="C238" s="283" t="s">
        <v>19</v>
      </c>
      <c r="D238" s="283" t="s">
        <v>4640</v>
      </c>
      <c r="E238" s="20" t="s">
        <v>19</v>
      </c>
      <c r="F238" s="284">
        <v>2.42</v>
      </c>
      <c r="G238" s="37"/>
      <c r="H238" s="42"/>
    </row>
    <row r="239" spans="1:8" s="2" customFormat="1" ht="16.899999999999999" customHeight="1">
      <c r="A239" s="37"/>
      <c r="B239" s="42"/>
      <c r="C239" s="283" t="s">
        <v>19</v>
      </c>
      <c r="D239" s="283" t="s">
        <v>4641</v>
      </c>
      <c r="E239" s="20" t="s">
        <v>19</v>
      </c>
      <c r="F239" s="284">
        <v>2.9</v>
      </c>
      <c r="G239" s="37"/>
      <c r="H239" s="42"/>
    </row>
    <row r="240" spans="1:8" s="2" customFormat="1" ht="16.899999999999999" customHeight="1">
      <c r="A240" s="37"/>
      <c r="B240" s="42"/>
      <c r="C240" s="283" t="s">
        <v>19</v>
      </c>
      <c r="D240" s="283" t="s">
        <v>4642</v>
      </c>
      <c r="E240" s="20" t="s">
        <v>19</v>
      </c>
      <c r="F240" s="284">
        <v>2.91</v>
      </c>
      <c r="G240" s="37"/>
      <c r="H240" s="42"/>
    </row>
    <row r="241" spans="1:8" s="2" customFormat="1" ht="16.899999999999999" customHeight="1">
      <c r="A241" s="37"/>
      <c r="B241" s="42"/>
      <c r="C241" s="283" t="s">
        <v>19</v>
      </c>
      <c r="D241" s="283" t="s">
        <v>4643</v>
      </c>
      <c r="E241" s="20" t="s">
        <v>19</v>
      </c>
      <c r="F241" s="284">
        <v>3.87</v>
      </c>
      <c r="G241" s="37"/>
      <c r="H241" s="42"/>
    </row>
    <row r="242" spans="1:8" s="2" customFormat="1" ht="16.899999999999999" customHeight="1">
      <c r="A242" s="37"/>
      <c r="B242" s="42"/>
      <c r="C242" s="283" t="s">
        <v>19</v>
      </c>
      <c r="D242" s="283" t="s">
        <v>955</v>
      </c>
      <c r="E242" s="20" t="s">
        <v>19</v>
      </c>
      <c r="F242" s="284">
        <v>0</v>
      </c>
      <c r="G242" s="37"/>
      <c r="H242" s="42"/>
    </row>
    <row r="243" spans="1:8" s="2" customFormat="1" ht="16.899999999999999" customHeight="1">
      <c r="A243" s="37"/>
      <c r="B243" s="42"/>
      <c r="C243" s="283" t="s">
        <v>19</v>
      </c>
      <c r="D243" s="283" t="s">
        <v>6937</v>
      </c>
      <c r="E243" s="20" t="s">
        <v>19</v>
      </c>
      <c r="F243" s="284">
        <v>0</v>
      </c>
      <c r="G243" s="37"/>
      <c r="H243" s="42"/>
    </row>
    <row r="244" spans="1:8" s="2" customFormat="1" ht="16.899999999999999" customHeight="1">
      <c r="A244" s="37"/>
      <c r="B244" s="42"/>
      <c r="C244" s="283" t="s">
        <v>19</v>
      </c>
      <c r="D244" s="283" t="s">
        <v>4678</v>
      </c>
      <c r="E244" s="20" t="s">
        <v>19</v>
      </c>
      <c r="F244" s="284">
        <v>56.42</v>
      </c>
      <c r="G244" s="37"/>
      <c r="H244" s="42"/>
    </row>
    <row r="245" spans="1:8" s="2" customFormat="1" ht="16.899999999999999" customHeight="1">
      <c r="A245" s="37"/>
      <c r="B245" s="42"/>
      <c r="C245" s="283" t="s">
        <v>19</v>
      </c>
      <c r="D245" s="283" t="s">
        <v>4679</v>
      </c>
      <c r="E245" s="20" t="s">
        <v>19</v>
      </c>
      <c r="F245" s="284">
        <v>40.14</v>
      </c>
      <c r="G245" s="37"/>
      <c r="H245" s="42"/>
    </row>
    <row r="246" spans="1:8" s="2" customFormat="1" ht="16.899999999999999" customHeight="1">
      <c r="A246" s="37"/>
      <c r="B246" s="42"/>
      <c r="C246" s="283" t="s">
        <v>19</v>
      </c>
      <c r="D246" s="283" t="s">
        <v>4680</v>
      </c>
      <c r="E246" s="20" t="s">
        <v>19</v>
      </c>
      <c r="F246" s="284">
        <v>4.5999999999999996</v>
      </c>
      <c r="G246" s="37"/>
      <c r="H246" s="42"/>
    </row>
    <row r="247" spans="1:8" s="2" customFormat="1" ht="16.899999999999999" customHeight="1">
      <c r="A247" s="37"/>
      <c r="B247" s="42"/>
      <c r="C247" s="283" t="s">
        <v>19</v>
      </c>
      <c r="D247" s="283" t="s">
        <v>4681</v>
      </c>
      <c r="E247" s="20" t="s">
        <v>19</v>
      </c>
      <c r="F247" s="284">
        <v>27.9</v>
      </c>
      <c r="G247" s="37"/>
      <c r="H247" s="42"/>
    </row>
    <row r="248" spans="1:8" s="2" customFormat="1" ht="16.899999999999999" customHeight="1">
      <c r="A248" s="37"/>
      <c r="B248" s="42"/>
      <c r="C248" s="283" t="s">
        <v>19</v>
      </c>
      <c r="D248" s="283" t="s">
        <v>4682</v>
      </c>
      <c r="E248" s="20" t="s">
        <v>19</v>
      </c>
      <c r="F248" s="284">
        <v>3.02</v>
      </c>
      <c r="G248" s="37"/>
      <c r="H248" s="42"/>
    </row>
    <row r="249" spans="1:8" s="2" customFormat="1" ht="16.899999999999999" customHeight="1">
      <c r="A249" s="37"/>
      <c r="B249" s="42"/>
      <c r="C249" s="283" t="s">
        <v>19</v>
      </c>
      <c r="D249" s="283" t="s">
        <v>4683</v>
      </c>
      <c r="E249" s="20" t="s">
        <v>19</v>
      </c>
      <c r="F249" s="284">
        <v>3.04</v>
      </c>
      <c r="G249" s="37"/>
      <c r="H249" s="42"/>
    </row>
    <row r="250" spans="1:8" s="2" customFormat="1" ht="16.899999999999999" customHeight="1">
      <c r="A250" s="37"/>
      <c r="B250" s="42"/>
      <c r="C250" s="283" t="s">
        <v>19</v>
      </c>
      <c r="D250" s="283" t="s">
        <v>4684</v>
      </c>
      <c r="E250" s="20" t="s">
        <v>19</v>
      </c>
      <c r="F250" s="284">
        <v>3.03</v>
      </c>
      <c r="G250" s="37"/>
      <c r="H250" s="42"/>
    </row>
    <row r="251" spans="1:8" s="2" customFormat="1" ht="16.899999999999999" customHeight="1">
      <c r="A251" s="37"/>
      <c r="B251" s="42"/>
      <c r="C251" s="283" t="s">
        <v>19</v>
      </c>
      <c r="D251" s="283" t="s">
        <v>4685</v>
      </c>
      <c r="E251" s="20" t="s">
        <v>19</v>
      </c>
      <c r="F251" s="284">
        <v>4.01</v>
      </c>
      <c r="G251" s="37"/>
      <c r="H251" s="42"/>
    </row>
    <row r="252" spans="1:8" s="2" customFormat="1" ht="16.899999999999999" customHeight="1">
      <c r="A252" s="37"/>
      <c r="B252" s="42"/>
      <c r="C252" s="283" t="s">
        <v>19</v>
      </c>
      <c r="D252" s="283" t="s">
        <v>4686</v>
      </c>
      <c r="E252" s="20" t="s">
        <v>19</v>
      </c>
      <c r="F252" s="284">
        <v>4</v>
      </c>
      <c r="G252" s="37"/>
      <c r="H252" s="42"/>
    </row>
    <row r="253" spans="1:8" s="2" customFormat="1" ht="16.899999999999999" customHeight="1">
      <c r="A253" s="37"/>
      <c r="B253" s="42"/>
      <c r="C253" s="283" t="s">
        <v>19</v>
      </c>
      <c r="D253" s="283" t="s">
        <v>985</v>
      </c>
      <c r="E253" s="20" t="s">
        <v>19</v>
      </c>
      <c r="F253" s="284">
        <v>0</v>
      </c>
      <c r="G253" s="37"/>
      <c r="H253" s="42"/>
    </row>
    <row r="254" spans="1:8" s="2" customFormat="1" ht="16.899999999999999" customHeight="1">
      <c r="A254" s="37"/>
      <c r="B254" s="42"/>
      <c r="C254" s="283" t="s">
        <v>19</v>
      </c>
      <c r="D254" s="283" t="s">
        <v>6938</v>
      </c>
      <c r="E254" s="20" t="s">
        <v>19</v>
      </c>
      <c r="F254" s="284">
        <v>0</v>
      </c>
      <c r="G254" s="37"/>
      <c r="H254" s="42"/>
    </row>
    <row r="255" spans="1:8" s="2" customFormat="1" ht="16.899999999999999" customHeight="1">
      <c r="A255" s="37"/>
      <c r="B255" s="42"/>
      <c r="C255" s="283" t="s">
        <v>19</v>
      </c>
      <c r="D255" s="283" t="s">
        <v>4716</v>
      </c>
      <c r="E255" s="20" t="s">
        <v>19</v>
      </c>
      <c r="F255" s="284">
        <v>55.65</v>
      </c>
      <c r="G255" s="37"/>
      <c r="H255" s="42"/>
    </row>
    <row r="256" spans="1:8" s="2" customFormat="1" ht="16.899999999999999" customHeight="1">
      <c r="A256" s="37"/>
      <c r="B256" s="42"/>
      <c r="C256" s="283" t="s">
        <v>19</v>
      </c>
      <c r="D256" s="283" t="s">
        <v>6939</v>
      </c>
      <c r="E256" s="20" t="s">
        <v>19</v>
      </c>
      <c r="F256" s="284">
        <v>0</v>
      </c>
      <c r="G256" s="37"/>
      <c r="H256" s="42"/>
    </row>
    <row r="257" spans="1:8" s="2" customFormat="1" ht="16.899999999999999" customHeight="1">
      <c r="A257" s="37"/>
      <c r="B257" s="42"/>
      <c r="C257" s="283" t="s">
        <v>19</v>
      </c>
      <c r="D257" s="283" t="s">
        <v>4717</v>
      </c>
      <c r="E257" s="20" t="s">
        <v>19</v>
      </c>
      <c r="F257" s="284">
        <v>45.86</v>
      </c>
      <c r="G257" s="37"/>
      <c r="H257" s="42"/>
    </row>
    <row r="258" spans="1:8" s="2" customFormat="1" ht="16.899999999999999" customHeight="1">
      <c r="A258" s="37"/>
      <c r="B258" s="42"/>
      <c r="C258" s="283" t="s">
        <v>19</v>
      </c>
      <c r="D258" s="283" t="s">
        <v>4718</v>
      </c>
      <c r="E258" s="20" t="s">
        <v>19</v>
      </c>
      <c r="F258" s="284">
        <v>4.55</v>
      </c>
      <c r="G258" s="37"/>
      <c r="H258" s="42"/>
    </row>
    <row r="259" spans="1:8" s="2" customFormat="1" ht="16.899999999999999" customHeight="1">
      <c r="A259" s="37"/>
      <c r="B259" s="42"/>
      <c r="C259" s="283" t="s">
        <v>19</v>
      </c>
      <c r="D259" s="283" t="s">
        <v>4719</v>
      </c>
      <c r="E259" s="20" t="s">
        <v>19</v>
      </c>
      <c r="F259" s="284">
        <v>28.02</v>
      </c>
      <c r="G259" s="37"/>
      <c r="H259" s="42"/>
    </row>
    <row r="260" spans="1:8" s="2" customFormat="1" ht="16.899999999999999" customHeight="1">
      <c r="A260" s="37"/>
      <c r="B260" s="42"/>
      <c r="C260" s="283" t="s">
        <v>19</v>
      </c>
      <c r="D260" s="283" t="s">
        <v>4720</v>
      </c>
      <c r="E260" s="20" t="s">
        <v>19</v>
      </c>
      <c r="F260" s="284">
        <v>3.05</v>
      </c>
      <c r="G260" s="37"/>
      <c r="H260" s="42"/>
    </row>
    <row r="261" spans="1:8" s="2" customFormat="1" ht="16.899999999999999" customHeight="1">
      <c r="A261" s="37"/>
      <c r="B261" s="42"/>
      <c r="C261" s="283" t="s">
        <v>19</v>
      </c>
      <c r="D261" s="283" t="s">
        <v>4721</v>
      </c>
      <c r="E261" s="20" t="s">
        <v>19</v>
      </c>
      <c r="F261" s="284">
        <v>3.19</v>
      </c>
      <c r="G261" s="37"/>
      <c r="H261" s="42"/>
    </row>
    <row r="262" spans="1:8" s="2" customFormat="1" ht="16.899999999999999" customHeight="1">
      <c r="A262" s="37"/>
      <c r="B262" s="42"/>
      <c r="C262" s="283" t="s">
        <v>19</v>
      </c>
      <c r="D262" s="283" t="s">
        <v>4722</v>
      </c>
      <c r="E262" s="20" t="s">
        <v>19</v>
      </c>
      <c r="F262" s="284">
        <v>3.17</v>
      </c>
      <c r="G262" s="37"/>
      <c r="H262" s="42"/>
    </row>
    <row r="263" spans="1:8" s="2" customFormat="1" ht="16.899999999999999" customHeight="1">
      <c r="A263" s="37"/>
      <c r="B263" s="42"/>
      <c r="C263" s="283" t="s">
        <v>19</v>
      </c>
      <c r="D263" s="283" t="s">
        <v>4723</v>
      </c>
      <c r="E263" s="20" t="s">
        <v>19</v>
      </c>
      <c r="F263" s="284">
        <v>4.1500000000000004</v>
      </c>
      <c r="G263" s="37"/>
      <c r="H263" s="42"/>
    </row>
    <row r="264" spans="1:8" s="2" customFormat="1" ht="16.899999999999999" customHeight="1">
      <c r="A264" s="37"/>
      <c r="B264" s="42"/>
      <c r="C264" s="283" t="s">
        <v>19</v>
      </c>
      <c r="D264" s="283" t="s">
        <v>1016</v>
      </c>
      <c r="E264" s="20" t="s">
        <v>19</v>
      </c>
      <c r="F264" s="284">
        <v>0</v>
      </c>
      <c r="G264" s="37"/>
      <c r="H264" s="42"/>
    </row>
    <row r="265" spans="1:8" s="2" customFormat="1" ht="16.899999999999999" customHeight="1">
      <c r="A265" s="37"/>
      <c r="B265" s="42"/>
      <c r="C265" s="283" t="s">
        <v>19</v>
      </c>
      <c r="D265" s="283" t="s">
        <v>6940</v>
      </c>
      <c r="E265" s="20" t="s">
        <v>19</v>
      </c>
      <c r="F265" s="284">
        <v>0</v>
      </c>
      <c r="G265" s="37"/>
      <c r="H265" s="42"/>
    </row>
    <row r="266" spans="1:8" s="2" customFormat="1" ht="16.899999999999999" customHeight="1">
      <c r="A266" s="37"/>
      <c r="B266" s="42"/>
      <c r="C266" s="283" t="s">
        <v>19</v>
      </c>
      <c r="D266" s="283" t="s">
        <v>4753</v>
      </c>
      <c r="E266" s="20" t="s">
        <v>19</v>
      </c>
      <c r="F266" s="284">
        <v>56.85</v>
      </c>
      <c r="G266" s="37"/>
      <c r="H266" s="42"/>
    </row>
    <row r="267" spans="1:8" s="2" customFormat="1" ht="16.899999999999999" customHeight="1">
      <c r="A267" s="37"/>
      <c r="B267" s="42"/>
      <c r="C267" s="283" t="s">
        <v>19</v>
      </c>
      <c r="D267" s="283" t="s">
        <v>6941</v>
      </c>
      <c r="E267" s="20" t="s">
        <v>19</v>
      </c>
      <c r="F267" s="284">
        <v>0</v>
      </c>
      <c r="G267" s="37"/>
      <c r="H267" s="42"/>
    </row>
    <row r="268" spans="1:8" s="2" customFormat="1" ht="16.899999999999999" customHeight="1">
      <c r="A268" s="37"/>
      <c r="B268" s="42"/>
      <c r="C268" s="283" t="s">
        <v>19</v>
      </c>
      <c r="D268" s="283" t="s">
        <v>4754</v>
      </c>
      <c r="E268" s="20" t="s">
        <v>19</v>
      </c>
      <c r="F268" s="284">
        <v>45.33</v>
      </c>
      <c r="G268" s="37"/>
      <c r="H268" s="42"/>
    </row>
    <row r="269" spans="1:8" s="2" customFormat="1" ht="16.899999999999999" customHeight="1">
      <c r="A269" s="37"/>
      <c r="B269" s="42"/>
      <c r="C269" s="283" t="s">
        <v>19</v>
      </c>
      <c r="D269" s="283" t="s">
        <v>4755</v>
      </c>
      <c r="E269" s="20" t="s">
        <v>19</v>
      </c>
      <c r="F269" s="284">
        <v>4.71</v>
      </c>
      <c r="G269" s="37"/>
      <c r="H269" s="42"/>
    </row>
    <row r="270" spans="1:8" s="2" customFormat="1" ht="16.899999999999999" customHeight="1">
      <c r="A270" s="37"/>
      <c r="B270" s="42"/>
      <c r="C270" s="283" t="s">
        <v>19</v>
      </c>
      <c r="D270" s="283" t="s">
        <v>4756</v>
      </c>
      <c r="E270" s="20" t="s">
        <v>19</v>
      </c>
      <c r="F270" s="284">
        <v>29.19</v>
      </c>
      <c r="G270" s="37"/>
      <c r="H270" s="42"/>
    </row>
    <row r="271" spans="1:8" s="2" customFormat="1" ht="16.899999999999999" customHeight="1">
      <c r="A271" s="37"/>
      <c r="B271" s="42"/>
      <c r="C271" s="283" t="s">
        <v>19</v>
      </c>
      <c r="D271" s="283" t="s">
        <v>4757</v>
      </c>
      <c r="E271" s="20" t="s">
        <v>19</v>
      </c>
      <c r="F271" s="284">
        <v>3.99</v>
      </c>
      <c r="G271" s="37"/>
      <c r="H271" s="42"/>
    </row>
    <row r="272" spans="1:8" s="2" customFormat="1" ht="16.899999999999999" customHeight="1">
      <c r="A272" s="37"/>
      <c r="B272" s="42"/>
      <c r="C272" s="283" t="s">
        <v>19</v>
      </c>
      <c r="D272" s="283" t="s">
        <v>4758</v>
      </c>
      <c r="E272" s="20" t="s">
        <v>19</v>
      </c>
      <c r="F272" s="284">
        <v>3.75</v>
      </c>
      <c r="G272" s="37"/>
      <c r="H272" s="42"/>
    </row>
    <row r="273" spans="1:8" s="2" customFormat="1" ht="16.899999999999999" customHeight="1">
      <c r="A273" s="37"/>
      <c r="B273" s="42"/>
      <c r="C273" s="283" t="s">
        <v>19</v>
      </c>
      <c r="D273" s="283" t="s">
        <v>4759</v>
      </c>
      <c r="E273" s="20" t="s">
        <v>19</v>
      </c>
      <c r="F273" s="284">
        <v>3.73</v>
      </c>
      <c r="G273" s="37"/>
      <c r="H273" s="42"/>
    </row>
    <row r="274" spans="1:8" s="2" customFormat="1" ht="16.899999999999999" customHeight="1">
      <c r="A274" s="37"/>
      <c r="B274" s="42"/>
      <c r="C274" s="283" t="s">
        <v>19</v>
      </c>
      <c r="D274" s="283" t="s">
        <v>4760</v>
      </c>
      <c r="E274" s="20" t="s">
        <v>19</v>
      </c>
      <c r="F274" s="284">
        <v>4.6100000000000003</v>
      </c>
      <c r="G274" s="37"/>
      <c r="H274" s="42"/>
    </row>
    <row r="275" spans="1:8" s="2" customFormat="1" ht="16.899999999999999" customHeight="1">
      <c r="A275" s="37"/>
      <c r="B275" s="42"/>
      <c r="C275" s="283" t="s">
        <v>19</v>
      </c>
      <c r="D275" s="283" t="s">
        <v>1057</v>
      </c>
      <c r="E275" s="20" t="s">
        <v>19</v>
      </c>
      <c r="F275" s="284">
        <v>0</v>
      </c>
      <c r="G275" s="37"/>
      <c r="H275" s="42"/>
    </row>
    <row r="276" spans="1:8" s="2" customFormat="1" ht="16.899999999999999" customHeight="1">
      <c r="A276" s="37"/>
      <c r="B276" s="42"/>
      <c r="C276" s="283" t="s">
        <v>19</v>
      </c>
      <c r="D276" s="283" t="s">
        <v>6942</v>
      </c>
      <c r="E276" s="20" t="s">
        <v>19</v>
      </c>
      <c r="F276" s="284">
        <v>0</v>
      </c>
      <c r="G276" s="37"/>
      <c r="H276" s="42"/>
    </row>
    <row r="277" spans="1:8" s="2" customFormat="1" ht="16.899999999999999" customHeight="1">
      <c r="A277" s="37"/>
      <c r="B277" s="42"/>
      <c r="C277" s="283" t="s">
        <v>19</v>
      </c>
      <c r="D277" s="283" t="s">
        <v>6943</v>
      </c>
      <c r="E277" s="20" t="s">
        <v>19</v>
      </c>
      <c r="F277" s="284">
        <v>56.22</v>
      </c>
      <c r="G277" s="37"/>
      <c r="H277" s="42"/>
    </row>
    <row r="278" spans="1:8" s="2" customFormat="1" ht="16.899999999999999" customHeight="1">
      <c r="A278" s="37"/>
      <c r="B278" s="42"/>
      <c r="C278" s="283" t="s">
        <v>19</v>
      </c>
      <c r="D278" s="283" t="s">
        <v>6944</v>
      </c>
      <c r="E278" s="20" t="s">
        <v>19</v>
      </c>
      <c r="F278" s="284">
        <v>0</v>
      </c>
      <c r="G278" s="37"/>
      <c r="H278" s="42"/>
    </row>
    <row r="279" spans="1:8" s="2" customFormat="1" ht="16.899999999999999" customHeight="1">
      <c r="A279" s="37"/>
      <c r="B279" s="42"/>
      <c r="C279" s="283" t="s">
        <v>19</v>
      </c>
      <c r="D279" s="283" t="s">
        <v>4773</v>
      </c>
      <c r="E279" s="20" t="s">
        <v>19</v>
      </c>
      <c r="F279" s="284">
        <v>30.71</v>
      </c>
      <c r="G279" s="37"/>
      <c r="H279" s="42"/>
    </row>
    <row r="280" spans="1:8" s="2" customFormat="1" ht="16.899999999999999" customHeight="1">
      <c r="A280" s="37"/>
      <c r="B280" s="42"/>
      <c r="C280" s="283" t="s">
        <v>167</v>
      </c>
      <c r="D280" s="283" t="s">
        <v>456</v>
      </c>
      <c r="E280" s="20" t="s">
        <v>19</v>
      </c>
      <c r="F280" s="284">
        <v>873.83</v>
      </c>
      <c r="G280" s="37"/>
      <c r="H280" s="42"/>
    </row>
    <row r="281" spans="1:8" s="2" customFormat="1" ht="16.899999999999999" customHeight="1">
      <c r="A281" s="37"/>
      <c r="B281" s="42"/>
      <c r="C281" s="285" t="s">
        <v>9982</v>
      </c>
      <c r="D281" s="37"/>
      <c r="E281" s="37"/>
      <c r="F281" s="37"/>
      <c r="G281" s="37"/>
      <c r="H281" s="42"/>
    </row>
    <row r="282" spans="1:8" s="2" customFormat="1" ht="16.899999999999999" customHeight="1">
      <c r="A282" s="37"/>
      <c r="B282" s="42"/>
      <c r="C282" s="283" t="s">
        <v>6925</v>
      </c>
      <c r="D282" s="283" t="s">
        <v>10002</v>
      </c>
      <c r="E282" s="20" t="s">
        <v>136</v>
      </c>
      <c r="F282" s="284">
        <v>873.83</v>
      </c>
      <c r="G282" s="37"/>
      <c r="H282" s="42"/>
    </row>
    <row r="283" spans="1:8" s="2" customFormat="1" ht="16.899999999999999" customHeight="1">
      <c r="A283" s="37"/>
      <c r="B283" s="42"/>
      <c r="C283" s="283" t="s">
        <v>6861</v>
      </c>
      <c r="D283" s="283" t="s">
        <v>10003</v>
      </c>
      <c r="E283" s="20" t="s">
        <v>136</v>
      </c>
      <c r="F283" s="284">
        <v>873.83</v>
      </c>
      <c r="G283" s="37"/>
      <c r="H283" s="42"/>
    </row>
    <row r="284" spans="1:8" s="2" customFormat="1" ht="16.899999999999999" customHeight="1">
      <c r="A284" s="37"/>
      <c r="B284" s="42"/>
      <c r="C284" s="283" t="s">
        <v>6971</v>
      </c>
      <c r="D284" s="283" t="s">
        <v>10004</v>
      </c>
      <c r="E284" s="20" t="s">
        <v>136</v>
      </c>
      <c r="F284" s="284">
        <v>873.83</v>
      </c>
      <c r="G284" s="37"/>
      <c r="H284" s="42"/>
    </row>
    <row r="285" spans="1:8" s="2" customFormat="1" ht="16.899999999999999" customHeight="1">
      <c r="A285" s="37"/>
      <c r="B285" s="42"/>
      <c r="C285" s="283" t="s">
        <v>6976</v>
      </c>
      <c r="D285" s="283" t="s">
        <v>10005</v>
      </c>
      <c r="E285" s="20" t="s">
        <v>136</v>
      </c>
      <c r="F285" s="284">
        <v>873.83</v>
      </c>
      <c r="G285" s="37"/>
      <c r="H285" s="42"/>
    </row>
    <row r="286" spans="1:8" s="2" customFormat="1" ht="16.899999999999999" customHeight="1">
      <c r="A286" s="37"/>
      <c r="B286" s="42"/>
      <c r="C286" s="283" t="s">
        <v>6980</v>
      </c>
      <c r="D286" s="283" t="s">
        <v>10006</v>
      </c>
      <c r="E286" s="20" t="s">
        <v>136</v>
      </c>
      <c r="F286" s="284">
        <v>873.83</v>
      </c>
      <c r="G286" s="37"/>
      <c r="H286" s="42"/>
    </row>
    <row r="287" spans="1:8" s="2" customFormat="1" ht="16.899999999999999" customHeight="1">
      <c r="A287" s="37"/>
      <c r="B287" s="42"/>
      <c r="C287" s="283" t="s">
        <v>7000</v>
      </c>
      <c r="D287" s="283" t="s">
        <v>10007</v>
      </c>
      <c r="E287" s="20" t="s">
        <v>136</v>
      </c>
      <c r="F287" s="284">
        <v>873.83</v>
      </c>
      <c r="G287" s="37"/>
      <c r="H287" s="42"/>
    </row>
    <row r="288" spans="1:8" s="2" customFormat="1" ht="16.899999999999999" customHeight="1">
      <c r="A288" s="37"/>
      <c r="B288" s="42"/>
      <c r="C288" s="279" t="s">
        <v>170</v>
      </c>
      <c r="D288" s="280" t="s">
        <v>171</v>
      </c>
      <c r="E288" s="281" t="s">
        <v>136</v>
      </c>
      <c r="F288" s="282">
        <v>9.5679999999999996</v>
      </c>
      <c r="G288" s="37"/>
      <c r="H288" s="42"/>
    </row>
    <row r="289" spans="1:8" s="2" customFormat="1" ht="16.899999999999999" customHeight="1">
      <c r="A289" s="37"/>
      <c r="B289" s="42"/>
      <c r="C289" s="283" t="s">
        <v>19</v>
      </c>
      <c r="D289" s="283" t="s">
        <v>4055</v>
      </c>
      <c r="E289" s="20" t="s">
        <v>19</v>
      </c>
      <c r="F289" s="284">
        <v>0</v>
      </c>
      <c r="G289" s="37"/>
      <c r="H289" s="42"/>
    </row>
    <row r="290" spans="1:8" s="2" customFormat="1" ht="16.899999999999999" customHeight="1">
      <c r="A290" s="37"/>
      <c r="B290" s="42"/>
      <c r="C290" s="283" t="s">
        <v>19</v>
      </c>
      <c r="D290" s="283" t="s">
        <v>4056</v>
      </c>
      <c r="E290" s="20" t="s">
        <v>19</v>
      </c>
      <c r="F290" s="284">
        <v>9.5679999999999996</v>
      </c>
      <c r="G290" s="37"/>
      <c r="H290" s="42"/>
    </row>
    <row r="291" spans="1:8" s="2" customFormat="1" ht="16.899999999999999" customHeight="1">
      <c r="A291" s="37"/>
      <c r="B291" s="42"/>
      <c r="C291" s="283" t="s">
        <v>170</v>
      </c>
      <c r="D291" s="283" t="s">
        <v>581</v>
      </c>
      <c r="E291" s="20" t="s">
        <v>19</v>
      </c>
      <c r="F291" s="284">
        <v>9.5679999999999996</v>
      </c>
      <c r="G291" s="37"/>
      <c r="H291" s="42"/>
    </row>
    <row r="292" spans="1:8" s="2" customFormat="1" ht="16.899999999999999" customHeight="1">
      <c r="A292" s="37"/>
      <c r="B292" s="42"/>
      <c r="C292" s="285" t="s">
        <v>9982</v>
      </c>
      <c r="D292" s="37"/>
      <c r="E292" s="37"/>
      <c r="F292" s="37"/>
      <c r="G292" s="37"/>
      <c r="H292" s="42"/>
    </row>
    <row r="293" spans="1:8" s="2" customFormat="1" ht="16.899999999999999" customHeight="1">
      <c r="A293" s="37"/>
      <c r="B293" s="42"/>
      <c r="C293" s="283" t="s">
        <v>4049</v>
      </c>
      <c r="D293" s="283" t="s">
        <v>10008</v>
      </c>
      <c r="E293" s="20" t="s">
        <v>136</v>
      </c>
      <c r="F293" s="284">
        <v>450.09899999999999</v>
      </c>
      <c r="G293" s="37"/>
      <c r="H293" s="42"/>
    </row>
    <row r="294" spans="1:8" s="2" customFormat="1" ht="16.899999999999999" customHeight="1">
      <c r="A294" s="37"/>
      <c r="B294" s="42"/>
      <c r="C294" s="283" t="s">
        <v>4068</v>
      </c>
      <c r="D294" s="283" t="s">
        <v>4069</v>
      </c>
      <c r="E294" s="20" t="s">
        <v>136</v>
      </c>
      <c r="F294" s="284">
        <v>10.045999999999999</v>
      </c>
      <c r="G294" s="37"/>
      <c r="H294" s="42"/>
    </row>
    <row r="295" spans="1:8" s="2" customFormat="1" ht="16.899999999999999" customHeight="1">
      <c r="A295" s="37"/>
      <c r="B295" s="42"/>
      <c r="C295" s="279" t="s">
        <v>173</v>
      </c>
      <c r="D295" s="280" t="s">
        <v>174</v>
      </c>
      <c r="E295" s="281" t="s">
        <v>136</v>
      </c>
      <c r="F295" s="282">
        <v>587.42999999999995</v>
      </c>
      <c r="G295" s="37"/>
      <c r="H295" s="42"/>
    </row>
    <row r="296" spans="1:8" s="2" customFormat="1" ht="16.899999999999999" customHeight="1">
      <c r="A296" s="37"/>
      <c r="B296" s="42"/>
      <c r="C296" s="283" t="s">
        <v>19</v>
      </c>
      <c r="D296" s="283" t="s">
        <v>540</v>
      </c>
      <c r="E296" s="20" t="s">
        <v>19</v>
      </c>
      <c r="F296" s="284">
        <v>0</v>
      </c>
      <c r="G296" s="37"/>
      <c r="H296" s="42"/>
    </row>
    <row r="297" spans="1:8" s="2" customFormat="1" ht="16.899999999999999" customHeight="1">
      <c r="A297" s="37"/>
      <c r="B297" s="42"/>
      <c r="C297" s="283" t="s">
        <v>19</v>
      </c>
      <c r="D297" s="283" t="s">
        <v>1288</v>
      </c>
      <c r="E297" s="20" t="s">
        <v>19</v>
      </c>
      <c r="F297" s="284">
        <v>0</v>
      </c>
      <c r="G297" s="37"/>
      <c r="H297" s="42"/>
    </row>
    <row r="298" spans="1:8" s="2" customFormat="1" ht="16.899999999999999" customHeight="1">
      <c r="A298" s="37"/>
      <c r="B298" s="42"/>
      <c r="C298" s="283" t="s">
        <v>19</v>
      </c>
      <c r="D298" s="283" t="s">
        <v>1090</v>
      </c>
      <c r="E298" s="20" t="s">
        <v>19</v>
      </c>
      <c r="F298" s="284">
        <v>0</v>
      </c>
      <c r="G298" s="37"/>
      <c r="H298" s="42"/>
    </row>
    <row r="299" spans="1:8" s="2" customFormat="1" ht="16.899999999999999" customHeight="1">
      <c r="A299" s="37"/>
      <c r="B299" s="42"/>
      <c r="C299" s="283" t="s">
        <v>19</v>
      </c>
      <c r="D299" s="283" t="s">
        <v>2174</v>
      </c>
      <c r="E299" s="20" t="s">
        <v>19</v>
      </c>
      <c r="F299" s="284">
        <v>0</v>
      </c>
      <c r="G299" s="37"/>
      <c r="H299" s="42"/>
    </row>
    <row r="300" spans="1:8" s="2" customFormat="1" ht="16.899999999999999" customHeight="1">
      <c r="A300" s="37"/>
      <c r="B300" s="42"/>
      <c r="C300" s="283" t="s">
        <v>19</v>
      </c>
      <c r="D300" s="283" t="s">
        <v>530</v>
      </c>
      <c r="E300" s="20" t="s">
        <v>19</v>
      </c>
      <c r="F300" s="284">
        <v>0</v>
      </c>
      <c r="G300" s="37"/>
      <c r="H300" s="42"/>
    </row>
    <row r="301" spans="1:8" s="2" customFormat="1" ht="16.899999999999999" customHeight="1">
      <c r="A301" s="37"/>
      <c r="B301" s="42"/>
      <c r="C301" s="283" t="s">
        <v>19</v>
      </c>
      <c r="D301" s="283" t="s">
        <v>2175</v>
      </c>
      <c r="E301" s="20" t="s">
        <v>19</v>
      </c>
      <c r="F301" s="284">
        <v>156.518</v>
      </c>
      <c r="G301" s="37"/>
      <c r="H301" s="42"/>
    </row>
    <row r="302" spans="1:8" s="2" customFormat="1" ht="16.899999999999999" customHeight="1">
      <c r="A302" s="37"/>
      <c r="B302" s="42"/>
      <c r="C302" s="283" t="s">
        <v>19</v>
      </c>
      <c r="D302" s="283" t="s">
        <v>2176</v>
      </c>
      <c r="E302" s="20" t="s">
        <v>19</v>
      </c>
      <c r="F302" s="284">
        <v>115.755</v>
      </c>
      <c r="G302" s="37"/>
      <c r="H302" s="42"/>
    </row>
    <row r="303" spans="1:8" s="2" customFormat="1" ht="16.899999999999999" customHeight="1">
      <c r="A303" s="37"/>
      <c r="B303" s="42"/>
      <c r="C303" s="283" t="s">
        <v>19</v>
      </c>
      <c r="D303" s="283" t="s">
        <v>2177</v>
      </c>
      <c r="E303" s="20" t="s">
        <v>19</v>
      </c>
      <c r="F303" s="284">
        <v>51.798000000000002</v>
      </c>
      <c r="G303" s="37"/>
      <c r="H303" s="42"/>
    </row>
    <row r="304" spans="1:8" s="2" customFormat="1" ht="16.899999999999999" customHeight="1">
      <c r="A304" s="37"/>
      <c r="B304" s="42"/>
      <c r="C304" s="283" t="s">
        <v>19</v>
      </c>
      <c r="D304" s="283" t="s">
        <v>2183</v>
      </c>
      <c r="E304" s="20" t="s">
        <v>19</v>
      </c>
      <c r="F304" s="284">
        <v>0</v>
      </c>
      <c r="G304" s="37"/>
      <c r="H304" s="42"/>
    </row>
    <row r="305" spans="1:8" s="2" customFormat="1" ht="16.899999999999999" customHeight="1">
      <c r="A305" s="37"/>
      <c r="B305" s="42"/>
      <c r="C305" s="283" t="s">
        <v>19</v>
      </c>
      <c r="D305" s="283" t="s">
        <v>3663</v>
      </c>
      <c r="E305" s="20" t="s">
        <v>19</v>
      </c>
      <c r="F305" s="284">
        <v>232.02199999999999</v>
      </c>
      <c r="G305" s="37"/>
      <c r="H305" s="42"/>
    </row>
    <row r="306" spans="1:8" s="2" customFormat="1" ht="16.899999999999999" customHeight="1">
      <c r="A306" s="37"/>
      <c r="B306" s="42"/>
      <c r="C306" s="283" t="s">
        <v>19</v>
      </c>
      <c r="D306" s="283" t="s">
        <v>3664</v>
      </c>
      <c r="E306" s="20" t="s">
        <v>19</v>
      </c>
      <c r="F306" s="284">
        <v>0</v>
      </c>
      <c r="G306" s="37"/>
      <c r="H306" s="42"/>
    </row>
    <row r="307" spans="1:8" s="2" customFormat="1" ht="16.899999999999999" customHeight="1">
      <c r="A307" s="37"/>
      <c r="B307" s="42"/>
      <c r="C307" s="283" t="s">
        <v>19</v>
      </c>
      <c r="D307" s="283" t="s">
        <v>3665</v>
      </c>
      <c r="E307" s="20" t="s">
        <v>19</v>
      </c>
      <c r="F307" s="284">
        <v>4.4130000000000003</v>
      </c>
      <c r="G307" s="37"/>
      <c r="H307" s="42"/>
    </row>
    <row r="308" spans="1:8" s="2" customFormat="1" ht="16.899999999999999" customHeight="1">
      <c r="A308" s="37"/>
      <c r="B308" s="42"/>
      <c r="C308" s="283" t="s">
        <v>19</v>
      </c>
      <c r="D308" s="283" t="s">
        <v>3666</v>
      </c>
      <c r="E308" s="20" t="s">
        <v>19</v>
      </c>
      <c r="F308" s="284">
        <v>17.739000000000001</v>
      </c>
      <c r="G308" s="37"/>
      <c r="H308" s="42"/>
    </row>
    <row r="309" spans="1:8" s="2" customFormat="1" ht="16.899999999999999" customHeight="1">
      <c r="A309" s="37"/>
      <c r="B309" s="42"/>
      <c r="C309" s="283" t="s">
        <v>19</v>
      </c>
      <c r="D309" s="283" t="s">
        <v>3667</v>
      </c>
      <c r="E309" s="20" t="s">
        <v>19</v>
      </c>
      <c r="F309" s="284">
        <v>9.1850000000000005</v>
      </c>
      <c r="G309" s="37"/>
      <c r="H309" s="42"/>
    </row>
    <row r="310" spans="1:8" s="2" customFormat="1" ht="16.899999999999999" customHeight="1">
      <c r="A310" s="37"/>
      <c r="B310" s="42"/>
      <c r="C310" s="283" t="s">
        <v>173</v>
      </c>
      <c r="D310" s="283" t="s">
        <v>456</v>
      </c>
      <c r="E310" s="20" t="s">
        <v>19</v>
      </c>
      <c r="F310" s="284">
        <v>587.42999999999995</v>
      </c>
      <c r="G310" s="37"/>
      <c r="H310" s="42"/>
    </row>
    <row r="311" spans="1:8" s="2" customFormat="1" ht="16.899999999999999" customHeight="1">
      <c r="A311" s="37"/>
      <c r="B311" s="42"/>
      <c r="C311" s="285" t="s">
        <v>9982</v>
      </c>
      <c r="D311" s="37"/>
      <c r="E311" s="37"/>
      <c r="F311" s="37"/>
      <c r="G311" s="37"/>
      <c r="H311" s="42"/>
    </row>
    <row r="312" spans="1:8" s="2" customFormat="1" ht="16.899999999999999" customHeight="1">
      <c r="A312" s="37"/>
      <c r="B312" s="42"/>
      <c r="C312" s="283" t="s">
        <v>3659</v>
      </c>
      <c r="D312" s="283" t="s">
        <v>10009</v>
      </c>
      <c r="E312" s="20" t="s">
        <v>136</v>
      </c>
      <c r="F312" s="284">
        <v>587.42999999999995</v>
      </c>
      <c r="G312" s="37"/>
      <c r="H312" s="42"/>
    </row>
    <row r="313" spans="1:8" s="2" customFormat="1" ht="16.899999999999999" customHeight="1">
      <c r="A313" s="37"/>
      <c r="B313" s="42"/>
      <c r="C313" s="283" t="s">
        <v>3690</v>
      </c>
      <c r="D313" s="283" t="s">
        <v>10010</v>
      </c>
      <c r="E313" s="20" t="s">
        <v>136</v>
      </c>
      <c r="F313" s="284">
        <v>587.42999999999995</v>
      </c>
      <c r="G313" s="37"/>
      <c r="H313" s="42"/>
    </row>
    <row r="314" spans="1:8" s="2" customFormat="1" ht="16.899999999999999" customHeight="1">
      <c r="A314" s="37"/>
      <c r="B314" s="42"/>
      <c r="C314" s="283" t="s">
        <v>3698</v>
      </c>
      <c r="D314" s="283" t="s">
        <v>10010</v>
      </c>
      <c r="E314" s="20" t="s">
        <v>136</v>
      </c>
      <c r="F314" s="284">
        <v>587.42999999999995</v>
      </c>
      <c r="G314" s="37"/>
      <c r="H314" s="42"/>
    </row>
    <row r="315" spans="1:8" s="2" customFormat="1" ht="16.899999999999999" customHeight="1">
      <c r="A315" s="37"/>
      <c r="B315" s="42"/>
      <c r="C315" s="283" t="s">
        <v>3654</v>
      </c>
      <c r="D315" s="283" t="s">
        <v>3655</v>
      </c>
      <c r="E315" s="20" t="s">
        <v>711</v>
      </c>
      <c r="F315" s="284">
        <v>0.2</v>
      </c>
      <c r="G315" s="37"/>
      <c r="H315" s="42"/>
    </row>
    <row r="316" spans="1:8" s="2" customFormat="1" ht="22.5">
      <c r="A316" s="37"/>
      <c r="B316" s="42"/>
      <c r="C316" s="283" t="s">
        <v>3686</v>
      </c>
      <c r="D316" s="283" t="s">
        <v>3687</v>
      </c>
      <c r="E316" s="20" t="s">
        <v>136</v>
      </c>
      <c r="F316" s="284">
        <v>704.91600000000005</v>
      </c>
      <c r="G316" s="37"/>
      <c r="H316" s="42"/>
    </row>
    <row r="317" spans="1:8" s="2" customFormat="1" ht="22.5">
      <c r="A317" s="37"/>
      <c r="B317" s="42"/>
      <c r="C317" s="283" t="s">
        <v>3677</v>
      </c>
      <c r="D317" s="283" t="s">
        <v>3678</v>
      </c>
      <c r="E317" s="20" t="s">
        <v>136</v>
      </c>
      <c r="F317" s="284">
        <v>710.79</v>
      </c>
      <c r="G317" s="37"/>
      <c r="H317" s="42"/>
    </row>
    <row r="318" spans="1:8" s="2" customFormat="1" ht="16.899999999999999" customHeight="1">
      <c r="A318" s="37"/>
      <c r="B318" s="42"/>
      <c r="C318" s="279" t="s">
        <v>176</v>
      </c>
      <c r="D318" s="280" t="s">
        <v>177</v>
      </c>
      <c r="E318" s="281" t="s">
        <v>136</v>
      </c>
      <c r="F318" s="282">
        <v>723</v>
      </c>
      <c r="G318" s="37"/>
      <c r="H318" s="42"/>
    </row>
    <row r="319" spans="1:8" s="2" customFormat="1" ht="16.899999999999999" customHeight="1">
      <c r="A319" s="37"/>
      <c r="B319" s="42"/>
      <c r="C319" s="283" t="s">
        <v>19</v>
      </c>
      <c r="D319" s="283" t="s">
        <v>540</v>
      </c>
      <c r="E319" s="20" t="s">
        <v>19</v>
      </c>
      <c r="F319" s="284">
        <v>0</v>
      </c>
      <c r="G319" s="37"/>
      <c r="H319" s="42"/>
    </row>
    <row r="320" spans="1:8" s="2" customFormat="1" ht="16.899999999999999" customHeight="1">
      <c r="A320" s="37"/>
      <c r="B320" s="42"/>
      <c r="C320" s="283" t="s">
        <v>19</v>
      </c>
      <c r="D320" s="283" t="s">
        <v>1288</v>
      </c>
      <c r="E320" s="20" t="s">
        <v>19</v>
      </c>
      <c r="F320" s="284">
        <v>0</v>
      </c>
      <c r="G320" s="37"/>
      <c r="H320" s="42"/>
    </row>
    <row r="321" spans="1:8" s="2" customFormat="1" ht="16.899999999999999" customHeight="1">
      <c r="A321" s="37"/>
      <c r="B321" s="42"/>
      <c r="C321" s="283" t="s">
        <v>19</v>
      </c>
      <c r="D321" s="283" t="s">
        <v>1090</v>
      </c>
      <c r="E321" s="20" t="s">
        <v>19</v>
      </c>
      <c r="F321" s="284">
        <v>0</v>
      </c>
      <c r="G321" s="37"/>
      <c r="H321" s="42"/>
    </row>
    <row r="322" spans="1:8" s="2" customFormat="1" ht="16.899999999999999" customHeight="1">
      <c r="A322" s="37"/>
      <c r="B322" s="42"/>
      <c r="C322" s="283" t="s">
        <v>19</v>
      </c>
      <c r="D322" s="283" t="s">
        <v>3675</v>
      </c>
      <c r="E322" s="20" t="s">
        <v>19</v>
      </c>
      <c r="F322" s="284">
        <v>0</v>
      </c>
      <c r="G322" s="37"/>
      <c r="H322" s="42"/>
    </row>
    <row r="323" spans="1:8" s="2" customFormat="1" ht="16.899999999999999" customHeight="1">
      <c r="A323" s="37"/>
      <c r="B323" s="42"/>
      <c r="C323" s="283" t="s">
        <v>19</v>
      </c>
      <c r="D323" s="283" t="s">
        <v>1289</v>
      </c>
      <c r="E323" s="20" t="s">
        <v>19</v>
      </c>
      <c r="F323" s="284">
        <v>0</v>
      </c>
      <c r="G323" s="37"/>
      <c r="H323" s="42"/>
    </row>
    <row r="324" spans="1:8" s="2" customFormat="1" ht="16.899999999999999" customHeight="1">
      <c r="A324" s="37"/>
      <c r="B324" s="42"/>
      <c r="C324" s="283" t="s">
        <v>19</v>
      </c>
      <c r="D324" s="283" t="s">
        <v>743</v>
      </c>
      <c r="E324" s="20" t="s">
        <v>19</v>
      </c>
      <c r="F324" s="284">
        <v>0</v>
      </c>
      <c r="G324" s="37"/>
      <c r="H324" s="42"/>
    </row>
    <row r="325" spans="1:8" s="2" customFormat="1" ht="16.899999999999999" customHeight="1">
      <c r="A325" s="37"/>
      <c r="B325" s="42"/>
      <c r="C325" s="283" t="s">
        <v>19</v>
      </c>
      <c r="D325" s="283" t="s">
        <v>178</v>
      </c>
      <c r="E325" s="20" t="s">
        <v>19</v>
      </c>
      <c r="F325" s="284">
        <v>723</v>
      </c>
      <c r="G325" s="37"/>
      <c r="H325" s="42"/>
    </row>
    <row r="326" spans="1:8" s="2" customFormat="1" ht="16.899999999999999" customHeight="1">
      <c r="A326" s="37"/>
      <c r="B326" s="42"/>
      <c r="C326" s="283" t="s">
        <v>176</v>
      </c>
      <c r="D326" s="283" t="s">
        <v>456</v>
      </c>
      <c r="E326" s="20" t="s">
        <v>19</v>
      </c>
      <c r="F326" s="284">
        <v>723</v>
      </c>
      <c r="G326" s="37"/>
      <c r="H326" s="42"/>
    </row>
    <row r="327" spans="1:8" s="2" customFormat="1" ht="16.899999999999999" customHeight="1">
      <c r="A327" s="37"/>
      <c r="B327" s="42"/>
      <c r="C327" s="285" t="s">
        <v>9982</v>
      </c>
      <c r="D327" s="37"/>
      <c r="E327" s="37"/>
      <c r="F327" s="37"/>
      <c r="G327" s="37"/>
      <c r="H327" s="42"/>
    </row>
    <row r="328" spans="1:8" s="2" customFormat="1" ht="16.899999999999999" customHeight="1">
      <c r="A328" s="37"/>
      <c r="B328" s="42"/>
      <c r="C328" s="283" t="s">
        <v>3671</v>
      </c>
      <c r="D328" s="283" t="s">
        <v>10011</v>
      </c>
      <c r="E328" s="20" t="s">
        <v>136</v>
      </c>
      <c r="F328" s="284">
        <v>723</v>
      </c>
      <c r="G328" s="37"/>
      <c r="H328" s="42"/>
    </row>
    <row r="329" spans="1:8" s="2" customFormat="1" ht="16.899999999999999" customHeight="1">
      <c r="A329" s="37"/>
      <c r="B329" s="42"/>
      <c r="C329" s="283" t="s">
        <v>3649</v>
      </c>
      <c r="D329" s="283" t="s">
        <v>10012</v>
      </c>
      <c r="E329" s="20" t="s">
        <v>136</v>
      </c>
      <c r="F329" s="284">
        <v>723</v>
      </c>
      <c r="G329" s="37"/>
      <c r="H329" s="42"/>
    </row>
    <row r="330" spans="1:8" s="2" customFormat="1" ht="16.899999999999999" customHeight="1">
      <c r="A330" s="37"/>
      <c r="B330" s="42"/>
      <c r="C330" s="283" t="s">
        <v>3682</v>
      </c>
      <c r="D330" s="283" t="s">
        <v>10011</v>
      </c>
      <c r="E330" s="20" t="s">
        <v>136</v>
      </c>
      <c r="F330" s="284">
        <v>723</v>
      </c>
      <c r="G330" s="37"/>
      <c r="H330" s="42"/>
    </row>
    <row r="331" spans="1:8" s="2" customFormat="1" ht="16.899999999999999" customHeight="1">
      <c r="A331" s="37"/>
      <c r="B331" s="42"/>
      <c r="C331" s="283" t="s">
        <v>3654</v>
      </c>
      <c r="D331" s="283" t="s">
        <v>3655</v>
      </c>
      <c r="E331" s="20" t="s">
        <v>711</v>
      </c>
      <c r="F331" s="284">
        <v>0.23899999999999999</v>
      </c>
      <c r="G331" s="37"/>
      <c r="H331" s="42"/>
    </row>
    <row r="332" spans="1:8" s="2" customFormat="1" ht="22.5">
      <c r="A332" s="37"/>
      <c r="B332" s="42"/>
      <c r="C332" s="283" t="s">
        <v>3686</v>
      </c>
      <c r="D332" s="283" t="s">
        <v>3687</v>
      </c>
      <c r="E332" s="20" t="s">
        <v>136</v>
      </c>
      <c r="F332" s="284">
        <v>842.65700000000004</v>
      </c>
      <c r="G332" s="37"/>
      <c r="H332" s="42"/>
    </row>
    <row r="333" spans="1:8" s="2" customFormat="1" ht="22.5">
      <c r="A333" s="37"/>
      <c r="B333" s="42"/>
      <c r="C333" s="283" t="s">
        <v>3677</v>
      </c>
      <c r="D333" s="283" t="s">
        <v>3678</v>
      </c>
      <c r="E333" s="20" t="s">
        <v>136</v>
      </c>
      <c r="F333" s="284">
        <v>842.65700000000004</v>
      </c>
      <c r="G333" s="37"/>
      <c r="H333" s="42"/>
    </row>
    <row r="334" spans="1:8" s="2" customFormat="1" ht="16.899999999999999" customHeight="1">
      <c r="A334" s="37"/>
      <c r="B334" s="42"/>
      <c r="C334" s="279" t="s">
        <v>179</v>
      </c>
      <c r="D334" s="280" t="s">
        <v>180</v>
      </c>
      <c r="E334" s="281" t="s">
        <v>181</v>
      </c>
      <c r="F334" s="282">
        <v>12.186</v>
      </c>
      <c r="G334" s="37"/>
      <c r="H334" s="42"/>
    </row>
    <row r="335" spans="1:8" s="2" customFormat="1" ht="16.899999999999999" customHeight="1">
      <c r="A335" s="37"/>
      <c r="B335" s="42"/>
      <c r="C335" s="283" t="s">
        <v>19</v>
      </c>
      <c r="D335" s="283" t="s">
        <v>540</v>
      </c>
      <c r="E335" s="20" t="s">
        <v>19</v>
      </c>
      <c r="F335" s="284">
        <v>0</v>
      </c>
      <c r="G335" s="37"/>
      <c r="H335" s="42"/>
    </row>
    <row r="336" spans="1:8" s="2" customFormat="1" ht="16.899999999999999" customHeight="1">
      <c r="A336" s="37"/>
      <c r="B336" s="42"/>
      <c r="C336" s="283" t="s">
        <v>19</v>
      </c>
      <c r="D336" s="283" t="s">
        <v>568</v>
      </c>
      <c r="E336" s="20" t="s">
        <v>19</v>
      </c>
      <c r="F336" s="284">
        <v>0</v>
      </c>
      <c r="G336" s="37"/>
      <c r="H336" s="42"/>
    </row>
    <row r="337" spans="1:8" s="2" customFormat="1" ht="16.899999999999999" customHeight="1">
      <c r="A337" s="37"/>
      <c r="B337" s="42"/>
      <c r="C337" s="283" t="s">
        <v>19</v>
      </c>
      <c r="D337" s="283" t="s">
        <v>569</v>
      </c>
      <c r="E337" s="20" t="s">
        <v>19</v>
      </c>
      <c r="F337" s="284">
        <v>0</v>
      </c>
      <c r="G337" s="37"/>
      <c r="H337" s="42"/>
    </row>
    <row r="338" spans="1:8" s="2" customFormat="1" ht="16.899999999999999" customHeight="1">
      <c r="A338" s="37"/>
      <c r="B338" s="42"/>
      <c r="C338" s="283" t="s">
        <v>19</v>
      </c>
      <c r="D338" s="283" t="s">
        <v>449</v>
      </c>
      <c r="E338" s="20" t="s">
        <v>19</v>
      </c>
      <c r="F338" s="284">
        <v>4</v>
      </c>
      <c r="G338" s="37"/>
      <c r="H338" s="42"/>
    </row>
    <row r="339" spans="1:8" s="2" customFormat="1" ht="16.899999999999999" customHeight="1">
      <c r="A339" s="37"/>
      <c r="B339" s="42"/>
      <c r="C339" s="283" t="s">
        <v>19</v>
      </c>
      <c r="D339" s="283" t="s">
        <v>570</v>
      </c>
      <c r="E339" s="20" t="s">
        <v>19</v>
      </c>
      <c r="F339" s="284">
        <v>0</v>
      </c>
      <c r="G339" s="37"/>
      <c r="H339" s="42"/>
    </row>
    <row r="340" spans="1:8" s="2" customFormat="1" ht="16.899999999999999" customHeight="1">
      <c r="A340" s="37"/>
      <c r="B340" s="42"/>
      <c r="C340" s="283" t="s">
        <v>19</v>
      </c>
      <c r="D340" s="283" t="s">
        <v>571</v>
      </c>
      <c r="E340" s="20" t="s">
        <v>19</v>
      </c>
      <c r="F340" s="284">
        <v>8.1859999999999999</v>
      </c>
      <c r="G340" s="37"/>
      <c r="H340" s="42"/>
    </row>
    <row r="341" spans="1:8" s="2" customFormat="1" ht="16.899999999999999" customHeight="1">
      <c r="A341" s="37"/>
      <c r="B341" s="42"/>
      <c r="C341" s="283" t="s">
        <v>179</v>
      </c>
      <c r="D341" s="283" t="s">
        <v>456</v>
      </c>
      <c r="E341" s="20" t="s">
        <v>19</v>
      </c>
      <c r="F341" s="284">
        <v>12.186</v>
      </c>
      <c r="G341" s="37"/>
      <c r="H341" s="42"/>
    </row>
    <row r="342" spans="1:8" s="2" customFormat="1" ht="16.899999999999999" customHeight="1">
      <c r="A342" s="37"/>
      <c r="B342" s="42"/>
      <c r="C342" s="285" t="s">
        <v>9982</v>
      </c>
      <c r="D342" s="37"/>
      <c r="E342" s="37"/>
      <c r="F342" s="37"/>
      <c r="G342" s="37"/>
      <c r="H342" s="42"/>
    </row>
    <row r="343" spans="1:8" s="2" customFormat="1" ht="16.899999999999999" customHeight="1">
      <c r="A343" s="37"/>
      <c r="B343" s="42"/>
      <c r="C343" s="283" t="s">
        <v>564</v>
      </c>
      <c r="D343" s="283" t="s">
        <v>10013</v>
      </c>
      <c r="E343" s="20" t="s">
        <v>181</v>
      </c>
      <c r="F343" s="284">
        <v>12.186</v>
      </c>
      <c r="G343" s="37"/>
      <c r="H343" s="42"/>
    </row>
    <row r="344" spans="1:8" s="2" customFormat="1" ht="22.5">
      <c r="A344" s="37"/>
      <c r="B344" s="42"/>
      <c r="C344" s="283" t="s">
        <v>643</v>
      </c>
      <c r="D344" s="283" t="s">
        <v>10014</v>
      </c>
      <c r="E344" s="20" t="s">
        <v>181</v>
      </c>
      <c r="F344" s="284">
        <v>356.84</v>
      </c>
      <c r="G344" s="37"/>
      <c r="H344" s="42"/>
    </row>
    <row r="345" spans="1:8" s="2" customFormat="1" ht="22.5">
      <c r="A345" s="37"/>
      <c r="B345" s="42"/>
      <c r="C345" s="283" t="s">
        <v>692</v>
      </c>
      <c r="D345" s="283" t="s">
        <v>10015</v>
      </c>
      <c r="E345" s="20" t="s">
        <v>181</v>
      </c>
      <c r="F345" s="284">
        <v>356.84</v>
      </c>
      <c r="G345" s="37"/>
      <c r="H345" s="42"/>
    </row>
    <row r="346" spans="1:8" s="2" customFormat="1" ht="16.899999999999999" customHeight="1">
      <c r="A346" s="37"/>
      <c r="B346" s="42"/>
      <c r="C346" s="283" t="s">
        <v>704</v>
      </c>
      <c r="D346" s="283" t="s">
        <v>10016</v>
      </c>
      <c r="E346" s="20" t="s">
        <v>181</v>
      </c>
      <c r="F346" s="284">
        <v>356.84</v>
      </c>
      <c r="G346" s="37"/>
      <c r="H346" s="42"/>
    </row>
    <row r="347" spans="1:8" s="2" customFormat="1" ht="16.899999999999999" customHeight="1">
      <c r="A347" s="37"/>
      <c r="B347" s="42"/>
      <c r="C347" s="279" t="s">
        <v>183</v>
      </c>
      <c r="D347" s="280" t="s">
        <v>184</v>
      </c>
      <c r="E347" s="281" t="s">
        <v>181</v>
      </c>
      <c r="F347" s="282">
        <v>2</v>
      </c>
      <c r="G347" s="37"/>
      <c r="H347" s="42"/>
    </row>
    <row r="348" spans="1:8" s="2" customFormat="1" ht="16.899999999999999" customHeight="1">
      <c r="A348" s="37"/>
      <c r="B348" s="42"/>
      <c r="C348" s="283" t="s">
        <v>19</v>
      </c>
      <c r="D348" s="283" t="s">
        <v>549</v>
      </c>
      <c r="E348" s="20" t="s">
        <v>19</v>
      </c>
      <c r="F348" s="284">
        <v>0</v>
      </c>
      <c r="G348" s="37"/>
      <c r="H348" s="42"/>
    </row>
    <row r="349" spans="1:8" s="2" customFormat="1" ht="16.899999999999999" customHeight="1">
      <c r="A349" s="37"/>
      <c r="B349" s="42"/>
      <c r="C349" s="283" t="s">
        <v>19</v>
      </c>
      <c r="D349" s="283" t="s">
        <v>550</v>
      </c>
      <c r="E349" s="20" t="s">
        <v>19</v>
      </c>
      <c r="F349" s="284">
        <v>2</v>
      </c>
      <c r="G349" s="37"/>
      <c r="H349" s="42"/>
    </row>
    <row r="350" spans="1:8" s="2" customFormat="1" ht="16.899999999999999" customHeight="1">
      <c r="A350" s="37"/>
      <c r="B350" s="42"/>
      <c r="C350" s="283" t="s">
        <v>183</v>
      </c>
      <c r="D350" s="283" t="s">
        <v>456</v>
      </c>
      <c r="E350" s="20" t="s">
        <v>19</v>
      </c>
      <c r="F350" s="284">
        <v>2</v>
      </c>
      <c r="G350" s="37"/>
      <c r="H350" s="42"/>
    </row>
    <row r="351" spans="1:8" s="2" customFormat="1" ht="16.899999999999999" customHeight="1">
      <c r="A351" s="37"/>
      <c r="B351" s="42"/>
      <c r="C351" s="285" t="s">
        <v>9982</v>
      </c>
      <c r="D351" s="37"/>
      <c r="E351" s="37"/>
      <c r="F351" s="37"/>
      <c r="G351" s="37"/>
      <c r="H351" s="42"/>
    </row>
    <row r="352" spans="1:8" s="2" customFormat="1" ht="16.899999999999999" customHeight="1">
      <c r="A352" s="37"/>
      <c r="B352" s="42"/>
      <c r="C352" s="283" t="s">
        <v>545</v>
      </c>
      <c r="D352" s="283" t="s">
        <v>10017</v>
      </c>
      <c r="E352" s="20" t="s">
        <v>181</v>
      </c>
      <c r="F352" s="284">
        <v>2</v>
      </c>
      <c r="G352" s="37"/>
      <c r="H352" s="42"/>
    </row>
    <row r="353" spans="1:8" s="2" customFormat="1" ht="22.5">
      <c r="A353" s="37"/>
      <c r="B353" s="42"/>
      <c r="C353" s="283" t="s">
        <v>634</v>
      </c>
      <c r="D353" s="283" t="s">
        <v>10018</v>
      </c>
      <c r="E353" s="20" t="s">
        <v>181</v>
      </c>
      <c r="F353" s="284">
        <v>1342.8630000000001</v>
      </c>
      <c r="G353" s="37"/>
      <c r="H353" s="42"/>
    </row>
    <row r="354" spans="1:8" s="2" customFormat="1" ht="22.5">
      <c r="A354" s="37"/>
      <c r="B354" s="42"/>
      <c r="C354" s="283" t="s">
        <v>686</v>
      </c>
      <c r="D354" s="283" t="s">
        <v>10019</v>
      </c>
      <c r="E354" s="20" t="s">
        <v>181</v>
      </c>
      <c r="F354" s="284">
        <v>496.21699999999998</v>
      </c>
      <c r="G354" s="37"/>
      <c r="H354" s="42"/>
    </row>
    <row r="355" spans="1:8" s="2" customFormat="1" ht="16.899999999999999" customHeight="1">
      <c r="A355" s="37"/>
      <c r="B355" s="42"/>
      <c r="C355" s="283" t="s">
        <v>697</v>
      </c>
      <c r="D355" s="283" t="s">
        <v>10020</v>
      </c>
      <c r="E355" s="20" t="s">
        <v>181</v>
      </c>
      <c r="F355" s="284">
        <v>1350.3630000000001</v>
      </c>
      <c r="G355" s="37"/>
      <c r="H355" s="42"/>
    </row>
    <row r="356" spans="1:8" s="2" customFormat="1" ht="16.899999999999999" customHeight="1">
      <c r="A356" s="37"/>
      <c r="B356" s="42"/>
      <c r="C356" s="279" t="s">
        <v>185</v>
      </c>
      <c r="D356" s="280" t="s">
        <v>186</v>
      </c>
      <c r="E356" s="281" t="s">
        <v>136</v>
      </c>
      <c r="F356" s="282">
        <v>548.74</v>
      </c>
      <c r="G356" s="37"/>
      <c r="H356" s="42"/>
    </row>
    <row r="357" spans="1:8" s="2" customFormat="1" ht="16.899999999999999" customHeight="1">
      <c r="A357" s="37"/>
      <c r="B357" s="42"/>
      <c r="C357" s="283" t="s">
        <v>19</v>
      </c>
      <c r="D357" s="283" t="s">
        <v>1664</v>
      </c>
      <c r="E357" s="20" t="s">
        <v>19</v>
      </c>
      <c r="F357" s="284">
        <v>0</v>
      </c>
      <c r="G357" s="37"/>
      <c r="H357" s="42"/>
    </row>
    <row r="358" spans="1:8" s="2" customFormat="1" ht="16.899999999999999" customHeight="1">
      <c r="A358" s="37"/>
      <c r="B358" s="42"/>
      <c r="C358" s="283" t="s">
        <v>19</v>
      </c>
      <c r="D358" s="283" t="s">
        <v>1665</v>
      </c>
      <c r="E358" s="20" t="s">
        <v>19</v>
      </c>
      <c r="F358" s="284">
        <v>0</v>
      </c>
      <c r="G358" s="37"/>
      <c r="H358" s="42"/>
    </row>
    <row r="359" spans="1:8" s="2" customFormat="1" ht="16.899999999999999" customHeight="1">
      <c r="A359" s="37"/>
      <c r="B359" s="42"/>
      <c r="C359" s="283" t="s">
        <v>19</v>
      </c>
      <c r="D359" s="283" t="s">
        <v>6589</v>
      </c>
      <c r="E359" s="20" t="s">
        <v>19</v>
      </c>
      <c r="F359" s="284">
        <v>0</v>
      </c>
      <c r="G359" s="37"/>
      <c r="H359" s="42"/>
    </row>
    <row r="360" spans="1:8" s="2" customFormat="1" ht="16.899999999999999" customHeight="1">
      <c r="A360" s="37"/>
      <c r="B360" s="42"/>
      <c r="C360" s="283" t="s">
        <v>19</v>
      </c>
      <c r="D360" s="283" t="s">
        <v>1090</v>
      </c>
      <c r="E360" s="20" t="s">
        <v>19</v>
      </c>
      <c r="F360" s="284">
        <v>0</v>
      </c>
      <c r="G360" s="37"/>
      <c r="H360" s="42"/>
    </row>
    <row r="361" spans="1:8" s="2" customFormat="1" ht="16.899999999999999" customHeight="1">
      <c r="A361" s="37"/>
      <c r="B361" s="42"/>
      <c r="C361" s="283" t="s">
        <v>19</v>
      </c>
      <c r="D361" s="283" t="s">
        <v>530</v>
      </c>
      <c r="E361" s="20" t="s">
        <v>19</v>
      </c>
      <c r="F361" s="284">
        <v>0</v>
      </c>
      <c r="G361" s="37"/>
      <c r="H361" s="42"/>
    </row>
    <row r="362" spans="1:8" s="2" customFormat="1" ht="16.899999999999999" customHeight="1">
      <c r="A362" s="37"/>
      <c r="B362" s="42"/>
      <c r="C362" s="283" t="s">
        <v>19</v>
      </c>
      <c r="D362" s="283" t="s">
        <v>6590</v>
      </c>
      <c r="E362" s="20" t="s">
        <v>19</v>
      </c>
      <c r="F362" s="284">
        <v>0</v>
      </c>
      <c r="G362" s="37"/>
      <c r="H362" s="42"/>
    </row>
    <row r="363" spans="1:8" s="2" customFormat="1" ht="16.899999999999999" customHeight="1">
      <c r="A363" s="37"/>
      <c r="B363" s="42"/>
      <c r="C363" s="283" t="s">
        <v>19</v>
      </c>
      <c r="D363" s="283" t="s">
        <v>4622</v>
      </c>
      <c r="E363" s="20" t="s">
        <v>19</v>
      </c>
      <c r="F363" s="284">
        <v>4.2699999999999996</v>
      </c>
      <c r="G363" s="37"/>
      <c r="H363" s="42"/>
    </row>
    <row r="364" spans="1:8" s="2" customFormat="1" ht="16.899999999999999" customHeight="1">
      <c r="A364" s="37"/>
      <c r="B364" s="42"/>
      <c r="C364" s="283" t="s">
        <v>19</v>
      </c>
      <c r="D364" s="283" t="s">
        <v>4785</v>
      </c>
      <c r="E364" s="20" t="s">
        <v>19</v>
      </c>
      <c r="F364" s="284">
        <v>5.6</v>
      </c>
      <c r="G364" s="37"/>
      <c r="H364" s="42"/>
    </row>
    <row r="365" spans="1:8" s="2" customFormat="1" ht="16.899999999999999" customHeight="1">
      <c r="A365" s="37"/>
      <c r="B365" s="42"/>
      <c r="C365" s="283" t="s">
        <v>19</v>
      </c>
      <c r="D365" s="283" t="s">
        <v>4625</v>
      </c>
      <c r="E365" s="20" t="s">
        <v>19</v>
      </c>
      <c r="F365" s="284">
        <v>3.91</v>
      </c>
      <c r="G365" s="37"/>
      <c r="H365" s="42"/>
    </row>
    <row r="366" spans="1:8" s="2" customFormat="1" ht="16.899999999999999" customHeight="1">
      <c r="A366" s="37"/>
      <c r="B366" s="42"/>
      <c r="C366" s="283" t="s">
        <v>19</v>
      </c>
      <c r="D366" s="283" t="s">
        <v>4786</v>
      </c>
      <c r="E366" s="20" t="s">
        <v>19</v>
      </c>
      <c r="F366" s="284">
        <v>5.67</v>
      </c>
      <c r="G366" s="37"/>
      <c r="H366" s="42"/>
    </row>
    <row r="367" spans="1:8" s="2" customFormat="1" ht="16.899999999999999" customHeight="1">
      <c r="A367" s="37"/>
      <c r="B367" s="42"/>
      <c r="C367" s="283" t="s">
        <v>19</v>
      </c>
      <c r="D367" s="283" t="s">
        <v>6591</v>
      </c>
      <c r="E367" s="20" t="s">
        <v>19</v>
      </c>
      <c r="F367" s="284">
        <v>0</v>
      </c>
      <c r="G367" s="37"/>
      <c r="H367" s="42"/>
    </row>
    <row r="368" spans="1:8" s="2" customFormat="1" ht="16.899999999999999" customHeight="1">
      <c r="A368" s="37"/>
      <c r="B368" s="42"/>
      <c r="C368" s="283" t="s">
        <v>19</v>
      </c>
      <c r="D368" s="283" t="s">
        <v>4606</v>
      </c>
      <c r="E368" s="20" t="s">
        <v>19</v>
      </c>
      <c r="F368" s="284">
        <v>13.98</v>
      </c>
      <c r="G368" s="37"/>
      <c r="H368" s="42"/>
    </row>
    <row r="369" spans="1:8" s="2" customFormat="1" ht="16.899999999999999" customHeight="1">
      <c r="A369" s="37"/>
      <c r="B369" s="42"/>
      <c r="C369" s="283" t="s">
        <v>19</v>
      </c>
      <c r="D369" s="283" t="s">
        <v>4780</v>
      </c>
      <c r="E369" s="20" t="s">
        <v>19</v>
      </c>
      <c r="F369" s="284">
        <v>5.89</v>
      </c>
      <c r="G369" s="37"/>
      <c r="H369" s="42"/>
    </row>
    <row r="370" spans="1:8" s="2" customFormat="1" ht="16.899999999999999" customHeight="1">
      <c r="A370" s="37"/>
      <c r="B370" s="42"/>
      <c r="C370" s="283" t="s">
        <v>19</v>
      </c>
      <c r="D370" s="283" t="s">
        <v>4781</v>
      </c>
      <c r="E370" s="20" t="s">
        <v>19</v>
      </c>
      <c r="F370" s="284">
        <v>3.14</v>
      </c>
      <c r="G370" s="37"/>
      <c r="H370" s="42"/>
    </row>
    <row r="371" spans="1:8" s="2" customFormat="1" ht="16.899999999999999" customHeight="1">
      <c r="A371" s="37"/>
      <c r="B371" s="42"/>
      <c r="C371" s="283" t="s">
        <v>19</v>
      </c>
      <c r="D371" s="283" t="s">
        <v>4610</v>
      </c>
      <c r="E371" s="20" t="s">
        <v>19</v>
      </c>
      <c r="F371" s="284">
        <v>5.72</v>
      </c>
      <c r="G371" s="37"/>
      <c r="H371" s="42"/>
    </row>
    <row r="372" spans="1:8" s="2" customFormat="1" ht="16.899999999999999" customHeight="1">
      <c r="A372" s="37"/>
      <c r="B372" s="42"/>
      <c r="C372" s="283" t="s">
        <v>19</v>
      </c>
      <c r="D372" s="283" t="s">
        <v>4782</v>
      </c>
      <c r="E372" s="20" t="s">
        <v>19</v>
      </c>
      <c r="F372" s="284">
        <v>7.11</v>
      </c>
      <c r="G372" s="37"/>
      <c r="H372" s="42"/>
    </row>
    <row r="373" spans="1:8" s="2" customFormat="1" ht="16.899999999999999" customHeight="1">
      <c r="A373" s="37"/>
      <c r="B373" s="42"/>
      <c r="C373" s="283" t="s">
        <v>19</v>
      </c>
      <c r="D373" s="283" t="s">
        <v>4613</v>
      </c>
      <c r="E373" s="20" t="s">
        <v>19</v>
      </c>
      <c r="F373" s="284">
        <v>13.33</v>
      </c>
      <c r="G373" s="37"/>
      <c r="H373" s="42"/>
    </row>
    <row r="374" spans="1:8" s="2" customFormat="1" ht="16.899999999999999" customHeight="1">
      <c r="A374" s="37"/>
      <c r="B374" s="42"/>
      <c r="C374" s="283" t="s">
        <v>19</v>
      </c>
      <c r="D374" s="283" t="s">
        <v>4783</v>
      </c>
      <c r="E374" s="20" t="s">
        <v>19</v>
      </c>
      <c r="F374" s="284">
        <v>5.95</v>
      </c>
      <c r="G374" s="37"/>
      <c r="H374" s="42"/>
    </row>
    <row r="375" spans="1:8" s="2" customFormat="1" ht="16.899999999999999" customHeight="1">
      <c r="A375" s="37"/>
      <c r="B375" s="42"/>
      <c r="C375" s="283" t="s">
        <v>19</v>
      </c>
      <c r="D375" s="283" t="s">
        <v>4617</v>
      </c>
      <c r="E375" s="20" t="s">
        <v>19</v>
      </c>
      <c r="F375" s="284">
        <v>11.93</v>
      </c>
      <c r="G375" s="37"/>
      <c r="H375" s="42"/>
    </row>
    <row r="376" spans="1:8" s="2" customFormat="1" ht="16.899999999999999" customHeight="1">
      <c r="A376" s="37"/>
      <c r="B376" s="42"/>
      <c r="C376" s="283" t="s">
        <v>19</v>
      </c>
      <c r="D376" s="283" t="s">
        <v>4784</v>
      </c>
      <c r="E376" s="20" t="s">
        <v>19</v>
      </c>
      <c r="F376" s="284">
        <v>7.29</v>
      </c>
      <c r="G376" s="37"/>
      <c r="H376" s="42"/>
    </row>
    <row r="377" spans="1:8" s="2" customFormat="1" ht="16.899999999999999" customHeight="1">
      <c r="A377" s="37"/>
      <c r="B377" s="42"/>
      <c r="C377" s="283" t="s">
        <v>19</v>
      </c>
      <c r="D377" s="283" t="s">
        <v>955</v>
      </c>
      <c r="E377" s="20" t="s">
        <v>19</v>
      </c>
      <c r="F377" s="284">
        <v>0</v>
      </c>
      <c r="G377" s="37"/>
      <c r="H377" s="42"/>
    </row>
    <row r="378" spans="1:8" s="2" customFormat="1" ht="16.899999999999999" customHeight="1">
      <c r="A378" s="37"/>
      <c r="B378" s="42"/>
      <c r="C378" s="283" t="s">
        <v>19</v>
      </c>
      <c r="D378" s="283" t="s">
        <v>6592</v>
      </c>
      <c r="E378" s="20" t="s">
        <v>19</v>
      </c>
      <c r="F378" s="284">
        <v>0</v>
      </c>
      <c r="G378" s="37"/>
      <c r="H378" s="42"/>
    </row>
    <row r="379" spans="1:8" s="2" customFormat="1" ht="16.899999999999999" customHeight="1">
      <c r="A379" s="37"/>
      <c r="B379" s="42"/>
      <c r="C379" s="283" t="s">
        <v>19</v>
      </c>
      <c r="D379" s="283" t="s">
        <v>4649</v>
      </c>
      <c r="E379" s="20" t="s">
        <v>19</v>
      </c>
      <c r="F379" s="284">
        <v>11.14</v>
      </c>
      <c r="G379" s="37"/>
      <c r="H379" s="42"/>
    </row>
    <row r="380" spans="1:8" s="2" customFormat="1" ht="16.899999999999999" customHeight="1">
      <c r="A380" s="37"/>
      <c r="B380" s="42"/>
      <c r="C380" s="283" t="s">
        <v>19</v>
      </c>
      <c r="D380" s="283" t="s">
        <v>4787</v>
      </c>
      <c r="E380" s="20" t="s">
        <v>19</v>
      </c>
      <c r="F380" s="284">
        <v>5.98</v>
      </c>
      <c r="G380" s="37"/>
      <c r="H380" s="42"/>
    </row>
    <row r="381" spans="1:8" s="2" customFormat="1" ht="16.899999999999999" customHeight="1">
      <c r="A381" s="37"/>
      <c r="B381" s="42"/>
      <c r="C381" s="283" t="s">
        <v>19</v>
      </c>
      <c r="D381" s="283" t="s">
        <v>4788</v>
      </c>
      <c r="E381" s="20" t="s">
        <v>19</v>
      </c>
      <c r="F381" s="284">
        <v>3</v>
      </c>
      <c r="G381" s="37"/>
      <c r="H381" s="42"/>
    </row>
    <row r="382" spans="1:8" s="2" customFormat="1" ht="16.899999999999999" customHeight="1">
      <c r="A382" s="37"/>
      <c r="B382" s="42"/>
      <c r="C382" s="283" t="s">
        <v>19</v>
      </c>
      <c r="D382" s="283" t="s">
        <v>4653</v>
      </c>
      <c r="E382" s="20" t="s">
        <v>19</v>
      </c>
      <c r="F382" s="284">
        <v>5.63</v>
      </c>
      <c r="G382" s="37"/>
      <c r="H382" s="42"/>
    </row>
    <row r="383" spans="1:8" s="2" customFormat="1" ht="16.899999999999999" customHeight="1">
      <c r="A383" s="37"/>
      <c r="B383" s="42"/>
      <c r="C383" s="283" t="s">
        <v>19</v>
      </c>
      <c r="D383" s="283" t="s">
        <v>4789</v>
      </c>
      <c r="E383" s="20" t="s">
        <v>19</v>
      </c>
      <c r="F383" s="284">
        <v>6.98</v>
      </c>
      <c r="G383" s="37"/>
      <c r="H383" s="42"/>
    </row>
    <row r="384" spans="1:8" s="2" customFormat="1" ht="16.899999999999999" customHeight="1">
      <c r="A384" s="37"/>
      <c r="B384" s="42"/>
      <c r="C384" s="283" t="s">
        <v>19</v>
      </c>
      <c r="D384" s="283" t="s">
        <v>4656</v>
      </c>
      <c r="E384" s="20" t="s">
        <v>19</v>
      </c>
      <c r="F384" s="284">
        <v>13.74</v>
      </c>
      <c r="G384" s="37"/>
      <c r="H384" s="42"/>
    </row>
    <row r="385" spans="1:8" s="2" customFormat="1" ht="16.899999999999999" customHeight="1">
      <c r="A385" s="37"/>
      <c r="B385" s="42"/>
      <c r="C385" s="283" t="s">
        <v>19</v>
      </c>
      <c r="D385" s="283" t="s">
        <v>4790</v>
      </c>
      <c r="E385" s="20" t="s">
        <v>19</v>
      </c>
      <c r="F385" s="284">
        <v>9.15</v>
      </c>
      <c r="G385" s="37"/>
      <c r="H385" s="42"/>
    </row>
    <row r="386" spans="1:8" s="2" customFormat="1" ht="16.899999999999999" customHeight="1">
      <c r="A386" s="37"/>
      <c r="B386" s="42"/>
      <c r="C386" s="283" t="s">
        <v>19</v>
      </c>
      <c r="D386" s="283" t="s">
        <v>4659</v>
      </c>
      <c r="E386" s="20" t="s">
        <v>19</v>
      </c>
      <c r="F386" s="284">
        <v>8.3000000000000007</v>
      </c>
      <c r="G386" s="37"/>
      <c r="H386" s="42"/>
    </row>
    <row r="387" spans="1:8" s="2" customFormat="1" ht="16.899999999999999" customHeight="1">
      <c r="A387" s="37"/>
      <c r="B387" s="42"/>
      <c r="C387" s="283" t="s">
        <v>19</v>
      </c>
      <c r="D387" s="283" t="s">
        <v>4791</v>
      </c>
      <c r="E387" s="20" t="s">
        <v>19</v>
      </c>
      <c r="F387" s="284">
        <v>6.98</v>
      </c>
      <c r="G387" s="37"/>
      <c r="H387" s="42"/>
    </row>
    <row r="388" spans="1:8" s="2" customFormat="1" ht="16.899999999999999" customHeight="1">
      <c r="A388" s="37"/>
      <c r="B388" s="42"/>
      <c r="C388" s="283" t="s">
        <v>19</v>
      </c>
      <c r="D388" s="283" t="s">
        <v>4663</v>
      </c>
      <c r="E388" s="20" t="s">
        <v>19</v>
      </c>
      <c r="F388" s="284">
        <v>6.12</v>
      </c>
      <c r="G388" s="37"/>
      <c r="H388" s="42"/>
    </row>
    <row r="389" spans="1:8" s="2" customFormat="1" ht="16.899999999999999" customHeight="1">
      <c r="A389" s="37"/>
      <c r="B389" s="42"/>
      <c r="C389" s="283" t="s">
        <v>19</v>
      </c>
      <c r="D389" s="283" t="s">
        <v>4792</v>
      </c>
      <c r="E389" s="20" t="s">
        <v>19</v>
      </c>
      <c r="F389" s="284">
        <v>7.32</v>
      </c>
      <c r="G389" s="37"/>
      <c r="H389" s="42"/>
    </row>
    <row r="390" spans="1:8" s="2" customFormat="1" ht="16.899999999999999" customHeight="1">
      <c r="A390" s="37"/>
      <c r="B390" s="42"/>
      <c r="C390" s="283" t="s">
        <v>19</v>
      </c>
      <c r="D390" s="283" t="s">
        <v>4666</v>
      </c>
      <c r="E390" s="20" t="s">
        <v>19</v>
      </c>
      <c r="F390" s="284">
        <v>12.41</v>
      </c>
      <c r="G390" s="37"/>
      <c r="H390" s="42"/>
    </row>
    <row r="391" spans="1:8" s="2" customFormat="1" ht="16.899999999999999" customHeight="1">
      <c r="A391" s="37"/>
      <c r="B391" s="42"/>
      <c r="C391" s="283" t="s">
        <v>19</v>
      </c>
      <c r="D391" s="283" t="s">
        <v>4793</v>
      </c>
      <c r="E391" s="20" t="s">
        <v>19</v>
      </c>
      <c r="F391" s="284">
        <v>6.78</v>
      </c>
      <c r="G391" s="37"/>
      <c r="H391" s="42"/>
    </row>
    <row r="392" spans="1:8" s="2" customFormat="1" ht="16.899999999999999" customHeight="1">
      <c r="A392" s="37"/>
      <c r="B392" s="42"/>
      <c r="C392" s="283" t="s">
        <v>19</v>
      </c>
      <c r="D392" s="283" t="s">
        <v>4669</v>
      </c>
      <c r="E392" s="20" t="s">
        <v>19</v>
      </c>
      <c r="F392" s="284">
        <v>7.6</v>
      </c>
      <c r="G392" s="37"/>
      <c r="H392" s="42"/>
    </row>
    <row r="393" spans="1:8" s="2" customFormat="1" ht="16.899999999999999" customHeight="1">
      <c r="A393" s="37"/>
      <c r="B393" s="42"/>
      <c r="C393" s="283" t="s">
        <v>19</v>
      </c>
      <c r="D393" s="283" t="s">
        <v>4670</v>
      </c>
      <c r="E393" s="20" t="s">
        <v>19</v>
      </c>
      <c r="F393" s="284">
        <v>2.59</v>
      </c>
      <c r="G393" s="37"/>
      <c r="H393" s="42"/>
    </row>
    <row r="394" spans="1:8" s="2" customFormat="1" ht="16.899999999999999" customHeight="1">
      <c r="A394" s="37"/>
      <c r="B394" s="42"/>
      <c r="C394" s="283" t="s">
        <v>19</v>
      </c>
      <c r="D394" s="283" t="s">
        <v>4794</v>
      </c>
      <c r="E394" s="20" t="s">
        <v>19</v>
      </c>
      <c r="F394" s="284">
        <v>4.37</v>
      </c>
      <c r="G394" s="37"/>
      <c r="H394" s="42"/>
    </row>
    <row r="395" spans="1:8" s="2" customFormat="1" ht="16.899999999999999" customHeight="1">
      <c r="A395" s="37"/>
      <c r="B395" s="42"/>
      <c r="C395" s="283" t="s">
        <v>19</v>
      </c>
      <c r="D395" s="283" t="s">
        <v>4673</v>
      </c>
      <c r="E395" s="20" t="s">
        <v>19</v>
      </c>
      <c r="F395" s="284">
        <v>12.72</v>
      </c>
      <c r="G395" s="37"/>
      <c r="H395" s="42"/>
    </row>
    <row r="396" spans="1:8" s="2" customFormat="1" ht="16.899999999999999" customHeight="1">
      <c r="A396" s="37"/>
      <c r="B396" s="42"/>
      <c r="C396" s="283" t="s">
        <v>19</v>
      </c>
      <c r="D396" s="283" t="s">
        <v>4795</v>
      </c>
      <c r="E396" s="20" t="s">
        <v>19</v>
      </c>
      <c r="F396" s="284">
        <v>5.73</v>
      </c>
      <c r="G396" s="37"/>
      <c r="H396" s="42"/>
    </row>
    <row r="397" spans="1:8" s="2" customFormat="1" ht="16.899999999999999" customHeight="1">
      <c r="A397" s="37"/>
      <c r="B397" s="42"/>
      <c r="C397" s="283" t="s">
        <v>19</v>
      </c>
      <c r="D397" s="283" t="s">
        <v>4796</v>
      </c>
      <c r="E397" s="20" t="s">
        <v>19</v>
      </c>
      <c r="F397" s="284">
        <v>1.47</v>
      </c>
      <c r="G397" s="37"/>
      <c r="H397" s="42"/>
    </row>
    <row r="398" spans="1:8" s="2" customFormat="1" ht="16.899999999999999" customHeight="1">
      <c r="A398" s="37"/>
      <c r="B398" s="42"/>
      <c r="C398" s="283" t="s">
        <v>19</v>
      </c>
      <c r="D398" s="283" t="s">
        <v>985</v>
      </c>
      <c r="E398" s="20" t="s">
        <v>19</v>
      </c>
      <c r="F398" s="284">
        <v>0</v>
      </c>
      <c r="G398" s="37"/>
      <c r="H398" s="42"/>
    </row>
    <row r="399" spans="1:8" s="2" customFormat="1" ht="16.899999999999999" customHeight="1">
      <c r="A399" s="37"/>
      <c r="B399" s="42"/>
      <c r="C399" s="283" t="s">
        <v>19</v>
      </c>
      <c r="D399" s="283" t="s">
        <v>6593</v>
      </c>
      <c r="E399" s="20" t="s">
        <v>19</v>
      </c>
      <c r="F399" s="284">
        <v>0</v>
      </c>
      <c r="G399" s="37"/>
      <c r="H399" s="42"/>
    </row>
    <row r="400" spans="1:8" s="2" customFormat="1" ht="16.899999999999999" customHeight="1">
      <c r="A400" s="37"/>
      <c r="B400" s="42"/>
      <c r="C400" s="283" t="s">
        <v>19</v>
      </c>
      <c r="D400" s="283" t="s">
        <v>4687</v>
      </c>
      <c r="E400" s="20" t="s">
        <v>19</v>
      </c>
      <c r="F400" s="284">
        <v>12.16</v>
      </c>
      <c r="G400" s="37"/>
      <c r="H400" s="42"/>
    </row>
    <row r="401" spans="1:8" s="2" customFormat="1" ht="16.899999999999999" customHeight="1">
      <c r="A401" s="37"/>
      <c r="B401" s="42"/>
      <c r="C401" s="283" t="s">
        <v>19</v>
      </c>
      <c r="D401" s="283" t="s">
        <v>4797</v>
      </c>
      <c r="E401" s="20" t="s">
        <v>19</v>
      </c>
      <c r="F401" s="284">
        <v>5.98</v>
      </c>
      <c r="G401" s="37"/>
      <c r="H401" s="42"/>
    </row>
    <row r="402" spans="1:8" s="2" customFormat="1" ht="16.899999999999999" customHeight="1">
      <c r="A402" s="37"/>
      <c r="B402" s="42"/>
      <c r="C402" s="283" t="s">
        <v>19</v>
      </c>
      <c r="D402" s="283" t="s">
        <v>4798</v>
      </c>
      <c r="E402" s="20" t="s">
        <v>19</v>
      </c>
      <c r="F402" s="284">
        <v>2.99</v>
      </c>
      <c r="G402" s="37"/>
      <c r="H402" s="42"/>
    </row>
    <row r="403" spans="1:8" s="2" customFormat="1" ht="16.899999999999999" customHeight="1">
      <c r="A403" s="37"/>
      <c r="B403" s="42"/>
      <c r="C403" s="283" t="s">
        <v>19</v>
      </c>
      <c r="D403" s="283" t="s">
        <v>4691</v>
      </c>
      <c r="E403" s="20" t="s">
        <v>19</v>
      </c>
      <c r="F403" s="284">
        <v>5.63</v>
      </c>
      <c r="G403" s="37"/>
      <c r="H403" s="42"/>
    </row>
    <row r="404" spans="1:8" s="2" customFormat="1" ht="16.899999999999999" customHeight="1">
      <c r="A404" s="37"/>
      <c r="B404" s="42"/>
      <c r="C404" s="283" t="s">
        <v>19</v>
      </c>
      <c r="D404" s="283" t="s">
        <v>4799</v>
      </c>
      <c r="E404" s="20" t="s">
        <v>19</v>
      </c>
      <c r="F404" s="284">
        <v>6.98</v>
      </c>
      <c r="G404" s="37"/>
      <c r="H404" s="42"/>
    </row>
    <row r="405" spans="1:8" s="2" customFormat="1" ht="16.899999999999999" customHeight="1">
      <c r="A405" s="37"/>
      <c r="B405" s="42"/>
      <c r="C405" s="283" t="s">
        <v>19</v>
      </c>
      <c r="D405" s="283" t="s">
        <v>4694</v>
      </c>
      <c r="E405" s="20" t="s">
        <v>19</v>
      </c>
      <c r="F405" s="284">
        <v>13.74</v>
      </c>
      <c r="G405" s="37"/>
      <c r="H405" s="42"/>
    </row>
    <row r="406" spans="1:8" s="2" customFormat="1" ht="16.899999999999999" customHeight="1">
      <c r="A406" s="37"/>
      <c r="B406" s="42"/>
      <c r="C406" s="283" t="s">
        <v>19</v>
      </c>
      <c r="D406" s="283" t="s">
        <v>4800</v>
      </c>
      <c r="E406" s="20" t="s">
        <v>19</v>
      </c>
      <c r="F406" s="284">
        <v>9.15</v>
      </c>
      <c r="G406" s="37"/>
      <c r="H406" s="42"/>
    </row>
    <row r="407" spans="1:8" s="2" customFormat="1" ht="16.899999999999999" customHeight="1">
      <c r="A407" s="37"/>
      <c r="B407" s="42"/>
      <c r="C407" s="283" t="s">
        <v>19</v>
      </c>
      <c r="D407" s="283" t="s">
        <v>4697</v>
      </c>
      <c r="E407" s="20" t="s">
        <v>19</v>
      </c>
      <c r="F407" s="284">
        <v>8.32</v>
      </c>
      <c r="G407" s="37"/>
      <c r="H407" s="42"/>
    </row>
    <row r="408" spans="1:8" s="2" customFormat="1" ht="16.899999999999999" customHeight="1">
      <c r="A408" s="37"/>
      <c r="B408" s="42"/>
      <c r="C408" s="283" t="s">
        <v>19</v>
      </c>
      <c r="D408" s="283" t="s">
        <v>4801</v>
      </c>
      <c r="E408" s="20" t="s">
        <v>19</v>
      </c>
      <c r="F408" s="284">
        <v>6.98</v>
      </c>
      <c r="G408" s="37"/>
      <c r="H408" s="42"/>
    </row>
    <row r="409" spans="1:8" s="2" customFormat="1" ht="16.899999999999999" customHeight="1">
      <c r="A409" s="37"/>
      <c r="B409" s="42"/>
      <c r="C409" s="283" t="s">
        <v>19</v>
      </c>
      <c r="D409" s="283" t="s">
        <v>4701</v>
      </c>
      <c r="E409" s="20" t="s">
        <v>19</v>
      </c>
      <c r="F409" s="284">
        <v>6.12</v>
      </c>
      <c r="G409" s="37"/>
      <c r="H409" s="42"/>
    </row>
    <row r="410" spans="1:8" s="2" customFormat="1" ht="16.899999999999999" customHeight="1">
      <c r="A410" s="37"/>
      <c r="B410" s="42"/>
      <c r="C410" s="283" t="s">
        <v>19</v>
      </c>
      <c r="D410" s="283" t="s">
        <v>4802</v>
      </c>
      <c r="E410" s="20" t="s">
        <v>19</v>
      </c>
      <c r="F410" s="284">
        <v>7.33</v>
      </c>
      <c r="G410" s="37"/>
      <c r="H410" s="42"/>
    </row>
    <row r="411" spans="1:8" s="2" customFormat="1" ht="16.899999999999999" customHeight="1">
      <c r="A411" s="37"/>
      <c r="B411" s="42"/>
      <c r="C411" s="283" t="s">
        <v>19</v>
      </c>
      <c r="D411" s="283" t="s">
        <v>4704</v>
      </c>
      <c r="E411" s="20" t="s">
        <v>19</v>
      </c>
      <c r="F411" s="284">
        <v>12.41</v>
      </c>
      <c r="G411" s="37"/>
      <c r="H411" s="42"/>
    </row>
    <row r="412" spans="1:8" s="2" customFormat="1" ht="16.899999999999999" customHeight="1">
      <c r="A412" s="37"/>
      <c r="B412" s="42"/>
      <c r="C412" s="283" t="s">
        <v>19</v>
      </c>
      <c r="D412" s="283" t="s">
        <v>4803</v>
      </c>
      <c r="E412" s="20" t="s">
        <v>19</v>
      </c>
      <c r="F412" s="284">
        <v>6.86</v>
      </c>
      <c r="G412" s="37"/>
      <c r="H412" s="42"/>
    </row>
    <row r="413" spans="1:8" s="2" customFormat="1" ht="16.899999999999999" customHeight="1">
      <c r="A413" s="37"/>
      <c r="B413" s="42"/>
      <c r="C413" s="283" t="s">
        <v>19</v>
      </c>
      <c r="D413" s="283" t="s">
        <v>4707</v>
      </c>
      <c r="E413" s="20" t="s">
        <v>19</v>
      </c>
      <c r="F413" s="284">
        <v>7.6</v>
      </c>
      <c r="G413" s="37"/>
      <c r="H413" s="42"/>
    </row>
    <row r="414" spans="1:8" s="2" customFormat="1" ht="16.899999999999999" customHeight="1">
      <c r="A414" s="37"/>
      <c r="B414" s="42"/>
      <c r="C414" s="283" t="s">
        <v>19</v>
      </c>
      <c r="D414" s="283" t="s">
        <v>4804</v>
      </c>
      <c r="E414" s="20" t="s">
        <v>19</v>
      </c>
      <c r="F414" s="284">
        <v>4.37</v>
      </c>
      <c r="G414" s="37"/>
      <c r="H414" s="42"/>
    </row>
    <row r="415" spans="1:8" s="2" customFormat="1" ht="16.899999999999999" customHeight="1">
      <c r="A415" s="37"/>
      <c r="B415" s="42"/>
      <c r="C415" s="283" t="s">
        <v>19</v>
      </c>
      <c r="D415" s="283" t="s">
        <v>4711</v>
      </c>
      <c r="E415" s="20" t="s">
        <v>19</v>
      </c>
      <c r="F415" s="284">
        <v>12.67</v>
      </c>
      <c r="G415" s="37"/>
      <c r="H415" s="42"/>
    </row>
    <row r="416" spans="1:8" s="2" customFormat="1" ht="16.899999999999999" customHeight="1">
      <c r="A416" s="37"/>
      <c r="B416" s="42"/>
      <c r="C416" s="283" t="s">
        <v>19</v>
      </c>
      <c r="D416" s="283" t="s">
        <v>4805</v>
      </c>
      <c r="E416" s="20" t="s">
        <v>19</v>
      </c>
      <c r="F416" s="284">
        <v>5.73</v>
      </c>
      <c r="G416" s="37"/>
      <c r="H416" s="42"/>
    </row>
    <row r="417" spans="1:8" s="2" customFormat="1" ht="16.899999999999999" customHeight="1">
      <c r="A417" s="37"/>
      <c r="B417" s="42"/>
      <c r="C417" s="283" t="s">
        <v>19</v>
      </c>
      <c r="D417" s="283" t="s">
        <v>4806</v>
      </c>
      <c r="E417" s="20" t="s">
        <v>19</v>
      </c>
      <c r="F417" s="284">
        <v>1.47</v>
      </c>
      <c r="G417" s="37"/>
      <c r="H417" s="42"/>
    </row>
    <row r="418" spans="1:8" s="2" customFormat="1" ht="16.899999999999999" customHeight="1">
      <c r="A418" s="37"/>
      <c r="B418" s="42"/>
      <c r="C418" s="283" t="s">
        <v>19</v>
      </c>
      <c r="D418" s="283" t="s">
        <v>1016</v>
      </c>
      <c r="E418" s="20" t="s">
        <v>19</v>
      </c>
      <c r="F418" s="284">
        <v>0</v>
      </c>
      <c r="G418" s="37"/>
      <c r="H418" s="42"/>
    </row>
    <row r="419" spans="1:8" s="2" customFormat="1" ht="16.899999999999999" customHeight="1">
      <c r="A419" s="37"/>
      <c r="B419" s="42"/>
      <c r="C419" s="283" t="s">
        <v>19</v>
      </c>
      <c r="D419" s="283" t="s">
        <v>6594</v>
      </c>
      <c r="E419" s="20" t="s">
        <v>19</v>
      </c>
      <c r="F419" s="284">
        <v>0</v>
      </c>
      <c r="G419" s="37"/>
      <c r="H419" s="42"/>
    </row>
    <row r="420" spans="1:8" s="2" customFormat="1" ht="16.899999999999999" customHeight="1">
      <c r="A420" s="37"/>
      <c r="B420" s="42"/>
      <c r="C420" s="283" t="s">
        <v>19</v>
      </c>
      <c r="D420" s="283" t="s">
        <v>4724</v>
      </c>
      <c r="E420" s="20" t="s">
        <v>19</v>
      </c>
      <c r="F420" s="284">
        <v>12.17</v>
      </c>
      <c r="G420" s="37"/>
      <c r="H420" s="42"/>
    </row>
    <row r="421" spans="1:8" s="2" customFormat="1" ht="16.899999999999999" customHeight="1">
      <c r="A421" s="37"/>
      <c r="B421" s="42"/>
      <c r="C421" s="283" t="s">
        <v>19</v>
      </c>
      <c r="D421" s="283" t="s">
        <v>4807</v>
      </c>
      <c r="E421" s="20" t="s">
        <v>19</v>
      </c>
      <c r="F421" s="284">
        <v>6.47</v>
      </c>
      <c r="G421" s="37"/>
      <c r="H421" s="42"/>
    </row>
    <row r="422" spans="1:8" s="2" customFormat="1" ht="16.899999999999999" customHeight="1">
      <c r="A422" s="37"/>
      <c r="B422" s="42"/>
      <c r="C422" s="283" t="s">
        <v>19</v>
      </c>
      <c r="D422" s="283" t="s">
        <v>4808</v>
      </c>
      <c r="E422" s="20" t="s">
        <v>19</v>
      </c>
      <c r="F422" s="284">
        <v>3.25</v>
      </c>
      <c r="G422" s="37"/>
      <c r="H422" s="42"/>
    </row>
    <row r="423" spans="1:8" s="2" customFormat="1" ht="16.899999999999999" customHeight="1">
      <c r="A423" s="37"/>
      <c r="B423" s="42"/>
      <c r="C423" s="283" t="s">
        <v>19</v>
      </c>
      <c r="D423" s="283" t="s">
        <v>4728</v>
      </c>
      <c r="E423" s="20" t="s">
        <v>19</v>
      </c>
      <c r="F423" s="284">
        <v>5.65</v>
      </c>
      <c r="G423" s="37"/>
      <c r="H423" s="42"/>
    </row>
    <row r="424" spans="1:8" s="2" customFormat="1" ht="16.899999999999999" customHeight="1">
      <c r="A424" s="37"/>
      <c r="B424" s="42"/>
      <c r="C424" s="283" t="s">
        <v>19</v>
      </c>
      <c r="D424" s="283" t="s">
        <v>4809</v>
      </c>
      <c r="E424" s="20" t="s">
        <v>19</v>
      </c>
      <c r="F424" s="284">
        <v>7.02</v>
      </c>
      <c r="G424" s="37"/>
      <c r="H424" s="42"/>
    </row>
    <row r="425" spans="1:8" s="2" customFormat="1" ht="16.899999999999999" customHeight="1">
      <c r="A425" s="37"/>
      <c r="B425" s="42"/>
      <c r="C425" s="283" t="s">
        <v>19</v>
      </c>
      <c r="D425" s="283" t="s">
        <v>4731</v>
      </c>
      <c r="E425" s="20" t="s">
        <v>19</v>
      </c>
      <c r="F425" s="284">
        <v>13.65</v>
      </c>
      <c r="G425" s="37"/>
      <c r="H425" s="42"/>
    </row>
    <row r="426" spans="1:8" s="2" customFormat="1" ht="16.899999999999999" customHeight="1">
      <c r="A426" s="37"/>
      <c r="B426" s="42"/>
      <c r="C426" s="283" t="s">
        <v>19</v>
      </c>
      <c r="D426" s="283" t="s">
        <v>4810</v>
      </c>
      <c r="E426" s="20" t="s">
        <v>19</v>
      </c>
      <c r="F426" s="284">
        <v>10.17</v>
      </c>
      <c r="G426" s="37"/>
      <c r="H426" s="42"/>
    </row>
    <row r="427" spans="1:8" s="2" customFormat="1" ht="16.899999999999999" customHeight="1">
      <c r="A427" s="37"/>
      <c r="B427" s="42"/>
      <c r="C427" s="283" t="s">
        <v>19</v>
      </c>
      <c r="D427" s="283" t="s">
        <v>4734</v>
      </c>
      <c r="E427" s="20" t="s">
        <v>19</v>
      </c>
      <c r="F427" s="284">
        <v>8.5500000000000007</v>
      </c>
      <c r="G427" s="37"/>
      <c r="H427" s="42"/>
    </row>
    <row r="428" spans="1:8" s="2" customFormat="1" ht="16.899999999999999" customHeight="1">
      <c r="A428" s="37"/>
      <c r="B428" s="42"/>
      <c r="C428" s="283" t="s">
        <v>19</v>
      </c>
      <c r="D428" s="283" t="s">
        <v>4811</v>
      </c>
      <c r="E428" s="20" t="s">
        <v>19</v>
      </c>
      <c r="F428" s="284">
        <v>7.39</v>
      </c>
      <c r="G428" s="37"/>
      <c r="H428" s="42"/>
    </row>
    <row r="429" spans="1:8" s="2" customFormat="1" ht="16.899999999999999" customHeight="1">
      <c r="A429" s="37"/>
      <c r="B429" s="42"/>
      <c r="C429" s="283" t="s">
        <v>19</v>
      </c>
      <c r="D429" s="283" t="s">
        <v>4738</v>
      </c>
      <c r="E429" s="20" t="s">
        <v>19</v>
      </c>
      <c r="F429" s="284">
        <v>6.16</v>
      </c>
      <c r="G429" s="37"/>
      <c r="H429" s="42"/>
    </row>
    <row r="430" spans="1:8" s="2" customFormat="1" ht="16.899999999999999" customHeight="1">
      <c r="A430" s="37"/>
      <c r="B430" s="42"/>
      <c r="C430" s="283" t="s">
        <v>19</v>
      </c>
      <c r="D430" s="283" t="s">
        <v>4812</v>
      </c>
      <c r="E430" s="20" t="s">
        <v>19</v>
      </c>
      <c r="F430" s="284">
        <v>7.33</v>
      </c>
      <c r="G430" s="37"/>
      <c r="H430" s="42"/>
    </row>
    <row r="431" spans="1:8" s="2" customFormat="1" ht="16.899999999999999" customHeight="1">
      <c r="A431" s="37"/>
      <c r="B431" s="42"/>
      <c r="C431" s="283" t="s">
        <v>19</v>
      </c>
      <c r="D431" s="283" t="s">
        <v>4741</v>
      </c>
      <c r="E431" s="20" t="s">
        <v>19</v>
      </c>
      <c r="F431" s="284">
        <v>12.73</v>
      </c>
      <c r="G431" s="37"/>
      <c r="H431" s="42"/>
    </row>
    <row r="432" spans="1:8" s="2" customFormat="1" ht="16.899999999999999" customHeight="1">
      <c r="A432" s="37"/>
      <c r="B432" s="42"/>
      <c r="C432" s="283" t="s">
        <v>19</v>
      </c>
      <c r="D432" s="283" t="s">
        <v>4813</v>
      </c>
      <c r="E432" s="20" t="s">
        <v>19</v>
      </c>
      <c r="F432" s="284">
        <v>6.77</v>
      </c>
      <c r="G432" s="37"/>
      <c r="H432" s="42"/>
    </row>
    <row r="433" spans="1:8" s="2" customFormat="1" ht="16.899999999999999" customHeight="1">
      <c r="A433" s="37"/>
      <c r="B433" s="42"/>
      <c r="C433" s="283" t="s">
        <v>19</v>
      </c>
      <c r="D433" s="283" t="s">
        <v>4744</v>
      </c>
      <c r="E433" s="20" t="s">
        <v>19</v>
      </c>
      <c r="F433" s="284">
        <v>7.83</v>
      </c>
      <c r="G433" s="37"/>
      <c r="H433" s="42"/>
    </row>
    <row r="434" spans="1:8" s="2" customFormat="1" ht="16.899999999999999" customHeight="1">
      <c r="A434" s="37"/>
      <c r="B434" s="42"/>
      <c r="C434" s="283" t="s">
        <v>19</v>
      </c>
      <c r="D434" s="283" t="s">
        <v>4814</v>
      </c>
      <c r="E434" s="20" t="s">
        <v>19</v>
      </c>
      <c r="F434" s="284">
        <v>4.42</v>
      </c>
      <c r="G434" s="37"/>
      <c r="H434" s="42"/>
    </row>
    <row r="435" spans="1:8" s="2" customFormat="1" ht="16.899999999999999" customHeight="1">
      <c r="A435" s="37"/>
      <c r="B435" s="42"/>
      <c r="C435" s="283" t="s">
        <v>19</v>
      </c>
      <c r="D435" s="283" t="s">
        <v>4748</v>
      </c>
      <c r="E435" s="20" t="s">
        <v>19</v>
      </c>
      <c r="F435" s="284">
        <v>13.02</v>
      </c>
      <c r="G435" s="37"/>
      <c r="H435" s="42"/>
    </row>
    <row r="436" spans="1:8" s="2" customFormat="1" ht="16.899999999999999" customHeight="1">
      <c r="A436" s="37"/>
      <c r="B436" s="42"/>
      <c r="C436" s="283" t="s">
        <v>19</v>
      </c>
      <c r="D436" s="283" t="s">
        <v>4815</v>
      </c>
      <c r="E436" s="20" t="s">
        <v>19</v>
      </c>
      <c r="F436" s="284">
        <v>5.77</v>
      </c>
      <c r="G436" s="37"/>
      <c r="H436" s="42"/>
    </row>
    <row r="437" spans="1:8" s="2" customFormat="1" ht="16.899999999999999" customHeight="1">
      <c r="A437" s="37"/>
      <c r="B437" s="42"/>
      <c r="C437" s="283" t="s">
        <v>19</v>
      </c>
      <c r="D437" s="283" t="s">
        <v>4816</v>
      </c>
      <c r="E437" s="20" t="s">
        <v>19</v>
      </c>
      <c r="F437" s="284">
        <v>1.5</v>
      </c>
      <c r="G437" s="37"/>
      <c r="H437" s="42"/>
    </row>
    <row r="438" spans="1:8" s="2" customFormat="1" ht="16.899999999999999" customHeight="1">
      <c r="A438" s="37"/>
      <c r="B438" s="42"/>
      <c r="C438" s="283" t="s">
        <v>19</v>
      </c>
      <c r="D438" s="283" t="s">
        <v>1057</v>
      </c>
      <c r="E438" s="20" t="s">
        <v>19</v>
      </c>
      <c r="F438" s="284">
        <v>0</v>
      </c>
      <c r="G438" s="37"/>
      <c r="H438" s="42"/>
    </row>
    <row r="439" spans="1:8" s="2" customFormat="1" ht="16.899999999999999" customHeight="1">
      <c r="A439" s="37"/>
      <c r="B439" s="42"/>
      <c r="C439" s="283" t="s">
        <v>19</v>
      </c>
      <c r="D439" s="283" t="s">
        <v>6595</v>
      </c>
      <c r="E439" s="20" t="s">
        <v>19</v>
      </c>
      <c r="F439" s="284">
        <v>0</v>
      </c>
      <c r="G439" s="37"/>
      <c r="H439" s="42"/>
    </row>
    <row r="440" spans="1:8" s="2" customFormat="1" ht="16.899999999999999" customHeight="1">
      <c r="A440" s="37"/>
      <c r="B440" s="42"/>
      <c r="C440" s="283" t="s">
        <v>19</v>
      </c>
      <c r="D440" s="283" t="s">
        <v>4761</v>
      </c>
      <c r="E440" s="20" t="s">
        <v>19</v>
      </c>
      <c r="F440" s="284">
        <v>11.26</v>
      </c>
      <c r="G440" s="37"/>
      <c r="H440" s="42"/>
    </row>
    <row r="441" spans="1:8" s="2" customFormat="1" ht="16.899999999999999" customHeight="1">
      <c r="A441" s="37"/>
      <c r="B441" s="42"/>
      <c r="C441" s="283" t="s">
        <v>19</v>
      </c>
      <c r="D441" s="283" t="s">
        <v>4817</v>
      </c>
      <c r="E441" s="20" t="s">
        <v>19</v>
      </c>
      <c r="F441" s="284">
        <v>5.22</v>
      </c>
      <c r="G441" s="37"/>
      <c r="H441" s="42"/>
    </row>
    <row r="442" spans="1:8" s="2" customFormat="1" ht="16.899999999999999" customHeight="1">
      <c r="A442" s="37"/>
      <c r="B442" s="42"/>
      <c r="C442" s="283" t="s">
        <v>19</v>
      </c>
      <c r="D442" s="283" t="s">
        <v>4764</v>
      </c>
      <c r="E442" s="20" t="s">
        <v>19</v>
      </c>
      <c r="F442" s="284">
        <v>8.6</v>
      </c>
      <c r="G442" s="37"/>
      <c r="H442" s="42"/>
    </row>
    <row r="443" spans="1:8" s="2" customFormat="1" ht="16.899999999999999" customHeight="1">
      <c r="A443" s="37"/>
      <c r="B443" s="42"/>
      <c r="C443" s="283" t="s">
        <v>19</v>
      </c>
      <c r="D443" s="283" t="s">
        <v>4818</v>
      </c>
      <c r="E443" s="20" t="s">
        <v>19</v>
      </c>
      <c r="F443" s="284">
        <v>5.68</v>
      </c>
      <c r="G443" s="37"/>
      <c r="H443" s="42"/>
    </row>
    <row r="444" spans="1:8" s="2" customFormat="1" ht="16.899999999999999" customHeight="1">
      <c r="A444" s="37"/>
      <c r="B444" s="42"/>
      <c r="C444" s="283" t="s">
        <v>19</v>
      </c>
      <c r="D444" s="283" t="s">
        <v>4819</v>
      </c>
      <c r="E444" s="20" t="s">
        <v>19</v>
      </c>
      <c r="F444" s="284">
        <v>6.28</v>
      </c>
      <c r="G444" s="37"/>
      <c r="H444" s="42"/>
    </row>
    <row r="445" spans="1:8" s="2" customFormat="1" ht="16.899999999999999" customHeight="1">
      <c r="A445" s="37"/>
      <c r="B445" s="42"/>
      <c r="C445" s="283" t="s">
        <v>19</v>
      </c>
      <c r="D445" s="283" t="s">
        <v>4820</v>
      </c>
      <c r="E445" s="20" t="s">
        <v>19</v>
      </c>
      <c r="F445" s="284">
        <v>3.56</v>
      </c>
      <c r="G445" s="37"/>
      <c r="H445" s="42"/>
    </row>
    <row r="446" spans="1:8" s="2" customFormat="1" ht="16.899999999999999" customHeight="1">
      <c r="A446" s="37"/>
      <c r="B446" s="42"/>
      <c r="C446" s="283" t="s">
        <v>185</v>
      </c>
      <c r="D446" s="283" t="s">
        <v>456</v>
      </c>
      <c r="E446" s="20" t="s">
        <v>19</v>
      </c>
      <c r="F446" s="284">
        <v>548.74</v>
      </c>
      <c r="G446" s="37"/>
      <c r="H446" s="42"/>
    </row>
    <row r="447" spans="1:8" s="2" customFormat="1" ht="16.899999999999999" customHeight="1">
      <c r="A447" s="37"/>
      <c r="B447" s="42"/>
      <c r="C447" s="285" t="s">
        <v>9982</v>
      </c>
      <c r="D447" s="37"/>
      <c r="E447" s="37"/>
      <c r="F447" s="37"/>
      <c r="G447" s="37"/>
      <c r="H447" s="42"/>
    </row>
    <row r="448" spans="1:8" s="2" customFormat="1" ht="16.899999999999999" customHeight="1">
      <c r="A448" s="37"/>
      <c r="B448" s="42"/>
      <c r="C448" s="283" t="s">
        <v>6585</v>
      </c>
      <c r="D448" s="283" t="s">
        <v>10021</v>
      </c>
      <c r="E448" s="20" t="s">
        <v>136</v>
      </c>
      <c r="F448" s="284">
        <v>548.74</v>
      </c>
      <c r="G448" s="37"/>
      <c r="H448" s="42"/>
    </row>
    <row r="449" spans="1:8" s="2" customFormat="1" ht="16.899999999999999" customHeight="1">
      <c r="A449" s="37"/>
      <c r="B449" s="42"/>
      <c r="C449" s="283" t="s">
        <v>6597</v>
      </c>
      <c r="D449" s="283" t="s">
        <v>10022</v>
      </c>
      <c r="E449" s="20" t="s">
        <v>136</v>
      </c>
      <c r="F449" s="284">
        <v>548.74</v>
      </c>
      <c r="G449" s="37"/>
      <c r="H449" s="42"/>
    </row>
    <row r="450" spans="1:8" s="2" customFormat="1" ht="22.5">
      <c r="A450" s="37"/>
      <c r="B450" s="42"/>
      <c r="C450" s="283" t="s">
        <v>6647</v>
      </c>
      <c r="D450" s="283" t="s">
        <v>10023</v>
      </c>
      <c r="E450" s="20" t="s">
        <v>136</v>
      </c>
      <c r="F450" s="284">
        <v>548.74</v>
      </c>
      <c r="G450" s="37"/>
      <c r="H450" s="42"/>
    </row>
    <row r="451" spans="1:8" s="2" customFormat="1" ht="16.899999999999999" customHeight="1">
      <c r="A451" s="37"/>
      <c r="B451" s="42"/>
      <c r="C451" s="283" t="s">
        <v>6811</v>
      </c>
      <c r="D451" s="283" t="s">
        <v>10024</v>
      </c>
      <c r="E451" s="20" t="s">
        <v>136</v>
      </c>
      <c r="F451" s="284">
        <v>598.46</v>
      </c>
      <c r="G451" s="37"/>
      <c r="H451" s="42"/>
    </row>
    <row r="452" spans="1:8" s="2" customFormat="1" ht="22.5">
      <c r="A452" s="37"/>
      <c r="B452" s="42"/>
      <c r="C452" s="283" t="s">
        <v>6652</v>
      </c>
      <c r="D452" s="283" t="s">
        <v>6653</v>
      </c>
      <c r="E452" s="20" t="s">
        <v>136</v>
      </c>
      <c r="F452" s="284">
        <v>603.61400000000003</v>
      </c>
      <c r="G452" s="37"/>
      <c r="H452" s="42"/>
    </row>
    <row r="453" spans="1:8" s="2" customFormat="1" ht="16.899999999999999" customHeight="1">
      <c r="A453" s="37"/>
      <c r="B453" s="42"/>
      <c r="C453" s="279" t="s">
        <v>188</v>
      </c>
      <c r="D453" s="280" t="s">
        <v>189</v>
      </c>
      <c r="E453" s="281" t="s">
        <v>136</v>
      </c>
      <c r="F453" s="282">
        <v>1171.501</v>
      </c>
      <c r="G453" s="37"/>
      <c r="H453" s="42"/>
    </row>
    <row r="454" spans="1:8" s="2" customFormat="1" ht="16.899999999999999" customHeight="1">
      <c r="A454" s="37"/>
      <c r="B454" s="42"/>
      <c r="C454" s="283" t="s">
        <v>19</v>
      </c>
      <c r="D454" s="283" t="s">
        <v>1664</v>
      </c>
      <c r="E454" s="20" t="s">
        <v>19</v>
      </c>
      <c r="F454" s="284">
        <v>0</v>
      </c>
      <c r="G454" s="37"/>
      <c r="H454" s="42"/>
    </row>
    <row r="455" spans="1:8" s="2" customFormat="1" ht="16.899999999999999" customHeight="1">
      <c r="A455" s="37"/>
      <c r="B455" s="42"/>
      <c r="C455" s="283" t="s">
        <v>19</v>
      </c>
      <c r="D455" s="283" t="s">
        <v>1665</v>
      </c>
      <c r="E455" s="20" t="s">
        <v>19</v>
      </c>
      <c r="F455" s="284">
        <v>0</v>
      </c>
      <c r="G455" s="37"/>
      <c r="H455" s="42"/>
    </row>
    <row r="456" spans="1:8" s="2" customFormat="1" ht="16.899999999999999" customHeight="1">
      <c r="A456" s="37"/>
      <c r="B456" s="42"/>
      <c r="C456" s="283" t="s">
        <v>19</v>
      </c>
      <c r="D456" s="283" t="s">
        <v>7031</v>
      </c>
      <c r="E456" s="20" t="s">
        <v>19</v>
      </c>
      <c r="F456" s="284">
        <v>0</v>
      </c>
      <c r="G456" s="37"/>
      <c r="H456" s="42"/>
    </row>
    <row r="457" spans="1:8" s="2" customFormat="1" ht="16.899999999999999" customHeight="1">
      <c r="A457" s="37"/>
      <c r="B457" s="42"/>
      <c r="C457" s="283" t="s">
        <v>19</v>
      </c>
      <c r="D457" s="283" t="s">
        <v>1090</v>
      </c>
      <c r="E457" s="20" t="s">
        <v>19</v>
      </c>
      <c r="F457" s="284">
        <v>0</v>
      </c>
      <c r="G457" s="37"/>
      <c r="H457" s="42"/>
    </row>
    <row r="458" spans="1:8" s="2" customFormat="1" ht="16.899999999999999" customHeight="1">
      <c r="A458" s="37"/>
      <c r="B458" s="42"/>
      <c r="C458" s="283" t="s">
        <v>19</v>
      </c>
      <c r="D458" s="283" t="s">
        <v>530</v>
      </c>
      <c r="E458" s="20" t="s">
        <v>19</v>
      </c>
      <c r="F458" s="284">
        <v>0</v>
      </c>
      <c r="G458" s="37"/>
      <c r="H458" s="42"/>
    </row>
    <row r="459" spans="1:8" s="2" customFormat="1" ht="16.899999999999999" customHeight="1">
      <c r="A459" s="37"/>
      <c r="B459" s="42"/>
      <c r="C459" s="283" t="s">
        <v>19</v>
      </c>
      <c r="D459" s="283" t="s">
        <v>7032</v>
      </c>
      <c r="E459" s="20" t="s">
        <v>19</v>
      </c>
      <c r="F459" s="284">
        <v>22.885000000000002</v>
      </c>
      <c r="G459" s="37"/>
      <c r="H459" s="42"/>
    </row>
    <row r="460" spans="1:8" s="2" customFormat="1" ht="16.899999999999999" customHeight="1">
      <c r="A460" s="37"/>
      <c r="B460" s="42"/>
      <c r="C460" s="283" t="s">
        <v>19</v>
      </c>
      <c r="D460" s="283" t="s">
        <v>7033</v>
      </c>
      <c r="E460" s="20" t="s">
        <v>19</v>
      </c>
      <c r="F460" s="284">
        <v>16.591999999999999</v>
      </c>
      <c r="G460" s="37"/>
      <c r="H460" s="42"/>
    </row>
    <row r="461" spans="1:8" s="2" customFormat="1" ht="16.899999999999999" customHeight="1">
      <c r="A461" s="37"/>
      <c r="B461" s="42"/>
      <c r="C461" s="283" t="s">
        <v>19</v>
      </c>
      <c r="D461" s="283" t="s">
        <v>7034</v>
      </c>
      <c r="E461" s="20" t="s">
        <v>19</v>
      </c>
      <c r="F461" s="284">
        <v>4.2</v>
      </c>
      <c r="G461" s="37"/>
      <c r="H461" s="42"/>
    </row>
    <row r="462" spans="1:8" s="2" customFormat="1" ht="16.899999999999999" customHeight="1">
      <c r="A462" s="37"/>
      <c r="B462" s="42"/>
      <c r="C462" s="283" t="s">
        <v>19</v>
      </c>
      <c r="D462" s="283" t="s">
        <v>7035</v>
      </c>
      <c r="E462" s="20" t="s">
        <v>19</v>
      </c>
      <c r="F462" s="284">
        <v>30.114000000000001</v>
      </c>
      <c r="G462" s="37"/>
      <c r="H462" s="42"/>
    </row>
    <row r="463" spans="1:8" s="2" customFormat="1" ht="16.899999999999999" customHeight="1">
      <c r="A463" s="37"/>
      <c r="B463" s="42"/>
      <c r="C463" s="283" t="s">
        <v>19</v>
      </c>
      <c r="D463" s="283" t="s">
        <v>7036</v>
      </c>
      <c r="E463" s="20" t="s">
        <v>19</v>
      </c>
      <c r="F463" s="284">
        <v>3.2</v>
      </c>
      <c r="G463" s="37"/>
      <c r="H463" s="42"/>
    </row>
    <row r="464" spans="1:8" s="2" customFormat="1" ht="16.899999999999999" customHeight="1">
      <c r="A464" s="37"/>
      <c r="B464" s="42"/>
      <c r="C464" s="283" t="s">
        <v>19</v>
      </c>
      <c r="D464" s="283" t="s">
        <v>7037</v>
      </c>
      <c r="E464" s="20" t="s">
        <v>19</v>
      </c>
      <c r="F464" s="284">
        <v>23.091000000000001</v>
      </c>
      <c r="G464" s="37"/>
      <c r="H464" s="42"/>
    </row>
    <row r="465" spans="1:8" s="2" customFormat="1" ht="16.899999999999999" customHeight="1">
      <c r="A465" s="37"/>
      <c r="B465" s="42"/>
      <c r="C465" s="283" t="s">
        <v>19</v>
      </c>
      <c r="D465" s="283" t="s">
        <v>7038</v>
      </c>
      <c r="E465" s="20" t="s">
        <v>19</v>
      </c>
      <c r="F465" s="284">
        <v>3.2</v>
      </c>
      <c r="G465" s="37"/>
      <c r="H465" s="42"/>
    </row>
    <row r="466" spans="1:8" s="2" customFormat="1" ht="16.899999999999999" customHeight="1">
      <c r="A466" s="37"/>
      <c r="B466" s="42"/>
      <c r="C466" s="283" t="s">
        <v>19</v>
      </c>
      <c r="D466" s="283" t="s">
        <v>7039</v>
      </c>
      <c r="E466" s="20" t="s">
        <v>19</v>
      </c>
      <c r="F466" s="284">
        <v>25.626999999999999</v>
      </c>
      <c r="G466" s="37"/>
      <c r="H466" s="42"/>
    </row>
    <row r="467" spans="1:8" s="2" customFormat="1" ht="16.899999999999999" customHeight="1">
      <c r="A467" s="37"/>
      <c r="B467" s="42"/>
      <c r="C467" s="283" t="s">
        <v>19</v>
      </c>
      <c r="D467" s="283" t="s">
        <v>7040</v>
      </c>
      <c r="E467" s="20" t="s">
        <v>19</v>
      </c>
      <c r="F467" s="284">
        <v>4.46</v>
      </c>
      <c r="G467" s="37"/>
      <c r="H467" s="42"/>
    </row>
    <row r="468" spans="1:8" s="2" customFormat="1" ht="16.899999999999999" customHeight="1">
      <c r="A468" s="37"/>
      <c r="B468" s="42"/>
      <c r="C468" s="283" t="s">
        <v>19</v>
      </c>
      <c r="D468" s="283" t="s">
        <v>7041</v>
      </c>
      <c r="E468" s="20" t="s">
        <v>19</v>
      </c>
      <c r="F468" s="284">
        <v>24.420999999999999</v>
      </c>
      <c r="G468" s="37"/>
      <c r="H468" s="42"/>
    </row>
    <row r="469" spans="1:8" s="2" customFormat="1" ht="16.899999999999999" customHeight="1">
      <c r="A469" s="37"/>
      <c r="B469" s="42"/>
      <c r="C469" s="283" t="s">
        <v>19</v>
      </c>
      <c r="D469" s="283" t="s">
        <v>7042</v>
      </c>
      <c r="E469" s="20" t="s">
        <v>19</v>
      </c>
      <c r="F469" s="284">
        <v>3</v>
      </c>
      <c r="G469" s="37"/>
      <c r="H469" s="42"/>
    </row>
    <row r="470" spans="1:8" s="2" customFormat="1" ht="16.899999999999999" customHeight="1">
      <c r="A470" s="37"/>
      <c r="B470" s="42"/>
      <c r="C470" s="283" t="s">
        <v>19</v>
      </c>
      <c r="D470" s="283" t="s">
        <v>7043</v>
      </c>
      <c r="E470" s="20" t="s">
        <v>19</v>
      </c>
      <c r="F470" s="284">
        <v>20.106000000000002</v>
      </c>
      <c r="G470" s="37"/>
      <c r="H470" s="42"/>
    </row>
    <row r="471" spans="1:8" s="2" customFormat="1" ht="16.899999999999999" customHeight="1">
      <c r="A471" s="37"/>
      <c r="B471" s="42"/>
      <c r="C471" s="283" t="s">
        <v>19</v>
      </c>
      <c r="D471" s="283" t="s">
        <v>7044</v>
      </c>
      <c r="E471" s="20" t="s">
        <v>19</v>
      </c>
      <c r="F471" s="284">
        <v>3</v>
      </c>
      <c r="G471" s="37"/>
      <c r="H471" s="42"/>
    </row>
    <row r="472" spans="1:8" s="2" customFormat="1" ht="16.899999999999999" customHeight="1">
      <c r="A472" s="37"/>
      <c r="B472" s="42"/>
      <c r="C472" s="283" t="s">
        <v>19</v>
      </c>
      <c r="D472" s="283" t="s">
        <v>955</v>
      </c>
      <c r="E472" s="20" t="s">
        <v>19</v>
      </c>
      <c r="F472" s="284">
        <v>0</v>
      </c>
      <c r="G472" s="37"/>
      <c r="H472" s="42"/>
    </row>
    <row r="473" spans="1:8" s="2" customFormat="1" ht="16.899999999999999" customHeight="1">
      <c r="A473" s="37"/>
      <c r="B473" s="42"/>
      <c r="C473" s="283" t="s">
        <v>19</v>
      </c>
      <c r="D473" s="283" t="s">
        <v>7045</v>
      </c>
      <c r="E473" s="20" t="s">
        <v>19</v>
      </c>
      <c r="F473" s="284">
        <v>26.699000000000002</v>
      </c>
      <c r="G473" s="37"/>
      <c r="H473" s="42"/>
    </row>
    <row r="474" spans="1:8" s="2" customFormat="1" ht="16.899999999999999" customHeight="1">
      <c r="A474" s="37"/>
      <c r="B474" s="42"/>
      <c r="C474" s="283" t="s">
        <v>19</v>
      </c>
      <c r="D474" s="283" t="s">
        <v>7046</v>
      </c>
      <c r="E474" s="20" t="s">
        <v>19</v>
      </c>
      <c r="F474" s="284">
        <v>17.706</v>
      </c>
      <c r="G474" s="37"/>
      <c r="H474" s="42"/>
    </row>
    <row r="475" spans="1:8" s="2" customFormat="1" ht="16.899999999999999" customHeight="1">
      <c r="A475" s="37"/>
      <c r="B475" s="42"/>
      <c r="C475" s="283" t="s">
        <v>19</v>
      </c>
      <c r="D475" s="283" t="s">
        <v>7047</v>
      </c>
      <c r="E475" s="20" t="s">
        <v>19</v>
      </c>
      <c r="F475" s="284">
        <v>3</v>
      </c>
      <c r="G475" s="37"/>
      <c r="H475" s="42"/>
    </row>
    <row r="476" spans="1:8" s="2" customFormat="1" ht="16.899999999999999" customHeight="1">
      <c r="A476" s="37"/>
      <c r="B476" s="42"/>
      <c r="C476" s="283" t="s">
        <v>19</v>
      </c>
      <c r="D476" s="283" t="s">
        <v>7048</v>
      </c>
      <c r="E476" s="20" t="s">
        <v>19</v>
      </c>
      <c r="F476" s="284">
        <v>34.284999999999997</v>
      </c>
      <c r="G476" s="37"/>
      <c r="H476" s="42"/>
    </row>
    <row r="477" spans="1:8" s="2" customFormat="1" ht="16.899999999999999" customHeight="1">
      <c r="A477" s="37"/>
      <c r="B477" s="42"/>
      <c r="C477" s="283" t="s">
        <v>19</v>
      </c>
      <c r="D477" s="283" t="s">
        <v>7049</v>
      </c>
      <c r="E477" s="20" t="s">
        <v>19</v>
      </c>
      <c r="F477" s="284">
        <v>3</v>
      </c>
      <c r="G477" s="37"/>
      <c r="H477" s="42"/>
    </row>
    <row r="478" spans="1:8" s="2" customFormat="1" ht="16.899999999999999" customHeight="1">
      <c r="A478" s="37"/>
      <c r="B478" s="42"/>
      <c r="C478" s="283" t="s">
        <v>19</v>
      </c>
      <c r="D478" s="283" t="s">
        <v>7050</v>
      </c>
      <c r="E478" s="20" t="s">
        <v>19</v>
      </c>
      <c r="F478" s="284">
        <v>33.392000000000003</v>
      </c>
      <c r="G478" s="37"/>
      <c r="H478" s="42"/>
    </row>
    <row r="479" spans="1:8" s="2" customFormat="1" ht="16.899999999999999" customHeight="1">
      <c r="A479" s="37"/>
      <c r="B479" s="42"/>
      <c r="C479" s="283" t="s">
        <v>19</v>
      </c>
      <c r="D479" s="283" t="s">
        <v>7051</v>
      </c>
      <c r="E479" s="20" t="s">
        <v>19</v>
      </c>
      <c r="F479" s="284">
        <v>3</v>
      </c>
      <c r="G479" s="37"/>
      <c r="H479" s="42"/>
    </row>
    <row r="480" spans="1:8" s="2" customFormat="1" ht="16.899999999999999" customHeight="1">
      <c r="A480" s="37"/>
      <c r="B480" s="42"/>
      <c r="C480" s="283" t="s">
        <v>19</v>
      </c>
      <c r="D480" s="283" t="s">
        <v>7052</v>
      </c>
      <c r="E480" s="20" t="s">
        <v>19</v>
      </c>
      <c r="F480" s="284">
        <v>28.141999999999999</v>
      </c>
      <c r="G480" s="37"/>
      <c r="H480" s="42"/>
    </row>
    <row r="481" spans="1:8" s="2" customFormat="1" ht="16.899999999999999" customHeight="1">
      <c r="A481" s="37"/>
      <c r="B481" s="42"/>
      <c r="C481" s="283" t="s">
        <v>19</v>
      </c>
      <c r="D481" s="283" t="s">
        <v>7053</v>
      </c>
      <c r="E481" s="20" t="s">
        <v>19</v>
      </c>
      <c r="F481" s="284">
        <v>4.7009999999999996</v>
      </c>
      <c r="G481" s="37"/>
      <c r="H481" s="42"/>
    </row>
    <row r="482" spans="1:8" s="2" customFormat="1" ht="16.899999999999999" customHeight="1">
      <c r="A482" s="37"/>
      <c r="B482" s="42"/>
      <c r="C482" s="283" t="s">
        <v>19</v>
      </c>
      <c r="D482" s="283" t="s">
        <v>7054</v>
      </c>
      <c r="E482" s="20" t="s">
        <v>19</v>
      </c>
      <c r="F482" s="284">
        <v>30.422000000000001</v>
      </c>
      <c r="G482" s="37"/>
      <c r="H482" s="42"/>
    </row>
    <row r="483" spans="1:8" s="2" customFormat="1" ht="16.899999999999999" customHeight="1">
      <c r="A483" s="37"/>
      <c r="B483" s="42"/>
      <c r="C483" s="283" t="s">
        <v>19</v>
      </c>
      <c r="D483" s="283" t="s">
        <v>7055</v>
      </c>
      <c r="E483" s="20" t="s">
        <v>19</v>
      </c>
      <c r="F483" s="284">
        <v>3</v>
      </c>
      <c r="G483" s="37"/>
      <c r="H483" s="42"/>
    </row>
    <row r="484" spans="1:8" s="2" customFormat="1" ht="16.899999999999999" customHeight="1">
      <c r="A484" s="37"/>
      <c r="B484" s="42"/>
      <c r="C484" s="283" t="s">
        <v>19</v>
      </c>
      <c r="D484" s="283" t="s">
        <v>7056</v>
      </c>
      <c r="E484" s="20" t="s">
        <v>19</v>
      </c>
      <c r="F484" s="284">
        <v>30.696999999999999</v>
      </c>
      <c r="G484" s="37"/>
      <c r="H484" s="42"/>
    </row>
    <row r="485" spans="1:8" s="2" customFormat="1" ht="16.899999999999999" customHeight="1">
      <c r="A485" s="37"/>
      <c r="B485" s="42"/>
      <c r="C485" s="283" t="s">
        <v>19</v>
      </c>
      <c r="D485" s="283" t="s">
        <v>7057</v>
      </c>
      <c r="E485" s="20" t="s">
        <v>19</v>
      </c>
      <c r="F485" s="284">
        <v>3</v>
      </c>
      <c r="G485" s="37"/>
      <c r="H485" s="42"/>
    </row>
    <row r="486" spans="1:8" s="2" customFormat="1" ht="16.899999999999999" customHeight="1">
      <c r="A486" s="37"/>
      <c r="B486" s="42"/>
      <c r="C486" s="283" t="s">
        <v>19</v>
      </c>
      <c r="D486" s="283" t="s">
        <v>7058</v>
      </c>
      <c r="E486" s="20" t="s">
        <v>19</v>
      </c>
      <c r="F486" s="284">
        <v>21.704999999999998</v>
      </c>
      <c r="G486" s="37"/>
      <c r="H486" s="42"/>
    </row>
    <row r="487" spans="1:8" s="2" customFormat="1" ht="16.899999999999999" customHeight="1">
      <c r="A487" s="37"/>
      <c r="B487" s="42"/>
      <c r="C487" s="283" t="s">
        <v>19</v>
      </c>
      <c r="D487" s="283" t="s">
        <v>7059</v>
      </c>
      <c r="E487" s="20" t="s">
        <v>19</v>
      </c>
      <c r="F487" s="284">
        <v>3</v>
      </c>
      <c r="G487" s="37"/>
      <c r="H487" s="42"/>
    </row>
    <row r="488" spans="1:8" s="2" customFormat="1" ht="16.899999999999999" customHeight="1">
      <c r="A488" s="37"/>
      <c r="B488" s="42"/>
      <c r="C488" s="283" t="s">
        <v>19</v>
      </c>
      <c r="D488" s="283" t="s">
        <v>7060</v>
      </c>
      <c r="E488" s="20" t="s">
        <v>19</v>
      </c>
      <c r="F488" s="284">
        <v>26.175999999999998</v>
      </c>
      <c r="G488" s="37"/>
      <c r="H488" s="42"/>
    </row>
    <row r="489" spans="1:8" s="2" customFormat="1" ht="16.899999999999999" customHeight="1">
      <c r="A489" s="37"/>
      <c r="B489" s="42"/>
      <c r="C489" s="283" t="s">
        <v>19</v>
      </c>
      <c r="D489" s="283" t="s">
        <v>7061</v>
      </c>
      <c r="E489" s="20" t="s">
        <v>19</v>
      </c>
      <c r="F489" s="284">
        <v>14.471</v>
      </c>
      <c r="G489" s="37"/>
      <c r="H489" s="42"/>
    </row>
    <row r="490" spans="1:8" s="2" customFormat="1" ht="16.899999999999999" customHeight="1">
      <c r="A490" s="37"/>
      <c r="B490" s="42"/>
      <c r="C490" s="283" t="s">
        <v>19</v>
      </c>
      <c r="D490" s="283" t="s">
        <v>7062</v>
      </c>
      <c r="E490" s="20" t="s">
        <v>19</v>
      </c>
      <c r="F490" s="284">
        <v>3.92</v>
      </c>
      <c r="G490" s="37"/>
      <c r="H490" s="42"/>
    </row>
    <row r="491" spans="1:8" s="2" customFormat="1" ht="16.899999999999999" customHeight="1">
      <c r="A491" s="37"/>
      <c r="B491" s="42"/>
      <c r="C491" s="283" t="s">
        <v>19</v>
      </c>
      <c r="D491" s="283" t="s">
        <v>985</v>
      </c>
      <c r="E491" s="20" t="s">
        <v>19</v>
      </c>
      <c r="F491" s="284">
        <v>0</v>
      </c>
      <c r="G491" s="37"/>
      <c r="H491" s="42"/>
    </row>
    <row r="492" spans="1:8" s="2" customFormat="1" ht="16.899999999999999" customHeight="1">
      <c r="A492" s="37"/>
      <c r="B492" s="42"/>
      <c r="C492" s="283" t="s">
        <v>19</v>
      </c>
      <c r="D492" s="283" t="s">
        <v>7063</v>
      </c>
      <c r="E492" s="20" t="s">
        <v>19</v>
      </c>
      <c r="F492" s="284">
        <v>26.699000000000002</v>
      </c>
      <c r="G492" s="37"/>
      <c r="H492" s="42"/>
    </row>
    <row r="493" spans="1:8" s="2" customFormat="1" ht="16.899999999999999" customHeight="1">
      <c r="A493" s="37"/>
      <c r="B493" s="42"/>
      <c r="C493" s="283" t="s">
        <v>19</v>
      </c>
      <c r="D493" s="283" t="s">
        <v>7064</v>
      </c>
      <c r="E493" s="20" t="s">
        <v>19</v>
      </c>
      <c r="F493" s="284">
        <v>17.706</v>
      </c>
      <c r="G493" s="37"/>
      <c r="H493" s="42"/>
    </row>
    <row r="494" spans="1:8" s="2" customFormat="1" ht="16.899999999999999" customHeight="1">
      <c r="A494" s="37"/>
      <c r="B494" s="42"/>
      <c r="C494" s="283" t="s">
        <v>19</v>
      </c>
      <c r="D494" s="283" t="s">
        <v>7065</v>
      </c>
      <c r="E494" s="20" t="s">
        <v>19</v>
      </c>
      <c r="F494" s="284">
        <v>3</v>
      </c>
      <c r="G494" s="37"/>
      <c r="H494" s="42"/>
    </row>
    <row r="495" spans="1:8" s="2" customFormat="1" ht="16.899999999999999" customHeight="1">
      <c r="A495" s="37"/>
      <c r="B495" s="42"/>
      <c r="C495" s="283" t="s">
        <v>19</v>
      </c>
      <c r="D495" s="283" t="s">
        <v>7066</v>
      </c>
      <c r="E495" s="20" t="s">
        <v>19</v>
      </c>
      <c r="F495" s="284">
        <v>34.284999999999997</v>
      </c>
      <c r="G495" s="37"/>
      <c r="H495" s="42"/>
    </row>
    <row r="496" spans="1:8" s="2" customFormat="1" ht="16.899999999999999" customHeight="1">
      <c r="A496" s="37"/>
      <c r="B496" s="42"/>
      <c r="C496" s="283" t="s">
        <v>19</v>
      </c>
      <c r="D496" s="283" t="s">
        <v>7067</v>
      </c>
      <c r="E496" s="20" t="s">
        <v>19</v>
      </c>
      <c r="F496" s="284">
        <v>3</v>
      </c>
      <c r="G496" s="37"/>
      <c r="H496" s="42"/>
    </row>
    <row r="497" spans="1:8" s="2" customFormat="1" ht="16.899999999999999" customHeight="1">
      <c r="A497" s="37"/>
      <c r="B497" s="42"/>
      <c r="C497" s="283" t="s">
        <v>19</v>
      </c>
      <c r="D497" s="283" t="s">
        <v>7068</v>
      </c>
      <c r="E497" s="20" t="s">
        <v>19</v>
      </c>
      <c r="F497" s="284">
        <v>33.392000000000003</v>
      </c>
      <c r="G497" s="37"/>
      <c r="H497" s="42"/>
    </row>
    <row r="498" spans="1:8" s="2" customFormat="1" ht="16.899999999999999" customHeight="1">
      <c r="A498" s="37"/>
      <c r="B498" s="42"/>
      <c r="C498" s="283" t="s">
        <v>19</v>
      </c>
      <c r="D498" s="283" t="s">
        <v>7069</v>
      </c>
      <c r="E498" s="20" t="s">
        <v>19</v>
      </c>
      <c r="F498" s="284">
        <v>3</v>
      </c>
      <c r="G498" s="37"/>
      <c r="H498" s="42"/>
    </row>
    <row r="499" spans="1:8" s="2" customFormat="1" ht="16.899999999999999" customHeight="1">
      <c r="A499" s="37"/>
      <c r="B499" s="42"/>
      <c r="C499" s="283" t="s">
        <v>19</v>
      </c>
      <c r="D499" s="283" t="s">
        <v>7070</v>
      </c>
      <c r="E499" s="20" t="s">
        <v>19</v>
      </c>
      <c r="F499" s="284">
        <v>28.141999999999999</v>
      </c>
      <c r="G499" s="37"/>
      <c r="H499" s="42"/>
    </row>
    <row r="500" spans="1:8" s="2" customFormat="1" ht="16.899999999999999" customHeight="1">
      <c r="A500" s="37"/>
      <c r="B500" s="42"/>
      <c r="C500" s="283" t="s">
        <v>19</v>
      </c>
      <c r="D500" s="283" t="s">
        <v>7071</v>
      </c>
      <c r="E500" s="20" t="s">
        <v>19</v>
      </c>
      <c r="F500" s="284">
        <v>4.7009999999999996</v>
      </c>
      <c r="G500" s="37"/>
      <c r="H500" s="42"/>
    </row>
    <row r="501" spans="1:8" s="2" customFormat="1" ht="16.899999999999999" customHeight="1">
      <c r="A501" s="37"/>
      <c r="B501" s="42"/>
      <c r="C501" s="283" t="s">
        <v>19</v>
      </c>
      <c r="D501" s="283" t="s">
        <v>7072</v>
      </c>
      <c r="E501" s="20" t="s">
        <v>19</v>
      </c>
      <c r="F501" s="284">
        <v>30.422000000000001</v>
      </c>
      <c r="G501" s="37"/>
      <c r="H501" s="42"/>
    </row>
    <row r="502" spans="1:8" s="2" customFormat="1" ht="16.899999999999999" customHeight="1">
      <c r="A502" s="37"/>
      <c r="B502" s="42"/>
      <c r="C502" s="283" t="s">
        <v>19</v>
      </c>
      <c r="D502" s="283" t="s">
        <v>7073</v>
      </c>
      <c r="E502" s="20" t="s">
        <v>19</v>
      </c>
      <c r="F502" s="284">
        <v>3</v>
      </c>
      <c r="G502" s="37"/>
      <c r="H502" s="42"/>
    </row>
    <row r="503" spans="1:8" s="2" customFormat="1" ht="16.899999999999999" customHeight="1">
      <c r="A503" s="37"/>
      <c r="B503" s="42"/>
      <c r="C503" s="283" t="s">
        <v>19</v>
      </c>
      <c r="D503" s="283" t="s">
        <v>7074</v>
      </c>
      <c r="E503" s="20" t="s">
        <v>19</v>
      </c>
      <c r="F503" s="284">
        <v>30.696999999999999</v>
      </c>
      <c r="G503" s="37"/>
      <c r="H503" s="42"/>
    </row>
    <row r="504" spans="1:8" s="2" customFormat="1" ht="16.899999999999999" customHeight="1">
      <c r="A504" s="37"/>
      <c r="B504" s="42"/>
      <c r="C504" s="283" t="s">
        <v>19</v>
      </c>
      <c r="D504" s="283" t="s">
        <v>7075</v>
      </c>
      <c r="E504" s="20" t="s">
        <v>19</v>
      </c>
      <c r="F504" s="284">
        <v>3</v>
      </c>
      <c r="G504" s="37"/>
      <c r="H504" s="42"/>
    </row>
    <row r="505" spans="1:8" s="2" customFormat="1" ht="16.899999999999999" customHeight="1">
      <c r="A505" s="37"/>
      <c r="B505" s="42"/>
      <c r="C505" s="283" t="s">
        <v>19</v>
      </c>
      <c r="D505" s="283" t="s">
        <v>7076</v>
      </c>
      <c r="E505" s="20" t="s">
        <v>19</v>
      </c>
      <c r="F505" s="284">
        <v>21.704999999999998</v>
      </c>
      <c r="G505" s="37"/>
      <c r="H505" s="42"/>
    </row>
    <row r="506" spans="1:8" s="2" customFormat="1" ht="16.899999999999999" customHeight="1">
      <c r="A506" s="37"/>
      <c r="B506" s="42"/>
      <c r="C506" s="283" t="s">
        <v>19</v>
      </c>
      <c r="D506" s="283" t="s">
        <v>7077</v>
      </c>
      <c r="E506" s="20" t="s">
        <v>19</v>
      </c>
      <c r="F506" s="284">
        <v>3</v>
      </c>
      <c r="G506" s="37"/>
      <c r="H506" s="42"/>
    </row>
    <row r="507" spans="1:8" s="2" customFormat="1" ht="16.899999999999999" customHeight="1">
      <c r="A507" s="37"/>
      <c r="B507" s="42"/>
      <c r="C507" s="283" t="s">
        <v>19</v>
      </c>
      <c r="D507" s="283" t="s">
        <v>7078</v>
      </c>
      <c r="E507" s="20" t="s">
        <v>19</v>
      </c>
      <c r="F507" s="284">
        <v>26.175999999999998</v>
      </c>
      <c r="G507" s="37"/>
      <c r="H507" s="42"/>
    </row>
    <row r="508" spans="1:8" s="2" customFormat="1" ht="16.899999999999999" customHeight="1">
      <c r="A508" s="37"/>
      <c r="B508" s="42"/>
      <c r="C508" s="283" t="s">
        <v>19</v>
      </c>
      <c r="D508" s="283" t="s">
        <v>7079</v>
      </c>
      <c r="E508" s="20" t="s">
        <v>19</v>
      </c>
      <c r="F508" s="284">
        <v>14.471</v>
      </c>
      <c r="G508" s="37"/>
      <c r="H508" s="42"/>
    </row>
    <row r="509" spans="1:8" s="2" customFormat="1" ht="16.899999999999999" customHeight="1">
      <c r="A509" s="37"/>
      <c r="B509" s="42"/>
      <c r="C509" s="283" t="s">
        <v>19</v>
      </c>
      <c r="D509" s="283" t="s">
        <v>7080</v>
      </c>
      <c r="E509" s="20" t="s">
        <v>19</v>
      </c>
      <c r="F509" s="284">
        <v>3.92</v>
      </c>
      <c r="G509" s="37"/>
      <c r="H509" s="42"/>
    </row>
    <row r="510" spans="1:8" s="2" customFormat="1" ht="16.899999999999999" customHeight="1">
      <c r="A510" s="37"/>
      <c r="B510" s="42"/>
      <c r="C510" s="283" t="s">
        <v>19</v>
      </c>
      <c r="D510" s="283" t="s">
        <v>1016</v>
      </c>
      <c r="E510" s="20" t="s">
        <v>19</v>
      </c>
      <c r="F510" s="284">
        <v>0</v>
      </c>
      <c r="G510" s="37"/>
      <c r="H510" s="42"/>
    </row>
    <row r="511" spans="1:8" s="2" customFormat="1" ht="16.899999999999999" customHeight="1">
      <c r="A511" s="37"/>
      <c r="B511" s="42"/>
      <c r="C511" s="283" t="s">
        <v>19</v>
      </c>
      <c r="D511" s="283" t="s">
        <v>7081</v>
      </c>
      <c r="E511" s="20" t="s">
        <v>19</v>
      </c>
      <c r="F511" s="284">
        <v>27.524000000000001</v>
      </c>
      <c r="G511" s="37"/>
      <c r="H511" s="42"/>
    </row>
    <row r="512" spans="1:8" s="2" customFormat="1" ht="16.899999999999999" customHeight="1">
      <c r="A512" s="37"/>
      <c r="B512" s="42"/>
      <c r="C512" s="283" t="s">
        <v>19</v>
      </c>
      <c r="D512" s="283" t="s">
        <v>7082</v>
      </c>
      <c r="E512" s="20" t="s">
        <v>19</v>
      </c>
      <c r="F512" s="284">
        <v>18.530999999999999</v>
      </c>
      <c r="G512" s="37"/>
      <c r="H512" s="42"/>
    </row>
    <row r="513" spans="1:8" s="2" customFormat="1" ht="16.899999999999999" customHeight="1">
      <c r="A513" s="37"/>
      <c r="B513" s="42"/>
      <c r="C513" s="283" t="s">
        <v>19</v>
      </c>
      <c r="D513" s="283" t="s">
        <v>7083</v>
      </c>
      <c r="E513" s="20" t="s">
        <v>19</v>
      </c>
      <c r="F513" s="284">
        <v>3</v>
      </c>
      <c r="G513" s="37"/>
      <c r="H513" s="42"/>
    </row>
    <row r="514" spans="1:8" s="2" customFormat="1" ht="16.899999999999999" customHeight="1">
      <c r="A514" s="37"/>
      <c r="B514" s="42"/>
      <c r="C514" s="283" t="s">
        <v>19</v>
      </c>
      <c r="D514" s="283" t="s">
        <v>7084</v>
      </c>
      <c r="E514" s="20" t="s">
        <v>19</v>
      </c>
      <c r="F514" s="284">
        <v>34.479999999999997</v>
      </c>
      <c r="G514" s="37"/>
      <c r="H514" s="42"/>
    </row>
    <row r="515" spans="1:8" s="2" customFormat="1" ht="16.899999999999999" customHeight="1">
      <c r="A515" s="37"/>
      <c r="B515" s="42"/>
      <c r="C515" s="283" t="s">
        <v>19</v>
      </c>
      <c r="D515" s="283" t="s">
        <v>7085</v>
      </c>
      <c r="E515" s="20" t="s">
        <v>19</v>
      </c>
      <c r="F515" s="284">
        <v>3</v>
      </c>
      <c r="G515" s="37"/>
      <c r="H515" s="42"/>
    </row>
    <row r="516" spans="1:8" s="2" customFormat="1" ht="16.899999999999999" customHeight="1">
      <c r="A516" s="37"/>
      <c r="B516" s="42"/>
      <c r="C516" s="283" t="s">
        <v>19</v>
      </c>
      <c r="D516" s="283" t="s">
        <v>7086</v>
      </c>
      <c r="E516" s="20" t="s">
        <v>19</v>
      </c>
      <c r="F516" s="284">
        <v>36.417000000000002</v>
      </c>
      <c r="G516" s="37"/>
      <c r="H516" s="42"/>
    </row>
    <row r="517" spans="1:8" s="2" customFormat="1" ht="16.899999999999999" customHeight="1">
      <c r="A517" s="37"/>
      <c r="B517" s="42"/>
      <c r="C517" s="283" t="s">
        <v>19</v>
      </c>
      <c r="D517" s="283" t="s">
        <v>7087</v>
      </c>
      <c r="E517" s="20" t="s">
        <v>19</v>
      </c>
      <c r="F517" s="284">
        <v>3</v>
      </c>
      <c r="G517" s="37"/>
      <c r="H517" s="42"/>
    </row>
    <row r="518" spans="1:8" s="2" customFormat="1" ht="16.899999999999999" customHeight="1">
      <c r="A518" s="37"/>
      <c r="B518" s="42"/>
      <c r="C518" s="283" t="s">
        <v>19</v>
      </c>
      <c r="D518" s="283" t="s">
        <v>7088</v>
      </c>
      <c r="E518" s="20" t="s">
        <v>19</v>
      </c>
      <c r="F518" s="284">
        <v>28.966999999999999</v>
      </c>
      <c r="G518" s="37"/>
      <c r="H518" s="42"/>
    </row>
    <row r="519" spans="1:8" s="2" customFormat="1" ht="16.899999999999999" customHeight="1">
      <c r="A519" s="37"/>
      <c r="B519" s="42"/>
      <c r="C519" s="283" t="s">
        <v>19</v>
      </c>
      <c r="D519" s="283" t="s">
        <v>7089</v>
      </c>
      <c r="E519" s="20" t="s">
        <v>19</v>
      </c>
      <c r="F519" s="284">
        <v>3.92</v>
      </c>
      <c r="G519" s="37"/>
      <c r="H519" s="42"/>
    </row>
    <row r="520" spans="1:8" s="2" customFormat="1" ht="16.899999999999999" customHeight="1">
      <c r="A520" s="37"/>
      <c r="B520" s="42"/>
      <c r="C520" s="283" t="s">
        <v>19</v>
      </c>
      <c r="D520" s="283" t="s">
        <v>7090</v>
      </c>
      <c r="E520" s="20" t="s">
        <v>19</v>
      </c>
      <c r="F520" s="284">
        <v>30.582000000000001</v>
      </c>
      <c r="G520" s="37"/>
      <c r="H520" s="42"/>
    </row>
    <row r="521" spans="1:8" s="2" customFormat="1" ht="16.899999999999999" customHeight="1">
      <c r="A521" s="37"/>
      <c r="B521" s="42"/>
      <c r="C521" s="283" t="s">
        <v>19</v>
      </c>
      <c r="D521" s="283" t="s">
        <v>7091</v>
      </c>
      <c r="E521" s="20" t="s">
        <v>19</v>
      </c>
      <c r="F521" s="284">
        <v>3</v>
      </c>
      <c r="G521" s="37"/>
      <c r="H521" s="42"/>
    </row>
    <row r="522" spans="1:8" s="2" customFormat="1" ht="16.899999999999999" customHeight="1">
      <c r="A522" s="37"/>
      <c r="B522" s="42"/>
      <c r="C522" s="283" t="s">
        <v>19</v>
      </c>
      <c r="D522" s="283" t="s">
        <v>7092</v>
      </c>
      <c r="E522" s="20" t="s">
        <v>19</v>
      </c>
      <c r="F522" s="284">
        <v>30.696999999999999</v>
      </c>
      <c r="G522" s="37"/>
      <c r="H522" s="42"/>
    </row>
    <row r="523" spans="1:8" s="2" customFormat="1" ht="16.899999999999999" customHeight="1">
      <c r="A523" s="37"/>
      <c r="B523" s="42"/>
      <c r="C523" s="283" t="s">
        <v>19</v>
      </c>
      <c r="D523" s="283" t="s">
        <v>7093</v>
      </c>
      <c r="E523" s="20" t="s">
        <v>19</v>
      </c>
      <c r="F523" s="284">
        <v>3</v>
      </c>
      <c r="G523" s="37"/>
      <c r="H523" s="42"/>
    </row>
    <row r="524" spans="1:8" s="2" customFormat="1" ht="16.899999999999999" customHeight="1">
      <c r="A524" s="37"/>
      <c r="B524" s="42"/>
      <c r="C524" s="283" t="s">
        <v>19</v>
      </c>
      <c r="D524" s="283" t="s">
        <v>7094</v>
      </c>
      <c r="E524" s="20" t="s">
        <v>19</v>
      </c>
      <c r="F524" s="284">
        <v>21.841999999999999</v>
      </c>
      <c r="G524" s="37"/>
      <c r="H524" s="42"/>
    </row>
    <row r="525" spans="1:8" s="2" customFormat="1" ht="16.899999999999999" customHeight="1">
      <c r="A525" s="37"/>
      <c r="B525" s="42"/>
      <c r="C525" s="283" t="s">
        <v>19</v>
      </c>
      <c r="D525" s="283" t="s">
        <v>7095</v>
      </c>
      <c r="E525" s="20" t="s">
        <v>19</v>
      </c>
      <c r="F525" s="284">
        <v>3</v>
      </c>
      <c r="G525" s="37"/>
      <c r="H525" s="42"/>
    </row>
    <row r="526" spans="1:8" s="2" customFormat="1" ht="16.899999999999999" customHeight="1">
      <c r="A526" s="37"/>
      <c r="B526" s="42"/>
      <c r="C526" s="283" t="s">
        <v>19</v>
      </c>
      <c r="D526" s="283" t="s">
        <v>7096</v>
      </c>
      <c r="E526" s="20" t="s">
        <v>19</v>
      </c>
      <c r="F526" s="284">
        <v>26.021999999999998</v>
      </c>
      <c r="G526" s="37"/>
      <c r="H526" s="42"/>
    </row>
    <row r="527" spans="1:8" s="2" customFormat="1" ht="16.899999999999999" customHeight="1">
      <c r="A527" s="37"/>
      <c r="B527" s="42"/>
      <c r="C527" s="283" t="s">
        <v>19</v>
      </c>
      <c r="D527" s="283" t="s">
        <v>7097</v>
      </c>
      <c r="E527" s="20" t="s">
        <v>19</v>
      </c>
      <c r="F527" s="284">
        <v>13.946</v>
      </c>
      <c r="G527" s="37"/>
      <c r="H527" s="42"/>
    </row>
    <row r="528" spans="1:8" s="2" customFormat="1" ht="16.899999999999999" customHeight="1">
      <c r="A528" s="37"/>
      <c r="B528" s="42"/>
      <c r="C528" s="283" t="s">
        <v>19</v>
      </c>
      <c r="D528" s="283" t="s">
        <v>7098</v>
      </c>
      <c r="E528" s="20" t="s">
        <v>19</v>
      </c>
      <c r="F528" s="284">
        <v>3.91</v>
      </c>
      <c r="G528" s="37"/>
      <c r="H528" s="42"/>
    </row>
    <row r="529" spans="1:8" s="2" customFormat="1" ht="16.899999999999999" customHeight="1">
      <c r="A529" s="37"/>
      <c r="B529" s="42"/>
      <c r="C529" s="283" t="s">
        <v>19</v>
      </c>
      <c r="D529" s="283" t="s">
        <v>1057</v>
      </c>
      <c r="E529" s="20" t="s">
        <v>19</v>
      </c>
      <c r="F529" s="284">
        <v>0</v>
      </c>
      <c r="G529" s="37"/>
      <c r="H529" s="42"/>
    </row>
    <row r="530" spans="1:8" s="2" customFormat="1" ht="16.899999999999999" customHeight="1">
      <c r="A530" s="37"/>
      <c r="B530" s="42"/>
      <c r="C530" s="283" t="s">
        <v>19</v>
      </c>
      <c r="D530" s="283" t="s">
        <v>7099</v>
      </c>
      <c r="E530" s="20" t="s">
        <v>19</v>
      </c>
      <c r="F530" s="284">
        <v>27.776</v>
      </c>
      <c r="G530" s="37"/>
      <c r="H530" s="42"/>
    </row>
    <row r="531" spans="1:8" s="2" customFormat="1" ht="16.899999999999999" customHeight="1">
      <c r="A531" s="37"/>
      <c r="B531" s="42"/>
      <c r="C531" s="283" t="s">
        <v>19</v>
      </c>
      <c r="D531" s="283" t="s">
        <v>7100</v>
      </c>
      <c r="E531" s="20" t="s">
        <v>19</v>
      </c>
      <c r="F531" s="284">
        <v>5.8890000000000002</v>
      </c>
      <c r="G531" s="37"/>
      <c r="H531" s="42"/>
    </row>
    <row r="532" spans="1:8" s="2" customFormat="1" ht="16.899999999999999" customHeight="1">
      <c r="A532" s="37"/>
      <c r="B532" s="42"/>
      <c r="C532" s="283" t="s">
        <v>19</v>
      </c>
      <c r="D532" s="283" t="s">
        <v>7101</v>
      </c>
      <c r="E532" s="20" t="s">
        <v>19</v>
      </c>
      <c r="F532" s="284">
        <v>25.192</v>
      </c>
      <c r="G532" s="37"/>
      <c r="H532" s="42"/>
    </row>
    <row r="533" spans="1:8" s="2" customFormat="1" ht="16.899999999999999" customHeight="1">
      <c r="A533" s="37"/>
      <c r="B533" s="42"/>
      <c r="C533" s="283" t="s">
        <v>19</v>
      </c>
      <c r="D533" s="283" t="s">
        <v>7102</v>
      </c>
      <c r="E533" s="20" t="s">
        <v>19</v>
      </c>
      <c r="F533" s="284">
        <v>3</v>
      </c>
      <c r="G533" s="37"/>
      <c r="H533" s="42"/>
    </row>
    <row r="534" spans="1:8" s="2" customFormat="1" ht="16.899999999999999" customHeight="1">
      <c r="A534" s="37"/>
      <c r="B534" s="42"/>
      <c r="C534" s="283" t="s">
        <v>19</v>
      </c>
      <c r="D534" s="283" t="s">
        <v>7103</v>
      </c>
      <c r="E534" s="20" t="s">
        <v>19</v>
      </c>
      <c r="F534" s="284">
        <v>27.568000000000001</v>
      </c>
      <c r="G534" s="37"/>
      <c r="H534" s="42"/>
    </row>
    <row r="535" spans="1:8" s="2" customFormat="1" ht="16.899999999999999" customHeight="1">
      <c r="A535" s="37"/>
      <c r="B535" s="42"/>
      <c r="C535" s="283" t="s">
        <v>19</v>
      </c>
      <c r="D535" s="283" t="s">
        <v>7104</v>
      </c>
      <c r="E535" s="20" t="s">
        <v>19</v>
      </c>
      <c r="F535" s="284">
        <v>20.11</v>
      </c>
      <c r="G535" s="37"/>
      <c r="H535" s="42"/>
    </row>
    <row r="536" spans="1:8" s="2" customFormat="1" ht="16.899999999999999" customHeight="1">
      <c r="A536" s="37"/>
      <c r="B536" s="42"/>
      <c r="C536" s="283" t="s">
        <v>19</v>
      </c>
      <c r="D536" s="283" t="s">
        <v>7105</v>
      </c>
      <c r="E536" s="20" t="s">
        <v>19</v>
      </c>
      <c r="F536" s="284">
        <v>2.6</v>
      </c>
      <c r="G536" s="37"/>
      <c r="H536" s="42"/>
    </row>
    <row r="537" spans="1:8" s="2" customFormat="1" ht="16.899999999999999" customHeight="1">
      <c r="A537" s="37"/>
      <c r="B537" s="42"/>
      <c r="C537" s="283" t="s">
        <v>188</v>
      </c>
      <c r="D537" s="283" t="s">
        <v>456</v>
      </c>
      <c r="E537" s="20" t="s">
        <v>19</v>
      </c>
      <c r="F537" s="284">
        <v>1171.501</v>
      </c>
      <c r="G537" s="37"/>
      <c r="H537" s="42"/>
    </row>
    <row r="538" spans="1:8" s="2" customFormat="1" ht="16.899999999999999" customHeight="1">
      <c r="A538" s="37"/>
      <c r="B538" s="42"/>
      <c r="C538" s="285" t="s">
        <v>9982</v>
      </c>
      <c r="D538" s="37"/>
      <c r="E538" s="37"/>
      <c r="F538" s="37"/>
      <c r="G538" s="37"/>
      <c r="H538" s="42"/>
    </row>
    <row r="539" spans="1:8" s="2" customFormat="1" ht="16.899999999999999" customHeight="1">
      <c r="A539" s="37"/>
      <c r="B539" s="42"/>
      <c r="C539" s="283" t="s">
        <v>7027</v>
      </c>
      <c r="D539" s="283" t="s">
        <v>10025</v>
      </c>
      <c r="E539" s="20" t="s">
        <v>136</v>
      </c>
      <c r="F539" s="284">
        <v>1171.501</v>
      </c>
      <c r="G539" s="37"/>
      <c r="H539" s="42"/>
    </row>
    <row r="540" spans="1:8" s="2" customFormat="1" ht="16.899999999999999" customHeight="1">
      <c r="A540" s="37"/>
      <c r="B540" s="42"/>
      <c r="C540" s="283" t="s">
        <v>7021</v>
      </c>
      <c r="D540" s="283" t="s">
        <v>10026</v>
      </c>
      <c r="E540" s="20" t="s">
        <v>136</v>
      </c>
      <c r="F540" s="284">
        <v>1171.501</v>
      </c>
      <c r="G540" s="37"/>
      <c r="H540" s="42"/>
    </row>
    <row r="541" spans="1:8" s="2" customFormat="1" ht="22.5">
      <c r="A541" s="37"/>
      <c r="B541" s="42"/>
      <c r="C541" s="283" t="s">
        <v>7179</v>
      </c>
      <c r="D541" s="283" t="s">
        <v>10027</v>
      </c>
      <c r="E541" s="20" t="s">
        <v>136</v>
      </c>
      <c r="F541" s="284">
        <v>1171.501</v>
      </c>
      <c r="G541" s="37"/>
      <c r="H541" s="42"/>
    </row>
    <row r="542" spans="1:8" s="2" customFormat="1" ht="16.899999999999999" customHeight="1">
      <c r="A542" s="37"/>
      <c r="B542" s="42"/>
      <c r="C542" s="283" t="s">
        <v>7199</v>
      </c>
      <c r="D542" s="283" t="s">
        <v>10028</v>
      </c>
      <c r="E542" s="20" t="s">
        <v>136</v>
      </c>
      <c r="F542" s="284">
        <v>1171.501</v>
      </c>
      <c r="G542" s="37"/>
      <c r="H542" s="42"/>
    </row>
    <row r="543" spans="1:8" s="2" customFormat="1" ht="16.899999999999999" customHeight="1">
      <c r="A543" s="37"/>
      <c r="B543" s="42"/>
      <c r="C543" s="283" t="s">
        <v>7184</v>
      </c>
      <c r="D543" s="283" t="s">
        <v>7185</v>
      </c>
      <c r="E543" s="20" t="s">
        <v>136</v>
      </c>
      <c r="F543" s="284">
        <v>1288.6510000000001</v>
      </c>
      <c r="G543" s="37"/>
      <c r="H543" s="42"/>
    </row>
    <row r="544" spans="1:8" s="2" customFormat="1" ht="16.899999999999999" customHeight="1">
      <c r="A544" s="37"/>
      <c r="B544" s="42"/>
      <c r="C544" s="279" t="s">
        <v>191</v>
      </c>
      <c r="D544" s="280" t="s">
        <v>192</v>
      </c>
      <c r="E544" s="281" t="s">
        <v>136</v>
      </c>
      <c r="F544" s="282">
        <v>343.613</v>
      </c>
      <c r="G544" s="37"/>
      <c r="H544" s="42"/>
    </row>
    <row r="545" spans="1:8" s="2" customFormat="1" ht="16.899999999999999" customHeight="1">
      <c r="A545" s="37"/>
      <c r="B545" s="42"/>
      <c r="C545" s="283" t="s">
        <v>19</v>
      </c>
      <c r="D545" s="283" t="s">
        <v>540</v>
      </c>
      <c r="E545" s="20" t="s">
        <v>19</v>
      </c>
      <c r="F545" s="284">
        <v>0</v>
      </c>
      <c r="G545" s="37"/>
      <c r="H545" s="42"/>
    </row>
    <row r="546" spans="1:8" s="2" customFormat="1" ht="16.899999999999999" customHeight="1">
      <c r="A546" s="37"/>
      <c r="B546" s="42"/>
      <c r="C546" s="283" t="s">
        <v>19</v>
      </c>
      <c r="D546" s="283" t="s">
        <v>1090</v>
      </c>
      <c r="E546" s="20" t="s">
        <v>19</v>
      </c>
      <c r="F546" s="284">
        <v>0</v>
      </c>
      <c r="G546" s="37"/>
      <c r="H546" s="42"/>
    </row>
    <row r="547" spans="1:8" s="2" customFormat="1" ht="16.899999999999999" customHeight="1">
      <c r="A547" s="37"/>
      <c r="B547" s="42"/>
      <c r="C547" s="283" t="s">
        <v>19</v>
      </c>
      <c r="D547" s="283" t="s">
        <v>2261</v>
      </c>
      <c r="E547" s="20" t="s">
        <v>19</v>
      </c>
      <c r="F547" s="284">
        <v>0</v>
      </c>
      <c r="G547" s="37"/>
      <c r="H547" s="42"/>
    </row>
    <row r="548" spans="1:8" s="2" customFormat="1" ht="16.899999999999999" customHeight="1">
      <c r="A548" s="37"/>
      <c r="B548" s="42"/>
      <c r="C548" s="283" t="s">
        <v>19</v>
      </c>
      <c r="D548" s="283" t="s">
        <v>2262</v>
      </c>
      <c r="E548" s="20" t="s">
        <v>19</v>
      </c>
      <c r="F548" s="284">
        <v>0</v>
      </c>
      <c r="G548" s="37"/>
      <c r="H548" s="42"/>
    </row>
    <row r="549" spans="1:8" s="2" customFormat="1" ht="16.899999999999999" customHeight="1">
      <c r="A549" s="37"/>
      <c r="B549" s="42"/>
      <c r="C549" s="283" t="s">
        <v>19</v>
      </c>
      <c r="D549" s="283" t="s">
        <v>2198</v>
      </c>
      <c r="E549" s="20" t="s">
        <v>19</v>
      </c>
      <c r="F549" s="284">
        <v>0</v>
      </c>
      <c r="G549" s="37"/>
      <c r="H549" s="42"/>
    </row>
    <row r="550" spans="1:8" s="2" customFormat="1" ht="16.899999999999999" customHeight="1">
      <c r="A550" s="37"/>
      <c r="B550" s="42"/>
      <c r="C550" s="283" t="s">
        <v>19</v>
      </c>
      <c r="D550" s="283" t="s">
        <v>2263</v>
      </c>
      <c r="E550" s="20" t="s">
        <v>19</v>
      </c>
      <c r="F550" s="284">
        <v>51.497999999999998</v>
      </c>
      <c r="G550" s="37"/>
      <c r="H550" s="42"/>
    </row>
    <row r="551" spans="1:8" s="2" customFormat="1" ht="16.899999999999999" customHeight="1">
      <c r="A551" s="37"/>
      <c r="B551" s="42"/>
      <c r="C551" s="283" t="s">
        <v>19</v>
      </c>
      <c r="D551" s="283" t="s">
        <v>2264</v>
      </c>
      <c r="E551" s="20" t="s">
        <v>19</v>
      </c>
      <c r="F551" s="284">
        <v>16.5</v>
      </c>
      <c r="G551" s="37"/>
      <c r="H551" s="42"/>
    </row>
    <row r="552" spans="1:8" s="2" customFormat="1" ht="16.899999999999999" customHeight="1">
      <c r="A552" s="37"/>
      <c r="B552" s="42"/>
      <c r="C552" s="283" t="s">
        <v>19</v>
      </c>
      <c r="D552" s="283" t="s">
        <v>2199</v>
      </c>
      <c r="E552" s="20" t="s">
        <v>19</v>
      </c>
      <c r="F552" s="284">
        <v>0</v>
      </c>
      <c r="G552" s="37"/>
      <c r="H552" s="42"/>
    </row>
    <row r="553" spans="1:8" s="2" customFormat="1" ht="16.899999999999999" customHeight="1">
      <c r="A553" s="37"/>
      <c r="B553" s="42"/>
      <c r="C553" s="283" t="s">
        <v>19</v>
      </c>
      <c r="D553" s="283" t="s">
        <v>2265</v>
      </c>
      <c r="E553" s="20" t="s">
        <v>19</v>
      </c>
      <c r="F553" s="284">
        <v>83.194000000000003</v>
      </c>
      <c r="G553" s="37"/>
      <c r="H553" s="42"/>
    </row>
    <row r="554" spans="1:8" s="2" customFormat="1" ht="16.899999999999999" customHeight="1">
      <c r="A554" s="37"/>
      <c r="B554" s="42"/>
      <c r="C554" s="283" t="s">
        <v>19</v>
      </c>
      <c r="D554" s="283" t="s">
        <v>2266</v>
      </c>
      <c r="E554" s="20" t="s">
        <v>19</v>
      </c>
      <c r="F554" s="284">
        <v>55.024999999999999</v>
      </c>
      <c r="G554" s="37"/>
      <c r="H554" s="42"/>
    </row>
    <row r="555" spans="1:8" s="2" customFormat="1" ht="16.899999999999999" customHeight="1">
      <c r="A555" s="37"/>
      <c r="B555" s="42"/>
      <c r="C555" s="283" t="s">
        <v>19</v>
      </c>
      <c r="D555" s="283" t="s">
        <v>2267</v>
      </c>
      <c r="E555" s="20" t="s">
        <v>19</v>
      </c>
      <c r="F555" s="284">
        <v>77.626999999999995</v>
      </c>
      <c r="G555" s="37"/>
      <c r="H555" s="42"/>
    </row>
    <row r="556" spans="1:8" s="2" customFormat="1" ht="16.899999999999999" customHeight="1">
      <c r="A556" s="37"/>
      <c r="B556" s="42"/>
      <c r="C556" s="283" t="s">
        <v>19</v>
      </c>
      <c r="D556" s="283" t="s">
        <v>2268</v>
      </c>
      <c r="E556" s="20" t="s">
        <v>19</v>
      </c>
      <c r="F556" s="284">
        <v>3.8159999999999998</v>
      </c>
      <c r="G556" s="37"/>
      <c r="H556" s="42"/>
    </row>
    <row r="557" spans="1:8" s="2" customFormat="1" ht="16.899999999999999" customHeight="1">
      <c r="A557" s="37"/>
      <c r="B557" s="42"/>
      <c r="C557" s="283" t="s">
        <v>19</v>
      </c>
      <c r="D557" s="283" t="s">
        <v>2269</v>
      </c>
      <c r="E557" s="20" t="s">
        <v>19</v>
      </c>
      <c r="F557" s="284">
        <v>55.953000000000003</v>
      </c>
      <c r="G557" s="37"/>
      <c r="H557" s="42"/>
    </row>
    <row r="558" spans="1:8" s="2" customFormat="1" ht="16.899999999999999" customHeight="1">
      <c r="A558" s="37"/>
      <c r="B558" s="42"/>
      <c r="C558" s="283" t="s">
        <v>191</v>
      </c>
      <c r="D558" s="283" t="s">
        <v>456</v>
      </c>
      <c r="E558" s="20" t="s">
        <v>19</v>
      </c>
      <c r="F558" s="284">
        <v>343.613</v>
      </c>
      <c r="G558" s="37"/>
      <c r="H558" s="42"/>
    </row>
    <row r="559" spans="1:8" s="2" customFormat="1" ht="16.899999999999999" customHeight="1">
      <c r="A559" s="37"/>
      <c r="B559" s="42"/>
      <c r="C559" s="285" t="s">
        <v>9982</v>
      </c>
      <c r="D559" s="37"/>
      <c r="E559" s="37"/>
      <c r="F559" s="37"/>
      <c r="G559" s="37"/>
      <c r="H559" s="42"/>
    </row>
    <row r="560" spans="1:8" s="2" customFormat="1" ht="22.5">
      <c r="A560" s="37"/>
      <c r="B560" s="42"/>
      <c r="C560" s="283" t="s">
        <v>7204</v>
      </c>
      <c r="D560" s="283" t="s">
        <v>10029</v>
      </c>
      <c r="E560" s="20" t="s">
        <v>136</v>
      </c>
      <c r="F560" s="284">
        <v>343.613</v>
      </c>
      <c r="G560" s="37"/>
      <c r="H560" s="42"/>
    </row>
    <row r="561" spans="1:8" s="2" customFormat="1" ht="16.899999999999999" customHeight="1">
      <c r="A561" s="37"/>
      <c r="B561" s="42"/>
      <c r="C561" s="283" t="s">
        <v>7107</v>
      </c>
      <c r="D561" s="283" t="s">
        <v>10030</v>
      </c>
      <c r="E561" s="20" t="s">
        <v>136</v>
      </c>
      <c r="F561" s="284">
        <v>375.49099999999999</v>
      </c>
      <c r="G561" s="37"/>
      <c r="H561" s="42"/>
    </row>
    <row r="562" spans="1:8" s="2" customFormat="1" ht="16.899999999999999" customHeight="1">
      <c r="A562" s="37"/>
      <c r="B562" s="42"/>
      <c r="C562" s="283" t="s">
        <v>7229</v>
      </c>
      <c r="D562" s="283" t="s">
        <v>10031</v>
      </c>
      <c r="E562" s="20" t="s">
        <v>136</v>
      </c>
      <c r="F562" s="284">
        <v>375.49099999999999</v>
      </c>
      <c r="G562" s="37"/>
      <c r="H562" s="42"/>
    </row>
    <row r="563" spans="1:8" s="2" customFormat="1" ht="16.899999999999999" customHeight="1">
      <c r="A563" s="37"/>
      <c r="B563" s="42"/>
      <c r="C563" s="283" t="s">
        <v>7233</v>
      </c>
      <c r="D563" s="283" t="s">
        <v>10032</v>
      </c>
      <c r="E563" s="20" t="s">
        <v>136</v>
      </c>
      <c r="F563" s="284">
        <v>375.49099999999999</v>
      </c>
      <c r="G563" s="37"/>
      <c r="H563" s="42"/>
    </row>
    <row r="564" spans="1:8" s="2" customFormat="1" ht="16.899999999999999" customHeight="1">
      <c r="A564" s="37"/>
      <c r="B564" s="42"/>
      <c r="C564" s="283" t="s">
        <v>7237</v>
      </c>
      <c r="D564" s="283" t="s">
        <v>10033</v>
      </c>
      <c r="E564" s="20" t="s">
        <v>136</v>
      </c>
      <c r="F564" s="284">
        <v>375.49099999999999</v>
      </c>
      <c r="G564" s="37"/>
      <c r="H564" s="42"/>
    </row>
    <row r="565" spans="1:8" s="2" customFormat="1" ht="16.899999999999999" customHeight="1">
      <c r="A565" s="37"/>
      <c r="B565" s="42"/>
      <c r="C565" s="283" t="s">
        <v>7209</v>
      </c>
      <c r="D565" s="283" t="s">
        <v>7210</v>
      </c>
      <c r="E565" s="20" t="s">
        <v>459</v>
      </c>
      <c r="F565" s="284">
        <v>22334.845000000001</v>
      </c>
      <c r="G565" s="37"/>
      <c r="H565" s="42"/>
    </row>
    <row r="566" spans="1:8" s="2" customFormat="1" ht="16.899999999999999" customHeight="1">
      <c r="A566" s="37"/>
      <c r="B566" s="42"/>
      <c r="C566" s="279" t="s">
        <v>194</v>
      </c>
      <c r="D566" s="280" t="s">
        <v>195</v>
      </c>
      <c r="E566" s="281" t="s">
        <v>136</v>
      </c>
      <c r="F566" s="282">
        <v>490.37599999999998</v>
      </c>
      <c r="G566" s="37"/>
      <c r="H566" s="42"/>
    </row>
    <row r="567" spans="1:8" s="2" customFormat="1" ht="16.899999999999999" customHeight="1">
      <c r="A567" s="37"/>
      <c r="B567" s="42"/>
      <c r="C567" s="283" t="s">
        <v>19</v>
      </c>
      <c r="D567" s="283" t="s">
        <v>1664</v>
      </c>
      <c r="E567" s="20" t="s">
        <v>19</v>
      </c>
      <c r="F567" s="284">
        <v>0</v>
      </c>
      <c r="G567" s="37"/>
      <c r="H567" s="42"/>
    </row>
    <row r="568" spans="1:8" s="2" customFormat="1" ht="16.899999999999999" customHeight="1">
      <c r="A568" s="37"/>
      <c r="B568" s="42"/>
      <c r="C568" s="283" t="s">
        <v>19</v>
      </c>
      <c r="D568" s="283" t="s">
        <v>1665</v>
      </c>
      <c r="E568" s="20" t="s">
        <v>19</v>
      </c>
      <c r="F568" s="284">
        <v>0</v>
      </c>
      <c r="G568" s="37"/>
      <c r="H568" s="42"/>
    </row>
    <row r="569" spans="1:8" s="2" customFormat="1" ht="16.899999999999999" customHeight="1">
      <c r="A569" s="37"/>
      <c r="B569" s="42"/>
      <c r="C569" s="283" t="s">
        <v>19</v>
      </c>
      <c r="D569" s="283" t="s">
        <v>6589</v>
      </c>
      <c r="E569" s="20" t="s">
        <v>19</v>
      </c>
      <c r="F569" s="284">
        <v>0</v>
      </c>
      <c r="G569" s="37"/>
      <c r="H569" s="42"/>
    </row>
    <row r="570" spans="1:8" s="2" customFormat="1" ht="16.899999999999999" customHeight="1">
      <c r="A570" s="37"/>
      <c r="B570" s="42"/>
      <c r="C570" s="283" t="s">
        <v>19</v>
      </c>
      <c r="D570" s="283" t="s">
        <v>530</v>
      </c>
      <c r="E570" s="20" t="s">
        <v>19</v>
      </c>
      <c r="F570" s="284">
        <v>0</v>
      </c>
      <c r="G570" s="37"/>
      <c r="H570" s="42"/>
    </row>
    <row r="571" spans="1:8" s="2" customFormat="1" ht="16.899999999999999" customHeight="1">
      <c r="A571" s="37"/>
      <c r="B571" s="42"/>
      <c r="C571" s="283" t="s">
        <v>19</v>
      </c>
      <c r="D571" s="283" t="s">
        <v>6607</v>
      </c>
      <c r="E571" s="20" t="s">
        <v>19</v>
      </c>
      <c r="F571" s="284">
        <v>22.215</v>
      </c>
      <c r="G571" s="37"/>
      <c r="H571" s="42"/>
    </row>
    <row r="572" spans="1:8" s="2" customFormat="1" ht="16.899999999999999" customHeight="1">
      <c r="A572" s="37"/>
      <c r="B572" s="42"/>
      <c r="C572" s="283" t="s">
        <v>19</v>
      </c>
      <c r="D572" s="283" t="s">
        <v>6608</v>
      </c>
      <c r="E572" s="20" t="s">
        <v>19</v>
      </c>
      <c r="F572" s="284">
        <v>9.9350000000000005</v>
      </c>
      <c r="G572" s="37"/>
      <c r="H572" s="42"/>
    </row>
    <row r="573" spans="1:8" s="2" customFormat="1" ht="16.899999999999999" customHeight="1">
      <c r="A573" s="37"/>
      <c r="B573" s="42"/>
      <c r="C573" s="283" t="s">
        <v>19</v>
      </c>
      <c r="D573" s="283" t="s">
        <v>6609</v>
      </c>
      <c r="E573" s="20" t="s">
        <v>19</v>
      </c>
      <c r="F573" s="284">
        <v>22.004999999999999</v>
      </c>
      <c r="G573" s="37"/>
      <c r="H573" s="42"/>
    </row>
    <row r="574" spans="1:8" s="2" customFormat="1" ht="16.899999999999999" customHeight="1">
      <c r="A574" s="37"/>
      <c r="B574" s="42"/>
      <c r="C574" s="283" t="s">
        <v>19</v>
      </c>
      <c r="D574" s="283" t="s">
        <v>6610</v>
      </c>
      <c r="E574" s="20" t="s">
        <v>19</v>
      </c>
      <c r="F574" s="284">
        <v>18.082999999999998</v>
      </c>
      <c r="G574" s="37"/>
      <c r="H574" s="42"/>
    </row>
    <row r="575" spans="1:8" s="2" customFormat="1" ht="16.899999999999999" customHeight="1">
      <c r="A575" s="37"/>
      <c r="B575" s="42"/>
      <c r="C575" s="283" t="s">
        <v>19</v>
      </c>
      <c r="D575" s="283" t="s">
        <v>6611</v>
      </c>
      <c r="E575" s="20" t="s">
        <v>19</v>
      </c>
      <c r="F575" s="284">
        <v>8.7899999999999991</v>
      </c>
      <c r="G575" s="37"/>
      <c r="H575" s="42"/>
    </row>
    <row r="576" spans="1:8" s="2" customFormat="1" ht="16.899999999999999" customHeight="1">
      <c r="A576" s="37"/>
      <c r="B576" s="42"/>
      <c r="C576" s="283" t="s">
        <v>19</v>
      </c>
      <c r="D576" s="283" t="s">
        <v>6612</v>
      </c>
      <c r="E576" s="20" t="s">
        <v>19</v>
      </c>
      <c r="F576" s="284">
        <v>8.3919999999999995</v>
      </c>
      <c r="G576" s="37"/>
      <c r="H576" s="42"/>
    </row>
    <row r="577" spans="1:8" s="2" customFormat="1" ht="16.899999999999999" customHeight="1">
      <c r="A577" s="37"/>
      <c r="B577" s="42"/>
      <c r="C577" s="283" t="s">
        <v>19</v>
      </c>
      <c r="D577" s="283" t="s">
        <v>955</v>
      </c>
      <c r="E577" s="20" t="s">
        <v>19</v>
      </c>
      <c r="F577" s="284">
        <v>0</v>
      </c>
      <c r="G577" s="37"/>
      <c r="H577" s="42"/>
    </row>
    <row r="578" spans="1:8" s="2" customFormat="1" ht="16.899999999999999" customHeight="1">
      <c r="A578" s="37"/>
      <c r="B578" s="42"/>
      <c r="C578" s="283" t="s">
        <v>19</v>
      </c>
      <c r="D578" s="283" t="s">
        <v>6613</v>
      </c>
      <c r="E578" s="20" t="s">
        <v>19</v>
      </c>
      <c r="F578" s="284">
        <v>18.678000000000001</v>
      </c>
      <c r="G578" s="37"/>
      <c r="H578" s="42"/>
    </row>
    <row r="579" spans="1:8" s="2" customFormat="1" ht="16.899999999999999" customHeight="1">
      <c r="A579" s="37"/>
      <c r="B579" s="42"/>
      <c r="C579" s="283" t="s">
        <v>19</v>
      </c>
      <c r="D579" s="283" t="s">
        <v>6614</v>
      </c>
      <c r="E579" s="20" t="s">
        <v>19</v>
      </c>
      <c r="F579" s="284">
        <v>9.8529999999999998</v>
      </c>
      <c r="G579" s="37"/>
      <c r="H579" s="42"/>
    </row>
    <row r="580" spans="1:8" s="2" customFormat="1" ht="16.899999999999999" customHeight="1">
      <c r="A580" s="37"/>
      <c r="B580" s="42"/>
      <c r="C580" s="283" t="s">
        <v>19</v>
      </c>
      <c r="D580" s="283" t="s">
        <v>6615</v>
      </c>
      <c r="E580" s="20" t="s">
        <v>19</v>
      </c>
      <c r="F580" s="284">
        <v>21.58</v>
      </c>
      <c r="G580" s="37"/>
      <c r="H580" s="42"/>
    </row>
    <row r="581" spans="1:8" s="2" customFormat="1" ht="16.899999999999999" customHeight="1">
      <c r="A581" s="37"/>
      <c r="B581" s="42"/>
      <c r="C581" s="283" t="s">
        <v>19</v>
      </c>
      <c r="D581" s="283" t="s">
        <v>6616</v>
      </c>
      <c r="E581" s="20" t="s">
        <v>19</v>
      </c>
      <c r="F581" s="284">
        <v>9.1560000000000006</v>
      </c>
      <c r="G581" s="37"/>
      <c r="H581" s="42"/>
    </row>
    <row r="582" spans="1:8" s="2" customFormat="1" ht="16.899999999999999" customHeight="1">
      <c r="A582" s="37"/>
      <c r="B582" s="42"/>
      <c r="C582" s="283" t="s">
        <v>19</v>
      </c>
      <c r="D582" s="283" t="s">
        <v>6617</v>
      </c>
      <c r="E582" s="20" t="s">
        <v>19</v>
      </c>
      <c r="F582" s="284">
        <v>10.33</v>
      </c>
      <c r="G582" s="37"/>
      <c r="H582" s="42"/>
    </row>
    <row r="583" spans="1:8" s="2" customFormat="1" ht="16.899999999999999" customHeight="1">
      <c r="A583" s="37"/>
      <c r="B583" s="42"/>
      <c r="C583" s="283" t="s">
        <v>19</v>
      </c>
      <c r="D583" s="283" t="s">
        <v>6618</v>
      </c>
      <c r="E583" s="20" t="s">
        <v>19</v>
      </c>
      <c r="F583" s="284">
        <v>19.57</v>
      </c>
      <c r="G583" s="37"/>
      <c r="H583" s="42"/>
    </row>
    <row r="584" spans="1:8" s="2" customFormat="1" ht="16.899999999999999" customHeight="1">
      <c r="A584" s="37"/>
      <c r="B584" s="42"/>
      <c r="C584" s="283" t="s">
        <v>19</v>
      </c>
      <c r="D584" s="283" t="s">
        <v>6619</v>
      </c>
      <c r="E584" s="20" t="s">
        <v>19</v>
      </c>
      <c r="F584" s="284">
        <v>12.586</v>
      </c>
      <c r="G584" s="37"/>
      <c r="H584" s="42"/>
    </row>
    <row r="585" spans="1:8" s="2" customFormat="1" ht="16.899999999999999" customHeight="1">
      <c r="A585" s="37"/>
      <c r="B585" s="42"/>
      <c r="C585" s="283" t="s">
        <v>19</v>
      </c>
      <c r="D585" s="283" t="s">
        <v>6620</v>
      </c>
      <c r="E585" s="20" t="s">
        <v>19</v>
      </c>
      <c r="F585" s="284">
        <v>19.103000000000002</v>
      </c>
      <c r="G585" s="37"/>
      <c r="H585" s="42"/>
    </row>
    <row r="586" spans="1:8" s="2" customFormat="1" ht="16.899999999999999" customHeight="1">
      <c r="A586" s="37"/>
      <c r="B586" s="42"/>
      <c r="C586" s="283" t="s">
        <v>19</v>
      </c>
      <c r="D586" s="283" t="s">
        <v>985</v>
      </c>
      <c r="E586" s="20" t="s">
        <v>19</v>
      </c>
      <c r="F586" s="284">
        <v>0</v>
      </c>
      <c r="G586" s="37"/>
      <c r="H586" s="42"/>
    </row>
    <row r="587" spans="1:8" s="2" customFormat="1" ht="16.899999999999999" customHeight="1">
      <c r="A587" s="37"/>
      <c r="B587" s="42"/>
      <c r="C587" s="283" t="s">
        <v>19</v>
      </c>
      <c r="D587" s="283" t="s">
        <v>6621</v>
      </c>
      <c r="E587" s="20" t="s">
        <v>19</v>
      </c>
      <c r="F587" s="284">
        <v>19.2</v>
      </c>
      <c r="G587" s="37"/>
      <c r="H587" s="42"/>
    </row>
    <row r="588" spans="1:8" s="2" customFormat="1" ht="16.899999999999999" customHeight="1">
      <c r="A588" s="37"/>
      <c r="B588" s="42"/>
      <c r="C588" s="283" t="s">
        <v>19</v>
      </c>
      <c r="D588" s="283" t="s">
        <v>6622</v>
      </c>
      <c r="E588" s="20" t="s">
        <v>19</v>
      </c>
      <c r="F588" s="284">
        <v>9.9</v>
      </c>
      <c r="G588" s="37"/>
      <c r="H588" s="42"/>
    </row>
    <row r="589" spans="1:8" s="2" customFormat="1" ht="16.899999999999999" customHeight="1">
      <c r="A589" s="37"/>
      <c r="B589" s="42"/>
      <c r="C589" s="283" t="s">
        <v>19</v>
      </c>
      <c r="D589" s="283" t="s">
        <v>6623</v>
      </c>
      <c r="E589" s="20" t="s">
        <v>19</v>
      </c>
      <c r="F589" s="284">
        <v>21.6</v>
      </c>
      <c r="G589" s="37"/>
      <c r="H589" s="42"/>
    </row>
    <row r="590" spans="1:8" s="2" customFormat="1" ht="16.899999999999999" customHeight="1">
      <c r="A590" s="37"/>
      <c r="B590" s="42"/>
      <c r="C590" s="283" t="s">
        <v>19</v>
      </c>
      <c r="D590" s="283" t="s">
        <v>6624</v>
      </c>
      <c r="E590" s="20" t="s">
        <v>19</v>
      </c>
      <c r="F590" s="284">
        <v>11.9</v>
      </c>
      <c r="G590" s="37"/>
      <c r="H590" s="42"/>
    </row>
    <row r="591" spans="1:8" s="2" customFormat="1" ht="16.899999999999999" customHeight="1">
      <c r="A591" s="37"/>
      <c r="B591" s="42"/>
      <c r="C591" s="283" t="s">
        <v>19</v>
      </c>
      <c r="D591" s="283" t="s">
        <v>6625</v>
      </c>
      <c r="E591" s="20" t="s">
        <v>19</v>
      </c>
      <c r="F591" s="284">
        <v>10.3</v>
      </c>
      <c r="G591" s="37"/>
      <c r="H591" s="42"/>
    </row>
    <row r="592" spans="1:8" s="2" customFormat="1" ht="16.899999999999999" customHeight="1">
      <c r="A592" s="37"/>
      <c r="B592" s="42"/>
      <c r="C592" s="283" t="s">
        <v>19</v>
      </c>
      <c r="D592" s="283" t="s">
        <v>6626</v>
      </c>
      <c r="E592" s="20" t="s">
        <v>19</v>
      </c>
      <c r="F592" s="284">
        <v>12.4</v>
      </c>
      <c r="G592" s="37"/>
      <c r="H592" s="42"/>
    </row>
    <row r="593" spans="1:8" s="2" customFormat="1" ht="16.899999999999999" customHeight="1">
      <c r="A593" s="37"/>
      <c r="B593" s="42"/>
      <c r="C593" s="283" t="s">
        <v>19</v>
      </c>
      <c r="D593" s="283" t="s">
        <v>6627</v>
      </c>
      <c r="E593" s="20" t="s">
        <v>19</v>
      </c>
      <c r="F593" s="284">
        <v>12.4</v>
      </c>
      <c r="G593" s="37"/>
      <c r="H593" s="42"/>
    </row>
    <row r="594" spans="1:8" s="2" customFormat="1" ht="16.899999999999999" customHeight="1">
      <c r="A594" s="37"/>
      <c r="B594" s="42"/>
      <c r="C594" s="283" t="s">
        <v>19</v>
      </c>
      <c r="D594" s="283" t="s">
        <v>6628</v>
      </c>
      <c r="E594" s="20" t="s">
        <v>19</v>
      </c>
      <c r="F594" s="284">
        <v>19.100000000000001</v>
      </c>
      <c r="G594" s="37"/>
      <c r="H594" s="42"/>
    </row>
    <row r="595" spans="1:8" s="2" customFormat="1" ht="16.899999999999999" customHeight="1">
      <c r="A595" s="37"/>
      <c r="B595" s="42"/>
      <c r="C595" s="283" t="s">
        <v>19</v>
      </c>
      <c r="D595" s="283" t="s">
        <v>6629</v>
      </c>
      <c r="E595" s="20" t="s">
        <v>19</v>
      </c>
      <c r="F595" s="284">
        <v>7.1</v>
      </c>
      <c r="G595" s="37"/>
      <c r="H595" s="42"/>
    </row>
    <row r="596" spans="1:8" s="2" customFormat="1" ht="16.899999999999999" customHeight="1">
      <c r="A596" s="37"/>
      <c r="B596" s="42"/>
      <c r="C596" s="283" t="s">
        <v>19</v>
      </c>
      <c r="D596" s="283" t="s">
        <v>1016</v>
      </c>
      <c r="E596" s="20" t="s">
        <v>19</v>
      </c>
      <c r="F596" s="284">
        <v>0</v>
      </c>
      <c r="G596" s="37"/>
      <c r="H596" s="42"/>
    </row>
    <row r="597" spans="1:8" s="2" customFormat="1" ht="16.899999999999999" customHeight="1">
      <c r="A597" s="37"/>
      <c r="B597" s="42"/>
      <c r="C597" s="283" t="s">
        <v>19</v>
      </c>
      <c r="D597" s="283" t="s">
        <v>6630</v>
      </c>
      <c r="E597" s="20" t="s">
        <v>19</v>
      </c>
      <c r="F597" s="284">
        <v>19.2</v>
      </c>
      <c r="G597" s="37"/>
      <c r="H597" s="42"/>
    </row>
    <row r="598" spans="1:8" s="2" customFormat="1" ht="16.899999999999999" customHeight="1">
      <c r="A598" s="37"/>
      <c r="B598" s="42"/>
      <c r="C598" s="283" t="s">
        <v>19</v>
      </c>
      <c r="D598" s="283" t="s">
        <v>6631</v>
      </c>
      <c r="E598" s="20" t="s">
        <v>19</v>
      </c>
      <c r="F598" s="284">
        <v>9.9</v>
      </c>
      <c r="G598" s="37"/>
      <c r="H598" s="42"/>
    </row>
    <row r="599" spans="1:8" s="2" customFormat="1" ht="16.899999999999999" customHeight="1">
      <c r="A599" s="37"/>
      <c r="B599" s="42"/>
      <c r="C599" s="283" t="s">
        <v>19</v>
      </c>
      <c r="D599" s="283" t="s">
        <v>6632</v>
      </c>
      <c r="E599" s="20" t="s">
        <v>19</v>
      </c>
      <c r="F599" s="284">
        <v>21.6</v>
      </c>
      <c r="G599" s="37"/>
      <c r="H599" s="42"/>
    </row>
    <row r="600" spans="1:8" s="2" customFormat="1" ht="16.899999999999999" customHeight="1">
      <c r="A600" s="37"/>
      <c r="B600" s="42"/>
      <c r="C600" s="283" t="s">
        <v>19</v>
      </c>
      <c r="D600" s="283" t="s">
        <v>6633</v>
      </c>
      <c r="E600" s="20" t="s">
        <v>19</v>
      </c>
      <c r="F600" s="284">
        <v>12.3</v>
      </c>
      <c r="G600" s="37"/>
      <c r="H600" s="42"/>
    </row>
    <row r="601" spans="1:8" s="2" customFormat="1" ht="16.899999999999999" customHeight="1">
      <c r="A601" s="37"/>
      <c r="B601" s="42"/>
      <c r="C601" s="283" t="s">
        <v>19</v>
      </c>
      <c r="D601" s="283" t="s">
        <v>6634</v>
      </c>
      <c r="E601" s="20" t="s">
        <v>19</v>
      </c>
      <c r="F601" s="284">
        <v>10.4</v>
      </c>
      <c r="G601" s="37"/>
      <c r="H601" s="42"/>
    </row>
    <row r="602" spans="1:8" s="2" customFormat="1" ht="16.899999999999999" customHeight="1">
      <c r="A602" s="37"/>
      <c r="B602" s="42"/>
      <c r="C602" s="283" t="s">
        <v>19</v>
      </c>
      <c r="D602" s="283" t="s">
        <v>6635</v>
      </c>
      <c r="E602" s="20" t="s">
        <v>19</v>
      </c>
      <c r="F602" s="284">
        <v>20</v>
      </c>
      <c r="G602" s="37"/>
      <c r="H602" s="42"/>
    </row>
    <row r="603" spans="1:8" s="2" customFormat="1" ht="16.899999999999999" customHeight="1">
      <c r="A603" s="37"/>
      <c r="B603" s="42"/>
      <c r="C603" s="283" t="s">
        <v>19</v>
      </c>
      <c r="D603" s="283" t="s">
        <v>6636</v>
      </c>
      <c r="E603" s="20" t="s">
        <v>19</v>
      </c>
      <c r="F603" s="284">
        <v>13</v>
      </c>
      <c r="G603" s="37"/>
      <c r="H603" s="42"/>
    </row>
    <row r="604" spans="1:8" s="2" customFormat="1" ht="16.899999999999999" customHeight="1">
      <c r="A604" s="37"/>
      <c r="B604" s="42"/>
      <c r="C604" s="283" t="s">
        <v>19</v>
      </c>
      <c r="D604" s="283" t="s">
        <v>1057</v>
      </c>
      <c r="E604" s="20" t="s">
        <v>19</v>
      </c>
      <c r="F604" s="284">
        <v>0</v>
      </c>
      <c r="G604" s="37"/>
      <c r="H604" s="42"/>
    </row>
    <row r="605" spans="1:8" s="2" customFormat="1" ht="16.899999999999999" customHeight="1">
      <c r="A605" s="37"/>
      <c r="B605" s="42"/>
      <c r="C605" s="283" t="s">
        <v>19</v>
      </c>
      <c r="D605" s="283" t="s">
        <v>6637</v>
      </c>
      <c r="E605" s="20" t="s">
        <v>19</v>
      </c>
      <c r="F605" s="284">
        <v>14.4</v>
      </c>
      <c r="G605" s="37"/>
      <c r="H605" s="42"/>
    </row>
    <row r="606" spans="1:8" s="2" customFormat="1" ht="16.899999999999999" customHeight="1">
      <c r="A606" s="37"/>
      <c r="B606" s="42"/>
      <c r="C606" s="283" t="s">
        <v>19</v>
      </c>
      <c r="D606" s="283" t="s">
        <v>6638</v>
      </c>
      <c r="E606" s="20" t="s">
        <v>19</v>
      </c>
      <c r="F606" s="284">
        <v>14.5</v>
      </c>
      <c r="G606" s="37"/>
      <c r="H606" s="42"/>
    </row>
    <row r="607" spans="1:8" s="2" customFormat="1" ht="16.899999999999999" customHeight="1">
      <c r="A607" s="37"/>
      <c r="B607" s="42"/>
      <c r="C607" s="283" t="s">
        <v>19</v>
      </c>
      <c r="D607" s="283" t="s">
        <v>6639</v>
      </c>
      <c r="E607" s="20" t="s">
        <v>19</v>
      </c>
      <c r="F607" s="284">
        <v>20.9</v>
      </c>
      <c r="G607" s="37"/>
      <c r="H607" s="42"/>
    </row>
    <row r="608" spans="1:8" s="2" customFormat="1" ht="16.899999999999999" customHeight="1">
      <c r="A608" s="37"/>
      <c r="B608" s="42"/>
      <c r="C608" s="283" t="s">
        <v>194</v>
      </c>
      <c r="D608" s="283" t="s">
        <v>456</v>
      </c>
      <c r="E608" s="20" t="s">
        <v>19</v>
      </c>
      <c r="F608" s="284">
        <v>490.37599999999998</v>
      </c>
      <c r="G608" s="37"/>
      <c r="H608" s="42"/>
    </row>
    <row r="609" spans="1:8" s="2" customFormat="1" ht="16.899999999999999" customHeight="1">
      <c r="A609" s="37"/>
      <c r="B609" s="42"/>
      <c r="C609" s="285" t="s">
        <v>9982</v>
      </c>
      <c r="D609" s="37"/>
      <c r="E609" s="37"/>
      <c r="F609" s="37"/>
      <c r="G609" s="37"/>
      <c r="H609" s="42"/>
    </row>
    <row r="610" spans="1:8" s="2" customFormat="1" ht="16.899999999999999" customHeight="1">
      <c r="A610" s="37"/>
      <c r="B610" s="42"/>
      <c r="C610" s="283" t="s">
        <v>6603</v>
      </c>
      <c r="D610" s="283" t="s">
        <v>10034</v>
      </c>
      <c r="E610" s="20" t="s">
        <v>132</v>
      </c>
      <c r="F610" s="284">
        <v>490.37599999999998</v>
      </c>
      <c r="G610" s="37"/>
      <c r="H610" s="42"/>
    </row>
    <row r="611" spans="1:8" s="2" customFormat="1" ht="16.899999999999999" customHeight="1">
      <c r="A611" s="37"/>
      <c r="B611" s="42"/>
      <c r="C611" s="283" t="s">
        <v>6641</v>
      </c>
      <c r="D611" s="283" t="s">
        <v>6642</v>
      </c>
      <c r="E611" s="20" t="s">
        <v>459</v>
      </c>
      <c r="F611" s="284">
        <v>1961.5039999999999</v>
      </c>
      <c r="G611" s="37"/>
      <c r="H611" s="42"/>
    </row>
    <row r="612" spans="1:8" s="2" customFormat="1" ht="16.899999999999999" customHeight="1">
      <c r="A612" s="37"/>
      <c r="B612" s="42"/>
      <c r="C612" s="279" t="s">
        <v>197</v>
      </c>
      <c r="D612" s="280" t="s">
        <v>198</v>
      </c>
      <c r="E612" s="281" t="s">
        <v>136</v>
      </c>
      <c r="F612" s="282">
        <v>31.878</v>
      </c>
      <c r="G612" s="37"/>
      <c r="H612" s="42"/>
    </row>
    <row r="613" spans="1:8" s="2" customFormat="1" ht="16.899999999999999" customHeight="1">
      <c r="A613" s="37"/>
      <c r="B613" s="42"/>
      <c r="C613" s="283" t="s">
        <v>19</v>
      </c>
      <c r="D613" s="283" t="s">
        <v>2198</v>
      </c>
      <c r="E613" s="20" t="s">
        <v>19</v>
      </c>
      <c r="F613" s="284">
        <v>0</v>
      </c>
      <c r="G613" s="37"/>
      <c r="H613" s="42"/>
    </row>
    <row r="614" spans="1:8" s="2" customFormat="1" ht="16.899999999999999" customHeight="1">
      <c r="A614" s="37"/>
      <c r="B614" s="42"/>
      <c r="C614" s="283" t="s">
        <v>19</v>
      </c>
      <c r="D614" s="283" t="s">
        <v>2297</v>
      </c>
      <c r="E614" s="20" t="s">
        <v>19</v>
      </c>
      <c r="F614" s="284">
        <v>11.878</v>
      </c>
      <c r="G614" s="37"/>
      <c r="H614" s="42"/>
    </row>
    <row r="615" spans="1:8" s="2" customFormat="1" ht="16.899999999999999" customHeight="1">
      <c r="A615" s="37"/>
      <c r="B615" s="42"/>
      <c r="C615" s="283" t="s">
        <v>19</v>
      </c>
      <c r="D615" s="283" t="s">
        <v>2199</v>
      </c>
      <c r="E615" s="20" t="s">
        <v>19</v>
      </c>
      <c r="F615" s="284">
        <v>0</v>
      </c>
      <c r="G615" s="37"/>
      <c r="H615" s="42"/>
    </row>
    <row r="616" spans="1:8" s="2" customFormat="1" ht="16.899999999999999" customHeight="1">
      <c r="A616" s="37"/>
      <c r="B616" s="42"/>
      <c r="C616" s="283" t="s">
        <v>19</v>
      </c>
      <c r="D616" s="283" t="s">
        <v>2298</v>
      </c>
      <c r="E616" s="20" t="s">
        <v>19</v>
      </c>
      <c r="F616" s="284">
        <v>6.32</v>
      </c>
      <c r="G616" s="37"/>
      <c r="H616" s="42"/>
    </row>
    <row r="617" spans="1:8" s="2" customFormat="1" ht="16.899999999999999" customHeight="1">
      <c r="A617" s="37"/>
      <c r="B617" s="42"/>
      <c r="C617" s="283" t="s">
        <v>19</v>
      </c>
      <c r="D617" s="283" t="s">
        <v>2299</v>
      </c>
      <c r="E617" s="20" t="s">
        <v>19</v>
      </c>
      <c r="F617" s="284">
        <v>6.9</v>
      </c>
      <c r="G617" s="37"/>
      <c r="H617" s="42"/>
    </row>
    <row r="618" spans="1:8" s="2" customFormat="1" ht="16.899999999999999" customHeight="1">
      <c r="A618" s="37"/>
      <c r="B618" s="42"/>
      <c r="C618" s="283" t="s">
        <v>19</v>
      </c>
      <c r="D618" s="283" t="s">
        <v>2300</v>
      </c>
      <c r="E618" s="20" t="s">
        <v>19</v>
      </c>
      <c r="F618" s="284">
        <v>6.78</v>
      </c>
      <c r="G618" s="37"/>
      <c r="H618" s="42"/>
    </row>
    <row r="619" spans="1:8" s="2" customFormat="1" ht="16.899999999999999" customHeight="1">
      <c r="A619" s="37"/>
      <c r="B619" s="42"/>
      <c r="C619" s="283" t="s">
        <v>197</v>
      </c>
      <c r="D619" s="283" t="s">
        <v>581</v>
      </c>
      <c r="E619" s="20" t="s">
        <v>19</v>
      </c>
      <c r="F619" s="284">
        <v>31.878</v>
      </c>
      <c r="G619" s="37"/>
      <c r="H619" s="42"/>
    </row>
    <row r="620" spans="1:8" s="2" customFormat="1" ht="16.899999999999999" customHeight="1">
      <c r="A620" s="37"/>
      <c r="B620" s="42"/>
      <c r="C620" s="285" t="s">
        <v>9982</v>
      </c>
      <c r="D620" s="37"/>
      <c r="E620" s="37"/>
      <c r="F620" s="37"/>
      <c r="G620" s="37"/>
      <c r="H620" s="42"/>
    </row>
    <row r="621" spans="1:8" s="2" customFormat="1" ht="16.899999999999999" customHeight="1">
      <c r="A621" s="37"/>
      <c r="B621" s="42"/>
      <c r="C621" s="283" t="s">
        <v>2293</v>
      </c>
      <c r="D621" s="283" t="s">
        <v>10035</v>
      </c>
      <c r="E621" s="20" t="s">
        <v>136</v>
      </c>
      <c r="F621" s="284">
        <v>375.49099999999999</v>
      </c>
      <c r="G621" s="37"/>
      <c r="H621" s="42"/>
    </row>
    <row r="622" spans="1:8" s="2" customFormat="1" ht="16.899999999999999" customHeight="1">
      <c r="A622" s="37"/>
      <c r="B622" s="42"/>
      <c r="C622" s="283" t="s">
        <v>2212</v>
      </c>
      <c r="D622" s="283" t="s">
        <v>10036</v>
      </c>
      <c r="E622" s="20" t="s">
        <v>136</v>
      </c>
      <c r="F622" s="284">
        <v>2334.3679999999999</v>
      </c>
      <c r="G622" s="37"/>
      <c r="H622" s="42"/>
    </row>
    <row r="623" spans="1:8" s="2" customFormat="1" ht="16.899999999999999" customHeight="1">
      <c r="A623" s="37"/>
      <c r="B623" s="42"/>
      <c r="C623" s="283" t="s">
        <v>2359</v>
      </c>
      <c r="D623" s="283" t="s">
        <v>10037</v>
      </c>
      <c r="E623" s="20" t="s">
        <v>136</v>
      </c>
      <c r="F623" s="284">
        <v>2334.3679999999999</v>
      </c>
      <c r="G623" s="37"/>
      <c r="H623" s="42"/>
    </row>
    <row r="624" spans="1:8" s="2" customFormat="1" ht="16.899999999999999" customHeight="1">
      <c r="A624" s="37"/>
      <c r="B624" s="42"/>
      <c r="C624" s="283" t="s">
        <v>7107</v>
      </c>
      <c r="D624" s="283" t="s">
        <v>10030</v>
      </c>
      <c r="E624" s="20" t="s">
        <v>136</v>
      </c>
      <c r="F624" s="284">
        <v>375.49099999999999</v>
      </c>
      <c r="G624" s="37"/>
      <c r="H624" s="42"/>
    </row>
    <row r="625" spans="1:8" s="2" customFormat="1" ht="16.899999999999999" customHeight="1">
      <c r="A625" s="37"/>
      <c r="B625" s="42"/>
      <c r="C625" s="283" t="s">
        <v>7215</v>
      </c>
      <c r="D625" s="283" t="s">
        <v>10038</v>
      </c>
      <c r="E625" s="20" t="s">
        <v>132</v>
      </c>
      <c r="F625" s="284">
        <v>159.38999999999999</v>
      </c>
      <c r="G625" s="37"/>
      <c r="H625" s="42"/>
    </row>
    <row r="626" spans="1:8" s="2" customFormat="1" ht="16.899999999999999" customHeight="1">
      <c r="A626" s="37"/>
      <c r="B626" s="42"/>
      <c r="C626" s="283" t="s">
        <v>7229</v>
      </c>
      <c r="D626" s="283" t="s">
        <v>10031</v>
      </c>
      <c r="E626" s="20" t="s">
        <v>136</v>
      </c>
      <c r="F626" s="284">
        <v>375.49099999999999</v>
      </c>
      <c r="G626" s="37"/>
      <c r="H626" s="42"/>
    </row>
    <row r="627" spans="1:8" s="2" customFormat="1" ht="16.899999999999999" customHeight="1">
      <c r="A627" s="37"/>
      <c r="B627" s="42"/>
      <c r="C627" s="283" t="s">
        <v>7233</v>
      </c>
      <c r="D627" s="283" t="s">
        <v>10032</v>
      </c>
      <c r="E627" s="20" t="s">
        <v>136</v>
      </c>
      <c r="F627" s="284">
        <v>375.49099999999999</v>
      </c>
      <c r="G627" s="37"/>
      <c r="H627" s="42"/>
    </row>
    <row r="628" spans="1:8" s="2" customFormat="1" ht="16.899999999999999" customHeight="1">
      <c r="A628" s="37"/>
      <c r="B628" s="42"/>
      <c r="C628" s="283" t="s">
        <v>7237</v>
      </c>
      <c r="D628" s="283" t="s">
        <v>10033</v>
      </c>
      <c r="E628" s="20" t="s">
        <v>136</v>
      </c>
      <c r="F628" s="284">
        <v>375.49099999999999</v>
      </c>
      <c r="G628" s="37"/>
      <c r="H628" s="42"/>
    </row>
    <row r="629" spans="1:8" s="2" customFormat="1" ht="16.899999999999999" customHeight="1">
      <c r="A629" s="37"/>
      <c r="B629" s="42"/>
      <c r="C629" s="279" t="s">
        <v>200</v>
      </c>
      <c r="D629" s="280" t="s">
        <v>201</v>
      </c>
      <c r="E629" s="281" t="s">
        <v>132</v>
      </c>
      <c r="F629" s="282">
        <v>1025.56</v>
      </c>
      <c r="G629" s="37"/>
      <c r="H629" s="42"/>
    </row>
    <row r="630" spans="1:8" s="2" customFormat="1" ht="16.899999999999999" customHeight="1">
      <c r="A630" s="37"/>
      <c r="B630" s="42"/>
      <c r="C630" s="283" t="s">
        <v>19</v>
      </c>
      <c r="D630" s="283" t="s">
        <v>133</v>
      </c>
      <c r="E630" s="20" t="s">
        <v>19</v>
      </c>
      <c r="F630" s="284">
        <v>1025.56</v>
      </c>
      <c r="G630" s="37"/>
      <c r="H630" s="42"/>
    </row>
    <row r="631" spans="1:8" s="2" customFormat="1" ht="16.899999999999999" customHeight="1">
      <c r="A631" s="37"/>
      <c r="B631" s="42"/>
      <c r="C631" s="283" t="s">
        <v>200</v>
      </c>
      <c r="D631" s="283" t="s">
        <v>456</v>
      </c>
      <c r="E631" s="20" t="s">
        <v>19</v>
      </c>
      <c r="F631" s="284">
        <v>1025.56</v>
      </c>
      <c r="G631" s="37"/>
      <c r="H631" s="42"/>
    </row>
    <row r="632" spans="1:8" s="2" customFormat="1" ht="16.899999999999999" customHeight="1">
      <c r="A632" s="37"/>
      <c r="B632" s="42"/>
      <c r="C632" s="285" t="s">
        <v>9982</v>
      </c>
      <c r="D632" s="37"/>
      <c r="E632" s="37"/>
      <c r="F632" s="37"/>
      <c r="G632" s="37"/>
      <c r="H632" s="42"/>
    </row>
    <row r="633" spans="1:8" s="2" customFormat="1" ht="16.899999999999999" customHeight="1">
      <c r="A633" s="37"/>
      <c r="B633" s="42"/>
      <c r="C633" s="283" t="s">
        <v>2323</v>
      </c>
      <c r="D633" s="283" t="s">
        <v>2324</v>
      </c>
      <c r="E633" s="20" t="s">
        <v>132</v>
      </c>
      <c r="F633" s="284">
        <v>1025.56</v>
      </c>
      <c r="G633" s="37"/>
      <c r="H633" s="42"/>
    </row>
    <row r="634" spans="1:8" s="2" customFormat="1" ht="16.899999999999999" customHeight="1">
      <c r="A634" s="37"/>
      <c r="B634" s="42"/>
      <c r="C634" s="283" t="s">
        <v>2212</v>
      </c>
      <c r="D634" s="283" t="s">
        <v>10036</v>
      </c>
      <c r="E634" s="20" t="s">
        <v>136</v>
      </c>
      <c r="F634" s="284">
        <v>2334.3679999999999</v>
      </c>
      <c r="G634" s="37"/>
      <c r="H634" s="42"/>
    </row>
    <row r="635" spans="1:8" s="2" customFormat="1" ht="22.5">
      <c r="A635" s="37"/>
      <c r="B635" s="42"/>
      <c r="C635" s="283" t="s">
        <v>2276</v>
      </c>
      <c r="D635" s="283" t="s">
        <v>10039</v>
      </c>
      <c r="E635" s="20" t="s">
        <v>132</v>
      </c>
      <c r="F635" s="284">
        <v>1025.56</v>
      </c>
      <c r="G635" s="37"/>
      <c r="H635" s="42"/>
    </row>
    <row r="636" spans="1:8" s="2" customFormat="1" ht="16.899999999999999" customHeight="1">
      <c r="A636" s="37"/>
      <c r="B636" s="42"/>
      <c r="C636" s="283" t="s">
        <v>2312</v>
      </c>
      <c r="D636" s="283" t="s">
        <v>10040</v>
      </c>
      <c r="E636" s="20" t="s">
        <v>132</v>
      </c>
      <c r="F636" s="284">
        <v>2673.45</v>
      </c>
      <c r="G636" s="37"/>
      <c r="H636" s="42"/>
    </row>
    <row r="637" spans="1:8" s="2" customFormat="1" ht="16.899999999999999" customHeight="1">
      <c r="A637" s="37"/>
      <c r="B637" s="42"/>
      <c r="C637" s="283" t="s">
        <v>2359</v>
      </c>
      <c r="D637" s="283" t="s">
        <v>10037</v>
      </c>
      <c r="E637" s="20" t="s">
        <v>136</v>
      </c>
      <c r="F637" s="284">
        <v>2334.3679999999999</v>
      </c>
      <c r="G637" s="37"/>
      <c r="H637" s="42"/>
    </row>
    <row r="638" spans="1:8" s="2" customFormat="1" ht="16.899999999999999" customHeight="1">
      <c r="A638" s="37"/>
      <c r="B638" s="42"/>
      <c r="C638" s="279" t="s">
        <v>202</v>
      </c>
      <c r="D638" s="280" t="s">
        <v>203</v>
      </c>
      <c r="E638" s="281" t="s">
        <v>132</v>
      </c>
      <c r="F638" s="282">
        <v>275.62</v>
      </c>
      <c r="G638" s="37"/>
      <c r="H638" s="42"/>
    </row>
    <row r="639" spans="1:8" s="2" customFormat="1" ht="16.899999999999999" customHeight="1">
      <c r="A639" s="37"/>
      <c r="B639" s="42"/>
      <c r="C639" s="283" t="s">
        <v>19</v>
      </c>
      <c r="D639" s="283" t="s">
        <v>203</v>
      </c>
      <c r="E639" s="20" t="s">
        <v>19</v>
      </c>
      <c r="F639" s="284">
        <v>0</v>
      </c>
      <c r="G639" s="37"/>
      <c r="H639" s="42"/>
    </row>
    <row r="640" spans="1:8" s="2" customFormat="1" ht="16.899999999999999" customHeight="1">
      <c r="A640" s="37"/>
      <c r="B640" s="42"/>
      <c r="C640" s="283" t="s">
        <v>19</v>
      </c>
      <c r="D640" s="283" t="s">
        <v>2330</v>
      </c>
      <c r="E640" s="20" t="s">
        <v>19</v>
      </c>
      <c r="F640" s="284">
        <v>266.12</v>
      </c>
      <c r="G640" s="37"/>
      <c r="H640" s="42"/>
    </row>
    <row r="641" spans="1:8" s="2" customFormat="1" ht="16.899999999999999" customHeight="1">
      <c r="A641" s="37"/>
      <c r="B641" s="42"/>
      <c r="C641" s="283" t="s">
        <v>19</v>
      </c>
      <c r="D641" s="283" t="s">
        <v>2127</v>
      </c>
      <c r="E641" s="20" t="s">
        <v>19</v>
      </c>
      <c r="F641" s="284">
        <v>0</v>
      </c>
      <c r="G641" s="37"/>
      <c r="H641" s="42"/>
    </row>
    <row r="642" spans="1:8" s="2" customFormat="1" ht="16.899999999999999" customHeight="1">
      <c r="A642" s="37"/>
      <c r="B642" s="42"/>
      <c r="C642" s="283" t="s">
        <v>19</v>
      </c>
      <c r="D642" s="283" t="s">
        <v>2331</v>
      </c>
      <c r="E642" s="20" t="s">
        <v>19</v>
      </c>
      <c r="F642" s="284">
        <v>9.5</v>
      </c>
      <c r="G642" s="37"/>
      <c r="H642" s="42"/>
    </row>
    <row r="643" spans="1:8" s="2" customFormat="1" ht="16.899999999999999" customHeight="1">
      <c r="A643" s="37"/>
      <c r="B643" s="42"/>
      <c r="C643" s="283" t="s">
        <v>19</v>
      </c>
      <c r="D643" s="283" t="s">
        <v>19</v>
      </c>
      <c r="E643" s="20" t="s">
        <v>19</v>
      </c>
      <c r="F643" s="284">
        <v>0</v>
      </c>
      <c r="G643" s="37"/>
      <c r="H643" s="42"/>
    </row>
    <row r="644" spans="1:8" s="2" customFormat="1" ht="16.899999999999999" customHeight="1">
      <c r="A644" s="37"/>
      <c r="B644" s="42"/>
      <c r="C644" s="283" t="s">
        <v>202</v>
      </c>
      <c r="D644" s="283" t="s">
        <v>456</v>
      </c>
      <c r="E644" s="20" t="s">
        <v>19</v>
      </c>
      <c r="F644" s="284">
        <v>275.62</v>
      </c>
      <c r="G644" s="37"/>
      <c r="H644" s="42"/>
    </row>
    <row r="645" spans="1:8" s="2" customFormat="1" ht="16.899999999999999" customHeight="1">
      <c r="A645" s="37"/>
      <c r="B645" s="42"/>
      <c r="C645" s="285" t="s">
        <v>9982</v>
      </c>
      <c r="D645" s="37"/>
      <c r="E645" s="37"/>
      <c r="F645" s="37"/>
      <c r="G645" s="37"/>
      <c r="H645" s="42"/>
    </row>
    <row r="646" spans="1:8" s="2" customFormat="1" ht="16.899999999999999" customHeight="1">
      <c r="A646" s="37"/>
      <c r="B646" s="42"/>
      <c r="C646" s="283" t="s">
        <v>2327</v>
      </c>
      <c r="D646" s="283" t="s">
        <v>2328</v>
      </c>
      <c r="E646" s="20" t="s">
        <v>132</v>
      </c>
      <c r="F646" s="284">
        <v>275.62</v>
      </c>
      <c r="G646" s="37"/>
      <c r="H646" s="42"/>
    </row>
    <row r="647" spans="1:8" s="2" customFormat="1" ht="16.899999999999999" customHeight="1">
      <c r="A647" s="37"/>
      <c r="B647" s="42"/>
      <c r="C647" s="283" t="s">
        <v>2312</v>
      </c>
      <c r="D647" s="283" t="s">
        <v>10040</v>
      </c>
      <c r="E647" s="20" t="s">
        <v>132</v>
      </c>
      <c r="F647" s="284">
        <v>2673.45</v>
      </c>
      <c r="G647" s="37"/>
      <c r="H647" s="42"/>
    </row>
    <row r="648" spans="1:8" s="2" customFormat="1" ht="16.899999999999999" customHeight="1">
      <c r="A648" s="37"/>
      <c r="B648" s="42"/>
      <c r="C648" s="279" t="s">
        <v>10041</v>
      </c>
      <c r="D648" s="280" t="s">
        <v>10042</v>
      </c>
      <c r="E648" s="281" t="s">
        <v>7724</v>
      </c>
      <c r="F648" s="282">
        <v>118.14</v>
      </c>
      <c r="G648" s="37"/>
      <c r="H648" s="42"/>
    </row>
    <row r="649" spans="1:8" s="2" customFormat="1" ht="16.899999999999999" customHeight="1">
      <c r="A649" s="37"/>
      <c r="B649" s="42"/>
      <c r="C649" s="279" t="s">
        <v>205</v>
      </c>
      <c r="D649" s="280" t="s">
        <v>206</v>
      </c>
      <c r="E649" s="281" t="s">
        <v>132</v>
      </c>
      <c r="F649" s="282">
        <v>247.83</v>
      </c>
      <c r="G649" s="37"/>
      <c r="H649" s="42"/>
    </row>
    <row r="650" spans="1:8" s="2" customFormat="1" ht="16.899999999999999" customHeight="1">
      <c r="A650" s="37"/>
      <c r="B650" s="42"/>
      <c r="C650" s="283" t="s">
        <v>19</v>
      </c>
      <c r="D650" s="283" t="s">
        <v>207</v>
      </c>
      <c r="E650" s="20" t="s">
        <v>19</v>
      </c>
      <c r="F650" s="284">
        <v>247.83</v>
      </c>
      <c r="G650" s="37"/>
      <c r="H650" s="42"/>
    </row>
    <row r="651" spans="1:8" s="2" customFormat="1" ht="16.899999999999999" customHeight="1">
      <c r="A651" s="37"/>
      <c r="B651" s="42"/>
      <c r="C651" s="283" t="s">
        <v>205</v>
      </c>
      <c r="D651" s="283" t="s">
        <v>456</v>
      </c>
      <c r="E651" s="20" t="s">
        <v>19</v>
      </c>
      <c r="F651" s="284">
        <v>247.83</v>
      </c>
      <c r="G651" s="37"/>
      <c r="H651" s="42"/>
    </row>
    <row r="652" spans="1:8" s="2" customFormat="1" ht="16.899999999999999" customHeight="1">
      <c r="A652" s="37"/>
      <c r="B652" s="42"/>
      <c r="C652" s="285" t="s">
        <v>9982</v>
      </c>
      <c r="D652" s="37"/>
      <c r="E652" s="37"/>
      <c r="F652" s="37"/>
      <c r="G652" s="37"/>
      <c r="H652" s="42"/>
    </row>
    <row r="653" spans="1:8" s="2" customFormat="1" ht="16.899999999999999" customHeight="1">
      <c r="A653" s="37"/>
      <c r="B653" s="42"/>
      <c r="C653" s="283" t="s">
        <v>2334</v>
      </c>
      <c r="D653" s="283" t="s">
        <v>2335</v>
      </c>
      <c r="E653" s="20" t="s">
        <v>132</v>
      </c>
      <c r="F653" s="284">
        <v>247.83</v>
      </c>
      <c r="G653" s="37"/>
      <c r="H653" s="42"/>
    </row>
    <row r="654" spans="1:8" s="2" customFormat="1" ht="16.899999999999999" customHeight="1">
      <c r="A654" s="37"/>
      <c r="B654" s="42"/>
      <c r="C654" s="283" t="s">
        <v>2312</v>
      </c>
      <c r="D654" s="283" t="s">
        <v>10040</v>
      </c>
      <c r="E654" s="20" t="s">
        <v>132</v>
      </c>
      <c r="F654" s="284">
        <v>2673.45</v>
      </c>
      <c r="G654" s="37"/>
      <c r="H654" s="42"/>
    </row>
    <row r="655" spans="1:8" s="2" customFormat="1" ht="16.899999999999999" customHeight="1">
      <c r="A655" s="37"/>
      <c r="B655" s="42"/>
      <c r="C655" s="279" t="s">
        <v>208</v>
      </c>
      <c r="D655" s="280" t="s">
        <v>209</v>
      </c>
      <c r="E655" s="281" t="s">
        <v>132</v>
      </c>
      <c r="F655" s="282">
        <v>1124.44</v>
      </c>
      <c r="G655" s="37"/>
      <c r="H655" s="42"/>
    </row>
    <row r="656" spans="1:8" s="2" customFormat="1" ht="16.899999999999999" customHeight="1">
      <c r="A656" s="37"/>
      <c r="B656" s="42"/>
      <c r="C656" s="283" t="s">
        <v>19</v>
      </c>
      <c r="D656" s="283" t="s">
        <v>2320</v>
      </c>
      <c r="E656" s="20" t="s">
        <v>19</v>
      </c>
      <c r="F656" s="284">
        <v>365</v>
      </c>
      <c r="G656" s="37"/>
      <c r="H656" s="42"/>
    </row>
    <row r="657" spans="1:8" s="2" customFormat="1" ht="16.899999999999999" customHeight="1">
      <c r="A657" s="37"/>
      <c r="B657" s="42"/>
      <c r="C657" s="283" t="s">
        <v>19</v>
      </c>
      <c r="D657" s="283" t="s">
        <v>2321</v>
      </c>
      <c r="E657" s="20" t="s">
        <v>19</v>
      </c>
      <c r="F657" s="284">
        <v>759.44</v>
      </c>
      <c r="G657" s="37"/>
      <c r="H657" s="42"/>
    </row>
    <row r="658" spans="1:8" s="2" customFormat="1" ht="16.899999999999999" customHeight="1">
      <c r="A658" s="37"/>
      <c r="B658" s="42"/>
      <c r="C658" s="283" t="s">
        <v>208</v>
      </c>
      <c r="D658" s="283" t="s">
        <v>456</v>
      </c>
      <c r="E658" s="20" t="s">
        <v>19</v>
      </c>
      <c r="F658" s="284">
        <v>1124.44</v>
      </c>
      <c r="G658" s="37"/>
      <c r="H658" s="42"/>
    </row>
    <row r="659" spans="1:8" s="2" customFormat="1" ht="16.899999999999999" customHeight="1">
      <c r="A659" s="37"/>
      <c r="B659" s="42"/>
      <c r="C659" s="285" t="s">
        <v>9982</v>
      </c>
      <c r="D659" s="37"/>
      <c r="E659" s="37"/>
      <c r="F659" s="37"/>
      <c r="G659" s="37"/>
      <c r="H659" s="42"/>
    </row>
    <row r="660" spans="1:8" s="2" customFormat="1" ht="16.899999999999999" customHeight="1">
      <c r="A660" s="37"/>
      <c r="B660" s="42"/>
      <c r="C660" s="283" t="s">
        <v>2317</v>
      </c>
      <c r="D660" s="283" t="s">
        <v>2318</v>
      </c>
      <c r="E660" s="20" t="s">
        <v>132</v>
      </c>
      <c r="F660" s="284">
        <v>1124.44</v>
      </c>
      <c r="G660" s="37"/>
      <c r="H660" s="42"/>
    </row>
    <row r="661" spans="1:8" s="2" customFormat="1" ht="16.899999999999999" customHeight="1">
      <c r="A661" s="37"/>
      <c r="B661" s="42"/>
      <c r="C661" s="283" t="s">
        <v>2312</v>
      </c>
      <c r="D661" s="283" t="s">
        <v>10040</v>
      </c>
      <c r="E661" s="20" t="s">
        <v>132</v>
      </c>
      <c r="F661" s="284">
        <v>2673.45</v>
      </c>
      <c r="G661" s="37"/>
      <c r="H661" s="42"/>
    </row>
    <row r="662" spans="1:8" s="2" customFormat="1" ht="16.899999999999999" customHeight="1">
      <c r="A662" s="37"/>
      <c r="B662" s="42"/>
      <c r="C662" s="279" t="s">
        <v>10043</v>
      </c>
      <c r="D662" s="280" t="s">
        <v>10044</v>
      </c>
      <c r="E662" s="281" t="s">
        <v>7724</v>
      </c>
      <c r="F662" s="282">
        <v>551.79999999999995</v>
      </c>
      <c r="G662" s="37"/>
      <c r="H662" s="42"/>
    </row>
    <row r="663" spans="1:8" s="2" customFormat="1" ht="16.899999999999999" customHeight="1">
      <c r="A663" s="37"/>
      <c r="B663" s="42"/>
      <c r="C663" s="279" t="s">
        <v>211</v>
      </c>
      <c r="D663" s="280" t="s">
        <v>211</v>
      </c>
      <c r="E663" s="281" t="s">
        <v>136</v>
      </c>
      <c r="F663" s="282">
        <v>52.664000000000001</v>
      </c>
      <c r="G663" s="37"/>
      <c r="H663" s="42"/>
    </row>
    <row r="664" spans="1:8" s="2" customFormat="1" ht="16.899999999999999" customHeight="1">
      <c r="A664" s="37"/>
      <c r="B664" s="42"/>
      <c r="C664" s="283" t="s">
        <v>19</v>
      </c>
      <c r="D664" s="283" t="s">
        <v>1664</v>
      </c>
      <c r="E664" s="20" t="s">
        <v>19</v>
      </c>
      <c r="F664" s="284">
        <v>0</v>
      </c>
      <c r="G664" s="37"/>
      <c r="H664" s="42"/>
    </row>
    <row r="665" spans="1:8" s="2" customFormat="1" ht="16.899999999999999" customHeight="1">
      <c r="A665" s="37"/>
      <c r="B665" s="42"/>
      <c r="C665" s="283" t="s">
        <v>19</v>
      </c>
      <c r="D665" s="283" t="s">
        <v>1665</v>
      </c>
      <c r="E665" s="20" t="s">
        <v>19</v>
      </c>
      <c r="F665" s="284">
        <v>0</v>
      </c>
      <c r="G665" s="37"/>
      <c r="H665" s="42"/>
    </row>
    <row r="666" spans="1:8" s="2" customFormat="1" ht="16.899999999999999" customHeight="1">
      <c r="A666" s="37"/>
      <c r="B666" s="42"/>
      <c r="C666" s="283" t="s">
        <v>19</v>
      </c>
      <c r="D666" s="283" t="s">
        <v>2143</v>
      </c>
      <c r="E666" s="20" t="s">
        <v>19</v>
      </c>
      <c r="F666" s="284">
        <v>0</v>
      </c>
      <c r="G666" s="37"/>
      <c r="H666" s="42"/>
    </row>
    <row r="667" spans="1:8" s="2" customFormat="1" ht="16.899999999999999" customHeight="1">
      <c r="A667" s="37"/>
      <c r="B667" s="42"/>
      <c r="C667" s="283" t="s">
        <v>19</v>
      </c>
      <c r="D667" s="283" t="s">
        <v>1090</v>
      </c>
      <c r="E667" s="20" t="s">
        <v>19</v>
      </c>
      <c r="F667" s="284">
        <v>0</v>
      </c>
      <c r="G667" s="37"/>
      <c r="H667" s="42"/>
    </row>
    <row r="668" spans="1:8" s="2" customFormat="1" ht="16.899999999999999" customHeight="1">
      <c r="A668" s="37"/>
      <c r="B668" s="42"/>
      <c r="C668" s="283" t="s">
        <v>19</v>
      </c>
      <c r="D668" s="283" t="s">
        <v>2227</v>
      </c>
      <c r="E668" s="20" t="s">
        <v>19</v>
      </c>
      <c r="F668" s="284">
        <v>0</v>
      </c>
      <c r="G668" s="37"/>
      <c r="H668" s="42"/>
    </row>
    <row r="669" spans="1:8" s="2" customFormat="1" ht="16.899999999999999" customHeight="1">
      <c r="A669" s="37"/>
      <c r="B669" s="42"/>
      <c r="C669" s="283" t="s">
        <v>19</v>
      </c>
      <c r="D669" s="283" t="s">
        <v>2228</v>
      </c>
      <c r="E669" s="20" t="s">
        <v>19</v>
      </c>
      <c r="F669" s="284">
        <v>36.835999999999999</v>
      </c>
      <c r="G669" s="37"/>
      <c r="H669" s="42"/>
    </row>
    <row r="670" spans="1:8" s="2" customFormat="1" ht="16.899999999999999" customHeight="1">
      <c r="A670" s="37"/>
      <c r="B670" s="42"/>
      <c r="C670" s="283" t="s">
        <v>19</v>
      </c>
      <c r="D670" s="283" t="s">
        <v>2229</v>
      </c>
      <c r="E670" s="20" t="s">
        <v>19</v>
      </c>
      <c r="F670" s="284">
        <v>15.827999999999999</v>
      </c>
      <c r="G670" s="37"/>
      <c r="H670" s="42"/>
    </row>
    <row r="671" spans="1:8" s="2" customFormat="1" ht="16.899999999999999" customHeight="1">
      <c r="A671" s="37"/>
      <c r="B671" s="42"/>
      <c r="C671" s="283" t="s">
        <v>211</v>
      </c>
      <c r="D671" s="283" t="s">
        <v>456</v>
      </c>
      <c r="E671" s="20" t="s">
        <v>19</v>
      </c>
      <c r="F671" s="284">
        <v>52.664000000000001</v>
      </c>
      <c r="G671" s="37"/>
      <c r="H671" s="42"/>
    </row>
    <row r="672" spans="1:8" s="2" customFormat="1" ht="16.899999999999999" customHeight="1">
      <c r="A672" s="37"/>
      <c r="B672" s="42"/>
      <c r="C672" s="285" t="s">
        <v>9982</v>
      </c>
      <c r="D672" s="37"/>
      <c r="E672" s="37"/>
      <c r="F672" s="37"/>
      <c r="G672" s="37"/>
      <c r="H672" s="42"/>
    </row>
    <row r="673" spans="1:8" s="2" customFormat="1" ht="22.5">
      <c r="A673" s="37"/>
      <c r="B673" s="42"/>
      <c r="C673" s="283" t="s">
        <v>2223</v>
      </c>
      <c r="D673" s="283" t="s">
        <v>10045</v>
      </c>
      <c r="E673" s="20" t="s">
        <v>136</v>
      </c>
      <c r="F673" s="284">
        <v>52.664000000000001</v>
      </c>
      <c r="G673" s="37"/>
      <c r="H673" s="42"/>
    </row>
    <row r="674" spans="1:8" s="2" customFormat="1" ht="16.899999999999999" customHeight="1">
      <c r="A674" s="37"/>
      <c r="B674" s="42"/>
      <c r="C674" s="283" t="s">
        <v>2212</v>
      </c>
      <c r="D674" s="283" t="s">
        <v>10036</v>
      </c>
      <c r="E674" s="20" t="s">
        <v>136</v>
      </c>
      <c r="F674" s="284">
        <v>2334.3679999999999</v>
      </c>
      <c r="G674" s="37"/>
      <c r="H674" s="42"/>
    </row>
    <row r="675" spans="1:8" s="2" customFormat="1" ht="22.5">
      <c r="A675" s="37"/>
      <c r="B675" s="42"/>
      <c r="C675" s="283" t="s">
        <v>2288</v>
      </c>
      <c r="D675" s="283" t="s">
        <v>10046</v>
      </c>
      <c r="E675" s="20" t="s">
        <v>136</v>
      </c>
      <c r="F675" s="284">
        <v>2339.41</v>
      </c>
      <c r="G675" s="37"/>
      <c r="H675" s="42"/>
    </row>
    <row r="676" spans="1:8" s="2" customFormat="1" ht="16.899999999999999" customHeight="1">
      <c r="A676" s="37"/>
      <c r="B676" s="42"/>
      <c r="C676" s="283" t="s">
        <v>2359</v>
      </c>
      <c r="D676" s="283" t="s">
        <v>10037</v>
      </c>
      <c r="E676" s="20" t="s">
        <v>136</v>
      </c>
      <c r="F676" s="284">
        <v>2334.3679999999999</v>
      </c>
      <c r="G676" s="37"/>
      <c r="H676" s="42"/>
    </row>
    <row r="677" spans="1:8" s="2" customFormat="1" ht="16.899999999999999" customHeight="1">
      <c r="A677" s="37"/>
      <c r="B677" s="42"/>
      <c r="C677" s="283" t="s">
        <v>2231</v>
      </c>
      <c r="D677" s="283" t="s">
        <v>2232</v>
      </c>
      <c r="E677" s="20" t="s">
        <v>136</v>
      </c>
      <c r="F677" s="284">
        <v>55.296999999999997</v>
      </c>
      <c r="G677" s="37"/>
      <c r="H677" s="42"/>
    </row>
    <row r="678" spans="1:8" s="2" customFormat="1" ht="16.899999999999999" customHeight="1">
      <c r="A678" s="37"/>
      <c r="B678" s="42"/>
      <c r="C678" s="279" t="s">
        <v>10047</v>
      </c>
      <c r="D678" s="280" t="s">
        <v>19</v>
      </c>
      <c r="E678" s="281" t="s">
        <v>19</v>
      </c>
      <c r="F678" s="282">
        <v>1040.97</v>
      </c>
      <c r="G678" s="37"/>
      <c r="H678" s="42"/>
    </row>
    <row r="679" spans="1:8" s="2" customFormat="1" ht="16.899999999999999" customHeight="1">
      <c r="A679" s="37"/>
      <c r="B679" s="42"/>
      <c r="C679" s="279" t="s">
        <v>213</v>
      </c>
      <c r="D679" s="280" t="s">
        <v>214</v>
      </c>
      <c r="E679" s="281" t="s">
        <v>136</v>
      </c>
      <c r="F679" s="282">
        <v>343.613</v>
      </c>
      <c r="G679" s="37"/>
      <c r="H679" s="42"/>
    </row>
    <row r="680" spans="1:8" s="2" customFormat="1" ht="16.899999999999999" customHeight="1">
      <c r="A680" s="37"/>
      <c r="B680" s="42"/>
      <c r="C680" s="283" t="s">
        <v>19</v>
      </c>
      <c r="D680" s="283" t="s">
        <v>1664</v>
      </c>
      <c r="E680" s="20" t="s">
        <v>19</v>
      </c>
      <c r="F680" s="284">
        <v>0</v>
      </c>
      <c r="G680" s="37"/>
      <c r="H680" s="42"/>
    </row>
    <row r="681" spans="1:8" s="2" customFormat="1" ht="16.899999999999999" customHeight="1">
      <c r="A681" s="37"/>
      <c r="B681" s="42"/>
      <c r="C681" s="283" t="s">
        <v>19</v>
      </c>
      <c r="D681" s="283" t="s">
        <v>1665</v>
      </c>
      <c r="E681" s="20" t="s">
        <v>19</v>
      </c>
      <c r="F681" s="284">
        <v>0</v>
      </c>
      <c r="G681" s="37"/>
      <c r="H681" s="42"/>
    </row>
    <row r="682" spans="1:8" s="2" customFormat="1" ht="16.899999999999999" customHeight="1">
      <c r="A682" s="37"/>
      <c r="B682" s="42"/>
      <c r="C682" s="283" t="s">
        <v>19</v>
      </c>
      <c r="D682" s="283" t="s">
        <v>2143</v>
      </c>
      <c r="E682" s="20" t="s">
        <v>19</v>
      </c>
      <c r="F682" s="284">
        <v>0</v>
      </c>
      <c r="G682" s="37"/>
      <c r="H682" s="42"/>
    </row>
    <row r="683" spans="1:8" s="2" customFormat="1" ht="16.899999999999999" customHeight="1">
      <c r="A683" s="37"/>
      <c r="B683" s="42"/>
      <c r="C683" s="283" t="s">
        <v>19</v>
      </c>
      <c r="D683" s="283" t="s">
        <v>540</v>
      </c>
      <c r="E683" s="20" t="s">
        <v>19</v>
      </c>
      <c r="F683" s="284">
        <v>0</v>
      </c>
      <c r="G683" s="37"/>
      <c r="H683" s="42"/>
    </row>
    <row r="684" spans="1:8" s="2" customFormat="1" ht="16.899999999999999" customHeight="1">
      <c r="A684" s="37"/>
      <c r="B684" s="42"/>
      <c r="C684" s="283" t="s">
        <v>19</v>
      </c>
      <c r="D684" s="283" t="s">
        <v>1090</v>
      </c>
      <c r="E684" s="20" t="s">
        <v>19</v>
      </c>
      <c r="F684" s="284">
        <v>0</v>
      </c>
      <c r="G684" s="37"/>
      <c r="H684" s="42"/>
    </row>
    <row r="685" spans="1:8" s="2" customFormat="1" ht="16.899999999999999" customHeight="1">
      <c r="A685" s="37"/>
      <c r="B685" s="42"/>
      <c r="C685" s="283" t="s">
        <v>19</v>
      </c>
      <c r="D685" s="283" t="s">
        <v>2261</v>
      </c>
      <c r="E685" s="20" t="s">
        <v>19</v>
      </c>
      <c r="F685" s="284">
        <v>0</v>
      </c>
      <c r="G685" s="37"/>
      <c r="H685" s="42"/>
    </row>
    <row r="686" spans="1:8" s="2" customFormat="1" ht="16.899999999999999" customHeight="1">
      <c r="A686" s="37"/>
      <c r="B686" s="42"/>
      <c r="C686" s="283" t="s">
        <v>19</v>
      </c>
      <c r="D686" s="283" t="s">
        <v>2262</v>
      </c>
      <c r="E686" s="20" t="s">
        <v>19</v>
      </c>
      <c r="F686" s="284">
        <v>0</v>
      </c>
      <c r="G686" s="37"/>
      <c r="H686" s="42"/>
    </row>
    <row r="687" spans="1:8" s="2" customFormat="1" ht="16.899999999999999" customHeight="1">
      <c r="A687" s="37"/>
      <c r="B687" s="42"/>
      <c r="C687" s="283" t="s">
        <v>19</v>
      </c>
      <c r="D687" s="283" t="s">
        <v>2198</v>
      </c>
      <c r="E687" s="20" t="s">
        <v>19</v>
      </c>
      <c r="F687" s="284">
        <v>0</v>
      </c>
      <c r="G687" s="37"/>
      <c r="H687" s="42"/>
    </row>
    <row r="688" spans="1:8" s="2" customFormat="1" ht="16.899999999999999" customHeight="1">
      <c r="A688" s="37"/>
      <c r="B688" s="42"/>
      <c r="C688" s="283" t="s">
        <v>19</v>
      </c>
      <c r="D688" s="283" t="s">
        <v>2263</v>
      </c>
      <c r="E688" s="20" t="s">
        <v>19</v>
      </c>
      <c r="F688" s="284">
        <v>51.497999999999998</v>
      </c>
      <c r="G688" s="37"/>
      <c r="H688" s="42"/>
    </row>
    <row r="689" spans="1:8" s="2" customFormat="1" ht="16.899999999999999" customHeight="1">
      <c r="A689" s="37"/>
      <c r="B689" s="42"/>
      <c r="C689" s="283" t="s">
        <v>19</v>
      </c>
      <c r="D689" s="283" t="s">
        <v>2264</v>
      </c>
      <c r="E689" s="20" t="s">
        <v>19</v>
      </c>
      <c r="F689" s="284">
        <v>16.5</v>
      </c>
      <c r="G689" s="37"/>
      <c r="H689" s="42"/>
    </row>
    <row r="690" spans="1:8" s="2" customFormat="1" ht="16.899999999999999" customHeight="1">
      <c r="A690" s="37"/>
      <c r="B690" s="42"/>
      <c r="C690" s="283" t="s">
        <v>19</v>
      </c>
      <c r="D690" s="283" t="s">
        <v>2199</v>
      </c>
      <c r="E690" s="20" t="s">
        <v>19</v>
      </c>
      <c r="F690" s="284">
        <v>0</v>
      </c>
      <c r="G690" s="37"/>
      <c r="H690" s="42"/>
    </row>
    <row r="691" spans="1:8" s="2" customFormat="1" ht="16.899999999999999" customHeight="1">
      <c r="A691" s="37"/>
      <c r="B691" s="42"/>
      <c r="C691" s="283" t="s">
        <v>19</v>
      </c>
      <c r="D691" s="283" t="s">
        <v>2265</v>
      </c>
      <c r="E691" s="20" t="s">
        <v>19</v>
      </c>
      <c r="F691" s="284">
        <v>83.194000000000003</v>
      </c>
      <c r="G691" s="37"/>
      <c r="H691" s="42"/>
    </row>
    <row r="692" spans="1:8" s="2" customFormat="1" ht="16.899999999999999" customHeight="1">
      <c r="A692" s="37"/>
      <c r="B692" s="42"/>
      <c r="C692" s="283" t="s">
        <v>19</v>
      </c>
      <c r="D692" s="283" t="s">
        <v>2266</v>
      </c>
      <c r="E692" s="20" t="s">
        <v>19</v>
      </c>
      <c r="F692" s="284">
        <v>55.024999999999999</v>
      </c>
      <c r="G692" s="37"/>
      <c r="H692" s="42"/>
    </row>
    <row r="693" spans="1:8" s="2" customFormat="1" ht="16.899999999999999" customHeight="1">
      <c r="A693" s="37"/>
      <c r="B693" s="42"/>
      <c r="C693" s="283" t="s">
        <v>19</v>
      </c>
      <c r="D693" s="283" t="s">
        <v>2267</v>
      </c>
      <c r="E693" s="20" t="s">
        <v>19</v>
      </c>
      <c r="F693" s="284">
        <v>77.626999999999995</v>
      </c>
      <c r="G693" s="37"/>
      <c r="H693" s="42"/>
    </row>
    <row r="694" spans="1:8" s="2" customFormat="1" ht="16.899999999999999" customHeight="1">
      <c r="A694" s="37"/>
      <c r="B694" s="42"/>
      <c r="C694" s="283" t="s">
        <v>19</v>
      </c>
      <c r="D694" s="283" t="s">
        <v>2268</v>
      </c>
      <c r="E694" s="20" t="s">
        <v>19</v>
      </c>
      <c r="F694" s="284">
        <v>3.8159999999999998</v>
      </c>
      <c r="G694" s="37"/>
      <c r="H694" s="42"/>
    </row>
    <row r="695" spans="1:8" s="2" customFormat="1" ht="16.899999999999999" customHeight="1">
      <c r="A695" s="37"/>
      <c r="B695" s="42"/>
      <c r="C695" s="283" t="s">
        <v>19</v>
      </c>
      <c r="D695" s="283" t="s">
        <v>2269</v>
      </c>
      <c r="E695" s="20" t="s">
        <v>19</v>
      </c>
      <c r="F695" s="284">
        <v>55.953000000000003</v>
      </c>
      <c r="G695" s="37"/>
      <c r="H695" s="42"/>
    </row>
    <row r="696" spans="1:8" s="2" customFormat="1" ht="16.899999999999999" customHeight="1">
      <c r="A696" s="37"/>
      <c r="B696" s="42"/>
      <c r="C696" s="283" t="s">
        <v>213</v>
      </c>
      <c r="D696" s="283" t="s">
        <v>456</v>
      </c>
      <c r="E696" s="20" t="s">
        <v>19</v>
      </c>
      <c r="F696" s="284">
        <v>343.613</v>
      </c>
      <c r="G696" s="37"/>
      <c r="H696" s="42"/>
    </row>
    <row r="697" spans="1:8" s="2" customFormat="1" ht="16.899999999999999" customHeight="1">
      <c r="A697" s="37"/>
      <c r="B697" s="42"/>
      <c r="C697" s="285" t="s">
        <v>9982</v>
      </c>
      <c r="D697" s="37"/>
      <c r="E697" s="37"/>
      <c r="F697" s="37"/>
      <c r="G697" s="37"/>
      <c r="H697" s="42"/>
    </row>
    <row r="698" spans="1:8" s="2" customFormat="1" ht="22.5">
      <c r="A698" s="37"/>
      <c r="B698" s="42"/>
      <c r="C698" s="283" t="s">
        <v>2258</v>
      </c>
      <c r="D698" s="283" t="s">
        <v>10048</v>
      </c>
      <c r="E698" s="20" t="s">
        <v>136</v>
      </c>
      <c r="F698" s="284">
        <v>343.613</v>
      </c>
      <c r="G698" s="37"/>
      <c r="H698" s="42"/>
    </row>
    <row r="699" spans="1:8" s="2" customFormat="1" ht="22.5">
      <c r="A699" s="37"/>
      <c r="B699" s="42"/>
      <c r="C699" s="283" t="s">
        <v>2288</v>
      </c>
      <c r="D699" s="283" t="s">
        <v>10046</v>
      </c>
      <c r="E699" s="20" t="s">
        <v>136</v>
      </c>
      <c r="F699" s="284">
        <v>2339.41</v>
      </c>
      <c r="G699" s="37"/>
      <c r="H699" s="42"/>
    </row>
    <row r="700" spans="1:8" s="2" customFormat="1" ht="16.899999999999999" customHeight="1">
      <c r="A700" s="37"/>
      <c r="B700" s="42"/>
      <c r="C700" s="283" t="s">
        <v>2271</v>
      </c>
      <c r="D700" s="283" t="s">
        <v>2272</v>
      </c>
      <c r="E700" s="20" t="s">
        <v>136</v>
      </c>
      <c r="F700" s="284">
        <v>360.79399999999998</v>
      </c>
      <c r="G700" s="37"/>
      <c r="H700" s="42"/>
    </row>
    <row r="701" spans="1:8" s="2" customFormat="1" ht="16.899999999999999" customHeight="1">
      <c r="A701" s="37"/>
      <c r="B701" s="42"/>
      <c r="C701" s="279" t="s">
        <v>215</v>
      </c>
      <c r="D701" s="280" t="s">
        <v>216</v>
      </c>
      <c r="E701" s="281" t="s">
        <v>136</v>
      </c>
      <c r="F701" s="282">
        <v>1943.133</v>
      </c>
      <c r="G701" s="37"/>
      <c r="H701" s="42"/>
    </row>
    <row r="702" spans="1:8" s="2" customFormat="1" ht="16.899999999999999" customHeight="1">
      <c r="A702" s="37"/>
      <c r="B702" s="42"/>
      <c r="C702" s="283" t="s">
        <v>19</v>
      </c>
      <c r="D702" s="283" t="s">
        <v>1664</v>
      </c>
      <c r="E702" s="20" t="s">
        <v>19</v>
      </c>
      <c r="F702" s="284">
        <v>0</v>
      </c>
      <c r="G702" s="37"/>
      <c r="H702" s="42"/>
    </row>
    <row r="703" spans="1:8" s="2" customFormat="1" ht="16.899999999999999" customHeight="1">
      <c r="A703" s="37"/>
      <c r="B703" s="42"/>
      <c r="C703" s="283" t="s">
        <v>19</v>
      </c>
      <c r="D703" s="283" t="s">
        <v>1665</v>
      </c>
      <c r="E703" s="20" t="s">
        <v>19</v>
      </c>
      <c r="F703" s="284">
        <v>0</v>
      </c>
      <c r="G703" s="37"/>
      <c r="H703" s="42"/>
    </row>
    <row r="704" spans="1:8" s="2" customFormat="1" ht="16.899999999999999" customHeight="1">
      <c r="A704" s="37"/>
      <c r="B704" s="42"/>
      <c r="C704" s="283" t="s">
        <v>19</v>
      </c>
      <c r="D704" s="283" t="s">
        <v>2143</v>
      </c>
      <c r="E704" s="20" t="s">
        <v>19</v>
      </c>
      <c r="F704" s="284">
        <v>0</v>
      </c>
      <c r="G704" s="37"/>
      <c r="H704" s="42"/>
    </row>
    <row r="705" spans="1:8" s="2" customFormat="1" ht="16.899999999999999" customHeight="1">
      <c r="A705" s="37"/>
      <c r="B705" s="42"/>
      <c r="C705" s="283" t="s">
        <v>19</v>
      </c>
      <c r="D705" s="283" t="s">
        <v>1090</v>
      </c>
      <c r="E705" s="20" t="s">
        <v>19</v>
      </c>
      <c r="F705" s="284">
        <v>0</v>
      </c>
      <c r="G705" s="37"/>
      <c r="H705" s="42"/>
    </row>
    <row r="706" spans="1:8" s="2" customFormat="1" ht="16.899999999999999" customHeight="1">
      <c r="A706" s="37"/>
      <c r="B706" s="42"/>
      <c r="C706" s="283" t="s">
        <v>19</v>
      </c>
      <c r="D706" s="283" t="s">
        <v>2240</v>
      </c>
      <c r="E706" s="20" t="s">
        <v>19</v>
      </c>
      <c r="F706" s="284">
        <v>0</v>
      </c>
      <c r="G706" s="37"/>
      <c r="H706" s="42"/>
    </row>
    <row r="707" spans="1:8" s="2" customFormat="1" ht="16.899999999999999" customHeight="1">
      <c r="A707" s="37"/>
      <c r="B707" s="42"/>
      <c r="C707" s="283" t="s">
        <v>19</v>
      </c>
      <c r="D707" s="283" t="s">
        <v>2241</v>
      </c>
      <c r="E707" s="20" t="s">
        <v>19</v>
      </c>
      <c r="F707" s="284">
        <v>0</v>
      </c>
      <c r="G707" s="37"/>
      <c r="H707" s="42"/>
    </row>
    <row r="708" spans="1:8" s="2" customFormat="1" ht="16.899999999999999" customHeight="1">
      <c r="A708" s="37"/>
      <c r="B708" s="42"/>
      <c r="C708" s="283" t="s">
        <v>19</v>
      </c>
      <c r="D708" s="283" t="s">
        <v>2242</v>
      </c>
      <c r="E708" s="20" t="s">
        <v>19</v>
      </c>
      <c r="F708" s="284">
        <v>0</v>
      </c>
      <c r="G708" s="37"/>
      <c r="H708" s="42"/>
    </row>
    <row r="709" spans="1:8" s="2" customFormat="1" ht="16.899999999999999" customHeight="1">
      <c r="A709" s="37"/>
      <c r="B709" s="42"/>
      <c r="C709" s="283" t="s">
        <v>19</v>
      </c>
      <c r="D709" s="283" t="s">
        <v>2243</v>
      </c>
      <c r="E709" s="20" t="s">
        <v>19</v>
      </c>
      <c r="F709" s="284">
        <v>0</v>
      </c>
      <c r="G709" s="37"/>
      <c r="H709" s="42"/>
    </row>
    <row r="710" spans="1:8" s="2" customFormat="1" ht="16.899999999999999" customHeight="1">
      <c r="A710" s="37"/>
      <c r="B710" s="42"/>
      <c r="C710" s="283" t="s">
        <v>19</v>
      </c>
      <c r="D710" s="283" t="s">
        <v>2198</v>
      </c>
      <c r="E710" s="20" t="s">
        <v>19</v>
      </c>
      <c r="F710" s="284">
        <v>0</v>
      </c>
      <c r="G710" s="37"/>
      <c r="H710" s="42"/>
    </row>
    <row r="711" spans="1:8" s="2" customFormat="1" ht="16.899999999999999" customHeight="1">
      <c r="A711" s="37"/>
      <c r="B711" s="42"/>
      <c r="C711" s="283" t="s">
        <v>19</v>
      </c>
      <c r="D711" s="283" t="s">
        <v>2244</v>
      </c>
      <c r="E711" s="20" t="s">
        <v>19</v>
      </c>
      <c r="F711" s="284">
        <v>956.42</v>
      </c>
      <c r="G711" s="37"/>
      <c r="H711" s="42"/>
    </row>
    <row r="712" spans="1:8" s="2" customFormat="1" ht="33.75">
      <c r="A712" s="37"/>
      <c r="B712" s="42"/>
      <c r="C712" s="283" t="s">
        <v>19</v>
      </c>
      <c r="D712" s="283" t="s">
        <v>2245</v>
      </c>
      <c r="E712" s="20" t="s">
        <v>19</v>
      </c>
      <c r="F712" s="284">
        <v>-147.9</v>
      </c>
      <c r="G712" s="37"/>
      <c r="H712" s="42"/>
    </row>
    <row r="713" spans="1:8" s="2" customFormat="1" ht="33.75">
      <c r="A713" s="37"/>
      <c r="B713" s="42"/>
      <c r="C713" s="283" t="s">
        <v>19</v>
      </c>
      <c r="D713" s="283" t="s">
        <v>2246</v>
      </c>
      <c r="E713" s="20" t="s">
        <v>19</v>
      </c>
      <c r="F713" s="284">
        <v>-126.512</v>
      </c>
      <c r="G713" s="37"/>
      <c r="H713" s="42"/>
    </row>
    <row r="714" spans="1:8" s="2" customFormat="1" ht="16.899999999999999" customHeight="1">
      <c r="A714" s="37"/>
      <c r="B714" s="42"/>
      <c r="C714" s="283" t="s">
        <v>19</v>
      </c>
      <c r="D714" s="283" t="s">
        <v>2247</v>
      </c>
      <c r="E714" s="20" t="s">
        <v>19</v>
      </c>
      <c r="F714" s="284">
        <v>106.28</v>
      </c>
      <c r="G714" s="37"/>
      <c r="H714" s="42"/>
    </row>
    <row r="715" spans="1:8" s="2" customFormat="1" ht="16.899999999999999" customHeight="1">
      <c r="A715" s="37"/>
      <c r="B715" s="42"/>
      <c r="C715" s="283" t="s">
        <v>19</v>
      </c>
      <c r="D715" s="283" t="s">
        <v>2248</v>
      </c>
      <c r="E715" s="20" t="s">
        <v>19</v>
      </c>
      <c r="F715" s="284">
        <v>315</v>
      </c>
      <c r="G715" s="37"/>
      <c r="H715" s="42"/>
    </row>
    <row r="716" spans="1:8" s="2" customFormat="1" ht="16.899999999999999" customHeight="1">
      <c r="A716" s="37"/>
      <c r="B716" s="42"/>
      <c r="C716" s="283" t="s">
        <v>19</v>
      </c>
      <c r="D716" s="283" t="s">
        <v>2249</v>
      </c>
      <c r="E716" s="20" t="s">
        <v>19</v>
      </c>
      <c r="F716" s="284">
        <v>-31.683</v>
      </c>
      <c r="G716" s="37"/>
      <c r="H716" s="42"/>
    </row>
    <row r="717" spans="1:8" s="2" customFormat="1" ht="16.899999999999999" customHeight="1">
      <c r="A717" s="37"/>
      <c r="B717" s="42"/>
      <c r="C717" s="283" t="s">
        <v>19</v>
      </c>
      <c r="D717" s="283" t="s">
        <v>2199</v>
      </c>
      <c r="E717" s="20" t="s">
        <v>19</v>
      </c>
      <c r="F717" s="284">
        <v>0</v>
      </c>
      <c r="G717" s="37"/>
      <c r="H717" s="42"/>
    </row>
    <row r="718" spans="1:8" s="2" customFormat="1" ht="16.899999999999999" customHeight="1">
      <c r="A718" s="37"/>
      <c r="B718" s="42"/>
      <c r="C718" s="283" t="s">
        <v>19</v>
      </c>
      <c r="D718" s="283" t="s">
        <v>2250</v>
      </c>
      <c r="E718" s="20" t="s">
        <v>19</v>
      </c>
      <c r="F718" s="284">
        <v>725.03</v>
      </c>
      <c r="G718" s="37"/>
      <c r="H718" s="42"/>
    </row>
    <row r="719" spans="1:8" s="2" customFormat="1" ht="16.899999999999999" customHeight="1">
      <c r="A719" s="37"/>
      <c r="B719" s="42"/>
      <c r="C719" s="283" t="s">
        <v>19</v>
      </c>
      <c r="D719" s="283" t="s">
        <v>2251</v>
      </c>
      <c r="E719" s="20" t="s">
        <v>19</v>
      </c>
      <c r="F719" s="284">
        <v>-54.54</v>
      </c>
      <c r="G719" s="37"/>
      <c r="H719" s="42"/>
    </row>
    <row r="720" spans="1:8" s="2" customFormat="1" ht="16.899999999999999" customHeight="1">
      <c r="A720" s="37"/>
      <c r="B720" s="42"/>
      <c r="C720" s="283" t="s">
        <v>19</v>
      </c>
      <c r="D720" s="283" t="s">
        <v>2252</v>
      </c>
      <c r="E720" s="20" t="s">
        <v>19</v>
      </c>
      <c r="F720" s="284">
        <v>241.6</v>
      </c>
      <c r="G720" s="37"/>
      <c r="H720" s="42"/>
    </row>
    <row r="721" spans="1:8" s="2" customFormat="1" ht="16.899999999999999" customHeight="1">
      <c r="A721" s="37"/>
      <c r="B721" s="42"/>
      <c r="C721" s="283" t="s">
        <v>19</v>
      </c>
      <c r="D721" s="283" t="s">
        <v>2253</v>
      </c>
      <c r="E721" s="20" t="s">
        <v>19</v>
      </c>
      <c r="F721" s="284">
        <v>-40.561999999999998</v>
      </c>
      <c r="G721" s="37"/>
      <c r="H721" s="42"/>
    </row>
    <row r="722" spans="1:8" s="2" customFormat="1" ht="16.899999999999999" customHeight="1">
      <c r="A722" s="37"/>
      <c r="B722" s="42"/>
      <c r="C722" s="283" t="s">
        <v>215</v>
      </c>
      <c r="D722" s="283" t="s">
        <v>456</v>
      </c>
      <c r="E722" s="20" t="s">
        <v>19</v>
      </c>
      <c r="F722" s="284">
        <v>1943.133</v>
      </c>
      <c r="G722" s="37"/>
      <c r="H722" s="42"/>
    </row>
    <row r="723" spans="1:8" s="2" customFormat="1" ht="16.899999999999999" customHeight="1">
      <c r="A723" s="37"/>
      <c r="B723" s="42"/>
      <c r="C723" s="285" t="s">
        <v>9982</v>
      </c>
      <c r="D723" s="37"/>
      <c r="E723" s="37"/>
      <c r="F723" s="37"/>
      <c r="G723" s="37"/>
      <c r="H723" s="42"/>
    </row>
    <row r="724" spans="1:8" s="2" customFormat="1" ht="22.5">
      <c r="A724" s="37"/>
      <c r="B724" s="42"/>
      <c r="C724" s="283" t="s">
        <v>2236</v>
      </c>
      <c r="D724" s="283" t="s">
        <v>10049</v>
      </c>
      <c r="E724" s="20" t="s">
        <v>136</v>
      </c>
      <c r="F724" s="284">
        <v>1943.133</v>
      </c>
      <c r="G724" s="37"/>
      <c r="H724" s="42"/>
    </row>
    <row r="725" spans="1:8" s="2" customFormat="1" ht="16.899999999999999" customHeight="1">
      <c r="A725" s="37"/>
      <c r="B725" s="42"/>
      <c r="C725" s="283" t="s">
        <v>2212</v>
      </c>
      <c r="D725" s="283" t="s">
        <v>10036</v>
      </c>
      <c r="E725" s="20" t="s">
        <v>136</v>
      </c>
      <c r="F725" s="284">
        <v>2334.3679999999999</v>
      </c>
      <c r="G725" s="37"/>
      <c r="H725" s="42"/>
    </row>
    <row r="726" spans="1:8" s="2" customFormat="1" ht="22.5">
      <c r="A726" s="37"/>
      <c r="B726" s="42"/>
      <c r="C726" s="283" t="s">
        <v>2288</v>
      </c>
      <c r="D726" s="283" t="s">
        <v>10046</v>
      </c>
      <c r="E726" s="20" t="s">
        <v>136</v>
      </c>
      <c r="F726" s="284">
        <v>2339.41</v>
      </c>
      <c r="G726" s="37"/>
      <c r="H726" s="42"/>
    </row>
    <row r="727" spans="1:8" s="2" customFormat="1" ht="16.899999999999999" customHeight="1">
      <c r="A727" s="37"/>
      <c r="B727" s="42"/>
      <c r="C727" s="283" t="s">
        <v>2359</v>
      </c>
      <c r="D727" s="283" t="s">
        <v>10037</v>
      </c>
      <c r="E727" s="20" t="s">
        <v>136</v>
      </c>
      <c r="F727" s="284">
        <v>2334.3679999999999</v>
      </c>
      <c r="G727" s="37"/>
      <c r="H727" s="42"/>
    </row>
    <row r="728" spans="1:8" s="2" customFormat="1" ht="16.899999999999999" customHeight="1">
      <c r="A728" s="37"/>
      <c r="B728" s="42"/>
      <c r="C728" s="283" t="s">
        <v>2155</v>
      </c>
      <c r="D728" s="283" t="s">
        <v>2156</v>
      </c>
      <c r="E728" s="20" t="s">
        <v>136</v>
      </c>
      <c r="F728" s="284">
        <v>2040.29</v>
      </c>
      <c r="G728" s="37"/>
      <c r="H728" s="42"/>
    </row>
    <row r="729" spans="1:8" s="2" customFormat="1" ht="16.899999999999999" customHeight="1">
      <c r="A729" s="37"/>
      <c r="B729" s="42"/>
      <c r="C729" s="279" t="s">
        <v>10050</v>
      </c>
      <c r="D729" s="280" t="s">
        <v>10051</v>
      </c>
      <c r="E729" s="281" t="s">
        <v>7724</v>
      </c>
      <c r="F729" s="282">
        <v>982.28</v>
      </c>
      <c r="G729" s="37"/>
      <c r="H729" s="42"/>
    </row>
    <row r="730" spans="1:8" s="2" customFormat="1" ht="16.899999999999999" customHeight="1">
      <c r="A730" s="37"/>
      <c r="B730" s="42"/>
      <c r="C730" s="279" t="s">
        <v>10052</v>
      </c>
      <c r="D730" s="280" t="s">
        <v>10053</v>
      </c>
      <c r="E730" s="281" t="s">
        <v>136</v>
      </c>
      <c r="F730" s="282">
        <v>21.29</v>
      </c>
      <c r="G730" s="37"/>
      <c r="H730" s="42"/>
    </row>
    <row r="731" spans="1:8" s="2" customFormat="1" ht="16.899999999999999" customHeight="1">
      <c r="A731" s="37"/>
      <c r="B731" s="42"/>
      <c r="C731" s="279" t="s">
        <v>218</v>
      </c>
      <c r="D731" s="280" t="s">
        <v>219</v>
      </c>
      <c r="E731" s="281" t="s">
        <v>132</v>
      </c>
      <c r="F731" s="282">
        <v>160.30000000000001</v>
      </c>
      <c r="G731" s="37"/>
      <c r="H731" s="42"/>
    </row>
    <row r="732" spans="1:8" s="2" customFormat="1" ht="16.899999999999999" customHeight="1">
      <c r="A732" s="37"/>
      <c r="B732" s="42"/>
      <c r="C732" s="283" t="s">
        <v>19</v>
      </c>
      <c r="D732" s="283" t="s">
        <v>743</v>
      </c>
      <c r="E732" s="20" t="s">
        <v>19</v>
      </c>
      <c r="F732" s="284">
        <v>0</v>
      </c>
      <c r="G732" s="37"/>
      <c r="H732" s="42"/>
    </row>
    <row r="733" spans="1:8" s="2" customFormat="1" ht="16.899999999999999" customHeight="1">
      <c r="A733" s="37"/>
      <c r="B733" s="42"/>
      <c r="C733" s="283" t="s">
        <v>19</v>
      </c>
      <c r="D733" s="283" t="s">
        <v>220</v>
      </c>
      <c r="E733" s="20" t="s">
        <v>19</v>
      </c>
      <c r="F733" s="284">
        <v>160.30000000000001</v>
      </c>
      <c r="G733" s="37"/>
      <c r="H733" s="42"/>
    </row>
    <row r="734" spans="1:8" s="2" customFormat="1" ht="16.899999999999999" customHeight="1">
      <c r="A734" s="37"/>
      <c r="B734" s="42"/>
      <c r="C734" s="283" t="s">
        <v>218</v>
      </c>
      <c r="D734" s="283" t="s">
        <v>456</v>
      </c>
      <c r="E734" s="20" t="s">
        <v>19</v>
      </c>
      <c r="F734" s="284">
        <v>160.30000000000001</v>
      </c>
      <c r="G734" s="37"/>
      <c r="H734" s="42"/>
    </row>
    <row r="735" spans="1:8" s="2" customFormat="1" ht="16.899999999999999" customHeight="1">
      <c r="A735" s="37"/>
      <c r="B735" s="42"/>
      <c r="C735" s="285" t="s">
        <v>9982</v>
      </c>
      <c r="D735" s="37"/>
      <c r="E735" s="37"/>
      <c r="F735" s="37"/>
      <c r="G735" s="37"/>
      <c r="H735" s="42"/>
    </row>
    <row r="736" spans="1:8" s="2" customFormat="1" ht="16.899999999999999" customHeight="1">
      <c r="A736" s="37"/>
      <c r="B736" s="42"/>
      <c r="C736" s="283" t="s">
        <v>2302</v>
      </c>
      <c r="D736" s="283" t="s">
        <v>10054</v>
      </c>
      <c r="E736" s="20" t="s">
        <v>132</v>
      </c>
      <c r="F736" s="284">
        <v>160.30000000000001</v>
      </c>
      <c r="G736" s="37"/>
      <c r="H736" s="42"/>
    </row>
    <row r="737" spans="1:8" s="2" customFormat="1" ht="16.899999999999999" customHeight="1">
      <c r="A737" s="37"/>
      <c r="B737" s="42"/>
      <c r="C737" s="283" t="s">
        <v>2307</v>
      </c>
      <c r="D737" s="283" t="s">
        <v>2308</v>
      </c>
      <c r="E737" s="20" t="s">
        <v>132</v>
      </c>
      <c r="F737" s="284">
        <v>168.315</v>
      </c>
      <c r="G737" s="37"/>
      <c r="H737" s="42"/>
    </row>
    <row r="738" spans="1:8" s="2" customFormat="1" ht="16.899999999999999" customHeight="1">
      <c r="A738" s="37"/>
      <c r="B738" s="42"/>
      <c r="C738" s="279" t="s">
        <v>221</v>
      </c>
      <c r="D738" s="280" t="s">
        <v>222</v>
      </c>
      <c r="E738" s="281" t="s">
        <v>132</v>
      </c>
      <c r="F738" s="282">
        <v>19</v>
      </c>
      <c r="G738" s="37"/>
      <c r="H738" s="42"/>
    </row>
    <row r="739" spans="1:8" s="2" customFormat="1" ht="16.899999999999999" customHeight="1">
      <c r="A739" s="37"/>
      <c r="B739" s="42"/>
      <c r="C739" s="283" t="s">
        <v>19</v>
      </c>
      <c r="D739" s="283" t="s">
        <v>223</v>
      </c>
      <c r="E739" s="20" t="s">
        <v>19</v>
      </c>
      <c r="F739" s="284">
        <v>19</v>
      </c>
      <c r="G739" s="37"/>
      <c r="H739" s="42"/>
    </row>
    <row r="740" spans="1:8" s="2" customFormat="1" ht="16.899999999999999" customHeight="1">
      <c r="A740" s="37"/>
      <c r="B740" s="42"/>
      <c r="C740" s="283" t="s">
        <v>221</v>
      </c>
      <c r="D740" s="283" t="s">
        <v>456</v>
      </c>
      <c r="E740" s="20" t="s">
        <v>19</v>
      </c>
      <c r="F740" s="284">
        <v>19</v>
      </c>
      <c r="G740" s="37"/>
      <c r="H740" s="42"/>
    </row>
    <row r="741" spans="1:8" s="2" customFormat="1" ht="16.899999999999999" customHeight="1">
      <c r="A741" s="37"/>
      <c r="B741" s="42"/>
      <c r="C741" s="285" t="s">
        <v>9982</v>
      </c>
      <c r="D741" s="37"/>
      <c r="E741" s="37"/>
      <c r="F741" s="37"/>
      <c r="G741" s="37"/>
      <c r="H741" s="42"/>
    </row>
    <row r="742" spans="1:8" s="2" customFormat="1" ht="16.899999999999999" customHeight="1">
      <c r="A742" s="37"/>
      <c r="B742" s="42"/>
      <c r="C742" s="283" t="s">
        <v>2665</v>
      </c>
      <c r="D742" s="283" t="s">
        <v>10055</v>
      </c>
      <c r="E742" s="20" t="s">
        <v>132</v>
      </c>
      <c r="F742" s="284">
        <v>19</v>
      </c>
      <c r="G742" s="37"/>
      <c r="H742" s="42"/>
    </row>
    <row r="743" spans="1:8" s="2" customFormat="1" ht="22.5">
      <c r="A743" s="37"/>
      <c r="B743" s="42"/>
      <c r="C743" s="283" t="s">
        <v>2669</v>
      </c>
      <c r="D743" s="283" t="s">
        <v>10056</v>
      </c>
      <c r="E743" s="20" t="s">
        <v>132</v>
      </c>
      <c r="F743" s="284">
        <v>285</v>
      </c>
      <c r="G743" s="37"/>
      <c r="H743" s="42"/>
    </row>
    <row r="744" spans="1:8" s="2" customFormat="1" ht="16.899999999999999" customHeight="1">
      <c r="A744" s="37"/>
      <c r="B744" s="42"/>
      <c r="C744" s="283" t="s">
        <v>2675</v>
      </c>
      <c r="D744" s="283" t="s">
        <v>10057</v>
      </c>
      <c r="E744" s="20" t="s">
        <v>132</v>
      </c>
      <c r="F744" s="284">
        <v>19</v>
      </c>
      <c r="G744" s="37"/>
      <c r="H744" s="42"/>
    </row>
    <row r="745" spans="1:8" s="2" customFormat="1" ht="16.899999999999999" customHeight="1">
      <c r="A745" s="37"/>
      <c r="B745" s="42"/>
      <c r="C745" s="279" t="s">
        <v>224</v>
      </c>
      <c r="D745" s="280" t="s">
        <v>224</v>
      </c>
      <c r="E745" s="281" t="s">
        <v>136</v>
      </c>
      <c r="F745" s="282">
        <v>2843.78</v>
      </c>
      <c r="G745" s="37"/>
      <c r="H745" s="42"/>
    </row>
    <row r="746" spans="1:8" s="2" customFormat="1" ht="16.899999999999999" customHeight="1">
      <c r="A746" s="37"/>
      <c r="B746" s="42"/>
      <c r="C746" s="283" t="s">
        <v>19</v>
      </c>
      <c r="D746" s="283" t="s">
        <v>540</v>
      </c>
      <c r="E746" s="20" t="s">
        <v>19</v>
      </c>
      <c r="F746" s="284">
        <v>0</v>
      </c>
      <c r="G746" s="37"/>
      <c r="H746" s="42"/>
    </row>
    <row r="747" spans="1:8" s="2" customFormat="1" ht="16.899999999999999" customHeight="1">
      <c r="A747" s="37"/>
      <c r="B747" s="42"/>
      <c r="C747" s="283" t="s">
        <v>19</v>
      </c>
      <c r="D747" s="283" t="s">
        <v>2198</v>
      </c>
      <c r="E747" s="20" t="s">
        <v>19</v>
      </c>
      <c r="F747" s="284">
        <v>0</v>
      </c>
      <c r="G747" s="37"/>
      <c r="H747" s="42"/>
    </row>
    <row r="748" spans="1:8" s="2" customFormat="1" ht="16.899999999999999" customHeight="1">
      <c r="A748" s="37"/>
      <c r="B748" s="42"/>
      <c r="C748" s="283" t="s">
        <v>19</v>
      </c>
      <c r="D748" s="283" t="s">
        <v>2609</v>
      </c>
      <c r="E748" s="20" t="s">
        <v>19</v>
      </c>
      <c r="F748" s="284">
        <v>1112.48</v>
      </c>
      <c r="G748" s="37"/>
      <c r="H748" s="42"/>
    </row>
    <row r="749" spans="1:8" s="2" customFormat="1" ht="16.899999999999999" customHeight="1">
      <c r="A749" s="37"/>
      <c r="B749" s="42"/>
      <c r="C749" s="283" t="s">
        <v>19</v>
      </c>
      <c r="D749" s="283" t="s">
        <v>2610</v>
      </c>
      <c r="E749" s="20" t="s">
        <v>19</v>
      </c>
      <c r="F749" s="284">
        <v>351</v>
      </c>
      <c r="G749" s="37"/>
      <c r="H749" s="42"/>
    </row>
    <row r="750" spans="1:8" s="2" customFormat="1" ht="16.899999999999999" customHeight="1">
      <c r="A750" s="37"/>
      <c r="B750" s="42"/>
      <c r="C750" s="283" t="s">
        <v>19</v>
      </c>
      <c r="D750" s="283" t="s">
        <v>2199</v>
      </c>
      <c r="E750" s="20" t="s">
        <v>19</v>
      </c>
      <c r="F750" s="284">
        <v>0</v>
      </c>
      <c r="G750" s="37"/>
      <c r="H750" s="42"/>
    </row>
    <row r="751" spans="1:8" s="2" customFormat="1" ht="16.899999999999999" customHeight="1">
      <c r="A751" s="37"/>
      <c r="B751" s="42"/>
      <c r="C751" s="283" t="s">
        <v>19</v>
      </c>
      <c r="D751" s="283" t="s">
        <v>2611</v>
      </c>
      <c r="E751" s="20" t="s">
        <v>19</v>
      </c>
      <c r="F751" s="284">
        <v>1029.3</v>
      </c>
      <c r="G751" s="37"/>
      <c r="H751" s="42"/>
    </row>
    <row r="752" spans="1:8" s="2" customFormat="1" ht="16.899999999999999" customHeight="1">
      <c r="A752" s="37"/>
      <c r="B752" s="42"/>
      <c r="C752" s="283" t="s">
        <v>19</v>
      </c>
      <c r="D752" s="283" t="s">
        <v>2610</v>
      </c>
      <c r="E752" s="20" t="s">
        <v>19</v>
      </c>
      <c r="F752" s="284">
        <v>351</v>
      </c>
      <c r="G752" s="37"/>
      <c r="H752" s="42"/>
    </row>
    <row r="753" spans="1:8" s="2" customFormat="1" ht="16.899999999999999" customHeight="1">
      <c r="A753" s="37"/>
      <c r="B753" s="42"/>
      <c r="C753" s="283" t="s">
        <v>224</v>
      </c>
      <c r="D753" s="283" t="s">
        <v>456</v>
      </c>
      <c r="E753" s="20" t="s">
        <v>19</v>
      </c>
      <c r="F753" s="284">
        <v>2843.78</v>
      </c>
      <c r="G753" s="37"/>
      <c r="H753" s="42"/>
    </row>
    <row r="754" spans="1:8" s="2" customFormat="1" ht="16.899999999999999" customHeight="1">
      <c r="A754" s="37"/>
      <c r="B754" s="42"/>
      <c r="C754" s="285" t="s">
        <v>9982</v>
      </c>
      <c r="D754" s="37"/>
      <c r="E754" s="37"/>
      <c r="F754" s="37"/>
      <c r="G754" s="37"/>
      <c r="H754" s="42"/>
    </row>
    <row r="755" spans="1:8" s="2" customFormat="1" ht="22.5">
      <c r="A755" s="37"/>
      <c r="B755" s="42"/>
      <c r="C755" s="283" t="s">
        <v>2605</v>
      </c>
      <c r="D755" s="283" t="s">
        <v>10058</v>
      </c>
      <c r="E755" s="20" t="s">
        <v>136</v>
      </c>
      <c r="F755" s="284">
        <v>2843.78</v>
      </c>
      <c r="G755" s="37"/>
      <c r="H755" s="42"/>
    </row>
    <row r="756" spans="1:8" s="2" customFormat="1" ht="22.5">
      <c r="A756" s="37"/>
      <c r="B756" s="42"/>
      <c r="C756" s="283" t="s">
        <v>2613</v>
      </c>
      <c r="D756" s="283" t="s">
        <v>10059</v>
      </c>
      <c r="E756" s="20" t="s">
        <v>136</v>
      </c>
      <c r="F756" s="284">
        <v>511880.4</v>
      </c>
      <c r="G756" s="37"/>
      <c r="H756" s="42"/>
    </row>
    <row r="757" spans="1:8" s="2" customFormat="1" ht="22.5">
      <c r="A757" s="37"/>
      <c r="B757" s="42"/>
      <c r="C757" s="283" t="s">
        <v>2619</v>
      </c>
      <c r="D757" s="283" t="s">
        <v>10060</v>
      </c>
      <c r="E757" s="20" t="s">
        <v>136</v>
      </c>
      <c r="F757" s="284">
        <v>2843.78</v>
      </c>
      <c r="G757" s="37"/>
      <c r="H757" s="42"/>
    </row>
    <row r="758" spans="1:8" s="2" customFormat="1" ht="16.899999999999999" customHeight="1">
      <c r="A758" s="37"/>
      <c r="B758" s="42"/>
      <c r="C758" s="283" t="s">
        <v>2624</v>
      </c>
      <c r="D758" s="283" t="s">
        <v>10061</v>
      </c>
      <c r="E758" s="20" t="s">
        <v>136</v>
      </c>
      <c r="F758" s="284">
        <v>2843.78</v>
      </c>
      <c r="G758" s="37"/>
      <c r="H758" s="42"/>
    </row>
    <row r="759" spans="1:8" s="2" customFormat="1" ht="16.899999999999999" customHeight="1">
      <c r="A759" s="37"/>
      <c r="B759" s="42"/>
      <c r="C759" s="283" t="s">
        <v>2629</v>
      </c>
      <c r="D759" s="283" t="s">
        <v>10062</v>
      </c>
      <c r="E759" s="20" t="s">
        <v>136</v>
      </c>
      <c r="F759" s="284">
        <v>511880.4</v>
      </c>
      <c r="G759" s="37"/>
      <c r="H759" s="42"/>
    </row>
    <row r="760" spans="1:8" s="2" customFormat="1" ht="16.899999999999999" customHeight="1">
      <c r="A760" s="37"/>
      <c r="B760" s="42"/>
      <c r="C760" s="283" t="s">
        <v>2634</v>
      </c>
      <c r="D760" s="283" t="s">
        <v>10063</v>
      </c>
      <c r="E760" s="20" t="s">
        <v>136</v>
      </c>
      <c r="F760" s="284">
        <v>2843.78</v>
      </c>
      <c r="G760" s="37"/>
      <c r="H760" s="42"/>
    </row>
    <row r="761" spans="1:8" s="2" customFormat="1" ht="16.899999999999999" customHeight="1">
      <c r="A761" s="37"/>
      <c r="B761" s="42"/>
      <c r="C761" s="279" t="s">
        <v>10064</v>
      </c>
      <c r="D761" s="280" t="s">
        <v>222</v>
      </c>
      <c r="E761" s="281" t="s">
        <v>132</v>
      </c>
      <c r="F761" s="282">
        <v>19</v>
      </c>
      <c r="G761" s="37"/>
      <c r="H761" s="42"/>
    </row>
    <row r="762" spans="1:8" s="2" customFormat="1" ht="16.899999999999999" customHeight="1">
      <c r="A762" s="37"/>
      <c r="B762" s="42"/>
      <c r="C762" s="279" t="s">
        <v>226</v>
      </c>
      <c r="D762" s="280" t="s">
        <v>226</v>
      </c>
      <c r="E762" s="281" t="s">
        <v>136</v>
      </c>
      <c r="F762" s="282">
        <v>11124.441999999999</v>
      </c>
      <c r="G762" s="37"/>
      <c r="H762" s="42"/>
    </row>
    <row r="763" spans="1:8" s="2" customFormat="1" ht="16.899999999999999" customHeight="1">
      <c r="A763" s="37"/>
      <c r="B763" s="42"/>
      <c r="C763" s="283" t="s">
        <v>19</v>
      </c>
      <c r="D763" s="283" t="s">
        <v>262</v>
      </c>
      <c r="E763" s="20" t="s">
        <v>19</v>
      </c>
      <c r="F763" s="284">
        <v>2409.92</v>
      </c>
      <c r="G763" s="37"/>
      <c r="H763" s="42"/>
    </row>
    <row r="764" spans="1:8" s="2" customFormat="1" ht="16.899999999999999" customHeight="1">
      <c r="A764" s="37"/>
      <c r="B764" s="42"/>
      <c r="C764" s="283" t="s">
        <v>19</v>
      </c>
      <c r="D764" s="283" t="s">
        <v>259</v>
      </c>
      <c r="E764" s="20" t="s">
        <v>19</v>
      </c>
      <c r="F764" s="284">
        <v>237.08</v>
      </c>
      <c r="G764" s="37"/>
      <c r="H764" s="42"/>
    </row>
    <row r="765" spans="1:8" s="2" customFormat="1" ht="16.899999999999999" customHeight="1">
      <c r="A765" s="37"/>
      <c r="B765" s="42"/>
      <c r="C765" s="283" t="s">
        <v>19</v>
      </c>
      <c r="D765" s="283" t="s">
        <v>258</v>
      </c>
      <c r="E765" s="20" t="s">
        <v>19</v>
      </c>
      <c r="F765" s="284">
        <v>41.54</v>
      </c>
      <c r="G765" s="37"/>
      <c r="H765" s="42"/>
    </row>
    <row r="766" spans="1:8" s="2" customFormat="1" ht="16.899999999999999" customHeight="1">
      <c r="A766" s="37"/>
      <c r="B766" s="42"/>
      <c r="C766" s="283" t="s">
        <v>19</v>
      </c>
      <c r="D766" s="283" t="s">
        <v>235</v>
      </c>
      <c r="E766" s="20" t="s">
        <v>19</v>
      </c>
      <c r="F766" s="284">
        <v>236.48</v>
      </c>
      <c r="G766" s="37"/>
      <c r="H766" s="42"/>
    </row>
    <row r="767" spans="1:8" s="2" customFormat="1" ht="16.899999999999999" customHeight="1">
      <c r="A767" s="37"/>
      <c r="B767" s="42"/>
      <c r="C767" s="283" t="s">
        <v>19</v>
      </c>
      <c r="D767" s="283" t="s">
        <v>530</v>
      </c>
      <c r="E767" s="20" t="s">
        <v>19</v>
      </c>
      <c r="F767" s="284">
        <v>0</v>
      </c>
      <c r="G767" s="37"/>
      <c r="H767" s="42"/>
    </row>
    <row r="768" spans="1:8" s="2" customFormat="1" ht="16.899999999999999" customHeight="1">
      <c r="A768" s="37"/>
      <c r="B768" s="42"/>
      <c r="C768" s="283" t="s">
        <v>19</v>
      </c>
      <c r="D768" s="283" t="s">
        <v>7289</v>
      </c>
      <c r="E768" s="20" t="s">
        <v>19</v>
      </c>
      <c r="F768" s="284">
        <v>54.41</v>
      </c>
      <c r="G768" s="37"/>
      <c r="H768" s="42"/>
    </row>
    <row r="769" spans="1:8" s="2" customFormat="1" ht="16.899999999999999" customHeight="1">
      <c r="A769" s="37"/>
      <c r="B769" s="42"/>
      <c r="C769" s="283" t="s">
        <v>19</v>
      </c>
      <c r="D769" s="283" t="s">
        <v>7290</v>
      </c>
      <c r="E769" s="20" t="s">
        <v>19</v>
      </c>
      <c r="F769" s="284">
        <v>43.302</v>
      </c>
      <c r="G769" s="37"/>
      <c r="H769" s="42"/>
    </row>
    <row r="770" spans="1:8" s="2" customFormat="1" ht="16.899999999999999" customHeight="1">
      <c r="A770" s="37"/>
      <c r="B770" s="42"/>
      <c r="C770" s="283" t="s">
        <v>19</v>
      </c>
      <c r="D770" s="283" t="s">
        <v>7291</v>
      </c>
      <c r="E770" s="20" t="s">
        <v>19</v>
      </c>
      <c r="F770" s="284">
        <v>25.318999999999999</v>
      </c>
      <c r="G770" s="37"/>
      <c r="H770" s="42"/>
    </row>
    <row r="771" spans="1:8" s="2" customFormat="1" ht="16.899999999999999" customHeight="1">
      <c r="A771" s="37"/>
      <c r="B771" s="42"/>
      <c r="C771" s="283" t="s">
        <v>19</v>
      </c>
      <c r="D771" s="283" t="s">
        <v>7292</v>
      </c>
      <c r="E771" s="20" t="s">
        <v>19</v>
      </c>
      <c r="F771" s="284">
        <v>62.017000000000003</v>
      </c>
      <c r="G771" s="37"/>
      <c r="H771" s="42"/>
    </row>
    <row r="772" spans="1:8" s="2" customFormat="1" ht="16.899999999999999" customHeight="1">
      <c r="A772" s="37"/>
      <c r="B772" s="42"/>
      <c r="C772" s="283" t="s">
        <v>19</v>
      </c>
      <c r="D772" s="283" t="s">
        <v>7293</v>
      </c>
      <c r="E772" s="20" t="s">
        <v>19</v>
      </c>
      <c r="F772" s="284">
        <v>24.254999999999999</v>
      </c>
      <c r="G772" s="37"/>
      <c r="H772" s="42"/>
    </row>
    <row r="773" spans="1:8" s="2" customFormat="1" ht="16.899999999999999" customHeight="1">
      <c r="A773" s="37"/>
      <c r="B773" s="42"/>
      <c r="C773" s="283" t="s">
        <v>19</v>
      </c>
      <c r="D773" s="283" t="s">
        <v>7294</v>
      </c>
      <c r="E773" s="20" t="s">
        <v>19</v>
      </c>
      <c r="F773" s="284">
        <v>52.624000000000002</v>
      </c>
      <c r="G773" s="37"/>
      <c r="H773" s="42"/>
    </row>
    <row r="774" spans="1:8" s="2" customFormat="1" ht="16.899999999999999" customHeight="1">
      <c r="A774" s="37"/>
      <c r="B774" s="42"/>
      <c r="C774" s="283" t="s">
        <v>19</v>
      </c>
      <c r="D774" s="283" t="s">
        <v>7295</v>
      </c>
      <c r="E774" s="20" t="s">
        <v>19</v>
      </c>
      <c r="F774" s="284">
        <v>46.712000000000003</v>
      </c>
      <c r="G774" s="37"/>
      <c r="H774" s="42"/>
    </row>
    <row r="775" spans="1:8" s="2" customFormat="1" ht="16.899999999999999" customHeight="1">
      <c r="A775" s="37"/>
      <c r="B775" s="42"/>
      <c r="C775" s="283" t="s">
        <v>19</v>
      </c>
      <c r="D775" s="283" t="s">
        <v>7296</v>
      </c>
      <c r="E775" s="20" t="s">
        <v>19</v>
      </c>
      <c r="F775" s="284">
        <v>55.637</v>
      </c>
      <c r="G775" s="37"/>
      <c r="H775" s="42"/>
    </row>
    <row r="776" spans="1:8" s="2" customFormat="1" ht="16.899999999999999" customHeight="1">
      <c r="A776" s="37"/>
      <c r="B776" s="42"/>
      <c r="C776" s="283" t="s">
        <v>19</v>
      </c>
      <c r="D776" s="283" t="s">
        <v>7297</v>
      </c>
      <c r="E776" s="20" t="s">
        <v>19</v>
      </c>
      <c r="F776" s="284">
        <v>23.513999999999999</v>
      </c>
      <c r="G776" s="37"/>
      <c r="H776" s="42"/>
    </row>
    <row r="777" spans="1:8" s="2" customFormat="1" ht="16.899999999999999" customHeight="1">
      <c r="A777" s="37"/>
      <c r="B777" s="42"/>
      <c r="C777" s="283" t="s">
        <v>19</v>
      </c>
      <c r="D777" s="283" t="s">
        <v>7298</v>
      </c>
      <c r="E777" s="20" t="s">
        <v>19</v>
      </c>
      <c r="F777" s="284">
        <v>52.63</v>
      </c>
      <c r="G777" s="37"/>
      <c r="H777" s="42"/>
    </row>
    <row r="778" spans="1:8" s="2" customFormat="1" ht="16.899999999999999" customHeight="1">
      <c r="A778" s="37"/>
      <c r="B778" s="42"/>
      <c r="C778" s="283" t="s">
        <v>19</v>
      </c>
      <c r="D778" s="283" t="s">
        <v>7299</v>
      </c>
      <c r="E778" s="20" t="s">
        <v>19</v>
      </c>
      <c r="F778" s="284">
        <v>44.655999999999999</v>
      </c>
      <c r="G778" s="37"/>
      <c r="H778" s="42"/>
    </row>
    <row r="779" spans="1:8" s="2" customFormat="1" ht="16.899999999999999" customHeight="1">
      <c r="A779" s="37"/>
      <c r="B779" s="42"/>
      <c r="C779" s="283" t="s">
        <v>19</v>
      </c>
      <c r="D779" s="283" t="s">
        <v>7300</v>
      </c>
      <c r="E779" s="20" t="s">
        <v>19</v>
      </c>
      <c r="F779" s="284">
        <v>43.7</v>
      </c>
      <c r="G779" s="37"/>
      <c r="H779" s="42"/>
    </row>
    <row r="780" spans="1:8" s="2" customFormat="1" ht="16.899999999999999" customHeight="1">
      <c r="A780" s="37"/>
      <c r="B780" s="42"/>
      <c r="C780" s="283" t="s">
        <v>19</v>
      </c>
      <c r="D780" s="283" t="s">
        <v>7301</v>
      </c>
      <c r="E780" s="20" t="s">
        <v>19</v>
      </c>
      <c r="F780" s="284">
        <v>24.614000000000001</v>
      </c>
      <c r="G780" s="37"/>
      <c r="H780" s="42"/>
    </row>
    <row r="781" spans="1:8" s="2" customFormat="1" ht="16.899999999999999" customHeight="1">
      <c r="A781" s="37"/>
      <c r="B781" s="42"/>
      <c r="C781" s="283" t="s">
        <v>19</v>
      </c>
      <c r="D781" s="283" t="s">
        <v>7302</v>
      </c>
      <c r="E781" s="20" t="s">
        <v>19</v>
      </c>
      <c r="F781" s="284">
        <v>22.353000000000002</v>
      </c>
      <c r="G781" s="37"/>
      <c r="H781" s="42"/>
    </row>
    <row r="782" spans="1:8" s="2" customFormat="1" ht="16.899999999999999" customHeight="1">
      <c r="A782" s="37"/>
      <c r="B782" s="42"/>
      <c r="C782" s="283" t="s">
        <v>19</v>
      </c>
      <c r="D782" s="283" t="s">
        <v>7303</v>
      </c>
      <c r="E782" s="20" t="s">
        <v>19</v>
      </c>
      <c r="F782" s="284">
        <v>47.264000000000003</v>
      </c>
      <c r="G782" s="37"/>
      <c r="H782" s="42"/>
    </row>
    <row r="783" spans="1:8" s="2" customFormat="1" ht="16.899999999999999" customHeight="1">
      <c r="A783" s="37"/>
      <c r="B783" s="42"/>
      <c r="C783" s="283" t="s">
        <v>19</v>
      </c>
      <c r="D783" s="283" t="s">
        <v>7304</v>
      </c>
      <c r="E783" s="20" t="s">
        <v>19</v>
      </c>
      <c r="F783" s="284">
        <v>65.567999999999998</v>
      </c>
      <c r="G783" s="37"/>
      <c r="H783" s="42"/>
    </row>
    <row r="784" spans="1:8" s="2" customFormat="1" ht="16.899999999999999" customHeight="1">
      <c r="A784" s="37"/>
      <c r="B784" s="42"/>
      <c r="C784" s="283" t="s">
        <v>19</v>
      </c>
      <c r="D784" s="283" t="s">
        <v>7305</v>
      </c>
      <c r="E784" s="20" t="s">
        <v>19</v>
      </c>
      <c r="F784" s="284">
        <v>24.526</v>
      </c>
      <c r="G784" s="37"/>
      <c r="H784" s="42"/>
    </row>
    <row r="785" spans="1:8" s="2" customFormat="1" ht="16.899999999999999" customHeight="1">
      <c r="A785" s="37"/>
      <c r="B785" s="42"/>
      <c r="C785" s="283" t="s">
        <v>19</v>
      </c>
      <c r="D785" s="283" t="s">
        <v>7306</v>
      </c>
      <c r="E785" s="20" t="s">
        <v>19</v>
      </c>
      <c r="F785" s="284">
        <v>16.510000000000002</v>
      </c>
      <c r="G785" s="37"/>
      <c r="H785" s="42"/>
    </row>
    <row r="786" spans="1:8" s="2" customFormat="1" ht="16.899999999999999" customHeight="1">
      <c r="A786" s="37"/>
      <c r="B786" s="42"/>
      <c r="C786" s="283" t="s">
        <v>19</v>
      </c>
      <c r="D786" s="283" t="s">
        <v>7307</v>
      </c>
      <c r="E786" s="20" t="s">
        <v>19</v>
      </c>
      <c r="F786" s="284">
        <v>60.932000000000002</v>
      </c>
      <c r="G786" s="37"/>
      <c r="H786" s="42"/>
    </row>
    <row r="787" spans="1:8" s="2" customFormat="1" ht="16.899999999999999" customHeight="1">
      <c r="A787" s="37"/>
      <c r="B787" s="42"/>
      <c r="C787" s="283" t="s">
        <v>19</v>
      </c>
      <c r="D787" s="283" t="s">
        <v>7308</v>
      </c>
      <c r="E787" s="20" t="s">
        <v>19</v>
      </c>
      <c r="F787" s="284">
        <v>23.491</v>
      </c>
      <c r="G787" s="37"/>
      <c r="H787" s="42"/>
    </row>
    <row r="788" spans="1:8" s="2" customFormat="1" ht="16.899999999999999" customHeight="1">
      <c r="A788" s="37"/>
      <c r="B788" s="42"/>
      <c r="C788" s="283" t="s">
        <v>19</v>
      </c>
      <c r="D788" s="283" t="s">
        <v>7309</v>
      </c>
      <c r="E788" s="20" t="s">
        <v>19</v>
      </c>
      <c r="F788" s="284">
        <v>16.510000000000002</v>
      </c>
      <c r="G788" s="37"/>
      <c r="H788" s="42"/>
    </row>
    <row r="789" spans="1:8" s="2" customFormat="1" ht="16.899999999999999" customHeight="1">
      <c r="A789" s="37"/>
      <c r="B789" s="42"/>
      <c r="C789" s="283" t="s">
        <v>19</v>
      </c>
      <c r="D789" s="283" t="s">
        <v>7310</v>
      </c>
      <c r="E789" s="20" t="s">
        <v>19</v>
      </c>
      <c r="F789" s="284">
        <v>60.277999999999999</v>
      </c>
      <c r="G789" s="37"/>
      <c r="H789" s="42"/>
    </row>
    <row r="790" spans="1:8" s="2" customFormat="1" ht="16.899999999999999" customHeight="1">
      <c r="A790" s="37"/>
      <c r="B790" s="42"/>
      <c r="C790" s="283" t="s">
        <v>19</v>
      </c>
      <c r="D790" s="283" t="s">
        <v>1728</v>
      </c>
      <c r="E790" s="20" t="s">
        <v>19</v>
      </c>
      <c r="F790" s="284">
        <v>127.61799999999999</v>
      </c>
      <c r="G790" s="37"/>
      <c r="H790" s="42"/>
    </row>
    <row r="791" spans="1:8" s="2" customFormat="1" ht="16.899999999999999" customHeight="1">
      <c r="A791" s="37"/>
      <c r="B791" s="42"/>
      <c r="C791" s="283" t="s">
        <v>19</v>
      </c>
      <c r="D791" s="283" t="s">
        <v>7311</v>
      </c>
      <c r="E791" s="20" t="s">
        <v>19</v>
      </c>
      <c r="F791" s="284">
        <v>71.741</v>
      </c>
      <c r="G791" s="37"/>
      <c r="H791" s="42"/>
    </row>
    <row r="792" spans="1:8" s="2" customFormat="1" ht="16.899999999999999" customHeight="1">
      <c r="A792" s="37"/>
      <c r="B792" s="42"/>
      <c r="C792" s="283" t="s">
        <v>19</v>
      </c>
      <c r="D792" s="283" t="s">
        <v>7312</v>
      </c>
      <c r="E792" s="20" t="s">
        <v>19</v>
      </c>
      <c r="F792" s="284">
        <v>39.598999999999997</v>
      </c>
      <c r="G792" s="37"/>
      <c r="H792" s="42"/>
    </row>
    <row r="793" spans="1:8" s="2" customFormat="1" ht="16.899999999999999" customHeight="1">
      <c r="A793" s="37"/>
      <c r="B793" s="42"/>
      <c r="C793" s="283" t="s">
        <v>19</v>
      </c>
      <c r="D793" s="283" t="s">
        <v>7313</v>
      </c>
      <c r="E793" s="20" t="s">
        <v>19</v>
      </c>
      <c r="F793" s="284">
        <v>82.238</v>
      </c>
      <c r="G793" s="37"/>
      <c r="H793" s="42"/>
    </row>
    <row r="794" spans="1:8" s="2" customFormat="1" ht="16.899999999999999" customHeight="1">
      <c r="A794" s="37"/>
      <c r="B794" s="42"/>
      <c r="C794" s="283" t="s">
        <v>19</v>
      </c>
      <c r="D794" s="283" t="s">
        <v>1951</v>
      </c>
      <c r="E794" s="20" t="s">
        <v>19</v>
      </c>
      <c r="F794" s="284">
        <v>2.86</v>
      </c>
      <c r="G794" s="37"/>
      <c r="H794" s="42"/>
    </row>
    <row r="795" spans="1:8" s="2" customFormat="1" ht="16.899999999999999" customHeight="1">
      <c r="A795" s="37"/>
      <c r="B795" s="42"/>
      <c r="C795" s="283" t="s">
        <v>19</v>
      </c>
      <c r="D795" s="283" t="s">
        <v>1952</v>
      </c>
      <c r="E795" s="20" t="s">
        <v>19</v>
      </c>
      <c r="F795" s="284">
        <v>2.86</v>
      </c>
      <c r="G795" s="37"/>
      <c r="H795" s="42"/>
    </row>
    <row r="796" spans="1:8" s="2" customFormat="1" ht="16.899999999999999" customHeight="1">
      <c r="A796" s="37"/>
      <c r="B796" s="42"/>
      <c r="C796" s="283" t="s">
        <v>19</v>
      </c>
      <c r="D796" s="283" t="s">
        <v>7314</v>
      </c>
      <c r="E796" s="20" t="s">
        <v>19</v>
      </c>
      <c r="F796" s="284">
        <v>62.857999999999997</v>
      </c>
      <c r="G796" s="37"/>
      <c r="H796" s="42"/>
    </row>
    <row r="797" spans="1:8" s="2" customFormat="1" ht="16.899999999999999" customHeight="1">
      <c r="A797" s="37"/>
      <c r="B797" s="42"/>
      <c r="C797" s="283" t="s">
        <v>19</v>
      </c>
      <c r="D797" s="283" t="s">
        <v>7315</v>
      </c>
      <c r="E797" s="20" t="s">
        <v>19</v>
      </c>
      <c r="F797" s="284">
        <v>40.947000000000003</v>
      </c>
      <c r="G797" s="37"/>
      <c r="H797" s="42"/>
    </row>
    <row r="798" spans="1:8" s="2" customFormat="1" ht="16.899999999999999" customHeight="1">
      <c r="A798" s="37"/>
      <c r="B798" s="42"/>
      <c r="C798" s="283" t="s">
        <v>19</v>
      </c>
      <c r="D798" s="283" t="s">
        <v>7316</v>
      </c>
      <c r="E798" s="20" t="s">
        <v>19</v>
      </c>
      <c r="F798" s="284">
        <v>65.897999999999996</v>
      </c>
      <c r="G798" s="37"/>
      <c r="H798" s="42"/>
    </row>
    <row r="799" spans="1:8" s="2" customFormat="1" ht="16.899999999999999" customHeight="1">
      <c r="A799" s="37"/>
      <c r="B799" s="42"/>
      <c r="C799" s="283" t="s">
        <v>19</v>
      </c>
      <c r="D799" s="283" t="s">
        <v>1955</v>
      </c>
      <c r="E799" s="20" t="s">
        <v>19</v>
      </c>
      <c r="F799" s="284">
        <v>119.867</v>
      </c>
      <c r="G799" s="37"/>
      <c r="H799" s="42"/>
    </row>
    <row r="800" spans="1:8" s="2" customFormat="1" ht="16.899999999999999" customHeight="1">
      <c r="A800" s="37"/>
      <c r="B800" s="42"/>
      <c r="C800" s="283" t="s">
        <v>19</v>
      </c>
      <c r="D800" s="283" t="s">
        <v>1738</v>
      </c>
      <c r="E800" s="20" t="s">
        <v>19</v>
      </c>
      <c r="F800" s="284">
        <v>25.463000000000001</v>
      </c>
      <c r="G800" s="37"/>
      <c r="H800" s="42"/>
    </row>
    <row r="801" spans="1:8" s="2" customFormat="1" ht="16.899999999999999" customHeight="1">
      <c r="A801" s="37"/>
      <c r="B801" s="42"/>
      <c r="C801" s="283" t="s">
        <v>19</v>
      </c>
      <c r="D801" s="283" t="s">
        <v>1739</v>
      </c>
      <c r="E801" s="20" t="s">
        <v>19</v>
      </c>
      <c r="F801" s="284">
        <v>221.352</v>
      </c>
      <c r="G801" s="37"/>
      <c r="H801" s="42"/>
    </row>
    <row r="802" spans="1:8" s="2" customFormat="1" ht="16.899999999999999" customHeight="1">
      <c r="A802" s="37"/>
      <c r="B802" s="42"/>
      <c r="C802" s="283" t="s">
        <v>19</v>
      </c>
      <c r="D802" s="283" t="s">
        <v>1956</v>
      </c>
      <c r="E802" s="20" t="s">
        <v>19</v>
      </c>
      <c r="F802" s="284">
        <v>13.2</v>
      </c>
      <c r="G802" s="37"/>
      <c r="H802" s="42"/>
    </row>
    <row r="803" spans="1:8" s="2" customFormat="1" ht="16.899999999999999" customHeight="1">
      <c r="A803" s="37"/>
      <c r="B803" s="42"/>
      <c r="C803" s="283" t="s">
        <v>19</v>
      </c>
      <c r="D803" s="283" t="s">
        <v>1957</v>
      </c>
      <c r="E803" s="20" t="s">
        <v>19</v>
      </c>
      <c r="F803" s="284">
        <v>6.6950000000000003</v>
      </c>
      <c r="G803" s="37"/>
      <c r="H803" s="42"/>
    </row>
    <row r="804" spans="1:8" s="2" customFormat="1" ht="16.899999999999999" customHeight="1">
      <c r="A804" s="37"/>
      <c r="B804" s="42"/>
      <c r="C804" s="283" t="s">
        <v>19</v>
      </c>
      <c r="D804" s="283" t="s">
        <v>1958</v>
      </c>
      <c r="E804" s="20" t="s">
        <v>19</v>
      </c>
      <c r="F804" s="284">
        <v>6.6559999999999997</v>
      </c>
      <c r="G804" s="37"/>
      <c r="H804" s="42"/>
    </row>
    <row r="805" spans="1:8" s="2" customFormat="1" ht="16.899999999999999" customHeight="1">
      <c r="A805" s="37"/>
      <c r="B805" s="42"/>
      <c r="C805" s="283" t="s">
        <v>19</v>
      </c>
      <c r="D805" s="283" t="s">
        <v>1959</v>
      </c>
      <c r="E805" s="20" t="s">
        <v>19</v>
      </c>
      <c r="F805" s="284">
        <v>6.6950000000000003</v>
      </c>
      <c r="G805" s="37"/>
      <c r="H805" s="42"/>
    </row>
    <row r="806" spans="1:8" s="2" customFormat="1" ht="16.899999999999999" customHeight="1">
      <c r="A806" s="37"/>
      <c r="B806" s="42"/>
      <c r="C806" s="283" t="s">
        <v>19</v>
      </c>
      <c r="D806" s="283" t="s">
        <v>1960</v>
      </c>
      <c r="E806" s="20" t="s">
        <v>19</v>
      </c>
      <c r="F806" s="284">
        <v>10.647</v>
      </c>
      <c r="G806" s="37"/>
      <c r="H806" s="42"/>
    </row>
    <row r="807" spans="1:8" s="2" customFormat="1" ht="16.899999999999999" customHeight="1">
      <c r="A807" s="37"/>
      <c r="B807" s="42"/>
      <c r="C807" s="283" t="s">
        <v>19</v>
      </c>
      <c r="D807" s="283" t="s">
        <v>1961</v>
      </c>
      <c r="E807" s="20" t="s">
        <v>19</v>
      </c>
      <c r="F807" s="284">
        <v>8.359</v>
      </c>
      <c r="G807" s="37"/>
      <c r="H807" s="42"/>
    </row>
    <row r="808" spans="1:8" s="2" customFormat="1" ht="16.899999999999999" customHeight="1">
      <c r="A808" s="37"/>
      <c r="B808" s="42"/>
      <c r="C808" s="283" t="s">
        <v>19</v>
      </c>
      <c r="D808" s="283" t="s">
        <v>1962</v>
      </c>
      <c r="E808" s="20" t="s">
        <v>19</v>
      </c>
      <c r="F808" s="284">
        <v>3.98</v>
      </c>
      <c r="G808" s="37"/>
      <c r="H808" s="42"/>
    </row>
    <row r="809" spans="1:8" s="2" customFormat="1" ht="16.899999999999999" customHeight="1">
      <c r="A809" s="37"/>
      <c r="B809" s="42"/>
      <c r="C809" s="283" t="s">
        <v>19</v>
      </c>
      <c r="D809" s="283" t="s">
        <v>1963</v>
      </c>
      <c r="E809" s="20" t="s">
        <v>19</v>
      </c>
      <c r="F809" s="284">
        <v>4.16</v>
      </c>
      <c r="G809" s="37"/>
      <c r="H809" s="42"/>
    </row>
    <row r="810" spans="1:8" s="2" customFormat="1" ht="16.899999999999999" customHeight="1">
      <c r="A810" s="37"/>
      <c r="B810" s="42"/>
      <c r="C810" s="283" t="s">
        <v>19</v>
      </c>
      <c r="D810" s="283" t="s">
        <v>1964</v>
      </c>
      <c r="E810" s="20" t="s">
        <v>19</v>
      </c>
      <c r="F810" s="284">
        <v>11.77</v>
      </c>
      <c r="G810" s="37"/>
      <c r="H810" s="42"/>
    </row>
    <row r="811" spans="1:8" s="2" customFormat="1" ht="16.899999999999999" customHeight="1">
      <c r="A811" s="37"/>
      <c r="B811" s="42"/>
      <c r="C811" s="283" t="s">
        <v>19</v>
      </c>
      <c r="D811" s="283" t="s">
        <v>1965</v>
      </c>
      <c r="E811" s="20" t="s">
        <v>19</v>
      </c>
      <c r="F811" s="284">
        <v>10.79</v>
      </c>
      <c r="G811" s="37"/>
      <c r="H811" s="42"/>
    </row>
    <row r="812" spans="1:8" s="2" customFormat="1" ht="16.899999999999999" customHeight="1">
      <c r="A812" s="37"/>
      <c r="B812" s="42"/>
      <c r="C812" s="283" t="s">
        <v>19</v>
      </c>
      <c r="D812" s="283" t="s">
        <v>1966</v>
      </c>
      <c r="E812" s="20" t="s">
        <v>19</v>
      </c>
      <c r="F812" s="284">
        <v>5.415</v>
      </c>
      <c r="G812" s="37"/>
      <c r="H812" s="42"/>
    </row>
    <row r="813" spans="1:8" s="2" customFormat="1" ht="16.899999999999999" customHeight="1">
      <c r="A813" s="37"/>
      <c r="B813" s="42"/>
      <c r="C813" s="283" t="s">
        <v>19</v>
      </c>
      <c r="D813" s="283" t="s">
        <v>1967</v>
      </c>
      <c r="E813" s="20" t="s">
        <v>19</v>
      </c>
      <c r="F813" s="284">
        <v>4.42</v>
      </c>
      <c r="G813" s="37"/>
      <c r="H813" s="42"/>
    </row>
    <row r="814" spans="1:8" s="2" customFormat="1" ht="16.899999999999999" customHeight="1">
      <c r="A814" s="37"/>
      <c r="B814" s="42"/>
      <c r="C814" s="283" t="s">
        <v>19</v>
      </c>
      <c r="D814" s="283" t="s">
        <v>1968</v>
      </c>
      <c r="E814" s="20" t="s">
        <v>19</v>
      </c>
      <c r="F814" s="284">
        <v>5.415</v>
      </c>
      <c r="G814" s="37"/>
      <c r="H814" s="42"/>
    </row>
    <row r="815" spans="1:8" s="2" customFormat="1" ht="16.899999999999999" customHeight="1">
      <c r="A815" s="37"/>
      <c r="B815" s="42"/>
      <c r="C815" s="283" t="s">
        <v>19</v>
      </c>
      <c r="D815" s="283" t="s">
        <v>1969</v>
      </c>
      <c r="E815" s="20" t="s">
        <v>19</v>
      </c>
      <c r="F815" s="284">
        <v>13.555999999999999</v>
      </c>
      <c r="G815" s="37"/>
      <c r="H815" s="42"/>
    </row>
    <row r="816" spans="1:8" s="2" customFormat="1" ht="16.899999999999999" customHeight="1">
      <c r="A816" s="37"/>
      <c r="B816" s="42"/>
      <c r="C816" s="283" t="s">
        <v>19</v>
      </c>
      <c r="D816" s="283" t="s">
        <v>955</v>
      </c>
      <c r="E816" s="20" t="s">
        <v>19</v>
      </c>
      <c r="F816" s="284">
        <v>0</v>
      </c>
      <c r="G816" s="37"/>
      <c r="H816" s="42"/>
    </row>
    <row r="817" spans="1:8" s="2" customFormat="1" ht="16.899999999999999" customHeight="1">
      <c r="A817" s="37"/>
      <c r="B817" s="42"/>
      <c r="C817" s="283" t="s">
        <v>19</v>
      </c>
      <c r="D817" s="283" t="s">
        <v>7317</v>
      </c>
      <c r="E817" s="20" t="s">
        <v>19</v>
      </c>
      <c r="F817" s="284">
        <v>54.261000000000003</v>
      </c>
      <c r="G817" s="37"/>
      <c r="H817" s="42"/>
    </row>
    <row r="818" spans="1:8" s="2" customFormat="1" ht="16.899999999999999" customHeight="1">
      <c r="A818" s="37"/>
      <c r="B818" s="42"/>
      <c r="C818" s="283" t="s">
        <v>19</v>
      </c>
      <c r="D818" s="283" t="s">
        <v>7318</v>
      </c>
      <c r="E818" s="20" t="s">
        <v>19</v>
      </c>
      <c r="F818" s="284">
        <v>47.851999999999997</v>
      </c>
      <c r="G818" s="37"/>
      <c r="H818" s="42"/>
    </row>
    <row r="819" spans="1:8" s="2" customFormat="1" ht="16.899999999999999" customHeight="1">
      <c r="A819" s="37"/>
      <c r="B819" s="42"/>
      <c r="C819" s="283" t="s">
        <v>19</v>
      </c>
      <c r="D819" s="283" t="s">
        <v>7319</v>
      </c>
      <c r="E819" s="20" t="s">
        <v>19</v>
      </c>
      <c r="F819" s="284">
        <v>57.781999999999996</v>
      </c>
      <c r="G819" s="37"/>
      <c r="H819" s="42"/>
    </row>
    <row r="820" spans="1:8" s="2" customFormat="1" ht="16.899999999999999" customHeight="1">
      <c r="A820" s="37"/>
      <c r="B820" s="42"/>
      <c r="C820" s="283" t="s">
        <v>19</v>
      </c>
      <c r="D820" s="283" t="s">
        <v>7320</v>
      </c>
      <c r="E820" s="20" t="s">
        <v>19</v>
      </c>
      <c r="F820" s="284">
        <v>50.323999999999998</v>
      </c>
      <c r="G820" s="37"/>
      <c r="H820" s="42"/>
    </row>
    <row r="821" spans="1:8" s="2" customFormat="1" ht="16.899999999999999" customHeight="1">
      <c r="A821" s="37"/>
      <c r="B821" s="42"/>
      <c r="C821" s="283" t="s">
        <v>19</v>
      </c>
      <c r="D821" s="283" t="s">
        <v>7321</v>
      </c>
      <c r="E821" s="20" t="s">
        <v>19</v>
      </c>
      <c r="F821" s="284">
        <v>29.559000000000001</v>
      </c>
      <c r="G821" s="37"/>
      <c r="H821" s="42"/>
    </row>
    <row r="822" spans="1:8" s="2" customFormat="1" ht="16.899999999999999" customHeight="1">
      <c r="A822" s="37"/>
      <c r="B822" s="42"/>
      <c r="C822" s="283" t="s">
        <v>19</v>
      </c>
      <c r="D822" s="283" t="s">
        <v>7322</v>
      </c>
      <c r="E822" s="20" t="s">
        <v>19</v>
      </c>
      <c r="F822" s="284">
        <v>58.584000000000003</v>
      </c>
      <c r="G822" s="37"/>
      <c r="H822" s="42"/>
    </row>
    <row r="823" spans="1:8" s="2" customFormat="1" ht="16.899999999999999" customHeight="1">
      <c r="A823" s="37"/>
      <c r="B823" s="42"/>
      <c r="C823" s="283" t="s">
        <v>19</v>
      </c>
      <c r="D823" s="283" t="s">
        <v>7323</v>
      </c>
      <c r="E823" s="20" t="s">
        <v>19</v>
      </c>
      <c r="F823" s="284">
        <v>56.198</v>
      </c>
      <c r="G823" s="37"/>
      <c r="H823" s="42"/>
    </row>
    <row r="824" spans="1:8" s="2" customFormat="1" ht="16.899999999999999" customHeight="1">
      <c r="A824" s="37"/>
      <c r="B824" s="42"/>
      <c r="C824" s="283" t="s">
        <v>19</v>
      </c>
      <c r="D824" s="283" t="s">
        <v>7324</v>
      </c>
      <c r="E824" s="20" t="s">
        <v>19</v>
      </c>
      <c r="F824" s="284">
        <v>61.194000000000003</v>
      </c>
      <c r="G824" s="37"/>
      <c r="H824" s="42"/>
    </row>
    <row r="825" spans="1:8" s="2" customFormat="1" ht="16.899999999999999" customHeight="1">
      <c r="A825" s="37"/>
      <c r="B825" s="42"/>
      <c r="C825" s="283" t="s">
        <v>19</v>
      </c>
      <c r="D825" s="283" t="s">
        <v>7325</v>
      </c>
      <c r="E825" s="20" t="s">
        <v>19</v>
      </c>
      <c r="F825" s="284">
        <v>58.387</v>
      </c>
      <c r="G825" s="37"/>
      <c r="H825" s="42"/>
    </row>
    <row r="826" spans="1:8" s="2" customFormat="1" ht="16.899999999999999" customHeight="1">
      <c r="A826" s="37"/>
      <c r="B826" s="42"/>
      <c r="C826" s="283" t="s">
        <v>19</v>
      </c>
      <c r="D826" s="283" t="s">
        <v>7326</v>
      </c>
      <c r="E826" s="20" t="s">
        <v>19</v>
      </c>
      <c r="F826" s="284">
        <v>56.704000000000001</v>
      </c>
      <c r="G826" s="37"/>
      <c r="H826" s="42"/>
    </row>
    <row r="827" spans="1:8" s="2" customFormat="1" ht="16.899999999999999" customHeight="1">
      <c r="A827" s="37"/>
      <c r="B827" s="42"/>
      <c r="C827" s="283" t="s">
        <v>19</v>
      </c>
      <c r="D827" s="283" t="s">
        <v>1980</v>
      </c>
      <c r="E827" s="20" t="s">
        <v>19</v>
      </c>
      <c r="F827" s="284">
        <v>26.831</v>
      </c>
      <c r="G827" s="37"/>
      <c r="H827" s="42"/>
    </row>
    <row r="828" spans="1:8" s="2" customFormat="1" ht="16.899999999999999" customHeight="1">
      <c r="A828" s="37"/>
      <c r="B828" s="42"/>
      <c r="C828" s="283" t="s">
        <v>19</v>
      </c>
      <c r="D828" s="283" t="s">
        <v>7327</v>
      </c>
      <c r="E828" s="20" t="s">
        <v>19</v>
      </c>
      <c r="F828" s="284">
        <v>24.533999999999999</v>
      </c>
      <c r="G828" s="37"/>
      <c r="H828" s="42"/>
    </row>
    <row r="829" spans="1:8" s="2" customFormat="1" ht="16.899999999999999" customHeight="1">
      <c r="A829" s="37"/>
      <c r="B829" s="42"/>
      <c r="C829" s="283" t="s">
        <v>19</v>
      </c>
      <c r="D829" s="283" t="s">
        <v>7328</v>
      </c>
      <c r="E829" s="20" t="s">
        <v>19</v>
      </c>
      <c r="F829" s="284">
        <v>73.411000000000001</v>
      </c>
      <c r="G829" s="37"/>
      <c r="H829" s="42"/>
    </row>
    <row r="830" spans="1:8" s="2" customFormat="1" ht="16.899999999999999" customHeight="1">
      <c r="A830" s="37"/>
      <c r="B830" s="42"/>
      <c r="C830" s="283" t="s">
        <v>19</v>
      </c>
      <c r="D830" s="283" t="s">
        <v>7329</v>
      </c>
      <c r="E830" s="20" t="s">
        <v>19</v>
      </c>
      <c r="F830" s="284">
        <v>54.923000000000002</v>
      </c>
      <c r="G830" s="37"/>
      <c r="H830" s="42"/>
    </row>
    <row r="831" spans="1:8" s="2" customFormat="1" ht="16.899999999999999" customHeight="1">
      <c r="A831" s="37"/>
      <c r="B831" s="42"/>
      <c r="C831" s="283" t="s">
        <v>19</v>
      </c>
      <c r="D831" s="283" t="s">
        <v>7330</v>
      </c>
      <c r="E831" s="20" t="s">
        <v>19</v>
      </c>
      <c r="F831" s="284">
        <v>29.414000000000001</v>
      </c>
      <c r="G831" s="37"/>
      <c r="H831" s="42"/>
    </row>
    <row r="832" spans="1:8" s="2" customFormat="1" ht="16.899999999999999" customHeight="1">
      <c r="A832" s="37"/>
      <c r="B832" s="42"/>
      <c r="C832" s="283" t="s">
        <v>19</v>
      </c>
      <c r="D832" s="283" t="s">
        <v>7331</v>
      </c>
      <c r="E832" s="20" t="s">
        <v>19</v>
      </c>
      <c r="F832" s="284">
        <v>23.702999999999999</v>
      </c>
      <c r="G832" s="37"/>
      <c r="H832" s="42"/>
    </row>
    <row r="833" spans="1:8" s="2" customFormat="1" ht="16.899999999999999" customHeight="1">
      <c r="A833" s="37"/>
      <c r="B833" s="42"/>
      <c r="C833" s="283" t="s">
        <v>19</v>
      </c>
      <c r="D833" s="283" t="s">
        <v>7332</v>
      </c>
      <c r="E833" s="20" t="s">
        <v>19</v>
      </c>
      <c r="F833" s="284">
        <v>62.482999999999997</v>
      </c>
      <c r="G833" s="37"/>
      <c r="H833" s="42"/>
    </row>
    <row r="834" spans="1:8" s="2" customFormat="1" ht="16.899999999999999" customHeight="1">
      <c r="A834" s="37"/>
      <c r="B834" s="42"/>
      <c r="C834" s="283" t="s">
        <v>19</v>
      </c>
      <c r="D834" s="283" t="s">
        <v>7333</v>
      </c>
      <c r="E834" s="20" t="s">
        <v>19</v>
      </c>
      <c r="F834" s="284">
        <v>56.057000000000002</v>
      </c>
      <c r="G834" s="37"/>
      <c r="H834" s="42"/>
    </row>
    <row r="835" spans="1:8" s="2" customFormat="1" ht="16.899999999999999" customHeight="1">
      <c r="A835" s="37"/>
      <c r="B835" s="42"/>
      <c r="C835" s="283" t="s">
        <v>19</v>
      </c>
      <c r="D835" s="283" t="s">
        <v>7334</v>
      </c>
      <c r="E835" s="20" t="s">
        <v>19</v>
      </c>
      <c r="F835" s="284">
        <v>58.341000000000001</v>
      </c>
      <c r="G835" s="37"/>
      <c r="H835" s="42"/>
    </row>
    <row r="836" spans="1:8" s="2" customFormat="1" ht="16.899999999999999" customHeight="1">
      <c r="A836" s="37"/>
      <c r="B836" s="42"/>
      <c r="C836" s="283" t="s">
        <v>19</v>
      </c>
      <c r="D836" s="283" t="s">
        <v>7335</v>
      </c>
      <c r="E836" s="20" t="s">
        <v>19</v>
      </c>
      <c r="F836" s="284">
        <v>58.433999999999997</v>
      </c>
      <c r="G836" s="37"/>
      <c r="H836" s="42"/>
    </row>
    <row r="837" spans="1:8" s="2" customFormat="1" ht="16.899999999999999" customHeight="1">
      <c r="A837" s="37"/>
      <c r="B837" s="42"/>
      <c r="C837" s="283" t="s">
        <v>19</v>
      </c>
      <c r="D837" s="283" t="s">
        <v>7336</v>
      </c>
      <c r="E837" s="20" t="s">
        <v>19</v>
      </c>
      <c r="F837" s="284">
        <v>37.488999999999997</v>
      </c>
      <c r="G837" s="37"/>
      <c r="H837" s="42"/>
    </row>
    <row r="838" spans="1:8" s="2" customFormat="1" ht="16.899999999999999" customHeight="1">
      <c r="A838" s="37"/>
      <c r="B838" s="42"/>
      <c r="C838" s="283" t="s">
        <v>19</v>
      </c>
      <c r="D838" s="283" t="s">
        <v>7337</v>
      </c>
      <c r="E838" s="20" t="s">
        <v>19</v>
      </c>
      <c r="F838" s="284">
        <v>19.356000000000002</v>
      </c>
      <c r="G838" s="37"/>
      <c r="H838" s="42"/>
    </row>
    <row r="839" spans="1:8" s="2" customFormat="1" ht="16.899999999999999" customHeight="1">
      <c r="A839" s="37"/>
      <c r="B839" s="42"/>
      <c r="C839" s="283" t="s">
        <v>19</v>
      </c>
      <c r="D839" s="283" t="s">
        <v>7338</v>
      </c>
      <c r="E839" s="20" t="s">
        <v>19</v>
      </c>
      <c r="F839" s="284">
        <v>62.531999999999996</v>
      </c>
      <c r="G839" s="37"/>
      <c r="H839" s="42"/>
    </row>
    <row r="840" spans="1:8" s="2" customFormat="1" ht="16.899999999999999" customHeight="1">
      <c r="A840" s="37"/>
      <c r="B840" s="42"/>
      <c r="C840" s="283" t="s">
        <v>19</v>
      </c>
      <c r="D840" s="283" t="s">
        <v>7339</v>
      </c>
      <c r="E840" s="20" t="s">
        <v>19</v>
      </c>
      <c r="F840" s="284">
        <v>47.07</v>
      </c>
      <c r="G840" s="37"/>
      <c r="H840" s="42"/>
    </row>
    <row r="841" spans="1:8" s="2" customFormat="1" ht="16.899999999999999" customHeight="1">
      <c r="A841" s="37"/>
      <c r="B841" s="42"/>
      <c r="C841" s="283" t="s">
        <v>19</v>
      </c>
      <c r="D841" s="283" t="s">
        <v>7340</v>
      </c>
      <c r="E841" s="20" t="s">
        <v>19</v>
      </c>
      <c r="F841" s="284">
        <v>56.08</v>
      </c>
      <c r="G841" s="37"/>
      <c r="H841" s="42"/>
    </row>
    <row r="842" spans="1:8" s="2" customFormat="1" ht="16.899999999999999" customHeight="1">
      <c r="A842" s="37"/>
      <c r="B842" s="42"/>
      <c r="C842" s="283" t="s">
        <v>19</v>
      </c>
      <c r="D842" s="283" t="s">
        <v>7341</v>
      </c>
      <c r="E842" s="20" t="s">
        <v>19</v>
      </c>
      <c r="F842" s="284">
        <v>21.51</v>
      </c>
      <c r="G842" s="37"/>
      <c r="H842" s="42"/>
    </row>
    <row r="843" spans="1:8" s="2" customFormat="1" ht="16.899999999999999" customHeight="1">
      <c r="A843" s="37"/>
      <c r="B843" s="42"/>
      <c r="C843" s="283" t="s">
        <v>19</v>
      </c>
      <c r="D843" s="283" t="s">
        <v>7342</v>
      </c>
      <c r="E843" s="20" t="s">
        <v>19</v>
      </c>
      <c r="F843" s="284">
        <v>50.715000000000003</v>
      </c>
      <c r="G843" s="37"/>
      <c r="H843" s="42"/>
    </row>
    <row r="844" spans="1:8" s="2" customFormat="1" ht="16.899999999999999" customHeight="1">
      <c r="A844" s="37"/>
      <c r="B844" s="42"/>
      <c r="C844" s="283" t="s">
        <v>19</v>
      </c>
      <c r="D844" s="283" t="s">
        <v>7343</v>
      </c>
      <c r="E844" s="20" t="s">
        <v>19</v>
      </c>
      <c r="F844" s="284">
        <v>62.253999999999998</v>
      </c>
      <c r="G844" s="37"/>
      <c r="H844" s="42"/>
    </row>
    <row r="845" spans="1:8" s="2" customFormat="1" ht="16.899999999999999" customHeight="1">
      <c r="A845" s="37"/>
      <c r="B845" s="42"/>
      <c r="C845" s="283" t="s">
        <v>19</v>
      </c>
      <c r="D845" s="283" t="s">
        <v>7344</v>
      </c>
      <c r="E845" s="20" t="s">
        <v>19</v>
      </c>
      <c r="F845" s="284">
        <v>54.442999999999998</v>
      </c>
      <c r="G845" s="37"/>
      <c r="H845" s="42"/>
    </row>
    <row r="846" spans="1:8" s="2" customFormat="1" ht="22.5">
      <c r="A846" s="37"/>
      <c r="B846" s="42"/>
      <c r="C846" s="283" t="s">
        <v>19</v>
      </c>
      <c r="D846" s="283" t="s">
        <v>1999</v>
      </c>
      <c r="E846" s="20" t="s">
        <v>19</v>
      </c>
      <c r="F846" s="284">
        <v>91.052000000000007</v>
      </c>
      <c r="G846" s="37"/>
      <c r="H846" s="42"/>
    </row>
    <row r="847" spans="1:8" s="2" customFormat="1" ht="16.899999999999999" customHeight="1">
      <c r="A847" s="37"/>
      <c r="B847" s="42"/>
      <c r="C847" s="283" t="s">
        <v>19</v>
      </c>
      <c r="D847" s="283" t="s">
        <v>7345</v>
      </c>
      <c r="E847" s="20" t="s">
        <v>19</v>
      </c>
      <c r="F847" s="284">
        <v>139.03899999999999</v>
      </c>
      <c r="G847" s="37"/>
      <c r="H847" s="42"/>
    </row>
    <row r="848" spans="1:8" s="2" customFormat="1" ht="16.899999999999999" customHeight="1">
      <c r="A848" s="37"/>
      <c r="B848" s="42"/>
      <c r="C848" s="283" t="s">
        <v>19</v>
      </c>
      <c r="D848" s="283" t="s">
        <v>7346</v>
      </c>
      <c r="E848" s="20" t="s">
        <v>19</v>
      </c>
      <c r="F848" s="284">
        <v>31.695</v>
      </c>
      <c r="G848" s="37"/>
      <c r="H848" s="42"/>
    </row>
    <row r="849" spans="1:8" s="2" customFormat="1" ht="22.5">
      <c r="A849" s="37"/>
      <c r="B849" s="42"/>
      <c r="C849" s="283" t="s">
        <v>19</v>
      </c>
      <c r="D849" s="283" t="s">
        <v>7347</v>
      </c>
      <c r="E849" s="20" t="s">
        <v>19</v>
      </c>
      <c r="F849" s="284">
        <v>107.25</v>
      </c>
      <c r="G849" s="37"/>
      <c r="H849" s="42"/>
    </row>
    <row r="850" spans="1:8" s="2" customFormat="1" ht="16.899999999999999" customHeight="1">
      <c r="A850" s="37"/>
      <c r="B850" s="42"/>
      <c r="C850" s="283" t="s">
        <v>19</v>
      </c>
      <c r="D850" s="283" t="s">
        <v>2003</v>
      </c>
      <c r="E850" s="20" t="s">
        <v>19</v>
      </c>
      <c r="F850" s="284">
        <v>10.95</v>
      </c>
      <c r="G850" s="37"/>
      <c r="H850" s="42"/>
    </row>
    <row r="851" spans="1:8" s="2" customFormat="1" ht="16.899999999999999" customHeight="1">
      <c r="A851" s="37"/>
      <c r="B851" s="42"/>
      <c r="C851" s="283" t="s">
        <v>19</v>
      </c>
      <c r="D851" s="283" t="s">
        <v>2004</v>
      </c>
      <c r="E851" s="20" t="s">
        <v>19</v>
      </c>
      <c r="F851" s="284">
        <v>5.0750000000000002</v>
      </c>
      <c r="G851" s="37"/>
      <c r="H851" s="42"/>
    </row>
    <row r="852" spans="1:8" s="2" customFormat="1" ht="16.899999999999999" customHeight="1">
      <c r="A852" s="37"/>
      <c r="B852" s="42"/>
      <c r="C852" s="283" t="s">
        <v>19</v>
      </c>
      <c r="D852" s="283" t="s">
        <v>2005</v>
      </c>
      <c r="E852" s="20" t="s">
        <v>19</v>
      </c>
      <c r="F852" s="284">
        <v>4.38</v>
      </c>
      <c r="G852" s="37"/>
      <c r="H852" s="42"/>
    </row>
    <row r="853" spans="1:8" s="2" customFormat="1" ht="16.899999999999999" customHeight="1">
      <c r="A853" s="37"/>
      <c r="B853" s="42"/>
      <c r="C853" s="283" t="s">
        <v>19</v>
      </c>
      <c r="D853" s="283" t="s">
        <v>7348</v>
      </c>
      <c r="E853" s="20" t="s">
        <v>19</v>
      </c>
      <c r="F853" s="284">
        <v>28.251000000000001</v>
      </c>
      <c r="G853" s="37"/>
      <c r="H853" s="42"/>
    </row>
    <row r="854" spans="1:8" s="2" customFormat="1" ht="16.899999999999999" customHeight="1">
      <c r="A854" s="37"/>
      <c r="B854" s="42"/>
      <c r="C854" s="283" t="s">
        <v>19</v>
      </c>
      <c r="D854" s="283" t="s">
        <v>7349</v>
      </c>
      <c r="E854" s="20" t="s">
        <v>19</v>
      </c>
      <c r="F854" s="284">
        <v>24.603000000000002</v>
      </c>
      <c r="G854" s="37"/>
      <c r="H854" s="42"/>
    </row>
    <row r="855" spans="1:8" s="2" customFormat="1" ht="16.899999999999999" customHeight="1">
      <c r="A855" s="37"/>
      <c r="B855" s="42"/>
      <c r="C855" s="283" t="s">
        <v>19</v>
      </c>
      <c r="D855" s="283" t="s">
        <v>985</v>
      </c>
      <c r="E855" s="20" t="s">
        <v>19</v>
      </c>
      <c r="F855" s="284">
        <v>0</v>
      </c>
      <c r="G855" s="37"/>
      <c r="H855" s="42"/>
    </row>
    <row r="856" spans="1:8" s="2" customFormat="1" ht="16.899999999999999" customHeight="1">
      <c r="A856" s="37"/>
      <c r="B856" s="42"/>
      <c r="C856" s="283" t="s">
        <v>19</v>
      </c>
      <c r="D856" s="283" t="s">
        <v>7350</v>
      </c>
      <c r="E856" s="20" t="s">
        <v>19</v>
      </c>
      <c r="F856" s="284">
        <v>55.826999999999998</v>
      </c>
      <c r="G856" s="37"/>
      <c r="H856" s="42"/>
    </row>
    <row r="857" spans="1:8" s="2" customFormat="1" ht="16.899999999999999" customHeight="1">
      <c r="A857" s="37"/>
      <c r="B857" s="42"/>
      <c r="C857" s="283" t="s">
        <v>19</v>
      </c>
      <c r="D857" s="283" t="s">
        <v>7351</v>
      </c>
      <c r="E857" s="20" t="s">
        <v>19</v>
      </c>
      <c r="F857" s="284">
        <v>48.8</v>
      </c>
      <c r="G857" s="37"/>
      <c r="H857" s="42"/>
    </row>
    <row r="858" spans="1:8" s="2" customFormat="1" ht="16.899999999999999" customHeight="1">
      <c r="A858" s="37"/>
      <c r="B858" s="42"/>
      <c r="C858" s="283" t="s">
        <v>19</v>
      </c>
      <c r="D858" s="283" t="s">
        <v>7352</v>
      </c>
      <c r="E858" s="20" t="s">
        <v>19</v>
      </c>
      <c r="F858" s="284">
        <v>58.384999999999998</v>
      </c>
      <c r="G858" s="37"/>
      <c r="H858" s="42"/>
    </row>
    <row r="859" spans="1:8" s="2" customFormat="1" ht="16.899999999999999" customHeight="1">
      <c r="A859" s="37"/>
      <c r="B859" s="42"/>
      <c r="C859" s="283" t="s">
        <v>19</v>
      </c>
      <c r="D859" s="283" t="s">
        <v>7353</v>
      </c>
      <c r="E859" s="20" t="s">
        <v>19</v>
      </c>
      <c r="F859" s="284">
        <v>49.674999999999997</v>
      </c>
      <c r="G859" s="37"/>
      <c r="H859" s="42"/>
    </row>
    <row r="860" spans="1:8" s="2" customFormat="1" ht="16.899999999999999" customHeight="1">
      <c r="A860" s="37"/>
      <c r="B860" s="42"/>
      <c r="C860" s="283" t="s">
        <v>19</v>
      </c>
      <c r="D860" s="283" t="s">
        <v>7354</v>
      </c>
      <c r="E860" s="20" t="s">
        <v>19</v>
      </c>
      <c r="F860" s="284">
        <v>28.123999999999999</v>
      </c>
      <c r="G860" s="37"/>
      <c r="H860" s="42"/>
    </row>
    <row r="861" spans="1:8" s="2" customFormat="1" ht="16.899999999999999" customHeight="1">
      <c r="A861" s="37"/>
      <c r="B861" s="42"/>
      <c r="C861" s="283" t="s">
        <v>19</v>
      </c>
      <c r="D861" s="283" t="s">
        <v>7355</v>
      </c>
      <c r="E861" s="20" t="s">
        <v>19</v>
      </c>
      <c r="F861" s="284">
        <v>56.933999999999997</v>
      </c>
      <c r="G861" s="37"/>
      <c r="H861" s="42"/>
    </row>
    <row r="862" spans="1:8" s="2" customFormat="1" ht="16.899999999999999" customHeight="1">
      <c r="A862" s="37"/>
      <c r="B862" s="42"/>
      <c r="C862" s="283" t="s">
        <v>19</v>
      </c>
      <c r="D862" s="283" t="s">
        <v>7356</v>
      </c>
      <c r="E862" s="20" t="s">
        <v>19</v>
      </c>
      <c r="F862" s="284">
        <v>55.375</v>
      </c>
      <c r="G862" s="37"/>
      <c r="H862" s="42"/>
    </row>
    <row r="863" spans="1:8" s="2" customFormat="1" ht="16.899999999999999" customHeight="1">
      <c r="A863" s="37"/>
      <c r="B863" s="42"/>
      <c r="C863" s="283" t="s">
        <v>19</v>
      </c>
      <c r="D863" s="283" t="s">
        <v>7357</v>
      </c>
      <c r="E863" s="20" t="s">
        <v>19</v>
      </c>
      <c r="F863" s="284">
        <v>61.253999999999998</v>
      </c>
      <c r="G863" s="37"/>
      <c r="H863" s="42"/>
    </row>
    <row r="864" spans="1:8" s="2" customFormat="1" ht="16.899999999999999" customHeight="1">
      <c r="A864" s="37"/>
      <c r="B864" s="42"/>
      <c r="C864" s="283" t="s">
        <v>19</v>
      </c>
      <c r="D864" s="283" t="s">
        <v>7358</v>
      </c>
      <c r="E864" s="20" t="s">
        <v>19</v>
      </c>
      <c r="F864" s="284">
        <v>56.737000000000002</v>
      </c>
      <c r="G864" s="37"/>
      <c r="H864" s="42"/>
    </row>
    <row r="865" spans="1:8" s="2" customFormat="1" ht="16.899999999999999" customHeight="1">
      <c r="A865" s="37"/>
      <c r="B865" s="42"/>
      <c r="C865" s="283" t="s">
        <v>19</v>
      </c>
      <c r="D865" s="283" t="s">
        <v>7359</v>
      </c>
      <c r="E865" s="20" t="s">
        <v>19</v>
      </c>
      <c r="F865" s="284">
        <v>55.237000000000002</v>
      </c>
      <c r="G865" s="37"/>
      <c r="H865" s="42"/>
    </row>
    <row r="866" spans="1:8" s="2" customFormat="1" ht="16.899999999999999" customHeight="1">
      <c r="A866" s="37"/>
      <c r="B866" s="42"/>
      <c r="C866" s="283" t="s">
        <v>19</v>
      </c>
      <c r="D866" s="283" t="s">
        <v>7360</v>
      </c>
      <c r="E866" s="20" t="s">
        <v>19</v>
      </c>
      <c r="F866" s="284">
        <v>33.29</v>
      </c>
      <c r="G866" s="37"/>
      <c r="H866" s="42"/>
    </row>
    <row r="867" spans="1:8" s="2" customFormat="1" ht="16.899999999999999" customHeight="1">
      <c r="A867" s="37"/>
      <c r="B867" s="42"/>
      <c r="C867" s="283" t="s">
        <v>19</v>
      </c>
      <c r="D867" s="283" t="s">
        <v>7361</v>
      </c>
      <c r="E867" s="20" t="s">
        <v>19</v>
      </c>
      <c r="F867" s="284">
        <v>24.6</v>
      </c>
      <c r="G867" s="37"/>
      <c r="H867" s="42"/>
    </row>
    <row r="868" spans="1:8" s="2" customFormat="1" ht="16.899999999999999" customHeight="1">
      <c r="A868" s="37"/>
      <c r="B868" s="42"/>
      <c r="C868" s="283" t="s">
        <v>19</v>
      </c>
      <c r="D868" s="283" t="s">
        <v>7362</v>
      </c>
      <c r="E868" s="20" t="s">
        <v>19</v>
      </c>
      <c r="F868" s="284">
        <v>71.962000000000003</v>
      </c>
      <c r="G868" s="37"/>
      <c r="H868" s="42"/>
    </row>
    <row r="869" spans="1:8" s="2" customFormat="1" ht="16.899999999999999" customHeight="1">
      <c r="A869" s="37"/>
      <c r="B869" s="42"/>
      <c r="C869" s="283" t="s">
        <v>19</v>
      </c>
      <c r="D869" s="283" t="s">
        <v>7363</v>
      </c>
      <c r="E869" s="20" t="s">
        <v>19</v>
      </c>
      <c r="F869" s="284">
        <v>54.17</v>
      </c>
      <c r="G869" s="37"/>
      <c r="H869" s="42"/>
    </row>
    <row r="870" spans="1:8" s="2" customFormat="1" ht="16.899999999999999" customHeight="1">
      <c r="A870" s="37"/>
      <c r="B870" s="42"/>
      <c r="C870" s="283" t="s">
        <v>19</v>
      </c>
      <c r="D870" s="283" t="s">
        <v>7364</v>
      </c>
      <c r="E870" s="20" t="s">
        <v>19</v>
      </c>
      <c r="F870" s="284">
        <v>29.324000000000002</v>
      </c>
      <c r="G870" s="37"/>
      <c r="H870" s="42"/>
    </row>
    <row r="871" spans="1:8" s="2" customFormat="1" ht="16.899999999999999" customHeight="1">
      <c r="A871" s="37"/>
      <c r="B871" s="42"/>
      <c r="C871" s="283" t="s">
        <v>19</v>
      </c>
      <c r="D871" s="283" t="s">
        <v>7365</v>
      </c>
      <c r="E871" s="20" t="s">
        <v>19</v>
      </c>
      <c r="F871" s="284">
        <v>23.7</v>
      </c>
      <c r="G871" s="37"/>
      <c r="H871" s="42"/>
    </row>
    <row r="872" spans="1:8" s="2" customFormat="1" ht="16.899999999999999" customHeight="1">
      <c r="A872" s="37"/>
      <c r="B872" s="42"/>
      <c r="C872" s="283" t="s">
        <v>19</v>
      </c>
      <c r="D872" s="283" t="s">
        <v>7366</v>
      </c>
      <c r="E872" s="20" t="s">
        <v>19</v>
      </c>
      <c r="F872" s="284">
        <v>60.901000000000003</v>
      </c>
      <c r="G872" s="37"/>
      <c r="H872" s="42"/>
    </row>
    <row r="873" spans="1:8" s="2" customFormat="1" ht="16.899999999999999" customHeight="1">
      <c r="A873" s="37"/>
      <c r="B873" s="42"/>
      <c r="C873" s="283" t="s">
        <v>19</v>
      </c>
      <c r="D873" s="283" t="s">
        <v>7367</v>
      </c>
      <c r="E873" s="20" t="s">
        <v>19</v>
      </c>
      <c r="F873" s="284">
        <v>34.546999999999997</v>
      </c>
      <c r="G873" s="37"/>
      <c r="H873" s="42"/>
    </row>
    <row r="874" spans="1:8" s="2" customFormat="1" ht="16.899999999999999" customHeight="1">
      <c r="A874" s="37"/>
      <c r="B874" s="42"/>
      <c r="C874" s="283" t="s">
        <v>19</v>
      </c>
      <c r="D874" s="283" t="s">
        <v>7368</v>
      </c>
      <c r="E874" s="20" t="s">
        <v>19</v>
      </c>
      <c r="F874" s="284">
        <v>56.759</v>
      </c>
      <c r="G874" s="37"/>
      <c r="H874" s="42"/>
    </row>
    <row r="875" spans="1:8" s="2" customFormat="1" ht="16.899999999999999" customHeight="1">
      <c r="A875" s="37"/>
      <c r="B875" s="42"/>
      <c r="C875" s="283" t="s">
        <v>19</v>
      </c>
      <c r="D875" s="283" t="s">
        <v>7369</v>
      </c>
      <c r="E875" s="20" t="s">
        <v>19</v>
      </c>
      <c r="F875" s="284">
        <v>56.848999999999997</v>
      </c>
      <c r="G875" s="37"/>
      <c r="H875" s="42"/>
    </row>
    <row r="876" spans="1:8" s="2" customFormat="1" ht="16.899999999999999" customHeight="1">
      <c r="A876" s="37"/>
      <c r="B876" s="42"/>
      <c r="C876" s="283" t="s">
        <v>19</v>
      </c>
      <c r="D876" s="283" t="s">
        <v>7370</v>
      </c>
      <c r="E876" s="20" t="s">
        <v>19</v>
      </c>
      <c r="F876" s="284">
        <v>36.930999999999997</v>
      </c>
      <c r="G876" s="37"/>
      <c r="H876" s="42"/>
    </row>
    <row r="877" spans="1:8" s="2" customFormat="1" ht="16.899999999999999" customHeight="1">
      <c r="A877" s="37"/>
      <c r="B877" s="42"/>
      <c r="C877" s="283" t="s">
        <v>19</v>
      </c>
      <c r="D877" s="283" t="s">
        <v>7371</v>
      </c>
      <c r="E877" s="20" t="s">
        <v>19</v>
      </c>
      <c r="F877" s="284">
        <v>19.5</v>
      </c>
      <c r="G877" s="37"/>
      <c r="H877" s="42"/>
    </row>
    <row r="878" spans="1:8" s="2" customFormat="1" ht="16.899999999999999" customHeight="1">
      <c r="A878" s="37"/>
      <c r="B878" s="42"/>
      <c r="C878" s="283" t="s">
        <v>19</v>
      </c>
      <c r="D878" s="283" t="s">
        <v>7372</v>
      </c>
      <c r="E878" s="20" t="s">
        <v>19</v>
      </c>
      <c r="F878" s="284">
        <v>61.259</v>
      </c>
      <c r="G878" s="37"/>
      <c r="H878" s="42"/>
    </row>
    <row r="879" spans="1:8" s="2" customFormat="1" ht="16.899999999999999" customHeight="1">
      <c r="A879" s="37"/>
      <c r="B879" s="42"/>
      <c r="C879" s="283" t="s">
        <v>19</v>
      </c>
      <c r="D879" s="283" t="s">
        <v>7373</v>
      </c>
      <c r="E879" s="20" t="s">
        <v>19</v>
      </c>
      <c r="F879" s="284">
        <v>45.834000000000003</v>
      </c>
      <c r="G879" s="37"/>
      <c r="H879" s="42"/>
    </row>
    <row r="880" spans="1:8" s="2" customFormat="1" ht="16.899999999999999" customHeight="1">
      <c r="A880" s="37"/>
      <c r="B880" s="42"/>
      <c r="C880" s="283" t="s">
        <v>19</v>
      </c>
      <c r="D880" s="283" t="s">
        <v>7374</v>
      </c>
      <c r="E880" s="20" t="s">
        <v>19</v>
      </c>
      <c r="F880" s="284">
        <v>56.070999999999998</v>
      </c>
      <c r="G880" s="37"/>
      <c r="H880" s="42"/>
    </row>
    <row r="881" spans="1:8" s="2" customFormat="1" ht="16.899999999999999" customHeight="1">
      <c r="A881" s="37"/>
      <c r="B881" s="42"/>
      <c r="C881" s="283" t="s">
        <v>19</v>
      </c>
      <c r="D881" s="283" t="s">
        <v>7375</v>
      </c>
      <c r="E881" s="20" t="s">
        <v>19</v>
      </c>
      <c r="F881" s="284">
        <v>21.3</v>
      </c>
      <c r="G881" s="37"/>
      <c r="H881" s="42"/>
    </row>
    <row r="882" spans="1:8" s="2" customFormat="1" ht="16.899999999999999" customHeight="1">
      <c r="A882" s="37"/>
      <c r="B882" s="42"/>
      <c r="C882" s="283" t="s">
        <v>19</v>
      </c>
      <c r="D882" s="283" t="s">
        <v>7376</v>
      </c>
      <c r="E882" s="20" t="s">
        <v>19</v>
      </c>
      <c r="F882" s="284">
        <v>50.829000000000001</v>
      </c>
      <c r="G882" s="37"/>
      <c r="H882" s="42"/>
    </row>
    <row r="883" spans="1:8" s="2" customFormat="1" ht="16.899999999999999" customHeight="1">
      <c r="A883" s="37"/>
      <c r="B883" s="42"/>
      <c r="C883" s="283" t="s">
        <v>19</v>
      </c>
      <c r="D883" s="283" t="s">
        <v>7377</v>
      </c>
      <c r="E883" s="20" t="s">
        <v>19</v>
      </c>
      <c r="F883" s="284">
        <v>62.47</v>
      </c>
      <c r="G883" s="37"/>
      <c r="H883" s="42"/>
    </row>
    <row r="884" spans="1:8" s="2" customFormat="1" ht="16.899999999999999" customHeight="1">
      <c r="A884" s="37"/>
      <c r="B884" s="42"/>
      <c r="C884" s="283" t="s">
        <v>19</v>
      </c>
      <c r="D884" s="283" t="s">
        <v>7378</v>
      </c>
      <c r="E884" s="20" t="s">
        <v>19</v>
      </c>
      <c r="F884" s="284">
        <v>54.527000000000001</v>
      </c>
      <c r="G884" s="37"/>
      <c r="H884" s="42"/>
    </row>
    <row r="885" spans="1:8" s="2" customFormat="1" ht="22.5">
      <c r="A885" s="37"/>
      <c r="B885" s="42"/>
      <c r="C885" s="283" t="s">
        <v>19</v>
      </c>
      <c r="D885" s="283" t="s">
        <v>7379</v>
      </c>
      <c r="E885" s="20" t="s">
        <v>19</v>
      </c>
      <c r="F885" s="284">
        <v>99.293999999999997</v>
      </c>
      <c r="G885" s="37"/>
      <c r="H885" s="42"/>
    </row>
    <row r="886" spans="1:8" s="2" customFormat="1" ht="16.899999999999999" customHeight="1">
      <c r="A886" s="37"/>
      <c r="B886" s="42"/>
      <c r="C886" s="283" t="s">
        <v>19</v>
      </c>
      <c r="D886" s="283" t="s">
        <v>7380</v>
      </c>
      <c r="E886" s="20" t="s">
        <v>19</v>
      </c>
      <c r="F886" s="284">
        <v>142.303</v>
      </c>
      <c r="G886" s="37"/>
      <c r="H886" s="42"/>
    </row>
    <row r="887" spans="1:8" s="2" customFormat="1" ht="16.899999999999999" customHeight="1">
      <c r="A887" s="37"/>
      <c r="B887" s="42"/>
      <c r="C887" s="283" t="s">
        <v>19</v>
      </c>
      <c r="D887" s="283" t="s">
        <v>7381</v>
      </c>
      <c r="E887" s="20" t="s">
        <v>19</v>
      </c>
      <c r="F887" s="284">
        <v>31.5</v>
      </c>
      <c r="G887" s="37"/>
      <c r="H887" s="42"/>
    </row>
    <row r="888" spans="1:8" s="2" customFormat="1" ht="22.5">
      <c r="A888" s="37"/>
      <c r="B888" s="42"/>
      <c r="C888" s="283" t="s">
        <v>19</v>
      </c>
      <c r="D888" s="283" t="s">
        <v>7382</v>
      </c>
      <c r="E888" s="20" t="s">
        <v>19</v>
      </c>
      <c r="F888" s="284">
        <v>105.89400000000001</v>
      </c>
      <c r="G888" s="37"/>
      <c r="H888" s="42"/>
    </row>
    <row r="889" spans="1:8" s="2" customFormat="1" ht="16.899999999999999" customHeight="1">
      <c r="A889" s="37"/>
      <c r="B889" s="42"/>
      <c r="C889" s="283" t="s">
        <v>19</v>
      </c>
      <c r="D889" s="283" t="s">
        <v>7383</v>
      </c>
      <c r="E889" s="20" t="s">
        <v>19</v>
      </c>
      <c r="F889" s="284">
        <v>21.6</v>
      </c>
      <c r="G889" s="37"/>
      <c r="H889" s="42"/>
    </row>
    <row r="890" spans="1:8" s="2" customFormat="1" ht="16.899999999999999" customHeight="1">
      <c r="A890" s="37"/>
      <c r="B890" s="42"/>
      <c r="C890" s="283" t="s">
        <v>19</v>
      </c>
      <c r="D890" s="283" t="s">
        <v>2042</v>
      </c>
      <c r="E890" s="20" t="s">
        <v>19</v>
      </c>
      <c r="F890" s="284">
        <v>5.0750000000000002</v>
      </c>
      <c r="G890" s="37"/>
      <c r="H890" s="42"/>
    </row>
    <row r="891" spans="1:8" s="2" customFormat="1" ht="16.899999999999999" customHeight="1">
      <c r="A891" s="37"/>
      <c r="B891" s="42"/>
      <c r="C891" s="283" t="s">
        <v>19</v>
      </c>
      <c r="D891" s="283" t="s">
        <v>2043</v>
      </c>
      <c r="E891" s="20" t="s">
        <v>19</v>
      </c>
      <c r="F891" s="284">
        <v>4.38</v>
      </c>
      <c r="G891" s="37"/>
      <c r="H891" s="42"/>
    </row>
    <row r="892" spans="1:8" s="2" customFormat="1" ht="16.899999999999999" customHeight="1">
      <c r="A892" s="37"/>
      <c r="B892" s="42"/>
      <c r="C892" s="283" t="s">
        <v>19</v>
      </c>
      <c r="D892" s="283" t="s">
        <v>7384</v>
      </c>
      <c r="E892" s="20" t="s">
        <v>19</v>
      </c>
      <c r="F892" s="284">
        <v>29.1</v>
      </c>
      <c r="G892" s="37"/>
      <c r="H892" s="42"/>
    </row>
    <row r="893" spans="1:8" s="2" customFormat="1" ht="16.899999999999999" customHeight="1">
      <c r="A893" s="37"/>
      <c r="B893" s="42"/>
      <c r="C893" s="283" t="s">
        <v>19</v>
      </c>
      <c r="D893" s="283" t="s">
        <v>1016</v>
      </c>
      <c r="E893" s="20" t="s">
        <v>19</v>
      </c>
      <c r="F893" s="284">
        <v>0</v>
      </c>
      <c r="G893" s="37"/>
      <c r="H893" s="42"/>
    </row>
    <row r="894" spans="1:8" s="2" customFormat="1" ht="16.899999999999999" customHeight="1">
      <c r="A894" s="37"/>
      <c r="B894" s="42"/>
      <c r="C894" s="283" t="s">
        <v>19</v>
      </c>
      <c r="D894" s="283" t="s">
        <v>7385</v>
      </c>
      <c r="E894" s="20" t="s">
        <v>19</v>
      </c>
      <c r="F894" s="284">
        <v>55.826999999999998</v>
      </c>
      <c r="G894" s="37"/>
      <c r="H894" s="42"/>
    </row>
    <row r="895" spans="1:8" s="2" customFormat="1" ht="16.899999999999999" customHeight="1">
      <c r="A895" s="37"/>
      <c r="B895" s="42"/>
      <c r="C895" s="283" t="s">
        <v>19</v>
      </c>
      <c r="D895" s="283" t="s">
        <v>7386</v>
      </c>
      <c r="E895" s="20" t="s">
        <v>19</v>
      </c>
      <c r="F895" s="284">
        <v>51.2</v>
      </c>
      <c r="G895" s="37"/>
      <c r="H895" s="42"/>
    </row>
    <row r="896" spans="1:8" s="2" customFormat="1" ht="16.899999999999999" customHeight="1">
      <c r="A896" s="37"/>
      <c r="B896" s="42"/>
      <c r="C896" s="283" t="s">
        <v>19</v>
      </c>
      <c r="D896" s="283" t="s">
        <v>7387</v>
      </c>
      <c r="E896" s="20" t="s">
        <v>19</v>
      </c>
      <c r="F896" s="284">
        <v>57.927999999999997</v>
      </c>
      <c r="G896" s="37"/>
      <c r="H896" s="42"/>
    </row>
    <row r="897" spans="1:8" s="2" customFormat="1" ht="16.899999999999999" customHeight="1">
      <c r="A897" s="37"/>
      <c r="B897" s="42"/>
      <c r="C897" s="283" t="s">
        <v>19</v>
      </c>
      <c r="D897" s="283" t="s">
        <v>7388</v>
      </c>
      <c r="E897" s="20" t="s">
        <v>19</v>
      </c>
      <c r="F897" s="284">
        <v>49.954999999999998</v>
      </c>
      <c r="G897" s="37"/>
      <c r="H897" s="42"/>
    </row>
    <row r="898" spans="1:8" s="2" customFormat="1" ht="16.899999999999999" customHeight="1">
      <c r="A898" s="37"/>
      <c r="B898" s="42"/>
      <c r="C898" s="283" t="s">
        <v>19</v>
      </c>
      <c r="D898" s="283" t="s">
        <v>7389</v>
      </c>
      <c r="E898" s="20" t="s">
        <v>19</v>
      </c>
      <c r="F898" s="284">
        <v>28.123999999999999</v>
      </c>
      <c r="G898" s="37"/>
      <c r="H898" s="42"/>
    </row>
    <row r="899" spans="1:8" s="2" customFormat="1" ht="16.899999999999999" customHeight="1">
      <c r="A899" s="37"/>
      <c r="B899" s="42"/>
      <c r="C899" s="283" t="s">
        <v>19</v>
      </c>
      <c r="D899" s="283" t="s">
        <v>7390</v>
      </c>
      <c r="E899" s="20" t="s">
        <v>19</v>
      </c>
      <c r="F899" s="284">
        <v>54.966999999999999</v>
      </c>
      <c r="G899" s="37"/>
      <c r="H899" s="42"/>
    </row>
    <row r="900" spans="1:8" s="2" customFormat="1" ht="16.899999999999999" customHeight="1">
      <c r="A900" s="37"/>
      <c r="B900" s="42"/>
      <c r="C900" s="283" t="s">
        <v>19</v>
      </c>
      <c r="D900" s="283" t="s">
        <v>7391</v>
      </c>
      <c r="E900" s="20" t="s">
        <v>19</v>
      </c>
      <c r="F900" s="284">
        <v>54.817999999999998</v>
      </c>
      <c r="G900" s="37"/>
      <c r="H900" s="42"/>
    </row>
    <row r="901" spans="1:8" s="2" customFormat="1" ht="16.899999999999999" customHeight="1">
      <c r="A901" s="37"/>
      <c r="B901" s="42"/>
      <c r="C901" s="283" t="s">
        <v>19</v>
      </c>
      <c r="D901" s="283" t="s">
        <v>7392</v>
      </c>
      <c r="E901" s="20" t="s">
        <v>19</v>
      </c>
      <c r="F901" s="284">
        <v>61.253999999999998</v>
      </c>
      <c r="G901" s="37"/>
      <c r="H901" s="42"/>
    </row>
    <row r="902" spans="1:8" s="2" customFormat="1" ht="16.899999999999999" customHeight="1">
      <c r="A902" s="37"/>
      <c r="B902" s="42"/>
      <c r="C902" s="283" t="s">
        <v>19</v>
      </c>
      <c r="D902" s="283" t="s">
        <v>7393</v>
      </c>
      <c r="E902" s="20" t="s">
        <v>19</v>
      </c>
      <c r="F902" s="284">
        <v>55.606999999999999</v>
      </c>
      <c r="G902" s="37"/>
      <c r="H902" s="42"/>
    </row>
    <row r="903" spans="1:8" s="2" customFormat="1" ht="16.899999999999999" customHeight="1">
      <c r="A903" s="37"/>
      <c r="B903" s="42"/>
      <c r="C903" s="283" t="s">
        <v>19</v>
      </c>
      <c r="D903" s="283" t="s">
        <v>7394</v>
      </c>
      <c r="E903" s="20" t="s">
        <v>19</v>
      </c>
      <c r="F903" s="284">
        <v>53.555</v>
      </c>
      <c r="G903" s="37"/>
      <c r="H903" s="42"/>
    </row>
    <row r="904" spans="1:8" s="2" customFormat="1" ht="16.899999999999999" customHeight="1">
      <c r="A904" s="37"/>
      <c r="B904" s="42"/>
      <c r="C904" s="283" t="s">
        <v>19</v>
      </c>
      <c r="D904" s="283" t="s">
        <v>7395</v>
      </c>
      <c r="E904" s="20" t="s">
        <v>19</v>
      </c>
      <c r="F904" s="284">
        <v>34.997999999999998</v>
      </c>
      <c r="G904" s="37"/>
      <c r="H904" s="42"/>
    </row>
    <row r="905" spans="1:8" s="2" customFormat="1" ht="16.899999999999999" customHeight="1">
      <c r="A905" s="37"/>
      <c r="B905" s="42"/>
      <c r="C905" s="283" t="s">
        <v>19</v>
      </c>
      <c r="D905" s="283" t="s">
        <v>7396</v>
      </c>
      <c r="E905" s="20" t="s">
        <v>19</v>
      </c>
      <c r="F905" s="284">
        <v>24.6</v>
      </c>
      <c r="G905" s="37"/>
      <c r="H905" s="42"/>
    </row>
    <row r="906" spans="1:8" s="2" customFormat="1" ht="16.899999999999999" customHeight="1">
      <c r="A906" s="37"/>
      <c r="B906" s="42"/>
      <c r="C906" s="283" t="s">
        <v>19</v>
      </c>
      <c r="D906" s="283" t="s">
        <v>7397</v>
      </c>
      <c r="E906" s="20" t="s">
        <v>19</v>
      </c>
      <c r="F906" s="284">
        <v>70.034999999999997</v>
      </c>
      <c r="G906" s="37"/>
      <c r="H906" s="42"/>
    </row>
    <row r="907" spans="1:8" s="2" customFormat="1" ht="16.899999999999999" customHeight="1">
      <c r="A907" s="37"/>
      <c r="B907" s="42"/>
      <c r="C907" s="283" t="s">
        <v>19</v>
      </c>
      <c r="D907" s="283" t="s">
        <v>7398</v>
      </c>
      <c r="E907" s="20" t="s">
        <v>19</v>
      </c>
      <c r="F907" s="284">
        <v>53.743000000000002</v>
      </c>
      <c r="G907" s="37"/>
      <c r="H907" s="42"/>
    </row>
    <row r="908" spans="1:8" s="2" customFormat="1" ht="16.899999999999999" customHeight="1">
      <c r="A908" s="37"/>
      <c r="B908" s="42"/>
      <c r="C908" s="283" t="s">
        <v>19</v>
      </c>
      <c r="D908" s="283" t="s">
        <v>7399</v>
      </c>
      <c r="E908" s="20" t="s">
        <v>19</v>
      </c>
      <c r="F908" s="284">
        <v>29.623999999999999</v>
      </c>
      <c r="G908" s="37"/>
      <c r="H908" s="42"/>
    </row>
    <row r="909" spans="1:8" s="2" customFormat="1" ht="16.899999999999999" customHeight="1">
      <c r="A909" s="37"/>
      <c r="B909" s="42"/>
      <c r="C909" s="283" t="s">
        <v>19</v>
      </c>
      <c r="D909" s="283" t="s">
        <v>7400</v>
      </c>
      <c r="E909" s="20" t="s">
        <v>19</v>
      </c>
      <c r="F909" s="284">
        <v>24</v>
      </c>
      <c r="G909" s="37"/>
      <c r="H909" s="42"/>
    </row>
    <row r="910" spans="1:8" s="2" customFormat="1" ht="16.899999999999999" customHeight="1">
      <c r="A910" s="37"/>
      <c r="B910" s="42"/>
      <c r="C910" s="283" t="s">
        <v>19</v>
      </c>
      <c r="D910" s="283" t="s">
        <v>7401</v>
      </c>
      <c r="E910" s="20" t="s">
        <v>19</v>
      </c>
      <c r="F910" s="284">
        <v>58.576000000000001</v>
      </c>
      <c r="G910" s="37"/>
      <c r="H910" s="42"/>
    </row>
    <row r="911" spans="1:8" s="2" customFormat="1" ht="16.899999999999999" customHeight="1">
      <c r="A911" s="37"/>
      <c r="B911" s="42"/>
      <c r="C911" s="283" t="s">
        <v>19</v>
      </c>
      <c r="D911" s="283" t="s">
        <v>7402</v>
      </c>
      <c r="E911" s="20" t="s">
        <v>19</v>
      </c>
      <c r="F911" s="284">
        <v>57.307000000000002</v>
      </c>
      <c r="G911" s="37"/>
      <c r="H911" s="42"/>
    </row>
    <row r="912" spans="1:8" s="2" customFormat="1" ht="16.899999999999999" customHeight="1">
      <c r="A912" s="37"/>
      <c r="B912" s="42"/>
      <c r="C912" s="283" t="s">
        <v>19</v>
      </c>
      <c r="D912" s="283" t="s">
        <v>7403</v>
      </c>
      <c r="E912" s="20" t="s">
        <v>19</v>
      </c>
      <c r="F912" s="284">
        <v>54.648000000000003</v>
      </c>
      <c r="G912" s="37"/>
      <c r="H912" s="42"/>
    </row>
    <row r="913" spans="1:8" s="2" customFormat="1" ht="16.899999999999999" customHeight="1">
      <c r="A913" s="37"/>
      <c r="B913" s="42"/>
      <c r="C913" s="283" t="s">
        <v>19</v>
      </c>
      <c r="D913" s="283" t="s">
        <v>7404</v>
      </c>
      <c r="E913" s="20" t="s">
        <v>19</v>
      </c>
      <c r="F913" s="284">
        <v>54.863999999999997</v>
      </c>
      <c r="G913" s="37"/>
      <c r="H913" s="42"/>
    </row>
    <row r="914" spans="1:8" s="2" customFormat="1" ht="16.899999999999999" customHeight="1">
      <c r="A914" s="37"/>
      <c r="B914" s="42"/>
      <c r="C914" s="283" t="s">
        <v>19</v>
      </c>
      <c r="D914" s="283" t="s">
        <v>7405</v>
      </c>
      <c r="E914" s="20" t="s">
        <v>19</v>
      </c>
      <c r="F914" s="284">
        <v>37.923000000000002</v>
      </c>
      <c r="G914" s="37"/>
      <c r="H914" s="42"/>
    </row>
    <row r="915" spans="1:8" s="2" customFormat="1" ht="16.899999999999999" customHeight="1">
      <c r="A915" s="37"/>
      <c r="B915" s="42"/>
      <c r="C915" s="283" t="s">
        <v>19</v>
      </c>
      <c r="D915" s="283" t="s">
        <v>7406</v>
      </c>
      <c r="E915" s="20" t="s">
        <v>19</v>
      </c>
      <c r="F915" s="284">
        <v>19.2</v>
      </c>
      <c r="G915" s="37"/>
      <c r="H915" s="42"/>
    </row>
    <row r="916" spans="1:8" s="2" customFormat="1" ht="16.899999999999999" customHeight="1">
      <c r="A916" s="37"/>
      <c r="B916" s="42"/>
      <c r="C916" s="283" t="s">
        <v>19</v>
      </c>
      <c r="D916" s="283" t="s">
        <v>7407</v>
      </c>
      <c r="E916" s="20" t="s">
        <v>19</v>
      </c>
      <c r="F916" s="284">
        <v>59.444000000000003</v>
      </c>
      <c r="G916" s="37"/>
      <c r="H916" s="42"/>
    </row>
    <row r="917" spans="1:8" s="2" customFormat="1" ht="16.899999999999999" customHeight="1">
      <c r="A917" s="37"/>
      <c r="B917" s="42"/>
      <c r="C917" s="283" t="s">
        <v>19</v>
      </c>
      <c r="D917" s="283" t="s">
        <v>7408</v>
      </c>
      <c r="E917" s="20" t="s">
        <v>19</v>
      </c>
      <c r="F917" s="284">
        <v>47.276000000000003</v>
      </c>
      <c r="G917" s="37"/>
      <c r="H917" s="42"/>
    </row>
    <row r="918" spans="1:8" s="2" customFormat="1" ht="16.899999999999999" customHeight="1">
      <c r="A918" s="37"/>
      <c r="B918" s="42"/>
      <c r="C918" s="283" t="s">
        <v>19</v>
      </c>
      <c r="D918" s="283" t="s">
        <v>7409</v>
      </c>
      <c r="E918" s="20" t="s">
        <v>19</v>
      </c>
      <c r="F918" s="284">
        <v>56.783000000000001</v>
      </c>
      <c r="G918" s="37"/>
      <c r="H918" s="42"/>
    </row>
    <row r="919" spans="1:8" s="2" customFormat="1" ht="16.899999999999999" customHeight="1">
      <c r="A919" s="37"/>
      <c r="B919" s="42"/>
      <c r="C919" s="283" t="s">
        <v>19</v>
      </c>
      <c r="D919" s="283" t="s">
        <v>7410</v>
      </c>
      <c r="E919" s="20" t="s">
        <v>19</v>
      </c>
      <c r="F919" s="284">
        <v>21.6</v>
      </c>
      <c r="G919" s="37"/>
      <c r="H919" s="42"/>
    </row>
    <row r="920" spans="1:8" s="2" customFormat="1" ht="16.899999999999999" customHeight="1">
      <c r="A920" s="37"/>
      <c r="B920" s="42"/>
      <c r="C920" s="283" t="s">
        <v>19</v>
      </c>
      <c r="D920" s="283" t="s">
        <v>7411</v>
      </c>
      <c r="E920" s="20" t="s">
        <v>19</v>
      </c>
      <c r="F920" s="284">
        <v>50.768999999999998</v>
      </c>
      <c r="G920" s="37"/>
      <c r="H920" s="42"/>
    </row>
    <row r="921" spans="1:8" s="2" customFormat="1" ht="16.899999999999999" customHeight="1">
      <c r="A921" s="37"/>
      <c r="B921" s="42"/>
      <c r="C921" s="283" t="s">
        <v>19</v>
      </c>
      <c r="D921" s="283" t="s">
        <v>7412</v>
      </c>
      <c r="E921" s="20" t="s">
        <v>19</v>
      </c>
      <c r="F921" s="284">
        <v>59.604999999999997</v>
      </c>
      <c r="G921" s="37"/>
      <c r="H921" s="42"/>
    </row>
    <row r="922" spans="1:8" s="2" customFormat="1" ht="16.899999999999999" customHeight="1">
      <c r="A922" s="37"/>
      <c r="B922" s="42"/>
      <c r="C922" s="283" t="s">
        <v>19</v>
      </c>
      <c r="D922" s="283" t="s">
        <v>7413</v>
      </c>
      <c r="E922" s="20" t="s">
        <v>19</v>
      </c>
      <c r="F922" s="284">
        <v>55.076000000000001</v>
      </c>
      <c r="G922" s="37"/>
      <c r="H922" s="42"/>
    </row>
    <row r="923" spans="1:8" s="2" customFormat="1" ht="22.5">
      <c r="A923" s="37"/>
      <c r="B923" s="42"/>
      <c r="C923" s="283" t="s">
        <v>19</v>
      </c>
      <c r="D923" s="283" t="s">
        <v>7414</v>
      </c>
      <c r="E923" s="20" t="s">
        <v>19</v>
      </c>
      <c r="F923" s="284">
        <v>102.709</v>
      </c>
      <c r="G923" s="37"/>
      <c r="H923" s="42"/>
    </row>
    <row r="924" spans="1:8" s="2" customFormat="1" ht="22.5">
      <c r="A924" s="37"/>
      <c r="B924" s="42"/>
      <c r="C924" s="283" t="s">
        <v>19</v>
      </c>
      <c r="D924" s="283" t="s">
        <v>7415</v>
      </c>
      <c r="E924" s="20" t="s">
        <v>19</v>
      </c>
      <c r="F924" s="284">
        <v>142.47200000000001</v>
      </c>
      <c r="G924" s="37"/>
      <c r="H924" s="42"/>
    </row>
    <row r="925" spans="1:8" s="2" customFormat="1" ht="16.899999999999999" customHeight="1">
      <c r="A925" s="37"/>
      <c r="B925" s="42"/>
      <c r="C925" s="283" t="s">
        <v>19</v>
      </c>
      <c r="D925" s="283" t="s">
        <v>7416</v>
      </c>
      <c r="E925" s="20" t="s">
        <v>19</v>
      </c>
      <c r="F925" s="284">
        <v>32.4</v>
      </c>
      <c r="G925" s="37"/>
      <c r="H925" s="42"/>
    </row>
    <row r="926" spans="1:8" s="2" customFormat="1" ht="22.5">
      <c r="A926" s="37"/>
      <c r="B926" s="42"/>
      <c r="C926" s="283" t="s">
        <v>19</v>
      </c>
      <c r="D926" s="283" t="s">
        <v>7417</v>
      </c>
      <c r="E926" s="20" t="s">
        <v>19</v>
      </c>
      <c r="F926" s="284">
        <v>107.754</v>
      </c>
      <c r="G926" s="37"/>
      <c r="H926" s="42"/>
    </row>
    <row r="927" spans="1:8" s="2" customFormat="1" ht="16.899999999999999" customHeight="1">
      <c r="A927" s="37"/>
      <c r="B927" s="42"/>
      <c r="C927" s="283" t="s">
        <v>19</v>
      </c>
      <c r="D927" s="283" t="s">
        <v>7418</v>
      </c>
      <c r="E927" s="20" t="s">
        <v>19</v>
      </c>
      <c r="F927" s="284">
        <v>25.2</v>
      </c>
      <c r="G927" s="37"/>
      <c r="H927" s="42"/>
    </row>
    <row r="928" spans="1:8" s="2" customFormat="1" ht="16.899999999999999" customHeight="1">
      <c r="A928" s="37"/>
      <c r="B928" s="42"/>
      <c r="C928" s="283" t="s">
        <v>19</v>
      </c>
      <c r="D928" s="283" t="s">
        <v>2080</v>
      </c>
      <c r="E928" s="20" t="s">
        <v>19</v>
      </c>
      <c r="F928" s="284">
        <v>4.8499999999999996</v>
      </c>
      <c r="G928" s="37"/>
      <c r="H928" s="42"/>
    </row>
    <row r="929" spans="1:8" s="2" customFormat="1" ht="16.899999999999999" customHeight="1">
      <c r="A929" s="37"/>
      <c r="B929" s="42"/>
      <c r="C929" s="283" t="s">
        <v>19</v>
      </c>
      <c r="D929" s="283" t="s">
        <v>2081</v>
      </c>
      <c r="E929" s="20" t="s">
        <v>19</v>
      </c>
      <c r="F929" s="284">
        <v>4.38</v>
      </c>
      <c r="G929" s="37"/>
      <c r="H929" s="42"/>
    </row>
    <row r="930" spans="1:8" s="2" customFormat="1" ht="16.899999999999999" customHeight="1">
      <c r="A930" s="37"/>
      <c r="B930" s="42"/>
      <c r="C930" s="283" t="s">
        <v>19</v>
      </c>
      <c r="D930" s="283" t="s">
        <v>7419</v>
      </c>
      <c r="E930" s="20" t="s">
        <v>19</v>
      </c>
      <c r="F930" s="284">
        <v>31.5</v>
      </c>
      <c r="G930" s="37"/>
      <c r="H930" s="42"/>
    </row>
    <row r="931" spans="1:8" s="2" customFormat="1" ht="16.899999999999999" customHeight="1">
      <c r="A931" s="37"/>
      <c r="B931" s="42"/>
      <c r="C931" s="283" t="s">
        <v>19</v>
      </c>
      <c r="D931" s="283" t="s">
        <v>1057</v>
      </c>
      <c r="E931" s="20" t="s">
        <v>19</v>
      </c>
      <c r="F931" s="284">
        <v>0</v>
      </c>
      <c r="G931" s="37"/>
      <c r="H931" s="42"/>
    </row>
    <row r="932" spans="1:8" s="2" customFormat="1" ht="16.899999999999999" customHeight="1">
      <c r="A932" s="37"/>
      <c r="B932" s="42"/>
      <c r="C932" s="283" t="s">
        <v>19</v>
      </c>
      <c r="D932" s="283" t="s">
        <v>7420</v>
      </c>
      <c r="E932" s="20" t="s">
        <v>19</v>
      </c>
      <c r="F932" s="284">
        <v>40.731000000000002</v>
      </c>
      <c r="G932" s="37"/>
      <c r="H932" s="42"/>
    </row>
    <row r="933" spans="1:8" s="2" customFormat="1" ht="16.899999999999999" customHeight="1">
      <c r="A933" s="37"/>
      <c r="B933" s="42"/>
      <c r="C933" s="283" t="s">
        <v>19</v>
      </c>
      <c r="D933" s="283" t="s">
        <v>7421</v>
      </c>
      <c r="E933" s="20" t="s">
        <v>19</v>
      </c>
      <c r="F933" s="284">
        <v>41.085000000000001</v>
      </c>
      <c r="G933" s="37"/>
      <c r="H933" s="42"/>
    </row>
    <row r="934" spans="1:8" s="2" customFormat="1" ht="16.899999999999999" customHeight="1">
      <c r="A934" s="37"/>
      <c r="B934" s="42"/>
      <c r="C934" s="283" t="s">
        <v>19</v>
      </c>
      <c r="D934" s="283" t="s">
        <v>7422</v>
      </c>
      <c r="E934" s="20" t="s">
        <v>19</v>
      </c>
      <c r="F934" s="284">
        <v>78.754999999999995</v>
      </c>
      <c r="G934" s="37"/>
      <c r="H934" s="42"/>
    </row>
    <row r="935" spans="1:8" s="2" customFormat="1" ht="16.899999999999999" customHeight="1">
      <c r="A935" s="37"/>
      <c r="B935" s="42"/>
      <c r="C935" s="283" t="s">
        <v>19</v>
      </c>
      <c r="D935" s="283" t="s">
        <v>7423</v>
      </c>
      <c r="E935" s="20" t="s">
        <v>19</v>
      </c>
      <c r="F935" s="284">
        <v>37.448</v>
      </c>
      <c r="G935" s="37"/>
      <c r="H935" s="42"/>
    </row>
    <row r="936" spans="1:8" s="2" customFormat="1" ht="16.899999999999999" customHeight="1">
      <c r="A936" s="37"/>
      <c r="B936" s="42"/>
      <c r="C936" s="283" t="s">
        <v>19</v>
      </c>
      <c r="D936" s="283" t="s">
        <v>7424</v>
      </c>
      <c r="E936" s="20" t="s">
        <v>19</v>
      </c>
      <c r="F936" s="284">
        <v>54.457999999999998</v>
      </c>
      <c r="G936" s="37"/>
      <c r="H936" s="42"/>
    </row>
    <row r="937" spans="1:8" s="2" customFormat="1" ht="16.899999999999999" customHeight="1">
      <c r="A937" s="37"/>
      <c r="B937" s="42"/>
      <c r="C937" s="283" t="s">
        <v>19</v>
      </c>
      <c r="D937" s="283" t="s">
        <v>7425</v>
      </c>
      <c r="E937" s="20" t="s">
        <v>19</v>
      </c>
      <c r="F937" s="284">
        <v>155.673</v>
      </c>
      <c r="G937" s="37"/>
      <c r="H937" s="42"/>
    </row>
    <row r="938" spans="1:8" s="2" customFormat="1" ht="16.899999999999999" customHeight="1">
      <c r="A938" s="37"/>
      <c r="B938" s="42"/>
      <c r="C938" s="283" t="s">
        <v>19</v>
      </c>
      <c r="D938" s="283" t="s">
        <v>7426</v>
      </c>
      <c r="E938" s="20" t="s">
        <v>19</v>
      </c>
      <c r="F938" s="284">
        <v>54.816000000000003</v>
      </c>
      <c r="G938" s="37"/>
      <c r="H938" s="42"/>
    </row>
    <row r="939" spans="1:8" s="2" customFormat="1" ht="16.899999999999999" customHeight="1">
      <c r="A939" s="37"/>
      <c r="B939" s="42"/>
      <c r="C939" s="283" t="s">
        <v>19</v>
      </c>
      <c r="D939" s="283" t="s">
        <v>7427</v>
      </c>
      <c r="E939" s="20" t="s">
        <v>19</v>
      </c>
      <c r="F939" s="284">
        <v>51.003999999999998</v>
      </c>
      <c r="G939" s="37"/>
      <c r="H939" s="42"/>
    </row>
    <row r="940" spans="1:8" s="2" customFormat="1" ht="22.5">
      <c r="A940" s="37"/>
      <c r="B940" s="42"/>
      <c r="C940" s="283" t="s">
        <v>19</v>
      </c>
      <c r="D940" s="283" t="s">
        <v>7428</v>
      </c>
      <c r="E940" s="20" t="s">
        <v>19</v>
      </c>
      <c r="F940" s="284">
        <v>51.84</v>
      </c>
      <c r="G940" s="37"/>
      <c r="H940" s="42"/>
    </row>
    <row r="941" spans="1:8" s="2" customFormat="1" ht="16.899999999999999" customHeight="1">
      <c r="A941" s="37"/>
      <c r="B941" s="42"/>
      <c r="C941" s="283" t="s">
        <v>19</v>
      </c>
      <c r="D941" s="283" t="s">
        <v>7429</v>
      </c>
      <c r="E941" s="20" t="s">
        <v>19</v>
      </c>
      <c r="F941" s="284">
        <v>38.909999999999997</v>
      </c>
      <c r="G941" s="37"/>
      <c r="H941" s="42"/>
    </row>
    <row r="942" spans="1:8" s="2" customFormat="1" ht="22.5">
      <c r="A942" s="37"/>
      <c r="B942" s="42"/>
      <c r="C942" s="283" t="s">
        <v>19</v>
      </c>
      <c r="D942" s="283" t="s">
        <v>7430</v>
      </c>
      <c r="E942" s="20" t="s">
        <v>19</v>
      </c>
      <c r="F942" s="284">
        <v>93.876999999999995</v>
      </c>
      <c r="G942" s="37"/>
      <c r="H942" s="42"/>
    </row>
    <row r="943" spans="1:8" s="2" customFormat="1" ht="22.5">
      <c r="A943" s="37"/>
      <c r="B943" s="42"/>
      <c r="C943" s="283" t="s">
        <v>19</v>
      </c>
      <c r="D943" s="283" t="s">
        <v>7431</v>
      </c>
      <c r="E943" s="20" t="s">
        <v>19</v>
      </c>
      <c r="F943" s="284">
        <v>117.336</v>
      </c>
      <c r="G943" s="37"/>
      <c r="H943" s="42"/>
    </row>
    <row r="944" spans="1:8" s="2" customFormat="1" ht="16.899999999999999" customHeight="1">
      <c r="A944" s="37"/>
      <c r="B944" s="42"/>
      <c r="C944" s="283" t="s">
        <v>226</v>
      </c>
      <c r="D944" s="283" t="s">
        <v>456</v>
      </c>
      <c r="E944" s="20" t="s">
        <v>19</v>
      </c>
      <c r="F944" s="284">
        <v>11124.441999999999</v>
      </c>
      <c r="G944" s="37"/>
      <c r="H944" s="42"/>
    </row>
    <row r="945" spans="1:8" s="2" customFormat="1" ht="16.899999999999999" customHeight="1">
      <c r="A945" s="37"/>
      <c r="B945" s="42"/>
      <c r="C945" s="285" t="s">
        <v>9982</v>
      </c>
      <c r="D945" s="37"/>
      <c r="E945" s="37"/>
      <c r="F945" s="37"/>
      <c r="G945" s="37"/>
      <c r="H945" s="42"/>
    </row>
    <row r="946" spans="1:8" s="2" customFormat="1" ht="16.899999999999999" customHeight="1">
      <c r="A946" s="37"/>
      <c r="B946" s="42"/>
      <c r="C946" s="283" t="s">
        <v>7285</v>
      </c>
      <c r="D946" s="283" t="s">
        <v>10065</v>
      </c>
      <c r="E946" s="20" t="s">
        <v>136</v>
      </c>
      <c r="F946" s="284">
        <v>11124.441999999999</v>
      </c>
      <c r="G946" s="37"/>
      <c r="H946" s="42"/>
    </row>
    <row r="947" spans="1:8" s="2" customFormat="1" ht="16.899999999999999" customHeight="1">
      <c r="A947" s="37"/>
      <c r="B947" s="42"/>
      <c r="C947" s="283" t="s">
        <v>7438</v>
      </c>
      <c r="D947" s="283" t="s">
        <v>10066</v>
      </c>
      <c r="E947" s="20" t="s">
        <v>136</v>
      </c>
      <c r="F947" s="284">
        <v>11124.441999999999</v>
      </c>
      <c r="G947" s="37"/>
      <c r="H947" s="42"/>
    </row>
    <row r="948" spans="1:8" s="2" customFormat="1" ht="22.5">
      <c r="A948" s="37"/>
      <c r="B948" s="42"/>
      <c r="C948" s="283" t="s">
        <v>7448</v>
      </c>
      <c r="D948" s="283" t="s">
        <v>10067</v>
      </c>
      <c r="E948" s="20" t="s">
        <v>136</v>
      </c>
      <c r="F948" s="284">
        <v>11124.441999999999</v>
      </c>
      <c r="G948" s="37"/>
      <c r="H948" s="42"/>
    </row>
    <row r="949" spans="1:8" s="2" customFormat="1" ht="16.899999999999999" customHeight="1">
      <c r="A949" s="37"/>
      <c r="B949" s="42"/>
      <c r="C949" s="279" t="s">
        <v>228</v>
      </c>
      <c r="D949" s="280" t="s">
        <v>229</v>
      </c>
      <c r="E949" s="281" t="s">
        <v>230</v>
      </c>
      <c r="F949" s="282">
        <v>63.84</v>
      </c>
      <c r="G949" s="37"/>
      <c r="H949" s="42"/>
    </row>
    <row r="950" spans="1:8" s="2" customFormat="1" ht="16.899999999999999" customHeight="1">
      <c r="A950" s="37"/>
      <c r="B950" s="42"/>
      <c r="C950" s="283" t="s">
        <v>19</v>
      </c>
      <c r="D950" s="283" t="s">
        <v>1672</v>
      </c>
      <c r="E950" s="20" t="s">
        <v>19</v>
      </c>
      <c r="F950" s="284">
        <v>0</v>
      </c>
      <c r="G950" s="37"/>
      <c r="H950" s="42"/>
    </row>
    <row r="951" spans="1:8" s="2" customFormat="1" ht="16.899999999999999" customHeight="1">
      <c r="A951" s="37"/>
      <c r="B951" s="42"/>
      <c r="C951" s="283" t="s">
        <v>19</v>
      </c>
      <c r="D951" s="283" t="s">
        <v>1673</v>
      </c>
      <c r="E951" s="20" t="s">
        <v>19</v>
      </c>
      <c r="F951" s="284">
        <v>63.84</v>
      </c>
      <c r="G951" s="37"/>
      <c r="H951" s="42"/>
    </row>
    <row r="952" spans="1:8" s="2" customFormat="1" ht="16.899999999999999" customHeight="1">
      <c r="A952" s="37"/>
      <c r="B952" s="42"/>
      <c r="C952" s="283" t="s">
        <v>228</v>
      </c>
      <c r="D952" s="283" t="s">
        <v>456</v>
      </c>
      <c r="E952" s="20" t="s">
        <v>19</v>
      </c>
      <c r="F952" s="284">
        <v>63.84</v>
      </c>
      <c r="G952" s="37"/>
      <c r="H952" s="42"/>
    </row>
    <row r="953" spans="1:8" s="2" customFormat="1" ht="16.899999999999999" customHeight="1">
      <c r="A953" s="37"/>
      <c r="B953" s="42"/>
      <c r="C953" s="285" t="s">
        <v>9982</v>
      </c>
      <c r="D953" s="37"/>
      <c r="E953" s="37"/>
      <c r="F953" s="37"/>
      <c r="G953" s="37"/>
      <c r="H953" s="42"/>
    </row>
    <row r="954" spans="1:8" s="2" customFormat="1" ht="16.899999999999999" customHeight="1">
      <c r="A954" s="37"/>
      <c r="B954" s="42"/>
      <c r="C954" s="283" t="s">
        <v>7433</v>
      </c>
      <c r="D954" s="283" t="s">
        <v>7434</v>
      </c>
      <c r="E954" s="20" t="s">
        <v>136</v>
      </c>
      <c r="F954" s="284">
        <v>63.84</v>
      </c>
      <c r="G954" s="37"/>
      <c r="H954" s="42"/>
    </row>
    <row r="955" spans="1:8" s="2" customFormat="1" ht="16.899999999999999" customHeight="1">
      <c r="A955" s="37"/>
      <c r="B955" s="42"/>
      <c r="C955" s="283" t="s">
        <v>7443</v>
      </c>
      <c r="D955" s="283" t="s">
        <v>10068</v>
      </c>
      <c r="E955" s="20" t="s">
        <v>136</v>
      </c>
      <c r="F955" s="284">
        <v>63.84</v>
      </c>
      <c r="G955" s="37"/>
      <c r="H955" s="42"/>
    </row>
    <row r="956" spans="1:8" s="2" customFormat="1" ht="22.5">
      <c r="A956" s="37"/>
      <c r="B956" s="42"/>
      <c r="C956" s="283" t="s">
        <v>7453</v>
      </c>
      <c r="D956" s="283" t="s">
        <v>10069</v>
      </c>
      <c r="E956" s="20" t="s">
        <v>136</v>
      </c>
      <c r="F956" s="284">
        <v>63.84</v>
      </c>
      <c r="G956" s="37"/>
      <c r="H956" s="42"/>
    </row>
    <row r="957" spans="1:8" s="2" customFormat="1" ht="16.899999999999999" customHeight="1">
      <c r="A957" s="37"/>
      <c r="B957" s="42"/>
      <c r="C957" s="279" t="s">
        <v>232</v>
      </c>
      <c r="D957" s="280" t="s">
        <v>233</v>
      </c>
      <c r="E957" s="281" t="s">
        <v>181</v>
      </c>
      <c r="F957" s="282">
        <v>780.15</v>
      </c>
      <c r="G957" s="37"/>
      <c r="H957" s="42"/>
    </row>
    <row r="958" spans="1:8" s="2" customFormat="1" ht="16.899999999999999" customHeight="1">
      <c r="A958" s="37"/>
      <c r="B958" s="42"/>
      <c r="C958" s="283" t="s">
        <v>19</v>
      </c>
      <c r="D958" s="283" t="s">
        <v>530</v>
      </c>
      <c r="E958" s="20" t="s">
        <v>19</v>
      </c>
      <c r="F958" s="284">
        <v>0</v>
      </c>
      <c r="G958" s="37"/>
      <c r="H958" s="42"/>
    </row>
    <row r="959" spans="1:8" s="2" customFormat="1" ht="16.899999999999999" customHeight="1">
      <c r="A959" s="37"/>
      <c r="B959" s="42"/>
      <c r="C959" s="283" t="s">
        <v>19</v>
      </c>
      <c r="D959" s="283" t="s">
        <v>531</v>
      </c>
      <c r="E959" s="20" t="s">
        <v>19</v>
      </c>
      <c r="F959" s="284">
        <v>0</v>
      </c>
      <c r="G959" s="37"/>
      <c r="H959" s="42"/>
    </row>
    <row r="960" spans="1:8" s="2" customFormat="1" ht="16.899999999999999" customHeight="1">
      <c r="A960" s="37"/>
      <c r="B960" s="42"/>
      <c r="C960" s="283" t="s">
        <v>19</v>
      </c>
      <c r="D960" s="283" t="s">
        <v>532</v>
      </c>
      <c r="E960" s="20" t="s">
        <v>19</v>
      </c>
      <c r="F960" s="284">
        <v>524.4</v>
      </c>
      <c r="G960" s="37"/>
      <c r="H960" s="42"/>
    </row>
    <row r="961" spans="1:8" s="2" customFormat="1" ht="16.899999999999999" customHeight="1">
      <c r="A961" s="37"/>
      <c r="B961" s="42"/>
      <c r="C961" s="283" t="s">
        <v>19</v>
      </c>
      <c r="D961" s="283" t="s">
        <v>533</v>
      </c>
      <c r="E961" s="20" t="s">
        <v>19</v>
      </c>
      <c r="F961" s="284">
        <v>0</v>
      </c>
      <c r="G961" s="37"/>
      <c r="H961" s="42"/>
    </row>
    <row r="962" spans="1:8" s="2" customFormat="1" ht="16.899999999999999" customHeight="1">
      <c r="A962" s="37"/>
      <c r="B962" s="42"/>
      <c r="C962" s="283" t="s">
        <v>19</v>
      </c>
      <c r="D962" s="283" t="s">
        <v>534</v>
      </c>
      <c r="E962" s="20" t="s">
        <v>19</v>
      </c>
      <c r="F962" s="284">
        <v>198.75</v>
      </c>
      <c r="G962" s="37"/>
      <c r="H962" s="42"/>
    </row>
    <row r="963" spans="1:8" s="2" customFormat="1" ht="16.899999999999999" customHeight="1">
      <c r="A963" s="37"/>
      <c r="B963" s="42"/>
      <c r="C963" s="283" t="s">
        <v>19</v>
      </c>
      <c r="D963" s="283" t="s">
        <v>535</v>
      </c>
      <c r="E963" s="20" t="s">
        <v>19</v>
      </c>
      <c r="F963" s="284">
        <v>57</v>
      </c>
      <c r="G963" s="37"/>
      <c r="H963" s="42"/>
    </row>
    <row r="964" spans="1:8" s="2" customFormat="1" ht="16.899999999999999" customHeight="1">
      <c r="A964" s="37"/>
      <c r="B964" s="42"/>
      <c r="C964" s="283" t="s">
        <v>232</v>
      </c>
      <c r="D964" s="283" t="s">
        <v>456</v>
      </c>
      <c r="E964" s="20" t="s">
        <v>19</v>
      </c>
      <c r="F964" s="284">
        <v>780.15</v>
      </c>
      <c r="G964" s="37"/>
      <c r="H964" s="42"/>
    </row>
    <row r="965" spans="1:8" s="2" customFormat="1" ht="16.899999999999999" customHeight="1">
      <c r="A965" s="37"/>
      <c r="B965" s="42"/>
      <c r="C965" s="285" t="s">
        <v>9982</v>
      </c>
      <c r="D965" s="37"/>
      <c r="E965" s="37"/>
      <c r="F965" s="37"/>
      <c r="G965" s="37"/>
      <c r="H965" s="42"/>
    </row>
    <row r="966" spans="1:8" s="2" customFormat="1" ht="22.5">
      <c r="A966" s="37"/>
      <c r="B966" s="42"/>
      <c r="C966" s="283" t="s">
        <v>526</v>
      </c>
      <c r="D966" s="283" t="s">
        <v>10070</v>
      </c>
      <c r="E966" s="20" t="s">
        <v>181</v>
      </c>
      <c r="F966" s="284">
        <v>780.15</v>
      </c>
      <c r="G966" s="37"/>
      <c r="H966" s="42"/>
    </row>
    <row r="967" spans="1:8" s="2" customFormat="1" ht="22.5">
      <c r="A967" s="37"/>
      <c r="B967" s="42"/>
      <c r="C967" s="283" t="s">
        <v>634</v>
      </c>
      <c r="D967" s="283" t="s">
        <v>10018</v>
      </c>
      <c r="E967" s="20" t="s">
        <v>181</v>
      </c>
      <c r="F967" s="284">
        <v>1342.8630000000001</v>
      </c>
      <c r="G967" s="37"/>
      <c r="H967" s="42"/>
    </row>
    <row r="968" spans="1:8" s="2" customFormat="1" ht="22.5">
      <c r="A968" s="37"/>
      <c r="B968" s="42"/>
      <c r="C968" s="283" t="s">
        <v>686</v>
      </c>
      <c r="D968" s="283" t="s">
        <v>10019</v>
      </c>
      <c r="E968" s="20" t="s">
        <v>181</v>
      </c>
      <c r="F968" s="284">
        <v>496.21699999999998</v>
      </c>
      <c r="G968" s="37"/>
      <c r="H968" s="42"/>
    </row>
    <row r="969" spans="1:8" s="2" customFormat="1" ht="16.899999999999999" customHeight="1">
      <c r="A969" s="37"/>
      <c r="B969" s="42"/>
      <c r="C969" s="283" t="s">
        <v>697</v>
      </c>
      <c r="D969" s="283" t="s">
        <v>10020</v>
      </c>
      <c r="E969" s="20" t="s">
        <v>181</v>
      </c>
      <c r="F969" s="284">
        <v>1350.3630000000001</v>
      </c>
      <c r="G969" s="37"/>
      <c r="H969" s="42"/>
    </row>
    <row r="970" spans="1:8" s="2" customFormat="1" ht="16.899999999999999" customHeight="1">
      <c r="A970" s="37"/>
      <c r="B970" s="42"/>
      <c r="C970" s="279" t="s">
        <v>235</v>
      </c>
      <c r="D970" s="280" t="s">
        <v>236</v>
      </c>
      <c r="E970" s="281" t="s">
        <v>136</v>
      </c>
      <c r="F970" s="282">
        <v>236.48</v>
      </c>
      <c r="G970" s="37"/>
      <c r="H970" s="42"/>
    </row>
    <row r="971" spans="1:8" s="2" customFormat="1" ht="16.899999999999999" customHeight="1">
      <c r="A971" s="37"/>
      <c r="B971" s="42"/>
      <c r="C971" s="283" t="s">
        <v>19</v>
      </c>
      <c r="D971" s="283" t="s">
        <v>1664</v>
      </c>
      <c r="E971" s="20" t="s">
        <v>19</v>
      </c>
      <c r="F971" s="284">
        <v>0</v>
      </c>
      <c r="G971" s="37"/>
      <c r="H971" s="42"/>
    </row>
    <row r="972" spans="1:8" s="2" customFormat="1" ht="16.899999999999999" customHeight="1">
      <c r="A972" s="37"/>
      <c r="B972" s="42"/>
      <c r="C972" s="283" t="s">
        <v>19</v>
      </c>
      <c r="D972" s="283" t="s">
        <v>1665</v>
      </c>
      <c r="E972" s="20" t="s">
        <v>19</v>
      </c>
      <c r="F972" s="284">
        <v>0</v>
      </c>
      <c r="G972" s="37"/>
      <c r="H972" s="42"/>
    </row>
    <row r="973" spans="1:8" s="2" customFormat="1" ht="16.899999999999999" customHeight="1">
      <c r="A973" s="37"/>
      <c r="B973" s="42"/>
      <c r="C973" s="283" t="s">
        <v>19</v>
      </c>
      <c r="D973" s="283" t="s">
        <v>1666</v>
      </c>
      <c r="E973" s="20" t="s">
        <v>19</v>
      </c>
      <c r="F973" s="284">
        <v>0</v>
      </c>
      <c r="G973" s="37"/>
      <c r="H973" s="42"/>
    </row>
    <row r="974" spans="1:8" s="2" customFormat="1" ht="16.899999999999999" customHeight="1">
      <c r="A974" s="37"/>
      <c r="B974" s="42"/>
      <c r="C974" s="283" t="s">
        <v>19</v>
      </c>
      <c r="D974" s="283" t="s">
        <v>530</v>
      </c>
      <c r="E974" s="20" t="s">
        <v>19</v>
      </c>
      <c r="F974" s="284">
        <v>0</v>
      </c>
      <c r="G974" s="37"/>
      <c r="H974" s="42"/>
    </row>
    <row r="975" spans="1:8" s="2" customFormat="1" ht="16.899999999999999" customHeight="1">
      <c r="A975" s="37"/>
      <c r="B975" s="42"/>
      <c r="C975" s="283" t="s">
        <v>19</v>
      </c>
      <c r="D975" s="283" t="s">
        <v>1689</v>
      </c>
      <c r="E975" s="20" t="s">
        <v>19</v>
      </c>
      <c r="F975" s="284">
        <v>17.89</v>
      </c>
      <c r="G975" s="37"/>
      <c r="H975" s="42"/>
    </row>
    <row r="976" spans="1:8" s="2" customFormat="1" ht="16.899999999999999" customHeight="1">
      <c r="A976" s="37"/>
      <c r="B976" s="42"/>
      <c r="C976" s="283" t="s">
        <v>19</v>
      </c>
      <c r="D976" s="283" t="s">
        <v>1690</v>
      </c>
      <c r="E976" s="20" t="s">
        <v>19</v>
      </c>
      <c r="F976" s="284">
        <v>12.72</v>
      </c>
      <c r="G976" s="37"/>
      <c r="H976" s="42"/>
    </row>
    <row r="977" spans="1:8" s="2" customFormat="1" ht="16.899999999999999" customHeight="1">
      <c r="A977" s="37"/>
      <c r="B977" s="42"/>
      <c r="C977" s="283" t="s">
        <v>19</v>
      </c>
      <c r="D977" s="283" t="s">
        <v>1691</v>
      </c>
      <c r="E977" s="20" t="s">
        <v>19</v>
      </c>
      <c r="F977" s="284">
        <v>37.67</v>
      </c>
      <c r="G977" s="37"/>
      <c r="H977" s="42"/>
    </row>
    <row r="978" spans="1:8" s="2" customFormat="1" ht="16.899999999999999" customHeight="1">
      <c r="A978" s="37"/>
      <c r="B978" s="42"/>
      <c r="C978" s="283" t="s">
        <v>19</v>
      </c>
      <c r="D978" s="283" t="s">
        <v>1692</v>
      </c>
      <c r="E978" s="20" t="s">
        <v>19</v>
      </c>
      <c r="F978" s="284">
        <v>5.74</v>
      </c>
      <c r="G978" s="37"/>
      <c r="H978" s="42"/>
    </row>
    <row r="979" spans="1:8" s="2" customFormat="1" ht="16.899999999999999" customHeight="1">
      <c r="A979" s="37"/>
      <c r="B979" s="42"/>
      <c r="C979" s="283" t="s">
        <v>19</v>
      </c>
      <c r="D979" s="283" t="s">
        <v>1693</v>
      </c>
      <c r="E979" s="20" t="s">
        <v>19</v>
      </c>
      <c r="F979" s="284">
        <v>98.62</v>
      </c>
      <c r="G979" s="37"/>
      <c r="H979" s="42"/>
    </row>
    <row r="980" spans="1:8" s="2" customFormat="1" ht="16.899999999999999" customHeight="1">
      <c r="A980" s="37"/>
      <c r="B980" s="42"/>
      <c r="C980" s="283" t="s">
        <v>19</v>
      </c>
      <c r="D980" s="283" t="s">
        <v>1672</v>
      </c>
      <c r="E980" s="20" t="s">
        <v>19</v>
      </c>
      <c r="F980" s="284">
        <v>0</v>
      </c>
      <c r="G980" s="37"/>
      <c r="H980" s="42"/>
    </row>
    <row r="981" spans="1:8" s="2" customFormat="1" ht="16.899999999999999" customHeight="1">
      <c r="A981" s="37"/>
      <c r="B981" s="42"/>
      <c r="C981" s="283" t="s">
        <v>19</v>
      </c>
      <c r="D981" s="283" t="s">
        <v>1673</v>
      </c>
      <c r="E981" s="20" t="s">
        <v>19</v>
      </c>
      <c r="F981" s="284">
        <v>63.84</v>
      </c>
      <c r="G981" s="37"/>
      <c r="H981" s="42"/>
    </row>
    <row r="982" spans="1:8" s="2" customFormat="1" ht="16.899999999999999" customHeight="1">
      <c r="A982" s="37"/>
      <c r="B982" s="42"/>
      <c r="C982" s="283" t="s">
        <v>235</v>
      </c>
      <c r="D982" s="283" t="s">
        <v>456</v>
      </c>
      <c r="E982" s="20" t="s">
        <v>19</v>
      </c>
      <c r="F982" s="284">
        <v>236.48</v>
      </c>
      <c r="G982" s="37"/>
      <c r="H982" s="42"/>
    </row>
    <row r="983" spans="1:8" s="2" customFormat="1" ht="16.899999999999999" customHeight="1">
      <c r="A983" s="37"/>
      <c r="B983" s="42"/>
      <c r="C983" s="285" t="s">
        <v>9982</v>
      </c>
      <c r="D983" s="37"/>
      <c r="E983" s="37"/>
      <c r="F983" s="37"/>
      <c r="G983" s="37"/>
      <c r="H983" s="42"/>
    </row>
    <row r="984" spans="1:8" s="2" customFormat="1" ht="22.5">
      <c r="A984" s="37"/>
      <c r="B984" s="42"/>
      <c r="C984" s="283" t="s">
        <v>1685</v>
      </c>
      <c r="D984" s="283" t="s">
        <v>10071</v>
      </c>
      <c r="E984" s="20" t="s">
        <v>136</v>
      </c>
      <c r="F984" s="284">
        <v>236.48</v>
      </c>
      <c r="G984" s="37"/>
      <c r="H984" s="42"/>
    </row>
    <row r="985" spans="1:8" s="2" customFormat="1" ht="16.899999999999999" customHeight="1">
      <c r="A985" s="37"/>
      <c r="B985" s="42"/>
      <c r="C985" s="283" t="s">
        <v>1675</v>
      </c>
      <c r="D985" s="283" t="s">
        <v>10072</v>
      </c>
      <c r="E985" s="20" t="s">
        <v>136</v>
      </c>
      <c r="F985" s="284">
        <v>2621.94</v>
      </c>
      <c r="G985" s="37"/>
      <c r="H985" s="42"/>
    </row>
    <row r="986" spans="1:8" s="2" customFormat="1" ht="16.899999999999999" customHeight="1">
      <c r="A986" s="37"/>
      <c r="B986" s="42"/>
      <c r="C986" s="283" t="s">
        <v>7285</v>
      </c>
      <c r="D986" s="283" t="s">
        <v>10065</v>
      </c>
      <c r="E986" s="20" t="s">
        <v>136</v>
      </c>
      <c r="F986" s="284">
        <v>11124.441999999999</v>
      </c>
      <c r="G986" s="37"/>
      <c r="H986" s="42"/>
    </row>
    <row r="987" spans="1:8" s="2" customFormat="1" ht="16.899999999999999" customHeight="1">
      <c r="A987" s="37"/>
      <c r="B987" s="42"/>
      <c r="C987" s="279" t="s">
        <v>238</v>
      </c>
      <c r="D987" s="280" t="s">
        <v>239</v>
      </c>
      <c r="E987" s="281" t="s">
        <v>136</v>
      </c>
      <c r="F987" s="282">
        <v>1435.91</v>
      </c>
      <c r="G987" s="37"/>
      <c r="H987" s="42"/>
    </row>
    <row r="988" spans="1:8" s="2" customFormat="1" ht="16.899999999999999" customHeight="1">
      <c r="A988" s="37"/>
      <c r="B988" s="42"/>
      <c r="C988" s="283" t="s">
        <v>19</v>
      </c>
      <c r="D988" s="283" t="s">
        <v>1664</v>
      </c>
      <c r="E988" s="20" t="s">
        <v>19</v>
      </c>
      <c r="F988" s="284">
        <v>0</v>
      </c>
      <c r="G988" s="37"/>
      <c r="H988" s="42"/>
    </row>
    <row r="989" spans="1:8" s="2" customFormat="1" ht="16.899999999999999" customHeight="1">
      <c r="A989" s="37"/>
      <c r="B989" s="42"/>
      <c r="C989" s="283" t="s">
        <v>19</v>
      </c>
      <c r="D989" s="283" t="s">
        <v>1665</v>
      </c>
      <c r="E989" s="20" t="s">
        <v>19</v>
      </c>
      <c r="F989" s="284">
        <v>0</v>
      </c>
      <c r="G989" s="37"/>
      <c r="H989" s="42"/>
    </row>
    <row r="990" spans="1:8" s="2" customFormat="1" ht="16.899999999999999" customHeight="1">
      <c r="A990" s="37"/>
      <c r="B990" s="42"/>
      <c r="C990" s="283" t="s">
        <v>19</v>
      </c>
      <c r="D990" s="283" t="s">
        <v>6589</v>
      </c>
      <c r="E990" s="20" t="s">
        <v>19</v>
      </c>
      <c r="F990" s="284">
        <v>0</v>
      </c>
      <c r="G990" s="37"/>
      <c r="H990" s="42"/>
    </row>
    <row r="991" spans="1:8" s="2" customFormat="1" ht="16.899999999999999" customHeight="1">
      <c r="A991" s="37"/>
      <c r="B991" s="42"/>
      <c r="C991" s="283" t="s">
        <v>19</v>
      </c>
      <c r="D991" s="283" t="s">
        <v>1090</v>
      </c>
      <c r="E991" s="20" t="s">
        <v>19</v>
      </c>
      <c r="F991" s="284">
        <v>0</v>
      </c>
      <c r="G991" s="37"/>
      <c r="H991" s="42"/>
    </row>
    <row r="992" spans="1:8" s="2" customFormat="1" ht="16.899999999999999" customHeight="1">
      <c r="A992" s="37"/>
      <c r="B992" s="42"/>
      <c r="C992" s="283" t="s">
        <v>19</v>
      </c>
      <c r="D992" s="283" t="s">
        <v>530</v>
      </c>
      <c r="E992" s="20" t="s">
        <v>19</v>
      </c>
      <c r="F992" s="284">
        <v>0</v>
      </c>
      <c r="G992" s="37"/>
      <c r="H992" s="42"/>
    </row>
    <row r="993" spans="1:8" s="2" customFormat="1" ht="16.899999999999999" customHeight="1">
      <c r="A993" s="37"/>
      <c r="B993" s="42"/>
      <c r="C993" s="283" t="s">
        <v>19</v>
      </c>
      <c r="D993" s="283" t="s">
        <v>6848</v>
      </c>
      <c r="E993" s="20" t="s">
        <v>19</v>
      </c>
      <c r="F993" s="284">
        <v>0</v>
      </c>
      <c r="G993" s="37"/>
      <c r="H993" s="42"/>
    </row>
    <row r="994" spans="1:8" s="2" customFormat="1" ht="16.899999999999999" customHeight="1">
      <c r="A994" s="37"/>
      <c r="B994" s="42"/>
      <c r="C994" s="283" t="s">
        <v>19</v>
      </c>
      <c r="D994" s="283" t="s">
        <v>4623</v>
      </c>
      <c r="E994" s="20" t="s">
        <v>19</v>
      </c>
      <c r="F994" s="284">
        <v>2.4900000000000002</v>
      </c>
      <c r="G994" s="37"/>
      <c r="H994" s="42"/>
    </row>
    <row r="995" spans="1:8" s="2" customFormat="1" ht="16.899999999999999" customHeight="1">
      <c r="A995" s="37"/>
      <c r="B995" s="42"/>
      <c r="C995" s="283" t="s">
        <v>19</v>
      </c>
      <c r="D995" s="283" t="s">
        <v>4624</v>
      </c>
      <c r="E995" s="20" t="s">
        <v>19</v>
      </c>
      <c r="F995" s="284">
        <v>26</v>
      </c>
      <c r="G995" s="37"/>
      <c r="H995" s="42"/>
    </row>
    <row r="996" spans="1:8" s="2" customFormat="1" ht="16.899999999999999" customHeight="1">
      <c r="A996" s="37"/>
      <c r="B996" s="42"/>
      <c r="C996" s="283" t="s">
        <v>19</v>
      </c>
      <c r="D996" s="283" t="s">
        <v>4626</v>
      </c>
      <c r="E996" s="20" t="s">
        <v>19</v>
      </c>
      <c r="F996" s="284">
        <v>2.4900000000000002</v>
      </c>
      <c r="G996" s="37"/>
      <c r="H996" s="42"/>
    </row>
    <row r="997" spans="1:8" s="2" customFormat="1" ht="16.899999999999999" customHeight="1">
      <c r="A997" s="37"/>
      <c r="B997" s="42"/>
      <c r="C997" s="283" t="s">
        <v>19</v>
      </c>
      <c r="D997" s="283" t="s">
        <v>4627</v>
      </c>
      <c r="E997" s="20" t="s">
        <v>19</v>
      </c>
      <c r="F997" s="284">
        <v>25.6</v>
      </c>
      <c r="G997" s="37"/>
      <c r="H997" s="42"/>
    </row>
    <row r="998" spans="1:8" s="2" customFormat="1" ht="16.899999999999999" customHeight="1">
      <c r="A998" s="37"/>
      <c r="B998" s="42"/>
      <c r="C998" s="283" t="s">
        <v>19</v>
      </c>
      <c r="D998" s="283" t="s">
        <v>6849</v>
      </c>
      <c r="E998" s="20" t="s">
        <v>19</v>
      </c>
      <c r="F998" s="284">
        <v>0</v>
      </c>
      <c r="G998" s="37"/>
      <c r="H998" s="42"/>
    </row>
    <row r="999" spans="1:8" s="2" customFormat="1" ht="16.899999999999999" customHeight="1">
      <c r="A999" s="37"/>
      <c r="B999" s="42"/>
      <c r="C999" s="283" t="s">
        <v>19</v>
      </c>
      <c r="D999" s="283" t="s">
        <v>4607</v>
      </c>
      <c r="E999" s="20" t="s">
        <v>19</v>
      </c>
      <c r="F999" s="284">
        <v>14.17</v>
      </c>
      <c r="G999" s="37"/>
      <c r="H999" s="42"/>
    </row>
    <row r="1000" spans="1:8" s="2" customFormat="1" ht="16.899999999999999" customHeight="1">
      <c r="A1000" s="37"/>
      <c r="B1000" s="42"/>
      <c r="C1000" s="283" t="s">
        <v>19</v>
      </c>
      <c r="D1000" s="283" t="s">
        <v>4608</v>
      </c>
      <c r="E1000" s="20" t="s">
        <v>19</v>
      </c>
      <c r="F1000" s="284">
        <v>4.88</v>
      </c>
      <c r="G1000" s="37"/>
      <c r="H1000" s="42"/>
    </row>
    <row r="1001" spans="1:8" s="2" customFormat="1" ht="16.899999999999999" customHeight="1">
      <c r="A1001" s="37"/>
      <c r="B1001" s="42"/>
      <c r="C1001" s="283" t="s">
        <v>19</v>
      </c>
      <c r="D1001" s="283" t="s">
        <v>4609</v>
      </c>
      <c r="E1001" s="20" t="s">
        <v>19</v>
      </c>
      <c r="F1001" s="284">
        <v>29.39</v>
      </c>
      <c r="G1001" s="37"/>
      <c r="H1001" s="42"/>
    </row>
    <row r="1002" spans="1:8" s="2" customFormat="1" ht="16.899999999999999" customHeight="1">
      <c r="A1002" s="37"/>
      <c r="B1002" s="42"/>
      <c r="C1002" s="283" t="s">
        <v>19</v>
      </c>
      <c r="D1002" s="283" t="s">
        <v>4611</v>
      </c>
      <c r="E1002" s="20" t="s">
        <v>19</v>
      </c>
      <c r="F1002" s="284">
        <v>19.600000000000001</v>
      </c>
      <c r="G1002" s="37"/>
      <c r="H1002" s="42"/>
    </row>
    <row r="1003" spans="1:8" s="2" customFormat="1" ht="16.899999999999999" customHeight="1">
      <c r="A1003" s="37"/>
      <c r="B1003" s="42"/>
      <c r="C1003" s="283" t="s">
        <v>19</v>
      </c>
      <c r="D1003" s="283" t="s">
        <v>4612</v>
      </c>
      <c r="E1003" s="20" t="s">
        <v>19</v>
      </c>
      <c r="F1003" s="284">
        <v>18.32</v>
      </c>
      <c r="G1003" s="37"/>
      <c r="H1003" s="42"/>
    </row>
    <row r="1004" spans="1:8" s="2" customFormat="1" ht="16.899999999999999" customHeight="1">
      <c r="A1004" s="37"/>
      <c r="B1004" s="42"/>
      <c r="C1004" s="283" t="s">
        <v>19</v>
      </c>
      <c r="D1004" s="283" t="s">
        <v>4614</v>
      </c>
      <c r="E1004" s="20" t="s">
        <v>19</v>
      </c>
      <c r="F1004" s="284">
        <v>3.94</v>
      </c>
      <c r="G1004" s="37"/>
      <c r="H1004" s="42"/>
    </row>
    <row r="1005" spans="1:8" s="2" customFormat="1" ht="16.899999999999999" customHeight="1">
      <c r="A1005" s="37"/>
      <c r="B1005" s="42"/>
      <c r="C1005" s="283" t="s">
        <v>19</v>
      </c>
      <c r="D1005" s="283" t="s">
        <v>4615</v>
      </c>
      <c r="E1005" s="20" t="s">
        <v>19</v>
      </c>
      <c r="F1005" s="284">
        <v>19.600000000000001</v>
      </c>
      <c r="G1005" s="37"/>
      <c r="H1005" s="42"/>
    </row>
    <row r="1006" spans="1:8" s="2" customFormat="1" ht="16.899999999999999" customHeight="1">
      <c r="A1006" s="37"/>
      <c r="B1006" s="42"/>
      <c r="C1006" s="283" t="s">
        <v>19</v>
      </c>
      <c r="D1006" s="283" t="s">
        <v>4616</v>
      </c>
      <c r="E1006" s="20" t="s">
        <v>19</v>
      </c>
      <c r="F1006" s="284">
        <v>16.239999999999998</v>
      </c>
      <c r="G1006" s="37"/>
      <c r="H1006" s="42"/>
    </row>
    <row r="1007" spans="1:8" s="2" customFormat="1" ht="16.899999999999999" customHeight="1">
      <c r="A1007" s="37"/>
      <c r="B1007" s="42"/>
      <c r="C1007" s="283" t="s">
        <v>19</v>
      </c>
      <c r="D1007" s="283" t="s">
        <v>4618</v>
      </c>
      <c r="E1007" s="20" t="s">
        <v>19</v>
      </c>
      <c r="F1007" s="284">
        <v>5.22</v>
      </c>
      <c r="G1007" s="37"/>
      <c r="H1007" s="42"/>
    </row>
    <row r="1008" spans="1:8" s="2" customFormat="1" ht="16.899999999999999" customHeight="1">
      <c r="A1008" s="37"/>
      <c r="B1008" s="42"/>
      <c r="C1008" s="283" t="s">
        <v>19</v>
      </c>
      <c r="D1008" s="283" t="s">
        <v>4620</v>
      </c>
      <c r="E1008" s="20" t="s">
        <v>19</v>
      </c>
      <c r="F1008" s="284">
        <v>3.6</v>
      </c>
      <c r="G1008" s="37"/>
      <c r="H1008" s="42"/>
    </row>
    <row r="1009" spans="1:8" s="2" customFormat="1" ht="16.899999999999999" customHeight="1">
      <c r="A1009" s="37"/>
      <c r="B1009" s="42"/>
      <c r="C1009" s="283" t="s">
        <v>19</v>
      </c>
      <c r="D1009" s="283" t="s">
        <v>4621</v>
      </c>
      <c r="E1009" s="20" t="s">
        <v>19</v>
      </c>
      <c r="F1009" s="284">
        <v>18.75</v>
      </c>
      <c r="G1009" s="37"/>
      <c r="H1009" s="42"/>
    </row>
    <row r="1010" spans="1:8" s="2" customFormat="1" ht="16.899999999999999" customHeight="1">
      <c r="A1010" s="37"/>
      <c r="B1010" s="42"/>
      <c r="C1010" s="283" t="s">
        <v>19</v>
      </c>
      <c r="D1010" s="283" t="s">
        <v>6850</v>
      </c>
      <c r="E1010" s="20" t="s">
        <v>19</v>
      </c>
      <c r="F1010" s="284">
        <v>28.84</v>
      </c>
      <c r="G1010" s="37"/>
      <c r="H1010" s="42"/>
    </row>
    <row r="1011" spans="1:8" s="2" customFormat="1" ht="16.899999999999999" customHeight="1">
      <c r="A1011" s="37"/>
      <c r="B1011" s="42"/>
      <c r="C1011" s="283" t="s">
        <v>19</v>
      </c>
      <c r="D1011" s="283" t="s">
        <v>955</v>
      </c>
      <c r="E1011" s="20" t="s">
        <v>19</v>
      </c>
      <c r="F1011" s="284">
        <v>0</v>
      </c>
      <c r="G1011" s="37"/>
      <c r="H1011" s="42"/>
    </row>
    <row r="1012" spans="1:8" s="2" customFormat="1" ht="16.899999999999999" customHeight="1">
      <c r="A1012" s="37"/>
      <c r="B1012" s="42"/>
      <c r="C1012" s="283" t="s">
        <v>19</v>
      </c>
      <c r="D1012" s="283" t="s">
        <v>6851</v>
      </c>
      <c r="E1012" s="20" t="s">
        <v>19</v>
      </c>
      <c r="F1012" s="284">
        <v>0</v>
      </c>
      <c r="G1012" s="37"/>
      <c r="H1012" s="42"/>
    </row>
    <row r="1013" spans="1:8" s="2" customFormat="1" ht="16.899999999999999" customHeight="1">
      <c r="A1013" s="37"/>
      <c r="B1013" s="42"/>
      <c r="C1013" s="283" t="s">
        <v>19</v>
      </c>
      <c r="D1013" s="283" t="s">
        <v>4650</v>
      </c>
      <c r="E1013" s="20" t="s">
        <v>19</v>
      </c>
      <c r="F1013" s="284">
        <v>15.55</v>
      </c>
      <c r="G1013" s="37"/>
      <c r="H1013" s="42"/>
    </row>
    <row r="1014" spans="1:8" s="2" customFormat="1" ht="16.899999999999999" customHeight="1">
      <c r="A1014" s="37"/>
      <c r="B1014" s="42"/>
      <c r="C1014" s="283" t="s">
        <v>19</v>
      </c>
      <c r="D1014" s="283" t="s">
        <v>4651</v>
      </c>
      <c r="E1014" s="20" t="s">
        <v>19</v>
      </c>
      <c r="F1014" s="284">
        <v>23.43</v>
      </c>
      <c r="G1014" s="37"/>
      <c r="H1014" s="42"/>
    </row>
    <row r="1015" spans="1:8" s="2" customFormat="1" ht="16.899999999999999" customHeight="1">
      <c r="A1015" s="37"/>
      <c r="B1015" s="42"/>
      <c r="C1015" s="283" t="s">
        <v>19</v>
      </c>
      <c r="D1015" s="283" t="s">
        <v>4652</v>
      </c>
      <c r="E1015" s="20" t="s">
        <v>19</v>
      </c>
      <c r="F1015" s="284">
        <v>15.12</v>
      </c>
      <c r="G1015" s="37"/>
      <c r="H1015" s="42"/>
    </row>
    <row r="1016" spans="1:8" s="2" customFormat="1" ht="16.899999999999999" customHeight="1">
      <c r="A1016" s="37"/>
      <c r="B1016" s="42"/>
      <c r="C1016" s="283" t="s">
        <v>19</v>
      </c>
      <c r="D1016" s="283" t="s">
        <v>4654</v>
      </c>
      <c r="E1016" s="20" t="s">
        <v>19</v>
      </c>
      <c r="F1016" s="284">
        <v>19.71</v>
      </c>
      <c r="G1016" s="37"/>
      <c r="H1016" s="42"/>
    </row>
    <row r="1017" spans="1:8" s="2" customFormat="1" ht="16.899999999999999" customHeight="1">
      <c r="A1017" s="37"/>
      <c r="B1017" s="42"/>
      <c r="C1017" s="283" t="s">
        <v>19</v>
      </c>
      <c r="D1017" s="283" t="s">
        <v>4655</v>
      </c>
      <c r="E1017" s="20" t="s">
        <v>19</v>
      </c>
      <c r="F1017" s="284">
        <v>20.29</v>
      </c>
      <c r="G1017" s="37"/>
      <c r="H1017" s="42"/>
    </row>
    <row r="1018" spans="1:8" s="2" customFormat="1" ht="16.899999999999999" customHeight="1">
      <c r="A1018" s="37"/>
      <c r="B1018" s="42"/>
      <c r="C1018" s="283" t="s">
        <v>19</v>
      </c>
      <c r="D1018" s="283" t="s">
        <v>4657</v>
      </c>
      <c r="E1018" s="20" t="s">
        <v>19</v>
      </c>
      <c r="F1018" s="284">
        <v>19.71</v>
      </c>
      <c r="G1018" s="37"/>
      <c r="H1018" s="42"/>
    </row>
    <row r="1019" spans="1:8" s="2" customFormat="1" ht="16.899999999999999" customHeight="1">
      <c r="A1019" s="37"/>
      <c r="B1019" s="42"/>
      <c r="C1019" s="283" t="s">
        <v>19</v>
      </c>
      <c r="D1019" s="283" t="s">
        <v>4658</v>
      </c>
      <c r="E1019" s="20" t="s">
        <v>19</v>
      </c>
      <c r="F1019" s="284">
        <v>18.45</v>
      </c>
      <c r="G1019" s="37"/>
      <c r="H1019" s="42"/>
    </row>
    <row r="1020" spans="1:8" s="2" customFormat="1" ht="16.899999999999999" customHeight="1">
      <c r="A1020" s="37"/>
      <c r="B1020" s="42"/>
      <c r="C1020" s="283" t="s">
        <v>19</v>
      </c>
      <c r="D1020" s="283" t="s">
        <v>4660</v>
      </c>
      <c r="E1020" s="20" t="s">
        <v>19</v>
      </c>
      <c r="F1020" s="284">
        <v>3.47</v>
      </c>
      <c r="G1020" s="37"/>
      <c r="H1020" s="42"/>
    </row>
    <row r="1021" spans="1:8" s="2" customFormat="1" ht="16.899999999999999" customHeight="1">
      <c r="A1021" s="37"/>
      <c r="B1021" s="42"/>
      <c r="C1021" s="283" t="s">
        <v>19</v>
      </c>
      <c r="D1021" s="283" t="s">
        <v>4661</v>
      </c>
      <c r="E1021" s="20" t="s">
        <v>19</v>
      </c>
      <c r="F1021" s="284">
        <v>30.09</v>
      </c>
      <c r="G1021" s="37"/>
      <c r="H1021" s="42"/>
    </row>
    <row r="1022" spans="1:8" s="2" customFormat="1" ht="16.899999999999999" customHeight="1">
      <c r="A1022" s="37"/>
      <c r="B1022" s="42"/>
      <c r="C1022" s="283" t="s">
        <v>19</v>
      </c>
      <c r="D1022" s="283" t="s">
        <v>4662</v>
      </c>
      <c r="E1022" s="20" t="s">
        <v>19</v>
      </c>
      <c r="F1022" s="284">
        <v>20.350000000000001</v>
      </c>
      <c r="G1022" s="37"/>
      <c r="H1022" s="42"/>
    </row>
    <row r="1023" spans="1:8" s="2" customFormat="1" ht="16.899999999999999" customHeight="1">
      <c r="A1023" s="37"/>
      <c r="B1023" s="42"/>
      <c r="C1023" s="283" t="s">
        <v>19</v>
      </c>
      <c r="D1023" s="283" t="s">
        <v>4664</v>
      </c>
      <c r="E1023" s="20" t="s">
        <v>19</v>
      </c>
      <c r="F1023" s="284">
        <v>3.38</v>
      </c>
      <c r="G1023" s="37"/>
      <c r="H1023" s="42"/>
    </row>
    <row r="1024" spans="1:8" s="2" customFormat="1" ht="16.899999999999999" customHeight="1">
      <c r="A1024" s="37"/>
      <c r="B1024" s="42"/>
      <c r="C1024" s="283" t="s">
        <v>19</v>
      </c>
      <c r="D1024" s="283" t="s">
        <v>4665</v>
      </c>
      <c r="E1024" s="20" t="s">
        <v>19</v>
      </c>
      <c r="F1024" s="284">
        <v>22.89</v>
      </c>
      <c r="G1024" s="37"/>
      <c r="H1024" s="42"/>
    </row>
    <row r="1025" spans="1:8" s="2" customFormat="1" ht="16.899999999999999" customHeight="1">
      <c r="A1025" s="37"/>
      <c r="B1025" s="42"/>
      <c r="C1025" s="283" t="s">
        <v>19</v>
      </c>
      <c r="D1025" s="283" t="s">
        <v>4667</v>
      </c>
      <c r="E1025" s="20" t="s">
        <v>19</v>
      </c>
      <c r="F1025" s="284">
        <v>19.079999999999998</v>
      </c>
      <c r="G1025" s="37"/>
      <c r="H1025" s="42"/>
    </row>
    <row r="1026" spans="1:8" s="2" customFormat="1" ht="16.899999999999999" customHeight="1">
      <c r="A1026" s="37"/>
      <c r="B1026" s="42"/>
      <c r="C1026" s="283" t="s">
        <v>19</v>
      </c>
      <c r="D1026" s="283" t="s">
        <v>4668</v>
      </c>
      <c r="E1026" s="20" t="s">
        <v>19</v>
      </c>
      <c r="F1026" s="284">
        <v>19.02</v>
      </c>
      <c r="G1026" s="37"/>
      <c r="H1026" s="42"/>
    </row>
    <row r="1027" spans="1:8" s="2" customFormat="1" ht="16.899999999999999" customHeight="1">
      <c r="A1027" s="37"/>
      <c r="B1027" s="42"/>
      <c r="C1027" s="283" t="s">
        <v>19</v>
      </c>
      <c r="D1027" s="283" t="s">
        <v>4671</v>
      </c>
      <c r="E1027" s="20" t="s">
        <v>19</v>
      </c>
      <c r="F1027" s="284">
        <v>20.88</v>
      </c>
      <c r="G1027" s="37"/>
      <c r="H1027" s="42"/>
    </row>
    <row r="1028" spans="1:8" s="2" customFormat="1" ht="16.899999999999999" customHeight="1">
      <c r="A1028" s="37"/>
      <c r="B1028" s="42"/>
      <c r="C1028" s="283" t="s">
        <v>19</v>
      </c>
      <c r="D1028" s="283" t="s">
        <v>4672</v>
      </c>
      <c r="E1028" s="20" t="s">
        <v>19</v>
      </c>
      <c r="F1028" s="284">
        <v>15.16</v>
      </c>
      <c r="G1028" s="37"/>
      <c r="H1028" s="42"/>
    </row>
    <row r="1029" spans="1:8" s="2" customFormat="1" ht="16.899999999999999" customHeight="1">
      <c r="A1029" s="37"/>
      <c r="B1029" s="42"/>
      <c r="C1029" s="283" t="s">
        <v>19</v>
      </c>
      <c r="D1029" s="283" t="s">
        <v>4674</v>
      </c>
      <c r="E1029" s="20" t="s">
        <v>19</v>
      </c>
      <c r="F1029" s="284">
        <v>2.73</v>
      </c>
      <c r="G1029" s="37"/>
      <c r="H1029" s="42"/>
    </row>
    <row r="1030" spans="1:8" s="2" customFormat="1" ht="16.899999999999999" customHeight="1">
      <c r="A1030" s="37"/>
      <c r="B1030" s="42"/>
      <c r="C1030" s="283" t="s">
        <v>19</v>
      </c>
      <c r="D1030" s="283" t="s">
        <v>4675</v>
      </c>
      <c r="E1030" s="20" t="s">
        <v>19</v>
      </c>
      <c r="F1030" s="284">
        <v>13.76</v>
      </c>
      <c r="G1030" s="37"/>
      <c r="H1030" s="42"/>
    </row>
    <row r="1031" spans="1:8" s="2" customFormat="1" ht="16.899999999999999" customHeight="1">
      <c r="A1031" s="37"/>
      <c r="B1031" s="42"/>
      <c r="C1031" s="283" t="s">
        <v>19</v>
      </c>
      <c r="D1031" s="283" t="s">
        <v>4676</v>
      </c>
      <c r="E1031" s="20" t="s">
        <v>19</v>
      </c>
      <c r="F1031" s="284">
        <v>25.43</v>
      </c>
      <c r="G1031" s="37"/>
      <c r="H1031" s="42"/>
    </row>
    <row r="1032" spans="1:8" s="2" customFormat="1" ht="16.899999999999999" customHeight="1">
      <c r="A1032" s="37"/>
      <c r="B1032" s="42"/>
      <c r="C1032" s="283" t="s">
        <v>19</v>
      </c>
      <c r="D1032" s="283" t="s">
        <v>4677</v>
      </c>
      <c r="E1032" s="20" t="s">
        <v>19</v>
      </c>
      <c r="F1032" s="284">
        <v>18.02</v>
      </c>
      <c r="G1032" s="37"/>
      <c r="H1032" s="42"/>
    </row>
    <row r="1033" spans="1:8" s="2" customFormat="1" ht="16.899999999999999" customHeight="1">
      <c r="A1033" s="37"/>
      <c r="B1033" s="42"/>
      <c r="C1033" s="283" t="s">
        <v>19</v>
      </c>
      <c r="D1033" s="283" t="s">
        <v>985</v>
      </c>
      <c r="E1033" s="20" t="s">
        <v>19</v>
      </c>
      <c r="F1033" s="284">
        <v>0</v>
      </c>
      <c r="G1033" s="37"/>
      <c r="H1033" s="42"/>
    </row>
    <row r="1034" spans="1:8" s="2" customFormat="1" ht="16.899999999999999" customHeight="1">
      <c r="A1034" s="37"/>
      <c r="B1034" s="42"/>
      <c r="C1034" s="283" t="s">
        <v>19</v>
      </c>
      <c r="D1034" s="283" t="s">
        <v>6592</v>
      </c>
      <c r="E1034" s="20" t="s">
        <v>19</v>
      </c>
      <c r="F1034" s="284">
        <v>0</v>
      </c>
      <c r="G1034" s="37"/>
      <c r="H1034" s="42"/>
    </row>
    <row r="1035" spans="1:8" s="2" customFormat="1" ht="16.899999999999999" customHeight="1">
      <c r="A1035" s="37"/>
      <c r="B1035" s="42"/>
      <c r="C1035" s="283" t="s">
        <v>19</v>
      </c>
      <c r="D1035" s="283" t="s">
        <v>4688</v>
      </c>
      <c r="E1035" s="20" t="s">
        <v>19</v>
      </c>
      <c r="F1035" s="284">
        <v>15.97</v>
      </c>
      <c r="G1035" s="37"/>
      <c r="H1035" s="42"/>
    </row>
    <row r="1036" spans="1:8" s="2" customFormat="1" ht="16.899999999999999" customHeight="1">
      <c r="A1036" s="37"/>
      <c r="B1036" s="42"/>
      <c r="C1036" s="283" t="s">
        <v>19</v>
      </c>
      <c r="D1036" s="283" t="s">
        <v>4689</v>
      </c>
      <c r="E1036" s="20" t="s">
        <v>19</v>
      </c>
      <c r="F1036" s="284">
        <v>23.61</v>
      </c>
      <c r="G1036" s="37"/>
      <c r="H1036" s="42"/>
    </row>
    <row r="1037" spans="1:8" s="2" customFormat="1" ht="16.899999999999999" customHeight="1">
      <c r="A1037" s="37"/>
      <c r="B1037" s="42"/>
      <c r="C1037" s="283" t="s">
        <v>19</v>
      </c>
      <c r="D1037" s="283" t="s">
        <v>4690</v>
      </c>
      <c r="E1037" s="20" t="s">
        <v>19</v>
      </c>
      <c r="F1037" s="284">
        <v>14.71</v>
      </c>
      <c r="G1037" s="37"/>
      <c r="H1037" s="42"/>
    </row>
    <row r="1038" spans="1:8" s="2" customFormat="1" ht="16.899999999999999" customHeight="1">
      <c r="A1038" s="37"/>
      <c r="B1038" s="42"/>
      <c r="C1038" s="283" t="s">
        <v>19</v>
      </c>
      <c r="D1038" s="283" t="s">
        <v>4692</v>
      </c>
      <c r="E1038" s="20" t="s">
        <v>19</v>
      </c>
      <c r="F1038" s="284">
        <v>19.09</v>
      </c>
      <c r="G1038" s="37"/>
      <c r="H1038" s="42"/>
    </row>
    <row r="1039" spans="1:8" s="2" customFormat="1" ht="16.899999999999999" customHeight="1">
      <c r="A1039" s="37"/>
      <c r="B1039" s="42"/>
      <c r="C1039" s="283" t="s">
        <v>19</v>
      </c>
      <c r="D1039" s="283" t="s">
        <v>4693</v>
      </c>
      <c r="E1039" s="20" t="s">
        <v>19</v>
      </c>
      <c r="F1039" s="284">
        <v>19.809999999999999</v>
      </c>
      <c r="G1039" s="37"/>
      <c r="H1039" s="42"/>
    </row>
    <row r="1040" spans="1:8" s="2" customFormat="1" ht="16.899999999999999" customHeight="1">
      <c r="A1040" s="37"/>
      <c r="B1040" s="42"/>
      <c r="C1040" s="283" t="s">
        <v>19</v>
      </c>
      <c r="D1040" s="283" t="s">
        <v>4695</v>
      </c>
      <c r="E1040" s="20" t="s">
        <v>19</v>
      </c>
      <c r="F1040" s="284">
        <v>19.09</v>
      </c>
      <c r="G1040" s="37"/>
      <c r="H1040" s="42"/>
    </row>
    <row r="1041" spans="1:8" s="2" customFormat="1" ht="16.899999999999999" customHeight="1">
      <c r="A1041" s="37"/>
      <c r="B1041" s="42"/>
      <c r="C1041" s="283" t="s">
        <v>19</v>
      </c>
      <c r="D1041" s="283" t="s">
        <v>4696</v>
      </c>
      <c r="E1041" s="20" t="s">
        <v>19</v>
      </c>
      <c r="F1041" s="284">
        <v>17.84</v>
      </c>
      <c r="G1041" s="37"/>
      <c r="H1041" s="42"/>
    </row>
    <row r="1042" spans="1:8" s="2" customFormat="1" ht="16.899999999999999" customHeight="1">
      <c r="A1042" s="37"/>
      <c r="B1042" s="42"/>
      <c r="C1042" s="283" t="s">
        <v>19</v>
      </c>
      <c r="D1042" s="283" t="s">
        <v>4698</v>
      </c>
      <c r="E1042" s="20" t="s">
        <v>19</v>
      </c>
      <c r="F1042" s="284">
        <v>3.47</v>
      </c>
      <c r="G1042" s="37"/>
      <c r="H1042" s="42"/>
    </row>
    <row r="1043" spans="1:8" s="2" customFormat="1" ht="16.899999999999999" customHeight="1">
      <c r="A1043" s="37"/>
      <c r="B1043" s="42"/>
      <c r="C1043" s="283" t="s">
        <v>19</v>
      </c>
      <c r="D1043" s="283" t="s">
        <v>4699</v>
      </c>
      <c r="E1043" s="20" t="s">
        <v>19</v>
      </c>
      <c r="F1043" s="284">
        <v>29.33</v>
      </c>
      <c r="G1043" s="37"/>
      <c r="H1043" s="42"/>
    </row>
    <row r="1044" spans="1:8" s="2" customFormat="1" ht="16.899999999999999" customHeight="1">
      <c r="A1044" s="37"/>
      <c r="B1044" s="42"/>
      <c r="C1044" s="283" t="s">
        <v>19</v>
      </c>
      <c r="D1044" s="283" t="s">
        <v>4700</v>
      </c>
      <c r="E1044" s="20" t="s">
        <v>19</v>
      </c>
      <c r="F1044" s="284">
        <v>19.87</v>
      </c>
      <c r="G1044" s="37"/>
      <c r="H1044" s="42"/>
    </row>
    <row r="1045" spans="1:8" s="2" customFormat="1" ht="16.899999999999999" customHeight="1">
      <c r="A1045" s="37"/>
      <c r="B1045" s="42"/>
      <c r="C1045" s="283" t="s">
        <v>19</v>
      </c>
      <c r="D1045" s="283" t="s">
        <v>4702</v>
      </c>
      <c r="E1045" s="20" t="s">
        <v>19</v>
      </c>
      <c r="F1045" s="284">
        <v>3.38</v>
      </c>
      <c r="G1045" s="37"/>
      <c r="H1045" s="42"/>
    </row>
    <row r="1046" spans="1:8" s="2" customFormat="1" ht="16.899999999999999" customHeight="1">
      <c r="A1046" s="37"/>
      <c r="B1046" s="42"/>
      <c r="C1046" s="283" t="s">
        <v>19</v>
      </c>
      <c r="D1046" s="283" t="s">
        <v>4703</v>
      </c>
      <c r="E1046" s="20" t="s">
        <v>19</v>
      </c>
      <c r="F1046" s="284">
        <v>22.4</v>
      </c>
      <c r="G1046" s="37"/>
      <c r="H1046" s="42"/>
    </row>
    <row r="1047" spans="1:8" s="2" customFormat="1" ht="16.899999999999999" customHeight="1">
      <c r="A1047" s="37"/>
      <c r="B1047" s="42"/>
      <c r="C1047" s="283" t="s">
        <v>19</v>
      </c>
      <c r="D1047" s="283" t="s">
        <v>4705</v>
      </c>
      <c r="E1047" s="20" t="s">
        <v>19</v>
      </c>
      <c r="F1047" s="284">
        <v>18.66</v>
      </c>
      <c r="G1047" s="37"/>
      <c r="H1047" s="42"/>
    </row>
    <row r="1048" spans="1:8" s="2" customFormat="1" ht="16.899999999999999" customHeight="1">
      <c r="A1048" s="37"/>
      <c r="B1048" s="42"/>
      <c r="C1048" s="283" t="s">
        <v>19</v>
      </c>
      <c r="D1048" s="283" t="s">
        <v>4706</v>
      </c>
      <c r="E1048" s="20" t="s">
        <v>19</v>
      </c>
      <c r="F1048" s="284">
        <v>18.57</v>
      </c>
      <c r="G1048" s="37"/>
      <c r="H1048" s="42"/>
    </row>
    <row r="1049" spans="1:8" s="2" customFormat="1" ht="16.899999999999999" customHeight="1">
      <c r="A1049" s="37"/>
      <c r="B1049" s="42"/>
      <c r="C1049" s="283" t="s">
        <v>19</v>
      </c>
      <c r="D1049" s="283" t="s">
        <v>4708</v>
      </c>
      <c r="E1049" s="20" t="s">
        <v>19</v>
      </c>
      <c r="F1049" s="284">
        <v>2.59</v>
      </c>
      <c r="G1049" s="37"/>
      <c r="H1049" s="42"/>
    </row>
    <row r="1050" spans="1:8" s="2" customFormat="1" ht="16.899999999999999" customHeight="1">
      <c r="A1050" s="37"/>
      <c r="B1050" s="42"/>
      <c r="C1050" s="283" t="s">
        <v>19</v>
      </c>
      <c r="D1050" s="283" t="s">
        <v>4709</v>
      </c>
      <c r="E1050" s="20" t="s">
        <v>19</v>
      </c>
      <c r="F1050" s="284">
        <v>20.66</v>
      </c>
      <c r="G1050" s="37"/>
      <c r="H1050" s="42"/>
    </row>
    <row r="1051" spans="1:8" s="2" customFormat="1" ht="16.899999999999999" customHeight="1">
      <c r="A1051" s="37"/>
      <c r="B1051" s="42"/>
      <c r="C1051" s="283" t="s">
        <v>19</v>
      </c>
      <c r="D1051" s="283" t="s">
        <v>4710</v>
      </c>
      <c r="E1051" s="20" t="s">
        <v>19</v>
      </c>
      <c r="F1051" s="284">
        <v>15.12</v>
      </c>
      <c r="G1051" s="37"/>
      <c r="H1051" s="42"/>
    </row>
    <row r="1052" spans="1:8" s="2" customFormat="1" ht="16.899999999999999" customHeight="1">
      <c r="A1052" s="37"/>
      <c r="B1052" s="42"/>
      <c r="C1052" s="283" t="s">
        <v>19</v>
      </c>
      <c r="D1052" s="283" t="s">
        <v>4712</v>
      </c>
      <c r="E1052" s="20" t="s">
        <v>19</v>
      </c>
      <c r="F1052" s="284">
        <v>2.73</v>
      </c>
      <c r="G1052" s="37"/>
      <c r="H1052" s="42"/>
    </row>
    <row r="1053" spans="1:8" s="2" customFormat="1" ht="16.899999999999999" customHeight="1">
      <c r="A1053" s="37"/>
      <c r="B1053" s="42"/>
      <c r="C1053" s="283" t="s">
        <v>19</v>
      </c>
      <c r="D1053" s="283" t="s">
        <v>4713</v>
      </c>
      <c r="E1053" s="20" t="s">
        <v>19</v>
      </c>
      <c r="F1053" s="284">
        <v>13.81</v>
      </c>
      <c r="G1053" s="37"/>
      <c r="H1053" s="42"/>
    </row>
    <row r="1054" spans="1:8" s="2" customFormat="1" ht="16.899999999999999" customHeight="1">
      <c r="A1054" s="37"/>
      <c r="B1054" s="42"/>
      <c r="C1054" s="283" t="s">
        <v>19</v>
      </c>
      <c r="D1054" s="283" t="s">
        <v>4714</v>
      </c>
      <c r="E1054" s="20" t="s">
        <v>19</v>
      </c>
      <c r="F1054" s="284">
        <v>25.37</v>
      </c>
      <c r="G1054" s="37"/>
      <c r="H1054" s="42"/>
    </row>
    <row r="1055" spans="1:8" s="2" customFormat="1" ht="16.899999999999999" customHeight="1">
      <c r="A1055" s="37"/>
      <c r="B1055" s="42"/>
      <c r="C1055" s="283" t="s">
        <v>19</v>
      </c>
      <c r="D1055" s="283" t="s">
        <v>4715</v>
      </c>
      <c r="E1055" s="20" t="s">
        <v>19</v>
      </c>
      <c r="F1055" s="284">
        <v>18.14</v>
      </c>
      <c r="G1055" s="37"/>
      <c r="H1055" s="42"/>
    </row>
    <row r="1056" spans="1:8" s="2" customFormat="1" ht="16.899999999999999" customHeight="1">
      <c r="A1056" s="37"/>
      <c r="B1056" s="42"/>
      <c r="C1056" s="283" t="s">
        <v>19</v>
      </c>
      <c r="D1056" s="283" t="s">
        <v>1016</v>
      </c>
      <c r="E1056" s="20" t="s">
        <v>19</v>
      </c>
      <c r="F1056" s="284">
        <v>0</v>
      </c>
      <c r="G1056" s="37"/>
      <c r="H1056" s="42"/>
    </row>
    <row r="1057" spans="1:8" s="2" customFormat="1" ht="16.899999999999999" customHeight="1">
      <c r="A1057" s="37"/>
      <c r="B1057" s="42"/>
      <c r="C1057" s="283" t="s">
        <v>19</v>
      </c>
      <c r="D1057" s="283" t="s">
        <v>6852</v>
      </c>
      <c r="E1057" s="20" t="s">
        <v>19</v>
      </c>
      <c r="F1057" s="284">
        <v>0</v>
      </c>
      <c r="G1057" s="37"/>
      <c r="H1057" s="42"/>
    </row>
    <row r="1058" spans="1:8" s="2" customFormat="1" ht="16.899999999999999" customHeight="1">
      <c r="A1058" s="37"/>
      <c r="B1058" s="42"/>
      <c r="C1058" s="283" t="s">
        <v>19</v>
      </c>
      <c r="D1058" s="283" t="s">
        <v>4725</v>
      </c>
      <c r="E1058" s="20" t="s">
        <v>19</v>
      </c>
      <c r="F1058" s="284">
        <v>17.440000000000001</v>
      </c>
      <c r="G1058" s="37"/>
      <c r="H1058" s="42"/>
    </row>
    <row r="1059" spans="1:8" s="2" customFormat="1" ht="16.899999999999999" customHeight="1">
      <c r="A1059" s="37"/>
      <c r="B1059" s="42"/>
      <c r="C1059" s="283" t="s">
        <v>19</v>
      </c>
      <c r="D1059" s="283" t="s">
        <v>4726</v>
      </c>
      <c r="E1059" s="20" t="s">
        <v>19</v>
      </c>
      <c r="F1059" s="284">
        <v>24.16</v>
      </c>
      <c r="G1059" s="37"/>
      <c r="H1059" s="42"/>
    </row>
    <row r="1060" spans="1:8" s="2" customFormat="1" ht="16.899999999999999" customHeight="1">
      <c r="A1060" s="37"/>
      <c r="B1060" s="42"/>
      <c r="C1060" s="283" t="s">
        <v>19</v>
      </c>
      <c r="D1060" s="283" t="s">
        <v>4727</v>
      </c>
      <c r="E1060" s="20" t="s">
        <v>19</v>
      </c>
      <c r="F1060" s="284">
        <v>15.69</v>
      </c>
      <c r="G1060" s="37"/>
      <c r="H1060" s="42"/>
    </row>
    <row r="1061" spans="1:8" s="2" customFormat="1" ht="16.899999999999999" customHeight="1">
      <c r="A1061" s="37"/>
      <c r="B1061" s="42"/>
      <c r="C1061" s="283" t="s">
        <v>19</v>
      </c>
      <c r="D1061" s="283" t="s">
        <v>4729</v>
      </c>
      <c r="E1061" s="20" t="s">
        <v>19</v>
      </c>
      <c r="F1061" s="284">
        <v>19.46</v>
      </c>
      <c r="G1061" s="37"/>
      <c r="H1061" s="42"/>
    </row>
    <row r="1062" spans="1:8" s="2" customFormat="1" ht="16.899999999999999" customHeight="1">
      <c r="A1062" s="37"/>
      <c r="B1062" s="42"/>
      <c r="C1062" s="283" t="s">
        <v>19</v>
      </c>
      <c r="D1062" s="283" t="s">
        <v>4730</v>
      </c>
      <c r="E1062" s="20" t="s">
        <v>19</v>
      </c>
      <c r="F1062" s="284">
        <v>20.37</v>
      </c>
      <c r="G1062" s="37"/>
      <c r="H1062" s="42"/>
    </row>
    <row r="1063" spans="1:8" s="2" customFormat="1" ht="16.899999999999999" customHeight="1">
      <c r="A1063" s="37"/>
      <c r="B1063" s="42"/>
      <c r="C1063" s="283" t="s">
        <v>19</v>
      </c>
      <c r="D1063" s="283" t="s">
        <v>4732</v>
      </c>
      <c r="E1063" s="20" t="s">
        <v>19</v>
      </c>
      <c r="F1063" s="284">
        <v>19.46</v>
      </c>
      <c r="G1063" s="37"/>
      <c r="H1063" s="42"/>
    </row>
    <row r="1064" spans="1:8" s="2" customFormat="1" ht="16.899999999999999" customHeight="1">
      <c r="A1064" s="37"/>
      <c r="B1064" s="42"/>
      <c r="C1064" s="283" t="s">
        <v>19</v>
      </c>
      <c r="D1064" s="283" t="s">
        <v>4733</v>
      </c>
      <c r="E1064" s="20" t="s">
        <v>19</v>
      </c>
      <c r="F1064" s="284">
        <v>18.13</v>
      </c>
      <c r="G1064" s="37"/>
      <c r="H1064" s="42"/>
    </row>
    <row r="1065" spans="1:8" s="2" customFormat="1" ht="16.899999999999999" customHeight="1">
      <c r="A1065" s="37"/>
      <c r="B1065" s="42"/>
      <c r="C1065" s="283" t="s">
        <v>19</v>
      </c>
      <c r="D1065" s="283" t="s">
        <v>4735</v>
      </c>
      <c r="E1065" s="20" t="s">
        <v>19</v>
      </c>
      <c r="F1065" s="284">
        <v>3.5</v>
      </c>
      <c r="G1065" s="37"/>
      <c r="H1065" s="42"/>
    </row>
    <row r="1066" spans="1:8" s="2" customFormat="1" ht="16.899999999999999" customHeight="1">
      <c r="A1066" s="37"/>
      <c r="B1066" s="42"/>
      <c r="C1066" s="283" t="s">
        <v>19</v>
      </c>
      <c r="D1066" s="283" t="s">
        <v>4736</v>
      </c>
      <c r="E1066" s="20" t="s">
        <v>19</v>
      </c>
      <c r="F1066" s="284">
        <v>30.26</v>
      </c>
      <c r="G1066" s="37"/>
      <c r="H1066" s="42"/>
    </row>
    <row r="1067" spans="1:8" s="2" customFormat="1" ht="16.899999999999999" customHeight="1">
      <c r="A1067" s="37"/>
      <c r="B1067" s="42"/>
      <c r="C1067" s="283" t="s">
        <v>19</v>
      </c>
      <c r="D1067" s="283" t="s">
        <v>4737</v>
      </c>
      <c r="E1067" s="20" t="s">
        <v>19</v>
      </c>
      <c r="F1067" s="284">
        <v>20.48</v>
      </c>
      <c r="G1067" s="37"/>
      <c r="H1067" s="42"/>
    </row>
    <row r="1068" spans="1:8" s="2" customFormat="1" ht="16.899999999999999" customHeight="1">
      <c r="A1068" s="37"/>
      <c r="B1068" s="42"/>
      <c r="C1068" s="283" t="s">
        <v>19</v>
      </c>
      <c r="D1068" s="283" t="s">
        <v>4739</v>
      </c>
      <c r="E1068" s="20" t="s">
        <v>19</v>
      </c>
      <c r="F1068" s="284">
        <v>3.44</v>
      </c>
      <c r="G1068" s="37"/>
      <c r="H1068" s="42"/>
    </row>
    <row r="1069" spans="1:8" s="2" customFormat="1" ht="16.899999999999999" customHeight="1">
      <c r="A1069" s="37"/>
      <c r="B1069" s="42"/>
      <c r="C1069" s="283" t="s">
        <v>19</v>
      </c>
      <c r="D1069" s="283" t="s">
        <v>4740</v>
      </c>
      <c r="E1069" s="20" t="s">
        <v>19</v>
      </c>
      <c r="F1069" s="284">
        <v>22.88</v>
      </c>
      <c r="G1069" s="37"/>
      <c r="H1069" s="42"/>
    </row>
    <row r="1070" spans="1:8" s="2" customFormat="1" ht="16.899999999999999" customHeight="1">
      <c r="A1070" s="37"/>
      <c r="B1070" s="42"/>
      <c r="C1070" s="283" t="s">
        <v>19</v>
      </c>
      <c r="D1070" s="283" t="s">
        <v>4742</v>
      </c>
      <c r="E1070" s="20" t="s">
        <v>19</v>
      </c>
      <c r="F1070" s="284">
        <v>18.96</v>
      </c>
      <c r="G1070" s="37"/>
      <c r="H1070" s="42"/>
    </row>
    <row r="1071" spans="1:8" s="2" customFormat="1" ht="16.899999999999999" customHeight="1">
      <c r="A1071" s="37"/>
      <c r="B1071" s="42"/>
      <c r="C1071" s="283" t="s">
        <v>19</v>
      </c>
      <c r="D1071" s="283" t="s">
        <v>4743</v>
      </c>
      <c r="E1071" s="20" t="s">
        <v>19</v>
      </c>
      <c r="F1071" s="284">
        <v>18.88</v>
      </c>
      <c r="G1071" s="37"/>
      <c r="H1071" s="42"/>
    </row>
    <row r="1072" spans="1:8" s="2" customFormat="1" ht="16.899999999999999" customHeight="1">
      <c r="A1072" s="37"/>
      <c r="B1072" s="42"/>
      <c r="C1072" s="283" t="s">
        <v>19</v>
      </c>
      <c r="D1072" s="283" t="s">
        <v>4745</v>
      </c>
      <c r="E1072" s="20" t="s">
        <v>19</v>
      </c>
      <c r="F1072" s="284">
        <v>2.59</v>
      </c>
      <c r="G1072" s="37"/>
      <c r="H1072" s="42"/>
    </row>
    <row r="1073" spans="1:8" s="2" customFormat="1" ht="16.899999999999999" customHeight="1">
      <c r="A1073" s="37"/>
      <c r="B1073" s="42"/>
      <c r="C1073" s="283" t="s">
        <v>19</v>
      </c>
      <c r="D1073" s="283" t="s">
        <v>4746</v>
      </c>
      <c r="E1073" s="20" t="s">
        <v>19</v>
      </c>
      <c r="F1073" s="284">
        <v>21.29</v>
      </c>
      <c r="G1073" s="37"/>
      <c r="H1073" s="42"/>
    </row>
    <row r="1074" spans="1:8" s="2" customFormat="1" ht="16.899999999999999" customHeight="1">
      <c r="A1074" s="37"/>
      <c r="B1074" s="42"/>
      <c r="C1074" s="283" t="s">
        <v>19</v>
      </c>
      <c r="D1074" s="283" t="s">
        <v>4747</v>
      </c>
      <c r="E1074" s="20" t="s">
        <v>19</v>
      </c>
      <c r="F1074" s="284">
        <v>15.85</v>
      </c>
      <c r="G1074" s="37"/>
      <c r="H1074" s="42"/>
    </row>
    <row r="1075" spans="1:8" s="2" customFormat="1" ht="16.899999999999999" customHeight="1">
      <c r="A1075" s="37"/>
      <c r="B1075" s="42"/>
      <c r="C1075" s="283" t="s">
        <v>19</v>
      </c>
      <c r="D1075" s="283" t="s">
        <v>4749</v>
      </c>
      <c r="E1075" s="20" t="s">
        <v>19</v>
      </c>
      <c r="F1075" s="284">
        <v>2.73</v>
      </c>
      <c r="G1075" s="37"/>
      <c r="H1075" s="42"/>
    </row>
    <row r="1076" spans="1:8" s="2" customFormat="1" ht="16.899999999999999" customHeight="1">
      <c r="A1076" s="37"/>
      <c r="B1076" s="42"/>
      <c r="C1076" s="283" t="s">
        <v>19</v>
      </c>
      <c r="D1076" s="283" t="s">
        <v>4750</v>
      </c>
      <c r="E1076" s="20" t="s">
        <v>19</v>
      </c>
      <c r="F1076" s="284">
        <v>14.3</v>
      </c>
      <c r="G1076" s="37"/>
      <c r="H1076" s="42"/>
    </row>
    <row r="1077" spans="1:8" s="2" customFormat="1" ht="16.899999999999999" customHeight="1">
      <c r="A1077" s="37"/>
      <c r="B1077" s="42"/>
      <c r="C1077" s="283" t="s">
        <v>19</v>
      </c>
      <c r="D1077" s="283" t="s">
        <v>4751</v>
      </c>
      <c r="E1077" s="20" t="s">
        <v>19</v>
      </c>
      <c r="F1077" s="284">
        <v>25.43</v>
      </c>
      <c r="G1077" s="37"/>
      <c r="H1077" s="42"/>
    </row>
    <row r="1078" spans="1:8" s="2" customFormat="1" ht="16.899999999999999" customHeight="1">
      <c r="A1078" s="37"/>
      <c r="B1078" s="42"/>
      <c r="C1078" s="283" t="s">
        <v>19</v>
      </c>
      <c r="D1078" s="283" t="s">
        <v>4752</v>
      </c>
      <c r="E1078" s="20" t="s">
        <v>19</v>
      </c>
      <c r="F1078" s="284">
        <v>19.18</v>
      </c>
      <c r="G1078" s="37"/>
      <c r="H1078" s="42"/>
    </row>
    <row r="1079" spans="1:8" s="2" customFormat="1" ht="16.899999999999999" customHeight="1">
      <c r="A1079" s="37"/>
      <c r="B1079" s="42"/>
      <c r="C1079" s="283" t="s">
        <v>19</v>
      </c>
      <c r="D1079" s="283" t="s">
        <v>1057</v>
      </c>
      <c r="E1079" s="20" t="s">
        <v>19</v>
      </c>
      <c r="F1079" s="284">
        <v>0</v>
      </c>
      <c r="G1079" s="37"/>
      <c r="H1079" s="42"/>
    </row>
    <row r="1080" spans="1:8" s="2" customFormat="1" ht="16.899999999999999" customHeight="1">
      <c r="A1080" s="37"/>
      <c r="B1080" s="42"/>
      <c r="C1080" s="283" t="s">
        <v>19</v>
      </c>
      <c r="D1080" s="283" t="s">
        <v>6853</v>
      </c>
      <c r="E1080" s="20" t="s">
        <v>19</v>
      </c>
      <c r="F1080" s="284">
        <v>0</v>
      </c>
      <c r="G1080" s="37"/>
      <c r="H1080" s="42"/>
    </row>
    <row r="1081" spans="1:8" s="2" customFormat="1" ht="16.899999999999999" customHeight="1">
      <c r="A1081" s="37"/>
      <c r="B1081" s="42"/>
      <c r="C1081" s="283" t="s">
        <v>19</v>
      </c>
      <c r="D1081" s="283" t="s">
        <v>4762</v>
      </c>
      <c r="E1081" s="20" t="s">
        <v>19</v>
      </c>
      <c r="F1081" s="284">
        <v>13.24</v>
      </c>
      <c r="G1081" s="37"/>
      <c r="H1081" s="42"/>
    </row>
    <row r="1082" spans="1:8" s="2" customFormat="1" ht="16.899999999999999" customHeight="1">
      <c r="A1082" s="37"/>
      <c r="B1082" s="42"/>
      <c r="C1082" s="283" t="s">
        <v>19</v>
      </c>
      <c r="D1082" s="283" t="s">
        <v>4763</v>
      </c>
      <c r="E1082" s="20" t="s">
        <v>19</v>
      </c>
      <c r="F1082" s="284">
        <v>30.4</v>
      </c>
      <c r="G1082" s="37"/>
      <c r="H1082" s="42"/>
    </row>
    <row r="1083" spans="1:8" s="2" customFormat="1" ht="16.899999999999999" customHeight="1">
      <c r="A1083" s="37"/>
      <c r="B1083" s="42"/>
      <c r="C1083" s="283" t="s">
        <v>19</v>
      </c>
      <c r="D1083" s="283" t="s">
        <v>4765</v>
      </c>
      <c r="E1083" s="20" t="s">
        <v>19</v>
      </c>
      <c r="F1083" s="284">
        <v>2.67</v>
      </c>
      <c r="G1083" s="37"/>
      <c r="H1083" s="42"/>
    </row>
    <row r="1084" spans="1:8" s="2" customFormat="1" ht="16.899999999999999" customHeight="1">
      <c r="A1084" s="37"/>
      <c r="B1084" s="42"/>
      <c r="C1084" s="283" t="s">
        <v>19</v>
      </c>
      <c r="D1084" s="283" t="s">
        <v>4766</v>
      </c>
      <c r="E1084" s="20" t="s">
        <v>19</v>
      </c>
      <c r="F1084" s="284">
        <v>22.88</v>
      </c>
      <c r="G1084" s="37"/>
      <c r="H1084" s="42"/>
    </row>
    <row r="1085" spans="1:8" s="2" customFormat="1" ht="16.899999999999999" customHeight="1">
      <c r="A1085" s="37"/>
      <c r="B1085" s="42"/>
      <c r="C1085" s="283" t="s">
        <v>19</v>
      </c>
      <c r="D1085" s="283" t="s">
        <v>4767</v>
      </c>
      <c r="E1085" s="20" t="s">
        <v>19</v>
      </c>
      <c r="F1085" s="284">
        <v>19.34</v>
      </c>
      <c r="G1085" s="37"/>
      <c r="H1085" s="42"/>
    </row>
    <row r="1086" spans="1:8" s="2" customFormat="1" ht="16.899999999999999" customHeight="1">
      <c r="A1086" s="37"/>
      <c r="B1086" s="42"/>
      <c r="C1086" s="283" t="s">
        <v>19</v>
      </c>
      <c r="D1086" s="283" t="s">
        <v>4768</v>
      </c>
      <c r="E1086" s="20" t="s">
        <v>19</v>
      </c>
      <c r="F1086" s="284">
        <v>12.24</v>
      </c>
      <c r="G1086" s="37"/>
      <c r="H1086" s="42"/>
    </row>
    <row r="1087" spans="1:8" s="2" customFormat="1" ht="16.899999999999999" customHeight="1">
      <c r="A1087" s="37"/>
      <c r="B1087" s="42"/>
      <c r="C1087" s="283" t="s">
        <v>19</v>
      </c>
      <c r="D1087" s="283" t="s">
        <v>4769</v>
      </c>
      <c r="E1087" s="20" t="s">
        <v>19</v>
      </c>
      <c r="F1087" s="284">
        <v>18.39</v>
      </c>
      <c r="G1087" s="37"/>
      <c r="H1087" s="42"/>
    </row>
    <row r="1088" spans="1:8" s="2" customFormat="1" ht="16.899999999999999" customHeight="1">
      <c r="A1088" s="37"/>
      <c r="B1088" s="42"/>
      <c r="C1088" s="283" t="s">
        <v>19</v>
      </c>
      <c r="D1088" s="283" t="s">
        <v>4770</v>
      </c>
      <c r="E1088" s="20" t="s">
        <v>19</v>
      </c>
      <c r="F1088" s="284">
        <v>20.399999999999999</v>
      </c>
      <c r="G1088" s="37"/>
      <c r="H1088" s="42"/>
    </row>
    <row r="1089" spans="1:8" s="2" customFormat="1" ht="16.899999999999999" customHeight="1">
      <c r="A1089" s="37"/>
      <c r="B1089" s="42"/>
      <c r="C1089" s="283" t="s">
        <v>19</v>
      </c>
      <c r="D1089" s="283" t="s">
        <v>4771</v>
      </c>
      <c r="E1089" s="20" t="s">
        <v>19</v>
      </c>
      <c r="F1089" s="284">
        <v>12</v>
      </c>
      <c r="G1089" s="37"/>
      <c r="H1089" s="42"/>
    </row>
    <row r="1090" spans="1:8" s="2" customFormat="1" ht="16.899999999999999" customHeight="1">
      <c r="A1090" s="37"/>
      <c r="B1090" s="42"/>
      <c r="C1090" s="283" t="s">
        <v>238</v>
      </c>
      <c r="D1090" s="283" t="s">
        <v>456</v>
      </c>
      <c r="E1090" s="20" t="s">
        <v>19</v>
      </c>
      <c r="F1090" s="284">
        <v>1435.91</v>
      </c>
      <c r="G1090" s="37"/>
      <c r="H1090" s="42"/>
    </row>
    <row r="1091" spans="1:8" s="2" customFormat="1" ht="16.899999999999999" customHeight="1">
      <c r="A1091" s="37"/>
      <c r="B1091" s="42"/>
      <c r="C1091" s="285" t="s">
        <v>9982</v>
      </c>
      <c r="D1091" s="37"/>
      <c r="E1091" s="37"/>
      <c r="F1091" s="37"/>
      <c r="G1091" s="37"/>
      <c r="H1091" s="42"/>
    </row>
    <row r="1092" spans="1:8" s="2" customFormat="1" ht="16.899999999999999" customHeight="1">
      <c r="A1092" s="37"/>
      <c r="B1092" s="42"/>
      <c r="C1092" s="283" t="s">
        <v>6844</v>
      </c>
      <c r="D1092" s="283" t="s">
        <v>10073</v>
      </c>
      <c r="E1092" s="20" t="s">
        <v>136</v>
      </c>
      <c r="F1092" s="284">
        <v>1435.91</v>
      </c>
      <c r="G1092" s="37"/>
      <c r="H1092" s="42"/>
    </row>
    <row r="1093" spans="1:8" s="2" customFormat="1" ht="16.899999999999999" customHeight="1">
      <c r="A1093" s="37"/>
      <c r="B1093" s="42"/>
      <c r="C1093" s="283" t="s">
        <v>6855</v>
      </c>
      <c r="D1093" s="283" t="s">
        <v>10074</v>
      </c>
      <c r="E1093" s="20" t="s">
        <v>136</v>
      </c>
      <c r="F1093" s="284">
        <v>1435.91</v>
      </c>
      <c r="G1093" s="37"/>
      <c r="H1093" s="42"/>
    </row>
    <row r="1094" spans="1:8" s="2" customFormat="1" ht="16.899999999999999" customHeight="1">
      <c r="A1094" s="37"/>
      <c r="B1094" s="42"/>
      <c r="C1094" s="283" t="s">
        <v>6861</v>
      </c>
      <c r="D1094" s="283" t="s">
        <v>10003</v>
      </c>
      <c r="E1094" s="20" t="s">
        <v>136</v>
      </c>
      <c r="F1094" s="284">
        <v>1435.91</v>
      </c>
      <c r="G1094" s="37"/>
      <c r="H1094" s="42"/>
    </row>
    <row r="1095" spans="1:8" s="2" customFormat="1" ht="16.899999999999999" customHeight="1">
      <c r="A1095" s="37"/>
      <c r="B1095" s="42"/>
      <c r="C1095" s="283" t="s">
        <v>6879</v>
      </c>
      <c r="D1095" s="283" t="s">
        <v>10075</v>
      </c>
      <c r="E1095" s="20" t="s">
        <v>136</v>
      </c>
      <c r="F1095" s="284">
        <v>1435.91</v>
      </c>
      <c r="G1095" s="37"/>
      <c r="H1095" s="42"/>
    </row>
    <row r="1096" spans="1:8" s="2" customFormat="1" ht="16.899999999999999" customHeight="1">
      <c r="A1096" s="37"/>
      <c r="B1096" s="42"/>
      <c r="C1096" s="283" t="s">
        <v>6909</v>
      </c>
      <c r="D1096" s="283" t="s">
        <v>10076</v>
      </c>
      <c r="E1096" s="20" t="s">
        <v>136</v>
      </c>
      <c r="F1096" s="284">
        <v>1435.91</v>
      </c>
      <c r="G1096" s="37"/>
      <c r="H1096" s="42"/>
    </row>
    <row r="1097" spans="1:8" s="2" customFormat="1" ht="22.5">
      <c r="A1097" s="37"/>
      <c r="B1097" s="42"/>
      <c r="C1097" s="283" t="s">
        <v>6914</v>
      </c>
      <c r="D1097" s="283" t="s">
        <v>10077</v>
      </c>
      <c r="E1097" s="20" t="s">
        <v>136</v>
      </c>
      <c r="F1097" s="284">
        <v>1435.91</v>
      </c>
      <c r="G1097" s="37"/>
      <c r="H1097" s="42"/>
    </row>
    <row r="1098" spans="1:8" s="2" customFormat="1" ht="45">
      <c r="A1098" s="37"/>
      <c r="B1098" s="42"/>
      <c r="C1098" s="283" t="s">
        <v>6884</v>
      </c>
      <c r="D1098" s="283" t="s">
        <v>10078</v>
      </c>
      <c r="E1098" s="20" t="s">
        <v>136</v>
      </c>
      <c r="F1098" s="284">
        <v>1579.501</v>
      </c>
      <c r="G1098" s="37"/>
      <c r="H1098" s="42"/>
    </row>
    <row r="1099" spans="1:8" s="2" customFormat="1" ht="16.899999999999999" customHeight="1">
      <c r="A1099" s="37"/>
      <c r="B1099" s="42"/>
      <c r="C1099" s="279" t="s">
        <v>241</v>
      </c>
      <c r="D1099" s="280" t="s">
        <v>242</v>
      </c>
      <c r="E1099" s="281" t="s">
        <v>181</v>
      </c>
      <c r="F1099" s="282">
        <v>46.8</v>
      </c>
      <c r="G1099" s="37"/>
      <c r="H1099" s="42"/>
    </row>
    <row r="1100" spans="1:8" s="2" customFormat="1" ht="16.899999999999999" customHeight="1">
      <c r="A1100" s="37"/>
      <c r="B1100" s="42"/>
      <c r="C1100" s="283" t="s">
        <v>19</v>
      </c>
      <c r="D1100" s="283" t="s">
        <v>530</v>
      </c>
      <c r="E1100" s="20" t="s">
        <v>19</v>
      </c>
      <c r="F1100" s="284">
        <v>0</v>
      </c>
      <c r="G1100" s="37"/>
      <c r="H1100" s="42"/>
    </row>
    <row r="1101" spans="1:8" s="2" customFormat="1" ht="16.899999999999999" customHeight="1">
      <c r="A1101" s="37"/>
      <c r="B1101" s="42"/>
      <c r="C1101" s="283" t="s">
        <v>19</v>
      </c>
      <c r="D1101" s="283" t="s">
        <v>533</v>
      </c>
      <c r="E1101" s="20" t="s">
        <v>19</v>
      </c>
      <c r="F1101" s="284">
        <v>0</v>
      </c>
      <c r="G1101" s="37"/>
      <c r="H1101" s="42"/>
    </row>
    <row r="1102" spans="1:8" s="2" customFormat="1" ht="16.899999999999999" customHeight="1">
      <c r="A1102" s="37"/>
      <c r="B1102" s="42"/>
      <c r="C1102" s="283" t="s">
        <v>19</v>
      </c>
      <c r="D1102" s="283" t="s">
        <v>556</v>
      </c>
      <c r="E1102" s="20" t="s">
        <v>19</v>
      </c>
      <c r="F1102" s="284">
        <v>46.8</v>
      </c>
      <c r="G1102" s="37"/>
      <c r="H1102" s="42"/>
    </row>
    <row r="1103" spans="1:8" s="2" customFormat="1" ht="16.899999999999999" customHeight="1">
      <c r="A1103" s="37"/>
      <c r="B1103" s="42"/>
      <c r="C1103" s="283" t="s">
        <v>241</v>
      </c>
      <c r="D1103" s="283" t="s">
        <v>456</v>
      </c>
      <c r="E1103" s="20" t="s">
        <v>19</v>
      </c>
      <c r="F1103" s="284">
        <v>46.8</v>
      </c>
      <c r="G1103" s="37"/>
      <c r="H1103" s="42"/>
    </row>
    <row r="1104" spans="1:8" s="2" customFormat="1" ht="16.899999999999999" customHeight="1">
      <c r="A1104" s="37"/>
      <c r="B1104" s="42"/>
      <c r="C1104" s="285" t="s">
        <v>9982</v>
      </c>
      <c r="D1104" s="37"/>
      <c r="E1104" s="37"/>
      <c r="F1104" s="37"/>
      <c r="G1104" s="37"/>
      <c r="H1104" s="42"/>
    </row>
    <row r="1105" spans="1:8" s="2" customFormat="1" ht="22.5">
      <c r="A1105" s="37"/>
      <c r="B1105" s="42"/>
      <c r="C1105" s="283" t="s">
        <v>552</v>
      </c>
      <c r="D1105" s="283" t="s">
        <v>10079</v>
      </c>
      <c r="E1105" s="20" t="s">
        <v>181</v>
      </c>
      <c r="F1105" s="284">
        <v>46.8</v>
      </c>
      <c r="G1105" s="37"/>
      <c r="H1105" s="42"/>
    </row>
    <row r="1106" spans="1:8" s="2" customFormat="1" ht="22.5">
      <c r="A1106" s="37"/>
      <c r="B1106" s="42"/>
      <c r="C1106" s="283" t="s">
        <v>634</v>
      </c>
      <c r="D1106" s="283" t="s">
        <v>10018</v>
      </c>
      <c r="E1106" s="20" t="s">
        <v>181</v>
      </c>
      <c r="F1106" s="284">
        <v>1342.8630000000001</v>
      </c>
      <c r="G1106" s="37"/>
      <c r="H1106" s="42"/>
    </row>
    <row r="1107" spans="1:8" s="2" customFormat="1" ht="22.5">
      <c r="A1107" s="37"/>
      <c r="B1107" s="42"/>
      <c r="C1107" s="283" t="s">
        <v>686</v>
      </c>
      <c r="D1107" s="283" t="s">
        <v>10019</v>
      </c>
      <c r="E1107" s="20" t="s">
        <v>181</v>
      </c>
      <c r="F1107" s="284">
        <v>496.21699999999998</v>
      </c>
      <c r="G1107" s="37"/>
      <c r="H1107" s="42"/>
    </row>
    <row r="1108" spans="1:8" s="2" customFormat="1" ht="16.899999999999999" customHeight="1">
      <c r="A1108" s="37"/>
      <c r="B1108" s="42"/>
      <c r="C1108" s="283" t="s">
        <v>697</v>
      </c>
      <c r="D1108" s="283" t="s">
        <v>10020</v>
      </c>
      <c r="E1108" s="20" t="s">
        <v>181</v>
      </c>
      <c r="F1108" s="284">
        <v>1350.3630000000001</v>
      </c>
      <c r="G1108" s="37"/>
      <c r="H1108" s="42"/>
    </row>
    <row r="1109" spans="1:8" s="2" customFormat="1" ht="16.899999999999999" customHeight="1">
      <c r="A1109" s="37"/>
      <c r="B1109" s="42"/>
      <c r="C1109" s="279" t="s">
        <v>244</v>
      </c>
      <c r="D1109" s="280" t="s">
        <v>245</v>
      </c>
      <c r="E1109" s="281" t="s">
        <v>181</v>
      </c>
      <c r="F1109" s="282">
        <v>5.59</v>
      </c>
      <c r="G1109" s="37"/>
      <c r="H1109" s="42"/>
    </row>
    <row r="1110" spans="1:8" s="2" customFormat="1" ht="16.899999999999999" customHeight="1">
      <c r="A1110" s="37"/>
      <c r="B1110" s="42"/>
      <c r="C1110" s="283" t="s">
        <v>19</v>
      </c>
      <c r="D1110" s="283" t="s">
        <v>549</v>
      </c>
      <c r="E1110" s="20" t="s">
        <v>19</v>
      </c>
      <c r="F1110" s="284">
        <v>0</v>
      </c>
      <c r="G1110" s="37"/>
      <c r="H1110" s="42"/>
    </row>
    <row r="1111" spans="1:8" s="2" customFormat="1" ht="16.899999999999999" customHeight="1">
      <c r="A1111" s="37"/>
      <c r="B1111" s="42"/>
      <c r="C1111" s="283" t="s">
        <v>19</v>
      </c>
      <c r="D1111" s="283" t="s">
        <v>562</v>
      </c>
      <c r="E1111" s="20" t="s">
        <v>19</v>
      </c>
      <c r="F1111" s="284">
        <v>5.59</v>
      </c>
      <c r="G1111" s="37"/>
      <c r="H1111" s="42"/>
    </row>
    <row r="1112" spans="1:8" s="2" customFormat="1" ht="16.899999999999999" customHeight="1">
      <c r="A1112" s="37"/>
      <c r="B1112" s="42"/>
      <c r="C1112" s="283" t="s">
        <v>244</v>
      </c>
      <c r="D1112" s="283" t="s">
        <v>456</v>
      </c>
      <c r="E1112" s="20" t="s">
        <v>19</v>
      </c>
      <c r="F1112" s="284">
        <v>5.59</v>
      </c>
      <c r="G1112" s="37"/>
      <c r="H1112" s="42"/>
    </row>
    <row r="1113" spans="1:8" s="2" customFormat="1" ht="16.899999999999999" customHeight="1">
      <c r="A1113" s="37"/>
      <c r="B1113" s="42"/>
      <c r="C1113" s="285" t="s">
        <v>9982</v>
      </c>
      <c r="D1113" s="37"/>
      <c r="E1113" s="37"/>
      <c r="F1113" s="37"/>
      <c r="G1113" s="37"/>
      <c r="H1113" s="42"/>
    </row>
    <row r="1114" spans="1:8" s="2" customFormat="1" ht="22.5">
      <c r="A1114" s="37"/>
      <c r="B1114" s="42"/>
      <c r="C1114" s="283" t="s">
        <v>558</v>
      </c>
      <c r="D1114" s="283" t="s">
        <v>10080</v>
      </c>
      <c r="E1114" s="20" t="s">
        <v>181</v>
      </c>
      <c r="F1114" s="284">
        <v>5.59</v>
      </c>
      <c r="G1114" s="37"/>
      <c r="H1114" s="42"/>
    </row>
    <row r="1115" spans="1:8" s="2" customFormat="1" ht="22.5">
      <c r="A1115" s="37"/>
      <c r="B1115" s="42"/>
      <c r="C1115" s="283" t="s">
        <v>634</v>
      </c>
      <c r="D1115" s="283" t="s">
        <v>10018</v>
      </c>
      <c r="E1115" s="20" t="s">
        <v>181</v>
      </c>
      <c r="F1115" s="284">
        <v>1342.8630000000001</v>
      </c>
      <c r="G1115" s="37"/>
      <c r="H1115" s="42"/>
    </row>
    <row r="1116" spans="1:8" s="2" customFormat="1" ht="22.5">
      <c r="A1116" s="37"/>
      <c r="B1116" s="42"/>
      <c r="C1116" s="283" t="s">
        <v>686</v>
      </c>
      <c r="D1116" s="283" t="s">
        <v>10019</v>
      </c>
      <c r="E1116" s="20" t="s">
        <v>181</v>
      </c>
      <c r="F1116" s="284">
        <v>496.21699999999998</v>
      </c>
      <c r="G1116" s="37"/>
      <c r="H1116" s="42"/>
    </row>
    <row r="1117" spans="1:8" s="2" customFormat="1" ht="16.899999999999999" customHeight="1">
      <c r="A1117" s="37"/>
      <c r="B1117" s="42"/>
      <c r="C1117" s="283" t="s">
        <v>697</v>
      </c>
      <c r="D1117" s="283" t="s">
        <v>10020</v>
      </c>
      <c r="E1117" s="20" t="s">
        <v>181</v>
      </c>
      <c r="F1117" s="284">
        <v>1350.3630000000001</v>
      </c>
      <c r="G1117" s="37"/>
      <c r="H1117" s="42"/>
    </row>
    <row r="1118" spans="1:8" s="2" customFormat="1" ht="16.899999999999999" customHeight="1">
      <c r="A1118" s="37"/>
      <c r="B1118" s="42"/>
      <c r="C1118" s="279" t="s">
        <v>10081</v>
      </c>
      <c r="D1118" s="280" t="s">
        <v>10082</v>
      </c>
      <c r="E1118" s="281" t="s">
        <v>181</v>
      </c>
      <c r="F1118" s="282">
        <v>59.052</v>
      </c>
      <c r="G1118" s="37"/>
      <c r="H1118" s="42"/>
    </row>
    <row r="1119" spans="1:8" s="2" customFormat="1" ht="16.899999999999999" customHeight="1">
      <c r="A1119" s="37"/>
      <c r="B1119" s="42"/>
      <c r="C1119" s="279" t="s">
        <v>247</v>
      </c>
      <c r="D1119" s="280" t="s">
        <v>248</v>
      </c>
      <c r="E1119" s="281" t="s">
        <v>181</v>
      </c>
      <c r="F1119" s="282">
        <v>227.88</v>
      </c>
      <c r="G1119" s="37"/>
      <c r="H1119" s="42"/>
    </row>
    <row r="1120" spans="1:8" s="2" customFormat="1" ht="16.899999999999999" customHeight="1">
      <c r="A1120" s="37"/>
      <c r="B1120" s="42"/>
      <c r="C1120" s="283" t="s">
        <v>19</v>
      </c>
      <c r="D1120" s="283" t="s">
        <v>530</v>
      </c>
      <c r="E1120" s="20" t="s">
        <v>19</v>
      </c>
      <c r="F1120" s="284">
        <v>0</v>
      </c>
      <c r="G1120" s="37"/>
      <c r="H1120" s="42"/>
    </row>
    <row r="1121" spans="1:8" s="2" customFormat="1" ht="16.899999999999999" customHeight="1">
      <c r="A1121" s="37"/>
      <c r="B1121" s="42"/>
      <c r="C1121" s="283" t="s">
        <v>19</v>
      </c>
      <c r="D1121" s="283" t="s">
        <v>589</v>
      </c>
      <c r="E1121" s="20" t="s">
        <v>19</v>
      </c>
      <c r="F1121" s="284">
        <v>0</v>
      </c>
      <c r="G1121" s="37"/>
      <c r="H1121" s="42"/>
    </row>
    <row r="1122" spans="1:8" s="2" customFormat="1" ht="16.899999999999999" customHeight="1">
      <c r="A1122" s="37"/>
      <c r="B1122" s="42"/>
      <c r="C1122" s="283" t="s">
        <v>19</v>
      </c>
      <c r="D1122" s="283" t="s">
        <v>590</v>
      </c>
      <c r="E1122" s="20" t="s">
        <v>19</v>
      </c>
      <c r="F1122" s="284">
        <v>227.88</v>
      </c>
      <c r="G1122" s="37"/>
      <c r="H1122" s="42"/>
    </row>
    <row r="1123" spans="1:8" s="2" customFormat="1" ht="16.899999999999999" customHeight="1">
      <c r="A1123" s="37"/>
      <c r="B1123" s="42"/>
      <c r="C1123" s="283" t="s">
        <v>247</v>
      </c>
      <c r="D1123" s="283" t="s">
        <v>456</v>
      </c>
      <c r="E1123" s="20" t="s">
        <v>19</v>
      </c>
      <c r="F1123" s="284">
        <v>227.88</v>
      </c>
      <c r="G1123" s="37"/>
      <c r="H1123" s="42"/>
    </row>
    <row r="1124" spans="1:8" s="2" customFormat="1" ht="16.899999999999999" customHeight="1">
      <c r="A1124" s="37"/>
      <c r="B1124" s="42"/>
      <c r="C1124" s="285" t="s">
        <v>9982</v>
      </c>
      <c r="D1124" s="37"/>
      <c r="E1124" s="37"/>
      <c r="F1124" s="37"/>
      <c r="G1124" s="37"/>
      <c r="H1124" s="42"/>
    </row>
    <row r="1125" spans="1:8" s="2" customFormat="1" ht="22.5">
      <c r="A1125" s="37"/>
      <c r="B1125" s="42"/>
      <c r="C1125" s="283" t="s">
        <v>585</v>
      </c>
      <c r="D1125" s="283" t="s">
        <v>10083</v>
      </c>
      <c r="E1125" s="20" t="s">
        <v>181</v>
      </c>
      <c r="F1125" s="284">
        <v>227.88</v>
      </c>
      <c r="G1125" s="37"/>
      <c r="H1125" s="42"/>
    </row>
    <row r="1126" spans="1:8" s="2" customFormat="1" ht="22.5">
      <c r="A1126" s="37"/>
      <c r="B1126" s="42"/>
      <c r="C1126" s="283" t="s">
        <v>643</v>
      </c>
      <c r="D1126" s="283" t="s">
        <v>10014</v>
      </c>
      <c r="E1126" s="20" t="s">
        <v>181</v>
      </c>
      <c r="F1126" s="284">
        <v>356.84</v>
      </c>
      <c r="G1126" s="37"/>
      <c r="H1126" s="42"/>
    </row>
    <row r="1127" spans="1:8" s="2" customFormat="1" ht="22.5">
      <c r="A1127" s="37"/>
      <c r="B1127" s="42"/>
      <c r="C1127" s="283" t="s">
        <v>692</v>
      </c>
      <c r="D1127" s="283" t="s">
        <v>10015</v>
      </c>
      <c r="E1127" s="20" t="s">
        <v>181</v>
      </c>
      <c r="F1127" s="284">
        <v>356.84</v>
      </c>
      <c r="G1127" s="37"/>
      <c r="H1127" s="42"/>
    </row>
    <row r="1128" spans="1:8" s="2" customFormat="1" ht="16.899999999999999" customHeight="1">
      <c r="A1128" s="37"/>
      <c r="B1128" s="42"/>
      <c r="C1128" s="283" t="s">
        <v>704</v>
      </c>
      <c r="D1128" s="283" t="s">
        <v>10016</v>
      </c>
      <c r="E1128" s="20" t="s">
        <v>181</v>
      </c>
      <c r="F1128" s="284">
        <v>356.84</v>
      </c>
      <c r="G1128" s="37"/>
      <c r="H1128" s="42"/>
    </row>
    <row r="1129" spans="1:8" s="2" customFormat="1" ht="16.899999999999999" customHeight="1">
      <c r="A1129" s="37"/>
      <c r="B1129" s="42"/>
      <c r="C1129" s="279" t="s">
        <v>250</v>
      </c>
      <c r="D1129" s="280" t="s">
        <v>251</v>
      </c>
      <c r="E1129" s="281" t="s">
        <v>181</v>
      </c>
      <c r="F1129" s="282">
        <v>114.55200000000001</v>
      </c>
      <c r="G1129" s="37"/>
      <c r="H1129" s="42"/>
    </row>
    <row r="1130" spans="1:8" s="2" customFormat="1" ht="16.899999999999999" customHeight="1">
      <c r="A1130" s="37"/>
      <c r="B1130" s="42"/>
      <c r="C1130" s="283" t="s">
        <v>19</v>
      </c>
      <c r="D1130" s="283" t="s">
        <v>576</v>
      </c>
      <c r="E1130" s="20" t="s">
        <v>19</v>
      </c>
      <c r="F1130" s="284">
        <v>0</v>
      </c>
      <c r="G1130" s="37"/>
      <c r="H1130" s="42"/>
    </row>
    <row r="1131" spans="1:8" s="2" customFormat="1" ht="16.899999999999999" customHeight="1">
      <c r="A1131" s="37"/>
      <c r="B1131" s="42"/>
      <c r="C1131" s="283" t="s">
        <v>19</v>
      </c>
      <c r="D1131" s="283" t="s">
        <v>577</v>
      </c>
      <c r="E1131" s="20" t="s">
        <v>19</v>
      </c>
      <c r="F1131" s="284">
        <v>40.725000000000001</v>
      </c>
      <c r="G1131" s="37"/>
      <c r="H1131" s="42"/>
    </row>
    <row r="1132" spans="1:8" s="2" customFormat="1" ht="16.899999999999999" customHeight="1">
      <c r="A1132" s="37"/>
      <c r="B1132" s="42"/>
      <c r="C1132" s="283" t="s">
        <v>19</v>
      </c>
      <c r="D1132" s="283" t="s">
        <v>578</v>
      </c>
      <c r="E1132" s="20" t="s">
        <v>19</v>
      </c>
      <c r="F1132" s="284">
        <v>12.375</v>
      </c>
      <c r="G1132" s="37"/>
      <c r="H1132" s="42"/>
    </row>
    <row r="1133" spans="1:8" s="2" customFormat="1" ht="16.899999999999999" customHeight="1">
      <c r="A1133" s="37"/>
      <c r="B1133" s="42"/>
      <c r="C1133" s="283" t="s">
        <v>19</v>
      </c>
      <c r="D1133" s="283" t="s">
        <v>579</v>
      </c>
      <c r="E1133" s="20" t="s">
        <v>19</v>
      </c>
      <c r="F1133" s="284">
        <v>0</v>
      </c>
      <c r="G1133" s="37"/>
      <c r="H1133" s="42"/>
    </row>
    <row r="1134" spans="1:8" s="2" customFormat="1" ht="16.899999999999999" customHeight="1">
      <c r="A1134" s="37"/>
      <c r="B1134" s="42"/>
      <c r="C1134" s="283" t="s">
        <v>19</v>
      </c>
      <c r="D1134" s="283" t="s">
        <v>580</v>
      </c>
      <c r="E1134" s="20" t="s">
        <v>19</v>
      </c>
      <c r="F1134" s="284">
        <v>2.4</v>
      </c>
      <c r="G1134" s="37"/>
      <c r="H1134" s="42"/>
    </row>
    <row r="1135" spans="1:8" s="2" customFormat="1" ht="16.899999999999999" customHeight="1">
      <c r="A1135" s="37"/>
      <c r="B1135" s="42"/>
      <c r="C1135" s="283" t="s">
        <v>19</v>
      </c>
      <c r="D1135" s="283" t="s">
        <v>582</v>
      </c>
      <c r="E1135" s="20" t="s">
        <v>19</v>
      </c>
      <c r="F1135" s="284">
        <v>0</v>
      </c>
      <c r="G1135" s="37"/>
      <c r="H1135" s="42"/>
    </row>
    <row r="1136" spans="1:8" s="2" customFormat="1" ht="16.899999999999999" customHeight="1">
      <c r="A1136" s="37"/>
      <c r="B1136" s="42"/>
      <c r="C1136" s="283" t="s">
        <v>19</v>
      </c>
      <c r="D1136" s="283" t="s">
        <v>583</v>
      </c>
      <c r="E1136" s="20" t="s">
        <v>19</v>
      </c>
      <c r="F1136" s="284">
        <v>59.052</v>
      </c>
      <c r="G1136" s="37"/>
      <c r="H1136" s="42"/>
    </row>
    <row r="1137" spans="1:8" s="2" customFormat="1" ht="16.899999999999999" customHeight="1">
      <c r="A1137" s="37"/>
      <c r="B1137" s="42"/>
      <c r="C1137" s="283" t="s">
        <v>250</v>
      </c>
      <c r="D1137" s="283" t="s">
        <v>456</v>
      </c>
      <c r="E1137" s="20" t="s">
        <v>19</v>
      </c>
      <c r="F1137" s="284">
        <v>114.55200000000001</v>
      </c>
      <c r="G1137" s="37"/>
      <c r="H1137" s="42"/>
    </row>
    <row r="1138" spans="1:8" s="2" customFormat="1" ht="16.899999999999999" customHeight="1">
      <c r="A1138" s="37"/>
      <c r="B1138" s="42"/>
      <c r="C1138" s="285" t="s">
        <v>9982</v>
      </c>
      <c r="D1138" s="37"/>
      <c r="E1138" s="37"/>
      <c r="F1138" s="37"/>
      <c r="G1138" s="37"/>
      <c r="H1138" s="42"/>
    </row>
    <row r="1139" spans="1:8" s="2" customFormat="1" ht="22.5">
      <c r="A1139" s="37"/>
      <c r="B1139" s="42"/>
      <c r="C1139" s="283" t="s">
        <v>572</v>
      </c>
      <c r="D1139" s="283" t="s">
        <v>10084</v>
      </c>
      <c r="E1139" s="20" t="s">
        <v>181</v>
      </c>
      <c r="F1139" s="284">
        <v>114.55200000000001</v>
      </c>
      <c r="G1139" s="37"/>
      <c r="H1139" s="42"/>
    </row>
    <row r="1140" spans="1:8" s="2" customFormat="1" ht="22.5">
      <c r="A1140" s="37"/>
      <c r="B1140" s="42"/>
      <c r="C1140" s="283" t="s">
        <v>643</v>
      </c>
      <c r="D1140" s="283" t="s">
        <v>10014</v>
      </c>
      <c r="E1140" s="20" t="s">
        <v>181</v>
      </c>
      <c r="F1140" s="284">
        <v>356.84</v>
      </c>
      <c r="G1140" s="37"/>
      <c r="H1140" s="42"/>
    </row>
    <row r="1141" spans="1:8" s="2" customFormat="1" ht="22.5">
      <c r="A1141" s="37"/>
      <c r="B1141" s="42"/>
      <c r="C1141" s="283" t="s">
        <v>692</v>
      </c>
      <c r="D1141" s="283" t="s">
        <v>10015</v>
      </c>
      <c r="E1141" s="20" t="s">
        <v>181</v>
      </c>
      <c r="F1141" s="284">
        <v>356.84</v>
      </c>
      <c r="G1141" s="37"/>
      <c r="H1141" s="42"/>
    </row>
    <row r="1142" spans="1:8" s="2" customFormat="1" ht="16.899999999999999" customHeight="1">
      <c r="A1142" s="37"/>
      <c r="B1142" s="42"/>
      <c r="C1142" s="283" t="s">
        <v>704</v>
      </c>
      <c r="D1142" s="283" t="s">
        <v>10016</v>
      </c>
      <c r="E1142" s="20" t="s">
        <v>181</v>
      </c>
      <c r="F1142" s="284">
        <v>356.84</v>
      </c>
      <c r="G1142" s="37"/>
      <c r="H1142" s="42"/>
    </row>
    <row r="1143" spans="1:8" s="2" customFormat="1" ht="16.899999999999999" customHeight="1">
      <c r="A1143" s="37"/>
      <c r="B1143" s="42"/>
      <c r="C1143" s="279" t="s">
        <v>253</v>
      </c>
      <c r="D1143" s="280" t="s">
        <v>254</v>
      </c>
      <c r="E1143" s="281" t="s">
        <v>136</v>
      </c>
      <c r="F1143" s="282">
        <v>402.00900000000001</v>
      </c>
      <c r="G1143" s="37"/>
      <c r="H1143" s="42"/>
    </row>
    <row r="1144" spans="1:8" s="2" customFormat="1" ht="16.899999999999999" customHeight="1">
      <c r="A1144" s="37"/>
      <c r="B1144" s="42"/>
      <c r="C1144" s="283" t="s">
        <v>19</v>
      </c>
      <c r="D1144" s="283" t="s">
        <v>2101</v>
      </c>
      <c r="E1144" s="20" t="s">
        <v>19</v>
      </c>
      <c r="F1144" s="284">
        <v>0</v>
      </c>
      <c r="G1144" s="37"/>
      <c r="H1144" s="42"/>
    </row>
    <row r="1145" spans="1:8" s="2" customFormat="1" ht="16.899999999999999" customHeight="1">
      <c r="A1145" s="37"/>
      <c r="B1145" s="42"/>
      <c r="C1145" s="283" t="s">
        <v>19</v>
      </c>
      <c r="D1145" s="283" t="s">
        <v>2102</v>
      </c>
      <c r="E1145" s="20" t="s">
        <v>19</v>
      </c>
      <c r="F1145" s="284">
        <v>402.00900000000001</v>
      </c>
      <c r="G1145" s="37"/>
      <c r="H1145" s="42"/>
    </row>
    <row r="1146" spans="1:8" s="2" customFormat="1" ht="16.899999999999999" customHeight="1">
      <c r="A1146" s="37"/>
      <c r="B1146" s="42"/>
      <c r="C1146" s="283" t="s">
        <v>253</v>
      </c>
      <c r="D1146" s="283" t="s">
        <v>456</v>
      </c>
      <c r="E1146" s="20" t="s">
        <v>19</v>
      </c>
      <c r="F1146" s="284">
        <v>402.00900000000001</v>
      </c>
      <c r="G1146" s="37"/>
      <c r="H1146" s="42"/>
    </row>
    <row r="1147" spans="1:8" s="2" customFormat="1" ht="16.899999999999999" customHeight="1">
      <c r="A1147" s="37"/>
      <c r="B1147" s="42"/>
      <c r="C1147" s="285" t="s">
        <v>9982</v>
      </c>
      <c r="D1147" s="37"/>
      <c r="E1147" s="37"/>
      <c r="F1147" s="37"/>
      <c r="G1147" s="37"/>
      <c r="H1147" s="42"/>
    </row>
    <row r="1148" spans="1:8" s="2" customFormat="1" ht="16.899999999999999" customHeight="1">
      <c r="A1148" s="37"/>
      <c r="B1148" s="42"/>
      <c r="C1148" s="283" t="s">
        <v>2097</v>
      </c>
      <c r="D1148" s="283" t="s">
        <v>10085</v>
      </c>
      <c r="E1148" s="20" t="s">
        <v>136</v>
      </c>
      <c r="F1148" s="284">
        <v>402.00900000000001</v>
      </c>
      <c r="G1148" s="37"/>
      <c r="H1148" s="42"/>
    </row>
    <row r="1149" spans="1:8" s="2" customFormat="1" ht="16.899999999999999" customHeight="1">
      <c r="A1149" s="37"/>
      <c r="B1149" s="42"/>
      <c r="C1149" s="283" t="s">
        <v>1917</v>
      </c>
      <c r="D1149" s="283" t="s">
        <v>10086</v>
      </c>
      <c r="E1149" s="20" t="s">
        <v>136</v>
      </c>
      <c r="F1149" s="284">
        <v>4746.6379999999999</v>
      </c>
      <c r="G1149" s="37"/>
      <c r="H1149" s="42"/>
    </row>
    <row r="1150" spans="1:8" s="2" customFormat="1" ht="16.899999999999999" customHeight="1">
      <c r="A1150" s="37"/>
      <c r="B1150" s="42"/>
      <c r="C1150" s="283" t="s">
        <v>1923</v>
      </c>
      <c r="D1150" s="283" t="s">
        <v>10087</v>
      </c>
      <c r="E1150" s="20" t="s">
        <v>136</v>
      </c>
      <c r="F1150" s="284">
        <v>3969.7629999999999</v>
      </c>
      <c r="G1150" s="37"/>
      <c r="H1150" s="42"/>
    </row>
    <row r="1151" spans="1:8" s="2" customFormat="1" ht="16.899999999999999" customHeight="1">
      <c r="A1151" s="37"/>
      <c r="B1151" s="42"/>
      <c r="C1151" s="283" t="s">
        <v>2104</v>
      </c>
      <c r="D1151" s="283" t="s">
        <v>10088</v>
      </c>
      <c r="E1151" s="20" t="s">
        <v>136</v>
      </c>
      <c r="F1151" s="284">
        <v>402.00900000000001</v>
      </c>
      <c r="G1151" s="37"/>
      <c r="H1151" s="42"/>
    </row>
    <row r="1152" spans="1:8" s="2" customFormat="1" ht="16.899999999999999" customHeight="1">
      <c r="A1152" s="37"/>
      <c r="B1152" s="42"/>
      <c r="C1152" s="279" t="s">
        <v>4513</v>
      </c>
      <c r="D1152" s="280" t="s">
        <v>10089</v>
      </c>
      <c r="E1152" s="281" t="s">
        <v>136</v>
      </c>
      <c r="F1152" s="282">
        <v>1186.825</v>
      </c>
      <c r="G1152" s="37"/>
      <c r="H1152" s="42"/>
    </row>
    <row r="1153" spans="1:8" s="2" customFormat="1" ht="16.899999999999999" customHeight="1">
      <c r="A1153" s="37"/>
      <c r="B1153" s="42"/>
      <c r="C1153" s="283" t="s">
        <v>19</v>
      </c>
      <c r="D1153" s="283" t="s">
        <v>1664</v>
      </c>
      <c r="E1153" s="20" t="s">
        <v>19</v>
      </c>
      <c r="F1153" s="284">
        <v>0</v>
      </c>
      <c r="G1153" s="37"/>
      <c r="H1153" s="42"/>
    </row>
    <row r="1154" spans="1:8" s="2" customFormat="1" ht="16.899999999999999" customHeight="1">
      <c r="A1154" s="37"/>
      <c r="B1154" s="42"/>
      <c r="C1154" s="283" t="s">
        <v>19</v>
      </c>
      <c r="D1154" s="283" t="s">
        <v>1665</v>
      </c>
      <c r="E1154" s="20" t="s">
        <v>19</v>
      </c>
      <c r="F1154" s="284">
        <v>0</v>
      </c>
      <c r="G1154" s="37"/>
      <c r="H1154" s="42"/>
    </row>
    <row r="1155" spans="1:8" s="2" customFormat="1" ht="16.899999999999999" customHeight="1">
      <c r="A1155" s="37"/>
      <c r="B1155" s="42"/>
      <c r="C1155" s="283" t="s">
        <v>19</v>
      </c>
      <c r="D1155" s="283" t="s">
        <v>4490</v>
      </c>
      <c r="E1155" s="20" t="s">
        <v>19</v>
      </c>
      <c r="F1155" s="284">
        <v>0</v>
      </c>
      <c r="G1155" s="37"/>
      <c r="H1155" s="42"/>
    </row>
    <row r="1156" spans="1:8" s="2" customFormat="1" ht="16.899999999999999" customHeight="1">
      <c r="A1156" s="37"/>
      <c r="B1156" s="42"/>
      <c r="C1156" s="283" t="s">
        <v>19</v>
      </c>
      <c r="D1156" s="283" t="s">
        <v>1090</v>
      </c>
      <c r="E1156" s="20" t="s">
        <v>19</v>
      </c>
      <c r="F1156" s="284">
        <v>0</v>
      </c>
      <c r="G1156" s="37"/>
      <c r="H1156" s="42"/>
    </row>
    <row r="1157" spans="1:8" s="2" customFormat="1" ht="16.899999999999999" customHeight="1">
      <c r="A1157" s="37"/>
      <c r="B1157" s="42"/>
      <c r="C1157" s="283" t="s">
        <v>19</v>
      </c>
      <c r="D1157" s="283" t="s">
        <v>530</v>
      </c>
      <c r="E1157" s="20" t="s">
        <v>19</v>
      </c>
      <c r="F1157" s="284">
        <v>0</v>
      </c>
      <c r="G1157" s="37"/>
      <c r="H1157" s="42"/>
    </row>
    <row r="1158" spans="1:8" s="2" customFormat="1" ht="16.899999999999999" customHeight="1">
      <c r="A1158" s="37"/>
      <c r="B1158" s="42"/>
      <c r="C1158" s="283" t="s">
        <v>19</v>
      </c>
      <c r="D1158" s="283" t="s">
        <v>4501</v>
      </c>
      <c r="E1158" s="20" t="s">
        <v>19</v>
      </c>
      <c r="F1158" s="284">
        <v>0</v>
      </c>
      <c r="G1158" s="37"/>
      <c r="H1158" s="42"/>
    </row>
    <row r="1159" spans="1:8" s="2" customFormat="1" ht="22.5">
      <c r="A1159" s="37"/>
      <c r="B1159" s="42"/>
      <c r="C1159" s="283" t="s">
        <v>19</v>
      </c>
      <c r="D1159" s="283" t="s">
        <v>4502</v>
      </c>
      <c r="E1159" s="20" t="s">
        <v>19</v>
      </c>
      <c r="F1159" s="284">
        <v>207.27500000000001</v>
      </c>
      <c r="G1159" s="37"/>
      <c r="H1159" s="42"/>
    </row>
    <row r="1160" spans="1:8" s="2" customFormat="1" ht="33.75">
      <c r="A1160" s="37"/>
      <c r="B1160" s="42"/>
      <c r="C1160" s="283" t="s">
        <v>19</v>
      </c>
      <c r="D1160" s="283" t="s">
        <v>4503</v>
      </c>
      <c r="E1160" s="20" t="s">
        <v>19</v>
      </c>
      <c r="F1160" s="284">
        <v>-28.367999999999999</v>
      </c>
      <c r="G1160" s="37"/>
      <c r="H1160" s="42"/>
    </row>
    <row r="1161" spans="1:8" s="2" customFormat="1" ht="16.899999999999999" customHeight="1">
      <c r="A1161" s="37"/>
      <c r="B1161" s="42"/>
      <c r="C1161" s="283" t="s">
        <v>19</v>
      </c>
      <c r="D1161" s="283" t="s">
        <v>955</v>
      </c>
      <c r="E1161" s="20" t="s">
        <v>19</v>
      </c>
      <c r="F1161" s="284">
        <v>0</v>
      </c>
      <c r="G1161" s="37"/>
      <c r="H1161" s="42"/>
    </row>
    <row r="1162" spans="1:8" s="2" customFormat="1" ht="16.899999999999999" customHeight="1">
      <c r="A1162" s="37"/>
      <c r="B1162" s="42"/>
      <c r="C1162" s="283" t="s">
        <v>19</v>
      </c>
      <c r="D1162" s="283" t="s">
        <v>4501</v>
      </c>
      <c r="E1162" s="20" t="s">
        <v>19</v>
      </c>
      <c r="F1162" s="284">
        <v>0</v>
      </c>
      <c r="G1162" s="37"/>
      <c r="H1162" s="42"/>
    </row>
    <row r="1163" spans="1:8" s="2" customFormat="1" ht="22.5">
      <c r="A1163" s="37"/>
      <c r="B1163" s="42"/>
      <c r="C1163" s="283" t="s">
        <v>19</v>
      </c>
      <c r="D1163" s="283" t="s">
        <v>4504</v>
      </c>
      <c r="E1163" s="20" t="s">
        <v>19</v>
      </c>
      <c r="F1163" s="284">
        <v>310.42599999999999</v>
      </c>
      <c r="G1163" s="37"/>
      <c r="H1163" s="42"/>
    </row>
    <row r="1164" spans="1:8" s="2" customFormat="1" ht="33.75">
      <c r="A1164" s="37"/>
      <c r="B1164" s="42"/>
      <c r="C1164" s="283" t="s">
        <v>19</v>
      </c>
      <c r="D1164" s="283" t="s">
        <v>4505</v>
      </c>
      <c r="E1164" s="20" t="s">
        <v>19</v>
      </c>
      <c r="F1164" s="284">
        <v>-28.959</v>
      </c>
      <c r="G1164" s="37"/>
      <c r="H1164" s="42"/>
    </row>
    <row r="1165" spans="1:8" s="2" customFormat="1" ht="16.899999999999999" customHeight="1">
      <c r="A1165" s="37"/>
      <c r="B1165" s="42"/>
      <c r="C1165" s="283" t="s">
        <v>19</v>
      </c>
      <c r="D1165" s="283" t="s">
        <v>4506</v>
      </c>
      <c r="E1165" s="20" t="s">
        <v>19</v>
      </c>
      <c r="F1165" s="284">
        <v>-4.5309999999999997</v>
      </c>
      <c r="G1165" s="37"/>
      <c r="H1165" s="42"/>
    </row>
    <row r="1166" spans="1:8" s="2" customFormat="1" ht="16.899999999999999" customHeight="1">
      <c r="A1166" s="37"/>
      <c r="B1166" s="42"/>
      <c r="C1166" s="283" t="s">
        <v>19</v>
      </c>
      <c r="D1166" s="283" t="s">
        <v>985</v>
      </c>
      <c r="E1166" s="20" t="s">
        <v>19</v>
      </c>
      <c r="F1166" s="284">
        <v>0</v>
      </c>
      <c r="G1166" s="37"/>
      <c r="H1166" s="42"/>
    </row>
    <row r="1167" spans="1:8" s="2" customFormat="1" ht="16.899999999999999" customHeight="1">
      <c r="A1167" s="37"/>
      <c r="B1167" s="42"/>
      <c r="C1167" s="283" t="s">
        <v>19</v>
      </c>
      <c r="D1167" s="283" t="s">
        <v>4501</v>
      </c>
      <c r="E1167" s="20" t="s">
        <v>19</v>
      </c>
      <c r="F1167" s="284">
        <v>0</v>
      </c>
      <c r="G1167" s="37"/>
      <c r="H1167" s="42"/>
    </row>
    <row r="1168" spans="1:8" s="2" customFormat="1" ht="22.5">
      <c r="A1168" s="37"/>
      <c r="B1168" s="42"/>
      <c r="C1168" s="283" t="s">
        <v>19</v>
      </c>
      <c r="D1168" s="283" t="s">
        <v>4507</v>
      </c>
      <c r="E1168" s="20" t="s">
        <v>19</v>
      </c>
      <c r="F1168" s="284">
        <v>326.44799999999998</v>
      </c>
      <c r="G1168" s="37"/>
      <c r="H1168" s="42"/>
    </row>
    <row r="1169" spans="1:8" s="2" customFormat="1" ht="33.75">
      <c r="A1169" s="37"/>
      <c r="B1169" s="42"/>
      <c r="C1169" s="283" t="s">
        <v>19</v>
      </c>
      <c r="D1169" s="283" t="s">
        <v>4508</v>
      </c>
      <c r="E1169" s="20" t="s">
        <v>19</v>
      </c>
      <c r="F1169" s="284">
        <v>-27.58</v>
      </c>
      <c r="G1169" s="37"/>
      <c r="H1169" s="42"/>
    </row>
    <row r="1170" spans="1:8" s="2" customFormat="1" ht="16.899999999999999" customHeight="1">
      <c r="A1170" s="37"/>
      <c r="B1170" s="42"/>
      <c r="C1170" s="283" t="s">
        <v>19</v>
      </c>
      <c r="D1170" s="283" t="s">
        <v>1016</v>
      </c>
      <c r="E1170" s="20" t="s">
        <v>19</v>
      </c>
      <c r="F1170" s="284">
        <v>0</v>
      </c>
      <c r="G1170" s="37"/>
      <c r="H1170" s="42"/>
    </row>
    <row r="1171" spans="1:8" s="2" customFormat="1" ht="16.899999999999999" customHeight="1">
      <c r="A1171" s="37"/>
      <c r="B1171" s="42"/>
      <c r="C1171" s="283" t="s">
        <v>19</v>
      </c>
      <c r="D1171" s="283" t="s">
        <v>4501</v>
      </c>
      <c r="E1171" s="20" t="s">
        <v>19</v>
      </c>
      <c r="F1171" s="284">
        <v>0</v>
      </c>
      <c r="G1171" s="37"/>
      <c r="H1171" s="42"/>
    </row>
    <row r="1172" spans="1:8" s="2" customFormat="1" ht="22.5">
      <c r="A1172" s="37"/>
      <c r="B1172" s="42"/>
      <c r="C1172" s="283" t="s">
        <v>19</v>
      </c>
      <c r="D1172" s="283" t="s">
        <v>4509</v>
      </c>
      <c r="E1172" s="20" t="s">
        <v>19</v>
      </c>
      <c r="F1172" s="284">
        <v>340.87799999999999</v>
      </c>
      <c r="G1172" s="37"/>
      <c r="H1172" s="42"/>
    </row>
    <row r="1173" spans="1:8" s="2" customFormat="1" ht="33.75">
      <c r="A1173" s="37"/>
      <c r="B1173" s="42"/>
      <c r="C1173" s="283" t="s">
        <v>19</v>
      </c>
      <c r="D1173" s="283" t="s">
        <v>4510</v>
      </c>
      <c r="E1173" s="20" t="s">
        <v>19</v>
      </c>
      <c r="F1173" s="284">
        <v>-28.762</v>
      </c>
      <c r="G1173" s="37"/>
      <c r="H1173" s="42"/>
    </row>
    <row r="1174" spans="1:8" s="2" customFormat="1" ht="16.899999999999999" customHeight="1">
      <c r="A1174" s="37"/>
      <c r="B1174" s="42"/>
      <c r="C1174" s="283" t="s">
        <v>19</v>
      </c>
      <c r="D1174" s="283" t="s">
        <v>1057</v>
      </c>
      <c r="E1174" s="20" t="s">
        <v>19</v>
      </c>
      <c r="F1174" s="284">
        <v>0</v>
      </c>
      <c r="G1174" s="37"/>
      <c r="H1174" s="42"/>
    </row>
    <row r="1175" spans="1:8" s="2" customFormat="1" ht="16.899999999999999" customHeight="1">
      <c r="A1175" s="37"/>
      <c r="B1175" s="42"/>
      <c r="C1175" s="283" t="s">
        <v>19</v>
      </c>
      <c r="D1175" s="283" t="s">
        <v>4501</v>
      </c>
      <c r="E1175" s="20" t="s">
        <v>19</v>
      </c>
      <c r="F1175" s="284">
        <v>0</v>
      </c>
      <c r="G1175" s="37"/>
      <c r="H1175" s="42"/>
    </row>
    <row r="1176" spans="1:8" s="2" customFormat="1" ht="22.5">
      <c r="A1176" s="37"/>
      <c r="B1176" s="42"/>
      <c r="C1176" s="283" t="s">
        <v>19</v>
      </c>
      <c r="D1176" s="283" t="s">
        <v>4511</v>
      </c>
      <c r="E1176" s="20" t="s">
        <v>19</v>
      </c>
      <c r="F1176" s="284">
        <v>131.81800000000001</v>
      </c>
      <c r="G1176" s="37"/>
      <c r="H1176" s="42"/>
    </row>
    <row r="1177" spans="1:8" s="2" customFormat="1" ht="16.899999999999999" customHeight="1">
      <c r="A1177" s="37"/>
      <c r="B1177" s="42"/>
      <c r="C1177" s="283" t="s">
        <v>19</v>
      </c>
      <c r="D1177" s="283" t="s">
        <v>4512</v>
      </c>
      <c r="E1177" s="20" t="s">
        <v>19</v>
      </c>
      <c r="F1177" s="284">
        <v>-11.82</v>
      </c>
      <c r="G1177" s="37"/>
      <c r="H1177" s="42"/>
    </row>
    <row r="1178" spans="1:8" s="2" customFormat="1" ht="16.899999999999999" customHeight="1">
      <c r="A1178" s="37"/>
      <c r="B1178" s="42"/>
      <c r="C1178" s="283" t="s">
        <v>4513</v>
      </c>
      <c r="D1178" s="283" t="s">
        <v>456</v>
      </c>
      <c r="E1178" s="20" t="s">
        <v>19</v>
      </c>
      <c r="F1178" s="284">
        <v>1186.825</v>
      </c>
      <c r="G1178" s="37"/>
      <c r="H1178" s="42"/>
    </row>
    <row r="1179" spans="1:8" s="2" customFormat="1" ht="16.899999999999999" customHeight="1">
      <c r="A1179" s="37"/>
      <c r="B1179" s="42"/>
      <c r="C1179" s="279" t="s">
        <v>256</v>
      </c>
      <c r="D1179" s="280" t="s">
        <v>257</v>
      </c>
      <c r="E1179" s="281" t="s">
        <v>136</v>
      </c>
      <c r="F1179" s="282">
        <v>41.54</v>
      </c>
      <c r="G1179" s="37"/>
      <c r="H1179" s="42"/>
    </row>
    <row r="1180" spans="1:8" s="2" customFormat="1" ht="16.899999999999999" customHeight="1">
      <c r="A1180" s="37"/>
      <c r="B1180" s="42"/>
      <c r="C1180" s="283" t="s">
        <v>19</v>
      </c>
      <c r="D1180" s="283" t="s">
        <v>1664</v>
      </c>
      <c r="E1180" s="20" t="s">
        <v>19</v>
      </c>
      <c r="F1180" s="284">
        <v>0</v>
      </c>
      <c r="G1180" s="37"/>
      <c r="H1180" s="42"/>
    </row>
    <row r="1181" spans="1:8" s="2" customFormat="1" ht="16.899999999999999" customHeight="1">
      <c r="A1181" s="37"/>
      <c r="B1181" s="42"/>
      <c r="C1181" s="283" t="s">
        <v>19</v>
      </c>
      <c r="D1181" s="283" t="s">
        <v>1665</v>
      </c>
      <c r="E1181" s="20" t="s">
        <v>19</v>
      </c>
      <c r="F1181" s="284">
        <v>0</v>
      </c>
      <c r="G1181" s="37"/>
      <c r="H1181" s="42"/>
    </row>
    <row r="1182" spans="1:8" s="2" customFormat="1" ht="16.899999999999999" customHeight="1">
      <c r="A1182" s="37"/>
      <c r="B1182" s="42"/>
      <c r="C1182" s="283" t="s">
        <v>19</v>
      </c>
      <c r="D1182" s="283" t="s">
        <v>4604</v>
      </c>
      <c r="E1182" s="20" t="s">
        <v>19</v>
      </c>
      <c r="F1182" s="284">
        <v>0</v>
      </c>
      <c r="G1182" s="37"/>
      <c r="H1182" s="42"/>
    </row>
    <row r="1183" spans="1:8" s="2" customFormat="1" ht="16.899999999999999" customHeight="1">
      <c r="A1183" s="37"/>
      <c r="B1183" s="42"/>
      <c r="C1183" s="283" t="s">
        <v>19</v>
      </c>
      <c r="D1183" s="283" t="s">
        <v>1090</v>
      </c>
      <c r="E1183" s="20" t="s">
        <v>19</v>
      </c>
      <c r="F1183" s="284">
        <v>0</v>
      </c>
      <c r="G1183" s="37"/>
      <c r="H1183" s="42"/>
    </row>
    <row r="1184" spans="1:8" s="2" customFormat="1" ht="16.899999999999999" customHeight="1">
      <c r="A1184" s="37"/>
      <c r="B1184" s="42"/>
      <c r="C1184" s="283" t="s">
        <v>19</v>
      </c>
      <c r="D1184" s="283" t="s">
        <v>530</v>
      </c>
      <c r="E1184" s="20" t="s">
        <v>19</v>
      </c>
      <c r="F1184" s="284">
        <v>0</v>
      </c>
      <c r="G1184" s="37"/>
      <c r="H1184" s="42"/>
    </row>
    <row r="1185" spans="1:8" s="2" customFormat="1" ht="16.899999999999999" customHeight="1">
      <c r="A1185" s="37"/>
      <c r="B1185" s="42"/>
      <c r="C1185" s="283" t="s">
        <v>19</v>
      </c>
      <c r="D1185" s="283" t="s">
        <v>4826</v>
      </c>
      <c r="E1185" s="20" t="s">
        <v>19</v>
      </c>
      <c r="F1185" s="284">
        <v>0</v>
      </c>
      <c r="G1185" s="37"/>
      <c r="H1185" s="42"/>
    </row>
    <row r="1186" spans="1:8" s="2" customFormat="1" ht="16.899999999999999" customHeight="1">
      <c r="A1186" s="37"/>
      <c r="B1186" s="42"/>
      <c r="C1186" s="283" t="s">
        <v>19</v>
      </c>
      <c r="D1186" s="283" t="s">
        <v>4827</v>
      </c>
      <c r="E1186" s="20" t="s">
        <v>19</v>
      </c>
      <c r="F1186" s="284">
        <v>41.54</v>
      </c>
      <c r="G1186" s="37"/>
      <c r="H1186" s="42"/>
    </row>
    <row r="1187" spans="1:8" s="2" customFormat="1" ht="16.899999999999999" customHeight="1">
      <c r="A1187" s="37"/>
      <c r="B1187" s="42"/>
      <c r="C1187" s="283" t="s">
        <v>256</v>
      </c>
      <c r="D1187" s="283" t="s">
        <v>456</v>
      </c>
      <c r="E1187" s="20" t="s">
        <v>19</v>
      </c>
      <c r="F1187" s="284">
        <v>41.54</v>
      </c>
      <c r="G1187" s="37"/>
      <c r="H1187" s="42"/>
    </row>
    <row r="1188" spans="1:8" s="2" customFormat="1" ht="16.899999999999999" customHeight="1">
      <c r="A1188" s="37"/>
      <c r="B1188" s="42"/>
      <c r="C1188" s="285" t="s">
        <v>9982</v>
      </c>
      <c r="D1188" s="37"/>
      <c r="E1188" s="37"/>
      <c r="F1188" s="37"/>
      <c r="G1188" s="37"/>
      <c r="H1188" s="42"/>
    </row>
    <row r="1189" spans="1:8" s="2" customFormat="1" ht="16.899999999999999" customHeight="1">
      <c r="A1189" s="37"/>
      <c r="B1189" s="42"/>
      <c r="C1189" s="283" t="s">
        <v>4822</v>
      </c>
      <c r="D1189" s="283" t="s">
        <v>10090</v>
      </c>
      <c r="E1189" s="20" t="s">
        <v>136</v>
      </c>
      <c r="F1189" s="284">
        <v>41.54</v>
      </c>
      <c r="G1189" s="37"/>
      <c r="H1189" s="42"/>
    </row>
    <row r="1190" spans="1:8" s="2" customFormat="1" ht="16.899999999999999" customHeight="1">
      <c r="A1190" s="37"/>
      <c r="B1190" s="42"/>
      <c r="C1190" s="283" t="s">
        <v>4829</v>
      </c>
      <c r="D1190" s="283" t="s">
        <v>10091</v>
      </c>
      <c r="E1190" s="20" t="s">
        <v>136</v>
      </c>
      <c r="F1190" s="284">
        <v>2688.54</v>
      </c>
      <c r="G1190" s="37"/>
      <c r="H1190" s="42"/>
    </row>
    <row r="1191" spans="1:8" s="2" customFormat="1" ht="16.899999999999999" customHeight="1">
      <c r="A1191" s="37"/>
      <c r="B1191" s="42"/>
      <c r="C1191" s="279" t="s">
        <v>259</v>
      </c>
      <c r="D1191" s="280" t="s">
        <v>260</v>
      </c>
      <c r="E1191" s="281" t="s">
        <v>136</v>
      </c>
      <c r="F1191" s="282">
        <v>237.08</v>
      </c>
      <c r="G1191" s="37"/>
      <c r="H1191" s="42"/>
    </row>
    <row r="1192" spans="1:8" s="2" customFormat="1" ht="16.899999999999999" customHeight="1">
      <c r="A1192" s="37"/>
      <c r="B1192" s="42"/>
      <c r="C1192" s="283" t="s">
        <v>19</v>
      </c>
      <c r="D1192" s="283" t="s">
        <v>1664</v>
      </c>
      <c r="E1192" s="20" t="s">
        <v>19</v>
      </c>
      <c r="F1192" s="284">
        <v>0</v>
      </c>
      <c r="G1192" s="37"/>
      <c r="H1192" s="42"/>
    </row>
    <row r="1193" spans="1:8" s="2" customFormat="1" ht="16.899999999999999" customHeight="1">
      <c r="A1193" s="37"/>
      <c r="B1193" s="42"/>
      <c r="C1193" s="283" t="s">
        <v>19</v>
      </c>
      <c r="D1193" s="283" t="s">
        <v>1665</v>
      </c>
      <c r="E1193" s="20" t="s">
        <v>19</v>
      </c>
      <c r="F1193" s="284">
        <v>0</v>
      </c>
      <c r="G1193" s="37"/>
      <c r="H1193" s="42"/>
    </row>
    <row r="1194" spans="1:8" s="2" customFormat="1" ht="16.899999999999999" customHeight="1">
      <c r="A1194" s="37"/>
      <c r="B1194" s="42"/>
      <c r="C1194" s="283" t="s">
        <v>19</v>
      </c>
      <c r="D1194" s="283" t="s">
        <v>4604</v>
      </c>
      <c r="E1194" s="20" t="s">
        <v>19</v>
      </c>
      <c r="F1194" s="284">
        <v>0</v>
      </c>
      <c r="G1194" s="37"/>
      <c r="H1194" s="42"/>
    </row>
    <row r="1195" spans="1:8" s="2" customFormat="1" ht="16.899999999999999" customHeight="1">
      <c r="A1195" s="37"/>
      <c r="B1195" s="42"/>
      <c r="C1195" s="283" t="s">
        <v>19</v>
      </c>
      <c r="D1195" s="283" t="s">
        <v>1090</v>
      </c>
      <c r="E1195" s="20" t="s">
        <v>19</v>
      </c>
      <c r="F1195" s="284">
        <v>0</v>
      </c>
      <c r="G1195" s="37"/>
      <c r="H1195" s="42"/>
    </row>
    <row r="1196" spans="1:8" s="2" customFormat="1" ht="16.899999999999999" customHeight="1">
      <c r="A1196" s="37"/>
      <c r="B1196" s="42"/>
      <c r="C1196" s="283" t="s">
        <v>19</v>
      </c>
      <c r="D1196" s="283" t="s">
        <v>530</v>
      </c>
      <c r="E1196" s="20" t="s">
        <v>19</v>
      </c>
      <c r="F1196" s="284">
        <v>0</v>
      </c>
      <c r="G1196" s="37"/>
      <c r="H1196" s="42"/>
    </row>
    <row r="1197" spans="1:8" s="2" customFormat="1" ht="16.899999999999999" customHeight="1">
      <c r="A1197" s="37"/>
      <c r="B1197" s="42"/>
      <c r="C1197" s="283" t="s">
        <v>19</v>
      </c>
      <c r="D1197" s="283" t="s">
        <v>4779</v>
      </c>
      <c r="E1197" s="20" t="s">
        <v>19</v>
      </c>
      <c r="F1197" s="284">
        <v>0</v>
      </c>
      <c r="G1197" s="37"/>
      <c r="H1197" s="42"/>
    </row>
    <row r="1198" spans="1:8" s="2" customFormat="1" ht="16.899999999999999" customHeight="1">
      <c r="A1198" s="37"/>
      <c r="B1198" s="42"/>
      <c r="C1198" s="283" t="s">
        <v>19</v>
      </c>
      <c r="D1198" s="283" t="s">
        <v>4780</v>
      </c>
      <c r="E1198" s="20" t="s">
        <v>19</v>
      </c>
      <c r="F1198" s="284">
        <v>5.89</v>
      </c>
      <c r="G1198" s="37"/>
      <c r="H1198" s="42"/>
    </row>
    <row r="1199" spans="1:8" s="2" customFormat="1" ht="16.899999999999999" customHeight="1">
      <c r="A1199" s="37"/>
      <c r="B1199" s="42"/>
      <c r="C1199" s="283" t="s">
        <v>19</v>
      </c>
      <c r="D1199" s="283" t="s">
        <v>4781</v>
      </c>
      <c r="E1199" s="20" t="s">
        <v>19</v>
      </c>
      <c r="F1199" s="284">
        <v>3.14</v>
      </c>
      <c r="G1199" s="37"/>
      <c r="H1199" s="42"/>
    </row>
    <row r="1200" spans="1:8" s="2" customFormat="1" ht="16.899999999999999" customHeight="1">
      <c r="A1200" s="37"/>
      <c r="B1200" s="42"/>
      <c r="C1200" s="283" t="s">
        <v>19</v>
      </c>
      <c r="D1200" s="283" t="s">
        <v>4782</v>
      </c>
      <c r="E1200" s="20" t="s">
        <v>19</v>
      </c>
      <c r="F1200" s="284">
        <v>7.11</v>
      </c>
      <c r="G1200" s="37"/>
      <c r="H1200" s="42"/>
    </row>
    <row r="1201" spans="1:8" s="2" customFormat="1" ht="16.899999999999999" customHeight="1">
      <c r="A1201" s="37"/>
      <c r="B1201" s="42"/>
      <c r="C1201" s="283" t="s">
        <v>19</v>
      </c>
      <c r="D1201" s="283" t="s">
        <v>4783</v>
      </c>
      <c r="E1201" s="20" t="s">
        <v>19</v>
      </c>
      <c r="F1201" s="284">
        <v>5.95</v>
      </c>
      <c r="G1201" s="37"/>
      <c r="H1201" s="42"/>
    </row>
    <row r="1202" spans="1:8" s="2" customFormat="1" ht="16.899999999999999" customHeight="1">
      <c r="A1202" s="37"/>
      <c r="B1202" s="42"/>
      <c r="C1202" s="283" t="s">
        <v>19</v>
      </c>
      <c r="D1202" s="283" t="s">
        <v>4784</v>
      </c>
      <c r="E1202" s="20" t="s">
        <v>19</v>
      </c>
      <c r="F1202" s="284">
        <v>7.29</v>
      </c>
      <c r="G1202" s="37"/>
      <c r="H1202" s="42"/>
    </row>
    <row r="1203" spans="1:8" s="2" customFormat="1" ht="16.899999999999999" customHeight="1">
      <c r="A1203" s="37"/>
      <c r="B1203" s="42"/>
      <c r="C1203" s="283" t="s">
        <v>19</v>
      </c>
      <c r="D1203" s="283" t="s">
        <v>4785</v>
      </c>
      <c r="E1203" s="20" t="s">
        <v>19</v>
      </c>
      <c r="F1203" s="284">
        <v>5.6</v>
      </c>
      <c r="G1203" s="37"/>
      <c r="H1203" s="42"/>
    </row>
    <row r="1204" spans="1:8" s="2" customFormat="1" ht="16.899999999999999" customHeight="1">
      <c r="A1204" s="37"/>
      <c r="B1204" s="42"/>
      <c r="C1204" s="283" t="s">
        <v>19</v>
      </c>
      <c r="D1204" s="283" t="s">
        <v>4786</v>
      </c>
      <c r="E1204" s="20" t="s">
        <v>19</v>
      </c>
      <c r="F1204" s="284">
        <v>5.67</v>
      </c>
      <c r="G1204" s="37"/>
      <c r="H1204" s="42"/>
    </row>
    <row r="1205" spans="1:8" s="2" customFormat="1" ht="16.899999999999999" customHeight="1">
      <c r="A1205" s="37"/>
      <c r="B1205" s="42"/>
      <c r="C1205" s="283" t="s">
        <v>19</v>
      </c>
      <c r="D1205" s="283" t="s">
        <v>955</v>
      </c>
      <c r="E1205" s="20" t="s">
        <v>19</v>
      </c>
      <c r="F1205" s="284">
        <v>0</v>
      </c>
      <c r="G1205" s="37"/>
      <c r="H1205" s="42"/>
    </row>
    <row r="1206" spans="1:8" s="2" customFormat="1" ht="16.899999999999999" customHeight="1">
      <c r="A1206" s="37"/>
      <c r="B1206" s="42"/>
      <c r="C1206" s="283" t="s">
        <v>19</v>
      </c>
      <c r="D1206" s="283" t="s">
        <v>4779</v>
      </c>
      <c r="E1206" s="20" t="s">
        <v>19</v>
      </c>
      <c r="F1206" s="284">
        <v>0</v>
      </c>
      <c r="G1206" s="37"/>
      <c r="H1206" s="42"/>
    </row>
    <row r="1207" spans="1:8" s="2" customFormat="1" ht="16.899999999999999" customHeight="1">
      <c r="A1207" s="37"/>
      <c r="B1207" s="42"/>
      <c r="C1207" s="283" t="s">
        <v>19</v>
      </c>
      <c r="D1207" s="283" t="s">
        <v>4787</v>
      </c>
      <c r="E1207" s="20" t="s">
        <v>19</v>
      </c>
      <c r="F1207" s="284">
        <v>5.98</v>
      </c>
      <c r="G1207" s="37"/>
      <c r="H1207" s="42"/>
    </row>
    <row r="1208" spans="1:8" s="2" customFormat="1" ht="16.899999999999999" customHeight="1">
      <c r="A1208" s="37"/>
      <c r="B1208" s="42"/>
      <c r="C1208" s="283" t="s">
        <v>19</v>
      </c>
      <c r="D1208" s="283" t="s">
        <v>4788</v>
      </c>
      <c r="E1208" s="20" t="s">
        <v>19</v>
      </c>
      <c r="F1208" s="284">
        <v>3</v>
      </c>
      <c r="G1208" s="37"/>
      <c r="H1208" s="42"/>
    </row>
    <row r="1209" spans="1:8" s="2" customFormat="1" ht="16.899999999999999" customHeight="1">
      <c r="A1209" s="37"/>
      <c r="B1209" s="42"/>
      <c r="C1209" s="283" t="s">
        <v>19</v>
      </c>
      <c r="D1209" s="283" t="s">
        <v>4789</v>
      </c>
      <c r="E1209" s="20" t="s">
        <v>19</v>
      </c>
      <c r="F1209" s="284">
        <v>6.98</v>
      </c>
      <c r="G1209" s="37"/>
      <c r="H1209" s="42"/>
    </row>
    <row r="1210" spans="1:8" s="2" customFormat="1" ht="16.899999999999999" customHeight="1">
      <c r="A1210" s="37"/>
      <c r="B1210" s="42"/>
      <c r="C1210" s="283" t="s">
        <v>19</v>
      </c>
      <c r="D1210" s="283" t="s">
        <v>4790</v>
      </c>
      <c r="E1210" s="20" t="s">
        <v>19</v>
      </c>
      <c r="F1210" s="284">
        <v>9.15</v>
      </c>
      <c r="G1210" s="37"/>
      <c r="H1210" s="42"/>
    </row>
    <row r="1211" spans="1:8" s="2" customFormat="1" ht="16.899999999999999" customHeight="1">
      <c r="A1211" s="37"/>
      <c r="B1211" s="42"/>
      <c r="C1211" s="283" t="s">
        <v>19</v>
      </c>
      <c r="D1211" s="283" t="s">
        <v>4791</v>
      </c>
      <c r="E1211" s="20" t="s">
        <v>19</v>
      </c>
      <c r="F1211" s="284">
        <v>6.98</v>
      </c>
      <c r="G1211" s="37"/>
      <c r="H1211" s="42"/>
    </row>
    <row r="1212" spans="1:8" s="2" customFormat="1" ht="16.899999999999999" customHeight="1">
      <c r="A1212" s="37"/>
      <c r="B1212" s="42"/>
      <c r="C1212" s="283" t="s">
        <v>19</v>
      </c>
      <c r="D1212" s="283" t="s">
        <v>4792</v>
      </c>
      <c r="E1212" s="20" t="s">
        <v>19</v>
      </c>
      <c r="F1212" s="284">
        <v>7.32</v>
      </c>
      <c r="G1212" s="37"/>
      <c r="H1212" s="42"/>
    </row>
    <row r="1213" spans="1:8" s="2" customFormat="1" ht="16.899999999999999" customHeight="1">
      <c r="A1213" s="37"/>
      <c r="B1213" s="42"/>
      <c r="C1213" s="283" t="s">
        <v>19</v>
      </c>
      <c r="D1213" s="283" t="s">
        <v>4793</v>
      </c>
      <c r="E1213" s="20" t="s">
        <v>19</v>
      </c>
      <c r="F1213" s="284">
        <v>6.78</v>
      </c>
      <c r="G1213" s="37"/>
      <c r="H1213" s="42"/>
    </row>
    <row r="1214" spans="1:8" s="2" customFormat="1" ht="16.899999999999999" customHeight="1">
      <c r="A1214" s="37"/>
      <c r="B1214" s="42"/>
      <c r="C1214" s="283" t="s">
        <v>19</v>
      </c>
      <c r="D1214" s="283" t="s">
        <v>4794</v>
      </c>
      <c r="E1214" s="20" t="s">
        <v>19</v>
      </c>
      <c r="F1214" s="284">
        <v>4.37</v>
      </c>
      <c r="G1214" s="37"/>
      <c r="H1214" s="42"/>
    </row>
    <row r="1215" spans="1:8" s="2" customFormat="1" ht="16.899999999999999" customHeight="1">
      <c r="A1215" s="37"/>
      <c r="B1215" s="42"/>
      <c r="C1215" s="283" t="s">
        <v>19</v>
      </c>
      <c r="D1215" s="283" t="s">
        <v>4795</v>
      </c>
      <c r="E1215" s="20" t="s">
        <v>19</v>
      </c>
      <c r="F1215" s="284">
        <v>5.73</v>
      </c>
      <c r="G1215" s="37"/>
      <c r="H1215" s="42"/>
    </row>
    <row r="1216" spans="1:8" s="2" customFormat="1" ht="16.899999999999999" customHeight="1">
      <c r="A1216" s="37"/>
      <c r="B1216" s="42"/>
      <c r="C1216" s="283" t="s">
        <v>19</v>
      </c>
      <c r="D1216" s="283" t="s">
        <v>4796</v>
      </c>
      <c r="E1216" s="20" t="s">
        <v>19</v>
      </c>
      <c r="F1216" s="284">
        <v>1.47</v>
      </c>
      <c r="G1216" s="37"/>
      <c r="H1216" s="42"/>
    </row>
    <row r="1217" spans="1:8" s="2" customFormat="1" ht="16.899999999999999" customHeight="1">
      <c r="A1217" s="37"/>
      <c r="B1217" s="42"/>
      <c r="C1217" s="283" t="s">
        <v>19</v>
      </c>
      <c r="D1217" s="283" t="s">
        <v>985</v>
      </c>
      <c r="E1217" s="20" t="s">
        <v>19</v>
      </c>
      <c r="F1217" s="284">
        <v>0</v>
      </c>
      <c r="G1217" s="37"/>
      <c r="H1217" s="42"/>
    </row>
    <row r="1218" spans="1:8" s="2" customFormat="1" ht="16.899999999999999" customHeight="1">
      <c r="A1218" s="37"/>
      <c r="B1218" s="42"/>
      <c r="C1218" s="283" t="s">
        <v>19</v>
      </c>
      <c r="D1218" s="283" t="s">
        <v>4779</v>
      </c>
      <c r="E1218" s="20" t="s">
        <v>19</v>
      </c>
      <c r="F1218" s="284">
        <v>0</v>
      </c>
      <c r="G1218" s="37"/>
      <c r="H1218" s="42"/>
    </row>
    <row r="1219" spans="1:8" s="2" customFormat="1" ht="16.899999999999999" customHeight="1">
      <c r="A1219" s="37"/>
      <c r="B1219" s="42"/>
      <c r="C1219" s="283" t="s">
        <v>19</v>
      </c>
      <c r="D1219" s="283" t="s">
        <v>4797</v>
      </c>
      <c r="E1219" s="20" t="s">
        <v>19</v>
      </c>
      <c r="F1219" s="284">
        <v>5.98</v>
      </c>
      <c r="G1219" s="37"/>
      <c r="H1219" s="42"/>
    </row>
    <row r="1220" spans="1:8" s="2" customFormat="1" ht="16.899999999999999" customHeight="1">
      <c r="A1220" s="37"/>
      <c r="B1220" s="42"/>
      <c r="C1220" s="283" t="s">
        <v>19</v>
      </c>
      <c r="D1220" s="283" t="s">
        <v>4798</v>
      </c>
      <c r="E1220" s="20" t="s">
        <v>19</v>
      </c>
      <c r="F1220" s="284">
        <v>2.99</v>
      </c>
      <c r="G1220" s="37"/>
      <c r="H1220" s="42"/>
    </row>
    <row r="1221" spans="1:8" s="2" customFormat="1" ht="16.899999999999999" customHeight="1">
      <c r="A1221" s="37"/>
      <c r="B1221" s="42"/>
      <c r="C1221" s="283" t="s">
        <v>19</v>
      </c>
      <c r="D1221" s="283" t="s">
        <v>4799</v>
      </c>
      <c r="E1221" s="20" t="s">
        <v>19</v>
      </c>
      <c r="F1221" s="284">
        <v>6.98</v>
      </c>
      <c r="G1221" s="37"/>
      <c r="H1221" s="42"/>
    </row>
    <row r="1222" spans="1:8" s="2" customFormat="1" ht="16.899999999999999" customHeight="1">
      <c r="A1222" s="37"/>
      <c r="B1222" s="42"/>
      <c r="C1222" s="283" t="s">
        <v>19</v>
      </c>
      <c r="D1222" s="283" t="s">
        <v>4800</v>
      </c>
      <c r="E1222" s="20" t="s">
        <v>19</v>
      </c>
      <c r="F1222" s="284">
        <v>9.15</v>
      </c>
      <c r="G1222" s="37"/>
      <c r="H1222" s="42"/>
    </row>
    <row r="1223" spans="1:8" s="2" customFormat="1" ht="16.899999999999999" customHeight="1">
      <c r="A1223" s="37"/>
      <c r="B1223" s="42"/>
      <c r="C1223" s="283" t="s">
        <v>19</v>
      </c>
      <c r="D1223" s="283" t="s">
        <v>4801</v>
      </c>
      <c r="E1223" s="20" t="s">
        <v>19</v>
      </c>
      <c r="F1223" s="284">
        <v>6.98</v>
      </c>
      <c r="G1223" s="37"/>
      <c r="H1223" s="42"/>
    </row>
    <row r="1224" spans="1:8" s="2" customFormat="1" ht="16.899999999999999" customHeight="1">
      <c r="A1224" s="37"/>
      <c r="B1224" s="42"/>
      <c r="C1224" s="283" t="s">
        <v>19</v>
      </c>
      <c r="D1224" s="283" t="s">
        <v>4802</v>
      </c>
      <c r="E1224" s="20" t="s">
        <v>19</v>
      </c>
      <c r="F1224" s="284">
        <v>7.33</v>
      </c>
      <c r="G1224" s="37"/>
      <c r="H1224" s="42"/>
    </row>
    <row r="1225" spans="1:8" s="2" customFormat="1" ht="16.899999999999999" customHeight="1">
      <c r="A1225" s="37"/>
      <c r="B1225" s="42"/>
      <c r="C1225" s="283" t="s">
        <v>19</v>
      </c>
      <c r="D1225" s="283" t="s">
        <v>4803</v>
      </c>
      <c r="E1225" s="20" t="s">
        <v>19</v>
      </c>
      <c r="F1225" s="284">
        <v>6.86</v>
      </c>
      <c r="G1225" s="37"/>
      <c r="H1225" s="42"/>
    </row>
    <row r="1226" spans="1:8" s="2" customFormat="1" ht="16.899999999999999" customHeight="1">
      <c r="A1226" s="37"/>
      <c r="B1226" s="42"/>
      <c r="C1226" s="283" t="s">
        <v>19</v>
      </c>
      <c r="D1226" s="283" t="s">
        <v>4804</v>
      </c>
      <c r="E1226" s="20" t="s">
        <v>19</v>
      </c>
      <c r="F1226" s="284">
        <v>4.37</v>
      </c>
      <c r="G1226" s="37"/>
      <c r="H1226" s="42"/>
    </row>
    <row r="1227" spans="1:8" s="2" customFormat="1" ht="16.899999999999999" customHeight="1">
      <c r="A1227" s="37"/>
      <c r="B1227" s="42"/>
      <c r="C1227" s="283" t="s">
        <v>19</v>
      </c>
      <c r="D1227" s="283" t="s">
        <v>4805</v>
      </c>
      <c r="E1227" s="20" t="s">
        <v>19</v>
      </c>
      <c r="F1227" s="284">
        <v>5.73</v>
      </c>
      <c r="G1227" s="37"/>
      <c r="H1227" s="42"/>
    </row>
    <row r="1228" spans="1:8" s="2" customFormat="1" ht="16.899999999999999" customHeight="1">
      <c r="A1228" s="37"/>
      <c r="B1228" s="42"/>
      <c r="C1228" s="283" t="s">
        <v>19</v>
      </c>
      <c r="D1228" s="283" t="s">
        <v>4806</v>
      </c>
      <c r="E1228" s="20" t="s">
        <v>19</v>
      </c>
      <c r="F1228" s="284">
        <v>1.47</v>
      </c>
      <c r="G1228" s="37"/>
      <c r="H1228" s="42"/>
    </row>
    <row r="1229" spans="1:8" s="2" customFormat="1" ht="16.899999999999999" customHeight="1">
      <c r="A1229" s="37"/>
      <c r="B1229" s="42"/>
      <c r="C1229" s="283" t="s">
        <v>19</v>
      </c>
      <c r="D1229" s="283" t="s">
        <v>1016</v>
      </c>
      <c r="E1229" s="20" t="s">
        <v>19</v>
      </c>
      <c r="F1229" s="284">
        <v>0</v>
      </c>
      <c r="G1229" s="37"/>
      <c r="H1229" s="42"/>
    </row>
    <row r="1230" spans="1:8" s="2" customFormat="1" ht="16.899999999999999" customHeight="1">
      <c r="A1230" s="37"/>
      <c r="B1230" s="42"/>
      <c r="C1230" s="283" t="s">
        <v>19</v>
      </c>
      <c r="D1230" s="283" t="s">
        <v>4779</v>
      </c>
      <c r="E1230" s="20" t="s">
        <v>19</v>
      </c>
      <c r="F1230" s="284">
        <v>0</v>
      </c>
      <c r="G1230" s="37"/>
      <c r="H1230" s="42"/>
    </row>
    <row r="1231" spans="1:8" s="2" customFormat="1" ht="16.899999999999999" customHeight="1">
      <c r="A1231" s="37"/>
      <c r="B1231" s="42"/>
      <c r="C1231" s="283" t="s">
        <v>19</v>
      </c>
      <c r="D1231" s="283" t="s">
        <v>4807</v>
      </c>
      <c r="E1231" s="20" t="s">
        <v>19</v>
      </c>
      <c r="F1231" s="284">
        <v>6.47</v>
      </c>
      <c r="G1231" s="37"/>
      <c r="H1231" s="42"/>
    </row>
    <row r="1232" spans="1:8" s="2" customFormat="1" ht="16.899999999999999" customHeight="1">
      <c r="A1232" s="37"/>
      <c r="B1232" s="42"/>
      <c r="C1232" s="283" t="s">
        <v>19</v>
      </c>
      <c r="D1232" s="283" t="s">
        <v>4808</v>
      </c>
      <c r="E1232" s="20" t="s">
        <v>19</v>
      </c>
      <c r="F1232" s="284">
        <v>3.25</v>
      </c>
      <c r="G1232" s="37"/>
      <c r="H1232" s="42"/>
    </row>
    <row r="1233" spans="1:8" s="2" customFormat="1" ht="16.899999999999999" customHeight="1">
      <c r="A1233" s="37"/>
      <c r="B1233" s="42"/>
      <c r="C1233" s="283" t="s">
        <v>19</v>
      </c>
      <c r="D1233" s="283" t="s">
        <v>4809</v>
      </c>
      <c r="E1233" s="20" t="s">
        <v>19</v>
      </c>
      <c r="F1233" s="284">
        <v>7.02</v>
      </c>
      <c r="G1233" s="37"/>
      <c r="H1233" s="42"/>
    </row>
    <row r="1234" spans="1:8" s="2" customFormat="1" ht="16.899999999999999" customHeight="1">
      <c r="A1234" s="37"/>
      <c r="B1234" s="42"/>
      <c r="C1234" s="283" t="s">
        <v>19</v>
      </c>
      <c r="D1234" s="283" t="s">
        <v>4810</v>
      </c>
      <c r="E1234" s="20" t="s">
        <v>19</v>
      </c>
      <c r="F1234" s="284">
        <v>10.17</v>
      </c>
      <c r="G1234" s="37"/>
      <c r="H1234" s="42"/>
    </row>
    <row r="1235" spans="1:8" s="2" customFormat="1" ht="16.899999999999999" customHeight="1">
      <c r="A1235" s="37"/>
      <c r="B1235" s="42"/>
      <c r="C1235" s="283" t="s">
        <v>19</v>
      </c>
      <c r="D1235" s="283" t="s">
        <v>4811</v>
      </c>
      <c r="E1235" s="20" t="s">
        <v>19</v>
      </c>
      <c r="F1235" s="284">
        <v>7.39</v>
      </c>
      <c r="G1235" s="37"/>
      <c r="H1235" s="42"/>
    </row>
    <row r="1236" spans="1:8" s="2" customFormat="1" ht="16.899999999999999" customHeight="1">
      <c r="A1236" s="37"/>
      <c r="B1236" s="42"/>
      <c r="C1236" s="283" t="s">
        <v>19</v>
      </c>
      <c r="D1236" s="283" t="s">
        <v>4812</v>
      </c>
      <c r="E1236" s="20" t="s">
        <v>19</v>
      </c>
      <c r="F1236" s="284">
        <v>7.33</v>
      </c>
      <c r="G1236" s="37"/>
      <c r="H1236" s="42"/>
    </row>
    <row r="1237" spans="1:8" s="2" customFormat="1" ht="16.899999999999999" customHeight="1">
      <c r="A1237" s="37"/>
      <c r="B1237" s="42"/>
      <c r="C1237" s="283" t="s">
        <v>19</v>
      </c>
      <c r="D1237" s="283" t="s">
        <v>4813</v>
      </c>
      <c r="E1237" s="20" t="s">
        <v>19</v>
      </c>
      <c r="F1237" s="284">
        <v>6.77</v>
      </c>
      <c r="G1237" s="37"/>
      <c r="H1237" s="42"/>
    </row>
    <row r="1238" spans="1:8" s="2" customFormat="1" ht="16.899999999999999" customHeight="1">
      <c r="A1238" s="37"/>
      <c r="B1238" s="42"/>
      <c r="C1238" s="283" t="s">
        <v>19</v>
      </c>
      <c r="D1238" s="283" t="s">
        <v>4814</v>
      </c>
      <c r="E1238" s="20" t="s">
        <v>19</v>
      </c>
      <c r="F1238" s="284">
        <v>4.42</v>
      </c>
      <c r="G1238" s="37"/>
      <c r="H1238" s="42"/>
    </row>
    <row r="1239" spans="1:8" s="2" customFormat="1" ht="16.899999999999999" customHeight="1">
      <c r="A1239" s="37"/>
      <c r="B1239" s="42"/>
      <c r="C1239" s="283" t="s">
        <v>19</v>
      </c>
      <c r="D1239" s="283" t="s">
        <v>4815</v>
      </c>
      <c r="E1239" s="20" t="s">
        <v>19</v>
      </c>
      <c r="F1239" s="284">
        <v>5.77</v>
      </c>
      <c r="G1239" s="37"/>
      <c r="H1239" s="42"/>
    </row>
    <row r="1240" spans="1:8" s="2" customFormat="1" ht="16.899999999999999" customHeight="1">
      <c r="A1240" s="37"/>
      <c r="B1240" s="42"/>
      <c r="C1240" s="283" t="s">
        <v>19</v>
      </c>
      <c r="D1240" s="283" t="s">
        <v>4816</v>
      </c>
      <c r="E1240" s="20" t="s">
        <v>19</v>
      </c>
      <c r="F1240" s="284">
        <v>1.5</v>
      </c>
      <c r="G1240" s="37"/>
      <c r="H1240" s="42"/>
    </row>
    <row r="1241" spans="1:8" s="2" customFormat="1" ht="16.899999999999999" customHeight="1">
      <c r="A1241" s="37"/>
      <c r="B1241" s="42"/>
      <c r="C1241" s="283" t="s">
        <v>19</v>
      </c>
      <c r="D1241" s="283" t="s">
        <v>1057</v>
      </c>
      <c r="E1241" s="20" t="s">
        <v>19</v>
      </c>
      <c r="F1241" s="284">
        <v>0</v>
      </c>
      <c r="G1241" s="37"/>
      <c r="H1241" s="42"/>
    </row>
    <row r="1242" spans="1:8" s="2" customFormat="1" ht="16.899999999999999" customHeight="1">
      <c r="A1242" s="37"/>
      <c r="B1242" s="42"/>
      <c r="C1242" s="283" t="s">
        <v>19</v>
      </c>
      <c r="D1242" s="283" t="s">
        <v>4779</v>
      </c>
      <c r="E1242" s="20" t="s">
        <v>19</v>
      </c>
      <c r="F1242" s="284">
        <v>0</v>
      </c>
      <c r="G1242" s="37"/>
      <c r="H1242" s="42"/>
    </row>
    <row r="1243" spans="1:8" s="2" customFormat="1" ht="16.899999999999999" customHeight="1">
      <c r="A1243" s="37"/>
      <c r="B1243" s="42"/>
      <c r="C1243" s="283" t="s">
        <v>19</v>
      </c>
      <c r="D1243" s="283" t="s">
        <v>4817</v>
      </c>
      <c r="E1243" s="20" t="s">
        <v>19</v>
      </c>
      <c r="F1243" s="284">
        <v>5.22</v>
      </c>
      <c r="G1243" s="37"/>
      <c r="H1243" s="42"/>
    </row>
    <row r="1244" spans="1:8" s="2" customFormat="1" ht="16.899999999999999" customHeight="1">
      <c r="A1244" s="37"/>
      <c r="B1244" s="42"/>
      <c r="C1244" s="283" t="s">
        <v>19</v>
      </c>
      <c r="D1244" s="283" t="s">
        <v>4818</v>
      </c>
      <c r="E1244" s="20" t="s">
        <v>19</v>
      </c>
      <c r="F1244" s="284">
        <v>5.68</v>
      </c>
      <c r="G1244" s="37"/>
      <c r="H1244" s="42"/>
    </row>
    <row r="1245" spans="1:8" s="2" customFormat="1" ht="16.899999999999999" customHeight="1">
      <c r="A1245" s="37"/>
      <c r="B1245" s="42"/>
      <c r="C1245" s="283" t="s">
        <v>19</v>
      </c>
      <c r="D1245" s="283" t="s">
        <v>4819</v>
      </c>
      <c r="E1245" s="20" t="s">
        <v>19</v>
      </c>
      <c r="F1245" s="284">
        <v>6.28</v>
      </c>
      <c r="G1245" s="37"/>
      <c r="H1245" s="42"/>
    </row>
    <row r="1246" spans="1:8" s="2" customFormat="1" ht="16.899999999999999" customHeight="1">
      <c r="A1246" s="37"/>
      <c r="B1246" s="42"/>
      <c r="C1246" s="283" t="s">
        <v>19</v>
      </c>
      <c r="D1246" s="283" t="s">
        <v>4820</v>
      </c>
      <c r="E1246" s="20" t="s">
        <v>19</v>
      </c>
      <c r="F1246" s="284">
        <v>3.56</v>
      </c>
      <c r="G1246" s="37"/>
      <c r="H1246" s="42"/>
    </row>
    <row r="1247" spans="1:8" s="2" customFormat="1" ht="16.899999999999999" customHeight="1">
      <c r="A1247" s="37"/>
      <c r="B1247" s="42"/>
      <c r="C1247" s="283" t="s">
        <v>259</v>
      </c>
      <c r="D1247" s="283" t="s">
        <v>456</v>
      </c>
      <c r="E1247" s="20" t="s">
        <v>19</v>
      </c>
      <c r="F1247" s="284">
        <v>237.08</v>
      </c>
      <c r="G1247" s="37"/>
      <c r="H1247" s="42"/>
    </row>
    <row r="1248" spans="1:8" s="2" customFormat="1" ht="16.899999999999999" customHeight="1">
      <c r="A1248" s="37"/>
      <c r="B1248" s="42"/>
      <c r="C1248" s="285" t="s">
        <v>9982</v>
      </c>
      <c r="D1248" s="37"/>
      <c r="E1248" s="37"/>
      <c r="F1248" s="37"/>
      <c r="G1248" s="37"/>
      <c r="H1248" s="42"/>
    </row>
    <row r="1249" spans="1:8" s="2" customFormat="1" ht="16.899999999999999" customHeight="1">
      <c r="A1249" s="37"/>
      <c r="B1249" s="42"/>
      <c r="C1249" s="283" t="s">
        <v>4775</v>
      </c>
      <c r="D1249" s="283" t="s">
        <v>10092</v>
      </c>
      <c r="E1249" s="20" t="s">
        <v>136</v>
      </c>
      <c r="F1249" s="284">
        <v>237.08</v>
      </c>
      <c r="G1249" s="37"/>
      <c r="H1249" s="42"/>
    </row>
    <row r="1250" spans="1:8" s="2" customFormat="1" ht="16.899999999999999" customHeight="1">
      <c r="A1250" s="37"/>
      <c r="B1250" s="42"/>
      <c r="C1250" s="283" t="s">
        <v>4829</v>
      </c>
      <c r="D1250" s="283" t="s">
        <v>10091</v>
      </c>
      <c r="E1250" s="20" t="s">
        <v>136</v>
      </c>
      <c r="F1250" s="284">
        <v>2688.54</v>
      </c>
      <c r="G1250" s="37"/>
      <c r="H1250" s="42"/>
    </row>
    <row r="1251" spans="1:8" s="2" customFormat="1" ht="16.899999999999999" customHeight="1">
      <c r="A1251" s="37"/>
      <c r="B1251" s="42"/>
      <c r="C1251" s="283" t="s">
        <v>7285</v>
      </c>
      <c r="D1251" s="283" t="s">
        <v>10065</v>
      </c>
      <c r="E1251" s="20" t="s">
        <v>136</v>
      </c>
      <c r="F1251" s="284">
        <v>11124.441999999999</v>
      </c>
      <c r="G1251" s="37"/>
      <c r="H1251" s="42"/>
    </row>
    <row r="1252" spans="1:8" s="2" customFormat="1" ht="16.899999999999999" customHeight="1">
      <c r="A1252" s="37"/>
      <c r="B1252" s="42"/>
      <c r="C1252" s="279" t="s">
        <v>262</v>
      </c>
      <c r="D1252" s="280" t="s">
        <v>263</v>
      </c>
      <c r="E1252" s="281" t="s">
        <v>136</v>
      </c>
      <c r="F1252" s="282">
        <v>2409.92</v>
      </c>
      <c r="G1252" s="37"/>
      <c r="H1252" s="42"/>
    </row>
    <row r="1253" spans="1:8" s="2" customFormat="1" ht="16.899999999999999" customHeight="1">
      <c r="A1253" s="37"/>
      <c r="B1253" s="42"/>
      <c r="C1253" s="283" t="s">
        <v>19</v>
      </c>
      <c r="D1253" s="283" t="s">
        <v>1664</v>
      </c>
      <c r="E1253" s="20" t="s">
        <v>19</v>
      </c>
      <c r="F1253" s="284">
        <v>0</v>
      </c>
      <c r="G1253" s="37"/>
      <c r="H1253" s="42"/>
    </row>
    <row r="1254" spans="1:8" s="2" customFormat="1" ht="16.899999999999999" customHeight="1">
      <c r="A1254" s="37"/>
      <c r="B1254" s="42"/>
      <c r="C1254" s="283" t="s">
        <v>19</v>
      </c>
      <c r="D1254" s="283" t="s">
        <v>1665</v>
      </c>
      <c r="E1254" s="20" t="s">
        <v>19</v>
      </c>
      <c r="F1254" s="284">
        <v>0</v>
      </c>
      <c r="G1254" s="37"/>
      <c r="H1254" s="42"/>
    </row>
    <row r="1255" spans="1:8" s="2" customFormat="1" ht="16.899999999999999" customHeight="1">
      <c r="A1255" s="37"/>
      <c r="B1255" s="42"/>
      <c r="C1255" s="283" t="s">
        <v>19</v>
      </c>
      <c r="D1255" s="283" t="s">
        <v>4604</v>
      </c>
      <c r="E1255" s="20" t="s">
        <v>19</v>
      </c>
      <c r="F1255" s="284">
        <v>0</v>
      </c>
      <c r="G1255" s="37"/>
      <c r="H1255" s="42"/>
    </row>
    <row r="1256" spans="1:8" s="2" customFormat="1" ht="16.899999999999999" customHeight="1">
      <c r="A1256" s="37"/>
      <c r="B1256" s="42"/>
      <c r="C1256" s="283" t="s">
        <v>19</v>
      </c>
      <c r="D1256" s="283" t="s">
        <v>1090</v>
      </c>
      <c r="E1256" s="20" t="s">
        <v>19</v>
      </c>
      <c r="F1256" s="284">
        <v>0</v>
      </c>
      <c r="G1256" s="37"/>
      <c r="H1256" s="42"/>
    </row>
    <row r="1257" spans="1:8" s="2" customFormat="1" ht="16.899999999999999" customHeight="1">
      <c r="A1257" s="37"/>
      <c r="B1257" s="42"/>
      <c r="C1257" s="283" t="s">
        <v>19</v>
      </c>
      <c r="D1257" s="283" t="s">
        <v>530</v>
      </c>
      <c r="E1257" s="20" t="s">
        <v>19</v>
      </c>
      <c r="F1257" s="284">
        <v>0</v>
      </c>
      <c r="G1257" s="37"/>
      <c r="H1257" s="42"/>
    </row>
    <row r="1258" spans="1:8" s="2" customFormat="1" ht="16.899999999999999" customHeight="1">
      <c r="A1258" s="37"/>
      <c r="B1258" s="42"/>
      <c r="C1258" s="283" t="s">
        <v>19</v>
      </c>
      <c r="D1258" s="283" t="s">
        <v>4605</v>
      </c>
      <c r="E1258" s="20" t="s">
        <v>19</v>
      </c>
      <c r="F1258" s="284">
        <v>0</v>
      </c>
      <c r="G1258" s="37"/>
      <c r="H1258" s="42"/>
    </row>
    <row r="1259" spans="1:8" s="2" customFormat="1" ht="16.899999999999999" customHeight="1">
      <c r="A1259" s="37"/>
      <c r="B1259" s="42"/>
      <c r="C1259" s="283" t="s">
        <v>19</v>
      </c>
      <c r="D1259" s="283" t="s">
        <v>4606</v>
      </c>
      <c r="E1259" s="20" t="s">
        <v>19</v>
      </c>
      <c r="F1259" s="284">
        <v>13.98</v>
      </c>
      <c r="G1259" s="37"/>
      <c r="H1259" s="42"/>
    </row>
    <row r="1260" spans="1:8" s="2" customFormat="1" ht="16.899999999999999" customHeight="1">
      <c r="A1260" s="37"/>
      <c r="B1260" s="42"/>
      <c r="C1260" s="283" t="s">
        <v>19</v>
      </c>
      <c r="D1260" s="283" t="s">
        <v>4607</v>
      </c>
      <c r="E1260" s="20" t="s">
        <v>19</v>
      </c>
      <c r="F1260" s="284">
        <v>14.17</v>
      </c>
      <c r="G1260" s="37"/>
      <c r="H1260" s="42"/>
    </row>
    <row r="1261" spans="1:8" s="2" customFormat="1" ht="16.899999999999999" customHeight="1">
      <c r="A1261" s="37"/>
      <c r="B1261" s="42"/>
      <c r="C1261" s="283" t="s">
        <v>19</v>
      </c>
      <c r="D1261" s="283" t="s">
        <v>4608</v>
      </c>
      <c r="E1261" s="20" t="s">
        <v>19</v>
      </c>
      <c r="F1261" s="284">
        <v>4.88</v>
      </c>
      <c r="G1261" s="37"/>
      <c r="H1261" s="42"/>
    </row>
    <row r="1262" spans="1:8" s="2" customFormat="1" ht="16.899999999999999" customHeight="1">
      <c r="A1262" s="37"/>
      <c r="B1262" s="42"/>
      <c r="C1262" s="283" t="s">
        <v>19</v>
      </c>
      <c r="D1262" s="283" t="s">
        <v>4609</v>
      </c>
      <c r="E1262" s="20" t="s">
        <v>19</v>
      </c>
      <c r="F1262" s="284">
        <v>29.39</v>
      </c>
      <c r="G1262" s="37"/>
      <c r="H1262" s="42"/>
    </row>
    <row r="1263" spans="1:8" s="2" customFormat="1" ht="16.899999999999999" customHeight="1">
      <c r="A1263" s="37"/>
      <c r="B1263" s="42"/>
      <c r="C1263" s="283" t="s">
        <v>19</v>
      </c>
      <c r="D1263" s="283" t="s">
        <v>4610</v>
      </c>
      <c r="E1263" s="20" t="s">
        <v>19</v>
      </c>
      <c r="F1263" s="284">
        <v>5.72</v>
      </c>
      <c r="G1263" s="37"/>
      <c r="H1263" s="42"/>
    </row>
    <row r="1264" spans="1:8" s="2" customFormat="1" ht="16.899999999999999" customHeight="1">
      <c r="A1264" s="37"/>
      <c r="B1264" s="42"/>
      <c r="C1264" s="283" t="s">
        <v>19</v>
      </c>
      <c r="D1264" s="283" t="s">
        <v>4611</v>
      </c>
      <c r="E1264" s="20" t="s">
        <v>19</v>
      </c>
      <c r="F1264" s="284">
        <v>19.600000000000001</v>
      </c>
      <c r="G1264" s="37"/>
      <c r="H1264" s="42"/>
    </row>
    <row r="1265" spans="1:8" s="2" customFormat="1" ht="16.899999999999999" customHeight="1">
      <c r="A1265" s="37"/>
      <c r="B1265" s="42"/>
      <c r="C1265" s="283" t="s">
        <v>19</v>
      </c>
      <c r="D1265" s="283" t="s">
        <v>4612</v>
      </c>
      <c r="E1265" s="20" t="s">
        <v>19</v>
      </c>
      <c r="F1265" s="284">
        <v>18.32</v>
      </c>
      <c r="G1265" s="37"/>
      <c r="H1265" s="42"/>
    </row>
    <row r="1266" spans="1:8" s="2" customFormat="1" ht="16.899999999999999" customHeight="1">
      <c r="A1266" s="37"/>
      <c r="B1266" s="42"/>
      <c r="C1266" s="283" t="s">
        <v>19</v>
      </c>
      <c r="D1266" s="283" t="s">
        <v>4613</v>
      </c>
      <c r="E1266" s="20" t="s">
        <v>19</v>
      </c>
      <c r="F1266" s="284">
        <v>13.33</v>
      </c>
      <c r="G1266" s="37"/>
      <c r="H1266" s="42"/>
    </row>
    <row r="1267" spans="1:8" s="2" customFormat="1" ht="16.899999999999999" customHeight="1">
      <c r="A1267" s="37"/>
      <c r="B1267" s="42"/>
      <c r="C1267" s="283" t="s">
        <v>19</v>
      </c>
      <c r="D1267" s="283" t="s">
        <v>4614</v>
      </c>
      <c r="E1267" s="20" t="s">
        <v>19</v>
      </c>
      <c r="F1267" s="284">
        <v>3.94</v>
      </c>
      <c r="G1267" s="37"/>
      <c r="H1267" s="42"/>
    </row>
    <row r="1268" spans="1:8" s="2" customFormat="1" ht="16.899999999999999" customHeight="1">
      <c r="A1268" s="37"/>
      <c r="B1268" s="42"/>
      <c r="C1268" s="283" t="s">
        <v>19</v>
      </c>
      <c r="D1268" s="283" t="s">
        <v>4615</v>
      </c>
      <c r="E1268" s="20" t="s">
        <v>19</v>
      </c>
      <c r="F1268" s="284">
        <v>19.600000000000001</v>
      </c>
      <c r="G1268" s="37"/>
      <c r="H1268" s="42"/>
    </row>
    <row r="1269" spans="1:8" s="2" customFormat="1" ht="16.899999999999999" customHeight="1">
      <c r="A1269" s="37"/>
      <c r="B1269" s="42"/>
      <c r="C1269" s="283" t="s">
        <v>19</v>
      </c>
      <c r="D1269" s="283" t="s">
        <v>4616</v>
      </c>
      <c r="E1269" s="20" t="s">
        <v>19</v>
      </c>
      <c r="F1269" s="284">
        <v>16.239999999999998</v>
      </c>
      <c r="G1269" s="37"/>
      <c r="H1269" s="42"/>
    </row>
    <row r="1270" spans="1:8" s="2" customFormat="1" ht="16.899999999999999" customHeight="1">
      <c r="A1270" s="37"/>
      <c r="B1270" s="42"/>
      <c r="C1270" s="283" t="s">
        <v>19</v>
      </c>
      <c r="D1270" s="283" t="s">
        <v>4617</v>
      </c>
      <c r="E1270" s="20" t="s">
        <v>19</v>
      </c>
      <c r="F1270" s="284">
        <v>11.93</v>
      </c>
      <c r="G1270" s="37"/>
      <c r="H1270" s="42"/>
    </row>
    <row r="1271" spans="1:8" s="2" customFormat="1" ht="16.899999999999999" customHeight="1">
      <c r="A1271" s="37"/>
      <c r="B1271" s="42"/>
      <c r="C1271" s="283" t="s">
        <v>19</v>
      </c>
      <c r="D1271" s="283" t="s">
        <v>4618</v>
      </c>
      <c r="E1271" s="20" t="s">
        <v>19</v>
      </c>
      <c r="F1271" s="284">
        <v>5.22</v>
      </c>
      <c r="G1271" s="37"/>
      <c r="H1271" s="42"/>
    </row>
    <row r="1272" spans="1:8" s="2" customFormat="1" ht="16.899999999999999" customHeight="1">
      <c r="A1272" s="37"/>
      <c r="B1272" s="42"/>
      <c r="C1272" s="283" t="s">
        <v>19</v>
      </c>
      <c r="D1272" s="283" t="s">
        <v>4619</v>
      </c>
      <c r="E1272" s="20" t="s">
        <v>19</v>
      </c>
      <c r="F1272" s="284">
        <v>28.84</v>
      </c>
      <c r="G1272" s="37"/>
      <c r="H1272" s="42"/>
    </row>
    <row r="1273" spans="1:8" s="2" customFormat="1" ht="16.899999999999999" customHeight="1">
      <c r="A1273" s="37"/>
      <c r="B1273" s="42"/>
      <c r="C1273" s="283" t="s">
        <v>19</v>
      </c>
      <c r="D1273" s="283" t="s">
        <v>4620</v>
      </c>
      <c r="E1273" s="20" t="s">
        <v>19</v>
      </c>
      <c r="F1273" s="284">
        <v>3.6</v>
      </c>
      <c r="G1273" s="37"/>
      <c r="H1273" s="42"/>
    </row>
    <row r="1274" spans="1:8" s="2" customFormat="1" ht="16.899999999999999" customHeight="1">
      <c r="A1274" s="37"/>
      <c r="B1274" s="42"/>
      <c r="C1274" s="283" t="s">
        <v>19</v>
      </c>
      <c r="D1274" s="283" t="s">
        <v>4621</v>
      </c>
      <c r="E1274" s="20" t="s">
        <v>19</v>
      </c>
      <c r="F1274" s="284">
        <v>18.75</v>
      </c>
      <c r="G1274" s="37"/>
      <c r="H1274" s="42"/>
    </row>
    <row r="1275" spans="1:8" s="2" customFormat="1" ht="16.899999999999999" customHeight="1">
      <c r="A1275" s="37"/>
      <c r="B1275" s="42"/>
      <c r="C1275" s="283" t="s">
        <v>19</v>
      </c>
      <c r="D1275" s="283" t="s">
        <v>4622</v>
      </c>
      <c r="E1275" s="20" t="s">
        <v>19</v>
      </c>
      <c r="F1275" s="284">
        <v>4.2699999999999996</v>
      </c>
      <c r="G1275" s="37"/>
      <c r="H1275" s="42"/>
    </row>
    <row r="1276" spans="1:8" s="2" customFormat="1" ht="16.899999999999999" customHeight="1">
      <c r="A1276" s="37"/>
      <c r="B1276" s="42"/>
      <c r="C1276" s="283" t="s">
        <v>19</v>
      </c>
      <c r="D1276" s="283" t="s">
        <v>4623</v>
      </c>
      <c r="E1276" s="20" t="s">
        <v>19</v>
      </c>
      <c r="F1276" s="284">
        <v>2.4900000000000002</v>
      </c>
      <c r="G1276" s="37"/>
      <c r="H1276" s="42"/>
    </row>
    <row r="1277" spans="1:8" s="2" customFormat="1" ht="16.899999999999999" customHeight="1">
      <c r="A1277" s="37"/>
      <c r="B1277" s="42"/>
      <c r="C1277" s="283" t="s">
        <v>19</v>
      </c>
      <c r="D1277" s="283" t="s">
        <v>4624</v>
      </c>
      <c r="E1277" s="20" t="s">
        <v>19</v>
      </c>
      <c r="F1277" s="284">
        <v>26</v>
      </c>
      <c r="G1277" s="37"/>
      <c r="H1277" s="42"/>
    </row>
    <row r="1278" spans="1:8" s="2" customFormat="1" ht="16.899999999999999" customHeight="1">
      <c r="A1278" s="37"/>
      <c r="B1278" s="42"/>
      <c r="C1278" s="283" t="s">
        <v>19</v>
      </c>
      <c r="D1278" s="283" t="s">
        <v>4625</v>
      </c>
      <c r="E1278" s="20" t="s">
        <v>19</v>
      </c>
      <c r="F1278" s="284">
        <v>3.91</v>
      </c>
      <c r="G1278" s="37"/>
      <c r="H1278" s="42"/>
    </row>
    <row r="1279" spans="1:8" s="2" customFormat="1" ht="16.899999999999999" customHeight="1">
      <c r="A1279" s="37"/>
      <c r="B1279" s="42"/>
      <c r="C1279" s="283" t="s">
        <v>19</v>
      </c>
      <c r="D1279" s="283" t="s">
        <v>4626</v>
      </c>
      <c r="E1279" s="20" t="s">
        <v>19</v>
      </c>
      <c r="F1279" s="284">
        <v>2.4900000000000002</v>
      </c>
      <c r="G1279" s="37"/>
      <c r="H1279" s="42"/>
    </row>
    <row r="1280" spans="1:8" s="2" customFormat="1" ht="16.899999999999999" customHeight="1">
      <c r="A1280" s="37"/>
      <c r="B1280" s="42"/>
      <c r="C1280" s="283" t="s">
        <v>19</v>
      </c>
      <c r="D1280" s="283" t="s">
        <v>4627</v>
      </c>
      <c r="E1280" s="20" t="s">
        <v>19</v>
      </c>
      <c r="F1280" s="284">
        <v>25.6</v>
      </c>
      <c r="G1280" s="37"/>
      <c r="H1280" s="42"/>
    </row>
    <row r="1281" spans="1:8" s="2" customFormat="1" ht="16.899999999999999" customHeight="1">
      <c r="A1281" s="37"/>
      <c r="B1281" s="42"/>
      <c r="C1281" s="283" t="s">
        <v>19</v>
      </c>
      <c r="D1281" s="283" t="s">
        <v>4628</v>
      </c>
      <c r="E1281" s="20" t="s">
        <v>19</v>
      </c>
      <c r="F1281" s="284">
        <v>12.42</v>
      </c>
      <c r="G1281" s="37"/>
      <c r="H1281" s="42"/>
    </row>
    <row r="1282" spans="1:8" s="2" customFormat="1" ht="16.899999999999999" customHeight="1">
      <c r="A1282" s="37"/>
      <c r="B1282" s="42"/>
      <c r="C1282" s="283" t="s">
        <v>19</v>
      </c>
      <c r="D1282" s="283" t="s">
        <v>4629</v>
      </c>
      <c r="E1282" s="20" t="s">
        <v>19</v>
      </c>
      <c r="F1282" s="284">
        <v>20.95</v>
      </c>
      <c r="G1282" s="37"/>
      <c r="H1282" s="42"/>
    </row>
    <row r="1283" spans="1:8" s="2" customFormat="1" ht="16.899999999999999" customHeight="1">
      <c r="A1283" s="37"/>
      <c r="B1283" s="42"/>
      <c r="C1283" s="283" t="s">
        <v>19</v>
      </c>
      <c r="D1283" s="283" t="s">
        <v>4630</v>
      </c>
      <c r="E1283" s="20" t="s">
        <v>19</v>
      </c>
      <c r="F1283" s="284">
        <v>6.39</v>
      </c>
      <c r="G1283" s="37"/>
      <c r="H1283" s="42"/>
    </row>
    <row r="1284" spans="1:8" s="2" customFormat="1" ht="16.899999999999999" customHeight="1">
      <c r="A1284" s="37"/>
      <c r="B1284" s="42"/>
      <c r="C1284" s="283" t="s">
        <v>19</v>
      </c>
      <c r="D1284" s="283" t="s">
        <v>4631</v>
      </c>
      <c r="E1284" s="20" t="s">
        <v>19</v>
      </c>
      <c r="F1284" s="284">
        <v>4.2</v>
      </c>
      <c r="G1284" s="37"/>
      <c r="H1284" s="42"/>
    </row>
    <row r="1285" spans="1:8" s="2" customFormat="1" ht="16.899999999999999" customHeight="1">
      <c r="A1285" s="37"/>
      <c r="B1285" s="42"/>
      <c r="C1285" s="283" t="s">
        <v>19</v>
      </c>
      <c r="D1285" s="283" t="s">
        <v>4632</v>
      </c>
      <c r="E1285" s="20" t="s">
        <v>19</v>
      </c>
      <c r="F1285" s="284">
        <v>19.59</v>
      </c>
      <c r="G1285" s="37"/>
      <c r="H1285" s="42"/>
    </row>
    <row r="1286" spans="1:8" s="2" customFormat="1" ht="16.899999999999999" customHeight="1">
      <c r="A1286" s="37"/>
      <c r="B1286" s="42"/>
      <c r="C1286" s="283" t="s">
        <v>19</v>
      </c>
      <c r="D1286" s="283" t="s">
        <v>4633</v>
      </c>
      <c r="E1286" s="20" t="s">
        <v>19</v>
      </c>
      <c r="F1286" s="284">
        <v>7.59</v>
      </c>
      <c r="G1286" s="37"/>
      <c r="H1286" s="42"/>
    </row>
    <row r="1287" spans="1:8" s="2" customFormat="1" ht="16.899999999999999" customHeight="1">
      <c r="A1287" s="37"/>
      <c r="B1287" s="42"/>
      <c r="C1287" s="283" t="s">
        <v>19</v>
      </c>
      <c r="D1287" s="283" t="s">
        <v>4634</v>
      </c>
      <c r="E1287" s="20" t="s">
        <v>19</v>
      </c>
      <c r="F1287" s="284">
        <v>5.74</v>
      </c>
      <c r="G1287" s="37"/>
      <c r="H1287" s="42"/>
    </row>
    <row r="1288" spans="1:8" s="2" customFormat="1" ht="16.899999999999999" customHeight="1">
      <c r="A1288" s="37"/>
      <c r="B1288" s="42"/>
      <c r="C1288" s="283" t="s">
        <v>19</v>
      </c>
      <c r="D1288" s="283" t="s">
        <v>4635</v>
      </c>
      <c r="E1288" s="20" t="s">
        <v>19</v>
      </c>
      <c r="F1288" s="284">
        <v>4.7</v>
      </c>
      <c r="G1288" s="37"/>
      <c r="H1288" s="42"/>
    </row>
    <row r="1289" spans="1:8" s="2" customFormat="1" ht="16.899999999999999" customHeight="1">
      <c r="A1289" s="37"/>
      <c r="B1289" s="42"/>
      <c r="C1289" s="283" t="s">
        <v>19</v>
      </c>
      <c r="D1289" s="283" t="s">
        <v>4636</v>
      </c>
      <c r="E1289" s="20" t="s">
        <v>19</v>
      </c>
      <c r="F1289" s="284">
        <v>3.54</v>
      </c>
      <c r="G1289" s="37"/>
      <c r="H1289" s="42"/>
    </row>
    <row r="1290" spans="1:8" s="2" customFormat="1" ht="16.899999999999999" customHeight="1">
      <c r="A1290" s="37"/>
      <c r="B1290" s="42"/>
      <c r="C1290" s="283" t="s">
        <v>19</v>
      </c>
      <c r="D1290" s="283" t="s">
        <v>4637</v>
      </c>
      <c r="E1290" s="20" t="s">
        <v>19</v>
      </c>
      <c r="F1290" s="284">
        <v>3.29</v>
      </c>
      <c r="G1290" s="37"/>
      <c r="H1290" s="42"/>
    </row>
    <row r="1291" spans="1:8" s="2" customFormat="1" ht="16.899999999999999" customHeight="1">
      <c r="A1291" s="37"/>
      <c r="B1291" s="42"/>
      <c r="C1291" s="283" t="s">
        <v>19</v>
      </c>
      <c r="D1291" s="283" t="s">
        <v>4638</v>
      </c>
      <c r="E1291" s="20" t="s">
        <v>19</v>
      </c>
      <c r="F1291" s="284">
        <v>3.54</v>
      </c>
      <c r="G1291" s="37"/>
      <c r="H1291" s="42"/>
    </row>
    <row r="1292" spans="1:8" s="2" customFormat="1" ht="16.899999999999999" customHeight="1">
      <c r="A1292" s="37"/>
      <c r="B1292" s="42"/>
      <c r="C1292" s="283" t="s">
        <v>19</v>
      </c>
      <c r="D1292" s="283" t="s">
        <v>4639</v>
      </c>
      <c r="E1292" s="20" t="s">
        <v>19</v>
      </c>
      <c r="F1292" s="284">
        <v>3.22</v>
      </c>
      <c r="G1292" s="37"/>
      <c r="H1292" s="42"/>
    </row>
    <row r="1293" spans="1:8" s="2" customFormat="1" ht="16.899999999999999" customHeight="1">
      <c r="A1293" s="37"/>
      <c r="B1293" s="42"/>
      <c r="C1293" s="283" t="s">
        <v>19</v>
      </c>
      <c r="D1293" s="283" t="s">
        <v>4640</v>
      </c>
      <c r="E1293" s="20" t="s">
        <v>19</v>
      </c>
      <c r="F1293" s="284">
        <v>2.42</v>
      </c>
      <c r="G1293" s="37"/>
      <c r="H1293" s="42"/>
    </row>
    <row r="1294" spans="1:8" s="2" customFormat="1" ht="16.899999999999999" customHeight="1">
      <c r="A1294" s="37"/>
      <c r="B1294" s="42"/>
      <c r="C1294" s="283" t="s">
        <v>19</v>
      </c>
      <c r="D1294" s="283" t="s">
        <v>4641</v>
      </c>
      <c r="E1294" s="20" t="s">
        <v>19</v>
      </c>
      <c r="F1294" s="284">
        <v>2.9</v>
      </c>
      <c r="G1294" s="37"/>
      <c r="H1294" s="42"/>
    </row>
    <row r="1295" spans="1:8" s="2" customFormat="1" ht="16.899999999999999" customHeight="1">
      <c r="A1295" s="37"/>
      <c r="B1295" s="42"/>
      <c r="C1295" s="283" t="s">
        <v>19</v>
      </c>
      <c r="D1295" s="283" t="s">
        <v>4642</v>
      </c>
      <c r="E1295" s="20" t="s">
        <v>19</v>
      </c>
      <c r="F1295" s="284">
        <v>2.91</v>
      </c>
      <c r="G1295" s="37"/>
      <c r="H1295" s="42"/>
    </row>
    <row r="1296" spans="1:8" s="2" customFormat="1" ht="16.899999999999999" customHeight="1">
      <c r="A1296" s="37"/>
      <c r="B1296" s="42"/>
      <c r="C1296" s="283" t="s">
        <v>19</v>
      </c>
      <c r="D1296" s="283" t="s">
        <v>4643</v>
      </c>
      <c r="E1296" s="20" t="s">
        <v>19</v>
      </c>
      <c r="F1296" s="284">
        <v>3.87</v>
      </c>
      <c r="G1296" s="37"/>
      <c r="H1296" s="42"/>
    </row>
    <row r="1297" spans="1:8" s="2" customFormat="1" ht="16.899999999999999" customHeight="1">
      <c r="A1297" s="37"/>
      <c r="B1297" s="42"/>
      <c r="C1297" s="283" t="s">
        <v>19</v>
      </c>
      <c r="D1297" s="283" t="s">
        <v>4644</v>
      </c>
      <c r="E1297" s="20" t="s">
        <v>19</v>
      </c>
      <c r="F1297" s="284">
        <v>4.12</v>
      </c>
      <c r="G1297" s="37"/>
      <c r="H1297" s="42"/>
    </row>
    <row r="1298" spans="1:8" s="2" customFormat="1" ht="16.899999999999999" customHeight="1">
      <c r="A1298" s="37"/>
      <c r="B1298" s="42"/>
      <c r="C1298" s="283" t="s">
        <v>19</v>
      </c>
      <c r="D1298" s="283" t="s">
        <v>4645</v>
      </c>
      <c r="E1298" s="20" t="s">
        <v>19</v>
      </c>
      <c r="F1298" s="284">
        <v>4.12</v>
      </c>
      <c r="G1298" s="37"/>
      <c r="H1298" s="42"/>
    </row>
    <row r="1299" spans="1:8" s="2" customFormat="1" ht="16.899999999999999" customHeight="1">
      <c r="A1299" s="37"/>
      <c r="B1299" s="42"/>
      <c r="C1299" s="283" t="s">
        <v>19</v>
      </c>
      <c r="D1299" s="283" t="s">
        <v>4646</v>
      </c>
      <c r="E1299" s="20" t="s">
        <v>19</v>
      </c>
      <c r="F1299" s="284">
        <v>4.12</v>
      </c>
      <c r="G1299" s="37"/>
      <c r="H1299" s="42"/>
    </row>
    <row r="1300" spans="1:8" s="2" customFormat="1" ht="16.899999999999999" customHeight="1">
      <c r="A1300" s="37"/>
      <c r="B1300" s="42"/>
      <c r="C1300" s="283" t="s">
        <v>19</v>
      </c>
      <c r="D1300" s="283" t="s">
        <v>4647</v>
      </c>
      <c r="E1300" s="20" t="s">
        <v>19</v>
      </c>
      <c r="F1300" s="284">
        <v>4.12</v>
      </c>
      <c r="G1300" s="37"/>
      <c r="H1300" s="42"/>
    </row>
    <row r="1301" spans="1:8" s="2" customFormat="1" ht="16.899999999999999" customHeight="1">
      <c r="A1301" s="37"/>
      <c r="B1301" s="42"/>
      <c r="C1301" s="283" t="s">
        <v>19</v>
      </c>
      <c r="D1301" s="283" t="s">
        <v>4648</v>
      </c>
      <c r="E1301" s="20" t="s">
        <v>19</v>
      </c>
      <c r="F1301" s="284">
        <v>5.71</v>
      </c>
      <c r="G1301" s="37"/>
      <c r="H1301" s="42"/>
    </row>
    <row r="1302" spans="1:8" s="2" customFormat="1" ht="16.899999999999999" customHeight="1">
      <c r="A1302" s="37"/>
      <c r="B1302" s="42"/>
      <c r="C1302" s="283" t="s">
        <v>19</v>
      </c>
      <c r="D1302" s="283" t="s">
        <v>955</v>
      </c>
      <c r="E1302" s="20" t="s">
        <v>19</v>
      </c>
      <c r="F1302" s="284">
        <v>0</v>
      </c>
      <c r="G1302" s="37"/>
      <c r="H1302" s="42"/>
    </row>
    <row r="1303" spans="1:8" s="2" customFormat="1" ht="16.899999999999999" customHeight="1">
      <c r="A1303" s="37"/>
      <c r="B1303" s="42"/>
      <c r="C1303" s="283" t="s">
        <v>19</v>
      </c>
      <c r="D1303" s="283" t="s">
        <v>4605</v>
      </c>
      <c r="E1303" s="20" t="s">
        <v>19</v>
      </c>
      <c r="F1303" s="284">
        <v>0</v>
      </c>
      <c r="G1303" s="37"/>
      <c r="H1303" s="42"/>
    </row>
    <row r="1304" spans="1:8" s="2" customFormat="1" ht="16.899999999999999" customHeight="1">
      <c r="A1304" s="37"/>
      <c r="B1304" s="42"/>
      <c r="C1304" s="283" t="s">
        <v>19</v>
      </c>
      <c r="D1304" s="283" t="s">
        <v>4649</v>
      </c>
      <c r="E1304" s="20" t="s">
        <v>19</v>
      </c>
      <c r="F1304" s="284">
        <v>11.14</v>
      </c>
      <c r="G1304" s="37"/>
      <c r="H1304" s="42"/>
    </row>
    <row r="1305" spans="1:8" s="2" customFormat="1" ht="16.899999999999999" customHeight="1">
      <c r="A1305" s="37"/>
      <c r="B1305" s="42"/>
      <c r="C1305" s="283" t="s">
        <v>19</v>
      </c>
      <c r="D1305" s="283" t="s">
        <v>4650</v>
      </c>
      <c r="E1305" s="20" t="s">
        <v>19</v>
      </c>
      <c r="F1305" s="284">
        <v>15.55</v>
      </c>
      <c r="G1305" s="37"/>
      <c r="H1305" s="42"/>
    </row>
    <row r="1306" spans="1:8" s="2" customFormat="1" ht="16.899999999999999" customHeight="1">
      <c r="A1306" s="37"/>
      <c r="B1306" s="42"/>
      <c r="C1306" s="283" t="s">
        <v>19</v>
      </c>
      <c r="D1306" s="283" t="s">
        <v>4651</v>
      </c>
      <c r="E1306" s="20" t="s">
        <v>19</v>
      </c>
      <c r="F1306" s="284">
        <v>23.43</v>
      </c>
      <c r="G1306" s="37"/>
      <c r="H1306" s="42"/>
    </row>
    <row r="1307" spans="1:8" s="2" customFormat="1" ht="16.899999999999999" customHeight="1">
      <c r="A1307" s="37"/>
      <c r="B1307" s="42"/>
      <c r="C1307" s="283" t="s">
        <v>19</v>
      </c>
      <c r="D1307" s="283" t="s">
        <v>4652</v>
      </c>
      <c r="E1307" s="20" t="s">
        <v>19</v>
      </c>
      <c r="F1307" s="284">
        <v>15.12</v>
      </c>
      <c r="G1307" s="37"/>
      <c r="H1307" s="42"/>
    </row>
    <row r="1308" spans="1:8" s="2" customFormat="1" ht="16.899999999999999" customHeight="1">
      <c r="A1308" s="37"/>
      <c r="B1308" s="42"/>
      <c r="C1308" s="283" t="s">
        <v>19</v>
      </c>
      <c r="D1308" s="283" t="s">
        <v>4653</v>
      </c>
      <c r="E1308" s="20" t="s">
        <v>19</v>
      </c>
      <c r="F1308" s="284">
        <v>5.63</v>
      </c>
      <c r="G1308" s="37"/>
      <c r="H1308" s="42"/>
    </row>
    <row r="1309" spans="1:8" s="2" customFormat="1" ht="16.899999999999999" customHeight="1">
      <c r="A1309" s="37"/>
      <c r="B1309" s="42"/>
      <c r="C1309" s="283" t="s">
        <v>19</v>
      </c>
      <c r="D1309" s="283" t="s">
        <v>4654</v>
      </c>
      <c r="E1309" s="20" t="s">
        <v>19</v>
      </c>
      <c r="F1309" s="284">
        <v>19.71</v>
      </c>
      <c r="G1309" s="37"/>
      <c r="H1309" s="42"/>
    </row>
    <row r="1310" spans="1:8" s="2" customFormat="1" ht="16.899999999999999" customHeight="1">
      <c r="A1310" s="37"/>
      <c r="B1310" s="42"/>
      <c r="C1310" s="283" t="s">
        <v>19</v>
      </c>
      <c r="D1310" s="283" t="s">
        <v>4655</v>
      </c>
      <c r="E1310" s="20" t="s">
        <v>19</v>
      </c>
      <c r="F1310" s="284">
        <v>20.29</v>
      </c>
      <c r="G1310" s="37"/>
      <c r="H1310" s="42"/>
    </row>
    <row r="1311" spans="1:8" s="2" customFormat="1" ht="16.899999999999999" customHeight="1">
      <c r="A1311" s="37"/>
      <c r="B1311" s="42"/>
      <c r="C1311" s="283" t="s">
        <v>19</v>
      </c>
      <c r="D1311" s="283" t="s">
        <v>4656</v>
      </c>
      <c r="E1311" s="20" t="s">
        <v>19</v>
      </c>
      <c r="F1311" s="284">
        <v>13.74</v>
      </c>
      <c r="G1311" s="37"/>
      <c r="H1311" s="42"/>
    </row>
    <row r="1312" spans="1:8" s="2" customFormat="1" ht="16.899999999999999" customHeight="1">
      <c r="A1312" s="37"/>
      <c r="B1312" s="42"/>
      <c r="C1312" s="283" t="s">
        <v>19</v>
      </c>
      <c r="D1312" s="283" t="s">
        <v>4657</v>
      </c>
      <c r="E1312" s="20" t="s">
        <v>19</v>
      </c>
      <c r="F1312" s="284">
        <v>19.71</v>
      </c>
      <c r="G1312" s="37"/>
      <c r="H1312" s="42"/>
    </row>
    <row r="1313" spans="1:8" s="2" customFormat="1" ht="16.899999999999999" customHeight="1">
      <c r="A1313" s="37"/>
      <c r="B1313" s="42"/>
      <c r="C1313" s="283" t="s">
        <v>19</v>
      </c>
      <c r="D1313" s="283" t="s">
        <v>4658</v>
      </c>
      <c r="E1313" s="20" t="s">
        <v>19</v>
      </c>
      <c r="F1313" s="284">
        <v>18.45</v>
      </c>
      <c r="G1313" s="37"/>
      <c r="H1313" s="42"/>
    </row>
    <row r="1314" spans="1:8" s="2" customFormat="1" ht="16.899999999999999" customHeight="1">
      <c r="A1314" s="37"/>
      <c r="B1314" s="42"/>
      <c r="C1314" s="283" t="s">
        <v>19</v>
      </c>
      <c r="D1314" s="283" t="s">
        <v>4659</v>
      </c>
      <c r="E1314" s="20" t="s">
        <v>19</v>
      </c>
      <c r="F1314" s="284">
        <v>8.3000000000000007</v>
      </c>
      <c r="G1314" s="37"/>
      <c r="H1314" s="42"/>
    </row>
    <row r="1315" spans="1:8" s="2" customFormat="1" ht="16.899999999999999" customHeight="1">
      <c r="A1315" s="37"/>
      <c r="B1315" s="42"/>
      <c r="C1315" s="283" t="s">
        <v>19</v>
      </c>
      <c r="D1315" s="283" t="s">
        <v>4660</v>
      </c>
      <c r="E1315" s="20" t="s">
        <v>19</v>
      </c>
      <c r="F1315" s="284">
        <v>3.47</v>
      </c>
      <c r="G1315" s="37"/>
      <c r="H1315" s="42"/>
    </row>
    <row r="1316" spans="1:8" s="2" customFormat="1" ht="16.899999999999999" customHeight="1">
      <c r="A1316" s="37"/>
      <c r="B1316" s="42"/>
      <c r="C1316" s="283" t="s">
        <v>19</v>
      </c>
      <c r="D1316" s="283" t="s">
        <v>4661</v>
      </c>
      <c r="E1316" s="20" t="s">
        <v>19</v>
      </c>
      <c r="F1316" s="284">
        <v>30.09</v>
      </c>
      <c r="G1316" s="37"/>
      <c r="H1316" s="42"/>
    </row>
    <row r="1317" spans="1:8" s="2" customFormat="1" ht="16.899999999999999" customHeight="1">
      <c r="A1317" s="37"/>
      <c r="B1317" s="42"/>
      <c r="C1317" s="283" t="s">
        <v>19</v>
      </c>
      <c r="D1317" s="283" t="s">
        <v>4662</v>
      </c>
      <c r="E1317" s="20" t="s">
        <v>19</v>
      </c>
      <c r="F1317" s="284">
        <v>20.350000000000001</v>
      </c>
      <c r="G1317" s="37"/>
      <c r="H1317" s="42"/>
    </row>
    <row r="1318" spans="1:8" s="2" customFormat="1" ht="16.899999999999999" customHeight="1">
      <c r="A1318" s="37"/>
      <c r="B1318" s="42"/>
      <c r="C1318" s="283" t="s">
        <v>19</v>
      </c>
      <c r="D1318" s="283" t="s">
        <v>4663</v>
      </c>
      <c r="E1318" s="20" t="s">
        <v>19</v>
      </c>
      <c r="F1318" s="284">
        <v>6.12</v>
      </c>
      <c r="G1318" s="37"/>
      <c r="H1318" s="42"/>
    </row>
    <row r="1319" spans="1:8" s="2" customFormat="1" ht="16.899999999999999" customHeight="1">
      <c r="A1319" s="37"/>
      <c r="B1319" s="42"/>
      <c r="C1319" s="283" t="s">
        <v>19</v>
      </c>
      <c r="D1319" s="283" t="s">
        <v>4664</v>
      </c>
      <c r="E1319" s="20" t="s">
        <v>19</v>
      </c>
      <c r="F1319" s="284">
        <v>3.38</v>
      </c>
      <c r="G1319" s="37"/>
      <c r="H1319" s="42"/>
    </row>
    <row r="1320" spans="1:8" s="2" customFormat="1" ht="16.899999999999999" customHeight="1">
      <c r="A1320" s="37"/>
      <c r="B1320" s="42"/>
      <c r="C1320" s="283" t="s">
        <v>19</v>
      </c>
      <c r="D1320" s="283" t="s">
        <v>4665</v>
      </c>
      <c r="E1320" s="20" t="s">
        <v>19</v>
      </c>
      <c r="F1320" s="284">
        <v>22.89</v>
      </c>
      <c r="G1320" s="37"/>
      <c r="H1320" s="42"/>
    </row>
    <row r="1321" spans="1:8" s="2" customFormat="1" ht="16.899999999999999" customHeight="1">
      <c r="A1321" s="37"/>
      <c r="B1321" s="42"/>
      <c r="C1321" s="283" t="s">
        <v>19</v>
      </c>
      <c r="D1321" s="283" t="s">
        <v>4666</v>
      </c>
      <c r="E1321" s="20" t="s">
        <v>19</v>
      </c>
      <c r="F1321" s="284">
        <v>12.41</v>
      </c>
      <c r="G1321" s="37"/>
      <c r="H1321" s="42"/>
    </row>
    <row r="1322" spans="1:8" s="2" customFormat="1" ht="16.899999999999999" customHeight="1">
      <c r="A1322" s="37"/>
      <c r="B1322" s="42"/>
      <c r="C1322" s="283" t="s">
        <v>19</v>
      </c>
      <c r="D1322" s="283" t="s">
        <v>4667</v>
      </c>
      <c r="E1322" s="20" t="s">
        <v>19</v>
      </c>
      <c r="F1322" s="284">
        <v>19.079999999999998</v>
      </c>
      <c r="G1322" s="37"/>
      <c r="H1322" s="42"/>
    </row>
    <row r="1323" spans="1:8" s="2" customFormat="1" ht="16.899999999999999" customHeight="1">
      <c r="A1323" s="37"/>
      <c r="B1323" s="42"/>
      <c r="C1323" s="283" t="s">
        <v>19</v>
      </c>
      <c r="D1323" s="283" t="s">
        <v>4668</v>
      </c>
      <c r="E1323" s="20" t="s">
        <v>19</v>
      </c>
      <c r="F1323" s="284">
        <v>19.02</v>
      </c>
      <c r="G1323" s="37"/>
      <c r="H1323" s="42"/>
    </row>
    <row r="1324" spans="1:8" s="2" customFormat="1" ht="16.899999999999999" customHeight="1">
      <c r="A1324" s="37"/>
      <c r="B1324" s="42"/>
      <c r="C1324" s="283" t="s">
        <v>19</v>
      </c>
      <c r="D1324" s="283" t="s">
        <v>4669</v>
      </c>
      <c r="E1324" s="20" t="s">
        <v>19</v>
      </c>
      <c r="F1324" s="284">
        <v>7.6</v>
      </c>
      <c r="G1324" s="37"/>
      <c r="H1324" s="42"/>
    </row>
    <row r="1325" spans="1:8" s="2" customFormat="1" ht="16.899999999999999" customHeight="1">
      <c r="A1325" s="37"/>
      <c r="B1325" s="42"/>
      <c r="C1325" s="283" t="s">
        <v>19</v>
      </c>
      <c r="D1325" s="283" t="s">
        <v>4670</v>
      </c>
      <c r="E1325" s="20" t="s">
        <v>19</v>
      </c>
      <c r="F1325" s="284">
        <v>2.59</v>
      </c>
      <c r="G1325" s="37"/>
      <c r="H1325" s="42"/>
    </row>
    <row r="1326" spans="1:8" s="2" customFormat="1" ht="16.899999999999999" customHeight="1">
      <c r="A1326" s="37"/>
      <c r="B1326" s="42"/>
      <c r="C1326" s="283" t="s">
        <v>19</v>
      </c>
      <c r="D1326" s="283" t="s">
        <v>4671</v>
      </c>
      <c r="E1326" s="20" t="s">
        <v>19</v>
      </c>
      <c r="F1326" s="284">
        <v>20.88</v>
      </c>
      <c r="G1326" s="37"/>
      <c r="H1326" s="42"/>
    </row>
    <row r="1327" spans="1:8" s="2" customFormat="1" ht="16.899999999999999" customHeight="1">
      <c r="A1327" s="37"/>
      <c r="B1327" s="42"/>
      <c r="C1327" s="283" t="s">
        <v>19</v>
      </c>
      <c r="D1327" s="283" t="s">
        <v>4672</v>
      </c>
      <c r="E1327" s="20" t="s">
        <v>19</v>
      </c>
      <c r="F1327" s="284">
        <v>15.16</v>
      </c>
      <c r="G1327" s="37"/>
      <c r="H1327" s="42"/>
    </row>
    <row r="1328" spans="1:8" s="2" customFormat="1" ht="16.899999999999999" customHeight="1">
      <c r="A1328" s="37"/>
      <c r="B1328" s="42"/>
      <c r="C1328" s="283" t="s">
        <v>19</v>
      </c>
      <c r="D1328" s="283" t="s">
        <v>4673</v>
      </c>
      <c r="E1328" s="20" t="s">
        <v>19</v>
      </c>
      <c r="F1328" s="284">
        <v>12.72</v>
      </c>
      <c r="G1328" s="37"/>
      <c r="H1328" s="42"/>
    </row>
    <row r="1329" spans="1:8" s="2" customFormat="1" ht="16.899999999999999" customHeight="1">
      <c r="A1329" s="37"/>
      <c r="B1329" s="42"/>
      <c r="C1329" s="283" t="s">
        <v>19</v>
      </c>
      <c r="D1329" s="283" t="s">
        <v>4674</v>
      </c>
      <c r="E1329" s="20" t="s">
        <v>19</v>
      </c>
      <c r="F1329" s="284">
        <v>2.73</v>
      </c>
      <c r="G1329" s="37"/>
      <c r="H1329" s="42"/>
    </row>
    <row r="1330" spans="1:8" s="2" customFormat="1" ht="16.899999999999999" customHeight="1">
      <c r="A1330" s="37"/>
      <c r="B1330" s="42"/>
      <c r="C1330" s="283" t="s">
        <v>19</v>
      </c>
      <c r="D1330" s="283" t="s">
        <v>4675</v>
      </c>
      <c r="E1330" s="20" t="s">
        <v>19</v>
      </c>
      <c r="F1330" s="284">
        <v>13.76</v>
      </c>
      <c r="G1330" s="37"/>
      <c r="H1330" s="42"/>
    </row>
    <row r="1331" spans="1:8" s="2" customFormat="1" ht="16.899999999999999" customHeight="1">
      <c r="A1331" s="37"/>
      <c r="B1331" s="42"/>
      <c r="C1331" s="283" t="s">
        <v>19</v>
      </c>
      <c r="D1331" s="283" t="s">
        <v>4676</v>
      </c>
      <c r="E1331" s="20" t="s">
        <v>19</v>
      </c>
      <c r="F1331" s="284">
        <v>25.43</v>
      </c>
      <c r="G1331" s="37"/>
      <c r="H1331" s="42"/>
    </row>
    <row r="1332" spans="1:8" s="2" customFormat="1" ht="16.899999999999999" customHeight="1">
      <c r="A1332" s="37"/>
      <c r="B1332" s="42"/>
      <c r="C1332" s="283" t="s">
        <v>19</v>
      </c>
      <c r="D1332" s="283" t="s">
        <v>4677</v>
      </c>
      <c r="E1332" s="20" t="s">
        <v>19</v>
      </c>
      <c r="F1332" s="284">
        <v>18.02</v>
      </c>
      <c r="G1332" s="37"/>
      <c r="H1332" s="42"/>
    </row>
    <row r="1333" spans="1:8" s="2" customFormat="1" ht="16.899999999999999" customHeight="1">
      <c r="A1333" s="37"/>
      <c r="B1333" s="42"/>
      <c r="C1333" s="283" t="s">
        <v>19</v>
      </c>
      <c r="D1333" s="283" t="s">
        <v>4678</v>
      </c>
      <c r="E1333" s="20" t="s">
        <v>19</v>
      </c>
      <c r="F1333" s="284">
        <v>56.42</v>
      </c>
      <c r="G1333" s="37"/>
      <c r="H1333" s="42"/>
    </row>
    <row r="1334" spans="1:8" s="2" customFormat="1" ht="16.899999999999999" customHeight="1">
      <c r="A1334" s="37"/>
      <c r="B1334" s="42"/>
      <c r="C1334" s="283" t="s">
        <v>19</v>
      </c>
      <c r="D1334" s="283" t="s">
        <v>4679</v>
      </c>
      <c r="E1334" s="20" t="s">
        <v>19</v>
      </c>
      <c r="F1334" s="284">
        <v>40.14</v>
      </c>
      <c r="G1334" s="37"/>
      <c r="H1334" s="42"/>
    </row>
    <row r="1335" spans="1:8" s="2" customFormat="1" ht="16.899999999999999" customHeight="1">
      <c r="A1335" s="37"/>
      <c r="B1335" s="42"/>
      <c r="C1335" s="283" t="s">
        <v>19</v>
      </c>
      <c r="D1335" s="283" t="s">
        <v>4680</v>
      </c>
      <c r="E1335" s="20" t="s">
        <v>19</v>
      </c>
      <c r="F1335" s="284">
        <v>4.5999999999999996</v>
      </c>
      <c r="G1335" s="37"/>
      <c r="H1335" s="42"/>
    </row>
    <row r="1336" spans="1:8" s="2" customFormat="1" ht="16.899999999999999" customHeight="1">
      <c r="A1336" s="37"/>
      <c r="B1336" s="42"/>
      <c r="C1336" s="283" t="s">
        <v>19</v>
      </c>
      <c r="D1336" s="283" t="s">
        <v>4681</v>
      </c>
      <c r="E1336" s="20" t="s">
        <v>19</v>
      </c>
      <c r="F1336" s="284">
        <v>27.9</v>
      </c>
      <c r="G1336" s="37"/>
      <c r="H1336" s="42"/>
    </row>
    <row r="1337" spans="1:8" s="2" customFormat="1" ht="16.899999999999999" customHeight="1">
      <c r="A1337" s="37"/>
      <c r="B1337" s="42"/>
      <c r="C1337" s="283" t="s">
        <v>19</v>
      </c>
      <c r="D1337" s="283" t="s">
        <v>4682</v>
      </c>
      <c r="E1337" s="20" t="s">
        <v>19</v>
      </c>
      <c r="F1337" s="284">
        <v>3.02</v>
      </c>
      <c r="G1337" s="37"/>
      <c r="H1337" s="42"/>
    </row>
    <row r="1338" spans="1:8" s="2" customFormat="1" ht="16.899999999999999" customHeight="1">
      <c r="A1338" s="37"/>
      <c r="B1338" s="42"/>
      <c r="C1338" s="283" t="s">
        <v>19</v>
      </c>
      <c r="D1338" s="283" t="s">
        <v>4683</v>
      </c>
      <c r="E1338" s="20" t="s">
        <v>19</v>
      </c>
      <c r="F1338" s="284">
        <v>3.04</v>
      </c>
      <c r="G1338" s="37"/>
      <c r="H1338" s="42"/>
    </row>
    <row r="1339" spans="1:8" s="2" customFormat="1" ht="16.899999999999999" customHeight="1">
      <c r="A1339" s="37"/>
      <c r="B1339" s="42"/>
      <c r="C1339" s="283" t="s">
        <v>19</v>
      </c>
      <c r="D1339" s="283" t="s">
        <v>4684</v>
      </c>
      <c r="E1339" s="20" t="s">
        <v>19</v>
      </c>
      <c r="F1339" s="284">
        <v>3.03</v>
      </c>
      <c r="G1339" s="37"/>
      <c r="H1339" s="42"/>
    </row>
    <row r="1340" spans="1:8" s="2" customFormat="1" ht="16.899999999999999" customHeight="1">
      <c r="A1340" s="37"/>
      <c r="B1340" s="42"/>
      <c r="C1340" s="283" t="s">
        <v>19</v>
      </c>
      <c r="D1340" s="283" t="s">
        <v>4685</v>
      </c>
      <c r="E1340" s="20" t="s">
        <v>19</v>
      </c>
      <c r="F1340" s="284">
        <v>4.01</v>
      </c>
      <c r="G1340" s="37"/>
      <c r="H1340" s="42"/>
    </row>
    <row r="1341" spans="1:8" s="2" customFormat="1" ht="16.899999999999999" customHeight="1">
      <c r="A1341" s="37"/>
      <c r="B1341" s="42"/>
      <c r="C1341" s="283" t="s">
        <v>19</v>
      </c>
      <c r="D1341" s="283" t="s">
        <v>4686</v>
      </c>
      <c r="E1341" s="20" t="s">
        <v>19</v>
      </c>
      <c r="F1341" s="284">
        <v>4</v>
      </c>
      <c r="G1341" s="37"/>
      <c r="H1341" s="42"/>
    </row>
    <row r="1342" spans="1:8" s="2" customFormat="1" ht="16.899999999999999" customHeight="1">
      <c r="A1342" s="37"/>
      <c r="B1342" s="42"/>
      <c r="C1342" s="283" t="s">
        <v>19</v>
      </c>
      <c r="D1342" s="283" t="s">
        <v>985</v>
      </c>
      <c r="E1342" s="20" t="s">
        <v>19</v>
      </c>
      <c r="F1342" s="284">
        <v>0</v>
      </c>
      <c r="G1342" s="37"/>
      <c r="H1342" s="42"/>
    </row>
    <row r="1343" spans="1:8" s="2" customFormat="1" ht="16.899999999999999" customHeight="1">
      <c r="A1343" s="37"/>
      <c r="B1343" s="42"/>
      <c r="C1343" s="283" t="s">
        <v>19</v>
      </c>
      <c r="D1343" s="283" t="s">
        <v>4605</v>
      </c>
      <c r="E1343" s="20" t="s">
        <v>19</v>
      </c>
      <c r="F1343" s="284">
        <v>0</v>
      </c>
      <c r="G1343" s="37"/>
      <c r="H1343" s="42"/>
    </row>
    <row r="1344" spans="1:8" s="2" customFormat="1" ht="16.899999999999999" customHeight="1">
      <c r="A1344" s="37"/>
      <c r="B1344" s="42"/>
      <c r="C1344" s="283" t="s">
        <v>19</v>
      </c>
      <c r="D1344" s="283" t="s">
        <v>4687</v>
      </c>
      <c r="E1344" s="20" t="s">
        <v>19</v>
      </c>
      <c r="F1344" s="284">
        <v>12.16</v>
      </c>
      <c r="G1344" s="37"/>
      <c r="H1344" s="42"/>
    </row>
    <row r="1345" spans="1:8" s="2" customFormat="1" ht="16.899999999999999" customHeight="1">
      <c r="A1345" s="37"/>
      <c r="B1345" s="42"/>
      <c r="C1345" s="283" t="s">
        <v>19</v>
      </c>
      <c r="D1345" s="283" t="s">
        <v>4688</v>
      </c>
      <c r="E1345" s="20" t="s">
        <v>19</v>
      </c>
      <c r="F1345" s="284">
        <v>15.97</v>
      </c>
      <c r="G1345" s="37"/>
      <c r="H1345" s="42"/>
    </row>
    <row r="1346" spans="1:8" s="2" customFormat="1" ht="16.899999999999999" customHeight="1">
      <c r="A1346" s="37"/>
      <c r="B1346" s="42"/>
      <c r="C1346" s="283" t="s">
        <v>19</v>
      </c>
      <c r="D1346" s="283" t="s">
        <v>4689</v>
      </c>
      <c r="E1346" s="20" t="s">
        <v>19</v>
      </c>
      <c r="F1346" s="284">
        <v>23.61</v>
      </c>
      <c r="G1346" s="37"/>
      <c r="H1346" s="42"/>
    </row>
    <row r="1347" spans="1:8" s="2" customFormat="1" ht="16.899999999999999" customHeight="1">
      <c r="A1347" s="37"/>
      <c r="B1347" s="42"/>
      <c r="C1347" s="283" t="s">
        <v>19</v>
      </c>
      <c r="D1347" s="283" t="s">
        <v>4690</v>
      </c>
      <c r="E1347" s="20" t="s">
        <v>19</v>
      </c>
      <c r="F1347" s="284">
        <v>14.71</v>
      </c>
      <c r="G1347" s="37"/>
      <c r="H1347" s="42"/>
    </row>
    <row r="1348" spans="1:8" s="2" customFormat="1" ht="16.899999999999999" customHeight="1">
      <c r="A1348" s="37"/>
      <c r="B1348" s="42"/>
      <c r="C1348" s="283" t="s">
        <v>19</v>
      </c>
      <c r="D1348" s="283" t="s">
        <v>4691</v>
      </c>
      <c r="E1348" s="20" t="s">
        <v>19</v>
      </c>
      <c r="F1348" s="284">
        <v>5.63</v>
      </c>
      <c r="G1348" s="37"/>
      <c r="H1348" s="42"/>
    </row>
    <row r="1349" spans="1:8" s="2" customFormat="1" ht="16.899999999999999" customHeight="1">
      <c r="A1349" s="37"/>
      <c r="B1349" s="42"/>
      <c r="C1349" s="283" t="s">
        <v>19</v>
      </c>
      <c r="D1349" s="283" t="s">
        <v>4692</v>
      </c>
      <c r="E1349" s="20" t="s">
        <v>19</v>
      </c>
      <c r="F1349" s="284">
        <v>19.09</v>
      </c>
      <c r="G1349" s="37"/>
      <c r="H1349" s="42"/>
    </row>
    <row r="1350" spans="1:8" s="2" customFormat="1" ht="16.899999999999999" customHeight="1">
      <c r="A1350" s="37"/>
      <c r="B1350" s="42"/>
      <c r="C1350" s="283" t="s">
        <v>19</v>
      </c>
      <c r="D1350" s="283" t="s">
        <v>4693</v>
      </c>
      <c r="E1350" s="20" t="s">
        <v>19</v>
      </c>
      <c r="F1350" s="284">
        <v>19.809999999999999</v>
      </c>
      <c r="G1350" s="37"/>
      <c r="H1350" s="42"/>
    </row>
    <row r="1351" spans="1:8" s="2" customFormat="1" ht="16.899999999999999" customHeight="1">
      <c r="A1351" s="37"/>
      <c r="B1351" s="42"/>
      <c r="C1351" s="283" t="s">
        <v>19</v>
      </c>
      <c r="D1351" s="283" t="s">
        <v>4694</v>
      </c>
      <c r="E1351" s="20" t="s">
        <v>19</v>
      </c>
      <c r="F1351" s="284">
        <v>13.74</v>
      </c>
      <c r="G1351" s="37"/>
      <c r="H1351" s="42"/>
    </row>
    <row r="1352" spans="1:8" s="2" customFormat="1" ht="16.899999999999999" customHeight="1">
      <c r="A1352" s="37"/>
      <c r="B1352" s="42"/>
      <c r="C1352" s="283" t="s">
        <v>19</v>
      </c>
      <c r="D1352" s="283" t="s">
        <v>4695</v>
      </c>
      <c r="E1352" s="20" t="s">
        <v>19</v>
      </c>
      <c r="F1352" s="284">
        <v>19.09</v>
      </c>
      <c r="G1352" s="37"/>
      <c r="H1352" s="42"/>
    </row>
    <row r="1353" spans="1:8" s="2" customFormat="1" ht="16.899999999999999" customHeight="1">
      <c r="A1353" s="37"/>
      <c r="B1353" s="42"/>
      <c r="C1353" s="283" t="s">
        <v>19</v>
      </c>
      <c r="D1353" s="283" t="s">
        <v>4696</v>
      </c>
      <c r="E1353" s="20" t="s">
        <v>19</v>
      </c>
      <c r="F1353" s="284">
        <v>17.84</v>
      </c>
      <c r="G1353" s="37"/>
      <c r="H1353" s="42"/>
    </row>
    <row r="1354" spans="1:8" s="2" customFormat="1" ht="16.899999999999999" customHeight="1">
      <c r="A1354" s="37"/>
      <c r="B1354" s="42"/>
      <c r="C1354" s="283" t="s">
        <v>19</v>
      </c>
      <c r="D1354" s="283" t="s">
        <v>4697</v>
      </c>
      <c r="E1354" s="20" t="s">
        <v>19</v>
      </c>
      <c r="F1354" s="284">
        <v>8.32</v>
      </c>
      <c r="G1354" s="37"/>
      <c r="H1354" s="42"/>
    </row>
    <row r="1355" spans="1:8" s="2" customFormat="1" ht="16.899999999999999" customHeight="1">
      <c r="A1355" s="37"/>
      <c r="B1355" s="42"/>
      <c r="C1355" s="283" t="s">
        <v>19</v>
      </c>
      <c r="D1355" s="283" t="s">
        <v>4698</v>
      </c>
      <c r="E1355" s="20" t="s">
        <v>19</v>
      </c>
      <c r="F1355" s="284">
        <v>3.47</v>
      </c>
      <c r="G1355" s="37"/>
      <c r="H1355" s="42"/>
    </row>
    <row r="1356" spans="1:8" s="2" customFormat="1" ht="16.899999999999999" customHeight="1">
      <c r="A1356" s="37"/>
      <c r="B1356" s="42"/>
      <c r="C1356" s="283" t="s">
        <v>19</v>
      </c>
      <c r="D1356" s="283" t="s">
        <v>4699</v>
      </c>
      <c r="E1356" s="20" t="s">
        <v>19</v>
      </c>
      <c r="F1356" s="284">
        <v>29.33</v>
      </c>
      <c r="G1356" s="37"/>
      <c r="H1356" s="42"/>
    </row>
    <row r="1357" spans="1:8" s="2" customFormat="1" ht="16.899999999999999" customHeight="1">
      <c r="A1357" s="37"/>
      <c r="B1357" s="42"/>
      <c r="C1357" s="283" t="s">
        <v>19</v>
      </c>
      <c r="D1357" s="283" t="s">
        <v>4700</v>
      </c>
      <c r="E1357" s="20" t="s">
        <v>19</v>
      </c>
      <c r="F1357" s="284">
        <v>19.87</v>
      </c>
      <c r="G1357" s="37"/>
      <c r="H1357" s="42"/>
    </row>
    <row r="1358" spans="1:8" s="2" customFormat="1" ht="16.899999999999999" customHeight="1">
      <c r="A1358" s="37"/>
      <c r="B1358" s="42"/>
      <c r="C1358" s="283" t="s">
        <v>19</v>
      </c>
      <c r="D1358" s="283" t="s">
        <v>4701</v>
      </c>
      <c r="E1358" s="20" t="s">
        <v>19</v>
      </c>
      <c r="F1358" s="284">
        <v>6.12</v>
      </c>
      <c r="G1358" s="37"/>
      <c r="H1358" s="42"/>
    </row>
    <row r="1359" spans="1:8" s="2" customFormat="1" ht="16.899999999999999" customHeight="1">
      <c r="A1359" s="37"/>
      <c r="B1359" s="42"/>
      <c r="C1359" s="283" t="s">
        <v>19</v>
      </c>
      <c r="D1359" s="283" t="s">
        <v>4702</v>
      </c>
      <c r="E1359" s="20" t="s">
        <v>19</v>
      </c>
      <c r="F1359" s="284">
        <v>3.38</v>
      </c>
      <c r="G1359" s="37"/>
      <c r="H1359" s="42"/>
    </row>
    <row r="1360" spans="1:8" s="2" customFormat="1" ht="16.899999999999999" customHeight="1">
      <c r="A1360" s="37"/>
      <c r="B1360" s="42"/>
      <c r="C1360" s="283" t="s">
        <v>19</v>
      </c>
      <c r="D1360" s="283" t="s">
        <v>4703</v>
      </c>
      <c r="E1360" s="20" t="s">
        <v>19</v>
      </c>
      <c r="F1360" s="284">
        <v>22.4</v>
      </c>
      <c r="G1360" s="37"/>
      <c r="H1360" s="42"/>
    </row>
    <row r="1361" spans="1:8" s="2" customFormat="1" ht="16.899999999999999" customHeight="1">
      <c r="A1361" s="37"/>
      <c r="B1361" s="42"/>
      <c r="C1361" s="283" t="s">
        <v>19</v>
      </c>
      <c r="D1361" s="283" t="s">
        <v>4704</v>
      </c>
      <c r="E1361" s="20" t="s">
        <v>19</v>
      </c>
      <c r="F1361" s="284">
        <v>12.41</v>
      </c>
      <c r="G1361" s="37"/>
      <c r="H1361" s="42"/>
    </row>
    <row r="1362" spans="1:8" s="2" customFormat="1" ht="16.899999999999999" customHeight="1">
      <c r="A1362" s="37"/>
      <c r="B1362" s="42"/>
      <c r="C1362" s="283" t="s">
        <v>19</v>
      </c>
      <c r="D1362" s="283" t="s">
        <v>4705</v>
      </c>
      <c r="E1362" s="20" t="s">
        <v>19</v>
      </c>
      <c r="F1362" s="284">
        <v>18.66</v>
      </c>
      <c r="G1362" s="37"/>
      <c r="H1362" s="42"/>
    </row>
    <row r="1363" spans="1:8" s="2" customFormat="1" ht="16.899999999999999" customHeight="1">
      <c r="A1363" s="37"/>
      <c r="B1363" s="42"/>
      <c r="C1363" s="283" t="s">
        <v>19</v>
      </c>
      <c r="D1363" s="283" t="s">
        <v>4706</v>
      </c>
      <c r="E1363" s="20" t="s">
        <v>19</v>
      </c>
      <c r="F1363" s="284">
        <v>18.57</v>
      </c>
      <c r="G1363" s="37"/>
      <c r="H1363" s="42"/>
    </row>
    <row r="1364" spans="1:8" s="2" customFormat="1" ht="16.899999999999999" customHeight="1">
      <c r="A1364" s="37"/>
      <c r="B1364" s="42"/>
      <c r="C1364" s="283" t="s">
        <v>19</v>
      </c>
      <c r="D1364" s="283" t="s">
        <v>4707</v>
      </c>
      <c r="E1364" s="20" t="s">
        <v>19</v>
      </c>
      <c r="F1364" s="284">
        <v>7.6</v>
      </c>
      <c r="G1364" s="37"/>
      <c r="H1364" s="42"/>
    </row>
    <row r="1365" spans="1:8" s="2" customFormat="1" ht="16.899999999999999" customHeight="1">
      <c r="A1365" s="37"/>
      <c r="B1365" s="42"/>
      <c r="C1365" s="283" t="s">
        <v>19</v>
      </c>
      <c r="D1365" s="283" t="s">
        <v>4708</v>
      </c>
      <c r="E1365" s="20" t="s">
        <v>19</v>
      </c>
      <c r="F1365" s="284">
        <v>2.59</v>
      </c>
      <c r="G1365" s="37"/>
      <c r="H1365" s="42"/>
    </row>
    <row r="1366" spans="1:8" s="2" customFormat="1" ht="16.899999999999999" customHeight="1">
      <c r="A1366" s="37"/>
      <c r="B1366" s="42"/>
      <c r="C1366" s="283" t="s">
        <v>19</v>
      </c>
      <c r="D1366" s="283" t="s">
        <v>4709</v>
      </c>
      <c r="E1366" s="20" t="s">
        <v>19</v>
      </c>
      <c r="F1366" s="284">
        <v>20.66</v>
      </c>
      <c r="G1366" s="37"/>
      <c r="H1366" s="42"/>
    </row>
    <row r="1367" spans="1:8" s="2" customFormat="1" ht="16.899999999999999" customHeight="1">
      <c r="A1367" s="37"/>
      <c r="B1367" s="42"/>
      <c r="C1367" s="283" t="s">
        <v>19</v>
      </c>
      <c r="D1367" s="283" t="s">
        <v>4710</v>
      </c>
      <c r="E1367" s="20" t="s">
        <v>19</v>
      </c>
      <c r="F1367" s="284">
        <v>15.12</v>
      </c>
      <c r="G1367" s="37"/>
      <c r="H1367" s="42"/>
    </row>
    <row r="1368" spans="1:8" s="2" customFormat="1" ht="16.899999999999999" customHeight="1">
      <c r="A1368" s="37"/>
      <c r="B1368" s="42"/>
      <c r="C1368" s="283" t="s">
        <v>19</v>
      </c>
      <c r="D1368" s="283" t="s">
        <v>4711</v>
      </c>
      <c r="E1368" s="20" t="s">
        <v>19</v>
      </c>
      <c r="F1368" s="284">
        <v>12.67</v>
      </c>
      <c r="G1368" s="37"/>
      <c r="H1368" s="42"/>
    </row>
    <row r="1369" spans="1:8" s="2" customFormat="1" ht="16.899999999999999" customHeight="1">
      <c r="A1369" s="37"/>
      <c r="B1369" s="42"/>
      <c r="C1369" s="283" t="s">
        <v>19</v>
      </c>
      <c r="D1369" s="283" t="s">
        <v>4712</v>
      </c>
      <c r="E1369" s="20" t="s">
        <v>19</v>
      </c>
      <c r="F1369" s="284">
        <v>2.73</v>
      </c>
      <c r="G1369" s="37"/>
      <c r="H1369" s="42"/>
    </row>
    <row r="1370" spans="1:8" s="2" customFormat="1" ht="16.899999999999999" customHeight="1">
      <c r="A1370" s="37"/>
      <c r="B1370" s="42"/>
      <c r="C1370" s="283" t="s">
        <v>19</v>
      </c>
      <c r="D1370" s="283" t="s">
        <v>4713</v>
      </c>
      <c r="E1370" s="20" t="s">
        <v>19</v>
      </c>
      <c r="F1370" s="284">
        <v>13.81</v>
      </c>
      <c r="G1370" s="37"/>
      <c r="H1370" s="42"/>
    </row>
    <row r="1371" spans="1:8" s="2" customFormat="1" ht="16.899999999999999" customHeight="1">
      <c r="A1371" s="37"/>
      <c r="B1371" s="42"/>
      <c r="C1371" s="283" t="s">
        <v>19</v>
      </c>
      <c r="D1371" s="283" t="s">
        <v>4714</v>
      </c>
      <c r="E1371" s="20" t="s">
        <v>19</v>
      </c>
      <c r="F1371" s="284">
        <v>25.37</v>
      </c>
      <c r="G1371" s="37"/>
      <c r="H1371" s="42"/>
    </row>
    <row r="1372" spans="1:8" s="2" customFormat="1" ht="16.899999999999999" customHeight="1">
      <c r="A1372" s="37"/>
      <c r="B1372" s="42"/>
      <c r="C1372" s="283" t="s">
        <v>19</v>
      </c>
      <c r="D1372" s="283" t="s">
        <v>4715</v>
      </c>
      <c r="E1372" s="20" t="s">
        <v>19</v>
      </c>
      <c r="F1372" s="284">
        <v>18.14</v>
      </c>
      <c r="G1372" s="37"/>
      <c r="H1372" s="42"/>
    </row>
    <row r="1373" spans="1:8" s="2" customFormat="1" ht="16.899999999999999" customHeight="1">
      <c r="A1373" s="37"/>
      <c r="B1373" s="42"/>
      <c r="C1373" s="283" t="s">
        <v>19</v>
      </c>
      <c r="D1373" s="283" t="s">
        <v>4716</v>
      </c>
      <c r="E1373" s="20" t="s">
        <v>19</v>
      </c>
      <c r="F1373" s="284">
        <v>55.65</v>
      </c>
      <c r="G1373" s="37"/>
      <c r="H1373" s="42"/>
    </row>
    <row r="1374" spans="1:8" s="2" customFormat="1" ht="16.899999999999999" customHeight="1">
      <c r="A1374" s="37"/>
      <c r="B1374" s="42"/>
      <c r="C1374" s="283" t="s">
        <v>19</v>
      </c>
      <c r="D1374" s="283" t="s">
        <v>4717</v>
      </c>
      <c r="E1374" s="20" t="s">
        <v>19</v>
      </c>
      <c r="F1374" s="284">
        <v>45.86</v>
      </c>
      <c r="G1374" s="37"/>
      <c r="H1374" s="42"/>
    </row>
    <row r="1375" spans="1:8" s="2" customFormat="1" ht="16.899999999999999" customHeight="1">
      <c r="A1375" s="37"/>
      <c r="B1375" s="42"/>
      <c r="C1375" s="283" t="s">
        <v>19</v>
      </c>
      <c r="D1375" s="283" t="s">
        <v>4718</v>
      </c>
      <c r="E1375" s="20" t="s">
        <v>19</v>
      </c>
      <c r="F1375" s="284">
        <v>4.55</v>
      </c>
      <c r="G1375" s="37"/>
      <c r="H1375" s="42"/>
    </row>
    <row r="1376" spans="1:8" s="2" customFormat="1" ht="16.899999999999999" customHeight="1">
      <c r="A1376" s="37"/>
      <c r="B1376" s="42"/>
      <c r="C1376" s="283" t="s">
        <v>19</v>
      </c>
      <c r="D1376" s="283" t="s">
        <v>4719</v>
      </c>
      <c r="E1376" s="20" t="s">
        <v>19</v>
      </c>
      <c r="F1376" s="284">
        <v>28.02</v>
      </c>
      <c r="G1376" s="37"/>
      <c r="H1376" s="42"/>
    </row>
    <row r="1377" spans="1:8" s="2" customFormat="1" ht="16.899999999999999" customHeight="1">
      <c r="A1377" s="37"/>
      <c r="B1377" s="42"/>
      <c r="C1377" s="283" t="s">
        <v>19</v>
      </c>
      <c r="D1377" s="283" t="s">
        <v>4720</v>
      </c>
      <c r="E1377" s="20" t="s">
        <v>19</v>
      </c>
      <c r="F1377" s="284">
        <v>3.05</v>
      </c>
      <c r="G1377" s="37"/>
      <c r="H1377" s="42"/>
    </row>
    <row r="1378" spans="1:8" s="2" customFormat="1" ht="16.899999999999999" customHeight="1">
      <c r="A1378" s="37"/>
      <c r="B1378" s="42"/>
      <c r="C1378" s="283" t="s">
        <v>19</v>
      </c>
      <c r="D1378" s="283" t="s">
        <v>4721</v>
      </c>
      <c r="E1378" s="20" t="s">
        <v>19</v>
      </c>
      <c r="F1378" s="284">
        <v>3.19</v>
      </c>
      <c r="G1378" s="37"/>
      <c r="H1378" s="42"/>
    </row>
    <row r="1379" spans="1:8" s="2" customFormat="1" ht="16.899999999999999" customHeight="1">
      <c r="A1379" s="37"/>
      <c r="B1379" s="42"/>
      <c r="C1379" s="283" t="s">
        <v>19</v>
      </c>
      <c r="D1379" s="283" t="s">
        <v>4722</v>
      </c>
      <c r="E1379" s="20" t="s">
        <v>19</v>
      </c>
      <c r="F1379" s="284">
        <v>3.17</v>
      </c>
      <c r="G1379" s="37"/>
      <c r="H1379" s="42"/>
    </row>
    <row r="1380" spans="1:8" s="2" customFormat="1" ht="16.899999999999999" customHeight="1">
      <c r="A1380" s="37"/>
      <c r="B1380" s="42"/>
      <c r="C1380" s="283" t="s">
        <v>19</v>
      </c>
      <c r="D1380" s="283" t="s">
        <v>4723</v>
      </c>
      <c r="E1380" s="20" t="s">
        <v>19</v>
      </c>
      <c r="F1380" s="284">
        <v>4.1500000000000004</v>
      </c>
      <c r="G1380" s="37"/>
      <c r="H1380" s="42"/>
    </row>
    <row r="1381" spans="1:8" s="2" customFormat="1" ht="16.899999999999999" customHeight="1">
      <c r="A1381" s="37"/>
      <c r="B1381" s="42"/>
      <c r="C1381" s="283" t="s">
        <v>19</v>
      </c>
      <c r="D1381" s="283" t="s">
        <v>1016</v>
      </c>
      <c r="E1381" s="20" t="s">
        <v>19</v>
      </c>
      <c r="F1381" s="284">
        <v>0</v>
      </c>
      <c r="G1381" s="37"/>
      <c r="H1381" s="42"/>
    </row>
    <row r="1382" spans="1:8" s="2" customFormat="1" ht="16.899999999999999" customHeight="1">
      <c r="A1382" s="37"/>
      <c r="B1382" s="42"/>
      <c r="C1382" s="283" t="s">
        <v>19</v>
      </c>
      <c r="D1382" s="283" t="s">
        <v>4605</v>
      </c>
      <c r="E1382" s="20" t="s">
        <v>19</v>
      </c>
      <c r="F1382" s="284">
        <v>0</v>
      </c>
      <c r="G1382" s="37"/>
      <c r="H1382" s="42"/>
    </row>
    <row r="1383" spans="1:8" s="2" customFormat="1" ht="16.899999999999999" customHeight="1">
      <c r="A1383" s="37"/>
      <c r="B1383" s="42"/>
      <c r="C1383" s="283" t="s">
        <v>19</v>
      </c>
      <c r="D1383" s="283" t="s">
        <v>4724</v>
      </c>
      <c r="E1383" s="20" t="s">
        <v>19</v>
      </c>
      <c r="F1383" s="284">
        <v>12.17</v>
      </c>
      <c r="G1383" s="37"/>
      <c r="H1383" s="42"/>
    </row>
    <row r="1384" spans="1:8" s="2" customFormat="1" ht="16.899999999999999" customHeight="1">
      <c r="A1384" s="37"/>
      <c r="B1384" s="42"/>
      <c r="C1384" s="283" t="s">
        <v>19</v>
      </c>
      <c r="D1384" s="283" t="s">
        <v>4725</v>
      </c>
      <c r="E1384" s="20" t="s">
        <v>19</v>
      </c>
      <c r="F1384" s="284">
        <v>17.440000000000001</v>
      </c>
      <c r="G1384" s="37"/>
      <c r="H1384" s="42"/>
    </row>
    <row r="1385" spans="1:8" s="2" customFormat="1" ht="16.899999999999999" customHeight="1">
      <c r="A1385" s="37"/>
      <c r="B1385" s="42"/>
      <c r="C1385" s="283" t="s">
        <v>19</v>
      </c>
      <c r="D1385" s="283" t="s">
        <v>4726</v>
      </c>
      <c r="E1385" s="20" t="s">
        <v>19</v>
      </c>
      <c r="F1385" s="284">
        <v>24.16</v>
      </c>
      <c r="G1385" s="37"/>
      <c r="H1385" s="42"/>
    </row>
    <row r="1386" spans="1:8" s="2" customFormat="1" ht="16.899999999999999" customHeight="1">
      <c r="A1386" s="37"/>
      <c r="B1386" s="42"/>
      <c r="C1386" s="283" t="s">
        <v>19</v>
      </c>
      <c r="D1386" s="283" t="s">
        <v>4727</v>
      </c>
      <c r="E1386" s="20" t="s">
        <v>19</v>
      </c>
      <c r="F1386" s="284">
        <v>15.69</v>
      </c>
      <c r="G1386" s="37"/>
      <c r="H1386" s="42"/>
    </row>
    <row r="1387" spans="1:8" s="2" customFormat="1" ht="16.899999999999999" customHeight="1">
      <c r="A1387" s="37"/>
      <c r="B1387" s="42"/>
      <c r="C1387" s="283" t="s">
        <v>19</v>
      </c>
      <c r="D1387" s="283" t="s">
        <v>4728</v>
      </c>
      <c r="E1387" s="20" t="s">
        <v>19</v>
      </c>
      <c r="F1387" s="284">
        <v>5.65</v>
      </c>
      <c r="G1387" s="37"/>
      <c r="H1387" s="42"/>
    </row>
    <row r="1388" spans="1:8" s="2" customFormat="1" ht="16.899999999999999" customHeight="1">
      <c r="A1388" s="37"/>
      <c r="B1388" s="42"/>
      <c r="C1388" s="283" t="s">
        <v>19</v>
      </c>
      <c r="D1388" s="283" t="s">
        <v>4729</v>
      </c>
      <c r="E1388" s="20" t="s">
        <v>19</v>
      </c>
      <c r="F1388" s="284">
        <v>19.46</v>
      </c>
      <c r="G1388" s="37"/>
      <c r="H1388" s="42"/>
    </row>
    <row r="1389" spans="1:8" s="2" customFormat="1" ht="16.899999999999999" customHeight="1">
      <c r="A1389" s="37"/>
      <c r="B1389" s="42"/>
      <c r="C1389" s="283" t="s">
        <v>19</v>
      </c>
      <c r="D1389" s="283" t="s">
        <v>4730</v>
      </c>
      <c r="E1389" s="20" t="s">
        <v>19</v>
      </c>
      <c r="F1389" s="284">
        <v>20.37</v>
      </c>
      <c r="G1389" s="37"/>
      <c r="H1389" s="42"/>
    </row>
    <row r="1390" spans="1:8" s="2" customFormat="1" ht="16.899999999999999" customHeight="1">
      <c r="A1390" s="37"/>
      <c r="B1390" s="42"/>
      <c r="C1390" s="283" t="s">
        <v>19</v>
      </c>
      <c r="D1390" s="283" t="s">
        <v>4731</v>
      </c>
      <c r="E1390" s="20" t="s">
        <v>19</v>
      </c>
      <c r="F1390" s="284">
        <v>13.65</v>
      </c>
      <c r="G1390" s="37"/>
      <c r="H1390" s="42"/>
    </row>
    <row r="1391" spans="1:8" s="2" customFormat="1" ht="16.899999999999999" customHeight="1">
      <c r="A1391" s="37"/>
      <c r="B1391" s="42"/>
      <c r="C1391" s="283" t="s">
        <v>19</v>
      </c>
      <c r="D1391" s="283" t="s">
        <v>4732</v>
      </c>
      <c r="E1391" s="20" t="s">
        <v>19</v>
      </c>
      <c r="F1391" s="284">
        <v>19.46</v>
      </c>
      <c r="G1391" s="37"/>
      <c r="H1391" s="42"/>
    </row>
    <row r="1392" spans="1:8" s="2" customFormat="1" ht="16.899999999999999" customHeight="1">
      <c r="A1392" s="37"/>
      <c r="B1392" s="42"/>
      <c r="C1392" s="283" t="s">
        <v>19</v>
      </c>
      <c r="D1392" s="283" t="s">
        <v>4733</v>
      </c>
      <c r="E1392" s="20" t="s">
        <v>19</v>
      </c>
      <c r="F1392" s="284">
        <v>18.13</v>
      </c>
      <c r="G1392" s="37"/>
      <c r="H1392" s="42"/>
    </row>
    <row r="1393" spans="1:8" s="2" customFormat="1" ht="16.899999999999999" customHeight="1">
      <c r="A1393" s="37"/>
      <c r="B1393" s="42"/>
      <c r="C1393" s="283" t="s">
        <v>19</v>
      </c>
      <c r="D1393" s="283" t="s">
        <v>4734</v>
      </c>
      <c r="E1393" s="20" t="s">
        <v>19</v>
      </c>
      <c r="F1393" s="284">
        <v>8.5500000000000007</v>
      </c>
      <c r="G1393" s="37"/>
      <c r="H1393" s="42"/>
    </row>
    <row r="1394" spans="1:8" s="2" customFormat="1" ht="16.899999999999999" customHeight="1">
      <c r="A1394" s="37"/>
      <c r="B1394" s="42"/>
      <c r="C1394" s="283" t="s">
        <v>19</v>
      </c>
      <c r="D1394" s="283" t="s">
        <v>4735</v>
      </c>
      <c r="E1394" s="20" t="s">
        <v>19</v>
      </c>
      <c r="F1394" s="284">
        <v>3.5</v>
      </c>
      <c r="G1394" s="37"/>
      <c r="H1394" s="42"/>
    </row>
    <row r="1395" spans="1:8" s="2" customFormat="1" ht="16.899999999999999" customHeight="1">
      <c r="A1395" s="37"/>
      <c r="B1395" s="42"/>
      <c r="C1395" s="283" t="s">
        <v>19</v>
      </c>
      <c r="D1395" s="283" t="s">
        <v>4736</v>
      </c>
      <c r="E1395" s="20" t="s">
        <v>19</v>
      </c>
      <c r="F1395" s="284">
        <v>30.26</v>
      </c>
      <c r="G1395" s="37"/>
      <c r="H1395" s="42"/>
    </row>
    <row r="1396" spans="1:8" s="2" customFormat="1" ht="16.899999999999999" customHeight="1">
      <c r="A1396" s="37"/>
      <c r="B1396" s="42"/>
      <c r="C1396" s="283" t="s">
        <v>19</v>
      </c>
      <c r="D1396" s="283" t="s">
        <v>4737</v>
      </c>
      <c r="E1396" s="20" t="s">
        <v>19</v>
      </c>
      <c r="F1396" s="284">
        <v>20.48</v>
      </c>
      <c r="G1396" s="37"/>
      <c r="H1396" s="42"/>
    </row>
    <row r="1397" spans="1:8" s="2" customFormat="1" ht="16.899999999999999" customHeight="1">
      <c r="A1397" s="37"/>
      <c r="B1397" s="42"/>
      <c r="C1397" s="283" t="s">
        <v>19</v>
      </c>
      <c r="D1397" s="283" t="s">
        <v>4738</v>
      </c>
      <c r="E1397" s="20" t="s">
        <v>19</v>
      </c>
      <c r="F1397" s="284">
        <v>6.16</v>
      </c>
      <c r="G1397" s="37"/>
      <c r="H1397" s="42"/>
    </row>
    <row r="1398" spans="1:8" s="2" customFormat="1" ht="16.899999999999999" customHeight="1">
      <c r="A1398" s="37"/>
      <c r="B1398" s="42"/>
      <c r="C1398" s="283" t="s">
        <v>19</v>
      </c>
      <c r="D1398" s="283" t="s">
        <v>4739</v>
      </c>
      <c r="E1398" s="20" t="s">
        <v>19</v>
      </c>
      <c r="F1398" s="284">
        <v>3.44</v>
      </c>
      <c r="G1398" s="37"/>
      <c r="H1398" s="42"/>
    </row>
    <row r="1399" spans="1:8" s="2" customFormat="1" ht="16.899999999999999" customHeight="1">
      <c r="A1399" s="37"/>
      <c r="B1399" s="42"/>
      <c r="C1399" s="283" t="s">
        <v>19</v>
      </c>
      <c r="D1399" s="283" t="s">
        <v>4740</v>
      </c>
      <c r="E1399" s="20" t="s">
        <v>19</v>
      </c>
      <c r="F1399" s="284">
        <v>22.88</v>
      </c>
      <c r="G1399" s="37"/>
      <c r="H1399" s="42"/>
    </row>
    <row r="1400" spans="1:8" s="2" customFormat="1" ht="16.899999999999999" customHeight="1">
      <c r="A1400" s="37"/>
      <c r="B1400" s="42"/>
      <c r="C1400" s="283" t="s">
        <v>19</v>
      </c>
      <c r="D1400" s="283" t="s">
        <v>4741</v>
      </c>
      <c r="E1400" s="20" t="s">
        <v>19</v>
      </c>
      <c r="F1400" s="284">
        <v>12.73</v>
      </c>
      <c r="G1400" s="37"/>
      <c r="H1400" s="42"/>
    </row>
    <row r="1401" spans="1:8" s="2" customFormat="1" ht="16.899999999999999" customHeight="1">
      <c r="A1401" s="37"/>
      <c r="B1401" s="42"/>
      <c r="C1401" s="283" t="s">
        <v>19</v>
      </c>
      <c r="D1401" s="283" t="s">
        <v>4742</v>
      </c>
      <c r="E1401" s="20" t="s">
        <v>19</v>
      </c>
      <c r="F1401" s="284">
        <v>18.96</v>
      </c>
      <c r="G1401" s="37"/>
      <c r="H1401" s="42"/>
    </row>
    <row r="1402" spans="1:8" s="2" customFormat="1" ht="16.899999999999999" customHeight="1">
      <c r="A1402" s="37"/>
      <c r="B1402" s="42"/>
      <c r="C1402" s="283" t="s">
        <v>19</v>
      </c>
      <c r="D1402" s="283" t="s">
        <v>4743</v>
      </c>
      <c r="E1402" s="20" t="s">
        <v>19</v>
      </c>
      <c r="F1402" s="284">
        <v>18.88</v>
      </c>
      <c r="G1402" s="37"/>
      <c r="H1402" s="42"/>
    </row>
    <row r="1403" spans="1:8" s="2" customFormat="1" ht="16.899999999999999" customHeight="1">
      <c r="A1403" s="37"/>
      <c r="B1403" s="42"/>
      <c r="C1403" s="283" t="s">
        <v>19</v>
      </c>
      <c r="D1403" s="283" t="s">
        <v>4744</v>
      </c>
      <c r="E1403" s="20" t="s">
        <v>19</v>
      </c>
      <c r="F1403" s="284">
        <v>7.83</v>
      </c>
      <c r="G1403" s="37"/>
      <c r="H1403" s="42"/>
    </row>
    <row r="1404" spans="1:8" s="2" customFormat="1" ht="16.899999999999999" customHeight="1">
      <c r="A1404" s="37"/>
      <c r="B1404" s="42"/>
      <c r="C1404" s="283" t="s">
        <v>19</v>
      </c>
      <c r="D1404" s="283" t="s">
        <v>4745</v>
      </c>
      <c r="E1404" s="20" t="s">
        <v>19</v>
      </c>
      <c r="F1404" s="284">
        <v>2.59</v>
      </c>
      <c r="G1404" s="37"/>
      <c r="H1404" s="42"/>
    </row>
    <row r="1405" spans="1:8" s="2" customFormat="1" ht="16.899999999999999" customHeight="1">
      <c r="A1405" s="37"/>
      <c r="B1405" s="42"/>
      <c r="C1405" s="283" t="s">
        <v>19</v>
      </c>
      <c r="D1405" s="283" t="s">
        <v>4746</v>
      </c>
      <c r="E1405" s="20" t="s">
        <v>19</v>
      </c>
      <c r="F1405" s="284">
        <v>21.29</v>
      </c>
      <c r="G1405" s="37"/>
      <c r="H1405" s="42"/>
    </row>
    <row r="1406" spans="1:8" s="2" customFormat="1" ht="16.899999999999999" customHeight="1">
      <c r="A1406" s="37"/>
      <c r="B1406" s="42"/>
      <c r="C1406" s="283" t="s">
        <v>19</v>
      </c>
      <c r="D1406" s="283" t="s">
        <v>4747</v>
      </c>
      <c r="E1406" s="20" t="s">
        <v>19</v>
      </c>
      <c r="F1406" s="284">
        <v>15.85</v>
      </c>
      <c r="G1406" s="37"/>
      <c r="H1406" s="42"/>
    </row>
    <row r="1407" spans="1:8" s="2" customFormat="1" ht="16.899999999999999" customHeight="1">
      <c r="A1407" s="37"/>
      <c r="B1407" s="42"/>
      <c r="C1407" s="283" t="s">
        <v>19</v>
      </c>
      <c r="D1407" s="283" t="s">
        <v>4748</v>
      </c>
      <c r="E1407" s="20" t="s">
        <v>19</v>
      </c>
      <c r="F1407" s="284">
        <v>13.02</v>
      </c>
      <c r="G1407" s="37"/>
      <c r="H1407" s="42"/>
    </row>
    <row r="1408" spans="1:8" s="2" customFormat="1" ht="16.899999999999999" customHeight="1">
      <c r="A1408" s="37"/>
      <c r="B1408" s="42"/>
      <c r="C1408" s="283" t="s">
        <v>19</v>
      </c>
      <c r="D1408" s="283" t="s">
        <v>4749</v>
      </c>
      <c r="E1408" s="20" t="s">
        <v>19</v>
      </c>
      <c r="F1408" s="284">
        <v>2.73</v>
      </c>
      <c r="G1408" s="37"/>
      <c r="H1408" s="42"/>
    </row>
    <row r="1409" spans="1:8" s="2" customFormat="1" ht="16.899999999999999" customHeight="1">
      <c r="A1409" s="37"/>
      <c r="B1409" s="42"/>
      <c r="C1409" s="283" t="s">
        <v>19</v>
      </c>
      <c r="D1409" s="283" t="s">
        <v>4750</v>
      </c>
      <c r="E1409" s="20" t="s">
        <v>19</v>
      </c>
      <c r="F1409" s="284">
        <v>14.3</v>
      </c>
      <c r="G1409" s="37"/>
      <c r="H1409" s="42"/>
    </row>
    <row r="1410" spans="1:8" s="2" customFormat="1" ht="16.899999999999999" customHeight="1">
      <c r="A1410" s="37"/>
      <c r="B1410" s="42"/>
      <c r="C1410" s="283" t="s">
        <v>19</v>
      </c>
      <c r="D1410" s="283" t="s">
        <v>4751</v>
      </c>
      <c r="E1410" s="20" t="s">
        <v>19</v>
      </c>
      <c r="F1410" s="284">
        <v>25.43</v>
      </c>
      <c r="G1410" s="37"/>
      <c r="H1410" s="42"/>
    </row>
    <row r="1411" spans="1:8" s="2" customFormat="1" ht="16.899999999999999" customHeight="1">
      <c r="A1411" s="37"/>
      <c r="B1411" s="42"/>
      <c r="C1411" s="283" t="s">
        <v>19</v>
      </c>
      <c r="D1411" s="283" t="s">
        <v>4752</v>
      </c>
      <c r="E1411" s="20" t="s">
        <v>19</v>
      </c>
      <c r="F1411" s="284">
        <v>19.18</v>
      </c>
      <c r="G1411" s="37"/>
      <c r="H1411" s="42"/>
    </row>
    <row r="1412" spans="1:8" s="2" customFormat="1" ht="16.899999999999999" customHeight="1">
      <c r="A1412" s="37"/>
      <c r="B1412" s="42"/>
      <c r="C1412" s="283" t="s">
        <v>19</v>
      </c>
      <c r="D1412" s="283" t="s">
        <v>4753</v>
      </c>
      <c r="E1412" s="20" t="s">
        <v>19</v>
      </c>
      <c r="F1412" s="284">
        <v>56.85</v>
      </c>
      <c r="G1412" s="37"/>
      <c r="H1412" s="42"/>
    </row>
    <row r="1413" spans="1:8" s="2" customFormat="1" ht="16.899999999999999" customHeight="1">
      <c r="A1413" s="37"/>
      <c r="B1413" s="42"/>
      <c r="C1413" s="283" t="s">
        <v>19</v>
      </c>
      <c r="D1413" s="283" t="s">
        <v>4754</v>
      </c>
      <c r="E1413" s="20" t="s">
        <v>19</v>
      </c>
      <c r="F1413" s="284">
        <v>45.33</v>
      </c>
      <c r="G1413" s="37"/>
      <c r="H1413" s="42"/>
    </row>
    <row r="1414" spans="1:8" s="2" customFormat="1" ht="16.899999999999999" customHeight="1">
      <c r="A1414" s="37"/>
      <c r="B1414" s="42"/>
      <c r="C1414" s="283" t="s">
        <v>19</v>
      </c>
      <c r="D1414" s="283" t="s">
        <v>4755</v>
      </c>
      <c r="E1414" s="20" t="s">
        <v>19</v>
      </c>
      <c r="F1414" s="284">
        <v>4.71</v>
      </c>
      <c r="G1414" s="37"/>
      <c r="H1414" s="42"/>
    </row>
    <row r="1415" spans="1:8" s="2" customFormat="1" ht="16.899999999999999" customHeight="1">
      <c r="A1415" s="37"/>
      <c r="B1415" s="42"/>
      <c r="C1415" s="283" t="s">
        <v>19</v>
      </c>
      <c r="D1415" s="283" t="s">
        <v>4756</v>
      </c>
      <c r="E1415" s="20" t="s">
        <v>19</v>
      </c>
      <c r="F1415" s="284">
        <v>29.19</v>
      </c>
      <c r="G1415" s="37"/>
      <c r="H1415" s="42"/>
    </row>
    <row r="1416" spans="1:8" s="2" customFormat="1" ht="16.899999999999999" customHeight="1">
      <c r="A1416" s="37"/>
      <c r="B1416" s="42"/>
      <c r="C1416" s="283" t="s">
        <v>19</v>
      </c>
      <c r="D1416" s="283" t="s">
        <v>4757</v>
      </c>
      <c r="E1416" s="20" t="s">
        <v>19</v>
      </c>
      <c r="F1416" s="284">
        <v>3.99</v>
      </c>
      <c r="G1416" s="37"/>
      <c r="H1416" s="42"/>
    </row>
    <row r="1417" spans="1:8" s="2" customFormat="1" ht="16.899999999999999" customHeight="1">
      <c r="A1417" s="37"/>
      <c r="B1417" s="42"/>
      <c r="C1417" s="283" t="s">
        <v>19</v>
      </c>
      <c r="D1417" s="283" t="s">
        <v>4758</v>
      </c>
      <c r="E1417" s="20" t="s">
        <v>19</v>
      </c>
      <c r="F1417" s="284">
        <v>3.75</v>
      </c>
      <c r="G1417" s="37"/>
      <c r="H1417" s="42"/>
    </row>
    <row r="1418" spans="1:8" s="2" customFormat="1" ht="16.899999999999999" customHeight="1">
      <c r="A1418" s="37"/>
      <c r="B1418" s="42"/>
      <c r="C1418" s="283" t="s">
        <v>19</v>
      </c>
      <c r="D1418" s="283" t="s">
        <v>4759</v>
      </c>
      <c r="E1418" s="20" t="s">
        <v>19</v>
      </c>
      <c r="F1418" s="284">
        <v>3.73</v>
      </c>
      <c r="G1418" s="37"/>
      <c r="H1418" s="42"/>
    </row>
    <row r="1419" spans="1:8" s="2" customFormat="1" ht="16.899999999999999" customHeight="1">
      <c r="A1419" s="37"/>
      <c r="B1419" s="42"/>
      <c r="C1419" s="283" t="s">
        <v>19</v>
      </c>
      <c r="D1419" s="283" t="s">
        <v>4760</v>
      </c>
      <c r="E1419" s="20" t="s">
        <v>19</v>
      </c>
      <c r="F1419" s="284">
        <v>4.6100000000000003</v>
      </c>
      <c r="G1419" s="37"/>
      <c r="H1419" s="42"/>
    </row>
    <row r="1420" spans="1:8" s="2" customFormat="1" ht="16.899999999999999" customHeight="1">
      <c r="A1420" s="37"/>
      <c r="B1420" s="42"/>
      <c r="C1420" s="283" t="s">
        <v>19</v>
      </c>
      <c r="D1420" s="283" t="s">
        <v>1057</v>
      </c>
      <c r="E1420" s="20" t="s">
        <v>19</v>
      </c>
      <c r="F1420" s="284">
        <v>0</v>
      </c>
      <c r="G1420" s="37"/>
      <c r="H1420" s="42"/>
    </row>
    <row r="1421" spans="1:8" s="2" customFormat="1" ht="16.899999999999999" customHeight="1">
      <c r="A1421" s="37"/>
      <c r="B1421" s="42"/>
      <c r="C1421" s="283" t="s">
        <v>19</v>
      </c>
      <c r="D1421" s="283" t="s">
        <v>4605</v>
      </c>
      <c r="E1421" s="20" t="s">
        <v>19</v>
      </c>
      <c r="F1421" s="284">
        <v>0</v>
      </c>
      <c r="G1421" s="37"/>
      <c r="H1421" s="42"/>
    </row>
    <row r="1422" spans="1:8" s="2" customFormat="1" ht="16.899999999999999" customHeight="1">
      <c r="A1422" s="37"/>
      <c r="B1422" s="42"/>
      <c r="C1422" s="283" t="s">
        <v>19</v>
      </c>
      <c r="D1422" s="283" t="s">
        <v>4761</v>
      </c>
      <c r="E1422" s="20" t="s">
        <v>19</v>
      </c>
      <c r="F1422" s="284">
        <v>11.26</v>
      </c>
      <c r="G1422" s="37"/>
      <c r="H1422" s="42"/>
    </row>
    <row r="1423" spans="1:8" s="2" customFormat="1" ht="16.899999999999999" customHeight="1">
      <c r="A1423" s="37"/>
      <c r="B1423" s="42"/>
      <c r="C1423" s="283" t="s">
        <v>19</v>
      </c>
      <c r="D1423" s="283" t="s">
        <v>4762</v>
      </c>
      <c r="E1423" s="20" t="s">
        <v>19</v>
      </c>
      <c r="F1423" s="284">
        <v>13.24</v>
      </c>
      <c r="G1423" s="37"/>
      <c r="H1423" s="42"/>
    </row>
    <row r="1424" spans="1:8" s="2" customFormat="1" ht="16.899999999999999" customHeight="1">
      <c r="A1424" s="37"/>
      <c r="B1424" s="42"/>
      <c r="C1424" s="283" t="s">
        <v>19</v>
      </c>
      <c r="D1424" s="283" t="s">
        <v>4763</v>
      </c>
      <c r="E1424" s="20" t="s">
        <v>19</v>
      </c>
      <c r="F1424" s="284">
        <v>30.4</v>
      </c>
      <c r="G1424" s="37"/>
      <c r="H1424" s="42"/>
    </row>
    <row r="1425" spans="1:8" s="2" customFormat="1" ht="16.899999999999999" customHeight="1">
      <c r="A1425" s="37"/>
      <c r="B1425" s="42"/>
      <c r="C1425" s="283" t="s">
        <v>19</v>
      </c>
      <c r="D1425" s="283" t="s">
        <v>4764</v>
      </c>
      <c r="E1425" s="20" t="s">
        <v>19</v>
      </c>
      <c r="F1425" s="284">
        <v>8.6</v>
      </c>
      <c r="G1425" s="37"/>
      <c r="H1425" s="42"/>
    </row>
    <row r="1426" spans="1:8" s="2" customFormat="1" ht="16.899999999999999" customHeight="1">
      <c r="A1426" s="37"/>
      <c r="B1426" s="42"/>
      <c r="C1426" s="283" t="s">
        <v>19</v>
      </c>
      <c r="D1426" s="283" t="s">
        <v>4765</v>
      </c>
      <c r="E1426" s="20" t="s">
        <v>19</v>
      </c>
      <c r="F1426" s="284">
        <v>2.67</v>
      </c>
      <c r="G1426" s="37"/>
      <c r="H1426" s="42"/>
    </row>
    <row r="1427" spans="1:8" s="2" customFormat="1" ht="16.899999999999999" customHeight="1">
      <c r="A1427" s="37"/>
      <c r="B1427" s="42"/>
      <c r="C1427" s="283" t="s">
        <v>19</v>
      </c>
      <c r="D1427" s="283" t="s">
        <v>4766</v>
      </c>
      <c r="E1427" s="20" t="s">
        <v>19</v>
      </c>
      <c r="F1427" s="284">
        <v>22.88</v>
      </c>
      <c r="G1427" s="37"/>
      <c r="H1427" s="42"/>
    </row>
    <row r="1428" spans="1:8" s="2" customFormat="1" ht="16.899999999999999" customHeight="1">
      <c r="A1428" s="37"/>
      <c r="B1428" s="42"/>
      <c r="C1428" s="283" t="s">
        <v>19</v>
      </c>
      <c r="D1428" s="283" t="s">
        <v>4767</v>
      </c>
      <c r="E1428" s="20" t="s">
        <v>19</v>
      </c>
      <c r="F1428" s="284">
        <v>19.34</v>
      </c>
      <c r="G1428" s="37"/>
      <c r="H1428" s="42"/>
    </row>
    <row r="1429" spans="1:8" s="2" customFormat="1" ht="16.899999999999999" customHeight="1">
      <c r="A1429" s="37"/>
      <c r="B1429" s="42"/>
      <c r="C1429" s="283" t="s">
        <v>19</v>
      </c>
      <c r="D1429" s="283" t="s">
        <v>4768</v>
      </c>
      <c r="E1429" s="20" t="s">
        <v>19</v>
      </c>
      <c r="F1429" s="284">
        <v>12.24</v>
      </c>
      <c r="G1429" s="37"/>
      <c r="H1429" s="42"/>
    </row>
    <row r="1430" spans="1:8" s="2" customFormat="1" ht="16.899999999999999" customHeight="1">
      <c r="A1430" s="37"/>
      <c r="B1430" s="42"/>
      <c r="C1430" s="283" t="s">
        <v>19</v>
      </c>
      <c r="D1430" s="283" t="s">
        <v>4769</v>
      </c>
      <c r="E1430" s="20" t="s">
        <v>19</v>
      </c>
      <c r="F1430" s="284">
        <v>18.39</v>
      </c>
      <c r="G1430" s="37"/>
      <c r="H1430" s="42"/>
    </row>
    <row r="1431" spans="1:8" s="2" customFormat="1" ht="16.899999999999999" customHeight="1">
      <c r="A1431" s="37"/>
      <c r="B1431" s="42"/>
      <c r="C1431" s="283" t="s">
        <v>19</v>
      </c>
      <c r="D1431" s="283" t="s">
        <v>4770</v>
      </c>
      <c r="E1431" s="20" t="s">
        <v>19</v>
      </c>
      <c r="F1431" s="284">
        <v>20.399999999999999</v>
      </c>
      <c r="G1431" s="37"/>
      <c r="H1431" s="42"/>
    </row>
    <row r="1432" spans="1:8" s="2" customFormat="1" ht="16.899999999999999" customHeight="1">
      <c r="A1432" s="37"/>
      <c r="B1432" s="42"/>
      <c r="C1432" s="283" t="s">
        <v>19</v>
      </c>
      <c r="D1432" s="283" t="s">
        <v>4771</v>
      </c>
      <c r="E1432" s="20" t="s">
        <v>19</v>
      </c>
      <c r="F1432" s="284">
        <v>12</v>
      </c>
      <c r="G1432" s="37"/>
      <c r="H1432" s="42"/>
    </row>
    <row r="1433" spans="1:8" s="2" customFormat="1" ht="16.899999999999999" customHeight="1">
      <c r="A1433" s="37"/>
      <c r="B1433" s="42"/>
      <c r="C1433" s="283" t="s">
        <v>19</v>
      </c>
      <c r="D1433" s="283" t="s">
        <v>4772</v>
      </c>
      <c r="E1433" s="20" t="s">
        <v>19</v>
      </c>
      <c r="F1433" s="284">
        <v>56.22</v>
      </c>
      <c r="G1433" s="37"/>
      <c r="H1433" s="42"/>
    </row>
    <row r="1434" spans="1:8" s="2" customFormat="1" ht="16.899999999999999" customHeight="1">
      <c r="A1434" s="37"/>
      <c r="B1434" s="42"/>
      <c r="C1434" s="283" t="s">
        <v>19</v>
      </c>
      <c r="D1434" s="283" t="s">
        <v>4773</v>
      </c>
      <c r="E1434" s="20" t="s">
        <v>19</v>
      </c>
      <c r="F1434" s="284">
        <v>30.71</v>
      </c>
      <c r="G1434" s="37"/>
      <c r="H1434" s="42"/>
    </row>
    <row r="1435" spans="1:8" s="2" customFormat="1" ht="16.899999999999999" customHeight="1">
      <c r="A1435" s="37"/>
      <c r="B1435" s="42"/>
      <c r="C1435" s="283" t="s">
        <v>262</v>
      </c>
      <c r="D1435" s="283" t="s">
        <v>456</v>
      </c>
      <c r="E1435" s="20" t="s">
        <v>19</v>
      </c>
      <c r="F1435" s="284">
        <v>2409.92</v>
      </c>
      <c r="G1435" s="37"/>
      <c r="H1435" s="42"/>
    </row>
    <row r="1436" spans="1:8" s="2" customFormat="1" ht="16.899999999999999" customHeight="1">
      <c r="A1436" s="37"/>
      <c r="B1436" s="42"/>
      <c r="C1436" s="285" t="s">
        <v>9982</v>
      </c>
      <c r="D1436" s="37"/>
      <c r="E1436" s="37"/>
      <c r="F1436" s="37"/>
      <c r="G1436" s="37"/>
      <c r="H1436" s="42"/>
    </row>
    <row r="1437" spans="1:8" s="2" customFormat="1" ht="16.899999999999999" customHeight="1">
      <c r="A1437" s="37"/>
      <c r="B1437" s="42"/>
      <c r="C1437" s="283" t="s">
        <v>4600</v>
      </c>
      <c r="D1437" s="283" t="s">
        <v>10093</v>
      </c>
      <c r="E1437" s="20" t="s">
        <v>136</v>
      </c>
      <c r="F1437" s="284">
        <v>2409.92</v>
      </c>
      <c r="G1437" s="37"/>
      <c r="H1437" s="42"/>
    </row>
    <row r="1438" spans="1:8" s="2" customFormat="1" ht="16.899999999999999" customHeight="1">
      <c r="A1438" s="37"/>
      <c r="B1438" s="42"/>
      <c r="C1438" s="283" t="s">
        <v>4829</v>
      </c>
      <c r="D1438" s="283" t="s">
        <v>10091</v>
      </c>
      <c r="E1438" s="20" t="s">
        <v>136</v>
      </c>
      <c r="F1438" s="284">
        <v>2688.54</v>
      </c>
      <c r="G1438" s="37"/>
      <c r="H1438" s="42"/>
    </row>
    <row r="1439" spans="1:8" s="2" customFormat="1" ht="16.899999999999999" customHeight="1">
      <c r="A1439" s="37"/>
      <c r="B1439" s="42"/>
      <c r="C1439" s="283" t="s">
        <v>7285</v>
      </c>
      <c r="D1439" s="283" t="s">
        <v>10065</v>
      </c>
      <c r="E1439" s="20" t="s">
        <v>136</v>
      </c>
      <c r="F1439" s="284">
        <v>11124.441999999999</v>
      </c>
      <c r="G1439" s="37"/>
      <c r="H1439" s="42"/>
    </row>
    <row r="1440" spans="1:8" s="2" customFormat="1" ht="16.899999999999999" customHeight="1">
      <c r="A1440" s="37"/>
      <c r="B1440" s="42"/>
      <c r="C1440" s="279" t="s">
        <v>265</v>
      </c>
      <c r="D1440" s="280" t="s">
        <v>266</v>
      </c>
      <c r="E1440" s="281" t="s">
        <v>181</v>
      </c>
      <c r="F1440" s="282">
        <v>496.21699999999998</v>
      </c>
      <c r="G1440" s="37"/>
      <c r="H1440" s="42"/>
    </row>
    <row r="1441" spans="1:8" s="2" customFormat="1" ht="16.899999999999999" customHeight="1">
      <c r="A1441" s="37"/>
      <c r="B1441" s="42"/>
      <c r="C1441" s="283" t="s">
        <v>19</v>
      </c>
      <c r="D1441" s="283" t="s">
        <v>183</v>
      </c>
      <c r="E1441" s="20" t="s">
        <v>19</v>
      </c>
      <c r="F1441" s="284">
        <v>2</v>
      </c>
      <c r="G1441" s="37"/>
      <c r="H1441" s="42"/>
    </row>
    <row r="1442" spans="1:8" s="2" customFormat="1" ht="16.899999999999999" customHeight="1">
      <c r="A1442" s="37"/>
      <c r="B1442" s="42"/>
      <c r="C1442" s="283" t="s">
        <v>19</v>
      </c>
      <c r="D1442" s="283" t="s">
        <v>241</v>
      </c>
      <c r="E1442" s="20" t="s">
        <v>19</v>
      </c>
      <c r="F1442" s="284">
        <v>46.8</v>
      </c>
      <c r="G1442" s="37"/>
      <c r="H1442" s="42"/>
    </row>
    <row r="1443" spans="1:8" s="2" customFormat="1" ht="16.899999999999999" customHeight="1">
      <c r="A1443" s="37"/>
      <c r="B1443" s="42"/>
      <c r="C1443" s="283" t="s">
        <v>19</v>
      </c>
      <c r="D1443" s="283" t="s">
        <v>232</v>
      </c>
      <c r="E1443" s="20" t="s">
        <v>19</v>
      </c>
      <c r="F1443" s="284">
        <v>780.15</v>
      </c>
      <c r="G1443" s="37"/>
      <c r="H1443" s="42"/>
    </row>
    <row r="1444" spans="1:8" s="2" customFormat="1" ht="16.899999999999999" customHeight="1">
      <c r="A1444" s="37"/>
      <c r="B1444" s="42"/>
      <c r="C1444" s="283" t="s">
        <v>19</v>
      </c>
      <c r="D1444" s="283" t="s">
        <v>244</v>
      </c>
      <c r="E1444" s="20" t="s">
        <v>19</v>
      </c>
      <c r="F1444" s="284">
        <v>5.59</v>
      </c>
      <c r="G1444" s="37"/>
      <c r="H1444" s="42"/>
    </row>
    <row r="1445" spans="1:8" s="2" customFormat="1" ht="16.899999999999999" customHeight="1">
      <c r="A1445" s="37"/>
      <c r="B1445" s="42"/>
      <c r="C1445" s="283" t="s">
        <v>19</v>
      </c>
      <c r="D1445" s="283" t="s">
        <v>690</v>
      </c>
      <c r="E1445" s="20" t="s">
        <v>19</v>
      </c>
      <c r="F1445" s="284">
        <v>-338.32299999999998</v>
      </c>
      <c r="G1445" s="37"/>
      <c r="H1445" s="42"/>
    </row>
    <row r="1446" spans="1:8" s="2" customFormat="1" ht="16.899999999999999" customHeight="1">
      <c r="A1446" s="37"/>
      <c r="B1446" s="42"/>
      <c r="C1446" s="283" t="s">
        <v>265</v>
      </c>
      <c r="D1446" s="283" t="s">
        <v>456</v>
      </c>
      <c r="E1446" s="20" t="s">
        <v>19</v>
      </c>
      <c r="F1446" s="284">
        <v>496.21699999999998</v>
      </c>
      <c r="G1446" s="37"/>
      <c r="H1446" s="42"/>
    </row>
    <row r="1447" spans="1:8" s="2" customFormat="1" ht="16.899999999999999" customHeight="1">
      <c r="A1447" s="37"/>
      <c r="B1447" s="42"/>
      <c r="C1447" s="285" t="s">
        <v>9982</v>
      </c>
      <c r="D1447" s="37"/>
      <c r="E1447" s="37"/>
      <c r="F1447" s="37"/>
      <c r="G1447" s="37"/>
      <c r="H1447" s="42"/>
    </row>
    <row r="1448" spans="1:8" s="2" customFormat="1" ht="22.5">
      <c r="A1448" s="37"/>
      <c r="B1448" s="42"/>
      <c r="C1448" s="283" t="s">
        <v>686</v>
      </c>
      <c r="D1448" s="283" t="s">
        <v>10019</v>
      </c>
      <c r="E1448" s="20" t="s">
        <v>181</v>
      </c>
      <c r="F1448" s="284">
        <v>496.21699999999998</v>
      </c>
      <c r="G1448" s="37"/>
      <c r="H1448" s="42"/>
    </row>
    <row r="1449" spans="1:8" s="2" customFormat="1" ht="22.5">
      <c r="A1449" s="37"/>
      <c r="B1449" s="42"/>
      <c r="C1449" s="283" t="s">
        <v>709</v>
      </c>
      <c r="D1449" s="283" t="s">
        <v>10094</v>
      </c>
      <c r="E1449" s="20" t="s">
        <v>711</v>
      </c>
      <c r="F1449" s="284">
        <v>1535.5029999999999</v>
      </c>
      <c r="G1449" s="37"/>
      <c r="H1449" s="42"/>
    </row>
    <row r="1450" spans="1:8" s="2" customFormat="1" ht="16.899999999999999" customHeight="1">
      <c r="A1450" s="37"/>
      <c r="B1450" s="42"/>
      <c r="C1450" s="283" t="s">
        <v>716</v>
      </c>
      <c r="D1450" s="283" t="s">
        <v>10095</v>
      </c>
      <c r="E1450" s="20" t="s">
        <v>181</v>
      </c>
      <c r="F1450" s="284">
        <v>853.05700000000002</v>
      </c>
      <c r="G1450" s="37"/>
      <c r="H1450" s="42"/>
    </row>
    <row r="1451" spans="1:8" s="2" customFormat="1" ht="16.899999999999999" customHeight="1">
      <c r="A1451" s="37"/>
      <c r="B1451" s="42"/>
      <c r="C1451" s="279" t="s">
        <v>269</v>
      </c>
      <c r="D1451" s="280" t="s">
        <v>270</v>
      </c>
      <c r="E1451" s="281" t="s">
        <v>181</v>
      </c>
      <c r="F1451" s="282">
        <v>356.84</v>
      </c>
      <c r="G1451" s="37"/>
      <c r="H1451" s="42"/>
    </row>
    <row r="1452" spans="1:8" s="2" customFormat="1" ht="16.899999999999999" customHeight="1">
      <c r="A1452" s="37"/>
      <c r="B1452" s="42"/>
      <c r="C1452" s="283" t="s">
        <v>19</v>
      </c>
      <c r="D1452" s="283" t="s">
        <v>179</v>
      </c>
      <c r="E1452" s="20" t="s">
        <v>19</v>
      </c>
      <c r="F1452" s="284">
        <v>12.186</v>
      </c>
      <c r="G1452" s="37"/>
      <c r="H1452" s="42"/>
    </row>
    <row r="1453" spans="1:8" s="2" customFormat="1" ht="16.899999999999999" customHeight="1">
      <c r="A1453" s="37"/>
      <c r="B1453" s="42"/>
      <c r="C1453" s="283" t="s">
        <v>19</v>
      </c>
      <c r="D1453" s="283" t="s">
        <v>250</v>
      </c>
      <c r="E1453" s="20" t="s">
        <v>19</v>
      </c>
      <c r="F1453" s="284">
        <v>114.55200000000001</v>
      </c>
      <c r="G1453" s="37"/>
      <c r="H1453" s="42"/>
    </row>
    <row r="1454" spans="1:8" s="2" customFormat="1" ht="16.899999999999999" customHeight="1">
      <c r="A1454" s="37"/>
      <c r="B1454" s="42"/>
      <c r="C1454" s="283" t="s">
        <v>19</v>
      </c>
      <c r="D1454" s="283" t="s">
        <v>247</v>
      </c>
      <c r="E1454" s="20" t="s">
        <v>19</v>
      </c>
      <c r="F1454" s="284">
        <v>227.88</v>
      </c>
      <c r="G1454" s="37"/>
      <c r="H1454" s="42"/>
    </row>
    <row r="1455" spans="1:8" s="2" customFormat="1" ht="16.899999999999999" customHeight="1">
      <c r="A1455" s="37"/>
      <c r="B1455" s="42"/>
      <c r="C1455" s="283" t="s">
        <v>19</v>
      </c>
      <c r="D1455" s="283" t="s">
        <v>387</v>
      </c>
      <c r="E1455" s="20" t="s">
        <v>19</v>
      </c>
      <c r="F1455" s="284">
        <v>2.222</v>
      </c>
      <c r="G1455" s="37"/>
      <c r="H1455" s="42"/>
    </row>
    <row r="1456" spans="1:8" s="2" customFormat="1" ht="16.899999999999999" customHeight="1">
      <c r="A1456" s="37"/>
      <c r="B1456" s="42"/>
      <c r="C1456" s="283" t="s">
        <v>269</v>
      </c>
      <c r="D1456" s="283" t="s">
        <v>456</v>
      </c>
      <c r="E1456" s="20" t="s">
        <v>19</v>
      </c>
      <c r="F1456" s="284">
        <v>356.84</v>
      </c>
      <c r="G1456" s="37"/>
      <c r="H1456" s="42"/>
    </row>
    <row r="1457" spans="1:8" s="2" customFormat="1" ht="16.899999999999999" customHeight="1">
      <c r="A1457" s="37"/>
      <c r="B1457" s="42"/>
      <c r="C1457" s="285" t="s">
        <v>9982</v>
      </c>
      <c r="D1457" s="37"/>
      <c r="E1457" s="37"/>
      <c r="F1457" s="37"/>
      <c r="G1457" s="37"/>
      <c r="H1457" s="42"/>
    </row>
    <row r="1458" spans="1:8" s="2" customFormat="1" ht="22.5">
      <c r="A1458" s="37"/>
      <c r="B1458" s="42"/>
      <c r="C1458" s="283" t="s">
        <v>692</v>
      </c>
      <c r="D1458" s="283" t="s">
        <v>10015</v>
      </c>
      <c r="E1458" s="20" t="s">
        <v>181</v>
      </c>
      <c r="F1458" s="284">
        <v>356.84</v>
      </c>
      <c r="G1458" s="37"/>
      <c r="H1458" s="42"/>
    </row>
    <row r="1459" spans="1:8" s="2" customFormat="1" ht="22.5">
      <c r="A1459" s="37"/>
      <c r="B1459" s="42"/>
      <c r="C1459" s="283" t="s">
        <v>709</v>
      </c>
      <c r="D1459" s="283" t="s">
        <v>10094</v>
      </c>
      <c r="E1459" s="20" t="s">
        <v>711</v>
      </c>
      <c r="F1459" s="284">
        <v>1535.5029999999999</v>
      </c>
      <c r="G1459" s="37"/>
      <c r="H1459" s="42"/>
    </row>
    <row r="1460" spans="1:8" s="2" customFormat="1" ht="16.899999999999999" customHeight="1">
      <c r="A1460" s="37"/>
      <c r="B1460" s="42"/>
      <c r="C1460" s="283" t="s">
        <v>716</v>
      </c>
      <c r="D1460" s="283" t="s">
        <v>10095</v>
      </c>
      <c r="E1460" s="20" t="s">
        <v>181</v>
      </c>
      <c r="F1460" s="284">
        <v>853.05700000000002</v>
      </c>
      <c r="G1460" s="37"/>
      <c r="H1460" s="42"/>
    </row>
    <row r="1461" spans="1:8" s="2" customFormat="1" ht="16.899999999999999" customHeight="1">
      <c r="A1461" s="37"/>
      <c r="B1461" s="42"/>
      <c r="C1461" s="279" t="s">
        <v>272</v>
      </c>
      <c r="D1461" s="280" t="s">
        <v>273</v>
      </c>
      <c r="E1461" s="281" t="s">
        <v>19</v>
      </c>
      <c r="F1461" s="282">
        <v>56.58</v>
      </c>
      <c r="G1461" s="37"/>
      <c r="H1461" s="42"/>
    </row>
    <row r="1462" spans="1:8" s="2" customFormat="1" ht="16.899999999999999" customHeight="1">
      <c r="A1462" s="37"/>
      <c r="B1462" s="42"/>
      <c r="C1462" s="283" t="s">
        <v>19</v>
      </c>
      <c r="D1462" s="283" t="s">
        <v>1664</v>
      </c>
      <c r="E1462" s="20" t="s">
        <v>19</v>
      </c>
      <c r="F1462" s="284">
        <v>0</v>
      </c>
      <c r="G1462" s="37"/>
      <c r="H1462" s="42"/>
    </row>
    <row r="1463" spans="1:8" s="2" customFormat="1" ht="16.899999999999999" customHeight="1">
      <c r="A1463" s="37"/>
      <c r="B1463" s="42"/>
      <c r="C1463" s="283" t="s">
        <v>19</v>
      </c>
      <c r="D1463" s="283" t="s">
        <v>1665</v>
      </c>
      <c r="E1463" s="20" t="s">
        <v>19</v>
      </c>
      <c r="F1463" s="284">
        <v>0</v>
      </c>
      <c r="G1463" s="37"/>
      <c r="H1463" s="42"/>
    </row>
    <row r="1464" spans="1:8" s="2" customFormat="1" ht="16.899999999999999" customHeight="1">
      <c r="A1464" s="37"/>
      <c r="B1464" s="42"/>
      <c r="C1464" s="283" t="s">
        <v>19</v>
      </c>
      <c r="D1464" s="283" t="s">
        <v>6589</v>
      </c>
      <c r="E1464" s="20" t="s">
        <v>19</v>
      </c>
      <c r="F1464" s="284">
        <v>0</v>
      </c>
      <c r="G1464" s="37"/>
      <c r="H1464" s="42"/>
    </row>
    <row r="1465" spans="1:8" s="2" customFormat="1" ht="16.899999999999999" customHeight="1">
      <c r="A1465" s="37"/>
      <c r="B1465" s="42"/>
      <c r="C1465" s="283" t="s">
        <v>19</v>
      </c>
      <c r="D1465" s="283" t="s">
        <v>1090</v>
      </c>
      <c r="E1465" s="20" t="s">
        <v>19</v>
      </c>
      <c r="F1465" s="284">
        <v>0</v>
      </c>
      <c r="G1465" s="37"/>
      <c r="H1465" s="42"/>
    </row>
    <row r="1466" spans="1:8" s="2" customFormat="1" ht="16.899999999999999" customHeight="1">
      <c r="A1466" s="37"/>
      <c r="B1466" s="42"/>
      <c r="C1466" s="283" t="s">
        <v>19</v>
      </c>
      <c r="D1466" s="283" t="s">
        <v>530</v>
      </c>
      <c r="E1466" s="20" t="s">
        <v>19</v>
      </c>
      <c r="F1466" s="284">
        <v>0</v>
      </c>
      <c r="G1466" s="37"/>
      <c r="H1466" s="42"/>
    </row>
    <row r="1467" spans="1:8" s="2" customFormat="1" ht="16.899999999999999" customHeight="1">
      <c r="A1467" s="37"/>
      <c r="B1467" s="42"/>
      <c r="C1467" s="283" t="s">
        <v>19</v>
      </c>
      <c r="D1467" s="283" t="s">
        <v>6848</v>
      </c>
      <c r="E1467" s="20" t="s">
        <v>19</v>
      </c>
      <c r="F1467" s="284">
        <v>0</v>
      </c>
      <c r="G1467" s="37"/>
      <c r="H1467" s="42"/>
    </row>
    <row r="1468" spans="1:8" s="2" customFormat="1" ht="16.899999999999999" customHeight="1">
      <c r="A1468" s="37"/>
      <c r="B1468" s="42"/>
      <c r="C1468" s="283" t="s">
        <v>19</v>
      </c>
      <c r="D1468" s="283" t="s">
        <v>4623</v>
      </c>
      <c r="E1468" s="20" t="s">
        <v>19</v>
      </c>
      <c r="F1468" s="284">
        <v>2.4900000000000002</v>
      </c>
      <c r="G1468" s="37"/>
      <c r="H1468" s="42"/>
    </row>
    <row r="1469" spans="1:8" s="2" customFormat="1" ht="16.899999999999999" customHeight="1">
      <c r="A1469" s="37"/>
      <c r="B1469" s="42"/>
      <c r="C1469" s="283" t="s">
        <v>19</v>
      </c>
      <c r="D1469" s="283" t="s">
        <v>4624</v>
      </c>
      <c r="E1469" s="20" t="s">
        <v>19</v>
      </c>
      <c r="F1469" s="284">
        <v>26</v>
      </c>
      <c r="G1469" s="37"/>
      <c r="H1469" s="42"/>
    </row>
    <row r="1470" spans="1:8" s="2" customFormat="1" ht="16.899999999999999" customHeight="1">
      <c r="A1470" s="37"/>
      <c r="B1470" s="42"/>
      <c r="C1470" s="283" t="s">
        <v>19</v>
      </c>
      <c r="D1470" s="283" t="s">
        <v>4626</v>
      </c>
      <c r="E1470" s="20" t="s">
        <v>19</v>
      </c>
      <c r="F1470" s="284">
        <v>2.4900000000000002</v>
      </c>
      <c r="G1470" s="37"/>
      <c r="H1470" s="42"/>
    </row>
    <row r="1471" spans="1:8" s="2" customFormat="1" ht="16.899999999999999" customHeight="1">
      <c r="A1471" s="37"/>
      <c r="B1471" s="42"/>
      <c r="C1471" s="283" t="s">
        <v>19</v>
      </c>
      <c r="D1471" s="283" t="s">
        <v>4627</v>
      </c>
      <c r="E1471" s="20" t="s">
        <v>19</v>
      </c>
      <c r="F1471" s="284">
        <v>25.6</v>
      </c>
      <c r="G1471" s="37"/>
      <c r="H1471" s="42"/>
    </row>
    <row r="1472" spans="1:8" s="2" customFormat="1" ht="16.899999999999999" customHeight="1">
      <c r="A1472" s="37"/>
      <c r="B1472" s="42"/>
      <c r="C1472" s="283" t="s">
        <v>272</v>
      </c>
      <c r="D1472" s="283" t="s">
        <v>581</v>
      </c>
      <c r="E1472" s="20" t="s">
        <v>19</v>
      </c>
      <c r="F1472" s="284">
        <v>56.58</v>
      </c>
      <c r="G1472" s="37"/>
      <c r="H1472" s="42"/>
    </row>
    <row r="1473" spans="1:8" s="2" customFormat="1" ht="16.899999999999999" customHeight="1">
      <c r="A1473" s="37"/>
      <c r="B1473" s="42"/>
      <c r="C1473" s="285" t="s">
        <v>9982</v>
      </c>
      <c r="D1473" s="37"/>
      <c r="E1473" s="37"/>
      <c r="F1473" s="37"/>
      <c r="G1473" s="37"/>
      <c r="H1473" s="42"/>
    </row>
    <row r="1474" spans="1:8" s="2" customFormat="1" ht="16.899999999999999" customHeight="1">
      <c r="A1474" s="37"/>
      <c r="B1474" s="42"/>
      <c r="C1474" s="283" t="s">
        <v>6844</v>
      </c>
      <c r="D1474" s="283" t="s">
        <v>10073</v>
      </c>
      <c r="E1474" s="20" t="s">
        <v>136</v>
      </c>
      <c r="F1474" s="284">
        <v>1435.91</v>
      </c>
      <c r="G1474" s="37"/>
      <c r="H1474" s="42"/>
    </row>
    <row r="1475" spans="1:8" s="2" customFormat="1" ht="16.899999999999999" customHeight="1">
      <c r="A1475" s="37"/>
      <c r="B1475" s="42"/>
      <c r="C1475" s="283" t="s">
        <v>2417</v>
      </c>
      <c r="D1475" s="283" t="s">
        <v>10096</v>
      </c>
      <c r="E1475" s="20" t="s">
        <v>136</v>
      </c>
      <c r="F1475" s="284">
        <v>2858.48</v>
      </c>
      <c r="G1475" s="37"/>
      <c r="H1475" s="42"/>
    </row>
    <row r="1476" spans="1:8" s="2" customFormat="1" ht="16.899999999999999" customHeight="1">
      <c r="A1476" s="37"/>
      <c r="B1476" s="42"/>
      <c r="C1476" s="283" t="s">
        <v>2429</v>
      </c>
      <c r="D1476" s="283" t="s">
        <v>10097</v>
      </c>
      <c r="E1476" s="20" t="s">
        <v>136</v>
      </c>
      <c r="F1476" s="284">
        <v>2745.95</v>
      </c>
      <c r="G1476" s="37"/>
      <c r="H1476" s="42"/>
    </row>
    <row r="1477" spans="1:8" s="2" customFormat="1" ht="16.899999999999999" customHeight="1">
      <c r="A1477" s="37"/>
      <c r="B1477" s="42"/>
      <c r="C1477" s="283" t="s">
        <v>2473</v>
      </c>
      <c r="D1477" s="283" t="s">
        <v>10098</v>
      </c>
      <c r="E1477" s="20" t="s">
        <v>136</v>
      </c>
      <c r="F1477" s="284">
        <v>2858.48</v>
      </c>
      <c r="G1477" s="37"/>
      <c r="H1477" s="42"/>
    </row>
    <row r="1478" spans="1:8" s="2" customFormat="1" ht="16.899999999999999" customHeight="1">
      <c r="A1478" s="37"/>
      <c r="B1478" s="42"/>
      <c r="C1478" s="283" t="s">
        <v>3997</v>
      </c>
      <c r="D1478" s="283" t="s">
        <v>10099</v>
      </c>
      <c r="E1478" s="20" t="s">
        <v>136</v>
      </c>
      <c r="F1478" s="284">
        <v>2858.48</v>
      </c>
      <c r="G1478" s="37"/>
      <c r="H1478" s="42"/>
    </row>
    <row r="1479" spans="1:8" s="2" customFormat="1" ht="16.899999999999999" customHeight="1">
      <c r="A1479" s="37"/>
      <c r="B1479" s="42"/>
      <c r="C1479" s="283" t="s">
        <v>4002</v>
      </c>
      <c r="D1479" s="283" t="s">
        <v>4003</v>
      </c>
      <c r="E1479" s="20" t="s">
        <v>136</v>
      </c>
      <c r="F1479" s="284">
        <v>1649.12</v>
      </c>
      <c r="G1479" s="37"/>
      <c r="H1479" s="42"/>
    </row>
    <row r="1480" spans="1:8" s="2" customFormat="1" ht="16.899999999999999" customHeight="1">
      <c r="A1480" s="37"/>
      <c r="B1480" s="42"/>
      <c r="C1480" s="279" t="s">
        <v>275</v>
      </c>
      <c r="D1480" s="280" t="s">
        <v>276</v>
      </c>
      <c r="E1480" s="281" t="s">
        <v>136</v>
      </c>
      <c r="F1480" s="282">
        <v>19.45</v>
      </c>
      <c r="G1480" s="37"/>
      <c r="H1480" s="42"/>
    </row>
    <row r="1481" spans="1:8" s="2" customFormat="1" ht="16.899999999999999" customHeight="1">
      <c r="A1481" s="37"/>
      <c r="B1481" s="42"/>
      <c r="C1481" s="283" t="s">
        <v>19</v>
      </c>
      <c r="D1481" s="283" t="s">
        <v>1664</v>
      </c>
      <c r="E1481" s="20" t="s">
        <v>19</v>
      </c>
      <c r="F1481" s="284">
        <v>0</v>
      </c>
      <c r="G1481" s="37"/>
      <c r="H1481" s="42"/>
    </row>
    <row r="1482" spans="1:8" s="2" customFormat="1" ht="16.899999999999999" customHeight="1">
      <c r="A1482" s="37"/>
      <c r="B1482" s="42"/>
      <c r="C1482" s="283" t="s">
        <v>19</v>
      </c>
      <c r="D1482" s="283" t="s">
        <v>1665</v>
      </c>
      <c r="E1482" s="20" t="s">
        <v>19</v>
      </c>
      <c r="F1482" s="284">
        <v>0</v>
      </c>
      <c r="G1482" s="37"/>
      <c r="H1482" s="42"/>
    </row>
    <row r="1483" spans="1:8" s="2" customFormat="1" ht="16.899999999999999" customHeight="1">
      <c r="A1483" s="37"/>
      <c r="B1483" s="42"/>
      <c r="C1483" s="283" t="s">
        <v>19</v>
      </c>
      <c r="D1483" s="283" t="s">
        <v>6589</v>
      </c>
      <c r="E1483" s="20" t="s">
        <v>19</v>
      </c>
      <c r="F1483" s="284">
        <v>0</v>
      </c>
      <c r="G1483" s="37"/>
      <c r="H1483" s="42"/>
    </row>
    <row r="1484" spans="1:8" s="2" customFormat="1" ht="16.899999999999999" customHeight="1">
      <c r="A1484" s="37"/>
      <c r="B1484" s="42"/>
      <c r="C1484" s="283" t="s">
        <v>19</v>
      </c>
      <c r="D1484" s="283" t="s">
        <v>1090</v>
      </c>
      <c r="E1484" s="20" t="s">
        <v>19</v>
      </c>
      <c r="F1484" s="284">
        <v>0</v>
      </c>
      <c r="G1484" s="37"/>
      <c r="H1484" s="42"/>
    </row>
    <row r="1485" spans="1:8" s="2" customFormat="1" ht="16.899999999999999" customHeight="1">
      <c r="A1485" s="37"/>
      <c r="B1485" s="42"/>
      <c r="C1485" s="283" t="s">
        <v>19</v>
      </c>
      <c r="D1485" s="283" t="s">
        <v>530</v>
      </c>
      <c r="E1485" s="20" t="s">
        <v>19</v>
      </c>
      <c r="F1485" s="284">
        <v>0</v>
      </c>
      <c r="G1485" s="37"/>
      <c r="H1485" s="42"/>
    </row>
    <row r="1486" spans="1:8" s="2" customFormat="1" ht="16.899999999999999" customHeight="1">
      <c r="A1486" s="37"/>
      <c r="B1486" s="42"/>
      <c r="C1486" s="283" t="s">
        <v>19</v>
      </c>
      <c r="D1486" s="283" t="s">
        <v>6590</v>
      </c>
      <c r="E1486" s="20" t="s">
        <v>19</v>
      </c>
      <c r="F1486" s="284">
        <v>0</v>
      </c>
      <c r="G1486" s="37"/>
      <c r="H1486" s="42"/>
    </row>
    <row r="1487" spans="1:8" s="2" customFormat="1" ht="16.899999999999999" customHeight="1">
      <c r="A1487" s="37"/>
      <c r="B1487" s="42"/>
      <c r="C1487" s="283" t="s">
        <v>19</v>
      </c>
      <c r="D1487" s="283" t="s">
        <v>4622</v>
      </c>
      <c r="E1487" s="20" t="s">
        <v>19</v>
      </c>
      <c r="F1487" s="284">
        <v>4.2699999999999996</v>
      </c>
      <c r="G1487" s="37"/>
      <c r="H1487" s="42"/>
    </row>
    <row r="1488" spans="1:8" s="2" customFormat="1" ht="16.899999999999999" customHeight="1">
      <c r="A1488" s="37"/>
      <c r="B1488" s="42"/>
      <c r="C1488" s="283" t="s">
        <v>19</v>
      </c>
      <c r="D1488" s="283" t="s">
        <v>4785</v>
      </c>
      <c r="E1488" s="20" t="s">
        <v>19</v>
      </c>
      <c r="F1488" s="284">
        <v>5.6</v>
      </c>
      <c r="G1488" s="37"/>
      <c r="H1488" s="42"/>
    </row>
    <row r="1489" spans="1:8" s="2" customFormat="1" ht="16.899999999999999" customHeight="1">
      <c r="A1489" s="37"/>
      <c r="B1489" s="42"/>
      <c r="C1489" s="283" t="s">
        <v>19</v>
      </c>
      <c r="D1489" s="283" t="s">
        <v>4625</v>
      </c>
      <c r="E1489" s="20" t="s">
        <v>19</v>
      </c>
      <c r="F1489" s="284">
        <v>3.91</v>
      </c>
      <c r="G1489" s="37"/>
      <c r="H1489" s="42"/>
    </row>
    <row r="1490" spans="1:8" s="2" customFormat="1" ht="16.899999999999999" customHeight="1">
      <c r="A1490" s="37"/>
      <c r="B1490" s="42"/>
      <c r="C1490" s="283" t="s">
        <v>19</v>
      </c>
      <c r="D1490" s="283" t="s">
        <v>4786</v>
      </c>
      <c r="E1490" s="20" t="s">
        <v>19</v>
      </c>
      <c r="F1490" s="284">
        <v>5.67</v>
      </c>
      <c r="G1490" s="37"/>
      <c r="H1490" s="42"/>
    </row>
    <row r="1491" spans="1:8" s="2" customFormat="1" ht="16.899999999999999" customHeight="1">
      <c r="A1491" s="37"/>
      <c r="B1491" s="42"/>
      <c r="C1491" s="283" t="s">
        <v>275</v>
      </c>
      <c r="D1491" s="283" t="s">
        <v>581</v>
      </c>
      <c r="E1491" s="20" t="s">
        <v>19</v>
      </c>
      <c r="F1491" s="284">
        <v>19.45</v>
      </c>
      <c r="G1491" s="37"/>
      <c r="H1491" s="42"/>
    </row>
    <row r="1492" spans="1:8" s="2" customFormat="1" ht="16.899999999999999" customHeight="1">
      <c r="A1492" s="37"/>
      <c r="B1492" s="42"/>
      <c r="C1492" s="285" t="s">
        <v>9982</v>
      </c>
      <c r="D1492" s="37"/>
      <c r="E1492" s="37"/>
      <c r="F1492" s="37"/>
      <c r="G1492" s="37"/>
      <c r="H1492" s="42"/>
    </row>
    <row r="1493" spans="1:8" s="2" customFormat="1" ht="16.899999999999999" customHeight="1">
      <c r="A1493" s="37"/>
      <c r="B1493" s="42"/>
      <c r="C1493" s="283" t="s">
        <v>6585</v>
      </c>
      <c r="D1493" s="283" t="s">
        <v>10021</v>
      </c>
      <c r="E1493" s="20" t="s">
        <v>136</v>
      </c>
      <c r="F1493" s="284">
        <v>548.74</v>
      </c>
      <c r="G1493" s="37"/>
      <c r="H1493" s="42"/>
    </row>
    <row r="1494" spans="1:8" s="2" customFormat="1" ht="16.899999999999999" customHeight="1">
      <c r="A1494" s="37"/>
      <c r="B1494" s="42"/>
      <c r="C1494" s="283" t="s">
        <v>2417</v>
      </c>
      <c r="D1494" s="283" t="s">
        <v>10096</v>
      </c>
      <c r="E1494" s="20" t="s">
        <v>136</v>
      </c>
      <c r="F1494" s="284">
        <v>2858.48</v>
      </c>
      <c r="G1494" s="37"/>
      <c r="H1494" s="42"/>
    </row>
    <row r="1495" spans="1:8" s="2" customFormat="1" ht="16.899999999999999" customHeight="1">
      <c r="A1495" s="37"/>
      <c r="B1495" s="42"/>
      <c r="C1495" s="283" t="s">
        <v>2473</v>
      </c>
      <c r="D1495" s="283" t="s">
        <v>10098</v>
      </c>
      <c r="E1495" s="20" t="s">
        <v>136</v>
      </c>
      <c r="F1495" s="284">
        <v>2858.48</v>
      </c>
      <c r="G1495" s="37"/>
      <c r="H1495" s="42"/>
    </row>
    <row r="1496" spans="1:8" s="2" customFormat="1" ht="16.899999999999999" customHeight="1">
      <c r="A1496" s="37"/>
      <c r="B1496" s="42"/>
      <c r="C1496" s="283" t="s">
        <v>3997</v>
      </c>
      <c r="D1496" s="283" t="s">
        <v>10099</v>
      </c>
      <c r="E1496" s="20" t="s">
        <v>136</v>
      </c>
      <c r="F1496" s="284">
        <v>2858.48</v>
      </c>
      <c r="G1496" s="37"/>
      <c r="H1496" s="42"/>
    </row>
    <row r="1497" spans="1:8" s="2" customFormat="1" ht="16.899999999999999" customHeight="1">
      <c r="A1497" s="37"/>
      <c r="B1497" s="42"/>
      <c r="C1497" s="283" t="s">
        <v>4002</v>
      </c>
      <c r="D1497" s="283" t="s">
        <v>4003</v>
      </c>
      <c r="E1497" s="20" t="s">
        <v>136</v>
      </c>
      <c r="F1497" s="284">
        <v>1649.12</v>
      </c>
      <c r="G1497" s="37"/>
      <c r="H1497" s="42"/>
    </row>
    <row r="1498" spans="1:8" s="2" customFormat="1" ht="16.899999999999999" customHeight="1">
      <c r="A1498" s="37"/>
      <c r="B1498" s="42"/>
      <c r="C1498" s="279" t="s">
        <v>278</v>
      </c>
      <c r="D1498" s="280" t="s">
        <v>279</v>
      </c>
      <c r="E1498" s="281" t="s">
        <v>136</v>
      </c>
      <c r="F1498" s="282">
        <v>266.58999999999997</v>
      </c>
      <c r="G1498" s="37"/>
      <c r="H1498" s="42"/>
    </row>
    <row r="1499" spans="1:8" s="2" customFormat="1" ht="16.899999999999999" customHeight="1">
      <c r="A1499" s="37"/>
      <c r="B1499" s="42"/>
      <c r="C1499" s="283" t="s">
        <v>19</v>
      </c>
      <c r="D1499" s="283" t="s">
        <v>1664</v>
      </c>
      <c r="E1499" s="20" t="s">
        <v>19</v>
      </c>
      <c r="F1499" s="284">
        <v>0</v>
      </c>
      <c r="G1499" s="37"/>
      <c r="H1499" s="42"/>
    </row>
    <row r="1500" spans="1:8" s="2" customFormat="1" ht="16.899999999999999" customHeight="1">
      <c r="A1500" s="37"/>
      <c r="B1500" s="42"/>
      <c r="C1500" s="283" t="s">
        <v>19</v>
      </c>
      <c r="D1500" s="283" t="s">
        <v>1665</v>
      </c>
      <c r="E1500" s="20" t="s">
        <v>19</v>
      </c>
      <c r="F1500" s="284">
        <v>0</v>
      </c>
      <c r="G1500" s="37"/>
      <c r="H1500" s="42"/>
    </row>
    <row r="1501" spans="1:8" s="2" customFormat="1" ht="16.899999999999999" customHeight="1">
      <c r="A1501" s="37"/>
      <c r="B1501" s="42"/>
      <c r="C1501" s="283" t="s">
        <v>19</v>
      </c>
      <c r="D1501" s="283" t="s">
        <v>6589</v>
      </c>
      <c r="E1501" s="20" t="s">
        <v>19</v>
      </c>
      <c r="F1501" s="284">
        <v>0</v>
      </c>
      <c r="G1501" s="37"/>
      <c r="H1501" s="42"/>
    </row>
    <row r="1502" spans="1:8" s="2" customFormat="1" ht="16.899999999999999" customHeight="1">
      <c r="A1502" s="37"/>
      <c r="B1502" s="42"/>
      <c r="C1502" s="283" t="s">
        <v>19</v>
      </c>
      <c r="D1502" s="283" t="s">
        <v>1090</v>
      </c>
      <c r="E1502" s="20" t="s">
        <v>19</v>
      </c>
      <c r="F1502" s="284">
        <v>0</v>
      </c>
      <c r="G1502" s="37"/>
      <c r="H1502" s="42"/>
    </row>
    <row r="1503" spans="1:8" s="2" customFormat="1" ht="16.899999999999999" customHeight="1">
      <c r="A1503" s="37"/>
      <c r="B1503" s="42"/>
      <c r="C1503" s="283" t="s">
        <v>19</v>
      </c>
      <c r="D1503" s="283" t="s">
        <v>530</v>
      </c>
      <c r="E1503" s="20" t="s">
        <v>19</v>
      </c>
      <c r="F1503" s="284">
        <v>0</v>
      </c>
      <c r="G1503" s="37"/>
      <c r="H1503" s="42"/>
    </row>
    <row r="1504" spans="1:8" s="2" customFormat="1" ht="16.899999999999999" customHeight="1">
      <c r="A1504" s="37"/>
      <c r="B1504" s="42"/>
      <c r="C1504" s="283" t="s">
        <v>19</v>
      </c>
      <c r="D1504" s="283" t="s">
        <v>6929</v>
      </c>
      <c r="E1504" s="20" t="s">
        <v>19</v>
      </c>
      <c r="F1504" s="284">
        <v>0</v>
      </c>
      <c r="G1504" s="37"/>
      <c r="H1504" s="42"/>
    </row>
    <row r="1505" spans="1:8" s="2" customFormat="1" ht="16.899999999999999" customHeight="1">
      <c r="A1505" s="37"/>
      <c r="B1505" s="42"/>
      <c r="C1505" s="283" t="s">
        <v>19</v>
      </c>
      <c r="D1505" s="283" t="s">
        <v>4827</v>
      </c>
      <c r="E1505" s="20" t="s">
        <v>19</v>
      </c>
      <c r="F1505" s="284">
        <v>41.54</v>
      </c>
      <c r="G1505" s="37"/>
      <c r="H1505" s="42"/>
    </row>
    <row r="1506" spans="1:8" s="2" customFormat="1" ht="16.899999999999999" customHeight="1">
      <c r="A1506" s="37"/>
      <c r="B1506" s="42"/>
      <c r="C1506" s="283" t="s">
        <v>19</v>
      </c>
      <c r="D1506" s="283" t="s">
        <v>1689</v>
      </c>
      <c r="E1506" s="20" t="s">
        <v>19</v>
      </c>
      <c r="F1506" s="284">
        <v>17.89</v>
      </c>
      <c r="G1506" s="37"/>
      <c r="H1506" s="42"/>
    </row>
    <row r="1507" spans="1:8" s="2" customFormat="1" ht="16.899999999999999" customHeight="1">
      <c r="A1507" s="37"/>
      <c r="B1507" s="42"/>
      <c r="C1507" s="283" t="s">
        <v>19</v>
      </c>
      <c r="D1507" s="283" t="s">
        <v>6930</v>
      </c>
      <c r="E1507" s="20" t="s">
        <v>19</v>
      </c>
      <c r="F1507" s="284">
        <v>19.59</v>
      </c>
      <c r="G1507" s="37"/>
      <c r="H1507" s="42"/>
    </row>
    <row r="1508" spans="1:8" s="2" customFormat="1" ht="16.899999999999999" customHeight="1">
      <c r="A1508" s="37"/>
      <c r="B1508" s="42"/>
      <c r="C1508" s="283" t="s">
        <v>19</v>
      </c>
      <c r="D1508" s="283" t="s">
        <v>6931</v>
      </c>
      <c r="E1508" s="20" t="s">
        <v>19</v>
      </c>
      <c r="F1508" s="284">
        <v>7.59</v>
      </c>
      <c r="G1508" s="37"/>
      <c r="H1508" s="42"/>
    </row>
    <row r="1509" spans="1:8" s="2" customFormat="1" ht="16.899999999999999" customHeight="1">
      <c r="A1509" s="37"/>
      <c r="B1509" s="42"/>
      <c r="C1509" s="283" t="s">
        <v>19</v>
      </c>
      <c r="D1509" s="283" t="s">
        <v>6932</v>
      </c>
      <c r="E1509" s="20" t="s">
        <v>19</v>
      </c>
      <c r="F1509" s="284">
        <v>12.72</v>
      </c>
      <c r="G1509" s="37"/>
      <c r="H1509" s="42"/>
    </row>
    <row r="1510" spans="1:8" s="2" customFormat="1" ht="16.899999999999999" customHeight="1">
      <c r="A1510" s="37"/>
      <c r="B1510" s="42"/>
      <c r="C1510" s="283" t="s">
        <v>19</v>
      </c>
      <c r="D1510" s="283" t="s">
        <v>6933</v>
      </c>
      <c r="E1510" s="20" t="s">
        <v>19</v>
      </c>
      <c r="F1510" s="284">
        <v>37.67</v>
      </c>
      <c r="G1510" s="37"/>
      <c r="H1510" s="42"/>
    </row>
    <row r="1511" spans="1:8" s="2" customFormat="1" ht="16.899999999999999" customHeight="1">
      <c r="A1511" s="37"/>
      <c r="B1511" s="42"/>
      <c r="C1511" s="283" t="s">
        <v>19</v>
      </c>
      <c r="D1511" s="283" t="s">
        <v>4634</v>
      </c>
      <c r="E1511" s="20" t="s">
        <v>19</v>
      </c>
      <c r="F1511" s="284">
        <v>5.74</v>
      </c>
      <c r="G1511" s="37"/>
      <c r="H1511" s="42"/>
    </row>
    <row r="1512" spans="1:8" s="2" customFormat="1" ht="16.899999999999999" customHeight="1">
      <c r="A1512" s="37"/>
      <c r="B1512" s="42"/>
      <c r="C1512" s="283" t="s">
        <v>19</v>
      </c>
      <c r="D1512" s="283" t="s">
        <v>6934</v>
      </c>
      <c r="E1512" s="20" t="s">
        <v>19</v>
      </c>
      <c r="F1512" s="284">
        <v>98.62</v>
      </c>
      <c r="G1512" s="37"/>
      <c r="H1512" s="42"/>
    </row>
    <row r="1513" spans="1:8" s="2" customFormat="1" ht="16.899999999999999" customHeight="1">
      <c r="A1513" s="37"/>
      <c r="B1513" s="42"/>
      <c r="C1513" s="283" t="s">
        <v>19</v>
      </c>
      <c r="D1513" s="283" t="s">
        <v>4644</v>
      </c>
      <c r="E1513" s="20" t="s">
        <v>19</v>
      </c>
      <c r="F1513" s="284">
        <v>4.12</v>
      </c>
      <c r="G1513" s="37"/>
      <c r="H1513" s="42"/>
    </row>
    <row r="1514" spans="1:8" s="2" customFormat="1" ht="16.899999999999999" customHeight="1">
      <c r="A1514" s="37"/>
      <c r="B1514" s="42"/>
      <c r="C1514" s="283" t="s">
        <v>19</v>
      </c>
      <c r="D1514" s="283" t="s">
        <v>4645</v>
      </c>
      <c r="E1514" s="20" t="s">
        <v>19</v>
      </c>
      <c r="F1514" s="284">
        <v>4.12</v>
      </c>
      <c r="G1514" s="37"/>
      <c r="H1514" s="42"/>
    </row>
    <row r="1515" spans="1:8" s="2" customFormat="1" ht="16.899999999999999" customHeight="1">
      <c r="A1515" s="37"/>
      <c r="B1515" s="42"/>
      <c r="C1515" s="283" t="s">
        <v>19</v>
      </c>
      <c r="D1515" s="283" t="s">
        <v>4646</v>
      </c>
      <c r="E1515" s="20" t="s">
        <v>19</v>
      </c>
      <c r="F1515" s="284">
        <v>4.12</v>
      </c>
      <c r="G1515" s="37"/>
      <c r="H1515" s="42"/>
    </row>
    <row r="1516" spans="1:8" s="2" customFormat="1" ht="16.899999999999999" customHeight="1">
      <c r="A1516" s="37"/>
      <c r="B1516" s="42"/>
      <c r="C1516" s="283" t="s">
        <v>19</v>
      </c>
      <c r="D1516" s="283" t="s">
        <v>4647</v>
      </c>
      <c r="E1516" s="20" t="s">
        <v>19</v>
      </c>
      <c r="F1516" s="284">
        <v>4.12</v>
      </c>
      <c r="G1516" s="37"/>
      <c r="H1516" s="42"/>
    </row>
    <row r="1517" spans="1:8" s="2" customFormat="1" ht="16.899999999999999" customHeight="1">
      <c r="A1517" s="37"/>
      <c r="B1517" s="42"/>
      <c r="C1517" s="283" t="s">
        <v>19</v>
      </c>
      <c r="D1517" s="283" t="s">
        <v>4648</v>
      </c>
      <c r="E1517" s="20" t="s">
        <v>19</v>
      </c>
      <c r="F1517" s="284">
        <v>5.71</v>
      </c>
      <c r="G1517" s="37"/>
      <c r="H1517" s="42"/>
    </row>
    <row r="1518" spans="1:8" s="2" customFormat="1" ht="16.899999999999999" customHeight="1">
      <c r="A1518" s="37"/>
      <c r="B1518" s="42"/>
      <c r="C1518" s="283" t="s">
        <v>19</v>
      </c>
      <c r="D1518" s="283" t="s">
        <v>6935</v>
      </c>
      <c r="E1518" s="20" t="s">
        <v>19</v>
      </c>
      <c r="F1518" s="284">
        <v>3.04</v>
      </c>
      <c r="G1518" s="37"/>
      <c r="H1518" s="42"/>
    </row>
    <row r="1519" spans="1:8" s="2" customFormat="1" ht="16.899999999999999" customHeight="1">
      <c r="A1519" s="37"/>
      <c r="B1519" s="42"/>
      <c r="C1519" s="283" t="s">
        <v>278</v>
      </c>
      <c r="D1519" s="283" t="s">
        <v>581</v>
      </c>
      <c r="E1519" s="20" t="s">
        <v>19</v>
      </c>
      <c r="F1519" s="284">
        <v>266.58999999999997</v>
      </c>
      <c r="G1519" s="37"/>
      <c r="H1519" s="42"/>
    </row>
    <row r="1520" spans="1:8" s="2" customFormat="1" ht="16.899999999999999" customHeight="1">
      <c r="A1520" s="37"/>
      <c r="B1520" s="42"/>
      <c r="C1520" s="285" t="s">
        <v>9982</v>
      </c>
      <c r="D1520" s="37"/>
      <c r="E1520" s="37"/>
      <c r="F1520" s="37"/>
      <c r="G1520" s="37"/>
      <c r="H1520" s="42"/>
    </row>
    <row r="1521" spans="1:8" s="2" customFormat="1" ht="16.899999999999999" customHeight="1">
      <c r="A1521" s="37"/>
      <c r="B1521" s="42"/>
      <c r="C1521" s="283" t="s">
        <v>6925</v>
      </c>
      <c r="D1521" s="283" t="s">
        <v>10002</v>
      </c>
      <c r="E1521" s="20" t="s">
        <v>136</v>
      </c>
      <c r="F1521" s="284">
        <v>873.83</v>
      </c>
      <c r="G1521" s="37"/>
      <c r="H1521" s="42"/>
    </row>
    <row r="1522" spans="1:8" s="2" customFormat="1" ht="16.899999999999999" customHeight="1">
      <c r="A1522" s="37"/>
      <c r="B1522" s="42"/>
      <c r="C1522" s="283" t="s">
        <v>2417</v>
      </c>
      <c r="D1522" s="283" t="s">
        <v>10096</v>
      </c>
      <c r="E1522" s="20" t="s">
        <v>136</v>
      </c>
      <c r="F1522" s="284">
        <v>2858.48</v>
      </c>
      <c r="G1522" s="37"/>
      <c r="H1522" s="42"/>
    </row>
    <row r="1523" spans="1:8" s="2" customFormat="1" ht="16.899999999999999" customHeight="1">
      <c r="A1523" s="37"/>
      <c r="B1523" s="42"/>
      <c r="C1523" s="283" t="s">
        <v>2429</v>
      </c>
      <c r="D1523" s="283" t="s">
        <v>10097</v>
      </c>
      <c r="E1523" s="20" t="s">
        <v>136</v>
      </c>
      <c r="F1523" s="284">
        <v>2745.95</v>
      </c>
      <c r="G1523" s="37"/>
      <c r="H1523" s="42"/>
    </row>
    <row r="1524" spans="1:8" s="2" customFormat="1" ht="16.899999999999999" customHeight="1">
      <c r="A1524" s="37"/>
      <c r="B1524" s="42"/>
      <c r="C1524" s="283" t="s">
        <v>2473</v>
      </c>
      <c r="D1524" s="283" t="s">
        <v>10098</v>
      </c>
      <c r="E1524" s="20" t="s">
        <v>136</v>
      </c>
      <c r="F1524" s="284">
        <v>2858.48</v>
      </c>
      <c r="G1524" s="37"/>
      <c r="H1524" s="42"/>
    </row>
    <row r="1525" spans="1:8" s="2" customFormat="1" ht="16.899999999999999" customHeight="1">
      <c r="A1525" s="37"/>
      <c r="B1525" s="42"/>
      <c r="C1525" s="283" t="s">
        <v>3997</v>
      </c>
      <c r="D1525" s="283" t="s">
        <v>10099</v>
      </c>
      <c r="E1525" s="20" t="s">
        <v>136</v>
      </c>
      <c r="F1525" s="284">
        <v>2858.48</v>
      </c>
      <c r="G1525" s="37"/>
      <c r="H1525" s="42"/>
    </row>
    <row r="1526" spans="1:8" s="2" customFormat="1" ht="16.899999999999999" customHeight="1">
      <c r="A1526" s="37"/>
      <c r="B1526" s="42"/>
      <c r="C1526" s="283" t="s">
        <v>4002</v>
      </c>
      <c r="D1526" s="283" t="s">
        <v>4003</v>
      </c>
      <c r="E1526" s="20" t="s">
        <v>136</v>
      </c>
      <c r="F1526" s="284">
        <v>1649.12</v>
      </c>
      <c r="G1526" s="37"/>
      <c r="H1526" s="42"/>
    </row>
    <row r="1527" spans="1:8" s="2" customFormat="1" ht="16.899999999999999" customHeight="1">
      <c r="A1527" s="37"/>
      <c r="B1527" s="42"/>
      <c r="C1527" s="279" t="s">
        <v>281</v>
      </c>
      <c r="D1527" s="280" t="s">
        <v>282</v>
      </c>
      <c r="E1527" s="281" t="s">
        <v>136</v>
      </c>
      <c r="F1527" s="282">
        <v>182.55</v>
      </c>
      <c r="G1527" s="37"/>
      <c r="H1527" s="42"/>
    </row>
    <row r="1528" spans="1:8" s="2" customFormat="1" ht="16.899999999999999" customHeight="1">
      <c r="A1528" s="37"/>
      <c r="B1528" s="42"/>
      <c r="C1528" s="283" t="s">
        <v>19</v>
      </c>
      <c r="D1528" s="283" t="s">
        <v>6849</v>
      </c>
      <c r="E1528" s="20" t="s">
        <v>19</v>
      </c>
      <c r="F1528" s="284">
        <v>0</v>
      </c>
      <c r="G1528" s="37"/>
      <c r="H1528" s="42"/>
    </row>
    <row r="1529" spans="1:8" s="2" customFormat="1" ht="16.899999999999999" customHeight="1">
      <c r="A1529" s="37"/>
      <c r="B1529" s="42"/>
      <c r="C1529" s="283" t="s">
        <v>19</v>
      </c>
      <c r="D1529" s="283" t="s">
        <v>4607</v>
      </c>
      <c r="E1529" s="20" t="s">
        <v>19</v>
      </c>
      <c r="F1529" s="284">
        <v>14.17</v>
      </c>
      <c r="G1529" s="37"/>
      <c r="H1529" s="42"/>
    </row>
    <row r="1530" spans="1:8" s="2" customFormat="1" ht="16.899999999999999" customHeight="1">
      <c r="A1530" s="37"/>
      <c r="B1530" s="42"/>
      <c r="C1530" s="283" t="s">
        <v>19</v>
      </c>
      <c r="D1530" s="283" t="s">
        <v>4608</v>
      </c>
      <c r="E1530" s="20" t="s">
        <v>19</v>
      </c>
      <c r="F1530" s="284">
        <v>4.88</v>
      </c>
      <c r="G1530" s="37"/>
      <c r="H1530" s="42"/>
    </row>
    <row r="1531" spans="1:8" s="2" customFormat="1" ht="16.899999999999999" customHeight="1">
      <c r="A1531" s="37"/>
      <c r="B1531" s="42"/>
      <c r="C1531" s="283" t="s">
        <v>19</v>
      </c>
      <c r="D1531" s="283" t="s">
        <v>4609</v>
      </c>
      <c r="E1531" s="20" t="s">
        <v>19</v>
      </c>
      <c r="F1531" s="284">
        <v>29.39</v>
      </c>
      <c r="G1531" s="37"/>
      <c r="H1531" s="42"/>
    </row>
    <row r="1532" spans="1:8" s="2" customFormat="1" ht="16.899999999999999" customHeight="1">
      <c r="A1532" s="37"/>
      <c r="B1532" s="42"/>
      <c r="C1532" s="283" t="s">
        <v>19</v>
      </c>
      <c r="D1532" s="283" t="s">
        <v>4611</v>
      </c>
      <c r="E1532" s="20" t="s">
        <v>19</v>
      </c>
      <c r="F1532" s="284">
        <v>19.600000000000001</v>
      </c>
      <c r="G1532" s="37"/>
      <c r="H1532" s="42"/>
    </row>
    <row r="1533" spans="1:8" s="2" customFormat="1" ht="16.899999999999999" customHeight="1">
      <c r="A1533" s="37"/>
      <c r="B1533" s="42"/>
      <c r="C1533" s="283" t="s">
        <v>19</v>
      </c>
      <c r="D1533" s="283" t="s">
        <v>4612</v>
      </c>
      <c r="E1533" s="20" t="s">
        <v>19</v>
      </c>
      <c r="F1533" s="284">
        <v>18.32</v>
      </c>
      <c r="G1533" s="37"/>
      <c r="H1533" s="42"/>
    </row>
    <row r="1534" spans="1:8" s="2" customFormat="1" ht="16.899999999999999" customHeight="1">
      <c r="A1534" s="37"/>
      <c r="B1534" s="42"/>
      <c r="C1534" s="283" t="s">
        <v>19</v>
      </c>
      <c r="D1534" s="283" t="s">
        <v>4614</v>
      </c>
      <c r="E1534" s="20" t="s">
        <v>19</v>
      </c>
      <c r="F1534" s="284">
        <v>3.94</v>
      </c>
      <c r="G1534" s="37"/>
      <c r="H1534" s="42"/>
    </row>
    <row r="1535" spans="1:8" s="2" customFormat="1" ht="16.899999999999999" customHeight="1">
      <c r="A1535" s="37"/>
      <c r="B1535" s="42"/>
      <c r="C1535" s="283" t="s">
        <v>19</v>
      </c>
      <c r="D1535" s="283" t="s">
        <v>4615</v>
      </c>
      <c r="E1535" s="20" t="s">
        <v>19</v>
      </c>
      <c r="F1535" s="284">
        <v>19.600000000000001</v>
      </c>
      <c r="G1535" s="37"/>
      <c r="H1535" s="42"/>
    </row>
    <row r="1536" spans="1:8" s="2" customFormat="1" ht="16.899999999999999" customHeight="1">
      <c r="A1536" s="37"/>
      <c r="B1536" s="42"/>
      <c r="C1536" s="283" t="s">
        <v>19</v>
      </c>
      <c r="D1536" s="283" t="s">
        <v>4616</v>
      </c>
      <c r="E1536" s="20" t="s">
        <v>19</v>
      </c>
      <c r="F1536" s="284">
        <v>16.239999999999998</v>
      </c>
      <c r="G1536" s="37"/>
      <c r="H1536" s="42"/>
    </row>
    <row r="1537" spans="1:8" s="2" customFormat="1" ht="16.899999999999999" customHeight="1">
      <c r="A1537" s="37"/>
      <c r="B1537" s="42"/>
      <c r="C1537" s="283" t="s">
        <v>19</v>
      </c>
      <c r="D1537" s="283" t="s">
        <v>4618</v>
      </c>
      <c r="E1537" s="20" t="s">
        <v>19</v>
      </c>
      <c r="F1537" s="284">
        <v>5.22</v>
      </c>
      <c r="G1537" s="37"/>
      <c r="H1537" s="42"/>
    </row>
    <row r="1538" spans="1:8" s="2" customFormat="1" ht="16.899999999999999" customHeight="1">
      <c r="A1538" s="37"/>
      <c r="B1538" s="42"/>
      <c r="C1538" s="283" t="s">
        <v>19</v>
      </c>
      <c r="D1538" s="283" t="s">
        <v>4620</v>
      </c>
      <c r="E1538" s="20" t="s">
        <v>19</v>
      </c>
      <c r="F1538" s="284">
        <v>3.6</v>
      </c>
      <c r="G1538" s="37"/>
      <c r="H1538" s="42"/>
    </row>
    <row r="1539" spans="1:8" s="2" customFormat="1" ht="16.899999999999999" customHeight="1">
      <c r="A1539" s="37"/>
      <c r="B1539" s="42"/>
      <c r="C1539" s="283" t="s">
        <v>19</v>
      </c>
      <c r="D1539" s="283" t="s">
        <v>4621</v>
      </c>
      <c r="E1539" s="20" t="s">
        <v>19</v>
      </c>
      <c r="F1539" s="284">
        <v>18.75</v>
      </c>
      <c r="G1539" s="37"/>
      <c r="H1539" s="42"/>
    </row>
    <row r="1540" spans="1:8" s="2" customFormat="1" ht="16.899999999999999" customHeight="1">
      <c r="A1540" s="37"/>
      <c r="B1540" s="42"/>
      <c r="C1540" s="283" t="s">
        <v>19</v>
      </c>
      <c r="D1540" s="283" t="s">
        <v>6850</v>
      </c>
      <c r="E1540" s="20" t="s">
        <v>19</v>
      </c>
      <c r="F1540" s="284">
        <v>28.84</v>
      </c>
      <c r="G1540" s="37"/>
      <c r="H1540" s="42"/>
    </row>
    <row r="1541" spans="1:8" s="2" customFormat="1" ht="16.899999999999999" customHeight="1">
      <c r="A1541" s="37"/>
      <c r="B1541" s="42"/>
      <c r="C1541" s="283" t="s">
        <v>281</v>
      </c>
      <c r="D1541" s="283" t="s">
        <v>581</v>
      </c>
      <c r="E1541" s="20" t="s">
        <v>19</v>
      </c>
      <c r="F1541" s="284">
        <v>182.55</v>
      </c>
      <c r="G1541" s="37"/>
      <c r="H1541" s="42"/>
    </row>
    <row r="1542" spans="1:8" s="2" customFormat="1" ht="16.899999999999999" customHeight="1">
      <c r="A1542" s="37"/>
      <c r="B1542" s="42"/>
      <c r="C1542" s="285" t="s">
        <v>9982</v>
      </c>
      <c r="D1542" s="37"/>
      <c r="E1542" s="37"/>
      <c r="F1542" s="37"/>
      <c r="G1542" s="37"/>
      <c r="H1542" s="42"/>
    </row>
    <row r="1543" spans="1:8" s="2" customFormat="1" ht="16.899999999999999" customHeight="1">
      <c r="A1543" s="37"/>
      <c r="B1543" s="42"/>
      <c r="C1543" s="283" t="s">
        <v>6844</v>
      </c>
      <c r="D1543" s="283" t="s">
        <v>10073</v>
      </c>
      <c r="E1543" s="20" t="s">
        <v>136</v>
      </c>
      <c r="F1543" s="284">
        <v>1435.91</v>
      </c>
      <c r="G1543" s="37"/>
      <c r="H1543" s="42"/>
    </row>
    <row r="1544" spans="1:8" s="2" customFormat="1" ht="16.899999999999999" customHeight="1">
      <c r="A1544" s="37"/>
      <c r="B1544" s="42"/>
      <c r="C1544" s="283" t="s">
        <v>2417</v>
      </c>
      <c r="D1544" s="283" t="s">
        <v>10096</v>
      </c>
      <c r="E1544" s="20" t="s">
        <v>136</v>
      </c>
      <c r="F1544" s="284">
        <v>2858.48</v>
      </c>
      <c r="G1544" s="37"/>
      <c r="H1544" s="42"/>
    </row>
    <row r="1545" spans="1:8" s="2" customFormat="1" ht="16.899999999999999" customHeight="1">
      <c r="A1545" s="37"/>
      <c r="B1545" s="42"/>
      <c r="C1545" s="283" t="s">
        <v>2429</v>
      </c>
      <c r="D1545" s="283" t="s">
        <v>10097</v>
      </c>
      <c r="E1545" s="20" t="s">
        <v>136</v>
      </c>
      <c r="F1545" s="284">
        <v>2745.95</v>
      </c>
      <c r="G1545" s="37"/>
      <c r="H1545" s="42"/>
    </row>
    <row r="1546" spans="1:8" s="2" customFormat="1" ht="16.899999999999999" customHeight="1">
      <c r="A1546" s="37"/>
      <c r="B1546" s="42"/>
      <c r="C1546" s="283" t="s">
        <v>2473</v>
      </c>
      <c r="D1546" s="283" t="s">
        <v>10098</v>
      </c>
      <c r="E1546" s="20" t="s">
        <v>136</v>
      </c>
      <c r="F1546" s="284">
        <v>2858.48</v>
      </c>
      <c r="G1546" s="37"/>
      <c r="H1546" s="42"/>
    </row>
    <row r="1547" spans="1:8" s="2" customFormat="1" ht="16.899999999999999" customHeight="1">
      <c r="A1547" s="37"/>
      <c r="B1547" s="42"/>
      <c r="C1547" s="283" t="s">
        <v>3997</v>
      </c>
      <c r="D1547" s="283" t="s">
        <v>10099</v>
      </c>
      <c r="E1547" s="20" t="s">
        <v>136</v>
      </c>
      <c r="F1547" s="284">
        <v>2858.48</v>
      </c>
      <c r="G1547" s="37"/>
      <c r="H1547" s="42"/>
    </row>
    <row r="1548" spans="1:8" s="2" customFormat="1" ht="16.899999999999999" customHeight="1">
      <c r="A1548" s="37"/>
      <c r="B1548" s="42"/>
      <c r="C1548" s="283" t="s">
        <v>4002</v>
      </c>
      <c r="D1548" s="283" t="s">
        <v>4003</v>
      </c>
      <c r="E1548" s="20" t="s">
        <v>136</v>
      </c>
      <c r="F1548" s="284">
        <v>1649.12</v>
      </c>
      <c r="G1548" s="37"/>
      <c r="H1548" s="42"/>
    </row>
    <row r="1549" spans="1:8" s="2" customFormat="1" ht="16.899999999999999" customHeight="1">
      <c r="A1549" s="37"/>
      <c r="B1549" s="42"/>
      <c r="C1549" s="279" t="s">
        <v>284</v>
      </c>
      <c r="D1549" s="280" t="s">
        <v>285</v>
      </c>
      <c r="E1549" s="281" t="s">
        <v>136</v>
      </c>
      <c r="F1549" s="282">
        <v>74.34</v>
      </c>
      <c r="G1549" s="37"/>
      <c r="H1549" s="42"/>
    </row>
    <row r="1550" spans="1:8" s="2" customFormat="1" ht="16.899999999999999" customHeight="1">
      <c r="A1550" s="37"/>
      <c r="B1550" s="42"/>
      <c r="C1550" s="283" t="s">
        <v>19</v>
      </c>
      <c r="D1550" s="283" t="s">
        <v>6591</v>
      </c>
      <c r="E1550" s="20" t="s">
        <v>19</v>
      </c>
      <c r="F1550" s="284">
        <v>0</v>
      </c>
      <c r="G1550" s="37"/>
      <c r="H1550" s="42"/>
    </row>
    <row r="1551" spans="1:8" s="2" customFormat="1" ht="16.899999999999999" customHeight="1">
      <c r="A1551" s="37"/>
      <c r="B1551" s="42"/>
      <c r="C1551" s="283" t="s">
        <v>19</v>
      </c>
      <c r="D1551" s="283" t="s">
        <v>4606</v>
      </c>
      <c r="E1551" s="20" t="s">
        <v>19</v>
      </c>
      <c r="F1551" s="284">
        <v>13.98</v>
      </c>
      <c r="G1551" s="37"/>
      <c r="H1551" s="42"/>
    </row>
    <row r="1552" spans="1:8" s="2" customFormat="1" ht="16.899999999999999" customHeight="1">
      <c r="A1552" s="37"/>
      <c r="B1552" s="42"/>
      <c r="C1552" s="283" t="s">
        <v>19</v>
      </c>
      <c r="D1552" s="283" t="s">
        <v>4780</v>
      </c>
      <c r="E1552" s="20" t="s">
        <v>19</v>
      </c>
      <c r="F1552" s="284">
        <v>5.89</v>
      </c>
      <c r="G1552" s="37"/>
      <c r="H1552" s="42"/>
    </row>
    <row r="1553" spans="1:8" s="2" customFormat="1" ht="16.899999999999999" customHeight="1">
      <c r="A1553" s="37"/>
      <c r="B1553" s="42"/>
      <c r="C1553" s="283" t="s">
        <v>19</v>
      </c>
      <c r="D1553" s="283" t="s">
        <v>4781</v>
      </c>
      <c r="E1553" s="20" t="s">
        <v>19</v>
      </c>
      <c r="F1553" s="284">
        <v>3.14</v>
      </c>
      <c r="G1553" s="37"/>
      <c r="H1553" s="42"/>
    </row>
    <row r="1554" spans="1:8" s="2" customFormat="1" ht="16.899999999999999" customHeight="1">
      <c r="A1554" s="37"/>
      <c r="B1554" s="42"/>
      <c r="C1554" s="283" t="s">
        <v>19</v>
      </c>
      <c r="D1554" s="283" t="s">
        <v>4610</v>
      </c>
      <c r="E1554" s="20" t="s">
        <v>19</v>
      </c>
      <c r="F1554" s="284">
        <v>5.72</v>
      </c>
      <c r="G1554" s="37"/>
      <c r="H1554" s="42"/>
    </row>
    <row r="1555" spans="1:8" s="2" customFormat="1" ht="16.899999999999999" customHeight="1">
      <c r="A1555" s="37"/>
      <c r="B1555" s="42"/>
      <c r="C1555" s="283" t="s">
        <v>19</v>
      </c>
      <c r="D1555" s="283" t="s">
        <v>4782</v>
      </c>
      <c r="E1555" s="20" t="s">
        <v>19</v>
      </c>
      <c r="F1555" s="284">
        <v>7.11</v>
      </c>
      <c r="G1555" s="37"/>
      <c r="H1555" s="42"/>
    </row>
    <row r="1556" spans="1:8" s="2" customFormat="1" ht="16.899999999999999" customHeight="1">
      <c r="A1556" s="37"/>
      <c r="B1556" s="42"/>
      <c r="C1556" s="283" t="s">
        <v>19</v>
      </c>
      <c r="D1556" s="283" t="s">
        <v>4613</v>
      </c>
      <c r="E1556" s="20" t="s">
        <v>19</v>
      </c>
      <c r="F1556" s="284">
        <v>13.33</v>
      </c>
      <c r="G1556" s="37"/>
      <c r="H1556" s="42"/>
    </row>
    <row r="1557" spans="1:8" s="2" customFormat="1" ht="16.899999999999999" customHeight="1">
      <c r="A1557" s="37"/>
      <c r="B1557" s="42"/>
      <c r="C1557" s="283" t="s">
        <v>19</v>
      </c>
      <c r="D1557" s="283" t="s">
        <v>4783</v>
      </c>
      <c r="E1557" s="20" t="s">
        <v>19</v>
      </c>
      <c r="F1557" s="284">
        <v>5.95</v>
      </c>
      <c r="G1557" s="37"/>
      <c r="H1557" s="42"/>
    </row>
    <row r="1558" spans="1:8" s="2" customFormat="1" ht="16.899999999999999" customHeight="1">
      <c r="A1558" s="37"/>
      <c r="B1558" s="42"/>
      <c r="C1558" s="283" t="s">
        <v>19</v>
      </c>
      <c r="D1558" s="283" t="s">
        <v>4617</v>
      </c>
      <c r="E1558" s="20" t="s">
        <v>19</v>
      </c>
      <c r="F1558" s="284">
        <v>11.93</v>
      </c>
      <c r="G1558" s="37"/>
      <c r="H1558" s="42"/>
    </row>
    <row r="1559" spans="1:8" s="2" customFormat="1" ht="16.899999999999999" customHeight="1">
      <c r="A1559" s="37"/>
      <c r="B1559" s="42"/>
      <c r="C1559" s="283" t="s">
        <v>19</v>
      </c>
      <c r="D1559" s="283" t="s">
        <v>4784</v>
      </c>
      <c r="E1559" s="20" t="s">
        <v>19</v>
      </c>
      <c r="F1559" s="284">
        <v>7.29</v>
      </c>
      <c r="G1559" s="37"/>
      <c r="H1559" s="42"/>
    </row>
    <row r="1560" spans="1:8" s="2" customFormat="1" ht="16.899999999999999" customHeight="1">
      <c r="A1560" s="37"/>
      <c r="B1560" s="42"/>
      <c r="C1560" s="283" t="s">
        <v>284</v>
      </c>
      <c r="D1560" s="283" t="s">
        <v>581</v>
      </c>
      <c r="E1560" s="20" t="s">
        <v>19</v>
      </c>
      <c r="F1560" s="284">
        <v>74.34</v>
      </c>
      <c r="G1560" s="37"/>
      <c r="H1560" s="42"/>
    </row>
    <row r="1561" spans="1:8" s="2" customFormat="1" ht="16.899999999999999" customHeight="1">
      <c r="A1561" s="37"/>
      <c r="B1561" s="42"/>
      <c r="C1561" s="285" t="s">
        <v>9982</v>
      </c>
      <c r="D1561" s="37"/>
      <c r="E1561" s="37"/>
      <c r="F1561" s="37"/>
      <c r="G1561" s="37"/>
      <c r="H1561" s="42"/>
    </row>
    <row r="1562" spans="1:8" s="2" customFormat="1" ht="16.899999999999999" customHeight="1">
      <c r="A1562" s="37"/>
      <c r="B1562" s="42"/>
      <c r="C1562" s="283" t="s">
        <v>6585</v>
      </c>
      <c r="D1562" s="283" t="s">
        <v>10021</v>
      </c>
      <c r="E1562" s="20" t="s">
        <v>136</v>
      </c>
      <c r="F1562" s="284">
        <v>548.74</v>
      </c>
      <c r="G1562" s="37"/>
      <c r="H1562" s="42"/>
    </row>
    <row r="1563" spans="1:8" s="2" customFormat="1" ht="16.899999999999999" customHeight="1">
      <c r="A1563" s="37"/>
      <c r="B1563" s="42"/>
      <c r="C1563" s="283" t="s">
        <v>2417</v>
      </c>
      <c r="D1563" s="283" t="s">
        <v>10096</v>
      </c>
      <c r="E1563" s="20" t="s">
        <v>136</v>
      </c>
      <c r="F1563" s="284">
        <v>2858.48</v>
      </c>
      <c r="G1563" s="37"/>
      <c r="H1563" s="42"/>
    </row>
    <row r="1564" spans="1:8" s="2" customFormat="1" ht="16.899999999999999" customHeight="1">
      <c r="A1564" s="37"/>
      <c r="B1564" s="42"/>
      <c r="C1564" s="283" t="s">
        <v>2473</v>
      </c>
      <c r="D1564" s="283" t="s">
        <v>10098</v>
      </c>
      <c r="E1564" s="20" t="s">
        <v>136</v>
      </c>
      <c r="F1564" s="284">
        <v>2858.48</v>
      </c>
      <c r="G1564" s="37"/>
      <c r="H1564" s="42"/>
    </row>
    <row r="1565" spans="1:8" s="2" customFormat="1" ht="16.899999999999999" customHeight="1">
      <c r="A1565" s="37"/>
      <c r="B1565" s="42"/>
      <c r="C1565" s="283" t="s">
        <v>3997</v>
      </c>
      <c r="D1565" s="283" t="s">
        <v>10099</v>
      </c>
      <c r="E1565" s="20" t="s">
        <v>136</v>
      </c>
      <c r="F1565" s="284">
        <v>2858.48</v>
      </c>
      <c r="G1565" s="37"/>
      <c r="H1565" s="42"/>
    </row>
    <row r="1566" spans="1:8" s="2" customFormat="1" ht="16.899999999999999" customHeight="1">
      <c r="A1566" s="37"/>
      <c r="B1566" s="42"/>
      <c r="C1566" s="283" t="s">
        <v>4002</v>
      </c>
      <c r="D1566" s="283" t="s">
        <v>4003</v>
      </c>
      <c r="E1566" s="20" t="s">
        <v>136</v>
      </c>
      <c r="F1566" s="284">
        <v>1649.12</v>
      </c>
      <c r="G1566" s="37"/>
      <c r="H1566" s="42"/>
    </row>
    <row r="1567" spans="1:8" s="2" customFormat="1" ht="16.899999999999999" customHeight="1">
      <c r="A1567" s="37"/>
      <c r="B1567" s="42"/>
      <c r="C1567" s="279" t="s">
        <v>287</v>
      </c>
      <c r="D1567" s="280" t="s">
        <v>288</v>
      </c>
      <c r="E1567" s="281" t="s">
        <v>136</v>
      </c>
      <c r="F1567" s="282">
        <v>74.349999999999994</v>
      </c>
      <c r="G1567" s="37"/>
      <c r="H1567" s="42"/>
    </row>
    <row r="1568" spans="1:8" s="2" customFormat="1" ht="16.899999999999999" customHeight="1">
      <c r="A1568" s="37"/>
      <c r="B1568" s="42"/>
      <c r="C1568" s="283" t="s">
        <v>19</v>
      </c>
      <c r="D1568" s="283" t="s">
        <v>6936</v>
      </c>
      <c r="E1568" s="20" t="s">
        <v>19</v>
      </c>
      <c r="F1568" s="284">
        <v>0</v>
      </c>
      <c r="G1568" s="37"/>
      <c r="H1568" s="42"/>
    </row>
    <row r="1569" spans="1:8" s="2" customFormat="1" ht="16.899999999999999" customHeight="1">
      <c r="A1569" s="37"/>
      <c r="B1569" s="42"/>
      <c r="C1569" s="283" t="s">
        <v>19</v>
      </c>
      <c r="D1569" s="283" t="s">
        <v>4628</v>
      </c>
      <c r="E1569" s="20" t="s">
        <v>19</v>
      </c>
      <c r="F1569" s="284">
        <v>12.42</v>
      </c>
      <c r="G1569" s="37"/>
      <c r="H1569" s="42"/>
    </row>
    <row r="1570" spans="1:8" s="2" customFormat="1" ht="16.899999999999999" customHeight="1">
      <c r="A1570" s="37"/>
      <c r="B1570" s="42"/>
      <c r="C1570" s="283" t="s">
        <v>19</v>
      </c>
      <c r="D1570" s="283" t="s">
        <v>4629</v>
      </c>
      <c r="E1570" s="20" t="s">
        <v>19</v>
      </c>
      <c r="F1570" s="284">
        <v>20.95</v>
      </c>
      <c r="G1570" s="37"/>
      <c r="H1570" s="42"/>
    </row>
    <row r="1571" spans="1:8" s="2" customFormat="1" ht="16.899999999999999" customHeight="1">
      <c r="A1571" s="37"/>
      <c r="B1571" s="42"/>
      <c r="C1571" s="283" t="s">
        <v>19</v>
      </c>
      <c r="D1571" s="283" t="s">
        <v>4630</v>
      </c>
      <c r="E1571" s="20" t="s">
        <v>19</v>
      </c>
      <c r="F1571" s="284">
        <v>6.39</v>
      </c>
      <c r="G1571" s="37"/>
      <c r="H1571" s="42"/>
    </row>
    <row r="1572" spans="1:8" s="2" customFormat="1" ht="16.899999999999999" customHeight="1">
      <c r="A1572" s="37"/>
      <c r="B1572" s="42"/>
      <c r="C1572" s="283" t="s">
        <v>19</v>
      </c>
      <c r="D1572" s="283" t="s">
        <v>4631</v>
      </c>
      <c r="E1572" s="20" t="s">
        <v>19</v>
      </c>
      <c r="F1572" s="284">
        <v>4.2</v>
      </c>
      <c r="G1572" s="37"/>
      <c r="H1572" s="42"/>
    </row>
    <row r="1573" spans="1:8" s="2" customFormat="1" ht="16.899999999999999" customHeight="1">
      <c r="A1573" s="37"/>
      <c r="B1573" s="42"/>
      <c r="C1573" s="283" t="s">
        <v>19</v>
      </c>
      <c r="D1573" s="283" t="s">
        <v>4635</v>
      </c>
      <c r="E1573" s="20" t="s">
        <v>19</v>
      </c>
      <c r="F1573" s="284">
        <v>4.7</v>
      </c>
      <c r="G1573" s="37"/>
      <c r="H1573" s="42"/>
    </row>
    <row r="1574" spans="1:8" s="2" customFormat="1" ht="16.899999999999999" customHeight="1">
      <c r="A1574" s="37"/>
      <c r="B1574" s="42"/>
      <c r="C1574" s="283" t="s">
        <v>19</v>
      </c>
      <c r="D1574" s="283" t="s">
        <v>4636</v>
      </c>
      <c r="E1574" s="20" t="s">
        <v>19</v>
      </c>
      <c r="F1574" s="284">
        <v>3.54</v>
      </c>
      <c r="G1574" s="37"/>
      <c r="H1574" s="42"/>
    </row>
    <row r="1575" spans="1:8" s="2" customFormat="1" ht="16.899999999999999" customHeight="1">
      <c r="A1575" s="37"/>
      <c r="B1575" s="42"/>
      <c r="C1575" s="283" t="s">
        <v>19</v>
      </c>
      <c r="D1575" s="283" t="s">
        <v>4637</v>
      </c>
      <c r="E1575" s="20" t="s">
        <v>19</v>
      </c>
      <c r="F1575" s="284">
        <v>3.29</v>
      </c>
      <c r="G1575" s="37"/>
      <c r="H1575" s="42"/>
    </row>
    <row r="1576" spans="1:8" s="2" customFormat="1" ht="16.899999999999999" customHeight="1">
      <c r="A1576" s="37"/>
      <c r="B1576" s="42"/>
      <c r="C1576" s="283" t="s">
        <v>19</v>
      </c>
      <c r="D1576" s="283" t="s">
        <v>4638</v>
      </c>
      <c r="E1576" s="20" t="s">
        <v>19</v>
      </c>
      <c r="F1576" s="284">
        <v>3.54</v>
      </c>
      <c r="G1576" s="37"/>
      <c r="H1576" s="42"/>
    </row>
    <row r="1577" spans="1:8" s="2" customFormat="1" ht="16.899999999999999" customHeight="1">
      <c r="A1577" s="37"/>
      <c r="B1577" s="42"/>
      <c r="C1577" s="283" t="s">
        <v>19</v>
      </c>
      <c r="D1577" s="283" t="s">
        <v>4639</v>
      </c>
      <c r="E1577" s="20" t="s">
        <v>19</v>
      </c>
      <c r="F1577" s="284">
        <v>3.22</v>
      </c>
      <c r="G1577" s="37"/>
      <c r="H1577" s="42"/>
    </row>
    <row r="1578" spans="1:8" s="2" customFormat="1" ht="16.899999999999999" customHeight="1">
      <c r="A1578" s="37"/>
      <c r="B1578" s="42"/>
      <c r="C1578" s="283" t="s">
        <v>19</v>
      </c>
      <c r="D1578" s="283" t="s">
        <v>4640</v>
      </c>
      <c r="E1578" s="20" t="s">
        <v>19</v>
      </c>
      <c r="F1578" s="284">
        <v>2.42</v>
      </c>
      <c r="G1578" s="37"/>
      <c r="H1578" s="42"/>
    </row>
    <row r="1579" spans="1:8" s="2" customFormat="1" ht="16.899999999999999" customHeight="1">
      <c r="A1579" s="37"/>
      <c r="B1579" s="42"/>
      <c r="C1579" s="283" t="s">
        <v>19</v>
      </c>
      <c r="D1579" s="283" t="s">
        <v>4641</v>
      </c>
      <c r="E1579" s="20" t="s">
        <v>19</v>
      </c>
      <c r="F1579" s="284">
        <v>2.9</v>
      </c>
      <c r="G1579" s="37"/>
      <c r="H1579" s="42"/>
    </row>
    <row r="1580" spans="1:8" s="2" customFormat="1" ht="16.899999999999999" customHeight="1">
      <c r="A1580" s="37"/>
      <c r="B1580" s="42"/>
      <c r="C1580" s="283" t="s">
        <v>19</v>
      </c>
      <c r="D1580" s="283" t="s">
        <v>4642</v>
      </c>
      <c r="E1580" s="20" t="s">
        <v>19</v>
      </c>
      <c r="F1580" s="284">
        <v>2.91</v>
      </c>
      <c r="G1580" s="37"/>
      <c r="H1580" s="42"/>
    </row>
    <row r="1581" spans="1:8" s="2" customFormat="1" ht="16.899999999999999" customHeight="1">
      <c r="A1581" s="37"/>
      <c r="B1581" s="42"/>
      <c r="C1581" s="283" t="s">
        <v>19</v>
      </c>
      <c r="D1581" s="283" t="s">
        <v>4643</v>
      </c>
      <c r="E1581" s="20" t="s">
        <v>19</v>
      </c>
      <c r="F1581" s="284">
        <v>3.87</v>
      </c>
      <c r="G1581" s="37"/>
      <c r="H1581" s="42"/>
    </row>
    <row r="1582" spans="1:8" s="2" customFormat="1" ht="16.899999999999999" customHeight="1">
      <c r="A1582" s="37"/>
      <c r="B1582" s="42"/>
      <c r="C1582" s="283" t="s">
        <v>287</v>
      </c>
      <c r="D1582" s="283" t="s">
        <v>581</v>
      </c>
      <c r="E1582" s="20" t="s">
        <v>19</v>
      </c>
      <c r="F1582" s="284">
        <v>74.349999999999994</v>
      </c>
      <c r="G1582" s="37"/>
      <c r="H1582" s="42"/>
    </row>
    <row r="1583" spans="1:8" s="2" customFormat="1" ht="16.899999999999999" customHeight="1">
      <c r="A1583" s="37"/>
      <c r="B1583" s="42"/>
      <c r="C1583" s="285" t="s">
        <v>9982</v>
      </c>
      <c r="D1583" s="37"/>
      <c r="E1583" s="37"/>
      <c r="F1583" s="37"/>
      <c r="G1583" s="37"/>
      <c r="H1583" s="42"/>
    </row>
    <row r="1584" spans="1:8" s="2" customFormat="1" ht="16.899999999999999" customHeight="1">
      <c r="A1584" s="37"/>
      <c r="B1584" s="42"/>
      <c r="C1584" s="283" t="s">
        <v>6925</v>
      </c>
      <c r="D1584" s="283" t="s">
        <v>10002</v>
      </c>
      <c r="E1584" s="20" t="s">
        <v>136</v>
      </c>
      <c r="F1584" s="284">
        <v>873.83</v>
      </c>
      <c r="G1584" s="37"/>
      <c r="H1584" s="42"/>
    </row>
    <row r="1585" spans="1:8" s="2" customFormat="1" ht="16.899999999999999" customHeight="1">
      <c r="A1585" s="37"/>
      <c r="B1585" s="42"/>
      <c r="C1585" s="283" t="s">
        <v>2417</v>
      </c>
      <c r="D1585" s="283" t="s">
        <v>10096</v>
      </c>
      <c r="E1585" s="20" t="s">
        <v>136</v>
      </c>
      <c r="F1585" s="284">
        <v>2858.48</v>
      </c>
      <c r="G1585" s="37"/>
      <c r="H1585" s="42"/>
    </row>
    <row r="1586" spans="1:8" s="2" customFormat="1" ht="16.899999999999999" customHeight="1">
      <c r="A1586" s="37"/>
      <c r="B1586" s="42"/>
      <c r="C1586" s="283" t="s">
        <v>2429</v>
      </c>
      <c r="D1586" s="283" t="s">
        <v>10097</v>
      </c>
      <c r="E1586" s="20" t="s">
        <v>136</v>
      </c>
      <c r="F1586" s="284">
        <v>2745.95</v>
      </c>
      <c r="G1586" s="37"/>
      <c r="H1586" s="42"/>
    </row>
    <row r="1587" spans="1:8" s="2" customFormat="1" ht="16.899999999999999" customHeight="1">
      <c r="A1587" s="37"/>
      <c r="B1587" s="42"/>
      <c r="C1587" s="283" t="s">
        <v>2473</v>
      </c>
      <c r="D1587" s="283" t="s">
        <v>10098</v>
      </c>
      <c r="E1587" s="20" t="s">
        <v>136</v>
      </c>
      <c r="F1587" s="284">
        <v>2858.48</v>
      </c>
      <c r="G1587" s="37"/>
      <c r="H1587" s="42"/>
    </row>
    <row r="1588" spans="1:8" s="2" customFormat="1" ht="16.899999999999999" customHeight="1">
      <c r="A1588" s="37"/>
      <c r="B1588" s="42"/>
      <c r="C1588" s="283" t="s">
        <v>3997</v>
      </c>
      <c r="D1588" s="283" t="s">
        <v>10099</v>
      </c>
      <c r="E1588" s="20" t="s">
        <v>136</v>
      </c>
      <c r="F1588" s="284">
        <v>2858.48</v>
      </c>
      <c r="G1588" s="37"/>
      <c r="H1588" s="42"/>
    </row>
    <row r="1589" spans="1:8" s="2" customFormat="1" ht="16.899999999999999" customHeight="1">
      <c r="A1589" s="37"/>
      <c r="B1589" s="42"/>
      <c r="C1589" s="283" t="s">
        <v>4002</v>
      </c>
      <c r="D1589" s="283" t="s">
        <v>4003</v>
      </c>
      <c r="E1589" s="20" t="s">
        <v>136</v>
      </c>
      <c r="F1589" s="284">
        <v>1649.12</v>
      </c>
      <c r="G1589" s="37"/>
      <c r="H1589" s="42"/>
    </row>
    <row r="1590" spans="1:8" s="2" customFormat="1" ht="16.899999999999999" customHeight="1">
      <c r="A1590" s="37"/>
      <c r="B1590" s="42"/>
      <c r="C1590" s="279" t="s">
        <v>290</v>
      </c>
      <c r="D1590" s="280" t="s">
        <v>291</v>
      </c>
      <c r="E1590" s="281" t="s">
        <v>136</v>
      </c>
      <c r="F1590" s="282">
        <v>346.52</v>
      </c>
      <c r="G1590" s="37"/>
      <c r="H1590" s="42"/>
    </row>
    <row r="1591" spans="1:8" s="2" customFormat="1" ht="16.899999999999999" customHeight="1">
      <c r="A1591" s="37"/>
      <c r="B1591" s="42"/>
      <c r="C1591" s="283" t="s">
        <v>19</v>
      </c>
      <c r="D1591" s="283" t="s">
        <v>955</v>
      </c>
      <c r="E1591" s="20" t="s">
        <v>19</v>
      </c>
      <c r="F1591" s="284">
        <v>0</v>
      </c>
      <c r="G1591" s="37"/>
      <c r="H1591" s="42"/>
    </row>
    <row r="1592" spans="1:8" s="2" customFormat="1" ht="16.899999999999999" customHeight="1">
      <c r="A1592" s="37"/>
      <c r="B1592" s="42"/>
      <c r="C1592" s="283" t="s">
        <v>19</v>
      </c>
      <c r="D1592" s="283" t="s">
        <v>6851</v>
      </c>
      <c r="E1592" s="20" t="s">
        <v>19</v>
      </c>
      <c r="F1592" s="284">
        <v>0</v>
      </c>
      <c r="G1592" s="37"/>
      <c r="H1592" s="42"/>
    </row>
    <row r="1593" spans="1:8" s="2" customFormat="1" ht="16.899999999999999" customHeight="1">
      <c r="A1593" s="37"/>
      <c r="B1593" s="42"/>
      <c r="C1593" s="283" t="s">
        <v>19</v>
      </c>
      <c r="D1593" s="283" t="s">
        <v>4650</v>
      </c>
      <c r="E1593" s="20" t="s">
        <v>19</v>
      </c>
      <c r="F1593" s="284">
        <v>15.55</v>
      </c>
      <c r="G1593" s="37"/>
      <c r="H1593" s="42"/>
    </row>
    <row r="1594" spans="1:8" s="2" customFormat="1" ht="16.899999999999999" customHeight="1">
      <c r="A1594" s="37"/>
      <c r="B1594" s="42"/>
      <c r="C1594" s="283" t="s">
        <v>19</v>
      </c>
      <c r="D1594" s="283" t="s">
        <v>4651</v>
      </c>
      <c r="E1594" s="20" t="s">
        <v>19</v>
      </c>
      <c r="F1594" s="284">
        <v>23.43</v>
      </c>
      <c r="G1594" s="37"/>
      <c r="H1594" s="42"/>
    </row>
    <row r="1595" spans="1:8" s="2" customFormat="1" ht="16.899999999999999" customHeight="1">
      <c r="A1595" s="37"/>
      <c r="B1595" s="42"/>
      <c r="C1595" s="283" t="s">
        <v>19</v>
      </c>
      <c r="D1595" s="283" t="s">
        <v>4652</v>
      </c>
      <c r="E1595" s="20" t="s">
        <v>19</v>
      </c>
      <c r="F1595" s="284">
        <v>15.12</v>
      </c>
      <c r="G1595" s="37"/>
      <c r="H1595" s="42"/>
    </row>
    <row r="1596" spans="1:8" s="2" customFormat="1" ht="16.899999999999999" customHeight="1">
      <c r="A1596" s="37"/>
      <c r="B1596" s="42"/>
      <c r="C1596" s="283" t="s">
        <v>19</v>
      </c>
      <c r="D1596" s="283" t="s">
        <v>4654</v>
      </c>
      <c r="E1596" s="20" t="s">
        <v>19</v>
      </c>
      <c r="F1596" s="284">
        <v>19.71</v>
      </c>
      <c r="G1596" s="37"/>
      <c r="H1596" s="42"/>
    </row>
    <row r="1597" spans="1:8" s="2" customFormat="1" ht="16.899999999999999" customHeight="1">
      <c r="A1597" s="37"/>
      <c r="B1597" s="42"/>
      <c r="C1597" s="283" t="s">
        <v>19</v>
      </c>
      <c r="D1597" s="283" t="s">
        <v>4655</v>
      </c>
      <c r="E1597" s="20" t="s">
        <v>19</v>
      </c>
      <c r="F1597" s="284">
        <v>20.29</v>
      </c>
      <c r="G1597" s="37"/>
      <c r="H1597" s="42"/>
    </row>
    <row r="1598" spans="1:8" s="2" customFormat="1" ht="16.899999999999999" customHeight="1">
      <c r="A1598" s="37"/>
      <c r="B1598" s="42"/>
      <c r="C1598" s="283" t="s">
        <v>19</v>
      </c>
      <c r="D1598" s="283" t="s">
        <v>4657</v>
      </c>
      <c r="E1598" s="20" t="s">
        <v>19</v>
      </c>
      <c r="F1598" s="284">
        <v>19.71</v>
      </c>
      <c r="G1598" s="37"/>
      <c r="H1598" s="42"/>
    </row>
    <row r="1599" spans="1:8" s="2" customFormat="1" ht="16.899999999999999" customHeight="1">
      <c r="A1599" s="37"/>
      <c r="B1599" s="42"/>
      <c r="C1599" s="283" t="s">
        <v>19</v>
      </c>
      <c r="D1599" s="283" t="s">
        <v>4658</v>
      </c>
      <c r="E1599" s="20" t="s">
        <v>19</v>
      </c>
      <c r="F1599" s="284">
        <v>18.45</v>
      </c>
      <c r="G1599" s="37"/>
      <c r="H1599" s="42"/>
    </row>
    <row r="1600" spans="1:8" s="2" customFormat="1" ht="16.899999999999999" customHeight="1">
      <c r="A1600" s="37"/>
      <c r="B1600" s="42"/>
      <c r="C1600" s="283" t="s">
        <v>19</v>
      </c>
      <c r="D1600" s="283" t="s">
        <v>4660</v>
      </c>
      <c r="E1600" s="20" t="s">
        <v>19</v>
      </c>
      <c r="F1600" s="284">
        <v>3.47</v>
      </c>
      <c r="G1600" s="37"/>
      <c r="H1600" s="42"/>
    </row>
    <row r="1601" spans="1:8" s="2" customFormat="1" ht="16.899999999999999" customHeight="1">
      <c r="A1601" s="37"/>
      <c r="B1601" s="42"/>
      <c r="C1601" s="283" t="s">
        <v>19</v>
      </c>
      <c r="D1601" s="283" t="s">
        <v>4661</v>
      </c>
      <c r="E1601" s="20" t="s">
        <v>19</v>
      </c>
      <c r="F1601" s="284">
        <v>30.09</v>
      </c>
      <c r="G1601" s="37"/>
      <c r="H1601" s="42"/>
    </row>
    <row r="1602" spans="1:8" s="2" customFormat="1" ht="16.899999999999999" customHeight="1">
      <c r="A1602" s="37"/>
      <c r="B1602" s="42"/>
      <c r="C1602" s="283" t="s">
        <v>19</v>
      </c>
      <c r="D1602" s="283" t="s">
        <v>4662</v>
      </c>
      <c r="E1602" s="20" t="s">
        <v>19</v>
      </c>
      <c r="F1602" s="284">
        <v>20.350000000000001</v>
      </c>
      <c r="G1602" s="37"/>
      <c r="H1602" s="42"/>
    </row>
    <row r="1603" spans="1:8" s="2" customFormat="1" ht="16.899999999999999" customHeight="1">
      <c r="A1603" s="37"/>
      <c r="B1603" s="42"/>
      <c r="C1603" s="283" t="s">
        <v>19</v>
      </c>
      <c r="D1603" s="283" t="s">
        <v>4664</v>
      </c>
      <c r="E1603" s="20" t="s">
        <v>19</v>
      </c>
      <c r="F1603" s="284">
        <v>3.38</v>
      </c>
      <c r="G1603" s="37"/>
      <c r="H1603" s="42"/>
    </row>
    <row r="1604" spans="1:8" s="2" customFormat="1" ht="16.899999999999999" customHeight="1">
      <c r="A1604" s="37"/>
      <c r="B1604" s="42"/>
      <c r="C1604" s="283" t="s">
        <v>19</v>
      </c>
      <c r="D1604" s="283" t="s">
        <v>4665</v>
      </c>
      <c r="E1604" s="20" t="s">
        <v>19</v>
      </c>
      <c r="F1604" s="284">
        <v>22.89</v>
      </c>
      <c r="G1604" s="37"/>
      <c r="H1604" s="42"/>
    </row>
    <row r="1605" spans="1:8" s="2" customFormat="1" ht="16.899999999999999" customHeight="1">
      <c r="A1605" s="37"/>
      <c r="B1605" s="42"/>
      <c r="C1605" s="283" t="s">
        <v>19</v>
      </c>
      <c r="D1605" s="283" t="s">
        <v>4667</v>
      </c>
      <c r="E1605" s="20" t="s">
        <v>19</v>
      </c>
      <c r="F1605" s="284">
        <v>19.079999999999998</v>
      </c>
      <c r="G1605" s="37"/>
      <c r="H1605" s="42"/>
    </row>
    <row r="1606" spans="1:8" s="2" customFormat="1" ht="16.899999999999999" customHeight="1">
      <c r="A1606" s="37"/>
      <c r="B1606" s="42"/>
      <c r="C1606" s="283" t="s">
        <v>19</v>
      </c>
      <c r="D1606" s="283" t="s">
        <v>4668</v>
      </c>
      <c r="E1606" s="20" t="s">
        <v>19</v>
      </c>
      <c r="F1606" s="284">
        <v>19.02</v>
      </c>
      <c r="G1606" s="37"/>
      <c r="H1606" s="42"/>
    </row>
    <row r="1607" spans="1:8" s="2" customFormat="1" ht="16.899999999999999" customHeight="1">
      <c r="A1607" s="37"/>
      <c r="B1607" s="42"/>
      <c r="C1607" s="283" t="s">
        <v>19</v>
      </c>
      <c r="D1607" s="283" t="s">
        <v>4671</v>
      </c>
      <c r="E1607" s="20" t="s">
        <v>19</v>
      </c>
      <c r="F1607" s="284">
        <v>20.88</v>
      </c>
      <c r="G1607" s="37"/>
      <c r="H1607" s="42"/>
    </row>
    <row r="1608" spans="1:8" s="2" customFormat="1" ht="16.899999999999999" customHeight="1">
      <c r="A1608" s="37"/>
      <c r="B1608" s="42"/>
      <c r="C1608" s="283" t="s">
        <v>19</v>
      </c>
      <c r="D1608" s="283" t="s">
        <v>4672</v>
      </c>
      <c r="E1608" s="20" t="s">
        <v>19</v>
      </c>
      <c r="F1608" s="284">
        <v>15.16</v>
      </c>
      <c r="G1608" s="37"/>
      <c r="H1608" s="42"/>
    </row>
    <row r="1609" spans="1:8" s="2" customFormat="1" ht="16.899999999999999" customHeight="1">
      <c r="A1609" s="37"/>
      <c r="B1609" s="42"/>
      <c r="C1609" s="283" t="s">
        <v>19</v>
      </c>
      <c r="D1609" s="283" t="s">
        <v>4674</v>
      </c>
      <c r="E1609" s="20" t="s">
        <v>19</v>
      </c>
      <c r="F1609" s="284">
        <v>2.73</v>
      </c>
      <c r="G1609" s="37"/>
      <c r="H1609" s="42"/>
    </row>
    <row r="1610" spans="1:8" s="2" customFormat="1" ht="16.899999999999999" customHeight="1">
      <c r="A1610" s="37"/>
      <c r="B1610" s="42"/>
      <c r="C1610" s="283" t="s">
        <v>19</v>
      </c>
      <c r="D1610" s="283" t="s">
        <v>4675</v>
      </c>
      <c r="E1610" s="20" t="s">
        <v>19</v>
      </c>
      <c r="F1610" s="284">
        <v>13.76</v>
      </c>
      <c r="G1610" s="37"/>
      <c r="H1610" s="42"/>
    </row>
    <row r="1611" spans="1:8" s="2" customFormat="1" ht="16.899999999999999" customHeight="1">
      <c r="A1611" s="37"/>
      <c r="B1611" s="42"/>
      <c r="C1611" s="283" t="s">
        <v>19</v>
      </c>
      <c r="D1611" s="283" t="s">
        <v>4676</v>
      </c>
      <c r="E1611" s="20" t="s">
        <v>19</v>
      </c>
      <c r="F1611" s="284">
        <v>25.43</v>
      </c>
      <c r="G1611" s="37"/>
      <c r="H1611" s="42"/>
    </row>
    <row r="1612" spans="1:8" s="2" customFormat="1" ht="16.899999999999999" customHeight="1">
      <c r="A1612" s="37"/>
      <c r="B1612" s="42"/>
      <c r="C1612" s="283" t="s">
        <v>19</v>
      </c>
      <c r="D1612" s="283" t="s">
        <v>4677</v>
      </c>
      <c r="E1612" s="20" t="s">
        <v>19</v>
      </c>
      <c r="F1612" s="284">
        <v>18.02</v>
      </c>
      <c r="G1612" s="37"/>
      <c r="H1612" s="42"/>
    </row>
    <row r="1613" spans="1:8" s="2" customFormat="1" ht="16.899999999999999" customHeight="1">
      <c r="A1613" s="37"/>
      <c r="B1613" s="42"/>
      <c r="C1613" s="283" t="s">
        <v>290</v>
      </c>
      <c r="D1613" s="283" t="s">
        <v>581</v>
      </c>
      <c r="E1613" s="20" t="s">
        <v>19</v>
      </c>
      <c r="F1613" s="284">
        <v>346.52</v>
      </c>
      <c r="G1613" s="37"/>
      <c r="H1613" s="42"/>
    </row>
    <row r="1614" spans="1:8" s="2" customFormat="1" ht="16.899999999999999" customHeight="1">
      <c r="A1614" s="37"/>
      <c r="B1614" s="42"/>
      <c r="C1614" s="285" t="s">
        <v>9982</v>
      </c>
      <c r="D1614" s="37"/>
      <c r="E1614" s="37"/>
      <c r="F1614" s="37"/>
      <c r="G1614" s="37"/>
      <c r="H1614" s="42"/>
    </row>
    <row r="1615" spans="1:8" s="2" customFormat="1" ht="16.899999999999999" customHeight="1">
      <c r="A1615" s="37"/>
      <c r="B1615" s="42"/>
      <c r="C1615" s="283" t="s">
        <v>6844</v>
      </c>
      <c r="D1615" s="283" t="s">
        <v>10073</v>
      </c>
      <c r="E1615" s="20" t="s">
        <v>136</v>
      </c>
      <c r="F1615" s="284">
        <v>1435.91</v>
      </c>
      <c r="G1615" s="37"/>
      <c r="H1615" s="42"/>
    </row>
    <row r="1616" spans="1:8" s="2" customFormat="1" ht="16.899999999999999" customHeight="1">
      <c r="A1616" s="37"/>
      <c r="B1616" s="42"/>
      <c r="C1616" s="283" t="s">
        <v>2417</v>
      </c>
      <c r="D1616" s="283" t="s">
        <v>10096</v>
      </c>
      <c r="E1616" s="20" t="s">
        <v>136</v>
      </c>
      <c r="F1616" s="284">
        <v>2858.48</v>
      </c>
      <c r="G1616" s="37"/>
      <c r="H1616" s="42"/>
    </row>
    <row r="1617" spans="1:8" s="2" customFormat="1" ht="16.899999999999999" customHeight="1">
      <c r="A1617" s="37"/>
      <c r="B1617" s="42"/>
      <c r="C1617" s="283" t="s">
        <v>2429</v>
      </c>
      <c r="D1617" s="283" t="s">
        <v>10097</v>
      </c>
      <c r="E1617" s="20" t="s">
        <v>136</v>
      </c>
      <c r="F1617" s="284">
        <v>2745.95</v>
      </c>
      <c r="G1617" s="37"/>
      <c r="H1617" s="42"/>
    </row>
    <row r="1618" spans="1:8" s="2" customFormat="1" ht="16.899999999999999" customHeight="1">
      <c r="A1618" s="37"/>
      <c r="B1618" s="42"/>
      <c r="C1618" s="283" t="s">
        <v>2448</v>
      </c>
      <c r="D1618" s="283" t="s">
        <v>10100</v>
      </c>
      <c r="E1618" s="20" t="s">
        <v>136</v>
      </c>
      <c r="F1618" s="284">
        <v>1232.056</v>
      </c>
      <c r="G1618" s="37"/>
      <c r="H1618" s="42"/>
    </row>
    <row r="1619" spans="1:8" s="2" customFormat="1" ht="16.899999999999999" customHeight="1">
      <c r="A1619" s="37"/>
      <c r="B1619" s="42"/>
      <c r="C1619" s="283" t="s">
        <v>2473</v>
      </c>
      <c r="D1619" s="283" t="s">
        <v>10098</v>
      </c>
      <c r="E1619" s="20" t="s">
        <v>136</v>
      </c>
      <c r="F1619" s="284">
        <v>2858.48</v>
      </c>
      <c r="G1619" s="37"/>
      <c r="H1619" s="42"/>
    </row>
    <row r="1620" spans="1:8" s="2" customFormat="1" ht="16.899999999999999" customHeight="1">
      <c r="A1620" s="37"/>
      <c r="B1620" s="42"/>
      <c r="C1620" s="283" t="s">
        <v>3997</v>
      </c>
      <c r="D1620" s="283" t="s">
        <v>10099</v>
      </c>
      <c r="E1620" s="20" t="s">
        <v>136</v>
      </c>
      <c r="F1620" s="284">
        <v>2858.48</v>
      </c>
      <c r="G1620" s="37"/>
      <c r="H1620" s="42"/>
    </row>
    <row r="1621" spans="1:8" s="2" customFormat="1" ht="16.899999999999999" customHeight="1">
      <c r="A1621" s="37"/>
      <c r="B1621" s="42"/>
      <c r="C1621" s="283" t="s">
        <v>4023</v>
      </c>
      <c r="D1621" s="283" t="s">
        <v>4024</v>
      </c>
      <c r="E1621" s="20" t="s">
        <v>136</v>
      </c>
      <c r="F1621" s="284">
        <v>662.22500000000002</v>
      </c>
      <c r="G1621" s="37"/>
      <c r="H1621" s="42"/>
    </row>
    <row r="1622" spans="1:8" s="2" customFormat="1" ht="16.899999999999999" customHeight="1">
      <c r="A1622" s="37"/>
      <c r="B1622" s="42"/>
      <c r="C1622" s="283" t="s">
        <v>4038</v>
      </c>
      <c r="D1622" s="283" t="s">
        <v>4039</v>
      </c>
      <c r="E1622" s="20" t="s">
        <v>136</v>
      </c>
      <c r="F1622" s="284">
        <v>2234.8200000000002</v>
      </c>
      <c r="G1622" s="37"/>
      <c r="H1622" s="42"/>
    </row>
    <row r="1623" spans="1:8" s="2" customFormat="1" ht="16.899999999999999" customHeight="1">
      <c r="A1623" s="37"/>
      <c r="B1623" s="42"/>
      <c r="C1623" s="279" t="s">
        <v>293</v>
      </c>
      <c r="D1623" s="280" t="s">
        <v>294</v>
      </c>
      <c r="E1623" s="281" t="s">
        <v>136</v>
      </c>
      <c r="F1623" s="282">
        <v>138.01</v>
      </c>
      <c r="G1623" s="37"/>
      <c r="H1623" s="42"/>
    </row>
    <row r="1624" spans="1:8" s="2" customFormat="1" ht="16.899999999999999" customHeight="1">
      <c r="A1624" s="37"/>
      <c r="B1624" s="42"/>
      <c r="C1624" s="283" t="s">
        <v>19</v>
      </c>
      <c r="D1624" s="283" t="s">
        <v>955</v>
      </c>
      <c r="E1624" s="20" t="s">
        <v>19</v>
      </c>
      <c r="F1624" s="284">
        <v>0</v>
      </c>
      <c r="G1624" s="37"/>
      <c r="H1624" s="42"/>
    </row>
    <row r="1625" spans="1:8" s="2" customFormat="1" ht="16.899999999999999" customHeight="1">
      <c r="A1625" s="37"/>
      <c r="B1625" s="42"/>
      <c r="C1625" s="283" t="s">
        <v>19</v>
      </c>
      <c r="D1625" s="283" t="s">
        <v>6592</v>
      </c>
      <c r="E1625" s="20" t="s">
        <v>19</v>
      </c>
      <c r="F1625" s="284">
        <v>0</v>
      </c>
      <c r="G1625" s="37"/>
      <c r="H1625" s="42"/>
    </row>
    <row r="1626" spans="1:8" s="2" customFormat="1" ht="16.899999999999999" customHeight="1">
      <c r="A1626" s="37"/>
      <c r="B1626" s="42"/>
      <c r="C1626" s="283" t="s">
        <v>19</v>
      </c>
      <c r="D1626" s="283" t="s">
        <v>4649</v>
      </c>
      <c r="E1626" s="20" t="s">
        <v>19</v>
      </c>
      <c r="F1626" s="284">
        <v>11.14</v>
      </c>
      <c r="G1626" s="37"/>
      <c r="H1626" s="42"/>
    </row>
    <row r="1627" spans="1:8" s="2" customFormat="1" ht="16.899999999999999" customHeight="1">
      <c r="A1627" s="37"/>
      <c r="B1627" s="42"/>
      <c r="C1627" s="283" t="s">
        <v>19</v>
      </c>
      <c r="D1627" s="283" t="s">
        <v>4787</v>
      </c>
      <c r="E1627" s="20" t="s">
        <v>19</v>
      </c>
      <c r="F1627" s="284">
        <v>5.98</v>
      </c>
      <c r="G1627" s="37"/>
      <c r="H1627" s="42"/>
    </row>
    <row r="1628" spans="1:8" s="2" customFormat="1" ht="16.899999999999999" customHeight="1">
      <c r="A1628" s="37"/>
      <c r="B1628" s="42"/>
      <c r="C1628" s="283" t="s">
        <v>19</v>
      </c>
      <c r="D1628" s="283" t="s">
        <v>4788</v>
      </c>
      <c r="E1628" s="20" t="s">
        <v>19</v>
      </c>
      <c r="F1628" s="284">
        <v>3</v>
      </c>
      <c r="G1628" s="37"/>
      <c r="H1628" s="42"/>
    </row>
    <row r="1629" spans="1:8" s="2" customFormat="1" ht="16.899999999999999" customHeight="1">
      <c r="A1629" s="37"/>
      <c r="B1629" s="42"/>
      <c r="C1629" s="283" t="s">
        <v>19</v>
      </c>
      <c r="D1629" s="283" t="s">
        <v>4653</v>
      </c>
      <c r="E1629" s="20" t="s">
        <v>19</v>
      </c>
      <c r="F1629" s="284">
        <v>5.63</v>
      </c>
      <c r="G1629" s="37"/>
      <c r="H1629" s="42"/>
    </row>
    <row r="1630" spans="1:8" s="2" customFormat="1" ht="16.899999999999999" customHeight="1">
      <c r="A1630" s="37"/>
      <c r="B1630" s="42"/>
      <c r="C1630" s="283" t="s">
        <v>19</v>
      </c>
      <c r="D1630" s="283" t="s">
        <v>4789</v>
      </c>
      <c r="E1630" s="20" t="s">
        <v>19</v>
      </c>
      <c r="F1630" s="284">
        <v>6.98</v>
      </c>
      <c r="G1630" s="37"/>
      <c r="H1630" s="42"/>
    </row>
    <row r="1631" spans="1:8" s="2" customFormat="1" ht="16.899999999999999" customHeight="1">
      <c r="A1631" s="37"/>
      <c r="B1631" s="42"/>
      <c r="C1631" s="283" t="s">
        <v>19</v>
      </c>
      <c r="D1631" s="283" t="s">
        <v>4656</v>
      </c>
      <c r="E1631" s="20" t="s">
        <v>19</v>
      </c>
      <c r="F1631" s="284">
        <v>13.74</v>
      </c>
      <c r="G1631" s="37"/>
      <c r="H1631" s="42"/>
    </row>
    <row r="1632" spans="1:8" s="2" customFormat="1" ht="16.899999999999999" customHeight="1">
      <c r="A1632" s="37"/>
      <c r="B1632" s="42"/>
      <c r="C1632" s="283" t="s">
        <v>19</v>
      </c>
      <c r="D1632" s="283" t="s">
        <v>4790</v>
      </c>
      <c r="E1632" s="20" t="s">
        <v>19</v>
      </c>
      <c r="F1632" s="284">
        <v>9.15</v>
      </c>
      <c r="G1632" s="37"/>
      <c r="H1632" s="42"/>
    </row>
    <row r="1633" spans="1:8" s="2" customFormat="1" ht="16.899999999999999" customHeight="1">
      <c r="A1633" s="37"/>
      <c r="B1633" s="42"/>
      <c r="C1633" s="283" t="s">
        <v>19</v>
      </c>
      <c r="D1633" s="283" t="s">
        <v>4659</v>
      </c>
      <c r="E1633" s="20" t="s">
        <v>19</v>
      </c>
      <c r="F1633" s="284">
        <v>8.3000000000000007</v>
      </c>
      <c r="G1633" s="37"/>
      <c r="H1633" s="42"/>
    </row>
    <row r="1634" spans="1:8" s="2" customFormat="1" ht="16.899999999999999" customHeight="1">
      <c r="A1634" s="37"/>
      <c r="B1634" s="42"/>
      <c r="C1634" s="283" t="s">
        <v>19</v>
      </c>
      <c r="D1634" s="283" t="s">
        <v>4791</v>
      </c>
      <c r="E1634" s="20" t="s">
        <v>19</v>
      </c>
      <c r="F1634" s="284">
        <v>6.98</v>
      </c>
      <c r="G1634" s="37"/>
      <c r="H1634" s="42"/>
    </row>
    <row r="1635" spans="1:8" s="2" customFormat="1" ht="16.899999999999999" customHeight="1">
      <c r="A1635" s="37"/>
      <c r="B1635" s="42"/>
      <c r="C1635" s="283" t="s">
        <v>19</v>
      </c>
      <c r="D1635" s="283" t="s">
        <v>4663</v>
      </c>
      <c r="E1635" s="20" t="s">
        <v>19</v>
      </c>
      <c r="F1635" s="284">
        <v>6.12</v>
      </c>
      <c r="G1635" s="37"/>
      <c r="H1635" s="42"/>
    </row>
    <row r="1636" spans="1:8" s="2" customFormat="1" ht="16.899999999999999" customHeight="1">
      <c r="A1636" s="37"/>
      <c r="B1636" s="42"/>
      <c r="C1636" s="283" t="s">
        <v>19</v>
      </c>
      <c r="D1636" s="283" t="s">
        <v>4792</v>
      </c>
      <c r="E1636" s="20" t="s">
        <v>19</v>
      </c>
      <c r="F1636" s="284">
        <v>7.32</v>
      </c>
      <c r="G1636" s="37"/>
      <c r="H1636" s="42"/>
    </row>
    <row r="1637" spans="1:8" s="2" customFormat="1" ht="16.899999999999999" customHeight="1">
      <c r="A1637" s="37"/>
      <c r="B1637" s="42"/>
      <c r="C1637" s="283" t="s">
        <v>19</v>
      </c>
      <c r="D1637" s="283" t="s">
        <v>4666</v>
      </c>
      <c r="E1637" s="20" t="s">
        <v>19</v>
      </c>
      <c r="F1637" s="284">
        <v>12.41</v>
      </c>
      <c r="G1637" s="37"/>
      <c r="H1637" s="42"/>
    </row>
    <row r="1638" spans="1:8" s="2" customFormat="1" ht="16.899999999999999" customHeight="1">
      <c r="A1638" s="37"/>
      <c r="B1638" s="42"/>
      <c r="C1638" s="283" t="s">
        <v>19</v>
      </c>
      <c r="D1638" s="283" t="s">
        <v>4793</v>
      </c>
      <c r="E1638" s="20" t="s">
        <v>19</v>
      </c>
      <c r="F1638" s="284">
        <v>6.78</v>
      </c>
      <c r="G1638" s="37"/>
      <c r="H1638" s="42"/>
    </row>
    <row r="1639" spans="1:8" s="2" customFormat="1" ht="16.899999999999999" customHeight="1">
      <c r="A1639" s="37"/>
      <c r="B1639" s="42"/>
      <c r="C1639" s="283" t="s">
        <v>19</v>
      </c>
      <c r="D1639" s="283" t="s">
        <v>4669</v>
      </c>
      <c r="E1639" s="20" t="s">
        <v>19</v>
      </c>
      <c r="F1639" s="284">
        <v>7.6</v>
      </c>
      <c r="G1639" s="37"/>
      <c r="H1639" s="42"/>
    </row>
    <row r="1640" spans="1:8" s="2" customFormat="1" ht="16.899999999999999" customHeight="1">
      <c r="A1640" s="37"/>
      <c r="B1640" s="42"/>
      <c r="C1640" s="283" t="s">
        <v>19</v>
      </c>
      <c r="D1640" s="283" t="s">
        <v>4670</v>
      </c>
      <c r="E1640" s="20" t="s">
        <v>19</v>
      </c>
      <c r="F1640" s="284">
        <v>2.59</v>
      </c>
      <c r="G1640" s="37"/>
      <c r="H1640" s="42"/>
    </row>
    <row r="1641" spans="1:8" s="2" customFormat="1" ht="16.899999999999999" customHeight="1">
      <c r="A1641" s="37"/>
      <c r="B1641" s="42"/>
      <c r="C1641" s="283" t="s">
        <v>19</v>
      </c>
      <c r="D1641" s="283" t="s">
        <v>4794</v>
      </c>
      <c r="E1641" s="20" t="s">
        <v>19</v>
      </c>
      <c r="F1641" s="284">
        <v>4.37</v>
      </c>
      <c r="G1641" s="37"/>
      <c r="H1641" s="42"/>
    </row>
    <row r="1642" spans="1:8" s="2" customFormat="1" ht="16.899999999999999" customHeight="1">
      <c r="A1642" s="37"/>
      <c r="B1642" s="42"/>
      <c r="C1642" s="283" t="s">
        <v>19</v>
      </c>
      <c r="D1642" s="283" t="s">
        <v>4673</v>
      </c>
      <c r="E1642" s="20" t="s">
        <v>19</v>
      </c>
      <c r="F1642" s="284">
        <v>12.72</v>
      </c>
      <c r="G1642" s="37"/>
      <c r="H1642" s="42"/>
    </row>
    <row r="1643" spans="1:8" s="2" customFormat="1" ht="16.899999999999999" customHeight="1">
      <c r="A1643" s="37"/>
      <c r="B1643" s="42"/>
      <c r="C1643" s="283" t="s">
        <v>19</v>
      </c>
      <c r="D1643" s="283" t="s">
        <v>4795</v>
      </c>
      <c r="E1643" s="20" t="s">
        <v>19</v>
      </c>
      <c r="F1643" s="284">
        <v>5.73</v>
      </c>
      <c r="G1643" s="37"/>
      <c r="H1643" s="42"/>
    </row>
    <row r="1644" spans="1:8" s="2" customFormat="1" ht="16.899999999999999" customHeight="1">
      <c r="A1644" s="37"/>
      <c r="B1644" s="42"/>
      <c r="C1644" s="283" t="s">
        <v>19</v>
      </c>
      <c r="D1644" s="283" t="s">
        <v>4796</v>
      </c>
      <c r="E1644" s="20" t="s">
        <v>19</v>
      </c>
      <c r="F1644" s="284">
        <v>1.47</v>
      </c>
      <c r="G1644" s="37"/>
      <c r="H1644" s="42"/>
    </row>
    <row r="1645" spans="1:8" s="2" customFormat="1" ht="16.899999999999999" customHeight="1">
      <c r="A1645" s="37"/>
      <c r="B1645" s="42"/>
      <c r="C1645" s="283" t="s">
        <v>293</v>
      </c>
      <c r="D1645" s="283" t="s">
        <v>581</v>
      </c>
      <c r="E1645" s="20" t="s">
        <v>19</v>
      </c>
      <c r="F1645" s="284">
        <v>138.01</v>
      </c>
      <c r="G1645" s="37"/>
      <c r="H1645" s="42"/>
    </row>
    <row r="1646" spans="1:8" s="2" customFormat="1" ht="16.899999999999999" customHeight="1">
      <c r="A1646" s="37"/>
      <c r="B1646" s="42"/>
      <c r="C1646" s="285" t="s">
        <v>9982</v>
      </c>
      <c r="D1646" s="37"/>
      <c r="E1646" s="37"/>
      <c r="F1646" s="37"/>
      <c r="G1646" s="37"/>
      <c r="H1646" s="42"/>
    </row>
    <row r="1647" spans="1:8" s="2" customFormat="1" ht="16.899999999999999" customHeight="1">
      <c r="A1647" s="37"/>
      <c r="B1647" s="42"/>
      <c r="C1647" s="283" t="s">
        <v>6585</v>
      </c>
      <c r="D1647" s="283" t="s">
        <v>10021</v>
      </c>
      <c r="E1647" s="20" t="s">
        <v>136</v>
      </c>
      <c r="F1647" s="284">
        <v>548.74</v>
      </c>
      <c r="G1647" s="37"/>
      <c r="H1647" s="42"/>
    </row>
    <row r="1648" spans="1:8" s="2" customFormat="1" ht="16.899999999999999" customHeight="1">
      <c r="A1648" s="37"/>
      <c r="B1648" s="42"/>
      <c r="C1648" s="283" t="s">
        <v>2417</v>
      </c>
      <c r="D1648" s="283" t="s">
        <v>10096</v>
      </c>
      <c r="E1648" s="20" t="s">
        <v>136</v>
      </c>
      <c r="F1648" s="284">
        <v>2858.48</v>
      </c>
      <c r="G1648" s="37"/>
      <c r="H1648" s="42"/>
    </row>
    <row r="1649" spans="1:8" s="2" customFormat="1" ht="16.899999999999999" customHeight="1">
      <c r="A1649" s="37"/>
      <c r="B1649" s="42"/>
      <c r="C1649" s="283" t="s">
        <v>2448</v>
      </c>
      <c r="D1649" s="283" t="s">
        <v>10100</v>
      </c>
      <c r="E1649" s="20" t="s">
        <v>136</v>
      </c>
      <c r="F1649" s="284">
        <v>1232.056</v>
      </c>
      <c r="G1649" s="37"/>
      <c r="H1649" s="42"/>
    </row>
    <row r="1650" spans="1:8" s="2" customFormat="1" ht="16.899999999999999" customHeight="1">
      <c r="A1650" s="37"/>
      <c r="B1650" s="42"/>
      <c r="C1650" s="283" t="s">
        <v>2473</v>
      </c>
      <c r="D1650" s="283" t="s">
        <v>10098</v>
      </c>
      <c r="E1650" s="20" t="s">
        <v>136</v>
      </c>
      <c r="F1650" s="284">
        <v>2858.48</v>
      </c>
      <c r="G1650" s="37"/>
      <c r="H1650" s="42"/>
    </row>
    <row r="1651" spans="1:8" s="2" customFormat="1" ht="16.899999999999999" customHeight="1">
      <c r="A1651" s="37"/>
      <c r="B1651" s="42"/>
      <c r="C1651" s="283" t="s">
        <v>3997</v>
      </c>
      <c r="D1651" s="283" t="s">
        <v>10099</v>
      </c>
      <c r="E1651" s="20" t="s">
        <v>136</v>
      </c>
      <c r="F1651" s="284">
        <v>2858.48</v>
      </c>
      <c r="G1651" s="37"/>
      <c r="H1651" s="42"/>
    </row>
    <row r="1652" spans="1:8" s="2" customFormat="1" ht="16.899999999999999" customHeight="1">
      <c r="A1652" s="37"/>
      <c r="B1652" s="42"/>
      <c r="C1652" s="283" t="s">
        <v>4023</v>
      </c>
      <c r="D1652" s="283" t="s">
        <v>4024</v>
      </c>
      <c r="E1652" s="20" t="s">
        <v>136</v>
      </c>
      <c r="F1652" s="284">
        <v>662.22500000000002</v>
      </c>
      <c r="G1652" s="37"/>
      <c r="H1652" s="42"/>
    </row>
    <row r="1653" spans="1:8" s="2" customFormat="1" ht="16.899999999999999" customHeight="1">
      <c r="A1653" s="37"/>
      <c r="B1653" s="42"/>
      <c r="C1653" s="283" t="s">
        <v>4038</v>
      </c>
      <c r="D1653" s="283" t="s">
        <v>4039</v>
      </c>
      <c r="E1653" s="20" t="s">
        <v>136</v>
      </c>
      <c r="F1653" s="284">
        <v>2234.8200000000002</v>
      </c>
      <c r="G1653" s="37"/>
      <c r="H1653" s="42"/>
    </row>
    <row r="1654" spans="1:8" s="2" customFormat="1" ht="16.899999999999999" customHeight="1">
      <c r="A1654" s="37"/>
      <c r="B1654" s="42"/>
      <c r="C1654" s="279" t="s">
        <v>296</v>
      </c>
      <c r="D1654" s="280" t="s">
        <v>297</v>
      </c>
      <c r="E1654" s="281" t="s">
        <v>136</v>
      </c>
      <c r="F1654" s="282">
        <v>146.16</v>
      </c>
      <c r="G1654" s="37"/>
      <c r="H1654" s="42"/>
    </row>
    <row r="1655" spans="1:8" s="2" customFormat="1" ht="16.899999999999999" customHeight="1">
      <c r="A1655" s="37"/>
      <c r="B1655" s="42"/>
      <c r="C1655" s="283" t="s">
        <v>19</v>
      </c>
      <c r="D1655" s="283" t="s">
        <v>955</v>
      </c>
      <c r="E1655" s="20" t="s">
        <v>19</v>
      </c>
      <c r="F1655" s="284">
        <v>0</v>
      </c>
      <c r="G1655" s="37"/>
      <c r="H1655" s="42"/>
    </row>
    <row r="1656" spans="1:8" s="2" customFormat="1" ht="16.899999999999999" customHeight="1">
      <c r="A1656" s="37"/>
      <c r="B1656" s="42"/>
      <c r="C1656" s="283" t="s">
        <v>19</v>
      </c>
      <c r="D1656" s="283" t="s">
        <v>6937</v>
      </c>
      <c r="E1656" s="20" t="s">
        <v>19</v>
      </c>
      <c r="F1656" s="284">
        <v>0</v>
      </c>
      <c r="G1656" s="37"/>
      <c r="H1656" s="42"/>
    </row>
    <row r="1657" spans="1:8" s="2" customFormat="1" ht="16.899999999999999" customHeight="1">
      <c r="A1657" s="37"/>
      <c r="B1657" s="42"/>
      <c r="C1657" s="283" t="s">
        <v>19</v>
      </c>
      <c r="D1657" s="283" t="s">
        <v>4678</v>
      </c>
      <c r="E1657" s="20" t="s">
        <v>19</v>
      </c>
      <c r="F1657" s="284">
        <v>56.42</v>
      </c>
      <c r="G1657" s="37"/>
      <c r="H1657" s="42"/>
    </row>
    <row r="1658" spans="1:8" s="2" customFormat="1" ht="16.899999999999999" customHeight="1">
      <c r="A1658" s="37"/>
      <c r="B1658" s="42"/>
      <c r="C1658" s="283" t="s">
        <v>19</v>
      </c>
      <c r="D1658" s="283" t="s">
        <v>4679</v>
      </c>
      <c r="E1658" s="20" t="s">
        <v>19</v>
      </c>
      <c r="F1658" s="284">
        <v>40.14</v>
      </c>
      <c r="G1658" s="37"/>
      <c r="H1658" s="42"/>
    </row>
    <row r="1659" spans="1:8" s="2" customFormat="1" ht="16.899999999999999" customHeight="1">
      <c r="A1659" s="37"/>
      <c r="B1659" s="42"/>
      <c r="C1659" s="283" t="s">
        <v>19</v>
      </c>
      <c r="D1659" s="283" t="s">
        <v>4680</v>
      </c>
      <c r="E1659" s="20" t="s">
        <v>19</v>
      </c>
      <c r="F1659" s="284">
        <v>4.5999999999999996</v>
      </c>
      <c r="G1659" s="37"/>
      <c r="H1659" s="42"/>
    </row>
    <row r="1660" spans="1:8" s="2" customFormat="1" ht="16.899999999999999" customHeight="1">
      <c r="A1660" s="37"/>
      <c r="B1660" s="42"/>
      <c r="C1660" s="283" t="s">
        <v>19</v>
      </c>
      <c r="D1660" s="283" t="s">
        <v>4681</v>
      </c>
      <c r="E1660" s="20" t="s">
        <v>19</v>
      </c>
      <c r="F1660" s="284">
        <v>27.9</v>
      </c>
      <c r="G1660" s="37"/>
      <c r="H1660" s="42"/>
    </row>
    <row r="1661" spans="1:8" s="2" customFormat="1" ht="16.899999999999999" customHeight="1">
      <c r="A1661" s="37"/>
      <c r="B1661" s="42"/>
      <c r="C1661" s="283" t="s">
        <v>19</v>
      </c>
      <c r="D1661" s="283" t="s">
        <v>4682</v>
      </c>
      <c r="E1661" s="20" t="s">
        <v>19</v>
      </c>
      <c r="F1661" s="284">
        <v>3.02</v>
      </c>
      <c r="G1661" s="37"/>
      <c r="H1661" s="42"/>
    </row>
    <row r="1662" spans="1:8" s="2" customFormat="1" ht="16.899999999999999" customHeight="1">
      <c r="A1662" s="37"/>
      <c r="B1662" s="42"/>
      <c r="C1662" s="283" t="s">
        <v>19</v>
      </c>
      <c r="D1662" s="283" t="s">
        <v>4683</v>
      </c>
      <c r="E1662" s="20" t="s">
        <v>19</v>
      </c>
      <c r="F1662" s="284">
        <v>3.04</v>
      </c>
      <c r="G1662" s="37"/>
      <c r="H1662" s="42"/>
    </row>
    <row r="1663" spans="1:8" s="2" customFormat="1" ht="16.899999999999999" customHeight="1">
      <c r="A1663" s="37"/>
      <c r="B1663" s="42"/>
      <c r="C1663" s="283" t="s">
        <v>19</v>
      </c>
      <c r="D1663" s="283" t="s">
        <v>4684</v>
      </c>
      <c r="E1663" s="20" t="s">
        <v>19</v>
      </c>
      <c r="F1663" s="284">
        <v>3.03</v>
      </c>
      <c r="G1663" s="37"/>
      <c r="H1663" s="42"/>
    </row>
    <row r="1664" spans="1:8" s="2" customFormat="1" ht="16.899999999999999" customHeight="1">
      <c r="A1664" s="37"/>
      <c r="B1664" s="42"/>
      <c r="C1664" s="283" t="s">
        <v>19</v>
      </c>
      <c r="D1664" s="283" t="s">
        <v>4685</v>
      </c>
      <c r="E1664" s="20" t="s">
        <v>19</v>
      </c>
      <c r="F1664" s="284">
        <v>4.01</v>
      </c>
      <c r="G1664" s="37"/>
      <c r="H1664" s="42"/>
    </row>
    <row r="1665" spans="1:8" s="2" customFormat="1" ht="16.899999999999999" customHeight="1">
      <c r="A1665" s="37"/>
      <c r="B1665" s="42"/>
      <c r="C1665" s="283" t="s">
        <v>19</v>
      </c>
      <c r="D1665" s="283" t="s">
        <v>4686</v>
      </c>
      <c r="E1665" s="20" t="s">
        <v>19</v>
      </c>
      <c r="F1665" s="284">
        <v>4</v>
      </c>
      <c r="G1665" s="37"/>
      <c r="H1665" s="42"/>
    </row>
    <row r="1666" spans="1:8" s="2" customFormat="1" ht="16.899999999999999" customHeight="1">
      <c r="A1666" s="37"/>
      <c r="B1666" s="42"/>
      <c r="C1666" s="283" t="s">
        <v>296</v>
      </c>
      <c r="D1666" s="283" t="s">
        <v>581</v>
      </c>
      <c r="E1666" s="20" t="s">
        <v>19</v>
      </c>
      <c r="F1666" s="284">
        <v>146.16</v>
      </c>
      <c r="G1666" s="37"/>
      <c r="H1666" s="42"/>
    </row>
    <row r="1667" spans="1:8" s="2" customFormat="1" ht="16.899999999999999" customHeight="1">
      <c r="A1667" s="37"/>
      <c r="B1667" s="42"/>
      <c r="C1667" s="285" t="s">
        <v>9982</v>
      </c>
      <c r="D1667" s="37"/>
      <c r="E1667" s="37"/>
      <c r="F1667" s="37"/>
      <c r="G1667" s="37"/>
      <c r="H1667" s="42"/>
    </row>
    <row r="1668" spans="1:8" s="2" customFormat="1" ht="16.899999999999999" customHeight="1">
      <c r="A1668" s="37"/>
      <c r="B1668" s="42"/>
      <c r="C1668" s="283" t="s">
        <v>6925</v>
      </c>
      <c r="D1668" s="283" t="s">
        <v>10002</v>
      </c>
      <c r="E1668" s="20" t="s">
        <v>136</v>
      </c>
      <c r="F1668" s="284">
        <v>873.83</v>
      </c>
      <c r="G1668" s="37"/>
      <c r="H1668" s="42"/>
    </row>
    <row r="1669" spans="1:8" s="2" customFormat="1" ht="16.899999999999999" customHeight="1">
      <c r="A1669" s="37"/>
      <c r="B1669" s="42"/>
      <c r="C1669" s="283" t="s">
        <v>2417</v>
      </c>
      <c r="D1669" s="283" t="s">
        <v>10096</v>
      </c>
      <c r="E1669" s="20" t="s">
        <v>136</v>
      </c>
      <c r="F1669" s="284">
        <v>2858.48</v>
      </c>
      <c r="G1669" s="37"/>
      <c r="H1669" s="42"/>
    </row>
    <row r="1670" spans="1:8" s="2" customFormat="1" ht="16.899999999999999" customHeight="1">
      <c r="A1670" s="37"/>
      <c r="B1670" s="42"/>
      <c r="C1670" s="283" t="s">
        <v>2429</v>
      </c>
      <c r="D1670" s="283" t="s">
        <v>10097</v>
      </c>
      <c r="E1670" s="20" t="s">
        <v>136</v>
      </c>
      <c r="F1670" s="284">
        <v>2745.95</v>
      </c>
      <c r="G1670" s="37"/>
      <c r="H1670" s="42"/>
    </row>
    <row r="1671" spans="1:8" s="2" customFormat="1" ht="16.899999999999999" customHeight="1">
      <c r="A1671" s="37"/>
      <c r="B1671" s="42"/>
      <c r="C1671" s="283" t="s">
        <v>2448</v>
      </c>
      <c r="D1671" s="283" t="s">
        <v>10100</v>
      </c>
      <c r="E1671" s="20" t="s">
        <v>136</v>
      </c>
      <c r="F1671" s="284">
        <v>1232.056</v>
      </c>
      <c r="G1671" s="37"/>
      <c r="H1671" s="42"/>
    </row>
    <row r="1672" spans="1:8" s="2" customFormat="1" ht="16.899999999999999" customHeight="1">
      <c r="A1672" s="37"/>
      <c r="B1672" s="42"/>
      <c r="C1672" s="283" t="s">
        <v>2473</v>
      </c>
      <c r="D1672" s="283" t="s">
        <v>10098</v>
      </c>
      <c r="E1672" s="20" t="s">
        <v>136</v>
      </c>
      <c r="F1672" s="284">
        <v>2858.48</v>
      </c>
      <c r="G1672" s="37"/>
      <c r="H1672" s="42"/>
    </row>
    <row r="1673" spans="1:8" s="2" customFormat="1" ht="16.899999999999999" customHeight="1">
      <c r="A1673" s="37"/>
      <c r="B1673" s="42"/>
      <c r="C1673" s="283" t="s">
        <v>3997</v>
      </c>
      <c r="D1673" s="283" t="s">
        <v>10099</v>
      </c>
      <c r="E1673" s="20" t="s">
        <v>136</v>
      </c>
      <c r="F1673" s="284">
        <v>2858.48</v>
      </c>
      <c r="G1673" s="37"/>
      <c r="H1673" s="42"/>
    </row>
    <row r="1674" spans="1:8" s="2" customFormat="1" ht="16.899999999999999" customHeight="1">
      <c r="A1674" s="37"/>
      <c r="B1674" s="42"/>
      <c r="C1674" s="283" t="s">
        <v>4023</v>
      </c>
      <c r="D1674" s="283" t="s">
        <v>4024</v>
      </c>
      <c r="E1674" s="20" t="s">
        <v>136</v>
      </c>
      <c r="F1674" s="284">
        <v>662.22500000000002</v>
      </c>
      <c r="G1674" s="37"/>
      <c r="H1674" s="42"/>
    </row>
    <row r="1675" spans="1:8" s="2" customFormat="1" ht="16.899999999999999" customHeight="1">
      <c r="A1675" s="37"/>
      <c r="B1675" s="42"/>
      <c r="C1675" s="283" t="s">
        <v>4038</v>
      </c>
      <c r="D1675" s="283" t="s">
        <v>4039</v>
      </c>
      <c r="E1675" s="20" t="s">
        <v>136</v>
      </c>
      <c r="F1675" s="284">
        <v>2234.8200000000002</v>
      </c>
      <c r="G1675" s="37"/>
      <c r="H1675" s="42"/>
    </row>
    <row r="1676" spans="1:8" s="2" customFormat="1" ht="16.899999999999999" customHeight="1">
      <c r="A1676" s="37"/>
      <c r="B1676" s="42"/>
      <c r="C1676" s="279" t="s">
        <v>294</v>
      </c>
      <c r="D1676" s="280" t="s">
        <v>299</v>
      </c>
      <c r="E1676" s="281" t="s">
        <v>136</v>
      </c>
      <c r="F1676" s="282">
        <v>344.22</v>
      </c>
      <c r="G1676" s="37"/>
      <c r="H1676" s="42"/>
    </row>
    <row r="1677" spans="1:8" s="2" customFormat="1" ht="16.899999999999999" customHeight="1">
      <c r="A1677" s="37"/>
      <c r="B1677" s="42"/>
      <c r="C1677" s="283" t="s">
        <v>19</v>
      </c>
      <c r="D1677" s="283" t="s">
        <v>985</v>
      </c>
      <c r="E1677" s="20" t="s">
        <v>19</v>
      </c>
      <c r="F1677" s="284">
        <v>0</v>
      </c>
      <c r="G1677" s="37"/>
      <c r="H1677" s="42"/>
    </row>
    <row r="1678" spans="1:8" s="2" customFormat="1" ht="16.899999999999999" customHeight="1">
      <c r="A1678" s="37"/>
      <c r="B1678" s="42"/>
      <c r="C1678" s="283" t="s">
        <v>19</v>
      </c>
      <c r="D1678" s="283" t="s">
        <v>6592</v>
      </c>
      <c r="E1678" s="20" t="s">
        <v>19</v>
      </c>
      <c r="F1678" s="284">
        <v>0</v>
      </c>
      <c r="G1678" s="37"/>
      <c r="H1678" s="42"/>
    </row>
    <row r="1679" spans="1:8" s="2" customFormat="1" ht="16.899999999999999" customHeight="1">
      <c r="A1679" s="37"/>
      <c r="B1679" s="42"/>
      <c r="C1679" s="283" t="s">
        <v>19</v>
      </c>
      <c r="D1679" s="283" t="s">
        <v>4688</v>
      </c>
      <c r="E1679" s="20" t="s">
        <v>19</v>
      </c>
      <c r="F1679" s="284">
        <v>15.97</v>
      </c>
      <c r="G1679" s="37"/>
      <c r="H1679" s="42"/>
    </row>
    <row r="1680" spans="1:8" s="2" customFormat="1" ht="16.899999999999999" customHeight="1">
      <c r="A1680" s="37"/>
      <c r="B1680" s="42"/>
      <c r="C1680" s="283" t="s">
        <v>19</v>
      </c>
      <c r="D1680" s="283" t="s">
        <v>4689</v>
      </c>
      <c r="E1680" s="20" t="s">
        <v>19</v>
      </c>
      <c r="F1680" s="284">
        <v>23.61</v>
      </c>
      <c r="G1680" s="37"/>
      <c r="H1680" s="42"/>
    </row>
    <row r="1681" spans="1:8" s="2" customFormat="1" ht="16.899999999999999" customHeight="1">
      <c r="A1681" s="37"/>
      <c r="B1681" s="42"/>
      <c r="C1681" s="283" t="s">
        <v>19</v>
      </c>
      <c r="D1681" s="283" t="s">
        <v>4690</v>
      </c>
      <c r="E1681" s="20" t="s">
        <v>19</v>
      </c>
      <c r="F1681" s="284">
        <v>14.71</v>
      </c>
      <c r="G1681" s="37"/>
      <c r="H1681" s="42"/>
    </row>
    <row r="1682" spans="1:8" s="2" customFormat="1" ht="16.899999999999999" customHeight="1">
      <c r="A1682" s="37"/>
      <c r="B1682" s="42"/>
      <c r="C1682" s="283" t="s">
        <v>19</v>
      </c>
      <c r="D1682" s="283" t="s">
        <v>4692</v>
      </c>
      <c r="E1682" s="20" t="s">
        <v>19</v>
      </c>
      <c r="F1682" s="284">
        <v>19.09</v>
      </c>
      <c r="G1682" s="37"/>
      <c r="H1682" s="42"/>
    </row>
    <row r="1683" spans="1:8" s="2" customFormat="1" ht="16.899999999999999" customHeight="1">
      <c r="A1683" s="37"/>
      <c r="B1683" s="42"/>
      <c r="C1683" s="283" t="s">
        <v>19</v>
      </c>
      <c r="D1683" s="283" t="s">
        <v>4693</v>
      </c>
      <c r="E1683" s="20" t="s">
        <v>19</v>
      </c>
      <c r="F1683" s="284">
        <v>19.809999999999999</v>
      </c>
      <c r="G1683" s="37"/>
      <c r="H1683" s="42"/>
    </row>
    <row r="1684" spans="1:8" s="2" customFormat="1" ht="16.899999999999999" customHeight="1">
      <c r="A1684" s="37"/>
      <c r="B1684" s="42"/>
      <c r="C1684" s="283" t="s">
        <v>19</v>
      </c>
      <c r="D1684" s="283" t="s">
        <v>4695</v>
      </c>
      <c r="E1684" s="20" t="s">
        <v>19</v>
      </c>
      <c r="F1684" s="284">
        <v>19.09</v>
      </c>
      <c r="G1684" s="37"/>
      <c r="H1684" s="42"/>
    </row>
    <row r="1685" spans="1:8" s="2" customFormat="1" ht="16.899999999999999" customHeight="1">
      <c r="A1685" s="37"/>
      <c r="B1685" s="42"/>
      <c r="C1685" s="283" t="s">
        <v>19</v>
      </c>
      <c r="D1685" s="283" t="s">
        <v>4696</v>
      </c>
      <c r="E1685" s="20" t="s">
        <v>19</v>
      </c>
      <c r="F1685" s="284">
        <v>17.84</v>
      </c>
      <c r="G1685" s="37"/>
      <c r="H1685" s="42"/>
    </row>
    <row r="1686" spans="1:8" s="2" customFormat="1" ht="16.899999999999999" customHeight="1">
      <c r="A1686" s="37"/>
      <c r="B1686" s="42"/>
      <c r="C1686" s="283" t="s">
        <v>19</v>
      </c>
      <c r="D1686" s="283" t="s">
        <v>4698</v>
      </c>
      <c r="E1686" s="20" t="s">
        <v>19</v>
      </c>
      <c r="F1686" s="284">
        <v>3.47</v>
      </c>
      <c r="G1686" s="37"/>
      <c r="H1686" s="42"/>
    </row>
    <row r="1687" spans="1:8" s="2" customFormat="1" ht="16.899999999999999" customHeight="1">
      <c r="A1687" s="37"/>
      <c r="B1687" s="42"/>
      <c r="C1687" s="283" t="s">
        <v>19</v>
      </c>
      <c r="D1687" s="283" t="s">
        <v>4699</v>
      </c>
      <c r="E1687" s="20" t="s">
        <v>19</v>
      </c>
      <c r="F1687" s="284">
        <v>29.33</v>
      </c>
      <c r="G1687" s="37"/>
      <c r="H1687" s="42"/>
    </row>
    <row r="1688" spans="1:8" s="2" customFormat="1" ht="16.899999999999999" customHeight="1">
      <c r="A1688" s="37"/>
      <c r="B1688" s="42"/>
      <c r="C1688" s="283" t="s">
        <v>19</v>
      </c>
      <c r="D1688" s="283" t="s">
        <v>4700</v>
      </c>
      <c r="E1688" s="20" t="s">
        <v>19</v>
      </c>
      <c r="F1688" s="284">
        <v>19.87</v>
      </c>
      <c r="G1688" s="37"/>
      <c r="H1688" s="42"/>
    </row>
    <row r="1689" spans="1:8" s="2" customFormat="1" ht="16.899999999999999" customHeight="1">
      <c r="A1689" s="37"/>
      <c r="B1689" s="42"/>
      <c r="C1689" s="283" t="s">
        <v>19</v>
      </c>
      <c r="D1689" s="283" t="s">
        <v>4702</v>
      </c>
      <c r="E1689" s="20" t="s">
        <v>19</v>
      </c>
      <c r="F1689" s="284">
        <v>3.38</v>
      </c>
      <c r="G1689" s="37"/>
      <c r="H1689" s="42"/>
    </row>
    <row r="1690" spans="1:8" s="2" customFormat="1" ht="16.899999999999999" customHeight="1">
      <c r="A1690" s="37"/>
      <c r="B1690" s="42"/>
      <c r="C1690" s="283" t="s">
        <v>19</v>
      </c>
      <c r="D1690" s="283" t="s">
        <v>4703</v>
      </c>
      <c r="E1690" s="20" t="s">
        <v>19</v>
      </c>
      <c r="F1690" s="284">
        <v>22.4</v>
      </c>
      <c r="G1690" s="37"/>
      <c r="H1690" s="42"/>
    </row>
    <row r="1691" spans="1:8" s="2" customFormat="1" ht="16.899999999999999" customHeight="1">
      <c r="A1691" s="37"/>
      <c r="B1691" s="42"/>
      <c r="C1691" s="283" t="s">
        <v>19</v>
      </c>
      <c r="D1691" s="283" t="s">
        <v>4705</v>
      </c>
      <c r="E1691" s="20" t="s">
        <v>19</v>
      </c>
      <c r="F1691" s="284">
        <v>18.66</v>
      </c>
      <c r="G1691" s="37"/>
      <c r="H1691" s="42"/>
    </row>
    <row r="1692" spans="1:8" s="2" customFormat="1" ht="16.899999999999999" customHeight="1">
      <c r="A1692" s="37"/>
      <c r="B1692" s="42"/>
      <c r="C1692" s="283" t="s">
        <v>19</v>
      </c>
      <c r="D1692" s="283" t="s">
        <v>4706</v>
      </c>
      <c r="E1692" s="20" t="s">
        <v>19</v>
      </c>
      <c r="F1692" s="284">
        <v>18.57</v>
      </c>
      <c r="G1692" s="37"/>
      <c r="H1692" s="42"/>
    </row>
    <row r="1693" spans="1:8" s="2" customFormat="1" ht="16.899999999999999" customHeight="1">
      <c r="A1693" s="37"/>
      <c r="B1693" s="42"/>
      <c r="C1693" s="283" t="s">
        <v>19</v>
      </c>
      <c r="D1693" s="283" t="s">
        <v>4708</v>
      </c>
      <c r="E1693" s="20" t="s">
        <v>19</v>
      </c>
      <c r="F1693" s="284">
        <v>2.59</v>
      </c>
      <c r="G1693" s="37"/>
      <c r="H1693" s="42"/>
    </row>
    <row r="1694" spans="1:8" s="2" customFormat="1" ht="16.899999999999999" customHeight="1">
      <c r="A1694" s="37"/>
      <c r="B1694" s="42"/>
      <c r="C1694" s="283" t="s">
        <v>19</v>
      </c>
      <c r="D1694" s="283" t="s">
        <v>4709</v>
      </c>
      <c r="E1694" s="20" t="s">
        <v>19</v>
      </c>
      <c r="F1694" s="284">
        <v>20.66</v>
      </c>
      <c r="G1694" s="37"/>
      <c r="H1694" s="42"/>
    </row>
    <row r="1695" spans="1:8" s="2" customFormat="1" ht="16.899999999999999" customHeight="1">
      <c r="A1695" s="37"/>
      <c r="B1695" s="42"/>
      <c r="C1695" s="283" t="s">
        <v>19</v>
      </c>
      <c r="D1695" s="283" t="s">
        <v>4710</v>
      </c>
      <c r="E1695" s="20" t="s">
        <v>19</v>
      </c>
      <c r="F1695" s="284">
        <v>15.12</v>
      </c>
      <c r="G1695" s="37"/>
      <c r="H1695" s="42"/>
    </row>
    <row r="1696" spans="1:8" s="2" customFormat="1" ht="16.899999999999999" customHeight="1">
      <c r="A1696" s="37"/>
      <c r="B1696" s="42"/>
      <c r="C1696" s="283" t="s">
        <v>19</v>
      </c>
      <c r="D1696" s="283" t="s">
        <v>4712</v>
      </c>
      <c r="E1696" s="20" t="s">
        <v>19</v>
      </c>
      <c r="F1696" s="284">
        <v>2.73</v>
      </c>
      <c r="G1696" s="37"/>
      <c r="H1696" s="42"/>
    </row>
    <row r="1697" spans="1:8" s="2" customFormat="1" ht="16.899999999999999" customHeight="1">
      <c r="A1697" s="37"/>
      <c r="B1697" s="42"/>
      <c r="C1697" s="283" t="s">
        <v>19</v>
      </c>
      <c r="D1697" s="283" t="s">
        <v>4713</v>
      </c>
      <c r="E1697" s="20" t="s">
        <v>19</v>
      </c>
      <c r="F1697" s="284">
        <v>13.81</v>
      </c>
      <c r="G1697" s="37"/>
      <c r="H1697" s="42"/>
    </row>
    <row r="1698" spans="1:8" s="2" customFormat="1" ht="16.899999999999999" customHeight="1">
      <c r="A1698" s="37"/>
      <c r="B1698" s="42"/>
      <c r="C1698" s="283" t="s">
        <v>19</v>
      </c>
      <c r="D1698" s="283" t="s">
        <v>4714</v>
      </c>
      <c r="E1698" s="20" t="s">
        <v>19</v>
      </c>
      <c r="F1698" s="284">
        <v>25.37</v>
      </c>
      <c r="G1698" s="37"/>
      <c r="H1698" s="42"/>
    </row>
    <row r="1699" spans="1:8" s="2" customFormat="1" ht="16.899999999999999" customHeight="1">
      <c r="A1699" s="37"/>
      <c r="B1699" s="42"/>
      <c r="C1699" s="283" t="s">
        <v>19</v>
      </c>
      <c r="D1699" s="283" t="s">
        <v>4715</v>
      </c>
      <c r="E1699" s="20" t="s">
        <v>19</v>
      </c>
      <c r="F1699" s="284">
        <v>18.14</v>
      </c>
      <c r="G1699" s="37"/>
      <c r="H1699" s="42"/>
    </row>
    <row r="1700" spans="1:8" s="2" customFormat="1" ht="16.899999999999999" customHeight="1">
      <c r="A1700" s="37"/>
      <c r="B1700" s="42"/>
      <c r="C1700" s="283" t="s">
        <v>294</v>
      </c>
      <c r="D1700" s="283" t="s">
        <v>581</v>
      </c>
      <c r="E1700" s="20" t="s">
        <v>19</v>
      </c>
      <c r="F1700" s="284">
        <v>344.22</v>
      </c>
      <c r="G1700" s="37"/>
      <c r="H1700" s="42"/>
    </row>
    <row r="1701" spans="1:8" s="2" customFormat="1" ht="16.899999999999999" customHeight="1">
      <c r="A1701" s="37"/>
      <c r="B1701" s="42"/>
      <c r="C1701" s="285" t="s">
        <v>9982</v>
      </c>
      <c r="D1701" s="37"/>
      <c r="E1701" s="37"/>
      <c r="F1701" s="37"/>
      <c r="G1701" s="37"/>
      <c r="H1701" s="42"/>
    </row>
    <row r="1702" spans="1:8" s="2" customFormat="1" ht="16.899999999999999" customHeight="1">
      <c r="A1702" s="37"/>
      <c r="B1702" s="42"/>
      <c r="C1702" s="283" t="s">
        <v>6844</v>
      </c>
      <c r="D1702" s="283" t="s">
        <v>10073</v>
      </c>
      <c r="E1702" s="20" t="s">
        <v>136</v>
      </c>
      <c r="F1702" s="284">
        <v>1435.91</v>
      </c>
      <c r="G1702" s="37"/>
      <c r="H1702" s="42"/>
    </row>
    <row r="1703" spans="1:8" s="2" customFormat="1" ht="16.899999999999999" customHeight="1">
      <c r="A1703" s="37"/>
      <c r="B1703" s="42"/>
      <c r="C1703" s="283" t="s">
        <v>2417</v>
      </c>
      <c r="D1703" s="283" t="s">
        <v>10096</v>
      </c>
      <c r="E1703" s="20" t="s">
        <v>136</v>
      </c>
      <c r="F1703" s="284">
        <v>2858.48</v>
      </c>
      <c r="G1703" s="37"/>
      <c r="H1703" s="42"/>
    </row>
    <row r="1704" spans="1:8" s="2" customFormat="1" ht="16.899999999999999" customHeight="1">
      <c r="A1704" s="37"/>
      <c r="B1704" s="42"/>
      <c r="C1704" s="283" t="s">
        <v>2429</v>
      </c>
      <c r="D1704" s="283" t="s">
        <v>10097</v>
      </c>
      <c r="E1704" s="20" t="s">
        <v>136</v>
      </c>
      <c r="F1704" s="284">
        <v>2745.95</v>
      </c>
      <c r="G1704" s="37"/>
      <c r="H1704" s="42"/>
    </row>
    <row r="1705" spans="1:8" s="2" customFormat="1" ht="16.899999999999999" customHeight="1">
      <c r="A1705" s="37"/>
      <c r="B1705" s="42"/>
      <c r="C1705" s="283" t="s">
        <v>2448</v>
      </c>
      <c r="D1705" s="283" t="s">
        <v>10100</v>
      </c>
      <c r="E1705" s="20" t="s">
        <v>136</v>
      </c>
      <c r="F1705" s="284">
        <v>1232.056</v>
      </c>
      <c r="G1705" s="37"/>
      <c r="H1705" s="42"/>
    </row>
    <row r="1706" spans="1:8" s="2" customFormat="1" ht="16.899999999999999" customHeight="1">
      <c r="A1706" s="37"/>
      <c r="B1706" s="42"/>
      <c r="C1706" s="283" t="s">
        <v>2473</v>
      </c>
      <c r="D1706" s="283" t="s">
        <v>10098</v>
      </c>
      <c r="E1706" s="20" t="s">
        <v>136</v>
      </c>
      <c r="F1706" s="284">
        <v>2858.48</v>
      </c>
      <c r="G1706" s="37"/>
      <c r="H1706" s="42"/>
    </row>
    <row r="1707" spans="1:8" s="2" customFormat="1" ht="16.899999999999999" customHeight="1">
      <c r="A1707" s="37"/>
      <c r="B1707" s="42"/>
      <c r="C1707" s="283" t="s">
        <v>3997</v>
      </c>
      <c r="D1707" s="283" t="s">
        <v>10099</v>
      </c>
      <c r="E1707" s="20" t="s">
        <v>136</v>
      </c>
      <c r="F1707" s="284">
        <v>2858.48</v>
      </c>
      <c r="G1707" s="37"/>
      <c r="H1707" s="42"/>
    </row>
    <row r="1708" spans="1:8" s="2" customFormat="1" ht="16.899999999999999" customHeight="1">
      <c r="A1708" s="37"/>
      <c r="B1708" s="42"/>
      <c r="C1708" s="283" t="s">
        <v>4028</v>
      </c>
      <c r="D1708" s="283" t="s">
        <v>4029</v>
      </c>
      <c r="E1708" s="20" t="s">
        <v>136</v>
      </c>
      <c r="F1708" s="284">
        <v>601.33500000000004</v>
      </c>
      <c r="G1708" s="37"/>
      <c r="H1708" s="42"/>
    </row>
    <row r="1709" spans="1:8" s="2" customFormat="1" ht="16.899999999999999" customHeight="1">
      <c r="A1709" s="37"/>
      <c r="B1709" s="42"/>
      <c r="C1709" s="283" t="s">
        <v>4038</v>
      </c>
      <c r="D1709" s="283" t="s">
        <v>4039</v>
      </c>
      <c r="E1709" s="20" t="s">
        <v>136</v>
      </c>
      <c r="F1709" s="284">
        <v>2234.8200000000002</v>
      </c>
      <c r="G1709" s="37"/>
      <c r="H1709" s="42"/>
    </row>
    <row r="1710" spans="1:8" s="2" customFormat="1" ht="16.899999999999999" customHeight="1">
      <c r="A1710" s="37"/>
      <c r="B1710" s="42"/>
      <c r="C1710" s="279" t="s">
        <v>301</v>
      </c>
      <c r="D1710" s="280" t="s">
        <v>302</v>
      </c>
      <c r="E1710" s="281" t="s">
        <v>136</v>
      </c>
      <c r="F1710" s="282">
        <v>136.49</v>
      </c>
      <c r="G1710" s="37"/>
      <c r="H1710" s="42"/>
    </row>
    <row r="1711" spans="1:8" s="2" customFormat="1" ht="16.899999999999999" customHeight="1">
      <c r="A1711" s="37"/>
      <c r="B1711" s="42"/>
      <c r="C1711" s="283" t="s">
        <v>19</v>
      </c>
      <c r="D1711" s="283" t="s">
        <v>985</v>
      </c>
      <c r="E1711" s="20" t="s">
        <v>19</v>
      </c>
      <c r="F1711" s="284">
        <v>0</v>
      </c>
      <c r="G1711" s="37"/>
      <c r="H1711" s="42"/>
    </row>
    <row r="1712" spans="1:8" s="2" customFormat="1" ht="16.899999999999999" customHeight="1">
      <c r="A1712" s="37"/>
      <c r="B1712" s="42"/>
      <c r="C1712" s="283" t="s">
        <v>19</v>
      </c>
      <c r="D1712" s="283" t="s">
        <v>6593</v>
      </c>
      <c r="E1712" s="20" t="s">
        <v>19</v>
      </c>
      <c r="F1712" s="284">
        <v>0</v>
      </c>
      <c r="G1712" s="37"/>
      <c r="H1712" s="42"/>
    </row>
    <row r="1713" spans="1:8" s="2" customFormat="1" ht="16.899999999999999" customHeight="1">
      <c r="A1713" s="37"/>
      <c r="B1713" s="42"/>
      <c r="C1713" s="283" t="s">
        <v>19</v>
      </c>
      <c r="D1713" s="283" t="s">
        <v>4687</v>
      </c>
      <c r="E1713" s="20" t="s">
        <v>19</v>
      </c>
      <c r="F1713" s="284">
        <v>12.16</v>
      </c>
      <c r="G1713" s="37"/>
      <c r="H1713" s="42"/>
    </row>
    <row r="1714" spans="1:8" s="2" customFormat="1" ht="16.899999999999999" customHeight="1">
      <c r="A1714" s="37"/>
      <c r="B1714" s="42"/>
      <c r="C1714" s="283" t="s">
        <v>19</v>
      </c>
      <c r="D1714" s="283" t="s">
        <v>4797</v>
      </c>
      <c r="E1714" s="20" t="s">
        <v>19</v>
      </c>
      <c r="F1714" s="284">
        <v>5.98</v>
      </c>
      <c r="G1714" s="37"/>
      <c r="H1714" s="42"/>
    </row>
    <row r="1715" spans="1:8" s="2" customFormat="1" ht="16.899999999999999" customHeight="1">
      <c r="A1715" s="37"/>
      <c r="B1715" s="42"/>
      <c r="C1715" s="283" t="s">
        <v>19</v>
      </c>
      <c r="D1715" s="283" t="s">
        <v>4798</v>
      </c>
      <c r="E1715" s="20" t="s">
        <v>19</v>
      </c>
      <c r="F1715" s="284">
        <v>2.99</v>
      </c>
      <c r="G1715" s="37"/>
      <c r="H1715" s="42"/>
    </row>
    <row r="1716" spans="1:8" s="2" customFormat="1" ht="16.899999999999999" customHeight="1">
      <c r="A1716" s="37"/>
      <c r="B1716" s="42"/>
      <c r="C1716" s="283" t="s">
        <v>19</v>
      </c>
      <c r="D1716" s="283" t="s">
        <v>4691</v>
      </c>
      <c r="E1716" s="20" t="s">
        <v>19</v>
      </c>
      <c r="F1716" s="284">
        <v>5.63</v>
      </c>
      <c r="G1716" s="37"/>
      <c r="H1716" s="42"/>
    </row>
    <row r="1717" spans="1:8" s="2" customFormat="1" ht="16.899999999999999" customHeight="1">
      <c r="A1717" s="37"/>
      <c r="B1717" s="42"/>
      <c r="C1717" s="283" t="s">
        <v>19</v>
      </c>
      <c r="D1717" s="283" t="s">
        <v>4799</v>
      </c>
      <c r="E1717" s="20" t="s">
        <v>19</v>
      </c>
      <c r="F1717" s="284">
        <v>6.98</v>
      </c>
      <c r="G1717" s="37"/>
      <c r="H1717" s="42"/>
    </row>
    <row r="1718" spans="1:8" s="2" customFormat="1" ht="16.899999999999999" customHeight="1">
      <c r="A1718" s="37"/>
      <c r="B1718" s="42"/>
      <c r="C1718" s="283" t="s">
        <v>19</v>
      </c>
      <c r="D1718" s="283" t="s">
        <v>4694</v>
      </c>
      <c r="E1718" s="20" t="s">
        <v>19</v>
      </c>
      <c r="F1718" s="284">
        <v>13.74</v>
      </c>
      <c r="G1718" s="37"/>
      <c r="H1718" s="42"/>
    </row>
    <row r="1719" spans="1:8" s="2" customFormat="1" ht="16.899999999999999" customHeight="1">
      <c r="A1719" s="37"/>
      <c r="B1719" s="42"/>
      <c r="C1719" s="283" t="s">
        <v>19</v>
      </c>
      <c r="D1719" s="283" t="s">
        <v>4800</v>
      </c>
      <c r="E1719" s="20" t="s">
        <v>19</v>
      </c>
      <c r="F1719" s="284">
        <v>9.15</v>
      </c>
      <c r="G1719" s="37"/>
      <c r="H1719" s="42"/>
    </row>
    <row r="1720" spans="1:8" s="2" customFormat="1" ht="16.899999999999999" customHeight="1">
      <c r="A1720" s="37"/>
      <c r="B1720" s="42"/>
      <c r="C1720" s="283" t="s">
        <v>19</v>
      </c>
      <c r="D1720" s="283" t="s">
        <v>4697</v>
      </c>
      <c r="E1720" s="20" t="s">
        <v>19</v>
      </c>
      <c r="F1720" s="284">
        <v>8.32</v>
      </c>
      <c r="G1720" s="37"/>
      <c r="H1720" s="42"/>
    </row>
    <row r="1721" spans="1:8" s="2" customFormat="1" ht="16.899999999999999" customHeight="1">
      <c r="A1721" s="37"/>
      <c r="B1721" s="42"/>
      <c r="C1721" s="283" t="s">
        <v>19</v>
      </c>
      <c r="D1721" s="283" t="s">
        <v>4801</v>
      </c>
      <c r="E1721" s="20" t="s">
        <v>19</v>
      </c>
      <c r="F1721" s="284">
        <v>6.98</v>
      </c>
      <c r="G1721" s="37"/>
      <c r="H1721" s="42"/>
    </row>
    <row r="1722" spans="1:8" s="2" customFormat="1" ht="16.899999999999999" customHeight="1">
      <c r="A1722" s="37"/>
      <c r="B1722" s="42"/>
      <c r="C1722" s="283" t="s">
        <v>19</v>
      </c>
      <c r="D1722" s="283" t="s">
        <v>4701</v>
      </c>
      <c r="E1722" s="20" t="s">
        <v>19</v>
      </c>
      <c r="F1722" s="284">
        <v>6.12</v>
      </c>
      <c r="G1722" s="37"/>
      <c r="H1722" s="42"/>
    </row>
    <row r="1723" spans="1:8" s="2" customFormat="1" ht="16.899999999999999" customHeight="1">
      <c r="A1723" s="37"/>
      <c r="B1723" s="42"/>
      <c r="C1723" s="283" t="s">
        <v>19</v>
      </c>
      <c r="D1723" s="283" t="s">
        <v>4802</v>
      </c>
      <c r="E1723" s="20" t="s">
        <v>19</v>
      </c>
      <c r="F1723" s="284">
        <v>7.33</v>
      </c>
      <c r="G1723" s="37"/>
      <c r="H1723" s="42"/>
    </row>
    <row r="1724" spans="1:8" s="2" customFormat="1" ht="16.899999999999999" customHeight="1">
      <c r="A1724" s="37"/>
      <c r="B1724" s="42"/>
      <c r="C1724" s="283" t="s">
        <v>19</v>
      </c>
      <c r="D1724" s="283" t="s">
        <v>4704</v>
      </c>
      <c r="E1724" s="20" t="s">
        <v>19</v>
      </c>
      <c r="F1724" s="284">
        <v>12.41</v>
      </c>
      <c r="G1724" s="37"/>
      <c r="H1724" s="42"/>
    </row>
    <row r="1725" spans="1:8" s="2" customFormat="1" ht="16.899999999999999" customHeight="1">
      <c r="A1725" s="37"/>
      <c r="B1725" s="42"/>
      <c r="C1725" s="283" t="s">
        <v>19</v>
      </c>
      <c r="D1725" s="283" t="s">
        <v>4803</v>
      </c>
      <c r="E1725" s="20" t="s">
        <v>19</v>
      </c>
      <c r="F1725" s="284">
        <v>6.86</v>
      </c>
      <c r="G1725" s="37"/>
      <c r="H1725" s="42"/>
    </row>
    <row r="1726" spans="1:8" s="2" customFormat="1" ht="16.899999999999999" customHeight="1">
      <c r="A1726" s="37"/>
      <c r="B1726" s="42"/>
      <c r="C1726" s="283" t="s">
        <v>19</v>
      </c>
      <c r="D1726" s="283" t="s">
        <v>4707</v>
      </c>
      <c r="E1726" s="20" t="s">
        <v>19</v>
      </c>
      <c r="F1726" s="284">
        <v>7.6</v>
      </c>
      <c r="G1726" s="37"/>
      <c r="H1726" s="42"/>
    </row>
    <row r="1727" spans="1:8" s="2" customFormat="1" ht="16.899999999999999" customHeight="1">
      <c r="A1727" s="37"/>
      <c r="B1727" s="42"/>
      <c r="C1727" s="283" t="s">
        <v>19</v>
      </c>
      <c r="D1727" s="283" t="s">
        <v>4804</v>
      </c>
      <c r="E1727" s="20" t="s">
        <v>19</v>
      </c>
      <c r="F1727" s="284">
        <v>4.37</v>
      </c>
      <c r="G1727" s="37"/>
      <c r="H1727" s="42"/>
    </row>
    <row r="1728" spans="1:8" s="2" customFormat="1" ht="16.899999999999999" customHeight="1">
      <c r="A1728" s="37"/>
      <c r="B1728" s="42"/>
      <c r="C1728" s="283" t="s">
        <v>19</v>
      </c>
      <c r="D1728" s="283" t="s">
        <v>4711</v>
      </c>
      <c r="E1728" s="20" t="s">
        <v>19</v>
      </c>
      <c r="F1728" s="284">
        <v>12.67</v>
      </c>
      <c r="G1728" s="37"/>
      <c r="H1728" s="42"/>
    </row>
    <row r="1729" spans="1:8" s="2" customFormat="1" ht="16.899999999999999" customHeight="1">
      <c r="A1729" s="37"/>
      <c r="B1729" s="42"/>
      <c r="C1729" s="283" t="s">
        <v>19</v>
      </c>
      <c r="D1729" s="283" t="s">
        <v>4805</v>
      </c>
      <c r="E1729" s="20" t="s">
        <v>19</v>
      </c>
      <c r="F1729" s="284">
        <v>5.73</v>
      </c>
      <c r="G1729" s="37"/>
      <c r="H1729" s="42"/>
    </row>
    <row r="1730" spans="1:8" s="2" customFormat="1" ht="16.899999999999999" customHeight="1">
      <c r="A1730" s="37"/>
      <c r="B1730" s="42"/>
      <c r="C1730" s="283" t="s">
        <v>19</v>
      </c>
      <c r="D1730" s="283" t="s">
        <v>4806</v>
      </c>
      <c r="E1730" s="20" t="s">
        <v>19</v>
      </c>
      <c r="F1730" s="284">
        <v>1.47</v>
      </c>
      <c r="G1730" s="37"/>
      <c r="H1730" s="42"/>
    </row>
    <row r="1731" spans="1:8" s="2" customFormat="1" ht="16.899999999999999" customHeight="1">
      <c r="A1731" s="37"/>
      <c r="B1731" s="42"/>
      <c r="C1731" s="283" t="s">
        <v>301</v>
      </c>
      <c r="D1731" s="283" t="s">
        <v>581</v>
      </c>
      <c r="E1731" s="20" t="s">
        <v>19</v>
      </c>
      <c r="F1731" s="284">
        <v>136.49</v>
      </c>
      <c r="G1731" s="37"/>
      <c r="H1731" s="42"/>
    </row>
    <row r="1732" spans="1:8" s="2" customFormat="1" ht="16.899999999999999" customHeight="1">
      <c r="A1732" s="37"/>
      <c r="B1732" s="42"/>
      <c r="C1732" s="285" t="s">
        <v>9982</v>
      </c>
      <c r="D1732" s="37"/>
      <c r="E1732" s="37"/>
      <c r="F1732" s="37"/>
      <c r="G1732" s="37"/>
      <c r="H1732" s="42"/>
    </row>
    <row r="1733" spans="1:8" s="2" customFormat="1" ht="16.899999999999999" customHeight="1">
      <c r="A1733" s="37"/>
      <c r="B1733" s="42"/>
      <c r="C1733" s="283" t="s">
        <v>6585</v>
      </c>
      <c r="D1733" s="283" t="s">
        <v>10021</v>
      </c>
      <c r="E1733" s="20" t="s">
        <v>136</v>
      </c>
      <c r="F1733" s="284">
        <v>548.74</v>
      </c>
      <c r="G1733" s="37"/>
      <c r="H1733" s="42"/>
    </row>
    <row r="1734" spans="1:8" s="2" customFormat="1" ht="16.899999999999999" customHeight="1">
      <c r="A1734" s="37"/>
      <c r="B1734" s="42"/>
      <c r="C1734" s="283" t="s">
        <v>2417</v>
      </c>
      <c r="D1734" s="283" t="s">
        <v>10096</v>
      </c>
      <c r="E1734" s="20" t="s">
        <v>136</v>
      </c>
      <c r="F1734" s="284">
        <v>2858.48</v>
      </c>
      <c r="G1734" s="37"/>
      <c r="H1734" s="42"/>
    </row>
    <row r="1735" spans="1:8" s="2" customFormat="1" ht="16.899999999999999" customHeight="1">
      <c r="A1735" s="37"/>
      <c r="B1735" s="42"/>
      <c r="C1735" s="283" t="s">
        <v>2448</v>
      </c>
      <c r="D1735" s="283" t="s">
        <v>10100</v>
      </c>
      <c r="E1735" s="20" t="s">
        <v>136</v>
      </c>
      <c r="F1735" s="284">
        <v>1232.056</v>
      </c>
      <c r="G1735" s="37"/>
      <c r="H1735" s="42"/>
    </row>
    <row r="1736" spans="1:8" s="2" customFormat="1" ht="16.899999999999999" customHeight="1">
      <c r="A1736" s="37"/>
      <c r="B1736" s="42"/>
      <c r="C1736" s="283" t="s">
        <v>2473</v>
      </c>
      <c r="D1736" s="283" t="s">
        <v>10098</v>
      </c>
      <c r="E1736" s="20" t="s">
        <v>136</v>
      </c>
      <c r="F1736" s="284">
        <v>2858.48</v>
      </c>
      <c r="G1736" s="37"/>
      <c r="H1736" s="42"/>
    </row>
    <row r="1737" spans="1:8" s="2" customFormat="1" ht="16.899999999999999" customHeight="1">
      <c r="A1737" s="37"/>
      <c r="B1737" s="42"/>
      <c r="C1737" s="283" t="s">
        <v>3997</v>
      </c>
      <c r="D1737" s="283" t="s">
        <v>10099</v>
      </c>
      <c r="E1737" s="20" t="s">
        <v>136</v>
      </c>
      <c r="F1737" s="284">
        <v>2858.48</v>
      </c>
      <c r="G1737" s="37"/>
      <c r="H1737" s="42"/>
    </row>
    <row r="1738" spans="1:8" s="2" customFormat="1" ht="16.899999999999999" customHeight="1">
      <c r="A1738" s="37"/>
      <c r="B1738" s="42"/>
      <c r="C1738" s="283" t="s">
        <v>4028</v>
      </c>
      <c r="D1738" s="283" t="s">
        <v>4029</v>
      </c>
      <c r="E1738" s="20" t="s">
        <v>136</v>
      </c>
      <c r="F1738" s="284">
        <v>601.33500000000004</v>
      </c>
      <c r="G1738" s="37"/>
      <c r="H1738" s="42"/>
    </row>
    <row r="1739" spans="1:8" s="2" customFormat="1" ht="16.899999999999999" customHeight="1">
      <c r="A1739" s="37"/>
      <c r="B1739" s="42"/>
      <c r="C1739" s="283" t="s">
        <v>4038</v>
      </c>
      <c r="D1739" s="283" t="s">
        <v>4039</v>
      </c>
      <c r="E1739" s="20" t="s">
        <v>136</v>
      </c>
      <c r="F1739" s="284">
        <v>2234.8200000000002</v>
      </c>
      <c r="G1739" s="37"/>
      <c r="H1739" s="42"/>
    </row>
    <row r="1740" spans="1:8" s="2" customFormat="1" ht="16.899999999999999" customHeight="1">
      <c r="A1740" s="37"/>
      <c r="B1740" s="42"/>
      <c r="C1740" s="279" t="s">
        <v>304</v>
      </c>
      <c r="D1740" s="280" t="s">
        <v>305</v>
      </c>
      <c r="E1740" s="281" t="s">
        <v>136</v>
      </c>
      <c r="F1740" s="282">
        <v>91.99</v>
      </c>
      <c r="G1740" s="37"/>
      <c r="H1740" s="42"/>
    </row>
    <row r="1741" spans="1:8" s="2" customFormat="1" ht="16.899999999999999" customHeight="1">
      <c r="A1741" s="37"/>
      <c r="B1741" s="42"/>
      <c r="C1741" s="283" t="s">
        <v>19</v>
      </c>
      <c r="D1741" s="283" t="s">
        <v>6939</v>
      </c>
      <c r="E1741" s="20" t="s">
        <v>19</v>
      </c>
      <c r="F1741" s="284">
        <v>0</v>
      </c>
      <c r="G1741" s="37"/>
      <c r="H1741" s="42"/>
    </row>
    <row r="1742" spans="1:8" s="2" customFormat="1" ht="16.899999999999999" customHeight="1">
      <c r="A1742" s="37"/>
      <c r="B1742" s="42"/>
      <c r="C1742" s="283" t="s">
        <v>19</v>
      </c>
      <c r="D1742" s="283" t="s">
        <v>4717</v>
      </c>
      <c r="E1742" s="20" t="s">
        <v>19</v>
      </c>
      <c r="F1742" s="284">
        <v>45.86</v>
      </c>
      <c r="G1742" s="37"/>
      <c r="H1742" s="42"/>
    </row>
    <row r="1743" spans="1:8" s="2" customFormat="1" ht="16.899999999999999" customHeight="1">
      <c r="A1743" s="37"/>
      <c r="B1743" s="42"/>
      <c r="C1743" s="283" t="s">
        <v>19</v>
      </c>
      <c r="D1743" s="283" t="s">
        <v>4718</v>
      </c>
      <c r="E1743" s="20" t="s">
        <v>19</v>
      </c>
      <c r="F1743" s="284">
        <v>4.55</v>
      </c>
      <c r="G1743" s="37"/>
      <c r="H1743" s="42"/>
    </row>
    <row r="1744" spans="1:8" s="2" customFormat="1" ht="16.899999999999999" customHeight="1">
      <c r="A1744" s="37"/>
      <c r="B1744" s="42"/>
      <c r="C1744" s="283" t="s">
        <v>19</v>
      </c>
      <c r="D1744" s="283" t="s">
        <v>4719</v>
      </c>
      <c r="E1744" s="20" t="s">
        <v>19</v>
      </c>
      <c r="F1744" s="284">
        <v>28.02</v>
      </c>
      <c r="G1744" s="37"/>
      <c r="H1744" s="42"/>
    </row>
    <row r="1745" spans="1:8" s="2" customFormat="1" ht="16.899999999999999" customHeight="1">
      <c r="A1745" s="37"/>
      <c r="B1745" s="42"/>
      <c r="C1745" s="283" t="s">
        <v>19</v>
      </c>
      <c r="D1745" s="283" t="s">
        <v>4720</v>
      </c>
      <c r="E1745" s="20" t="s">
        <v>19</v>
      </c>
      <c r="F1745" s="284">
        <v>3.05</v>
      </c>
      <c r="G1745" s="37"/>
      <c r="H1745" s="42"/>
    </row>
    <row r="1746" spans="1:8" s="2" customFormat="1" ht="16.899999999999999" customHeight="1">
      <c r="A1746" s="37"/>
      <c r="B1746" s="42"/>
      <c r="C1746" s="283" t="s">
        <v>19</v>
      </c>
      <c r="D1746" s="283" t="s">
        <v>4721</v>
      </c>
      <c r="E1746" s="20" t="s">
        <v>19</v>
      </c>
      <c r="F1746" s="284">
        <v>3.19</v>
      </c>
      <c r="G1746" s="37"/>
      <c r="H1746" s="42"/>
    </row>
    <row r="1747" spans="1:8" s="2" customFormat="1" ht="16.899999999999999" customHeight="1">
      <c r="A1747" s="37"/>
      <c r="B1747" s="42"/>
      <c r="C1747" s="283" t="s">
        <v>19</v>
      </c>
      <c r="D1747" s="283" t="s">
        <v>4722</v>
      </c>
      <c r="E1747" s="20" t="s">
        <v>19</v>
      </c>
      <c r="F1747" s="284">
        <v>3.17</v>
      </c>
      <c r="G1747" s="37"/>
      <c r="H1747" s="42"/>
    </row>
    <row r="1748" spans="1:8" s="2" customFormat="1" ht="16.899999999999999" customHeight="1">
      <c r="A1748" s="37"/>
      <c r="B1748" s="42"/>
      <c r="C1748" s="283" t="s">
        <v>19</v>
      </c>
      <c r="D1748" s="283" t="s">
        <v>4723</v>
      </c>
      <c r="E1748" s="20" t="s">
        <v>19</v>
      </c>
      <c r="F1748" s="284">
        <v>4.1500000000000004</v>
      </c>
      <c r="G1748" s="37"/>
      <c r="H1748" s="42"/>
    </row>
    <row r="1749" spans="1:8" s="2" customFormat="1" ht="16.899999999999999" customHeight="1">
      <c r="A1749" s="37"/>
      <c r="B1749" s="42"/>
      <c r="C1749" s="283" t="s">
        <v>304</v>
      </c>
      <c r="D1749" s="283" t="s">
        <v>581</v>
      </c>
      <c r="E1749" s="20" t="s">
        <v>19</v>
      </c>
      <c r="F1749" s="284">
        <v>91.99</v>
      </c>
      <c r="G1749" s="37"/>
      <c r="H1749" s="42"/>
    </row>
    <row r="1750" spans="1:8" s="2" customFormat="1" ht="16.899999999999999" customHeight="1">
      <c r="A1750" s="37"/>
      <c r="B1750" s="42"/>
      <c r="C1750" s="285" t="s">
        <v>9982</v>
      </c>
      <c r="D1750" s="37"/>
      <c r="E1750" s="37"/>
      <c r="F1750" s="37"/>
      <c r="G1750" s="37"/>
      <c r="H1750" s="42"/>
    </row>
    <row r="1751" spans="1:8" s="2" customFormat="1" ht="16.899999999999999" customHeight="1">
      <c r="A1751" s="37"/>
      <c r="B1751" s="42"/>
      <c r="C1751" s="283" t="s">
        <v>6925</v>
      </c>
      <c r="D1751" s="283" t="s">
        <v>10002</v>
      </c>
      <c r="E1751" s="20" t="s">
        <v>136</v>
      </c>
      <c r="F1751" s="284">
        <v>873.83</v>
      </c>
      <c r="G1751" s="37"/>
      <c r="H1751" s="42"/>
    </row>
    <row r="1752" spans="1:8" s="2" customFormat="1" ht="16.899999999999999" customHeight="1">
      <c r="A1752" s="37"/>
      <c r="B1752" s="42"/>
      <c r="C1752" s="283" t="s">
        <v>2417</v>
      </c>
      <c r="D1752" s="283" t="s">
        <v>10096</v>
      </c>
      <c r="E1752" s="20" t="s">
        <v>136</v>
      </c>
      <c r="F1752" s="284">
        <v>2858.48</v>
      </c>
      <c r="G1752" s="37"/>
      <c r="H1752" s="42"/>
    </row>
    <row r="1753" spans="1:8" s="2" customFormat="1" ht="16.899999999999999" customHeight="1">
      <c r="A1753" s="37"/>
      <c r="B1753" s="42"/>
      <c r="C1753" s="283" t="s">
        <v>2429</v>
      </c>
      <c r="D1753" s="283" t="s">
        <v>10097</v>
      </c>
      <c r="E1753" s="20" t="s">
        <v>136</v>
      </c>
      <c r="F1753" s="284">
        <v>2745.95</v>
      </c>
      <c r="G1753" s="37"/>
      <c r="H1753" s="42"/>
    </row>
    <row r="1754" spans="1:8" s="2" customFormat="1" ht="16.899999999999999" customHeight="1">
      <c r="A1754" s="37"/>
      <c r="B1754" s="42"/>
      <c r="C1754" s="283" t="s">
        <v>2448</v>
      </c>
      <c r="D1754" s="283" t="s">
        <v>10100</v>
      </c>
      <c r="E1754" s="20" t="s">
        <v>136</v>
      </c>
      <c r="F1754" s="284">
        <v>1232.056</v>
      </c>
      <c r="G1754" s="37"/>
      <c r="H1754" s="42"/>
    </row>
    <row r="1755" spans="1:8" s="2" customFormat="1" ht="16.899999999999999" customHeight="1">
      <c r="A1755" s="37"/>
      <c r="B1755" s="42"/>
      <c r="C1755" s="283" t="s">
        <v>2473</v>
      </c>
      <c r="D1755" s="283" t="s">
        <v>10098</v>
      </c>
      <c r="E1755" s="20" t="s">
        <v>136</v>
      </c>
      <c r="F1755" s="284">
        <v>2858.48</v>
      </c>
      <c r="G1755" s="37"/>
      <c r="H1755" s="42"/>
    </row>
    <row r="1756" spans="1:8" s="2" customFormat="1" ht="16.899999999999999" customHeight="1">
      <c r="A1756" s="37"/>
      <c r="B1756" s="42"/>
      <c r="C1756" s="283" t="s">
        <v>3997</v>
      </c>
      <c r="D1756" s="283" t="s">
        <v>10099</v>
      </c>
      <c r="E1756" s="20" t="s">
        <v>136</v>
      </c>
      <c r="F1756" s="284">
        <v>2858.48</v>
      </c>
      <c r="G1756" s="37"/>
      <c r="H1756" s="42"/>
    </row>
    <row r="1757" spans="1:8" s="2" customFormat="1" ht="16.899999999999999" customHeight="1">
      <c r="A1757" s="37"/>
      <c r="B1757" s="42"/>
      <c r="C1757" s="283" t="s">
        <v>4028</v>
      </c>
      <c r="D1757" s="283" t="s">
        <v>4029</v>
      </c>
      <c r="E1757" s="20" t="s">
        <v>136</v>
      </c>
      <c r="F1757" s="284">
        <v>601.33500000000004</v>
      </c>
      <c r="G1757" s="37"/>
      <c r="H1757" s="42"/>
    </row>
    <row r="1758" spans="1:8" s="2" customFormat="1" ht="16.899999999999999" customHeight="1">
      <c r="A1758" s="37"/>
      <c r="B1758" s="42"/>
      <c r="C1758" s="283" t="s">
        <v>4038</v>
      </c>
      <c r="D1758" s="283" t="s">
        <v>4039</v>
      </c>
      <c r="E1758" s="20" t="s">
        <v>136</v>
      </c>
      <c r="F1758" s="284">
        <v>2234.8200000000002</v>
      </c>
      <c r="G1758" s="37"/>
      <c r="H1758" s="42"/>
    </row>
    <row r="1759" spans="1:8" s="2" customFormat="1" ht="16.899999999999999" customHeight="1">
      <c r="A1759" s="37"/>
      <c r="B1759" s="42"/>
      <c r="C1759" s="279" t="s">
        <v>307</v>
      </c>
      <c r="D1759" s="280" t="s">
        <v>308</v>
      </c>
      <c r="E1759" s="281" t="s">
        <v>136</v>
      </c>
      <c r="F1759" s="282">
        <v>354.48</v>
      </c>
      <c r="G1759" s="37"/>
      <c r="H1759" s="42"/>
    </row>
    <row r="1760" spans="1:8" s="2" customFormat="1" ht="16.899999999999999" customHeight="1">
      <c r="A1760" s="37"/>
      <c r="B1760" s="42"/>
      <c r="C1760" s="283" t="s">
        <v>19</v>
      </c>
      <c r="D1760" s="283" t="s">
        <v>1016</v>
      </c>
      <c r="E1760" s="20" t="s">
        <v>19</v>
      </c>
      <c r="F1760" s="284">
        <v>0</v>
      </c>
      <c r="G1760" s="37"/>
      <c r="H1760" s="42"/>
    </row>
    <row r="1761" spans="1:8" s="2" customFormat="1" ht="16.899999999999999" customHeight="1">
      <c r="A1761" s="37"/>
      <c r="B1761" s="42"/>
      <c r="C1761" s="283" t="s">
        <v>19</v>
      </c>
      <c r="D1761" s="283" t="s">
        <v>6852</v>
      </c>
      <c r="E1761" s="20" t="s">
        <v>19</v>
      </c>
      <c r="F1761" s="284">
        <v>0</v>
      </c>
      <c r="G1761" s="37"/>
      <c r="H1761" s="42"/>
    </row>
    <row r="1762" spans="1:8" s="2" customFormat="1" ht="16.899999999999999" customHeight="1">
      <c r="A1762" s="37"/>
      <c r="B1762" s="42"/>
      <c r="C1762" s="283" t="s">
        <v>19</v>
      </c>
      <c r="D1762" s="283" t="s">
        <v>4725</v>
      </c>
      <c r="E1762" s="20" t="s">
        <v>19</v>
      </c>
      <c r="F1762" s="284">
        <v>17.440000000000001</v>
      </c>
      <c r="G1762" s="37"/>
      <c r="H1762" s="42"/>
    </row>
    <row r="1763" spans="1:8" s="2" customFormat="1" ht="16.899999999999999" customHeight="1">
      <c r="A1763" s="37"/>
      <c r="B1763" s="42"/>
      <c r="C1763" s="283" t="s">
        <v>19</v>
      </c>
      <c r="D1763" s="283" t="s">
        <v>4726</v>
      </c>
      <c r="E1763" s="20" t="s">
        <v>19</v>
      </c>
      <c r="F1763" s="284">
        <v>24.16</v>
      </c>
      <c r="G1763" s="37"/>
      <c r="H1763" s="42"/>
    </row>
    <row r="1764" spans="1:8" s="2" customFormat="1" ht="16.899999999999999" customHeight="1">
      <c r="A1764" s="37"/>
      <c r="B1764" s="42"/>
      <c r="C1764" s="283" t="s">
        <v>19</v>
      </c>
      <c r="D1764" s="283" t="s">
        <v>4727</v>
      </c>
      <c r="E1764" s="20" t="s">
        <v>19</v>
      </c>
      <c r="F1764" s="284">
        <v>15.69</v>
      </c>
      <c r="G1764" s="37"/>
      <c r="H1764" s="42"/>
    </row>
    <row r="1765" spans="1:8" s="2" customFormat="1" ht="16.899999999999999" customHeight="1">
      <c r="A1765" s="37"/>
      <c r="B1765" s="42"/>
      <c r="C1765" s="283" t="s">
        <v>19</v>
      </c>
      <c r="D1765" s="283" t="s">
        <v>4729</v>
      </c>
      <c r="E1765" s="20" t="s">
        <v>19</v>
      </c>
      <c r="F1765" s="284">
        <v>19.46</v>
      </c>
      <c r="G1765" s="37"/>
      <c r="H1765" s="42"/>
    </row>
    <row r="1766" spans="1:8" s="2" customFormat="1" ht="16.899999999999999" customHeight="1">
      <c r="A1766" s="37"/>
      <c r="B1766" s="42"/>
      <c r="C1766" s="283" t="s">
        <v>19</v>
      </c>
      <c r="D1766" s="283" t="s">
        <v>4730</v>
      </c>
      <c r="E1766" s="20" t="s">
        <v>19</v>
      </c>
      <c r="F1766" s="284">
        <v>20.37</v>
      </c>
      <c r="G1766" s="37"/>
      <c r="H1766" s="42"/>
    </row>
    <row r="1767" spans="1:8" s="2" customFormat="1" ht="16.899999999999999" customHeight="1">
      <c r="A1767" s="37"/>
      <c r="B1767" s="42"/>
      <c r="C1767" s="283" t="s">
        <v>19</v>
      </c>
      <c r="D1767" s="283" t="s">
        <v>4732</v>
      </c>
      <c r="E1767" s="20" t="s">
        <v>19</v>
      </c>
      <c r="F1767" s="284">
        <v>19.46</v>
      </c>
      <c r="G1767" s="37"/>
      <c r="H1767" s="42"/>
    </row>
    <row r="1768" spans="1:8" s="2" customFormat="1" ht="16.899999999999999" customHeight="1">
      <c r="A1768" s="37"/>
      <c r="B1768" s="42"/>
      <c r="C1768" s="283" t="s">
        <v>19</v>
      </c>
      <c r="D1768" s="283" t="s">
        <v>4733</v>
      </c>
      <c r="E1768" s="20" t="s">
        <v>19</v>
      </c>
      <c r="F1768" s="284">
        <v>18.13</v>
      </c>
      <c r="G1768" s="37"/>
      <c r="H1768" s="42"/>
    </row>
    <row r="1769" spans="1:8" s="2" customFormat="1" ht="16.899999999999999" customHeight="1">
      <c r="A1769" s="37"/>
      <c r="B1769" s="42"/>
      <c r="C1769" s="283" t="s">
        <v>19</v>
      </c>
      <c r="D1769" s="283" t="s">
        <v>4735</v>
      </c>
      <c r="E1769" s="20" t="s">
        <v>19</v>
      </c>
      <c r="F1769" s="284">
        <v>3.5</v>
      </c>
      <c r="G1769" s="37"/>
      <c r="H1769" s="42"/>
    </row>
    <row r="1770" spans="1:8" s="2" customFormat="1" ht="16.899999999999999" customHeight="1">
      <c r="A1770" s="37"/>
      <c r="B1770" s="42"/>
      <c r="C1770" s="283" t="s">
        <v>19</v>
      </c>
      <c r="D1770" s="283" t="s">
        <v>4736</v>
      </c>
      <c r="E1770" s="20" t="s">
        <v>19</v>
      </c>
      <c r="F1770" s="284">
        <v>30.26</v>
      </c>
      <c r="G1770" s="37"/>
      <c r="H1770" s="42"/>
    </row>
    <row r="1771" spans="1:8" s="2" customFormat="1" ht="16.899999999999999" customHeight="1">
      <c r="A1771" s="37"/>
      <c r="B1771" s="42"/>
      <c r="C1771" s="283" t="s">
        <v>19</v>
      </c>
      <c r="D1771" s="283" t="s">
        <v>4737</v>
      </c>
      <c r="E1771" s="20" t="s">
        <v>19</v>
      </c>
      <c r="F1771" s="284">
        <v>20.48</v>
      </c>
      <c r="G1771" s="37"/>
      <c r="H1771" s="42"/>
    </row>
    <row r="1772" spans="1:8" s="2" customFormat="1" ht="16.899999999999999" customHeight="1">
      <c r="A1772" s="37"/>
      <c r="B1772" s="42"/>
      <c r="C1772" s="283" t="s">
        <v>19</v>
      </c>
      <c r="D1772" s="283" t="s">
        <v>4739</v>
      </c>
      <c r="E1772" s="20" t="s">
        <v>19</v>
      </c>
      <c r="F1772" s="284">
        <v>3.44</v>
      </c>
      <c r="G1772" s="37"/>
      <c r="H1772" s="42"/>
    </row>
    <row r="1773" spans="1:8" s="2" customFormat="1" ht="16.899999999999999" customHeight="1">
      <c r="A1773" s="37"/>
      <c r="B1773" s="42"/>
      <c r="C1773" s="283" t="s">
        <v>19</v>
      </c>
      <c r="D1773" s="283" t="s">
        <v>4740</v>
      </c>
      <c r="E1773" s="20" t="s">
        <v>19</v>
      </c>
      <c r="F1773" s="284">
        <v>22.88</v>
      </c>
      <c r="G1773" s="37"/>
      <c r="H1773" s="42"/>
    </row>
    <row r="1774" spans="1:8" s="2" customFormat="1" ht="16.899999999999999" customHeight="1">
      <c r="A1774" s="37"/>
      <c r="B1774" s="42"/>
      <c r="C1774" s="283" t="s">
        <v>19</v>
      </c>
      <c r="D1774" s="283" t="s">
        <v>4742</v>
      </c>
      <c r="E1774" s="20" t="s">
        <v>19</v>
      </c>
      <c r="F1774" s="284">
        <v>18.96</v>
      </c>
      <c r="G1774" s="37"/>
      <c r="H1774" s="42"/>
    </row>
    <row r="1775" spans="1:8" s="2" customFormat="1" ht="16.899999999999999" customHeight="1">
      <c r="A1775" s="37"/>
      <c r="B1775" s="42"/>
      <c r="C1775" s="283" t="s">
        <v>19</v>
      </c>
      <c r="D1775" s="283" t="s">
        <v>4743</v>
      </c>
      <c r="E1775" s="20" t="s">
        <v>19</v>
      </c>
      <c r="F1775" s="284">
        <v>18.88</v>
      </c>
      <c r="G1775" s="37"/>
      <c r="H1775" s="42"/>
    </row>
    <row r="1776" spans="1:8" s="2" customFormat="1" ht="16.899999999999999" customHeight="1">
      <c r="A1776" s="37"/>
      <c r="B1776" s="42"/>
      <c r="C1776" s="283" t="s">
        <v>19</v>
      </c>
      <c r="D1776" s="283" t="s">
        <v>4745</v>
      </c>
      <c r="E1776" s="20" t="s">
        <v>19</v>
      </c>
      <c r="F1776" s="284">
        <v>2.59</v>
      </c>
      <c r="G1776" s="37"/>
      <c r="H1776" s="42"/>
    </row>
    <row r="1777" spans="1:8" s="2" customFormat="1" ht="16.899999999999999" customHeight="1">
      <c r="A1777" s="37"/>
      <c r="B1777" s="42"/>
      <c r="C1777" s="283" t="s">
        <v>19</v>
      </c>
      <c r="D1777" s="283" t="s">
        <v>4746</v>
      </c>
      <c r="E1777" s="20" t="s">
        <v>19</v>
      </c>
      <c r="F1777" s="284">
        <v>21.29</v>
      </c>
      <c r="G1777" s="37"/>
      <c r="H1777" s="42"/>
    </row>
    <row r="1778" spans="1:8" s="2" customFormat="1" ht="16.899999999999999" customHeight="1">
      <c r="A1778" s="37"/>
      <c r="B1778" s="42"/>
      <c r="C1778" s="283" t="s">
        <v>19</v>
      </c>
      <c r="D1778" s="283" t="s">
        <v>4747</v>
      </c>
      <c r="E1778" s="20" t="s">
        <v>19</v>
      </c>
      <c r="F1778" s="284">
        <v>15.85</v>
      </c>
      <c r="G1778" s="37"/>
      <c r="H1778" s="42"/>
    </row>
    <row r="1779" spans="1:8" s="2" customFormat="1" ht="16.899999999999999" customHeight="1">
      <c r="A1779" s="37"/>
      <c r="B1779" s="42"/>
      <c r="C1779" s="283" t="s">
        <v>19</v>
      </c>
      <c r="D1779" s="283" t="s">
        <v>4749</v>
      </c>
      <c r="E1779" s="20" t="s">
        <v>19</v>
      </c>
      <c r="F1779" s="284">
        <v>2.73</v>
      </c>
      <c r="G1779" s="37"/>
      <c r="H1779" s="42"/>
    </row>
    <row r="1780" spans="1:8" s="2" customFormat="1" ht="16.899999999999999" customHeight="1">
      <c r="A1780" s="37"/>
      <c r="B1780" s="42"/>
      <c r="C1780" s="283" t="s">
        <v>19</v>
      </c>
      <c r="D1780" s="283" t="s">
        <v>4750</v>
      </c>
      <c r="E1780" s="20" t="s">
        <v>19</v>
      </c>
      <c r="F1780" s="284">
        <v>14.3</v>
      </c>
      <c r="G1780" s="37"/>
      <c r="H1780" s="42"/>
    </row>
    <row r="1781" spans="1:8" s="2" customFormat="1" ht="16.899999999999999" customHeight="1">
      <c r="A1781" s="37"/>
      <c r="B1781" s="42"/>
      <c r="C1781" s="283" t="s">
        <v>19</v>
      </c>
      <c r="D1781" s="283" t="s">
        <v>4751</v>
      </c>
      <c r="E1781" s="20" t="s">
        <v>19</v>
      </c>
      <c r="F1781" s="284">
        <v>25.43</v>
      </c>
      <c r="G1781" s="37"/>
      <c r="H1781" s="42"/>
    </row>
    <row r="1782" spans="1:8" s="2" customFormat="1" ht="16.899999999999999" customHeight="1">
      <c r="A1782" s="37"/>
      <c r="B1782" s="42"/>
      <c r="C1782" s="283" t="s">
        <v>19</v>
      </c>
      <c r="D1782" s="283" t="s">
        <v>4752</v>
      </c>
      <c r="E1782" s="20" t="s">
        <v>19</v>
      </c>
      <c r="F1782" s="284">
        <v>19.18</v>
      </c>
      <c r="G1782" s="37"/>
      <c r="H1782" s="42"/>
    </row>
    <row r="1783" spans="1:8" s="2" customFormat="1" ht="16.899999999999999" customHeight="1">
      <c r="A1783" s="37"/>
      <c r="B1783" s="42"/>
      <c r="C1783" s="283" t="s">
        <v>307</v>
      </c>
      <c r="D1783" s="283" t="s">
        <v>581</v>
      </c>
      <c r="E1783" s="20" t="s">
        <v>19</v>
      </c>
      <c r="F1783" s="284">
        <v>354.48</v>
      </c>
      <c r="G1783" s="37"/>
      <c r="H1783" s="42"/>
    </row>
    <row r="1784" spans="1:8" s="2" customFormat="1" ht="16.899999999999999" customHeight="1">
      <c r="A1784" s="37"/>
      <c r="B1784" s="42"/>
      <c r="C1784" s="285" t="s">
        <v>9982</v>
      </c>
      <c r="D1784" s="37"/>
      <c r="E1784" s="37"/>
      <c r="F1784" s="37"/>
      <c r="G1784" s="37"/>
      <c r="H1784" s="42"/>
    </row>
    <row r="1785" spans="1:8" s="2" customFormat="1" ht="16.899999999999999" customHeight="1">
      <c r="A1785" s="37"/>
      <c r="B1785" s="42"/>
      <c r="C1785" s="283" t="s">
        <v>6844</v>
      </c>
      <c r="D1785" s="283" t="s">
        <v>10073</v>
      </c>
      <c r="E1785" s="20" t="s">
        <v>136</v>
      </c>
      <c r="F1785" s="284">
        <v>1435.91</v>
      </c>
      <c r="G1785" s="37"/>
      <c r="H1785" s="42"/>
    </row>
    <row r="1786" spans="1:8" s="2" customFormat="1" ht="16.899999999999999" customHeight="1">
      <c r="A1786" s="37"/>
      <c r="B1786" s="42"/>
      <c r="C1786" s="283" t="s">
        <v>2417</v>
      </c>
      <c r="D1786" s="283" t="s">
        <v>10096</v>
      </c>
      <c r="E1786" s="20" t="s">
        <v>136</v>
      </c>
      <c r="F1786" s="284">
        <v>2858.48</v>
      </c>
      <c r="G1786" s="37"/>
      <c r="H1786" s="42"/>
    </row>
    <row r="1787" spans="1:8" s="2" customFormat="1" ht="16.899999999999999" customHeight="1">
      <c r="A1787" s="37"/>
      <c r="B1787" s="42"/>
      <c r="C1787" s="283" t="s">
        <v>2429</v>
      </c>
      <c r="D1787" s="283" t="s">
        <v>10097</v>
      </c>
      <c r="E1787" s="20" t="s">
        <v>136</v>
      </c>
      <c r="F1787" s="284">
        <v>2745.95</v>
      </c>
      <c r="G1787" s="37"/>
      <c r="H1787" s="42"/>
    </row>
    <row r="1788" spans="1:8" s="2" customFormat="1" ht="16.899999999999999" customHeight="1">
      <c r="A1788" s="37"/>
      <c r="B1788" s="42"/>
      <c r="C1788" s="283" t="s">
        <v>2448</v>
      </c>
      <c r="D1788" s="283" t="s">
        <v>10100</v>
      </c>
      <c r="E1788" s="20" t="s">
        <v>136</v>
      </c>
      <c r="F1788" s="284">
        <v>1232.056</v>
      </c>
      <c r="G1788" s="37"/>
      <c r="H1788" s="42"/>
    </row>
    <row r="1789" spans="1:8" s="2" customFormat="1" ht="16.899999999999999" customHeight="1">
      <c r="A1789" s="37"/>
      <c r="B1789" s="42"/>
      <c r="C1789" s="283" t="s">
        <v>2473</v>
      </c>
      <c r="D1789" s="283" t="s">
        <v>10098</v>
      </c>
      <c r="E1789" s="20" t="s">
        <v>136</v>
      </c>
      <c r="F1789" s="284">
        <v>2858.48</v>
      </c>
      <c r="G1789" s="37"/>
      <c r="H1789" s="42"/>
    </row>
    <row r="1790" spans="1:8" s="2" customFormat="1" ht="16.899999999999999" customHeight="1">
      <c r="A1790" s="37"/>
      <c r="B1790" s="42"/>
      <c r="C1790" s="283" t="s">
        <v>3997</v>
      </c>
      <c r="D1790" s="283" t="s">
        <v>10099</v>
      </c>
      <c r="E1790" s="20" t="s">
        <v>136</v>
      </c>
      <c r="F1790" s="284">
        <v>2858.48</v>
      </c>
      <c r="G1790" s="37"/>
      <c r="H1790" s="42"/>
    </row>
    <row r="1791" spans="1:8" s="2" customFormat="1" ht="16.899999999999999" customHeight="1">
      <c r="A1791" s="37"/>
      <c r="B1791" s="42"/>
      <c r="C1791" s="283" t="s">
        <v>4033</v>
      </c>
      <c r="D1791" s="283" t="s">
        <v>4034</v>
      </c>
      <c r="E1791" s="20" t="s">
        <v>136</v>
      </c>
      <c r="F1791" s="284">
        <v>619.12199999999996</v>
      </c>
      <c r="G1791" s="37"/>
      <c r="H1791" s="42"/>
    </row>
    <row r="1792" spans="1:8" s="2" customFormat="1" ht="16.899999999999999" customHeight="1">
      <c r="A1792" s="37"/>
      <c r="B1792" s="42"/>
      <c r="C1792" s="283" t="s">
        <v>4038</v>
      </c>
      <c r="D1792" s="283" t="s">
        <v>4039</v>
      </c>
      <c r="E1792" s="20" t="s">
        <v>136</v>
      </c>
      <c r="F1792" s="284">
        <v>2234.8200000000002</v>
      </c>
      <c r="G1792" s="37"/>
      <c r="H1792" s="42"/>
    </row>
    <row r="1793" spans="1:8" s="2" customFormat="1" ht="16.899999999999999" customHeight="1">
      <c r="A1793" s="37"/>
      <c r="B1793" s="42"/>
      <c r="C1793" s="279" t="s">
        <v>312</v>
      </c>
      <c r="D1793" s="280" t="s">
        <v>313</v>
      </c>
      <c r="E1793" s="281" t="s">
        <v>136</v>
      </c>
      <c r="F1793" s="282">
        <v>139.85</v>
      </c>
      <c r="G1793" s="37"/>
      <c r="H1793" s="42"/>
    </row>
    <row r="1794" spans="1:8" s="2" customFormat="1" ht="16.899999999999999" customHeight="1">
      <c r="A1794" s="37"/>
      <c r="B1794" s="42"/>
      <c r="C1794" s="283" t="s">
        <v>19</v>
      </c>
      <c r="D1794" s="283" t="s">
        <v>1016</v>
      </c>
      <c r="E1794" s="20" t="s">
        <v>19</v>
      </c>
      <c r="F1794" s="284">
        <v>0</v>
      </c>
      <c r="G1794" s="37"/>
      <c r="H1794" s="42"/>
    </row>
    <row r="1795" spans="1:8" s="2" customFormat="1" ht="16.899999999999999" customHeight="1">
      <c r="A1795" s="37"/>
      <c r="B1795" s="42"/>
      <c r="C1795" s="283" t="s">
        <v>19</v>
      </c>
      <c r="D1795" s="283" t="s">
        <v>6594</v>
      </c>
      <c r="E1795" s="20" t="s">
        <v>19</v>
      </c>
      <c r="F1795" s="284">
        <v>0</v>
      </c>
      <c r="G1795" s="37"/>
      <c r="H1795" s="42"/>
    </row>
    <row r="1796" spans="1:8" s="2" customFormat="1" ht="16.899999999999999" customHeight="1">
      <c r="A1796" s="37"/>
      <c r="B1796" s="42"/>
      <c r="C1796" s="283" t="s">
        <v>19</v>
      </c>
      <c r="D1796" s="283" t="s">
        <v>4724</v>
      </c>
      <c r="E1796" s="20" t="s">
        <v>19</v>
      </c>
      <c r="F1796" s="284">
        <v>12.17</v>
      </c>
      <c r="G1796" s="37"/>
      <c r="H1796" s="42"/>
    </row>
    <row r="1797" spans="1:8" s="2" customFormat="1" ht="16.899999999999999" customHeight="1">
      <c r="A1797" s="37"/>
      <c r="B1797" s="42"/>
      <c r="C1797" s="283" t="s">
        <v>19</v>
      </c>
      <c r="D1797" s="283" t="s">
        <v>4807</v>
      </c>
      <c r="E1797" s="20" t="s">
        <v>19</v>
      </c>
      <c r="F1797" s="284">
        <v>6.47</v>
      </c>
      <c r="G1797" s="37"/>
      <c r="H1797" s="42"/>
    </row>
    <row r="1798" spans="1:8" s="2" customFormat="1" ht="16.899999999999999" customHeight="1">
      <c r="A1798" s="37"/>
      <c r="B1798" s="42"/>
      <c r="C1798" s="283" t="s">
        <v>19</v>
      </c>
      <c r="D1798" s="283" t="s">
        <v>4808</v>
      </c>
      <c r="E1798" s="20" t="s">
        <v>19</v>
      </c>
      <c r="F1798" s="284">
        <v>3.25</v>
      </c>
      <c r="G1798" s="37"/>
      <c r="H1798" s="42"/>
    </row>
    <row r="1799" spans="1:8" s="2" customFormat="1" ht="16.899999999999999" customHeight="1">
      <c r="A1799" s="37"/>
      <c r="B1799" s="42"/>
      <c r="C1799" s="283" t="s">
        <v>19</v>
      </c>
      <c r="D1799" s="283" t="s">
        <v>4728</v>
      </c>
      <c r="E1799" s="20" t="s">
        <v>19</v>
      </c>
      <c r="F1799" s="284">
        <v>5.65</v>
      </c>
      <c r="G1799" s="37"/>
      <c r="H1799" s="42"/>
    </row>
    <row r="1800" spans="1:8" s="2" customFormat="1" ht="16.899999999999999" customHeight="1">
      <c r="A1800" s="37"/>
      <c r="B1800" s="42"/>
      <c r="C1800" s="283" t="s">
        <v>19</v>
      </c>
      <c r="D1800" s="283" t="s">
        <v>4809</v>
      </c>
      <c r="E1800" s="20" t="s">
        <v>19</v>
      </c>
      <c r="F1800" s="284">
        <v>7.02</v>
      </c>
      <c r="G1800" s="37"/>
      <c r="H1800" s="42"/>
    </row>
    <row r="1801" spans="1:8" s="2" customFormat="1" ht="16.899999999999999" customHeight="1">
      <c r="A1801" s="37"/>
      <c r="B1801" s="42"/>
      <c r="C1801" s="283" t="s">
        <v>19</v>
      </c>
      <c r="D1801" s="283" t="s">
        <v>4731</v>
      </c>
      <c r="E1801" s="20" t="s">
        <v>19</v>
      </c>
      <c r="F1801" s="284">
        <v>13.65</v>
      </c>
      <c r="G1801" s="37"/>
      <c r="H1801" s="42"/>
    </row>
    <row r="1802" spans="1:8" s="2" customFormat="1" ht="16.899999999999999" customHeight="1">
      <c r="A1802" s="37"/>
      <c r="B1802" s="42"/>
      <c r="C1802" s="283" t="s">
        <v>19</v>
      </c>
      <c r="D1802" s="283" t="s">
        <v>4810</v>
      </c>
      <c r="E1802" s="20" t="s">
        <v>19</v>
      </c>
      <c r="F1802" s="284">
        <v>10.17</v>
      </c>
      <c r="G1802" s="37"/>
      <c r="H1802" s="42"/>
    </row>
    <row r="1803" spans="1:8" s="2" customFormat="1" ht="16.899999999999999" customHeight="1">
      <c r="A1803" s="37"/>
      <c r="B1803" s="42"/>
      <c r="C1803" s="283" t="s">
        <v>19</v>
      </c>
      <c r="D1803" s="283" t="s">
        <v>4734</v>
      </c>
      <c r="E1803" s="20" t="s">
        <v>19</v>
      </c>
      <c r="F1803" s="284">
        <v>8.5500000000000007</v>
      </c>
      <c r="G1803" s="37"/>
      <c r="H1803" s="42"/>
    </row>
    <row r="1804" spans="1:8" s="2" customFormat="1" ht="16.899999999999999" customHeight="1">
      <c r="A1804" s="37"/>
      <c r="B1804" s="42"/>
      <c r="C1804" s="283" t="s">
        <v>19</v>
      </c>
      <c r="D1804" s="283" t="s">
        <v>4811</v>
      </c>
      <c r="E1804" s="20" t="s">
        <v>19</v>
      </c>
      <c r="F1804" s="284">
        <v>7.39</v>
      </c>
      <c r="G1804" s="37"/>
      <c r="H1804" s="42"/>
    </row>
    <row r="1805" spans="1:8" s="2" customFormat="1" ht="16.899999999999999" customHeight="1">
      <c r="A1805" s="37"/>
      <c r="B1805" s="42"/>
      <c r="C1805" s="283" t="s">
        <v>19</v>
      </c>
      <c r="D1805" s="283" t="s">
        <v>4738</v>
      </c>
      <c r="E1805" s="20" t="s">
        <v>19</v>
      </c>
      <c r="F1805" s="284">
        <v>6.16</v>
      </c>
      <c r="G1805" s="37"/>
      <c r="H1805" s="42"/>
    </row>
    <row r="1806" spans="1:8" s="2" customFormat="1" ht="16.899999999999999" customHeight="1">
      <c r="A1806" s="37"/>
      <c r="B1806" s="42"/>
      <c r="C1806" s="283" t="s">
        <v>19</v>
      </c>
      <c r="D1806" s="283" t="s">
        <v>4812</v>
      </c>
      <c r="E1806" s="20" t="s">
        <v>19</v>
      </c>
      <c r="F1806" s="284">
        <v>7.33</v>
      </c>
      <c r="G1806" s="37"/>
      <c r="H1806" s="42"/>
    </row>
    <row r="1807" spans="1:8" s="2" customFormat="1" ht="16.899999999999999" customHeight="1">
      <c r="A1807" s="37"/>
      <c r="B1807" s="42"/>
      <c r="C1807" s="283" t="s">
        <v>19</v>
      </c>
      <c r="D1807" s="283" t="s">
        <v>4741</v>
      </c>
      <c r="E1807" s="20" t="s">
        <v>19</v>
      </c>
      <c r="F1807" s="284">
        <v>12.73</v>
      </c>
      <c r="G1807" s="37"/>
      <c r="H1807" s="42"/>
    </row>
    <row r="1808" spans="1:8" s="2" customFormat="1" ht="16.899999999999999" customHeight="1">
      <c r="A1808" s="37"/>
      <c r="B1808" s="42"/>
      <c r="C1808" s="283" t="s">
        <v>19</v>
      </c>
      <c r="D1808" s="283" t="s">
        <v>4813</v>
      </c>
      <c r="E1808" s="20" t="s">
        <v>19</v>
      </c>
      <c r="F1808" s="284">
        <v>6.77</v>
      </c>
      <c r="G1808" s="37"/>
      <c r="H1808" s="42"/>
    </row>
    <row r="1809" spans="1:8" s="2" customFormat="1" ht="16.899999999999999" customHeight="1">
      <c r="A1809" s="37"/>
      <c r="B1809" s="42"/>
      <c r="C1809" s="283" t="s">
        <v>19</v>
      </c>
      <c r="D1809" s="283" t="s">
        <v>4744</v>
      </c>
      <c r="E1809" s="20" t="s">
        <v>19</v>
      </c>
      <c r="F1809" s="284">
        <v>7.83</v>
      </c>
      <c r="G1809" s="37"/>
      <c r="H1809" s="42"/>
    </row>
    <row r="1810" spans="1:8" s="2" customFormat="1" ht="16.899999999999999" customHeight="1">
      <c r="A1810" s="37"/>
      <c r="B1810" s="42"/>
      <c r="C1810" s="283" t="s">
        <v>19</v>
      </c>
      <c r="D1810" s="283" t="s">
        <v>4814</v>
      </c>
      <c r="E1810" s="20" t="s">
        <v>19</v>
      </c>
      <c r="F1810" s="284">
        <v>4.42</v>
      </c>
      <c r="G1810" s="37"/>
      <c r="H1810" s="42"/>
    </row>
    <row r="1811" spans="1:8" s="2" customFormat="1" ht="16.899999999999999" customHeight="1">
      <c r="A1811" s="37"/>
      <c r="B1811" s="42"/>
      <c r="C1811" s="283" t="s">
        <v>19</v>
      </c>
      <c r="D1811" s="283" t="s">
        <v>4748</v>
      </c>
      <c r="E1811" s="20" t="s">
        <v>19</v>
      </c>
      <c r="F1811" s="284">
        <v>13.02</v>
      </c>
      <c r="G1811" s="37"/>
      <c r="H1811" s="42"/>
    </row>
    <row r="1812" spans="1:8" s="2" customFormat="1" ht="16.899999999999999" customHeight="1">
      <c r="A1812" s="37"/>
      <c r="B1812" s="42"/>
      <c r="C1812" s="283" t="s">
        <v>19</v>
      </c>
      <c r="D1812" s="283" t="s">
        <v>4815</v>
      </c>
      <c r="E1812" s="20" t="s">
        <v>19</v>
      </c>
      <c r="F1812" s="284">
        <v>5.77</v>
      </c>
      <c r="G1812" s="37"/>
      <c r="H1812" s="42"/>
    </row>
    <row r="1813" spans="1:8" s="2" customFormat="1" ht="16.899999999999999" customHeight="1">
      <c r="A1813" s="37"/>
      <c r="B1813" s="42"/>
      <c r="C1813" s="283" t="s">
        <v>19</v>
      </c>
      <c r="D1813" s="283" t="s">
        <v>4816</v>
      </c>
      <c r="E1813" s="20" t="s">
        <v>19</v>
      </c>
      <c r="F1813" s="284">
        <v>1.5</v>
      </c>
      <c r="G1813" s="37"/>
      <c r="H1813" s="42"/>
    </row>
    <row r="1814" spans="1:8" s="2" customFormat="1" ht="16.899999999999999" customHeight="1">
      <c r="A1814" s="37"/>
      <c r="B1814" s="42"/>
      <c r="C1814" s="283" t="s">
        <v>312</v>
      </c>
      <c r="D1814" s="283" t="s">
        <v>581</v>
      </c>
      <c r="E1814" s="20" t="s">
        <v>19</v>
      </c>
      <c r="F1814" s="284">
        <v>139.85</v>
      </c>
      <c r="G1814" s="37"/>
      <c r="H1814" s="42"/>
    </row>
    <row r="1815" spans="1:8" s="2" customFormat="1" ht="16.899999999999999" customHeight="1">
      <c r="A1815" s="37"/>
      <c r="B1815" s="42"/>
      <c r="C1815" s="285" t="s">
        <v>9982</v>
      </c>
      <c r="D1815" s="37"/>
      <c r="E1815" s="37"/>
      <c r="F1815" s="37"/>
      <c r="G1815" s="37"/>
      <c r="H1815" s="42"/>
    </row>
    <row r="1816" spans="1:8" s="2" customFormat="1" ht="16.899999999999999" customHeight="1">
      <c r="A1816" s="37"/>
      <c r="B1816" s="42"/>
      <c r="C1816" s="283" t="s">
        <v>6585</v>
      </c>
      <c r="D1816" s="283" t="s">
        <v>10021</v>
      </c>
      <c r="E1816" s="20" t="s">
        <v>136</v>
      </c>
      <c r="F1816" s="284">
        <v>548.74</v>
      </c>
      <c r="G1816" s="37"/>
      <c r="H1816" s="42"/>
    </row>
    <row r="1817" spans="1:8" s="2" customFormat="1" ht="16.899999999999999" customHeight="1">
      <c r="A1817" s="37"/>
      <c r="B1817" s="42"/>
      <c r="C1817" s="283" t="s">
        <v>2417</v>
      </c>
      <c r="D1817" s="283" t="s">
        <v>10096</v>
      </c>
      <c r="E1817" s="20" t="s">
        <v>136</v>
      </c>
      <c r="F1817" s="284">
        <v>2858.48</v>
      </c>
      <c r="G1817" s="37"/>
      <c r="H1817" s="42"/>
    </row>
    <row r="1818" spans="1:8" s="2" customFormat="1" ht="16.899999999999999" customHeight="1">
      <c r="A1818" s="37"/>
      <c r="B1818" s="42"/>
      <c r="C1818" s="283" t="s">
        <v>2448</v>
      </c>
      <c r="D1818" s="283" t="s">
        <v>10100</v>
      </c>
      <c r="E1818" s="20" t="s">
        <v>136</v>
      </c>
      <c r="F1818" s="284">
        <v>1232.056</v>
      </c>
      <c r="G1818" s="37"/>
      <c r="H1818" s="42"/>
    </row>
    <row r="1819" spans="1:8" s="2" customFormat="1" ht="16.899999999999999" customHeight="1">
      <c r="A1819" s="37"/>
      <c r="B1819" s="42"/>
      <c r="C1819" s="283" t="s">
        <v>2473</v>
      </c>
      <c r="D1819" s="283" t="s">
        <v>10098</v>
      </c>
      <c r="E1819" s="20" t="s">
        <v>136</v>
      </c>
      <c r="F1819" s="284">
        <v>2858.48</v>
      </c>
      <c r="G1819" s="37"/>
      <c r="H1819" s="42"/>
    </row>
    <row r="1820" spans="1:8" s="2" customFormat="1" ht="16.899999999999999" customHeight="1">
      <c r="A1820" s="37"/>
      <c r="B1820" s="42"/>
      <c r="C1820" s="283" t="s">
        <v>3997</v>
      </c>
      <c r="D1820" s="283" t="s">
        <v>10099</v>
      </c>
      <c r="E1820" s="20" t="s">
        <v>136</v>
      </c>
      <c r="F1820" s="284">
        <v>2858.48</v>
      </c>
      <c r="G1820" s="37"/>
      <c r="H1820" s="42"/>
    </row>
    <row r="1821" spans="1:8" s="2" customFormat="1" ht="16.899999999999999" customHeight="1">
      <c r="A1821" s="37"/>
      <c r="B1821" s="42"/>
      <c r="C1821" s="283" t="s">
        <v>4033</v>
      </c>
      <c r="D1821" s="283" t="s">
        <v>4034</v>
      </c>
      <c r="E1821" s="20" t="s">
        <v>136</v>
      </c>
      <c r="F1821" s="284">
        <v>619.12199999999996</v>
      </c>
      <c r="G1821" s="37"/>
      <c r="H1821" s="42"/>
    </row>
    <row r="1822" spans="1:8" s="2" customFormat="1" ht="16.899999999999999" customHeight="1">
      <c r="A1822" s="37"/>
      <c r="B1822" s="42"/>
      <c r="C1822" s="283" t="s">
        <v>4038</v>
      </c>
      <c r="D1822" s="283" t="s">
        <v>4039</v>
      </c>
      <c r="E1822" s="20" t="s">
        <v>136</v>
      </c>
      <c r="F1822" s="284">
        <v>2234.8200000000002</v>
      </c>
      <c r="G1822" s="37"/>
      <c r="H1822" s="42"/>
    </row>
    <row r="1823" spans="1:8" s="2" customFormat="1" ht="16.899999999999999" customHeight="1">
      <c r="A1823" s="37"/>
      <c r="B1823" s="42"/>
      <c r="C1823" s="279" t="s">
        <v>315</v>
      </c>
      <c r="D1823" s="280" t="s">
        <v>316</v>
      </c>
      <c r="E1823" s="281" t="s">
        <v>136</v>
      </c>
      <c r="F1823" s="282">
        <v>95.31</v>
      </c>
      <c r="G1823" s="37"/>
      <c r="H1823" s="42"/>
    </row>
    <row r="1824" spans="1:8" s="2" customFormat="1" ht="16.899999999999999" customHeight="1">
      <c r="A1824" s="37"/>
      <c r="B1824" s="42"/>
      <c r="C1824" s="283" t="s">
        <v>19</v>
      </c>
      <c r="D1824" s="283" t="s">
        <v>6941</v>
      </c>
      <c r="E1824" s="20" t="s">
        <v>19</v>
      </c>
      <c r="F1824" s="284">
        <v>0</v>
      </c>
      <c r="G1824" s="37"/>
      <c r="H1824" s="42"/>
    </row>
    <row r="1825" spans="1:8" s="2" customFormat="1" ht="16.899999999999999" customHeight="1">
      <c r="A1825" s="37"/>
      <c r="B1825" s="42"/>
      <c r="C1825" s="283" t="s">
        <v>19</v>
      </c>
      <c r="D1825" s="283" t="s">
        <v>4754</v>
      </c>
      <c r="E1825" s="20" t="s">
        <v>19</v>
      </c>
      <c r="F1825" s="284">
        <v>45.33</v>
      </c>
      <c r="G1825" s="37"/>
      <c r="H1825" s="42"/>
    </row>
    <row r="1826" spans="1:8" s="2" customFormat="1" ht="16.899999999999999" customHeight="1">
      <c r="A1826" s="37"/>
      <c r="B1826" s="42"/>
      <c r="C1826" s="283" t="s">
        <v>19</v>
      </c>
      <c r="D1826" s="283" t="s">
        <v>4755</v>
      </c>
      <c r="E1826" s="20" t="s">
        <v>19</v>
      </c>
      <c r="F1826" s="284">
        <v>4.71</v>
      </c>
      <c r="G1826" s="37"/>
      <c r="H1826" s="42"/>
    </row>
    <row r="1827" spans="1:8" s="2" customFormat="1" ht="16.899999999999999" customHeight="1">
      <c r="A1827" s="37"/>
      <c r="B1827" s="42"/>
      <c r="C1827" s="283" t="s">
        <v>19</v>
      </c>
      <c r="D1827" s="283" t="s">
        <v>4756</v>
      </c>
      <c r="E1827" s="20" t="s">
        <v>19</v>
      </c>
      <c r="F1827" s="284">
        <v>29.19</v>
      </c>
      <c r="G1827" s="37"/>
      <c r="H1827" s="42"/>
    </row>
    <row r="1828" spans="1:8" s="2" customFormat="1" ht="16.899999999999999" customHeight="1">
      <c r="A1828" s="37"/>
      <c r="B1828" s="42"/>
      <c r="C1828" s="283" t="s">
        <v>19</v>
      </c>
      <c r="D1828" s="283" t="s">
        <v>4757</v>
      </c>
      <c r="E1828" s="20" t="s">
        <v>19</v>
      </c>
      <c r="F1828" s="284">
        <v>3.99</v>
      </c>
      <c r="G1828" s="37"/>
      <c r="H1828" s="42"/>
    </row>
    <row r="1829" spans="1:8" s="2" customFormat="1" ht="16.899999999999999" customHeight="1">
      <c r="A1829" s="37"/>
      <c r="B1829" s="42"/>
      <c r="C1829" s="283" t="s">
        <v>19</v>
      </c>
      <c r="D1829" s="283" t="s">
        <v>4758</v>
      </c>
      <c r="E1829" s="20" t="s">
        <v>19</v>
      </c>
      <c r="F1829" s="284">
        <v>3.75</v>
      </c>
      <c r="G1829" s="37"/>
      <c r="H1829" s="42"/>
    </row>
    <row r="1830" spans="1:8" s="2" customFormat="1" ht="16.899999999999999" customHeight="1">
      <c r="A1830" s="37"/>
      <c r="B1830" s="42"/>
      <c r="C1830" s="283" t="s">
        <v>19</v>
      </c>
      <c r="D1830" s="283" t="s">
        <v>4759</v>
      </c>
      <c r="E1830" s="20" t="s">
        <v>19</v>
      </c>
      <c r="F1830" s="284">
        <v>3.73</v>
      </c>
      <c r="G1830" s="37"/>
      <c r="H1830" s="42"/>
    </row>
    <row r="1831" spans="1:8" s="2" customFormat="1" ht="16.899999999999999" customHeight="1">
      <c r="A1831" s="37"/>
      <c r="B1831" s="42"/>
      <c r="C1831" s="283" t="s">
        <v>19</v>
      </c>
      <c r="D1831" s="283" t="s">
        <v>4760</v>
      </c>
      <c r="E1831" s="20" t="s">
        <v>19</v>
      </c>
      <c r="F1831" s="284">
        <v>4.6100000000000003</v>
      </c>
      <c r="G1831" s="37"/>
      <c r="H1831" s="42"/>
    </row>
    <row r="1832" spans="1:8" s="2" customFormat="1" ht="16.899999999999999" customHeight="1">
      <c r="A1832" s="37"/>
      <c r="B1832" s="42"/>
      <c r="C1832" s="283" t="s">
        <v>315</v>
      </c>
      <c r="D1832" s="283" t="s">
        <v>581</v>
      </c>
      <c r="E1832" s="20" t="s">
        <v>19</v>
      </c>
      <c r="F1832" s="284">
        <v>95.31</v>
      </c>
      <c r="G1832" s="37"/>
      <c r="H1832" s="42"/>
    </row>
    <row r="1833" spans="1:8" s="2" customFormat="1" ht="16.899999999999999" customHeight="1">
      <c r="A1833" s="37"/>
      <c r="B1833" s="42"/>
      <c r="C1833" s="285" t="s">
        <v>9982</v>
      </c>
      <c r="D1833" s="37"/>
      <c r="E1833" s="37"/>
      <c r="F1833" s="37"/>
      <c r="G1833" s="37"/>
      <c r="H1833" s="42"/>
    </row>
    <row r="1834" spans="1:8" s="2" customFormat="1" ht="16.899999999999999" customHeight="1">
      <c r="A1834" s="37"/>
      <c r="B1834" s="42"/>
      <c r="C1834" s="283" t="s">
        <v>6925</v>
      </c>
      <c r="D1834" s="283" t="s">
        <v>10002</v>
      </c>
      <c r="E1834" s="20" t="s">
        <v>136</v>
      </c>
      <c r="F1834" s="284">
        <v>873.83</v>
      </c>
      <c r="G1834" s="37"/>
      <c r="H1834" s="42"/>
    </row>
    <row r="1835" spans="1:8" s="2" customFormat="1" ht="16.899999999999999" customHeight="1">
      <c r="A1835" s="37"/>
      <c r="B1835" s="42"/>
      <c r="C1835" s="283" t="s">
        <v>2417</v>
      </c>
      <c r="D1835" s="283" t="s">
        <v>10096</v>
      </c>
      <c r="E1835" s="20" t="s">
        <v>136</v>
      </c>
      <c r="F1835" s="284">
        <v>2858.48</v>
      </c>
      <c r="G1835" s="37"/>
      <c r="H1835" s="42"/>
    </row>
    <row r="1836" spans="1:8" s="2" customFormat="1" ht="16.899999999999999" customHeight="1">
      <c r="A1836" s="37"/>
      <c r="B1836" s="42"/>
      <c r="C1836" s="283" t="s">
        <v>2429</v>
      </c>
      <c r="D1836" s="283" t="s">
        <v>10097</v>
      </c>
      <c r="E1836" s="20" t="s">
        <v>136</v>
      </c>
      <c r="F1836" s="284">
        <v>2745.95</v>
      </c>
      <c r="G1836" s="37"/>
      <c r="H1836" s="42"/>
    </row>
    <row r="1837" spans="1:8" s="2" customFormat="1" ht="16.899999999999999" customHeight="1">
      <c r="A1837" s="37"/>
      <c r="B1837" s="42"/>
      <c r="C1837" s="283" t="s">
        <v>2448</v>
      </c>
      <c r="D1837" s="283" t="s">
        <v>10100</v>
      </c>
      <c r="E1837" s="20" t="s">
        <v>136</v>
      </c>
      <c r="F1837" s="284">
        <v>1232.056</v>
      </c>
      <c r="G1837" s="37"/>
      <c r="H1837" s="42"/>
    </row>
    <row r="1838" spans="1:8" s="2" customFormat="1" ht="16.899999999999999" customHeight="1">
      <c r="A1838" s="37"/>
      <c r="B1838" s="42"/>
      <c r="C1838" s="283" t="s">
        <v>2473</v>
      </c>
      <c r="D1838" s="283" t="s">
        <v>10098</v>
      </c>
      <c r="E1838" s="20" t="s">
        <v>136</v>
      </c>
      <c r="F1838" s="284">
        <v>2858.48</v>
      </c>
      <c r="G1838" s="37"/>
      <c r="H1838" s="42"/>
    </row>
    <row r="1839" spans="1:8" s="2" customFormat="1" ht="16.899999999999999" customHeight="1">
      <c r="A1839" s="37"/>
      <c r="B1839" s="42"/>
      <c r="C1839" s="283" t="s">
        <v>3997</v>
      </c>
      <c r="D1839" s="283" t="s">
        <v>10099</v>
      </c>
      <c r="E1839" s="20" t="s">
        <v>136</v>
      </c>
      <c r="F1839" s="284">
        <v>2858.48</v>
      </c>
      <c r="G1839" s="37"/>
      <c r="H1839" s="42"/>
    </row>
    <row r="1840" spans="1:8" s="2" customFormat="1" ht="16.899999999999999" customHeight="1">
      <c r="A1840" s="37"/>
      <c r="B1840" s="42"/>
      <c r="C1840" s="283" t="s">
        <v>4033</v>
      </c>
      <c r="D1840" s="283" t="s">
        <v>4034</v>
      </c>
      <c r="E1840" s="20" t="s">
        <v>136</v>
      </c>
      <c r="F1840" s="284">
        <v>619.12199999999996</v>
      </c>
      <c r="G1840" s="37"/>
      <c r="H1840" s="42"/>
    </row>
    <row r="1841" spans="1:8" s="2" customFormat="1" ht="16.899999999999999" customHeight="1">
      <c r="A1841" s="37"/>
      <c r="B1841" s="42"/>
      <c r="C1841" s="283" t="s">
        <v>4038</v>
      </c>
      <c r="D1841" s="283" t="s">
        <v>4039</v>
      </c>
      <c r="E1841" s="20" t="s">
        <v>136</v>
      </c>
      <c r="F1841" s="284">
        <v>2234.8200000000002</v>
      </c>
      <c r="G1841" s="37"/>
      <c r="H1841" s="42"/>
    </row>
    <row r="1842" spans="1:8" s="2" customFormat="1" ht="16.899999999999999" customHeight="1">
      <c r="A1842" s="37"/>
      <c r="B1842" s="42"/>
      <c r="C1842" s="279" t="s">
        <v>319</v>
      </c>
      <c r="D1842" s="280" t="s">
        <v>320</v>
      </c>
      <c r="E1842" s="281" t="s">
        <v>136</v>
      </c>
      <c r="F1842" s="282">
        <v>151.56</v>
      </c>
      <c r="G1842" s="37"/>
      <c r="H1842" s="42"/>
    </row>
    <row r="1843" spans="1:8" s="2" customFormat="1" ht="16.899999999999999" customHeight="1">
      <c r="A1843" s="37"/>
      <c r="B1843" s="42"/>
      <c r="C1843" s="283" t="s">
        <v>19</v>
      </c>
      <c r="D1843" s="283" t="s">
        <v>1057</v>
      </c>
      <c r="E1843" s="20" t="s">
        <v>19</v>
      </c>
      <c r="F1843" s="284">
        <v>0</v>
      </c>
      <c r="G1843" s="37"/>
      <c r="H1843" s="42"/>
    </row>
    <row r="1844" spans="1:8" s="2" customFormat="1" ht="16.899999999999999" customHeight="1">
      <c r="A1844" s="37"/>
      <c r="B1844" s="42"/>
      <c r="C1844" s="283" t="s">
        <v>19</v>
      </c>
      <c r="D1844" s="283" t="s">
        <v>6853</v>
      </c>
      <c r="E1844" s="20" t="s">
        <v>19</v>
      </c>
      <c r="F1844" s="284">
        <v>0</v>
      </c>
      <c r="G1844" s="37"/>
      <c r="H1844" s="42"/>
    </row>
    <row r="1845" spans="1:8" s="2" customFormat="1" ht="16.899999999999999" customHeight="1">
      <c r="A1845" s="37"/>
      <c r="B1845" s="42"/>
      <c r="C1845" s="283" t="s">
        <v>19</v>
      </c>
      <c r="D1845" s="283" t="s">
        <v>4762</v>
      </c>
      <c r="E1845" s="20" t="s">
        <v>19</v>
      </c>
      <c r="F1845" s="284">
        <v>13.24</v>
      </c>
      <c r="G1845" s="37"/>
      <c r="H1845" s="42"/>
    </row>
    <row r="1846" spans="1:8" s="2" customFormat="1" ht="16.899999999999999" customHeight="1">
      <c r="A1846" s="37"/>
      <c r="B1846" s="42"/>
      <c r="C1846" s="283" t="s">
        <v>19</v>
      </c>
      <c r="D1846" s="283" t="s">
        <v>4763</v>
      </c>
      <c r="E1846" s="20" t="s">
        <v>19</v>
      </c>
      <c r="F1846" s="284">
        <v>30.4</v>
      </c>
      <c r="G1846" s="37"/>
      <c r="H1846" s="42"/>
    </row>
    <row r="1847" spans="1:8" s="2" customFormat="1" ht="16.899999999999999" customHeight="1">
      <c r="A1847" s="37"/>
      <c r="B1847" s="42"/>
      <c r="C1847" s="283" t="s">
        <v>19</v>
      </c>
      <c r="D1847" s="283" t="s">
        <v>4765</v>
      </c>
      <c r="E1847" s="20" t="s">
        <v>19</v>
      </c>
      <c r="F1847" s="284">
        <v>2.67</v>
      </c>
      <c r="G1847" s="37"/>
      <c r="H1847" s="42"/>
    </row>
    <row r="1848" spans="1:8" s="2" customFormat="1" ht="16.899999999999999" customHeight="1">
      <c r="A1848" s="37"/>
      <c r="B1848" s="42"/>
      <c r="C1848" s="283" t="s">
        <v>19</v>
      </c>
      <c r="D1848" s="283" t="s">
        <v>4766</v>
      </c>
      <c r="E1848" s="20" t="s">
        <v>19</v>
      </c>
      <c r="F1848" s="284">
        <v>22.88</v>
      </c>
      <c r="G1848" s="37"/>
      <c r="H1848" s="42"/>
    </row>
    <row r="1849" spans="1:8" s="2" customFormat="1" ht="16.899999999999999" customHeight="1">
      <c r="A1849" s="37"/>
      <c r="B1849" s="42"/>
      <c r="C1849" s="283" t="s">
        <v>19</v>
      </c>
      <c r="D1849" s="283" t="s">
        <v>4767</v>
      </c>
      <c r="E1849" s="20" t="s">
        <v>19</v>
      </c>
      <c r="F1849" s="284">
        <v>19.34</v>
      </c>
      <c r="G1849" s="37"/>
      <c r="H1849" s="42"/>
    </row>
    <row r="1850" spans="1:8" s="2" customFormat="1" ht="16.899999999999999" customHeight="1">
      <c r="A1850" s="37"/>
      <c r="B1850" s="42"/>
      <c r="C1850" s="283" t="s">
        <v>19</v>
      </c>
      <c r="D1850" s="283" t="s">
        <v>4768</v>
      </c>
      <c r="E1850" s="20" t="s">
        <v>19</v>
      </c>
      <c r="F1850" s="284">
        <v>12.24</v>
      </c>
      <c r="G1850" s="37"/>
      <c r="H1850" s="42"/>
    </row>
    <row r="1851" spans="1:8" s="2" customFormat="1" ht="16.899999999999999" customHeight="1">
      <c r="A1851" s="37"/>
      <c r="B1851" s="42"/>
      <c r="C1851" s="283" t="s">
        <v>19</v>
      </c>
      <c r="D1851" s="283" t="s">
        <v>4769</v>
      </c>
      <c r="E1851" s="20" t="s">
        <v>19</v>
      </c>
      <c r="F1851" s="284">
        <v>18.39</v>
      </c>
      <c r="G1851" s="37"/>
      <c r="H1851" s="42"/>
    </row>
    <row r="1852" spans="1:8" s="2" customFormat="1" ht="16.899999999999999" customHeight="1">
      <c r="A1852" s="37"/>
      <c r="B1852" s="42"/>
      <c r="C1852" s="283" t="s">
        <v>19</v>
      </c>
      <c r="D1852" s="283" t="s">
        <v>4770</v>
      </c>
      <c r="E1852" s="20" t="s">
        <v>19</v>
      </c>
      <c r="F1852" s="284">
        <v>20.399999999999999</v>
      </c>
      <c r="G1852" s="37"/>
      <c r="H1852" s="42"/>
    </row>
    <row r="1853" spans="1:8" s="2" customFormat="1" ht="16.899999999999999" customHeight="1">
      <c r="A1853" s="37"/>
      <c r="B1853" s="42"/>
      <c r="C1853" s="283" t="s">
        <v>19</v>
      </c>
      <c r="D1853" s="283" t="s">
        <v>4771</v>
      </c>
      <c r="E1853" s="20" t="s">
        <v>19</v>
      </c>
      <c r="F1853" s="284">
        <v>12</v>
      </c>
      <c r="G1853" s="37"/>
      <c r="H1853" s="42"/>
    </row>
    <row r="1854" spans="1:8" s="2" customFormat="1" ht="16.899999999999999" customHeight="1">
      <c r="A1854" s="37"/>
      <c r="B1854" s="42"/>
      <c r="C1854" s="283" t="s">
        <v>319</v>
      </c>
      <c r="D1854" s="283" t="s">
        <v>581</v>
      </c>
      <c r="E1854" s="20" t="s">
        <v>19</v>
      </c>
      <c r="F1854" s="284">
        <v>151.56</v>
      </c>
      <c r="G1854" s="37"/>
      <c r="H1854" s="42"/>
    </row>
    <row r="1855" spans="1:8" s="2" customFormat="1" ht="16.899999999999999" customHeight="1">
      <c r="A1855" s="37"/>
      <c r="B1855" s="42"/>
      <c r="C1855" s="285" t="s">
        <v>9982</v>
      </c>
      <c r="D1855" s="37"/>
      <c r="E1855" s="37"/>
      <c r="F1855" s="37"/>
      <c r="G1855" s="37"/>
      <c r="H1855" s="42"/>
    </row>
    <row r="1856" spans="1:8" s="2" customFormat="1" ht="16.899999999999999" customHeight="1">
      <c r="A1856" s="37"/>
      <c r="B1856" s="42"/>
      <c r="C1856" s="283" t="s">
        <v>6844</v>
      </c>
      <c r="D1856" s="283" t="s">
        <v>10073</v>
      </c>
      <c r="E1856" s="20" t="s">
        <v>136</v>
      </c>
      <c r="F1856" s="284">
        <v>1435.91</v>
      </c>
      <c r="G1856" s="37"/>
      <c r="H1856" s="42"/>
    </row>
    <row r="1857" spans="1:8" s="2" customFormat="1" ht="16.899999999999999" customHeight="1">
      <c r="A1857" s="37"/>
      <c r="B1857" s="42"/>
      <c r="C1857" s="283" t="s">
        <v>2417</v>
      </c>
      <c r="D1857" s="283" t="s">
        <v>10096</v>
      </c>
      <c r="E1857" s="20" t="s">
        <v>136</v>
      </c>
      <c r="F1857" s="284">
        <v>2858.48</v>
      </c>
      <c r="G1857" s="37"/>
      <c r="H1857" s="42"/>
    </row>
    <row r="1858" spans="1:8" s="2" customFormat="1" ht="16.899999999999999" customHeight="1">
      <c r="A1858" s="37"/>
      <c r="B1858" s="42"/>
      <c r="C1858" s="283" t="s">
        <v>2429</v>
      </c>
      <c r="D1858" s="283" t="s">
        <v>10097</v>
      </c>
      <c r="E1858" s="20" t="s">
        <v>136</v>
      </c>
      <c r="F1858" s="284">
        <v>2745.95</v>
      </c>
      <c r="G1858" s="37"/>
      <c r="H1858" s="42"/>
    </row>
    <row r="1859" spans="1:8" s="2" customFormat="1" ht="16.899999999999999" customHeight="1">
      <c r="A1859" s="37"/>
      <c r="B1859" s="42"/>
      <c r="C1859" s="283" t="s">
        <v>2448</v>
      </c>
      <c r="D1859" s="283" t="s">
        <v>10100</v>
      </c>
      <c r="E1859" s="20" t="s">
        <v>136</v>
      </c>
      <c r="F1859" s="284">
        <v>1232.056</v>
      </c>
      <c r="G1859" s="37"/>
      <c r="H1859" s="42"/>
    </row>
    <row r="1860" spans="1:8" s="2" customFormat="1" ht="16.899999999999999" customHeight="1">
      <c r="A1860" s="37"/>
      <c r="B1860" s="42"/>
      <c r="C1860" s="283" t="s">
        <v>2473</v>
      </c>
      <c r="D1860" s="283" t="s">
        <v>10098</v>
      </c>
      <c r="E1860" s="20" t="s">
        <v>136</v>
      </c>
      <c r="F1860" s="284">
        <v>2858.48</v>
      </c>
      <c r="G1860" s="37"/>
      <c r="H1860" s="42"/>
    </row>
    <row r="1861" spans="1:8" s="2" customFormat="1" ht="16.899999999999999" customHeight="1">
      <c r="A1861" s="37"/>
      <c r="B1861" s="42"/>
      <c r="C1861" s="283" t="s">
        <v>3997</v>
      </c>
      <c r="D1861" s="283" t="s">
        <v>10099</v>
      </c>
      <c r="E1861" s="20" t="s">
        <v>136</v>
      </c>
      <c r="F1861" s="284">
        <v>2858.48</v>
      </c>
      <c r="G1861" s="37"/>
      <c r="H1861" s="42"/>
    </row>
    <row r="1862" spans="1:8" s="2" customFormat="1" ht="16.899999999999999" customHeight="1">
      <c r="A1862" s="37"/>
      <c r="B1862" s="42"/>
      <c r="C1862" s="283" t="s">
        <v>4002</v>
      </c>
      <c r="D1862" s="283" t="s">
        <v>4003</v>
      </c>
      <c r="E1862" s="20" t="s">
        <v>136</v>
      </c>
      <c r="F1862" s="284">
        <v>1649.12</v>
      </c>
      <c r="G1862" s="37"/>
      <c r="H1862" s="42"/>
    </row>
    <row r="1863" spans="1:8" s="2" customFormat="1" ht="16.899999999999999" customHeight="1">
      <c r="A1863" s="37"/>
      <c r="B1863" s="42"/>
      <c r="C1863" s="283" t="s">
        <v>4038</v>
      </c>
      <c r="D1863" s="283" t="s">
        <v>4039</v>
      </c>
      <c r="E1863" s="20" t="s">
        <v>136</v>
      </c>
      <c r="F1863" s="284">
        <v>2234.8200000000002</v>
      </c>
      <c r="G1863" s="37"/>
      <c r="H1863" s="42"/>
    </row>
    <row r="1864" spans="1:8" s="2" customFormat="1" ht="16.899999999999999" customHeight="1">
      <c r="A1864" s="37"/>
      <c r="B1864" s="42"/>
      <c r="C1864" s="279" t="s">
        <v>323</v>
      </c>
      <c r="D1864" s="280" t="s">
        <v>324</v>
      </c>
      <c r="E1864" s="281" t="s">
        <v>136</v>
      </c>
      <c r="F1864" s="282">
        <v>40.6</v>
      </c>
      <c r="G1864" s="37"/>
      <c r="H1864" s="42"/>
    </row>
    <row r="1865" spans="1:8" s="2" customFormat="1" ht="16.899999999999999" customHeight="1">
      <c r="A1865" s="37"/>
      <c r="B1865" s="42"/>
      <c r="C1865" s="283" t="s">
        <v>19</v>
      </c>
      <c r="D1865" s="283" t="s">
        <v>1057</v>
      </c>
      <c r="E1865" s="20" t="s">
        <v>19</v>
      </c>
      <c r="F1865" s="284">
        <v>0</v>
      </c>
      <c r="G1865" s="37"/>
      <c r="H1865" s="42"/>
    </row>
    <row r="1866" spans="1:8" s="2" customFormat="1" ht="16.899999999999999" customHeight="1">
      <c r="A1866" s="37"/>
      <c r="B1866" s="42"/>
      <c r="C1866" s="283" t="s">
        <v>19</v>
      </c>
      <c r="D1866" s="283" t="s">
        <v>6595</v>
      </c>
      <c r="E1866" s="20" t="s">
        <v>19</v>
      </c>
      <c r="F1866" s="284">
        <v>0</v>
      </c>
      <c r="G1866" s="37"/>
      <c r="H1866" s="42"/>
    </row>
    <row r="1867" spans="1:8" s="2" customFormat="1" ht="16.899999999999999" customHeight="1">
      <c r="A1867" s="37"/>
      <c r="B1867" s="42"/>
      <c r="C1867" s="283" t="s">
        <v>19</v>
      </c>
      <c r="D1867" s="283" t="s">
        <v>4761</v>
      </c>
      <c r="E1867" s="20" t="s">
        <v>19</v>
      </c>
      <c r="F1867" s="284">
        <v>11.26</v>
      </c>
      <c r="G1867" s="37"/>
      <c r="H1867" s="42"/>
    </row>
    <row r="1868" spans="1:8" s="2" customFormat="1" ht="16.899999999999999" customHeight="1">
      <c r="A1868" s="37"/>
      <c r="B1868" s="42"/>
      <c r="C1868" s="283" t="s">
        <v>19</v>
      </c>
      <c r="D1868" s="283" t="s">
        <v>4817</v>
      </c>
      <c r="E1868" s="20" t="s">
        <v>19</v>
      </c>
      <c r="F1868" s="284">
        <v>5.22</v>
      </c>
      <c r="G1868" s="37"/>
      <c r="H1868" s="42"/>
    </row>
    <row r="1869" spans="1:8" s="2" customFormat="1" ht="16.899999999999999" customHeight="1">
      <c r="A1869" s="37"/>
      <c r="B1869" s="42"/>
      <c r="C1869" s="283" t="s">
        <v>19</v>
      </c>
      <c r="D1869" s="283" t="s">
        <v>4764</v>
      </c>
      <c r="E1869" s="20" t="s">
        <v>19</v>
      </c>
      <c r="F1869" s="284">
        <v>8.6</v>
      </c>
      <c r="G1869" s="37"/>
      <c r="H1869" s="42"/>
    </row>
    <row r="1870" spans="1:8" s="2" customFormat="1" ht="16.899999999999999" customHeight="1">
      <c r="A1870" s="37"/>
      <c r="B1870" s="42"/>
      <c r="C1870" s="283" t="s">
        <v>19</v>
      </c>
      <c r="D1870" s="283" t="s">
        <v>4818</v>
      </c>
      <c r="E1870" s="20" t="s">
        <v>19</v>
      </c>
      <c r="F1870" s="284">
        <v>5.68</v>
      </c>
      <c r="G1870" s="37"/>
      <c r="H1870" s="42"/>
    </row>
    <row r="1871" spans="1:8" s="2" customFormat="1" ht="16.899999999999999" customHeight="1">
      <c r="A1871" s="37"/>
      <c r="B1871" s="42"/>
      <c r="C1871" s="283" t="s">
        <v>19</v>
      </c>
      <c r="D1871" s="283" t="s">
        <v>4819</v>
      </c>
      <c r="E1871" s="20" t="s">
        <v>19</v>
      </c>
      <c r="F1871" s="284">
        <v>6.28</v>
      </c>
      <c r="G1871" s="37"/>
      <c r="H1871" s="42"/>
    </row>
    <row r="1872" spans="1:8" s="2" customFormat="1" ht="16.899999999999999" customHeight="1">
      <c r="A1872" s="37"/>
      <c r="B1872" s="42"/>
      <c r="C1872" s="283" t="s">
        <v>19</v>
      </c>
      <c r="D1872" s="283" t="s">
        <v>4820</v>
      </c>
      <c r="E1872" s="20" t="s">
        <v>19</v>
      </c>
      <c r="F1872" s="284">
        <v>3.56</v>
      </c>
      <c r="G1872" s="37"/>
      <c r="H1872" s="42"/>
    </row>
    <row r="1873" spans="1:8" s="2" customFormat="1" ht="16.899999999999999" customHeight="1">
      <c r="A1873" s="37"/>
      <c r="B1873" s="42"/>
      <c r="C1873" s="283" t="s">
        <v>323</v>
      </c>
      <c r="D1873" s="283" t="s">
        <v>581</v>
      </c>
      <c r="E1873" s="20" t="s">
        <v>19</v>
      </c>
      <c r="F1873" s="284">
        <v>40.6</v>
      </c>
      <c r="G1873" s="37"/>
      <c r="H1873" s="42"/>
    </row>
    <row r="1874" spans="1:8" s="2" customFormat="1" ht="16.899999999999999" customHeight="1">
      <c r="A1874" s="37"/>
      <c r="B1874" s="42"/>
      <c r="C1874" s="285" t="s">
        <v>9982</v>
      </c>
      <c r="D1874" s="37"/>
      <c r="E1874" s="37"/>
      <c r="F1874" s="37"/>
      <c r="G1874" s="37"/>
      <c r="H1874" s="42"/>
    </row>
    <row r="1875" spans="1:8" s="2" customFormat="1" ht="16.899999999999999" customHeight="1">
      <c r="A1875" s="37"/>
      <c r="B1875" s="42"/>
      <c r="C1875" s="283" t="s">
        <v>6585</v>
      </c>
      <c r="D1875" s="283" t="s">
        <v>10021</v>
      </c>
      <c r="E1875" s="20" t="s">
        <v>136</v>
      </c>
      <c r="F1875" s="284">
        <v>548.74</v>
      </c>
      <c r="G1875" s="37"/>
      <c r="H1875" s="42"/>
    </row>
    <row r="1876" spans="1:8" s="2" customFormat="1" ht="16.899999999999999" customHeight="1">
      <c r="A1876" s="37"/>
      <c r="B1876" s="42"/>
      <c r="C1876" s="283" t="s">
        <v>2417</v>
      </c>
      <c r="D1876" s="283" t="s">
        <v>10096</v>
      </c>
      <c r="E1876" s="20" t="s">
        <v>136</v>
      </c>
      <c r="F1876" s="284">
        <v>2858.48</v>
      </c>
      <c r="G1876" s="37"/>
      <c r="H1876" s="42"/>
    </row>
    <row r="1877" spans="1:8" s="2" customFormat="1" ht="16.899999999999999" customHeight="1">
      <c r="A1877" s="37"/>
      <c r="B1877" s="42"/>
      <c r="C1877" s="283" t="s">
        <v>2448</v>
      </c>
      <c r="D1877" s="283" t="s">
        <v>10100</v>
      </c>
      <c r="E1877" s="20" t="s">
        <v>136</v>
      </c>
      <c r="F1877" s="284">
        <v>1232.056</v>
      </c>
      <c r="G1877" s="37"/>
      <c r="H1877" s="42"/>
    </row>
    <row r="1878" spans="1:8" s="2" customFormat="1" ht="16.899999999999999" customHeight="1">
      <c r="A1878" s="37"/>
      <c r="B1878" s="42"/>
      <c r="C1878" s="283" t="s">
        <v>2473</v>
      </c>
      <c r="D1878" s="283" t="s">
        <v>10098</v>
      </c>
      <c r="E1878" s="20" t="s">
        <v>136</v>
      </c>
      <c r="F1878" s="284">
        <v>2858.48</v>
      </c>
      <c r="G1878" s="37"/>
      <c r="H1878" s="42"/>
    </row>
    <row r="1879" spans="1:8" s="2" customFormat="1" ht="16.899999999999999" customHeight="1">
      <c r="A1879" s="37"/>
      <c r="B1879" s="42"/>
      <c r="C1879" s="283" t="s">
        <v>3997</v>
      </c>
      <c r="D1879" s="283" t="s">
        <v>10099</v>
      </c>
      <c r="E1879" s="20" t="s">
        <v>136</v>
      </c>
      <c r="F1879" s="284">
        <v>2858.48</v>
      </c>
      <c r="G1879" s="37"/>
      <c r="H1879" s="42"/>
    </row>
    <row r="1880" spans="1:8" s="2" customFormat="1" ht="16.899999999999999" customHeight="1">
      <c r="A1880" s="37"/>
      <c r="B1880" s="42"/>
      <c r="C1880" s="283" t="s">
        <v>4002</v>
      </c>
      <c r="D1880" s="283" t="s">
        <v>4003</v>
      </c>
      <c r="E1880" s="20" t="s">
        <v>136</v>
      </c>
      <c r="F1880" s="284">
        <v>1649.12</v>
      </c>
      <c r="G1880" s="37"/>
      <c r="H1880" s="42"/>
    </row>
    <row r="1881" spans="1:8" s="2" customFormat="1" ht="16.899999999999999" customHeight="1">
      <c r="A1881" s="37"/>
      <c r="B1881" s="42"/>
      <c r="C1881" s="283" t="s">
        <v>4038</v>
      </c>
      <c r="D1881" s="283" t="s">
        <v>4039</v>
      </c>
      <c r="E1881" s="20" t="s">
        <v>136</v>
      </c>
      <c r="F1881" s="284">
        <v>2234.8200000000002</v>
      </c>
      <c r="G1881" s="37"/>
      <c r="H1881" s="42"/>
    </row>
    <row r="1882" spans="1:8" s="2" customFormat="1" ht="16.899999999999999" customHeight="1">
      <c r="A1882" s="37"/>
      <c r="B1882" s="42"/>
      <c r="C1882" s="279" t="s">
        <v>327</v>
      </c>
      <c r="D1882" s="280" t="s">
        <v>328</v>
      </c>
      <c r="E1882" s="281" t="s">
        <v>136</v>
      </c>
      <c r="F1882" s="282">
        <v>30.71</v>
      </c>
      <c r="G1882" s="37"/>
      <c r="H1882" s="42"/>
    </row>
    <row r="1883" spans="1:8" s="2" customFormat="1" ht="16.899999999999999" customHeight="1">
      <c r="A1883" s="37"/>
      <c r="B1883" s="42"/>
      <c r="C1883" s="283" t="s">
        <v>19</v>
      </c>
      <c r="D1883" s="283" t="s">
        <v>6944</v>
      </c>
      <c r="E1883" s="20" t="s">
        <v>19</v>
      </c>
      <c r="F1883" s="284">
        <v>0</v>
      </c>
      <c r="G1883" s="37"/>
      <c r="H1883" s="42"/>
    </row>
    <row r="1884" spans="1:8" s="2" customFormat="1" ht="16.899999999999999" customHeight="1">
      <c r="A1884" s="37"/>
      <c r="B1884" s="42"/>
      <c r="C1884" s="283" t="s">
        <v>19</v>
      </c>
      <c r="D1884" s="283" t="s">
        <v>4773</v>
      </c>
      <c r="E1884" s="20" t="s">
        <v>19</v>
      </c>
      <c r="F1884" s="284">
        <v>30.71</v>
      </c>
      <c r="G1884" s="37"/>
      <c r="H1884" s="42"/>
    </row>
    <row r="1885" spans="1:8" s="2" customFormat="1" ht="16.899999999999999" customHeight="1">
      <c r="A1885" s="37"/>
      <c r="B1885" s="42"/>
      <c r="C1885" s="283" t="s">
        <v>327</v>
      </c>
      <c r="D1885" s="283" t="s">
        <v>581</v>
      </c>
      <c r="E1885" s="20" t="s">
        <v>19</v>
      </c>
      <c r="F1885" s="284">
        <v>30.71</v>
      </c>
      <c r="G1885" s="37"/>
      <c r="H1885" s="42"/>
    </row>
    <row r="1886" spans="1:8" s="2" customFormat="1" ht="16.899999999999999" customHeight="1">
      <c r="A1886" s="37"/>
      <c r="B1886" s="42"/>
      <c r="C1886" s="285" t="s">
        <v>9982</v>
      </c>
      <c r="D1886" s="37"/>
      <c r="E1886" s="37"/>
      <c r="F1886" s="37"/>
      <c r="G1886" s="37"/>
      <c r="H1886" s="42"/>
    </row>
    <row r="1887" spans="1:8" s="2" customFormat="1" ht="16.899999999999999" customHeight="1">
      <c r="A1887" s="37"/>
      <c r="B1887" s="42"/>
      <c r="C1887" s="283" t="s">
        <v>6925</v>
      </c>
      <c r="D1887" s="283" t="s">
        <v>10002</v>
      </c>
      <c r="E1887" s="20" t="s">
        <v>136</v>
      </c>
      <c r="F1887" s="284">
        <v>873.83</v>
      </c>
      <c r="G1887" s="37"/>
      <c r="H1887" s="42"/>
    </row>
    <row r="1888" spans="1:8" s="2" customFormat="1" ht="16.899999999999999" customHeight="1">
      <c r="A1888" s="37"/>
      <c r="B1888" s="42"/>
      <c r="C1888" s="283" t="s">
        <v>2417</v>
      </c>
      <c r="D1888" s="283" t="s">
        <v>10096</v>
      </c>
      <c r="E1888" s="20" t="s">
        <v>136</v>
      </c>
      <c r="F1888" s="284">
        <v>2858.48</v>
      </c>
      <c r="G1888" s="37"/>
      <c r="H1888" s="42"/>
    </row>
    <row r="1889" spans="1:8" s="2" customFormat="1" ht="16.899999999999999" customHeight="1">
      <c r="A1889" s="37"/>
      <c r="B1889" s="42"/>
      <c r="C1889" s="283" t="s">
        <v>2429</v>
      </c>
      <c r="D1889" s="283" t="s">
        <v>10097</v>
      </c>
      <c r="E1889" s="20" t="s">
        <v>136</v>
      </c>
      <c r="F1889" s="284">
        <v>2745.95</v>
      </c>
      <c r="G1889" s="37"/>
      <c r="H1889" s="42"/>
    </row>
    <row r="1890" spans="1:8" s="2" customFormat="1" ht="16.899999999999999" customHeight="1">
      <c r="A1890" s="37"/>
      <c r="B1890" s="42"/>
      <c r="C1890" s="283" t="s">
        <v>2448</v>
      </c>
      <c r="D1890" s="283" t="s">
        <v>10100</v>
      </c>
      <c r="E1890" s="20" t="s">
        <v>136</v>
      </c>
      <c r="F1890" s="284">
        <v>1232.056</v>
      </c>
      <c r="G1890" s="37"/>
      <c r="H1890" s="42"/>
    </row>
    <row r="1891" spans="1:8" s="2" customFormat="1" ht="16.899999999999999" customHeight="1">
      <c r="A1891" s="37"/>
      <c r="B1891" s="42"/>
      <c r="C1891" s="283" t="s">
        <v>2473</v>
      </c>
      <c r="D1891" s="283" t="s">
        <v>10098</v>
      </c>
      <c r="E1891" s="20" t="s">
        <v>136</v>
      </c>
      <c r="F1891" s="284">
        <v>2858.48</v>
      </c>
      <c r="G1891" s="37"/>
      <c r="H1891" s="42"/>
    </row>
    <row r="1892" spans="1:8" s="2" customFormat="1" ht="16.899999999999999" customHeight="1">
      <c r="A1892" s="37"/>
      <c r="B1892" s="42"/>
      <c r="C1892" s="283" t="s">
        <v>3997</v>
      </c>
      <c r="D1892" s="283" t="s">
        <v>10099</v>
      </c>
      <c r="E1892" s="20" t="s">
        <v>136</v>
      </c>
      <c r="F1892" s="284">
        <v>2858.48</v>
      </c>
      <c r="G1892" s="37"/>
      <c r="H1892" s="42"/>
    </row>
    <row r="1893" spans="1:8" s="2" customFormat="1" ht="16.899999999999999" customHeight="1">
      <c r="A1893" s="37"/>
      <c r="B1893" s="42"/>
      <c r="C1893" s="283" t="s">
        <v>4002</v>
      </c>
      <c r="D1893" s="283" t="s">
        <v>4003</v>
      </c>
      <c r="E1893" s="20" t="s">
        <v>136</v>
      </c>
      <c r="F1893" s="284">
        <v>1649.12</v>
      </c>
      <c r="G1893" s="37"/>
      <c r="H1893" s="42"/>
    </row>
    <row r="1894" spans="1:8" s="2" customFormat="1" ht="16.899999999999999" customHeight="1">
      <c r="A1894" s="37"/>
      <c r="B1894" s="42"/>
      <c r="C1894" s="283" t="s">
        <v>4038</v>
      </c>
      <c r="D1894" s="283" t="s">
        <v>4039</v>
      </c>
      <c r="E1894" s="20" t="s">
        <v>136</v>
      </c>
      <c r="F1894" s="284">
        <v>2234.8200000000002</v>
      </c>
      <c r="G1894" s="37"/>
      <c r="H1894" s="42"/>
    </row>
    <row r="1895" spans="1:8" s="2" customFormat="1" ht="16.899999999999999" customHeight="1">
      <c r="A1895" s="37"/>
      <c r="B1895" s="42"/>
      <c r="C1895" s="279" t="s">
        <v>331</v>
      </c>
      <c r="D1895" s="280" t="s">
        <v>332</v>
      </c>
      <c r="E1895" s="281" t="s">
        <v>136</v>
      </c>
      <c r="F1895" s="282">
        <v>55.65</v>
      </c>
      <c r="G1895" s="37"/>
      <c r="H1895" s="42"/>
    </row>
    <row r="1896" spans="1:8" s="2" customFormat="1" ht="16.899999999999999" customHeight="1">
      <c r="A1896" s="37"/>
      <c r="B1896" s="42"/>
      <c r="C1896" s="283" t="s">
        <v>19</v>
      </c>
      <c r="D1896" s="283" t="s">
        <v>985</v>
      </c>
      <c r="E1896" s="20" t="s">
        <v>19</v>
      </c>
      <c r="F1896" s="284">
        <v>0</v>
      </c>
      <c r="G1896" s="37"/>
      <c r="H1896" s="42"/>
    </row>
    <row r="1897" spans="1:8" s="2" customFormat="1" ht="16.899999999999999" customHeight="1">
      <c r="A1897" s="37"/>
      <c r="B1897" s="42"/>
      <c r="C1897" s="283" t="s">
        <v>19</v>
      </c>
      <c r="D1897" s="283" t="s">
        <v>6938</v>
      </c>
      <c r="E1897" s="20" t="s">
        <v>19</v>
      </c>
      <c r="F1897" s="284">
        <v>0</v>
      </c>
      <c r="G1897" s="37"/>
      <c r="H1897" s="42"/>
    </row>
    <row r="1898" spans="1:8" s="2" customFormat="1" ht="16.899999999999999" customHeight="1">
      <c r="A1898" s="37"/>
      <c r="B1898" s="42"/>
      <c r="C1898" s="283" t="s">
        <v>19</v>
      </c>
      <c r="D1898" s="283" t="s">
        <v>4716</v>
      </c>
      <c r="E1898" s="20" t="s">
        <v>19</v>
      </c>
      <c r="F1898" s="284">
        <v>55.65</v>
      </c>
      <c r="G1898" s="37"/>
      <c r="H1898" s="42"/>
    </row>
    <row r="1899" spans="1:8" s="2" customFormat="1" ht="16.899999999999999" customHeight="1">
      <c r="A1899" s="37"/>
      <c r="B1899" s="42"/>
      <c r="C1899" s="283" t="s">
        <v>331</v>
      </c>
      <c r="D1899" s="283" t="s">
        <v>581</v>
      </c>
      <c r="E1899" s="20" t="s">
        <v>19</v>
      </c>
      <c r="F1899" s="284">
        <v>55.65</v>
      </c>
      <c r="G1899" s="37"/>
      <c r="H1899" s="42"/>
    </row>
    <row r="1900" spans="1:8" s="2" customFormat="1" ht="16.899999999999999" customHeight="1">
      <c r="A1900" s="37"/>
      <c r="B1900" s="42"/>
      <c r="C1900" s="285" t="s">
        <v>9982</v>
      </c>
      <c r="D1900" s="37"/>
      <c r="E1900" s="37"/>
      <c r="F1900" s="37"/>
      <c r="G1900" s="37"/>
      <c r="H1900" s="42"/>
    </row>
    <row r="1901" spans="1:8" s="2" customFormat="1" ht="16.899999999999999" customHeight="1">
      <c r="A1901" s="37"/>
      <c r="B1901" s="42"/>
      <c r="C1901" s="283" t="s">
        <v>6925</v>
      </c>
      <c r="D1901" s="283" t="s">
        <v>10002</v>
      </c>
      <c r="E1901" s="20" t="s">
        <v>136</v>
      </c>
      <c r="F1901" s="284">
        <v>873.83</v>
      </c>
      <c r="G1901" s="37"/>
      <c r="H1901" s="42"/>
    </row>
    <row r="1902" spans="1:8" s="2" customFormat="1" ht="16.899999999999999" customHeight="1">
      <c r="A1902" s="37"/>
      <c r="B1902" s="42"/>
      <c r="C1902" s="283" t="s">
        <v>2417</v>
      </c>
      <c r="D1902" s="283" t="s">
        <v>10096</v>
      </c>
      <c r="E1902" s="20" t="s">
        <v>136</v>
      </c>
      <c r="F1902" s="284">
        <v>2858.48</v>
      </c>
      <c r="G1902" s="37"/>
      <c r="H1902" s="42"/>
    </row>
    <row r="1903" spans="1:8" s="2" customFormat="1" ht="16.899999999999999" customHeight="1">
      <c r="A1903" s="37"/>
      <c r="B1903" s="42"/>
      <c r="C1903" s="283" t="s">
        <v>2429</v>
      </c>
      <c r="D1903" s="283" t="s">
        <v>10097</v>
      </c>
      <c r="E1903" s="20" t="s">
        <v>136</v>
      </c>
      <c r="F1903" s="284">
        <v>2745.95</v>
      </c>
      <c r="G1903" s="37"/>
      <c r="H1903" s="42"/>
    </row>
    <row r="1904" spans="1:8" s="2" customFormat="1" ht="16.899999999999999" customHeight="1">
      <c r="A1904" s="37"/>
      <c r="B1904" s="42"/>
      <c r="C1904" s="283" t="s">
        <v>2448</v>
      </c>
      <c r="D1904" s="283" t="s">
        <v>10100</v>
      </c>
      <c r="E1904" s="20" t="s">
        <v>136</v>
      </c>
      <c r="F1904" s="284">
        <v>1232.056</v>
      </c>
      <c r="G1904" s="37"/>
      <c r="H1904" s="42"/>
    </row>
    <row r="1905" spans="1:8" s="2" customFormat="1" ht="16.899999999999999" customHeight="1">
      <c r="A1905" s="37"/>
      <c r="B1905" s="42"/>
      <c r="C1905" s="283" t="s">
        <v>2473</v>
      </c>
      <c r="D1905" s="283" t="s">
        <v>10098</v>
      </c>
      <c r="E1905" s="20" t="s">
        <v>136</v>
      </c>
      <c r="F1905" s="284">
        <v>2858.48</v>
      </c>
      <c r="G1905" s="37"/>
      <c r="H1905" s="42"/>
    </row>
    <row r="1906" spans="1:8" s="2" customFormat="1" ht="16.899999999999999" customHeight="1">
      <c r="A1906" s="37"/>
      <c r="B1906" s="42"/>
      <c r="C1906" s="283" t="s">
        <v>3997</v>
      </c>
      <c r="D1906" s="283" t="s">
        <v>10099</v>
      </c>
      <c r="E1906" s="20" t="s">
        <v>136</v>
      </c>
      <c r="F1906" s="284">
        <v>2858.48</v>
      </c>
      <c r="G1906" s="37"/>
      <c r="H1906" s="42"/>
    </row>
    <row r="1907" spans="1:8" s="2" customFormat="1" ht="16.899999999999999" customHeight="1">
      <c r="A1907" s="37"/>
      <c r="B1907" s="42"/>
      <c r="C1907" s="283" t="s">
        <v>4018</v>
      </c>
      <c r="D1907" s="283" t="s">
        <v>4019</v>
      </c>
      <c r="E1907" s="20" t="s">
        <v>136</v>
      </c>
      <c r="F1907" s="284">
        <v>58.433</v>
      </c>
      <c r="G1907" s="37"/>
      <c r="H1907" s="42"/>
    </row>
    <row r="1908" spans="1:8" s="2" customFormat="1" ht="16.899999999999999" customHeight="1">
      <c r="A1908" s="37"/>
      <c r="B1908" s="42"/>
      <c r="C1908" s="283" t="s">
        <v>4038</v>
      </c>
      <c r="D1908" s="283" t="s">
        <v>4039</v>
      </c>
      <c r="E1908" s="20" t="s">
        <v>136</v>
      </c>
      <c r="F1908" s="284">
        <v>2234.8200000000002</v>
      </c>
      <c r="G1908" s="37"/>
      <c r="H1908" s="42"/>
    </row>
    <row r="1909" spans="1:8" s="2" customFormat="1" ht="16.899999999999999" customHeight="1">
      <c r="A1909" s="37"/>
      <c r="B1909" s="42"/>
      <c r="C1909" s="279" t="s">
        <v>335</v>
      </c>
      <c r="D1909" s="280" t="s">
        <v>336</v>
      </c>
      <c r="E1909" s="281" t="s">
        <v>136</v>
      </c>
      <c r="F1909" s="282">
        <v>56.85</v>
      </c>
      <c r="G1909" s="37"/>
      <c r="H1909" s="42"/>
    </row>
    <row r="1910" spans="1:8" s="2" customFormat="1" ht="16.899999999999999" customHeight="1">
      <c r="A1910" s="37"/>
      <c r="B1910" s="42"/>
      <c r="C1910" s="283" t="s">
        <v>19</v>
      </c>
      <c r="D1910" s="283" t="s">
        <v>1016</v>
      </c>
      <c r="E1910" s="20" t="s">
        <v>19</v>
      </c>
      <c r="F1910" s="284">
        <v>0</v>
      </c>
      <c r="G1910" s="37"/>
      <c r="H1910" s="42"/>
    </row>
    <row r="1911" spans="1:8" s="2" customFormat="1" ht="16.899999999999999" customHeight="1">
      <c r="A1911" s="37"/>
      <c r="B1911" s="42"/>
      <c r="C1911" s="283" t="s">
        <v>19</v>
      </c>
      <c r="D1911" s="283" t="s">
        <v>6940</v>
      </c>
      <c r="E1911" s="20" t="s">
        <v>19</v>
      </c>
      <c r="F1911" s="284">
        <v>0</v>
      </c>
      <c r="G1911" s="37"/>
      <c r="H1911" s="42"/>
    </row>
    <row r="1912" spans="1:8" s="2" customFormat="1" ht="16.899999999999999" customHeight="1">
      <c r="A1912" s="37"/>
      <c r="B1912" s="42"/>
      <c r="C1912" s="283" t="s">
        <v>19</v>
      </c>
      <c r="D1912" s="283" t="s">
        <v>4753</v>
      </c>
      <c r="E1912" s="20" t="s">
        <v>19</v>
      </c>
      <c r="F1912" s="284">
        <v>56.85</v>
      </c>
      <c r="G1912" s="37"/>
      <c r="H1912" s="42"/>
    </row>
    <row r="1913" spans="1:8" s="2" customFormat="1" ht="16.899999999999999" customHeight="1">
      <c r="A1913" s="37"/>
      <c r="B1913" s="42"/>
      <c r="C1913" s="283" t="s">
        <v>335</v>
      </c>
      <c r="D1913" s="283" t="s">
        <v>581</v>
      </c>
      <c r="E1913" s="20" t="s">
        <v>19</v>
      </c>
      <c r="F1913" s="284">
        <v>56.85</v>
      </c>
      <c r="G1913" s="37"/>
      <c r="H1913" s="42"/>
    </row>
    <row r="1914" spans="1:8" s="2" customFormat="1" ht="16.899999999999999" customHeight="1">
      <c r="A1914" s="37"/>
      <c r="B1914" s="42"/>
      <c r="C1914" s="285" t="s">
        <v>9982</v>
      </c>
      <c r="D1914" s="37"/>
      <c r="E1914" s="37"/>
      <c r="F1914" s="37"/>
      <c r="G1914" s="37"/>
      <c r="H1914" s="42"/>
    </row>
    <row r="1915" spans="1:8" s="2" customFormat="1" ht="16.899999999999999" customHeight="1">
      <c r="A1915" s="37"/>
      <c r="B1915" s="42"/>
      <c r="C1915" s="283" t="s">
        <v>6925</v>
      </c>
      <c r="D1915" s="283" t="s">
        <v>10002</v>
      </c>
      <c r="E1915" s="20" t="s">
        <v>136</v>
      </c>
      <c r="F1915" s="284">
        <v>873.83</v>
      </c>
      <c r="G1915" s="37"/>
      <c r="H1915" s="42"/>
    </row>
    <row r="1916" spans="1:8" s="2" customFormat="1" ht="16.899999999999999" customHeight="1">
      <c r="A1916" s="37"/>
      <c r="B1916" s="42"/>
      <c r="C1916" s="283" t="s">
        <v>2417</v>
      </c>
      <c r="D1916" s="283" t="s">
        <v>10096</v>
      </c>
      <c r="E1916" s="20" t="s">
        <v>136</v>
      </c>
      <c r="F1916" s="284">
        <v>2858.48</v>
      </c>
      <c r="G1916" s="37"/>
      <c r="H1916" s="42"/>
    </row>
    <row r="1917" spans="1:8" s="2" customFormat="1" ht="16.899999999999999" customHeight="1">
      <c r="A1917" s="37"/>
      <c r="B1917" s="42"/>
      <c r="C1917" s="283" t="s">
        <v>2429</v>
      </c>
      <c r="D1917" s="283" t="s">
        <v>10097</v>
      </c>
      <c r="E1917" s="20" t="s">
        <v>136</v>
      </c>
      <c r="F1917" s="284">
        <v>2745.95</v>
      </c>
      <c r="G1917" s="37"/>
      <c r="H1917" s="42"/>
    </row>
    <row r="1918" spans="1:8" s="2" customFormat="1" ht="16.899999999999999" customHeight="1">
      <c r="A1918" s="37"/>
      <c r="B1918" s="42"/>
      <c r="C1918" s="283" t="s">
        <v>2448</v>
      </c>
      <c r="D1918" s="283" t="s">
        <v>10100</v>
      </c>
      <c r="E1918" s="20" t="s">
        <v>136</v>
      </c>
      <c r="F1918" s="284">
        <v>1232.056</v>
      </c>
      <c r="G1918" s="37"/>
      <c r="H1918" s="42"/>
    </row>
    <row r="1919" spans="1:8" s="2" customFormat="1" ht="16.899999999999999" customHeight="1">
      <c r="A1919" s="37"/>
      <c r="B1919" s="42"/>
      <c r="C1919" s="283" t="s">
        <v>2473</v>
      </c>
      <c r="D1919" s="283" t="s">
        <v>10098</v>
      </c>
      <c r="E1919" s="20" t="s">
        <v>136</v>
      </c>
      <c r="F1919" s="284">
        <v>2858.48</v>
      </c>
      <c r="G1919" s="37"/>
      <c r="H1919" s="42"/>
    </row>
    <row r="1920" spans="1:8" s="2" customFormat="1" ht="16.899999999999999" customHeight="1">
      <c r="A1920" s="37"/>
      <c r="B1920" s="42"/>
      <c r="C1920" s="283" t="s">
        <v>3997</v>
      </c>
      <c r="D1920" s="283" t="s">
        <v>10099</v>
      </c>
      <c r="E1920" s="20" t="s">
        <v>136</v>
      </c>
      <c r="F1920" s="284">
        <v>2858.48</v>
      </c>
      <c r="G1920" s="37"/>
      <c r="H1920" s="42"/>
    </row>
    <row r="1921" spans="1:8" s="2" customFormat="1" ht="16.899999999999999" customHeight="1">
      <c r="A1921" s="37"/>
      <c r="B1921" s="42"/>
      <c r="C1921" s="283" t="s">
        <v>4013</v>
      </c>
      <c r="D1921" s="283" t="s">
        <v>4014</v>
      </c>
      <c r="E1921" s="20" t="s">
        <v>136</v>
      </c>
      <c r="F1921" s="284">
        <v>59.692999999999998</v>
      </c>
      <c r="G1921" s="37"/>
      <c r="H1921" s="42"/>
    </row>
    <row r="1922" spans="1:8" s="2" customFormat="1" ht="16.899999999999999" customHeight="1">
      <c r="A1922" s="37"/>
      <c r="B1922" s="42"/>
      <c r="C1922" s="283" t="s">
        <v>4038</v>
      </c>
      <c r="D1922" s="283" t="s">
        <v>4039</v>
      </c>
      <c r="E1922" s="20" t="s">
        <v>136</v>
      </c>
      <c r="F1922" s="284">
        <v>2234.8200000000002</v>
      </c>
      <c r="G1922" s="37"/>
      <c r="H1922" s="42"/>
    </row>
    <row r="1923" spans="1:8" s="2" customFormat="1" ht="16.899999999999999" customHeight="1">
      <c r="A1923" s="37"/>
      <c r="B1923" s="42"/>
      <c r="C1923" s="279" t="s">
        <v>339</v>
      </c>
      <c r="D1923" s="280" t="s">
        <v>340</v>
      </c>
      <c r="E1923" s="281" t="s">
        <v>136</v>
      </c>
      <c r="F1923" s="282">
        <v>56.22</v>
      </c>
      <c r="G1923" s="37"/>
      <c r="H1923" s="42"/>
    </row>
    <row r="1924" spans="1:8" s="2" customFormat="1" ht="16.899999999999999" customHeight="1">
      <c r="A1924" s="37"/>
      <c r="B1924" s="42"/>
      <c r="C1924" s="283" t="s">
        <v>19</v>
      </c>
      <c r="D1924" s="283" t="s">
        <v>1057</v>
      </c>
      <c r="E1924" s="20" t="s">
        <v>19</v>
      </c>
      <c r="F1924" s="284">
        <v>0</v>
      </c>
      <c r="G1924" s="37"/>
      <c r="H1924" s="42"/>
    </row>
    <row r="1925" spans="1:8" s="2" customFormat="1" ht="16.899999999999999" customHeight="1">
      <c r="A1925" s="37"/>
      <c r="B1925" s="42"/>
      <c r="C1925" s="283" t="s">
        <v>19</v>
      </c>
      <c r="D1925" s="283" t="s">
        <v>6942</v>
      </c>
      <c r="E1925" s="20" t="s">
        <v>19</v>
      </c>
      <c r="F1925" s="284">
        <v>0</v>
      </c>
      <c r="G1925" s="37"/>
      <c r="H1925" s="42"/>
    </row>
    <row r="1926" spans="1:8" s="2" customFormat="1" ht="16.899999999999999" customHeight="1">
      <c r="A1926" s="37"/>
      <c r="B1926" s="42"/>
      <c r="C1926" s="283" t="s">
        <v>19</v>
      </c>
      <c r="D1926" s="283" t="s">
        <v>6943</v>
      </c>
      <c r="E1926" s="20" t="s">
        <v>19</v>
      </c>
      <c r="F1926" s="284">
        <v>56.22</v>
      </c>
      <c r="G1926" s="37"/>
      <c r="H1926" s="42"/>
    </row>
    <row r="1927" spans="1:8" s="2" customFormat="1" ht="16.899999999999999" customHeight="1">
      <c r="A1927" s="37"/>
      <c r="B1927" s="42"/>
      <c r="C1927" s="283" t="s">
        <v>339</v>
      </c>
      <c r="D1927" s="283" t="s">
        <v>581</v>
      </c>
      <c r="E1927" s="20" t="s">
        <v>19</v>
      </c>
      <c r="F1927" s="284">
        <v>56.22</v>
      </c>
      <c r="G1927" s="37"/>
      <c r="H1927" s="42"/>
    </row>
    <row r="1928" spans="1:8" s="2" customFormat="1" ht="16.899999999999999" customHeight="1">
      <c r="A1928" s="37"/>
      <c r="B1928" s="42"/>
      <c r="C1928" s="285" t="s">
        <v>9982</v>
      </c>
      <c r="D1928" s="37"/>
      <c r="E1928" s="37"/>
      <c r="F1928" s="37"/>
      <c r="G1928" s="37"/>
      <c r="H1928" s="42"/>
    </row>
    <row r="1929" spans="1:8" s="2" customFormat="1" ht="16.899999999999999" customHeight="1">
      <c r="A1929" s="37"/>
      <c r="B1929" s="42"/>
      <c r="C1929" s="283" t="s">
        <v>6925</v>
      </c>
      <c r="D1929" s="283" t="s">
        <v>10002</v>
      </c>
      <c r="E1929" s="20" t="s">
        <v>136</v>
      </c>
      <c r="F1929" s="284">
        <v>873.83</v>
      </c>
      <c r="G1929" s="37"/>
      <c r="H1929" s="42"/>
    </row>
    <row r="1930" spans="1:8" s="2" customFormat="1" ht="16.899999999999999" customHeight="1">
      <c r="A1930" s="37"/>
      <c r="B1930" s="42"/>
      <c r="C1930" s="283" t="s">
        <v>2417</v>
      </c>
      <c r="D1930" s="283" t="s">
        <v>10096</v>
      </c>
      <c r="E1930" s="20" t="s">
        <v>136</v>
      </c>
      <c r="F1930" s="284">
        <v>2858.48</v>
      </c>
      <c r="G1930" s="37"/>
      <c r="H1930" s="42"/>
    </row>
    <row r="1931" spans="1:8" s="2" customFormat="1" ht="16.899999999999999" customHeight="1">
      <c r="A1931" s="37"/>
      <c r="B1931" s="42"/>
      <c r="C1931" s="283" t="s">
        <v>2429</v>
      </c>
      <c r="D1931" s="283" t="s">
        <v>10097</v>
      </c>
      <c r="E1931" s="20" t="s">
        <v>136</v>
      </c>
      <c r="F1931" s="284">
        <v>2745.95</v>
      </c>
      <c r="G1931" s="37"/>
      <c r="H1931" s="42"/>
    </row>
    <row r="1932" spans="1:8" s="2" customFormat="1" ht="16.899999999999999" customHeight="1">
      <c r="A1932" s="37"/>
      <c r="B1932" s="42"/>
      <c r="C1932" s="283" t="s">
        <v>2448</v>
      </c>
      <c r="D1932" s="283" t="s">
        <v>10100</v>
      </c>
      <c r="E1932" s="20" t="s">
        <v>136</v>
      </c>
      <c r="F1932" s="284">
        <v>1232.056</v>
      </c>
      <c r="G1932" s="37"/>
      <c r="H1932" s="42"/>
    </row>
    <row r="1933" spans="1:8" s="2" customFormat="1" ht="16.899999999999999" customHeight="1">
      <c r="A1933" s="37"/>
      <c r="B1933" s="42"/>
      <c r="C1933" s="283" t="s">
        <v>2473</v>
      </c>
      <c r="D1933" s="283" t="s">
        <v>10098</v>
      </c>
      <c r="E1933" s="20" t="s">
        <v>136</v>
      </c>
      <c r="F1933" s="284">
        <v>2858.48</v>
      </c>
      <c r="G1933" s="37"/>
      <c r="H1933" s="42"/>
    </row>
    <row r="1934" spans="1:8" s="2" customFormat="1" ht="16.899999999999999" customHeight="1">
      <c r="A1934" s="37"/>
      <c r="B1934" s="42"/>
      <c r="C1934" s="283" t="s">
        <v>3997</v>
      </c>
      <c r="D1934" s="283" t="s">
        <v>10099</v>
      </c>
      <c r="E1934" s="20" t="s">
        <v>136</v>
      </c>
      <c r="F1934" s="284">
        <v>2858.48</v>
      </c>
      <c r="G1934" s="37"/>
      <c r="H1934" s="42"/>
    </row>
    <row r="1935" spans="1:8" s="2" customFormat="1" ht="16.899999999999999" customHeight="1">
      <c r="A1935" s="37"/>
      <c r="B1935" s="42"/>
      <c r="C1935" s="283" t="s">
        <v>4044</v>
      </c>
      <c r="D1935" s="283" t="s">
        <v>4045</v>
      </c>
      <c r="E1935" s="20" t="s">
        <v>136</v>
      </c>
      <c r="F1935" s="284">
        <v>59.030999999999999</v>
      </c>
      <c r="G1935" s="37"/>
      <c r="H1935" s="42"/>
    </row>
    <row r="1936" spans="1:8" s="2" customFormat="1" ht="16.899999999999999" customHeight="1">
      <c r="A1936" s="37"/>
      <c r="B1936" s="42"/>
      <c r="C1936" s="279" t="s">
        <v>343</v>
      </c>
      <c r="D1936" s="280" t="s">
        <v>344</v>
      </c>
      <c r="E1936" s="281" t="s">
        <v>136</v>
      </c>
      <c r="F1936" s="282">
        <v>787.1</v>
      </c>
      <c r="G1936" s="37"/>
      <c r="H1936" s="42"/>
    </row>
    <row r="1937" spans="1:8" s="2" customFormat="1" ht="16.899999999999999" customHeight="1">
      <c r="A1937" s="37"/>
      <c r="B1937" s="42"/>
      <c r="C1937" s="283" t="s">
        <v>19</v>
      </c>
      <c r="D1937" s="283" t="s">
        <v>540</v>
      </c>
      <c r="E1937" s="20" t="s">
        <v>19</v>
      </c>
      <c r="F1937" s="284">
        <v>0</v>
      </c>
      <c r="G1937" s="37"/>
      <c r="H1937" s="42"/>
    </row>
    <row r="1938" spans="1:8" s="2" customFormat="1" ht="16.899999999999999" customHeight="1">
      <c r="A1938" s="37"/>
      <c r="B1938" s="42"/>
      <c r="C1938" s="283" t="s">
        <v>19</v>
      </c>
      <c r="D1938" s="283" t="s">
        <v>3743</v>
      </c>
      <c r="E1938" s="20" t="s">
        <v>19</v>
      </c>
      <c r="F1938" s="284">
        <v>0</v>
      </c>
      <c r="G1938" s="37"/>
      <c r="H1938" s="42"/>
    </row>
    <row r="1939" spans="1:8" s="2" customFormat="1" ht="16.899999999999999" customHeight="1">
      <c r="A1939" s="37"/>
      <c r="B1939" s="42"/>
      <c r="C1939" s="283" t="s">
        <v>19</v>
      </c>
      <c r="D1939" s="283" t="s">
        <v>1090</v>
      </c>
      <c r="E1939" s="20" t="s">
        <v>19</v>
      </c>
      <c r="F1939" s="284">
        <v>0</v>
      </c>
      <c r="G1939" s="37"/>
      <c r="H1939" s="42"/>
    </row>
    <row r="1940" spans="1:8" s="2" customFormat="1" ht="16.899999999999999" customHeight="1">
      <c r="A1940" s="37"/>
      <c r="B1940" s="42"/>
      <c r="C1940" s="283" t="s">
        <v>19</v>
      </c>
      <c r="D1940" s="283" t="s">
        <v>1091</v>
      </c>
      <c r="E1940" s="20" t="s">
        <v>19</v>
      </c>
      <c r="F1940" s="284">
        <v>0</v>
      </c>
      <c r="G1940" s="37"/>
      <c r="H1940" s="42"/>
    </row>
    <row r="1941" spans="1:8" s="2" customFormat="1" ht="16.899999999999999" customHeight="1">
      <c r="A1941" s="37"/>
      <c r="B1941" s="42"/>
      <c r="C1941" s="283" t="s">
        <v>19</v>
      </c>
      <c r="D1941" s="283" t="s">
        <v>3744</v>
      </c>
      <c r="E1941" s="20" t="s">
        <v>19</v>
      </c>
      <c r="F1941" s="284">
        <v>0</v>
      </c>
      <c r="G1941" s="37"/>
      <c r="H1941" s="42"/>
    </row>
    <row r="1942" spans="1:8" s="2" customFormat="1" ht="16.899999999999999" customHeight="1">
      <c r="A1942" s="37"/>
      <c r="B1942" s="42"/>
      <c r="C1942" s="283" t="s">
        <v>19</v>
      </c>
      <c r="D1942" s="283" t="s">
        <v>3745</v>
      </c>
      <c r="E1942" s="20" t="s">
        <v>19</v>
      </c>
      <c r="F1942" s="284">
        <v>339</v>
      </c>
      <c r="G1942" s="37"/>
      <c r="H1942" s="42"/>
    </row>
    <row r="1943" spans="1:8" s="2" customFormat="1" ht="16.899999999999999" customHeight="1">
      <c r="A1943" s="37"/>
      <c r="B1943" s="42"/>
      <c r="C1943" s="283" t="s">
        <v>19</v>
      </c>
      <c r="D1943" s="283" t="s">
        <v>1057</v>
      </c>
      <c r="E1943" s="20" t="s">
        <v>19</v>
      </c>
      <c r="F1943" s="284">
        <v>0</v>
      </c>
      <c r="G1943" s="37"/>
      <c r="H1943" s="42"/>
    </row>
    <row r="1944" spans="1:8" s="2" customFormat="1" ht="16.899999999999999" customHeight="1">
      <c r="A1944" s="37"/>
      <c r="B1944" s="42"/>
      <c r="C1944" s="283" t="s">
        <v>19</v>
      </c>
      <c r="D1944" s="283" t="s">
        <v>3746</v>
      </c>
      <c r="E1944" s="20" t="s">
        <v>19</v>
      </c>
      <c r="F1944" s="284">
        <v>395</v>
      </c>
      <c r="G1944" s="37"/>
      <c r="H1944" s="42"/>
    </row>
    <row r="1945" spans="1:8" s="2" customFormat="1" ht="16.899999999999999" customHeight="1">
      <c r="A1945" s="37"/>
      <c r="B1945" s="42"/>
      <c r="C1945" s="283" t="s">
        <v>19</v>
      </c>
      <c r="D1945" s="283" t="s">
        <v>955</v>
      </c>
      <c r="E1945" s="20" t="s">
        <v>19</v>
      </c>
      <c r="F1945" s="284">
        <v>0</v>
      </c>
      <c r="G1945" s="37"/>
      <c r="H1945" s="42"/>
    </row>
    <row r="1946" spans="1:8" s="2" customFormat="1" ht="16.899999999999999" customHeight="1">
      <c r="A1946" s="37"/>
      <c r="B1946" s="42"/>
      <c r="C1946" s="283" t="s">
        <v>19</v>
      </c>
      <c r="D1946" s="283" t="s">
        <v>3747</v>
      </c>
      <c r="E1946" s="20" t="s">
        <v>19</v>
      </c>
      <c r="F1946" s="284">
        <v>53.1</v>
      </c>
      <c r="G1946" s="37"/>
      <c r="H1946" s="42"/>
    </row>
    <row r="1947" spans="1:8" s="2" customFormat="1" ht="16.899999999999999" customHeight="1">
      <c r="A1947" s="37"/>
      <c r="B1947" s="42"/>
      <c r="C1947" s="283" t="s">
        <v>343</v>
      </c>
      <c r="D1947" s="283" t="s">
        <v>581</v>
      </c>
      <c r="E1947" s="20" t="s">
        <v>19</v>
      </c>
      <c r="F1947" s="284">
        <v>787.1</v>
      </c>
      <c r="G1947" s="37"/>
      <c r="H1947" s="42"/>
    </row>
    <row r="1948" spans="1:8" s="2" customFormat="1" ht="16.899999999999999" customHeight="1">
      <c r="A1948" s="37"/>
      <c r="B1948" s="42"/>
      <c r="C1948" s="285" t="s">
        <v>9982</v>
      </c>
      <c r="D1948" s="37"/>
      <c r="E1948" s="37"/>
      <c r="F1948" s="37"/>
      <c r="G1948" s="37"/>
      <c r="H1948" s="42"/>
    </row>
    <row r="1949" spans="1:8" s="2" customFormat="1" ht="16.899999999999999" customHeight="1">
      <c r="A1949" s="37"/>
      <c r="B1949" s="42"/>
      <c r="C1949" s="283" t="s">
        <v>3739</v>
      </c>
      <c r="D1949" s="283" t="s">
        <v>10101</v>
      </c>
      <c r="E1949" s="20" t="s">
        <v>136</v>
      </c>
      <c r="F1949" s="284">
        <v>864.96799999999996</v>
      </c>
      <c r="G1949" s="37"/>
      <c r="H1949" s="42"/>
    </row>
    <row r="1950" spans="1:8" s="2" customFormat="1" ht="16.899999999999999" customHeight="1">
      <c r="A1950" s="37"/>
      <c r="B1950" s="42"/>
      <c r="C1950" s="283" t="s">
        <v>2448</v>
      </c>
      <c r="D1950" s="283" t="s">
        <v>10100</v>
      </c>
      <c r="E1950" s="20" t="s">
        <v>136</v>
      </c>
      <c r="F1950" s="284">
        <v>1232.056</v>
      </c>
      <c r="G1950" s="37"/>
      <c r="H1950" s="42"/>
    </row>
    <row r="1951" spans="1:8" s="2" customFormat="1" ht="16.899999999999999" customHeight="1">
      <c r="A1951" s="37"/>
      <c r="B1951" s="42"/>
      <c r="C1951" s="283" t="s">
        <v>3786</v>
      </c>
      <c r="D1951" s="283" t="s">
        <v>10102</v>
      </c>
      <c r="E1951" s="20" t="s">
        <v>136</v>
      </c>
      <c r="F1951" s="284">
        <v>853.7</v>
      </c>
      <c r="G1951" s="37"/>
      <c r="H1951" s="42"/>
    </row>
    <row r="1952" spans="1:8" s="2" customFormat="1" ht="16.899999999999999" customHeight="1">
      <c r="A1952" s="37"/>
      <c r="B1952" s="42"/>
      <c r="C1952" s="283" t="s">
        <v>3811</v>
      </c>
      <c r="D1952" s="283" t="s">
        <v>10103</v>
      </c>
      <c r="E1952" s="20" t="s">
        <v>136</v>
      </c>
      <c r="F1952" s="284">
        <v>864.96799999999996</v>
      </c>
      <c r="G1952" s="37"/>
      <c r="H1952" s="42"/>
    </row>
    <row r="1953" spans="1:8" s="2" customFormat="1" ht="16.899999999999999" customHeight="1">
      <c r="A1953" s="37"/>
      <c r="B1953" s="42"/>
      <c r="C1953" s="283" t="s">
        <v>3867</v>
      </c>
      <c r="D1953" s="283" t="s">
        <v>10104</v>
      </c>
      <c r="E1953" s="20" t="s">
        <v>136</v>
      </c>
      <c r="F1953" s="284">
        <v>864.96799999999996</v>
      </c>
      <c r="G1953" s="37"/>
      <c r="H1953" s="42"/>
    </row>
    <row r="1954" spans="1:8" s="2" customFormat="1" ht="16.899999999999999" customHeight="1">
      <c r="A1954" s="37"/>
      <c r="B1954" s="42"/>
      <c r="C1954" s="283" t="s">
        <v>3877</v>
      </c>
      <c r="D1954" s="283" t="s">
        <v>10105</v>
      </c>
      <c r="E1954" s="20" t="s">
        <v>136</v>
      </c>
      <c r="F1954" s="284">
        <v>787.1</v>
      </c>
      <c r="G1954" s="37"/>
      <c r="H1954" s="42"/>
    </row>
    <row r="1955" spans="1:8" s="2" customFormat="1" ht="16.899999999999999" customHeight="1">
      <c r="A1955" s="37"/>
      <c r="B1955" s="42"/>
      <c r="C1955" s="283" t="s">
        <v>3887</v>
      </c>
      <c r="D1955" s="283" t="s">
        <v>10106</v>
      </c>
      <c r="E1955" s="20" t="s">
        <v>136</v>
      </c>
      <c r="F1955" s="284">
        <v>787.1</v>
      </c>
      <c r="G1955" s="37"/>
      <c r="H1955" s="42"/>
    </row>
    <row r="1956" spans="1:8" s="2" customFormat="1" ht="16.899999999999999" customHeight="1">
      <c r="A1956" s="37"/>
      <c r="B1956" s="42"/>
      <c r="C1956" s="283" t="s">
        <v>4127</v>
      </c>
      <c r="D1956" s="283" t="s">
        <v>10107</v>
      </c>
      <c r="E1956" s="20" t="s">
        <v>136</v>
      </c>
      <c r="F1956" s="284">
        <v>864.96799999999996</v>
      </c>
      <c r="G1956" s="37"/>
      <c r="H1956" s="42"/>
    </row>
    <row r="1957" spans="1:8" s="2" customFormat="1" ht="16.899999999999999" customHeight="1">
      <c r="A1957" s="37"/>
      <c r="B1957" s="42"/>
      <c r="C1957" s="283" t="s">
        <v>4137</v>
      </c>
      <c r="D1957" s="283" t="s">
        <v>10108</v>
      </c>
      <c r="E1957" s="20" t="s">
        <v>136</v>
      </c>
      <c r="F1957" s="284">
        <v>914.68799999999999</v>
      </c>
      <c r="G1957" s="37"/>
      <c r="H1957" s="42"/>
    </row>
    <row r="1958" spans="1:8" s="2" customFormat="1" ht="16.899999999999999" customHeight="1">
      <c r="A1958" s="37"/>
      <c r="B1958" s="42"/>
      <c r="C1958" s="283" t="s">
        <v>3654</v>
      </c>
      <c r="D1958" s="283" t="s">
        <v>3655</v>
      </c>
      <c r="E1958" s="20" t="s">
        <v>711</v>
      </c>
      <c r="F1958" s="284">
        <v>0.27700000000000002</v>
      </c>
      <c r="G1958" s="37"/>
      <c r="H1958" s="42"/>
    </row>
    <row r="1959" spans="1:8" s="2" customFormat="1" ht="22.5">
      <c r="A1959" s="37"/>
      <c r="B1959" s="42"/>
      <c r="C1959" s="283" t="s">
        <v>3816</v>
      </c>
      <c r="D1959" s="283" t="s">
        <v>3817</v>
      </c>
      <c r="E1959" s="20" t="s">
        <v>136</v>
      </c>
      <c r="F1959" s="284">
        <v>1008.12</v>
      </c>
      <c r="G1959" s="37"/>
      <c r="H1959" s="42"/>
    </row>
    <row r="1960" spans="1:8" s="2" customFormat="1" ht="16.899999999999999" customHeight="1">
      <c r="A1960" s="37"/>
      <c r="B1960" s="42"/>
      <c r="C1960" s="283" t="s">
        <v>4132</v>
      </c>
      <c r="D1960" s="283" t="s">
        <v>4133</v>
      </c>
      <c r="E1960" s="20" t="s">
        <v>136</v>
      </c>
      <c r="F1960" s="284">
        <v>908.21600000000001</v>
      </c>
      <c r="G1960" s="37"/>
      <c r="H1960" s="42"/>
    </row>
    <row r="1961" spans="1:8" s="2" customFormat="1" ht="16.899999999999999" customHeight="1">
      <c r="A1961" s="37"/>
      <c r="B1961" s="42"/>
      <c r="C1961" s="283" t="s">
        <v>3892</v>
      </c>
      <c r="D1961" s="283" t="s">
        <v>3893</v>
      </c>
      <c r="E1961" s="20" t="s">
        <v>711</v>
      </c>
      <c r="F1961" s="284">
        <v>119.009</v>
      </c>
      <c r="G1961" s="37"/>
      <c r="H1961" s="42"/>
    </row>
    <row r="1962" spans="1:8" s="2" customFormat="1" ht="22.5">
      <c r="A1962" s="37"/>
      <c r="B1962" s="42"/>
      <c r="C1962" s="283" t="s">
        <v>3791</v>
      </c>
      <c r="D1962" s="283" t="s">
        <v>3792</v>
      </c>
      <c r="E1962" s="20" t="s">
        <v>136</v>
      </c>
      <c r="F1962" s="284">
        <v>1002.455</v>
      </c>
      <c r="G1962" s="37"/>
      <c r="H1962" s="42"/>
    </row>
    <row r="1963" spans="1:8" s="2" customFormat="1" ht="16.899999999999999" customHeight="1">
      <c r="A1963" s="37"/>
      <c r="B1963" s="42"/>
      <c r="C1963" s="283" t="s">
        <v>3872</v>
      </c>
      <c r="D1963" s="283" t="s">
        <v>3873</v>
      </c>
      <c r="E1963" s="20" t="s">
        <v>136</v>
      </c>
      <c r="F1963" s="284">
        <v>999.03800000000001</v>
      </c>
      <c r="G1963" s="37"/>
      <c r="H1963" s="42"/>
    </row>
    <row r="1964" spans="1:8" s="2" customFormat="1" ht="16.899999999999999" customHeight="1">
      <c r="A1964" s="37"/>
      <c r="B1964" s="42"/>
      <c r="C1964" s="283" t="s">
        <v>3882</v>
      </c>
      <c r="D1964" s="283" t="s">
        <v>3883</v>
      </c>
      <c r="E1964" s="20" t="s">
        <v>136</v>
      </c>
      <c r="F1964" s="284">
        <v>909.101</v>
      </c>
      <c r="G1964" s="37"/>
      <c r="H1964" s="42"/>
    </row>
    <row r="1965" spans="1:8" s="2" customFormat="1" ht="16.899999999999999" customHeight="1">
      <c r="A1965" s="37"/>
      <c r="B1965" s="42"/>
      <c r="C1965" s="279" t="s">
        <v>347</v>
      </c>
      <c r="D1965" s="280" t="s">
        <v>348</v>
      </c>
      <c r="E1965" s="281" t="s">
        <v>136</v>
      </c>
      <c r="F1965" s="282">
        <v>58.7</v>
      </c>
      <c r="G1965" s="37"/>
      <c r="H1965" s="42"/>
    </row>
    <row r="1966" spans="1:8" s="2" customFormat="1" ht="16.899999999999999" customHeight="1">
      <c r="A1966" s="37"/>
      <c r="B1966" s="42"/>
      <c r="C1966" s="283" t="s">
        <v>19</v>
      </c>
      <c r="D1966" s="283" t="s">
        <v>1057</v>
      </c>
      <c r="E1966" s="20" t="s">
        <v>19</v>
      </c>
      <c r="F1966" s="284">
        <v>0</v>
      </c>
      <c r="G1966" s="37"/>
      <c r="H1966" s="42"/>
    </row>
    <row r="1967" spans="1:8" s="2" customFormat="1" ht="16.899999999999999" customHeight="1">
      <c r="A1967" s="37"/>
      <c r="B1967" s="42"/>
      <c r="C1967" s="283" t="s">
        <v>19</v>
      </c>
      <c r="D1967" s="283" t="s">
        <v>3748</v>
      </c>
      <c r="E1967" s="20" t="s">
        <v>19</v>
      </c>
      <c r="F1967" s="284">
        <v>0</v>
      </c>
      <c r="G1967" s="37"/>
      <c r="H1967" s="42"/>
    </row>
    <row r="1968" spans="1:8" s="2" customFormat="1" ht="16.899999999999999" customHeight="1">
      <c r="A1968" s="37"/>
      <c r="B1968" s="42"/>
      <c r="C1968" s="283" t="s">
        <v>19</v>
      </c>
      <c r="D1968" s="283" t="s">
        <v>3749</v>
      </c>
      <c r="E1968" s="20" t="s">
        <v>19</v>
      </c>
      <c r="F1968" s="284">
        <v>58.7</v>
      </c>
      <c r="G1968" s="37"/>
      <c r="H1968" s="42"/>
    </row>
    <row r="1969" spans="1:8" s="2" customFormat="1" ht="16.899999999999999" customHeight="1">
      <c r="A1969" s="37"/>
      <c r="B1969" s="42"/>
      <c r="C1969" s="283" t="s">
        <v>347</v>
      </c>
      <c r="D1969" s="283" t="s">
        <v>581</v>
      </c>
      <c r="E1969" s="20" t="s">
        <v>19</v>
      </c>
      <c r="F1969" s="284">
        <v>58.7</v>
      </c>
      <c r="G1969" s="37"/>
      <c r="H1969" s="42"/>
    </row>
    <row r="1970" spans="1:8" s="2" customFormat="1" ht="16.899999999999999" customHeight="1">
      <c r="A1970" s="37"/>
      <c r="B1970" s="42"/>
      <c r="C1970" s="285" t="s">
        <v>9982</v>
      </c>
      <c r="D1970" s="37"/>
      <c r="E1970" s="37"/>
      <c r="F1970" s="37"/>
      <c r="G1970" s="37"/>
      <c r="H1970" s="42"/>
    </row>
    <row r="1971" spans="1:8" s="2" customFormat="1" ht="16.899999999999999" customHeight="1">
      <c r="A1971" s="37"/>
      <c r="B1971" s="42"/>
      <c r="C1971" s="283" t="s">
        <v>3739</v>
      </c>
      <c r="D1971" s="283" t="s">
        <v>10101</v>
      </c>
      <c r="E1971" s="20" t="s">
        <v>136</v>
      </c>
      <c r="F1971" s="284">
        <v>864.96799999999996</v>
      </c>
      <c r="G1971" s="37"/>
      <c r="H1971" s="42"/>
    </row>
    <row r="1972" spans="1:8" s="2" customFormat="1" ht="16.899999999999999" customHeight="1">
      <c r="A1972" s="37"/>
      <c r="B1972" s="42"/>
      <c r="C1972" s="283" t="s">
        <v>2448</v>
      </c>
      <c r="D1972" s="283" t="s">
        <v>10100</v>
      </c>
      <c r="E1972" s="20" t="s">
        <v>136</v>
      </c>
      <c r="F1972" s="284">
        <v>1232.056</v>
      </c>
      <c r="G1972" s="37"/>
      <c r="H1972" s="42"/>
    </row>
    <row r="1973" spans="1:8" s="2" customFormat="1" ht="22.5">
      <c r="A1973" s="37"/>
      <c r="B1973" s="42"/>
      <c r="C1973" s="283" t="s">
        <v>2506</v>
      </c>
      <c r="D1973" s="283" t="s">
        <v>10109</v>
      </c>
      <c r="E1973" s="20" t="s">
        <v>136</v>
      </c>
      <c r="F1973" s="284">
        <v>58.7</v>
      </c>
      <c r="G1973" s="37"/>
      <c r="H1973" s="42"/>
    </row>
    <row r="1974" spans="1:8" s="2" customFormat="1" ht="16.899999999999999" customHeight="1">
      <c r="A1974" s="37"/>
      <c r="B1974" s="42"/>
      <c r="C1974" s="283" t="s">
        <v>3786</v>
      </c>
      <c r="D1974" s="283" t="s">
        <v>10102</v>
      </c>
      <c r="E1974" s="20" t="s">
        <v>136</v>
      </c>
      <c r="F1974" s="284">
        <v>853.7</v>
      </c>
      <c r="G1974" s="37"/>
      <c r="H1974" s="42"/>
    </row>
    <row r="1975" spans="1:8" s="2" customFormat="1" ht="16.899999999999999" customHeight="1">
      <c r="A1975" s="37"/>
      <c r="B1975" s="42"/>
      <c r="C1975" s="283" t="s">
        <v>3811</v>
      </c>
      <c r="D1975" s="283" t="s">
        <v>10103</v>
      </c>
      <c r="E1975" s="20" t="s">
        <v>136</v>
      </c>
      <c r="F1975" s="284">
        <v>864.96799999999996</v>
      </c>
      <c r="G1975" s="37"/>
      <c r="H1975" s="42"/>
    </row>
    <row r="1976" spans="1:8" s="2" customFormat="1" ht="16.899999999999999" customHeight="1">
      <c r="A1976" s="37"/>
      <c r="B1976" s="42"/>
      <c r="C1976" s="283" t="s">
        <v>3867</v>
      </c>
      <c r="D1976" s="283" t="s">
        <v>10104</v>
      </c>
      <c r="E1976" s="20" t="s">
        <v>136</v>
      </c>
      <c r="F1976" s="284">
        <v>864.96799999999996</v>
      </c>
      <c r="G1976" s="37"/>
      <c r="H1976" s="42"/>
    </row>
    <row r="1977" spans="1:8" s="2" customFormat="1" ht="16.899999999999999" customHeight="1">
      <c r="A1977" s="37"/>
      <c r="B1977" s="42"/>
      <c r="C1977" s="283" t="s">
        <v>4127</v>
      </c>
      <c r="D1977" s="283" t="s">
        <v>10107</v>
      </c>
      <c r="E1977" s="20" t="s">
        <v>136</v>
      </c>
      <c r="F1977" s="284">
        <v>864.96799999999996</v>
      </c>
      <c r="G1977" s="37"/>
      <c r="H1977" s="42"/>
    </row>
    <row r="1978" spans="1:8" s="2" customFormat="1" ht="16.899999999999999" customHeight="1">
      <c r="A1978" s="37"/>
      <c r="B1978" s="42"/>
      <c r="C1978" s="283" t="s">
        <v>4137</v>
      </c>
      <c r="D1978" s="283" t="s">
        <v>10108</v>
      </c>
      <c r="E1978" s="20" t="s">
        <v>136</v>
      </c>
      <c r="F1978" s="284">
        <v>914.68799999999999</v>
      </c>
      <c r="G1978" s="37"/>
      <c r="H1978" s="42"/>
    </row>
    <row r="1979" spans="1:8" s="2" customFormat="1" ht="16.899999999999999" customHeight="1">
      <c r="A1979" s="37"/>
      <c r="B1979" s="42"/>
      <c r="C1979" s="283" t="s">
        <v>3654</v>
      </c>
      <c r="D1979" s="283" t="s">
        <v>3655</v>
      </c>
      <c r="E1979" s="20" t="s">
        <v>711</v>
      </c>
      <c r="F1979" s="284">
        <v>0.27700000000000002</v>
      </c>
      <c r="G1979" s="37"/>
      <c r="H1979" s="42"/>
    </row>
    <row r="1980" spans="1:8" s="2" customFormat="1" ht="22.5">
      <c r="A1980" s="37"/>
      <c r="B1980" s="42"/>
      <c r="C1980" s="283" t="s">
        <v>3816</v>
      </c>
      <c r="D1980" s="283" t="s">
        <v>3817</v>
      </c>
      <c r="E1980" s="20" t="s">
        <v>136</v>
      </c>
      <c r="F1980" s="284">
        <v>1008.12</v>
      </c>
      <c r="G1980" s="37"/>
      <c r="H1980" s="42"/>
    </row>
    <row r="1981" spans="1:8" s="2" customFormat="1" ht="16.899999999999999" customHeight="1">
      <c r="A1981" s="37"/>
      <c r="B1981" s="42"/>
      <c r="C1981" s="283" t="s">
        <v>4132</v>
      </c>
      <c r="D1981" s="283" t="s">
        <v>4133</v>
      </c>
      <c r="E1981" s="20" t="s">
        <v>136</v>
      </c>
      <c r="F1981" s="284">
        <v>908.21600000000001</v>
      </c>
      <c r="G1981" s="37"/>
      <c r="H1981" s="42"/>
    </row>
    <row r="1982" spans="1:8" s="2" customFormat="1" ht="22.5">
      <c r="A1982" s="37"/>
      <c r="B1982" s="42"/>
      <c r="C1982" s="283" t="s">
        <v>3791</v>
      </c>
      <c r="D1982" s="283" t="s">
        <v>3792</v>
      </c>
      <c r="E1982" s="20" t="s">
        <v>136</v>
      </c>
      <c r="F1982" s="284">
        <v>1002.455</v>
      </c>
      <c r="G1982" s="37"/>
      <c r="H1982" s="42"/>
    </row>
    <row r="1983" spans="1:8" s="2" customFormat="1" ht="16.899999999999999" customHeight="1">
      <c r="A1983" s="37"/>
      <c r="B1983" s="42"/>
      <c r="C1983" s="283" t="s">
        <v>3872</v>
      </c>
      <c r="D1983" s="283" t="s">
        <v>3873</v>
      </c>
      <c r="E1983" s="20" t="s">
        <v>136</v>
      </c>
      <c r="F1983" s="284">
        <v>999.03800000000001</v>
      </c>
      <c r="G1983" s="37"/>
      <c r="H1983" s="42"/>
    </row>
    <row r="1984" spans="1:8" s="2" customFormat="1" ht="16.899999999999999" customHeight="1">
      <c r="A1984" s="37"/>
      <c r="B1984" s="42"/>
      <c r="C1984" s="279" t="s">
        <v>351</v>
      </c>
      <c r="D1984" s="280" t="s">
        <v>352</v>
      </c>
      <c r="E1984" s="281" t="s">
        <v>136</v>
      </c>
      <c r="F1984" s="282">
        <v>22.8</v>
      </c>
      <c r="G1984" s="37"/>
      <c r="H1984" s="42"/>
    </row>
    <row r="1985" spans="1:8" s="2" customFormat="1" ht="16.899999999999999" customHeight="1">
      <c r="A1985" s="37"/>
      <c r="B1985" s="42"/>
      <c r="C1985" s="283" t="s">
        <v>19</v>
      </c>
      <c r="D1985" s="283" t="s">
        <v>540</v>
      </c>
      <c r="E1985" s="20" t="s">
        <v>19</v>
      </c>
      <c r="F1985" s="284">
        <v>0</v>
      </c>
      <c r="G1985" s="37"/>
      <c r="H1985" s="42"/>
    </row>
    <row r="1986" spans="1:8" s="2" customFormat="1" ht="16.899999999999999" customHeight="1">
      <c r="A1986" s="37"/>
      <c r="B1986" s="42"/>
      <c r="C1986" s="283" t="s">
        <v>19</v>
      </c>
      <c r="D1986" s="283" t="s">
        <v>3743</v>
      </c>
      <c r="E1986" s="20" t="s">
        <v>19</v>
      </c>
      <c r="F1986" s="284">
        <v>0</v>
      </c>
      <c r="G1986" s="37"/>
      <c r="H1986" s="42"/>
    </row>
    <row r="1987" spans="1:8" s="2" customFormat="1" ht="16.899999999999999" customHeight="1">
      <c r="A1987" s="37"/>
      <c r="B1987" s="42"/>
      <c r="C1987" s="283" t="s">
        <v>19</v>
      </c>
      <c r="D1987" s="283" t="s">
        <v>3761</v>
      </c>
      <c r="E1987" s="20" t="s">
        <v>19</v>
      </c>
      <c r="F1987" s="284">
        <v>0</v>
      </c>
      <c r="G1987" s="37"/>
      <c r="H1987" s="42"/>
    </row>
    <row r="1988" spans="1:8" s="2" customFormat="1" ht="16.899999999999999" customHeight="1">
      <c r="A1988" s="37"/>
      <c r="B1988" s="42"/>
      <c r="C1988" s="283" t="s">
        <v>19</v>
      </c>
      <c r="D1988" s="283" t="s">
        <v>985</v>
      </c>
      <c r="E1988" s="20" t="s">
        <v>19</v>
      </c>
      <c r="F1988" s="284">
        <v>0</v>
      </c>
      <c r="G1988" s="37"/>
      <c r="H1988" s="42"/>
    </row>
    <row r="1989" spans="1:8" s="2" customFormat="1" ht="16.899999999999999" customHeight="1">
      <c r="A1989" s="37"/>
      <c r="B1989" s="42"/>
      <c r="C1989" s="283" t="s">
        <v>19</v>
      </c>
      <c r="D1989" s="283" t="s">
        <v>3762</v>
      </c>
      <c r="E1989" s="20" t="s">
        <v>19</v>
      </c>
      <c r="F1989" s="284">
        <v>11.4</v>
      </c>
      <c r="G1989" s="37"/>
      <c r="H1989" s="42"/>
    </row>
    <row r="1990" spans="1:8" s="2" customFormat="1" ht="16.899999999999999" customHeight="1">
      <c r="A1990" s="37"/>
      <c r="B1990" s="42"/>
      <c r="C1990" s="283" t="s">
        <v>19</v>
      </c>
      <c r="D1990" s="283" t="s">
        <v>1016</v>
      </c>
      <c r="E1990" s="20" t="s">
        <v>19</v>
      </c>
      <c r="F1990" s="284">
        <v>0</v>
      </c>
      <c r="G1990" s="37"/>
      <c r="H1990" s="42"/>
    </row>
    <row r="1991" spans="1:8" s="2" customFormat="1" ht="16.899999999999999" customHeight="1">
      <c r="A1991" s="37"/>
      <c r="B1991" s="42"/>
      <c r="C1991" s="283" t="s">
        <v>19</v>
      </c>
      <c r="D1991" s="283" t="s">
        <v>3762</v>
      </c>
      <c r="E1991" s="20" t="s">
        <v>19</v>
      </c>
      <c r="F1991" s="284">
        <v>11.4</v>
      </c>
      <c r="G1991" s="37"/>
      <c r="H1991" s="42"/>
    </row>
    <row r="1992" spans="1:8" s="2" customFormat="1" ht="16.899999999999999" customHeight="1">
      <c r="A1992" s="37"/>
      <c r="B1992" s="42"/>
      <c r="C1992" s="283" t="s">
        <v>351</v>
      </c>
      <c r="D1992" s="283" t="s">
        <v>581</v>
      </c>
      <c r="E1992" s="20" t="s">
        <v>19</v>
      </c>
      <c r="F1992" s="284">
        <v>22.8</v>
      </c>
      <c r="G1992" s="37"/>
      <c r="H1992" s="42"/>
    </row>
    <row r="1993" spans="1:8" s="2" customFormat="1" ht="16.899999999999999" customHeight="1">
      <c r="A1993" s="37"/>
      <c r="B1993" s="42"/>
      <c r="C1993" s="285" t="s">
        <v>9982</v>
      </c>
      <c r="D1993" s="37"/>
      <c r="E1993" s="37"/>
      <c r="F1993" s="37"/>
      <c r="G1993" s="37"/>
      <c r="H1993" s="42"/>
    </row>
    <row r="1994" spans="1:8" s="2" customFormat="1" ht="16.899999999999999" customHeight="1">
      <c r="A1994" s="37"/>
      <c r="B1994" s="42"/>
      <c r="C1994" s="283" t="s">
        <v>3757</v>
      </c>
      <c r="D1994" s="283" t="s">
        <v>10110</v>
      </c>
      <c r="E1994" s="20" t="s">
        <v>136</v>
      </c>
      <c r="F1994" s="284">
        <v>60.988</v>
      </c>
      <c r="G1994" s="37"/>
      <c r="H1994" s="42"/>
    </row>
    <row r="1995" spans="1:8" s="2" customFormat="1" ht="22.5">
      <c r="A1995" s="37"/>
      <c r="B1995" s="42"/>
      <c r="C1995" s="283" t="s">
        <v>2375</v>
      </c>
      <c r="D1995" s="283" t="s">
        <v>10111</v>
      </c>
      <c r="E1995" s="20" t="s">
        <v>181</v>
      </c>
      <c r="F1995" s="284">
        <v>2.4860000000000002</v>
      </c>
      <c r="G1995" s="37"/>
      <c r="H1995" s="42"/>
    </row>
    <row r="1996" spans="1:8" s="2" customFormat="1" ht="16.899999999999999" customHeight="1">
      <c r="A1996" s="37"/>
      <c r="B1996" s="42"/>
      <c r="C1996" s="283" t="s">
        <v>2387</v>
      </c>
      <c r="D1996" s="283" t="s">
        <v>10112</v>
      </c>
      <c r="E1996" s="20" t="s">
        <v>181</v>
      </c>
      <c r="F1996" s="284">
        <v>21.396000000000001</v>
      </c>
      <c r="G1996" s="37"/>
      <c r="H1996" s="42"/>
    </row>
    <row r="1997" spans="1:8" s="2" customFormat="1" ht="22.5">
      <c r="A1997" s="37"/>
      <c r="B1997" s="42"/>
      <c r="C1997" s="283" t="s">
        <v>2397</v>
      </c>
      <c r="D1997" s="283" t="s">
        <v>10113</v>
      </c>
      <c r="E1997" s="20" t="s">
        <v>181</v>
      </c>
      <c r="F1997" s="284">
        <v>2.4860000000000002</v>
      </c>
      <c r="G1997" s="37"/>
      <c r="H1997" s="42"/>
    </row>
    <row r="1998" spans="1:8" s="2" customFormat="1" ht="16.899999999999999" customHeight="1">
      <c r="A1998" s="37"/>
      <c r="B1998" s="42"/>
      <c r="C1998" s="283" t="s">
        <v>2407</v>
      </c>
      <c r="D1998" s="283" t="s">
        <v>10114</v>
      </c>
      <c r="E1998" s="20" t="s">
        <v>711</v>
      </c>
      <c r="F1998" s="284">
        <v>11.429</v>
      </c>
      <c r="G1998" s="37"/>
      <c r="H1998" s="42"/>
    </row>
    <row r="1999" spans="1:8" s="2" customFormat="1" ht="16.899999999999999" customHeight="1">
      <c r="A1999" s="37"/>
      <c r="B1999" s="42"/>
      <c r="C1999" s="283" t="s">
        <v>2448</v>
      </c>
      <c r="D1999" s="283" t="s">
        <v>10100</v>
      </c>
      <c r="E1999" s="20" t="s">
        <v>136</v>
      </c>
      <c r="F1999" s="284">
        <v>1232.056</v>
      </c>
      <c r="G1999" s="37"/>
      <c r="H1999" s="42"/>
    </row>
    <row r="2000" spans="1:8" s="2" customFormat="1" ht="16.899999999999999" customHeight="1">
      <c r="A2000" s="37"/>
      <c r="B2000" s="42"/>
      <c r="C2000" s="283" t="s">
        <v>4137</v>
      </c>
      <c r="D2000" s="283" t="s">
        <v>10108</v>
      </c>
      <c r="E2000" s="20" t="s">
        <v>136</v>
      </c>
      <c r="F2000" s="284">
        <v>914.68799999999999</v>
      </c>
      <c r="G2000" s="37"/>
      <c r="H2000" s="42"/>
    </row>
    <row r="2001" spans="1:8" s="2" customFormat="1" ht="16.899999999999999" customHeight="1">
      <c r="A2001" s="37"/>
      <c r="B2001" s="42"/>
      <c r="C2001" s="283" t="s">
        <v>6678</v>
      </c>
      <c r="D2001" s="283" t="s">
        <v>10115</v>
      </c>
      <c r="E2001" s="20" t="s">
        <v>136</v>
      </c>
      <c r="F2001" s="284">
        <v>49.72</v>
      </c>
      <c r="G2001" s="37"/>
      <c r="H2001" s="42"/>
    </row>
    <row r="2002" spans="1:8" s="2" customFormat="1" ht="16.899999999999999" customHeight="1">
      <c r="A2002" s="37"/>
      <c r="B2002" s="42"/>
      <c r="C2002" s="283" t="s">
        <v>6688</v>
      </c>
      <c r="D2002" s="283" t="s">
        <v>10116</v>
      </c>
      <c r="E2002" s="20" t="s">
        <v>136</v>
      </c>
      <c r="F2002" s="284">
        <v>81.99</v>
      </c>
      <c r="G2002" s="37"/>
      <c r="H2002" s="42"/>
    </row>
    <row r="2003" spans="1:8" s="2" customFormat="1" ht="22.5">
      <c r="A2003" s="37"/>
      <c r="B2003" s="42"/>
      <c r="C2003" s="283" t="s">
        <v>6693</v>
      </c>
      <c r="D2003" s="283" t="s">
        <v>10117</v>
      </c>
      <c r="E2003" s="20" t="s">
        <v>136</v>
      </c>
      <c r="F2003" s="284">
        <v>49.72</v>
      </c>
      <c r="G2003" s="37"/>
      <c r="H2003" s="42"/>
    </row>
    <row r="2004" spans="1:8" s="2" customFormat="1" ht="16.899999999999999" customHeight="1">
      <c r="A2004" s="37"/>
      <c r="B2004" s="42"/>
      <c r="C2004" s="283" t="s">
        <v>6704</v>
      </c>
      <c r="D2004" s="283" t="s">
        <v>10118</v>
      </c>
      <c r="E2004" s="20" t="s">
        <v>136</v>
      </c>
      <c r="F2004" s="284">
        <v>49.72</v>
      </c>
      <c r="G2004" s="37"/>
      <c r="H2004" s="42"/>
    </row>
    <row r="2005" spans="1:8" s="2" customFormat="1" ht="16.899999999999999" customHeight="1">
      <c r="A2005" s="37"/>
      <c r="B2005" s="42"/>
      <c r="C2005" s="283" t="s">
        <v>6811</v>
      </c>
      <c r="D2005" s="283" t="s">
        <v>10024</v>
      </c>
      <c r="E2005" s="20" t="s">
        <v>136</v>
      </c>
      <c r="F2005" s="284">
        <v>598.46</v>
      </c>
      <c r="G2005" s="37"/>
      <c r="H2005" s="42"/>
    </row>
    <row r="2006" spans="1:8" s="2" customFormat="1" ht="16.899999999999999" customHeight="1">
      <c r="A2006" s="37"/>
      <c r="B2006" s="42"/>
      <c r="C2006" s="283" t="s">
        <v>4153</v>
      </c>
      <c r="D2006" s="283" t="s">
        <v>4154</v>
      </c>
      <c r="E2006" s="20" t="s">
        <v>181</v>
      </c>
      <c r="F2006" s="284">
        <v>6.7249999999999996</v>
      </c>
      <c r="G2006" s="37"/>
      <c r="H2006" s="42"/>
    </row>
    <row r="2007" spans="1:8" s="2" customFormat="1" ht="22.5">
      <c r="A2007" s="37"/>
      <c r="B2007" s="42"/>
      <c r="C2007" s="283" t="s">
        <v>6683</v>
      </c>
      <c r="D2007" s="283" t="s">
        <v>10119</v>
      </c>
      <c r="E2007" s="20" t="s">
        <v>136</v>
      </c>
      <c r="F2007" s="284">
        <v>54.692</v>
      </c>
      <c r="G2007" s="37"/>
      <c r="H2007" s="42"/>
    </row>
    <row r="2008" spans="1:8" s="2" customFormat="1" ht="22.5">
      <c r="A2008" s="37"/>
      <c r="B2008" s="42"/>
      <c r="C2008" s="283" t="s">
        <v>3768</v>
      </c>
      <c r="D2008" s="283" t="s">
        <v>10120</v>
      </c>
      <c r="E2008" s="20" t="s">
        <v>136</v>
      </c>
      <c r="F2008" s="284">
        <v>71.081999999999994</v>
      </c>
      <c r="G2008" s="37"/>
      <c r="H2008" s="42"/>
    </row>
    <row r="2009" spans="1:8" s="2" customFormat="1" ht="16.899999999999999" customHeight="1">
      <c r="A2009" s="37"/>
      <c r="B2009" s="42"/>
      <c r="C2009" s="279" t="s">
        <v>355</v>
      </c>
      <c r="D2009" s="280" t="s">
        <v>356</v>
      </c>
      <c r="E2009" s="281" t="s">
        <v>136</v>
      </c>
      <c r="F2009" s="282">
        <v>26.92</v>
      </c>
      <c r="G2009" s="37"/>
      <c r="H2009" s="42"/>
    </row>
    <row r="2010" spans="1:8" s="2" customFormat="1" ht="16.899999999999999" customHeight="1">
      <c r="A2010" s="37"/>
      <c r="B2010" s="42"/>
      <c r="C2010" s="283" t="s">
        <v>19</v>
      </c>
      <c r="D2010" s="283" t="s">
        <v>3763</v>
      </c>
      <c r="E2010" s="20" t="s">
        <v>19</v>
      </c>
      <c r="F2010" s="284">
        <v>0</v>
      </c>
      <c r="G2010" s="37"/>
      <c r="H2010" s="42"/>
    </row>
    <row r="2011" spans="1:8" s="2" customFormat="1" ht="16.899999999999999" customHeight="1">
      <c r="A2011" s="37"/>
      <c r="B2011" s="42"/>
      <c r="C2011" s="283" t="s">
        <v>19</v>
      </c>
      <c r="D2011" s="283" t="s">
        <v>955</v>
      </c>
      <c r="E2011" s="20" t="s">
        <v>19</v>
      </c>
      <c r="F2011" s="284">
        <v>0</v>
      </c>
      <c r="G2011" s="37"/>
      <c r="H2011" s="42"/>
    </row>
    <row r="2012" spans="1:8" s="2" customFormat="1" ht="16.899999999999999" customHeight="1">
      <c r="A2012" s="37"/>
      <c r="B2012" s="42"/>
      <c r="C2012" s="283" t="s">
        <v>19</v>
      </c>
      <c r="D2012" s="283" t="s">
        <v>3764</v>
      </c>
      <c r="E2012" s="20" t="s">
        <v>19</v>
      </c>
      <c r="F2012" s="284">
        <v>6.83</v>
      </c>
      <c r="G2012" s="37"/>
      <c r="H2012" s="42"/>
    </row>
    <row r="2013" spans="1:8" s="2" customFormat="1" ht="16.899999999999999" customHeight="1">
      <c r="A2013" s="37"/>
      <c r="B2013" s="42"/>
      <c r="C2013" s="283" t="s">
        <v>19</v>
      </c>
      <c r="D2013" s="283" t="s">
        <v>985</v>
      </c>
      <c r="E2013" s="20" t="s">
        <v>19</v>
      </c>
      <c r="F2013" s="284">
        <v>0</v>
      </c>
      <c r="G2013" s="37"/>
      <c r="H2013" s="42"/>
    </row>
    <row r="2014" spans="1:8" s="2" customFormat="1" ht="16.899999999999999" customHeight="1">
      <c r="A2014" s="37"/>
      <c r="B2014" s="42"/>
      <c r="C2014" s="283" t="s">
        <v>19</v>
      </c>
      <c r="D2014" s="283" t="s">
        <v>3764</v>
      </c>
      <c r="E2014" s="20" t="s">
        <v>19</v>
      </c>
      <c r="F2014" s="284">
        <v>6.83</v>
      </c>
      <c r="G2014" s="37"/>
      <c r="H2014" s="42"/>
    </row>
    <row r="2015" spans="1:8" s="2" customFormat="1" ht="16.899999999999999" customHeight="1">
      <c r="A2015" s="37"/>
      <c r="B2015" s="42"/>
      <c r="C2015" s="283" t="s">
        <v>19</v>
      </c>
      <c r="D2015" s="283" t="s">
        <v>1016</v>
      </c>
      <c r="E2015" s="20" t="s">
        <v>19</v>
      </c>
      <c r="F2015" s="284">
        <v>0</v>
      </c>
      <c r="G2015" s="37"/>
      <c r="H2015" s="42"/>
    </row>
    <row r="2016" spans="1:8" s="2" customFormat="1" ht="16.899999999999999" customHeight="1">
      <c r="A2016" s="37"/>
      <c r="B2016" s="42"/>
      <c r="C2016" s="283" t="s">
        <v>19</v>
      </c>
      <c r="D2016" s="283" t="s">
        <v>3765</v>
      </c>
      <c r="E2016" s="20" t="s">
        <v>19</v>
      </c>
      <c r="F2016" s="284">
        <v>6.55</v>
      </c>
      <c r="G2016" s="37"/>
      <c r="H2016" s="42"/>
    </row>
    <row r="2017" spans="1:8" s="2" customFormat="1" ht="16.899999999999999" customHeight="1">
      <c r="A2017" s="37"/>
      <c r="B2017" s="42"/>
      <c r="C2017" s="283" t="s">
        <v>19</v>
      </c>
      <c r="D2017" s="283" t="s">
        <v>1057</v>
      </c>
      <c r="E2017" s="20" t="s">
        <v>19</v>
      </c>
      <c r="F2017" s="284">
        <v>0</v>
      </c>
      <c r="G2017" s="37"/>
      <c r="H2017" s="42"/>
    </row>
    <row r="2018" spans="1:8" s="2" customFormat="1" ht="16.899999999999999" customHeight="1">
      <c r="A2018" s="37"/>
      <c r="B2018" s="42"/>
      <c r="C2018" s="283" t="s">
        <v>19</v>
      </c>
      <c r="D2018" s="283" t="s">
        <v>3766</v>
      </c>
      <c r="E2018" s="20" t="s">
        <v>19</v>
      </c>
      <c r="F2018" s="284">
        <v>6.71</v>
      </c>
      <c r="G2018" s="37"/>
      <c r="H2018" s="42"/>
    </row>
    <row r="2019" spans="1:8" s="2" customFormat="1" ht="16.899999999999999" customHeight="1">
      <c r="A2019" s="37"/>
      <c r="B2019" s="42"/>
      <c r="C2019" s="283" t="s">
        <v>355</v>
      </c>
      <c r="D2019" s="283" t="s">
        <v>581</v>
      </c>
      <c r="E2019" s="20" t="s">
        <v>19</v>
      </c>
      <c r="F2019" s="284">
        <v>26.92</v>
      </c>
      <c r="G2019" s="37"/>
      <c r="H2019" s="42"/>
    </row>
    <row r="2020" spans="1:8" s="2" customFormat="1" ht="16.899999999999999" customHeight="1">
      <c r="A2020" s="37"/>
      <c r="B2020" s="42"/>
      <c r="C2020" s="285" t="s">
        <v>9982</v>
      </c>
      <c r="D2020" s="37"/>
      <c r="E2020" s="37"/>
      <c r="F2020" s="37"/>
      <c r="G2020" s="37"/>
      <c r="H2020" s="42"/>
    </row>
    <row r="2021" spans="1:8" s="2" customFormat="1" ht="16.899999999999999" customHeight="1">
      <c r="A2021" s="37"/>
      <c r="B2021" s="42"/>
      <c r="C2021" s="283" t="s">
        <v>3757</v>
      </c>
      <c r="D2021" s="283" t="s">
        <v>10110</v>
      </c>
      <c r="E2021" s="20" t="s">
        <v>136</v>
      </c>
      <c r="F2021" s="284">
        <v>60.988</v>
      </c>
      <c r="G2021" s="37"/>
      <c r="H2021" s="42"/>
    </row>
    <row r="2022" spans="1:8" s="2" customFormat="1" ht="22.5">
      <c r="A2022" s="37"/>
      <c r="B2022" s="42"/>
      <c r="C2022" s="283" t="s">
        <v>2375</v>
      </c>
      <c r="D2022" s="283" t="s">
        <v>10111</v>
      </c>
      <c r="E2022" s="20" t="s">
        <v>181</v>
      </c>
      <c r="F2022" s="284">
        <v>2.4860000000000002</v>
      </c>
      <c r="G2022" s="37"/>
      <c r="H2022" s="42"/>
    </row>
    <row r="2023" spans="1:8" s="2" customFormat="1" ht="16.899999999999999" customHeight="1">
      <c r="A2023" s="37"/>
      <c r="B2023" s="42"/>
      <c r="C2023" s="283" t="s">
        <v>2387</v>
      </c>
      <c r="D2023" s="283" t="s">
        <v>10112</v>
      </c>
      <c r="E2023" s="20" t="s">
        <v>181</v>
      </c>
      <c r="F2023" s="284">
        <v>21.396000000000001</v>
      </c>
      <c r="G2023" s="37"/>
      <c r="H2023" s="42"/>
    </row>
    <row r="2024" spans="1:8" s="2" customFormat="1" ht="22.5">
      <c r="A2024" s="37"/>
      <c r="B2024" s="42"/>
      <c r="C2024" s="283" t="s">
        <v>2397</v>
      </c>
      <c r="D2024" s="283" t="s">
        <v>10113</v>
      </c>
      <c r="E2024" s="20" t="s">
        <v>181</v>
      </c>
      <c r="F2024" s="284">
        <v>2.4860000000000002</v>
      </c>
      <c r="G2024" s="37"/>
      <c r="H2024" s="42"/>
    </row>
    <row r="2025" spans="1:8" s="2" customFormat="1" ht="16.899999999999999" customHeight="1">
      <c r="A2025" s="37"/>
      <c r="B2025" s="42"/>
      <c r="C2025" s="283" t="s">
        <v>2407</v>
      </c>
      <c r="D2025" s="283" t="s">
        <v>10114</v>
      </c>
      <c r="E2025" s="20" t="s">
        <v>711</v>
      </c>
      <c r="F2025" s="284">
        <v>11.429</v>
      </c>
      <c r="G2025" s="37"/>
      <c r="H2025" s="42"/>
    </row>
    <row r="2026" spans="1:8" s="2" customFormat="1" ht="16.899999999999999" customHeight="1">
      <c r="A2026" s="37"/>
      <c r="B2026" s="42"/>
      <c r="C2026" s="283" t="s">
        <v>2448</v>
      </c>
      <c r="D2026" s="283" t="s">
        <v>10100</v>
      </c>
      <c r="E2026" s="20" t="s">
        <v>136</v>
      </c>
      <c r="F2026" s="284">
        <v>1232.056</v>
      </c>
      <c r="G2026" s="37"/>
      <c r="H2026" s="42"/>
    </row>
    <row r="2027" spans="1:8" s="2" customFormat="1" ht="16.899999999999999" customHeight="1">
      <c r="A2027" s="37"/>
      <c r="B2027" s="42"/>
      <c r="C2027" s="283" t="s">
        <v>4137</v>
      </c>
      <c r="D2027" s="283" t="s">
        <v>10108</v>
      </c>
      <c r="E2027" s="20" t="s">
        <v>136</v>
      </c>
      <c r="F2027" s="284">
        <v>914.68799999999999</v>
      </c>
      <c r="G2027" s="37"/>
      <c r="H2027" s="42"/>
    </row>
    <row r="2028" spans="1:8" s="2" customFormat="1" ht="16.899999999999999" customHeight="1">
      <c r="A2028" s="37"/>
      <c r="B2028" s="42"/>
      <c r="C2028" s="283" t="s">
        <v>6678</v>
      </c>
      <c r="D2028" s="283" t="s">
        <v>10115</v>
      </c>
      <c r="E2028" s="20" t="s">
        <v>136</v>
      </c>
      <c r="F2028" s="284">
        <v>49.72</v>
      </c>
      <c r="G2028" s="37"/>
      <c r="H2028" s="42"/>
    </row>
    <row r="2029" spans="1:8" s="2" customFormat="1" ht="16.899999999999999" customHeight="1">
      <c r="A2029" s="37"/>
      <c r="B2029" s="42"/>
      <c r="C2029" s="283" t="s">
        <v>6688</v>
      </c>
      <c r="D2029" s="283" t="s">
        <v>10116</v>
      </c>
      <c r="E2029" s="20" t="s">
        <v>136</v>
      </c>
      <c r="F2029" s="284">
        <v>81.99</v>
      </c>
      <c r="G2029" s="37"/>
      <c r="H2029" s="42"/>
    </row>
    <row r="2030" spans="1:8" s="2" customFormat="1" ht="22.5">
      <c r="A2030" s="37"/>
      <c r="B2030" s="42"/>
      <c r="C2030" s="283" t="s">
        <v>6693</v>
      </c>
      <c r="D2030" s="283" t="s">
        <v>10117</v>
      </c>
      <c r="E2030" s="20" t="s">
        <v>136</v>
      </c>
      <c r="F2030" s="284">
        <v>49.72</v>
      </c>
      <c r="G2030" s="37"/>
      <c r="H2030" s="42"/>
    </row>
    <row r="2031" spans="1:8" s="2" customFormat="1" ht="16.899999999999999" customHeight="1">
      <c r="A2031" s="37"/>
      <c r="B2031" s="42"/>
      <c r="C2031" s="283" t="s">
        <v>6704</v>
      </c>
      <c r="D2031" s="283" t="s">
        <v>10118</v>
      </c>
      <c r="E2031" s="20" t="s">
        <v>136</v>
      </c>
      <c r="F2031" s="284">
        <v>49.72</v>
      </c>
      <c r="G2031" s="37"/>
      <c r="H2031" s="42"/>
    </row>
    <row r="2032" spans="1:8" s="2" customFormat="1" ht="16.899999999999999" customHeight="1">
      <c r="A2032" s="37"/>
      <c r="B2032" s="42"/>
      <c r="C2032" s="283" t="s">
        <v>6811</v>
      </c>
      <c r="D2032" s="283" t="s">
        <v>10024</v>
      </c>
      <c r="E2032" s="20" t="s">
        <v>136</v>
      </c>
      <c r="F2032" s="284">
        <v>598.46</v>
      </c>
      <c r="G2032" s="37"/>
      <c r="H2032" s="42"/>
    </row>
    <row r="2033" spans="1:8" s="2" customFormat="1" ht="16.899999999999999" customHeight="1">
      <c r="A2033" s="37"/>
      <c r="B2033" s="42"/>
      <c r="C2033" s="283" t="s">
        <v>4153</v>
      </c>
      <c r="D2033" s="283" t="s">
        <v>4154</v>
      </c>
      <c r="E2033" s="20" t="s">
        <v>181</v>
      </c>
      <c r="F2033" s="284">
        <v>6.7249999999999996</v>
      </c>
      <c r="G2033" s="37"/>
      <c r="H2033" s="42"/>
    </row>
    <row r="2034" spans="1:8" s="2" customFormat="1" ht="22.5">
      <c r="A2034" s="37"/>
      <c r="B2034" s="42"/>
      <c r="C2034" s="283" t="s">
        <v>6683</v>
      </c>
      <c r="D2034" s="283" t="s">
        <v>10119</v>
      </c>
      <c r="E2034" s="20" t="s">
        <v>136</v>
      </c>
      <c r="F2034" s="284">
        <v>54.692</v>
      </c>
      <c r="G2034" s="37"/>
      <c r="H2034" s="42"/>
    </row>
    <row r="2035" spans="1:8" s="2" customFormat="1" ht="22.5">
      <c r="A2035" s="37"/>
      <c r="B2035" s="42"/>
      <c r="C2035" s="283" t="s">
        <v>3768</v>
      </c>
      <c r="D2035" s="283" t="s">
        <v>10120</v>
      </c>
      <c r="E2035" s="20" t="s">
        <v>136</v>
      </c>
      <c r="F2035" s="284">
        <v>71.081999999999994</v>
      </c>
      <c r="G2035" s="37"/>
      <c r="H2035" s="42"/>
    </row>
    <row r="2036" spans="1:8" s="2" customFormat="1" ht="16.899999999999999" customHeight="1">
      <c r="A2036" s="37"/>
      <c r="B2036" s="42"/>
      <c r="C2036" s="279" t="s">
        <v>359</v>
      </c>
      <c r="D2036" s="280" t="s">
        <v>360</v>
      </c>
      <c r="E2036" s="281" t="s">
        <v>136</v>
      </c>
      <c r="F2036" s="282">
        <v>7.9</v>
      </c>
      <c r="G2036" s="37"/>
      <c r="H2036" s="42"/>
    </row>
    <row r="2037" spans="1:8" s="2" customFormat="1" ht="16.899999999999999" customHeight="1">
      <c r="A2037" s="37"/>
      <c r="B2037" s="42"/>
      <c r="C2037" s="283" t="s">
        <v>19</v>
      </c>
      <c r="D2037" s="283" t="s">
        <v>1091</v>
      </c>
      <c r="E2037" s="20" t="s">
        <v>19</v>
      </c>
      <c r="F2037" s="284">
        <v>0</v>
      </c>
      <c r="G2037" s="37"/>
      <c r="H2037" s="42"/>
    </row>
    <row r="2038" spans="1:8" s="2" customFormat="1" ht="16.899999999999999" customHeight="1">
      <c r="A2038" s="37"/>
      <c r="B2038" s="42"/>
      <c r="C2038" s="283" t="s">
        <v>19</v>
      </c>
      <c r="D2038" s="283" t="s">
        <v>3750</v>
      </c>
      <c r="E2038" s="20" t="s">
        <v>19</v>
      </c>
      <c r="F2038" s="284">
        <v>0</v>
      </c>
      <c r="G2038" s="37"/>
      <c r="H2038" s="42"/>
    </row>
    <row r="2039" spans="1:8" s="2" customFormat="1" ht="16.899999999999999" customHeight="1">
      <c r="A2039" s="37"/>
      <c r="B2039" s="42"/>
      <c r="C2039" s="283" t="s">
        <v>19</v>
      </c>
      <c r="D2039" s="283" t="s">
        <v>361</v>
      </c>
      <c r="E2039" s="20" t="s">
        <v>19</v>
      </c>
      <c r="F2039" s="284">
        <v>7.9</v>
      </c>
      <c r="G2039" s="37"/>
      <c r="H2039" s="42"/>
    </row>
    <row r="2040" spans="1:8" s="2" customFormat="1" ht="16.899999999999999" customHeight="1">
      <c r="A2040" s="37"/>
      <c r="B2040" s="42"/>
      <c r="C2040" s="283" t="s">
        <v>359</v>
      </c>
      <c r="D2040" s="283" t="s">
        <v>581</v>
      </c>
      <c r="E2040" s="20" t="s">
        <v>19</v>
      </c>
      <c r="F2040" s="284">
        <v>7.9</v>
      </c>
      <c r="G2040" s="37"/>
      <c r="H2040" s="42"/>
    </row>
    <row r="2041" spans="1:8" s="2" customFormat="1" ht="16.899999999999999" customHeight="1">
      <c r="A2041" s="37"/>
      <c r="B2041" s="42"/>
      <c r="C2041" s="285" t="s">
        <v>9982</v>
      </c>
      <c r="D2041" s="37"/>
      <c r="E2041" s="37"/>
      <c r="F2041" s="37"/>
      <c r="G2041" s="37"/>
      <c r="H2041" s="42"/>
    </row>
    <row r="2042" spans="1:8" s="2" customFormat="1" ht="16.899999999999999" customHeight="1">
      <c r="A2042" s="37"/>
      <c r="B2042" s="42"/>
      <c r="C2042" s="283" t="s">
        <v>3739</v>
      </c>
      <c r="D2042" s="283" t="s">
        <v>10101</v>
      </c>
      <c r="E2042" s="20" t="s">
        <v>136</v>
      </c>
      <c r="F2042" s="284">
        <v>864.96799999999996</v>
      </c>
      <c r="G2042" s="37"/>
      <c r="H2042" s="42"/>
    </row>
    <row r="2043" spans="1:8" s="2" customFormat="1" ht="16.899999999999999" customHeight="1">
      <c r="A2043" s="37"/>
      <c r="B2043" s="42"/>
      <c r="C2043" s="283" t="s">
        <v>3786</v>
      </c>
      <c r="D2043" s="283" t="s">
        <v>10102</v>
      </c>
      <c r="E2043" s="20" t="s">
        <v>136</v>
      </c>
      <c r="F2043" s="284">
        <v>853.7</v>
      </c>
      <c r="G2043" s="37"/>
      <c r="H2043" s="42"/>
    </row>
    <row r="2044" spans="1:8" s="2" customFormat="1" ht="16.899999999999999" customHeight="1">
      <c r="A2044" s="37"/>
      <c r="B2044" s="42"/>
      <c r="C2044" s="283" t="s">
        <v>3811</v>
      </c>
      <c r="D2044" s="283" t="s">
        <v>10103</v>
      </c>
      <c r="E2044" s="20" t="s">
        <v>136</v>
      </c>
      <c r="F2044" s="284">
        <v>864.96799999999996</v>
      </c>
      <c r="G2044" s="37"/>
      <c r="H2044" s="42"/>
    </row>
    <row r="2045" spans="1:8" s="2" customFormat="1" ht="16.899999999999999" customHeight="1">
      <c r="A2045" s="37"/>
      <c r="B2045" s="42"/>
      <c r="C2045" s="283" t="s">
        <v>3867</v>
      </c>
      <c r="D2045" s="283" t="s">
        <v>10104</v>
      </c>
      <c r="E2045" s="20" t="s">
        <v>136</v>
      </c>
      <c r="F2045" s="284">
        <v>864.96799999999996</v>
      </c>
      <c r="G2045" s="37"/>
      <c r="H2045" s="42"/>
    </row>
    <row r="2046" spans="1:8" s="2" customFormat="1" ht="16.899999999999999" customHeight="1">
      <c r="A2046" s="37"/>
      <c r="B2046" s="42"/>
      <c r="C2046" s="283" t="s">
        <v>4127</v>
      </c>
      <c r="D2046" s="283" t="s">
        <v>10107</v>
      </c>
      <c r="E2046" s="20" t="s">
        <v>136</v>
      </c>
      <c r="F2046" s="284">
        <v>864.96799999999996</v>
      </c>
      <c r="G2046" s="37"/>
      <c r="H2046" s="42"/>
    </row>
    <row r="2047" spans="1:8" s="2" customFormat="1" ht="16.899999999999999" customHeight="1">
      <c r="A2047" s="37"/>
      <c r="B2047" s="42"/>
      <c r="C2047" s="283" t="s">
        <v>4137</v>
      </c>
      <c r="D2047" s="283" t="s">
        <v>10108</v>
      </c>
      <c r="E2047" s="20" t="s">
        <v>136</v>
      </c>
      <c r="F2047" s="284">
        <v>914.68799999999999</v>
      </c>
      <c r="G2047" s="37"/>
      <c r="H2047" s="42"/>
    </row>
    <row r="2048" spans="1:8" s="2" customFormat="1" ht="16.899999999999999" customHeight="1">
      <c r="A2048" s="37"/>
      <c r="B2048" s="42"/>
      <c r="C2048" s="283" t="s">
        <v>3654</v>
      </c>
      <c r="D2048" s="283" t="s">
        <v>3655</v>
      </c>
      <c r="E2048" s="20" t="s">
        <v>711</v>
      </c>
      <c r="F2048" s="284">
        <v>0.27700000000000002</v>
      </c>
      <c r="G2048" s="37"/>
      <c r="H2048" s="42"/>
    </row>
    <row r="2049" spans="1:8" s="2" customFormat="1" ht="22.5">
      <c r="A2049" s="37"/>
      <c r="B2049" s="42"/>
      <c r="C2049" s="283" t="s">
        <v>3816</v>
      </c>
      <c r="D2049" s="283" t="s">
        <v>3817</v>
      </c>
      <c r="E2049" s="20" t="s">
        <v>136</v>
      </c>
      <c r="F2049" s="284">
        <v>1008.12</v>
      </c>
      <c r="G2049" s="37"/>
      <c r="H2049" s="42"/>
    </row>
    <row r="2050" spans="1:8" s="2" customFormat="1" ht="16.899999999999999" customHeight="1">
      <c r="A2050" s="37"/>
      <c r="B2050" s="42"/>
      <c r="C2050" s="283" t="s">
        <v>4132</v>
      </c>
      <c r="D2050" s="283" t="s">
        <v>4133</v>
      </c>
      <c r="E2050" s="20" t="s">
        <v>136</v>
      </c>
      <c r="F2050" s="284">
        <v>908.21600000000001</v>
      </c>
      <c r="G2050" s="37"/>
      <c r="H2050" s="42"/>
    </row>
    <row r="2051" spans="1:8" s="2" customFormat="1" ht="22.5">
      <c r="A2051" s="37"/>
      <c r="B2051" s="42"/>
      <c r="C2051" s="283" t="s">
        <v>3791</v>
      </c>
      <c r="D2051" s="283" t="s">
        <v>3792</v>
      </c>
      <c r="E2051" s="20" t="s">
        <v>136</v>
      </c>
      <c r="F2051" s="284">
        <v>1002.455</v>
      </c>
      <c r="G2051" s="37"/>
      <c r="H2051" s="42"/>
    </row>
    <row r="2052" spans="1:8" s="2" customFormat="1" ht="16.899999999999999" customHeight="1">
      <c r="A2052" s="37"/>
      <c r="B2052" s="42"/>
      <c r="C2052" s="283" t="s">
        <v>3872</v>
      </c>
      <c r="D2052" s="283" t="s">
        <v>3873</v>
      </c>
      <c r="E2052" s="20" t="s">
        <v>136</v>
      </c>
      <c r="F2052" s="284">
        <v>999.03800000000001</v>
      </c>
      <c r="G2052" s="37"/>
      <c r="H2052" s="42"/>
    </row>
    <row r="2053" spans="1:8" s="2" customFormat="1" ht="16.899999999999999" customHeight="1">
      <c r="A2053" s="37"/>
      <c r="B2053" s="42"/>
      <c r="C2053" s="279" t="s">
        <v>363</v>
      </c>
      <c r="D2053" s="280" t="s">
        <v>364</v>
      </c>
      <c r="E2053" s="281" t="s">
        <v>136</v>
      </c>
      <c r="F2053" s="282">
        <v>11.268000000000001</v>
      </c>
      <c r="G2053" s="37"/>
      <c r="H2053" s="42"/>
    </row>
    <row r="2054" spans="1:8" s="2" customFormat="1" ht="16.899999999999999" customHeight="1">
      <c r="A2054" s="37"/>
      <c r="B2054" s="42"/>
      <c r="C2054" s="283" t="s">
        <v>19</v>
      </c>
      <c r="D2054" s="283" t="s">
        <v>985</v>
      </c>
      <c r="E2054" s="20" t="s">
        <v>19</v>
      </c>
      <c r="F2054" s="284">
        <v>0</v>
      </c>
      <c r="G2054" s="37"/>
      <c r="H2054" s="42"/>
    </row>
    <row r="2055" spans="1:8" s="2" customFormat="1" ht="16.899999999999999" customHeight="1">
      <c r="A2055" s="37"/>
      <c r="B2055" s="42"/>
      <c r="C2055" s="283" t="s">
        <v>19</v>
      </c>
      <c r="D2055" s="283" t="s">
        <v>3751</v>
      </c>
      <c r="E2055" s="20" t="s">
        <v>19</v>
      </c>
      <c r="F2055" s="284">
        <v>0</v>
      </c>
      <c r="G2055" s="37"/>
      <c r="H2055" s="42"/>
    </row>
    <row r="2056" spans="1:8" s="2" customFormat="1" ht="16.899999999999999" customHeight="1">
      <c r="A2056" s="37"/>
      <c r="B2056" s="42"/>
      <c r="C2056" s="283" t="s">
        <v>19</v>
      </c>
      <c r="D2056" s="283" t="s">
        <v>3752</v>
      </c>
      <c r="E2056" s="20" t="s">
        <v>19</v>
      </c>
      <c r="F2056" s="284">
        <v>11.268000000000001</v>
      </c>
      <c r="G2056" s="37"/>
      <c r="H2056" s="42"/>
    </row>
    <row r="2057" spans="1:8" s="2" customFormat="1" ht="16.899999999999999" customHeight="1">
      <c r="A2057" s="37"/>
      <c r="B2057" s="42"/>
      <c r="C2057" s="283" t="s">
        <v>363</v>
      </c>
      <c r="D2057" s="283" t="s">
        <v>581</v>
      </c>
      <c r="E2057" s="20" t="s">
        <v>19</v>
      </c>
      <c r="F2057" s="284">
        <v>11.268000000000001</v>
      </c>
      <c r="G2057" s="37"/>
      <c r="H2057" s="42"/>
    </row>
    <row r="2058" spans="1:8" s="2" customFormat="1" ht="16.899999999999999" customHeight="1">
      <c r="A2058" s="37"/>
      <c r="B2058" s="42"/>
      <c r="C2058" s="285" t="s">
        <v>9982</v>
      </c>
      <c r="D2058" s="37"/>
      <c r="E2058" s="37"/>
      <c r="F2058" s="37"/>
      <c r="G2058" s="37"/>
      <c r="H2058" s="42"/>
    </row>
    <row r="2059" spans="1:8" s="2" customFormat="1" ht="16.899999999999999" customHeight="1">
      <c r="A2059" s="37"/>
      <c r="B2059" s="42"/>
      <c r="C2059" s="283" t="s">
        <v>3739</v>
      </c>
      <c r="D2059" s="283" t="s">
        <v>10101</v>
      </c>
      <c r="E2059" s="20" t="s">
        <v>136</v>
      </c>
      <c r="F2059" s="284">
        <v>864.96799999999996</v>
      </c>
      <c r="G2059" s="37"/>
      <c r="H2059" s="42"/>
    </row>
    <row r="2060" spans="1:8" s="2" customFormat="1" ht="16.899999999999999" customHeight="1">
      <c r="A2060" s="37"/>
      <c r="B2060" s="42"/>
      <c r="C2060" s="283" t="s">
        <v>2123</v>
      </c>
      <c r="D2060" s="283" t="s">
        <v>10121</v>
      </c>
      <c r="E2060" s="20" t="s">
        <v>136</v>
      </c>
      <c r="F2060" s="284">
        <v>132.29</v>
      </c>
      <c r="G2060" s="37"/>
      <c r="H2060" s="42"/>
    </row>
    <row r="2061" spans="1:8" s="2" customFormat="1" ht="16.899999999999999" customHeight="1">
      <c r="A2061" s="37"/>
      <c r="B2061" s="42"/>
      <c r="C2061" s="283" t="s">
        <v>2134</v>
      </c>
      <c r="D2061" s="283" t="s">
        <v>10122</v>
      </c>
      <c r="E2061" s="20" t="s">
        <v>136</v>
      </c>
      <c r="F2061" s="284">
        <v>132.29</v>
      </c>
      <c r="G2061" s="37"/>
      <c r="H2061" s="42"/>
    </row>
    <row r="2062" spans="1:8" s="2" customFormat="1" ht="22.5">
      <c r="A2062" s="37"/>
      <c r="B2062" s="42"/>
      <c r="C2062" s="283" t="s">
        <v>2139</v>
      </c>
      <c r="D2062" s="283" t="s">
        <v>10123</v>
      </c>
      <c r="E2062" s="20" t="s">
        <v>136</v>
      </c>
      <c r="F2062" s="284">
        <v>16.018000000000001</v>
      </c>
      <c r="G2062" s="37"/>
      <c r="H2062" s="42"/>
    </row>
    <row r="2063" spans="1:8" s="2" customFormat="1" ht="22.5">
      <c r="A2063" s="37"/>
      <c r="B2063" s="42"/>
      <c r="C2063" s="283" t="s">
        <v>2160</v>
      </c>
      <c r="D2063" s="283" t="s">
        <v>10124</v>
      </c>
      <c r="E2063" s="20" t="s">
        <v>136</v>
      </c>
      <c r="F2063" s="284">
        <v>127.54</v>
      </c>
      <c r="G2063" s="37"/>
      <c r="H2063" s="42"/>
    </row>
    <row r="2064" spans="1:8" s="2" customFormat="1" ht="16.899999999999999" customHeight="1">
      <c r="A2064" s="37"/>
      <c r="B2064" s="42"/>
      <c r="C2064" s="283" t="s">
        <v>2165</v>
      </c>
      <c r="D2064" s="283" t="s">
        <v>10125</v>
      </c>
      <c r="E2064" s="20" t="s">
        <v>136</v>
      </c>
      <c r="F2064" s="284">
        <v>132.29</v>
      </c>
      <c r="G2064" s="37"/>
      <c r="H2064" s="42"/>
    </row>
    <row r="2065" spans="1:8" s="2" customFormat="1" ht="16.899999999999999" customHeight="1">
      <c r="A2065" s="37"/>
      <c r="B2065" s="42"/>
      <c r="C2065" s="283" t="s">
        <v>3757</v>
      </c>
      <c r="D2065" s="283" t="s">
        <v>10110</v>
      </c>
      <c r="E2065" s="20" t="s">
        <v>136</v>
      </c>
      <c r="F2065" s="284">
        <v>60.988</v>
      </c>
      <c r="G2065" s="37"/>
      <c r="H2065" s="42"/>
    </row>
    <row r="2066" spans="1:8" s="2" customFormat="1" ht="16.899999999999999" customHeight="1">
      <c r="A2066" s="37"/>
      <c r="B2066" s="42"/>
      <c r="C2066" s="283" t="s">
        <v>3811</v>
      </c>
      <c r="D2066" s="283" t="s">
        <v>10103</v>
      </c>
      <c r="E2066" s="20" t="s">
        <v>136</v>
      </c>
      <c r="F2066" s="284">
        <v>864.96799999999996</v>
      </c>
      <c r="G2066" s="37"/>
      <c r="H2066" s="42"/>
    </row>
    <row r="2067" spans="1:8" s="2" customFormat="1" ht="16.899999999999999" customHeight="1">
      <c r="A2067" s="37"/>
      <c r="B2067" s="42"/>
      <c r="C2067" s="283" t="s">
        <v>3867</v>
      </c>
      <c r="D2067" s="283" t="s">
        <v>10104</v>
      </c>
      <c r="E2067" s="20" t="s">
        <v>136</v>
      </c>
      <c r="F2067" s="284">
        <v>864.96799999999996</v>
      </c>
      <c r="G2067" s="37"/>
      <c r="H2067" s="42"/>
    </row>
    <row r="2068" spans="1:8" s="2" customFormat="1" ht="16.899999999999999" customHeight="1">
      <c r="A2068" s="37"/>
      <c r="B2068" s="42"/>
      <c r="C2068" s="283" t="s">
        <v>4127</v>
      </c>
      <c r="D2068" s="283" t="s">
        <v>10107</v>
      </c>
      <c r="E2068" s="20" t="s">
        <v>136</v>
      </c>
      <c r="F2068" s="284">
        <v>864.96799999999996</v>
      </c>
      <c r="G2068" s="37"/>
      <c r="H2068" s="42"/>
    </row>
    <row r="2069" spans="1:8" s="2" customFormat="1" ht="16.899999999999999" customHeight="1">
      <c r="A2069" s="37"/>
      <c r="B2069" s="42"/>
      <c r="C2069" s="283" t="s">
        <v>4137</v>
      </c>
      <c r="D2069" s="283" t="s">
        <v>10108</v>
      </c>
      <c r="E2069" s="20" t="s">
        <v>136</v>
      </c>
      <c r="F2069" s="284">
        <v>914.68799999999999</v>
      </c>
      <c r="G2069" s="37"/>
      <c r="H2069" s="42"/>
    </row>
    <row r="2070" spans="1:8" s="2" customFormat="1" ht="22.5">
      <c r="A2070" s="37"/>
      <c r="B2070" s="42"/>
      <c r="C2070" s="283" t="s">
        <v>4404</v>
      </c>
      <c r="D2070" s="283" t="s">
        <v>10126</v>
      </c>
      <c r="E2070" s="20" t="s">
        <v>136</v>
      </c>
      <c r="F2070" s="284">
        <v>11.268000000000001</v>
      </c>
      <c r="G2070" s="37"/>
      <c r="H2070" s="42"/>
    </row>
    <row r="2071" spans="1:8" s="2" customFormat="1" ht="22.5">
      <c r="A2071" s="37"/>
      <c r="B2071" s="42"/>
      <c r="C2071" s="283" t="s">
        <v>4412</v>
      </c>
      <c r="D2071" s="283" t="s">
        <v>10127</v>
      </c>
      <c r="E2071" s="20" t="s">
        <v>136</v>
      </c>
      <c r="F2071" s="284">
        <v>11.268000000000001</v>
      </c>
      <c r="G2071" s="37"/>
      <c r="H2071" s="42"/>
    </row>
    <row r="2072" spans="1:8" s="2" customFormat="1" ht="16.899999999999999" customHeight="1">
      <c r="A2072" s="37"/>
      <c r="B2072" s="42"/>
      <c r="C2072" s="283" t="s">
        <v>3654</v>
      </c>
      <c r="D2072" s="283" t="s">
        <v>3655</v>
      </c>
      <c r="E2072" s="20" t="s">
        <v>711</v>
      </c>
      <c r="F2072" s="284">
        <v>0.27700000000000002</v>
      </c>
      <c r="G2072" s="37"/>
      <c r="H2072" s="42"/>
    </row>
    <row r="2073" spans="1:8" s="2" customFormat="1" ht="22.5">
      <c r="A2073" s="37"/>
      <c r="B2073" s="42"/>
      <c r="C2073" s="283" t="s">
        <v>3816</v>
      </c>
      <c r="D2073" s="283" t="s">
        <v>3817</v>
      </c>
      <c r="E2073" s="20" t="s">
        <v>136</v>
      </c>
      <c r="F2073" s="284">
        <v>1008.12</v>
      </c>
      <c r="G2073" s="37"/>
      <c r="H2073" s="42"/>
    </row>
    <row r="2074" spans="1:8" s="2" customFormat="1" ht="16.899999999999999" customHeight="1">
      <c r="A2074" s="37"/>
      <c r="B2074" s="42"/>
      <c r="C2074" s="283" t="s">
        <v>4132</v>
      </c>
      <c r="D2074" s="283" t="s">
        <v>4133</v>
      </c>
      <c r="E2074" s="20" t="s">
        <v>136</v>
      </c>
      <c r="F2074" s="284">
        <v>908.21600000000001</v>
      </c>
      <c r="G2074" s="37"/>
      <c r="H2074" s="42"/>
    </row>
    <row r="2075" spans="1:8" s="2" customFormat="1" ht="16.899999999999999" customHeight="1">
      <c r="A2075" s="37"/>
      <c r="B2075" s="42"/>
      <c r="C2075" s="283" t="s">
        <v>4142</v>
      </c>
      <c r="D2075" s="283" t="s">
        <v>4143</v>
      </c>
      <c r="E2075" s="20" t="s">
        <v>181</v>
      </c>
      <c r="F2075" s="284">
        <v>133.01400000000001</v>
      </c>
      <c r="G2075" s="37"/>
      <c r="H2075" s="42"/>
    </row>
    <row r="2076" spans="1:8" s="2" customFormat="1" ht="22.5">
      <c r="A2076" s="37"/>
      <c r="B2076" s="42"/>
      <c r="C2076" s="283" t="s">
        <v>3768</v>
      </c>
      <c r="D2076" s="283" t="s">
        <v>10120</v>
      </c>
      <c r="E2076" s="20" t="s">
        <v>136</v>
      </c>
      <c r="F2076" s="284">
        <v>71.081999999999994</v>
      </c>
      <c r="G2076" s="37"/>
      <c r="H2076" s="42"/>
    </row>
    <row r="2077" spans="1:8" s="2" customFormat="1" ht="16.899999999999999" customHeight="1">
      <c r="A2077" s="37"/>
      <c r="B2077" s="42"/>
      <c r="C2077" s="283" t="s">
        <v>2145</v>
      </c>
      <c r="D2077" s="283" t="s">
        <v>10128</v>
      </c>
      <c r="E2077" s="20" t="s">
        <v>136</v>
      </c>
      <c r="F2077" s="284">
        <v>16.818999999999999</v>
      </c>
      <c r="G2077" s="37"/>
      <c r="H2077" s="42"/>
    </row>
    <row r="2078" spans="1:8" s="2" customFormat="1" ht="16.899999999999999" customHeight="1">
      <c r="A2078" s="37"/>
      <c r="B2078" s="42"/>
      <c r="C2078" s="283" t="s">
        <v>3872</v>
      </c>
      <c r="D2078" s="283" t="s">
        <v>3873</v>
      </c>
      <c r="E2078" s="20" t="s">
        <v>136</v>
      </c>
      <c r="F2078" s="284">
        <v>999.03800000000001</v>
      </c>
      <c r="G2078" s="37"/>
      <c r="H2078" s="42"/>
    </row>
    <row r="2079" spans="1:8" s="2" customFormat="1" ht="16.899999999999999" customHeight="1">
      <c r="A2079" s="37"/>
      <c r="B2079" s="42"/>
      <c r="C2079" s="279" t="s">
        <v>367</v>
      </c>
      <c r="D2079" s="280" t="s">
        <v>368</v>
      </c>
      <c r="E2079" s="281" t="s">
        <v>136</v>
      </c>
      <c r="F2079" s="282">
        <v>95.872</v>
      </c>
      <c r="G2079" s="37"/>
      <c r="H2079" s="42"/>
    </row>
    <row r="2080" spans="1:8" s="2" customFormat="1" ht="16.899999999999999" customHeight="1">
      <c r="A2080" s="37"/>
      <c r="B2080" s="42"/>
      <c r="C2080" s="283" t="s">
        <v>19</v>
      </c>
      <c r="D2080" s="283" t="s">
        <v>1664</v>
      </c>
      <c r="E2080" s="20" t="s">
        <v>19</v>
      </c>
      <c r="F2080" s="284">
        <v>0</v>
      </c>
      <c r="G2080" s="37"/>
      <c r="H2080" s="42"/>
    </row>
    <row r="2081" spans="1:8" s="2" customFormat="1" ht="16.899999999999999" customHeight="1">
      <c r="A2081" s="37"/>
      <c r="B2081" s="42"/>
      <c r="C2081" s="283" t="s">
        <v>19</v>
      </c>
      <c r="D2081" s="283" t="s">
        <v>1665</v>
      </c>
      <c r="E2081" s="20" t="s">
        <v>19</v>
      </c>
      <c r="F2081" s="284">
        <v>0</v>
      </c>
      <c r="G2081" s="37"/>
      <c r="H2081" s="42"/>
    </row>
    <row r="2082" spans="1:8" s="2" customFormat="1" ht="16.899999999999999" customHeight="1">
      <c r="A2082" s="37"/>
      <c r="B2082" s="42"/>
      <c r="C2082" s="283" t="s">
        <v>19</v>
      </c>
      <c r="D2082" s="283" t="s">
        <v>1666</v>
      </c>
      <c r="E2082" s="20" t="s">
        <v>19</v>
      </c>
      <c r="F2082" s="284">
        <v>0</v>
      </c>
      <c r="G2082" s="37"/>
      <c r="H2082" s="42"/>
    </row>
    <row r="2083" spans="1:8" s="2" customFormat="1" ht="16.899999999999999" customHeight="1">
      <c r="A2083" s="37"/>
      <c r="B2083" s="42"/>
      <c r="C2083" s="283" t="s">
        <v>19</v>
      </c>
      <c r="D2083" s="283" t="s">
        <v>19</v>
      </c>
      <c r="E2083" s="20" t="s">
        <v>19</v>
      </c>
      <c r="F2083" s="284">
        <v>0</v>
      </c>
      <c r="G2083" s="37"/>
      <c r="H2083" s="42"/>
    </row>
    <row r="2084" spans="1:8" s="2" customFormat="1" ht="16.899999999999999" customHeight="1">
      <c r="A2084" s="37"/>
      <c r="B2084" s="42"/>
      <c r="C2084" s="283" t="s">
        <v>19</v>
      </c>
      <c r="D2084" s="283" t="s">
        <v>1090</v>
      </c>
      <c r="E2084" s="20" t="s">
        <v>19</v>
      </c>
      <c r="F2084" s="284">
        <v>0</v>
      </c>
      <c r="G2084" s="37"/>
      <c r="H2084" s="42"/>
    </row>
    <row r="2085" spans="1:8" s="2" customFormat="1" ht="16.899999999999999" customHeight="1">
      <c r="A2085" s="37"/>
      <c r="B2085" s="42"/>
      <c r="C2085" s="283" t="s">
        <v>19</v>
      </c>
      <c r="D2085" s="283" t="s">
        <v>530</v>
      </c>
      <c r="E2085" s="20" t="s">
        <v>19</v>
      </c>
      <c r="F2085" s="284">
        <v>0</v>
      </c>
      <c r="G2085" s="37"/>
      <c r="H2085" s="42"/>
    </row>
    <row r="2086" spans="1:8" s="2" customFormat="1" ht="16.899999999999999" customHeight="1">
      <c r="A2086" s="37"/>
      <c r="B2086" s="42"/>
      <c r="C2086" s="283" t="s">
        <v>19</v>
      </c>
      <c r="D2086" s="283" t="s">
        <v>2183</v>
      </c>
      <c r="E2086" s="20" t="s">
        <v>19</v>
      </c>
      <c r="F2086" s="284">
        <v>0</v>
      </c>
      <c r="G2086" s="37"/>
      <c r="H2086" s="42"/>
    </row>
    <row r="2087" spans="1:8" s="2" customFormat="1" ht="16.899999999999999" customHeight="1">
      <c r="A2087" s="37"/>
      <c r="B2087" s="42"/>
      <c r="C2087" s="283" t="s">
        <v>19</v>
      </c>
      <c r="D2087" s="283" t="s">
        <v>2184</v>
      </c>
      <c r="E2087" s="20" t="s">
        <v>19</v>
      </c>
      <c r="F2087" s="284">
        <v>58.871000000000002</v>
      </c>
      <c r="G2087" s="37"/>
      <c r="H2087" s="42"/>
    </row>
    <row r="2088" spans="1:8" s="2" customFormat="1" ht="16.899999999999999" customHeight="1">
      <c r="A2088" s="37"/>
      <c r="B2088" s="42"/>
      <c r="C2088" s="283" t="s">
        <v>19</v>
      </c>
      <c r="D2088" s="283" t="s">
        <v>2185</v>
      </c>
      <c r="E2088" s="20" t="s">
        <v>19</v>
      </c>
      <c r="F2088" s="284">
        <v>37.000999999999998</v>
      </c>
      <c r="G2088" s="37"/>
      <c r="H2088" s="42"/>
    </row>
    <row r="2089" spans="1:8" s="2" customFormat="1" ht="16.899999999999999" customHeight="1">
      <c r="A2089" s="37"/>
      <c r="B2089" s="42"/>
      <c r="C2089" s="283" t="s">
        <v>367</v>
      </c>
      <c r="D2089" s="283" t="s">
        <v>581</v>
      </c>
      <c r="E2089" s="20" t="s">
        <v>19</v>
      </c>
      <c r="F2089" s="284">
        <v>95.872</v>
      </c>
      <c r="G2089" s="37"/>
      <c r="H2089" s="42"/>
    </row>
    <row r="2090" spans="1:8" s="2" customFormat="1" ht="16.899999999999999" customHeight="1">
      <c r="A2090" s="37"/>
      <c r="B2090" s="42"/>
      <c r="C2090" s="285" t="s">
        <v>9982</v>
      </c>
      <c r="D2090" s="37"/>
      <c r="E2090" s="37"/>
      <c r="F2090" s="37"/>
      <c r="G2090" s="37"/>
      <c r="H2090" s="42"/>
    </row>
    <row r="2091" spans="1:8" s="2" customFormat="1" ht="16.899999999999999" customHeight="1">
      <c r="A2091" s="37"/>
      <c r="B2091" s="42"/>
      <c r="C2091" s="283" t="s">
        <v>2179</v>
      </c>
      <c r="D2091" s="283" t="s">
        <v>10129</v>
      </c>
      <c r="E2091" s="20" t="s">
        <v>136</v>
      </c>
      <c r="F2091" s="284">
        <v>282.95699999999999</v>
      </c>
      <c r="G2091" s="37"/>
      <c r="H2091" s="42"/>
    </row>
    <row r="2092" spans="1:8" s="2" customFormat="1" ht="16.899999999999999" customHeight="1">
      <c r="A2092" s="37"/>
      <c r="B2092" s="42"/>
      <c r="C2092" s="283" t="s">
        <v>2212</v>
      </c>
      <c r="D2092" s="283" t="s">
        <v>10036</v>
      </c>
      <c r="E2092" s="20" t="s">
        <v>136</v>
      </c>
      <c r="F2092" s="284">
        <v>2334.3679999999999</v>
      </c>
      <c r="G2092" s="37"/>
      <c r="H2092" s="42"/>
    </row>
    <row r="2093" spans="1:8" s="2" customFormat="1" ht="16.899999999999999" customHeight="1">
      <c r="A2093" s="37"/>
      <c r="B2093" s="42"/>
      <c r="C2093" s="283" t="s">
        <v>2344</v>
      </c>
      <c r="D2093" s="283" t="s">
        <v>10130</v>
      </c>
      <c r="E2093" s="20" t="s">
        <v>136</v>
      </c>
      <c r="F2093" s="284">
        <v>282.95699999999999</v>
      </c>
      <c r="G2093" s="37"/>
      <c r="H2093" s="42"/>
    </row>
    <row r="2094" spans="1:8" s="2" customFormat="1" ht="16.899999999999999" customHeight="1">
      <c r="A2094" s="37"/>
      <c r="B2094" s="42"/>
      <c r="C2094" s="283" t="s">
        <v>2359</v>
      </c>
      <c r="D2094" s="283" t="s">
        <v>10037</v>
      </c>
      <c r="E2094" s="20" t="s">
        <v>136</v>
      </c>
      <c r="F2094" s="284">
        <v>2334.3679999999999</v>
      </c>
      <c r="G2094" s="37"/>
      <c r="H2094" s="42"/>
    </row>
    <row r="2095" spans="1:8" s="2" customFormat="1" ht="22.5">
      <c r="A2095" s="37"/>
      <c r="B2095" s="42"/>
      <c r="C2095" s="283" t="s">
        <v>7273</v>
      </c>
      <c r="D2095" s="283" t="s">
        <v>10131</v>
      </c>
      <c r="E2095" s="20" t="s">
        <v>136</v>
      </c>
      <c r="F2095" s="284">
        <v>44.021000000000001</v>
      </c>
      <c r="G2095" s="37"/>
      <c r="H2095" s="42"/>
    </row>
    <row r="2096" spans="1:8" s="2" customFormat="1" ht="16.899999999999999" customHeight="1">
      <c r="A2096" s="37"/>
      <c r="B2096" s="42"/>
      <c r="C2096" s="279" t="s">
        <v>371</v>
      </c>
      <c r="D2096" s="280" t="s">
        <v>372</v>
      </c>
      <c r="E2096" s="281" t="s">
        <v>136</v>
      </c>
      <c r="F2096" s="282">
        <v>50.863999999999997</v>
      </c>
      <c r="G2096" s="37"/>
      <c r="H2096" s="42"/>
    </row>
    <row r="2097" spans="1:8" s="2" customFormat="1" ht="16.899999999999999" customHeight="1">
      <c r="A2097" s="37"/>
      <c r="B2097" s="42"/>
      <c r="C2097" s="283" t="s">
        <v>19</v>
      </c>
      <c r="D2097" s="283" t="s">
        <v>2186</v>
      </c>
      <c r="E2097" s="20" t="s">
        <v>19</v>
      </c>
      <c r="F2097" s="284">
        <v>0</v>
      </c>
      <c r="G2097" s="37"/>
      <c r="H2097" s="42"/>
    </row>
    <row r="2098" spans="1:8" s="2" customFormat="1" ht="16.899999999999999" customHeight="1">
      <c r="A2098" s="37"/>
      <c r="B2098" s="42"/>
      <c r="C2098" s="283" t="s">
        <v>19</v>
      </c>
      <c r="D2098" s="283" t="s">
        <v>2187</v>
      </c>
      <c r="E2098" s="20" t="s">
        <v>19</v>
      </c>
      <c r="F2098" s="284">
        <v>50.863999999999997</v>
      </c>
      <c r="G2098" s="37"/>
      <c r="H2098" s="42"/>
    </row>
    <row r="2099" spans="1:8" s="2" customFormat="1" ht="16.899999999999999" customHeight="1">
      <c r="A2099" s="37"/>
      <c r="B2099" s="42"/>
      <c r="C2099" s="283" t="s">
        <v>371</v>
      </c>
      <c r="D2099" s="283" t="s">
        <v>581</v>
      </c>
      <c r="E2099" s="20" t="s">
        <v>19</v>
      </c>
      <c r="F2099" s="284">
        <v>50.863999999999997</v>
      </c>
      <c r="G2099" s="37"/>
      <c r="H2099" s="42"/>
    </row>
    <row r="2100" spans="1:8" s="2" customFormat="1" ht="16.899999999999999" customHeight="1">
      <c r="A2100" s="37"/>
      <c r="B2100" s="42"/>
      <c r="C2100" s="285" t="s">
        <v>9982</v>
      </c>
      <c r="D2100" s="37"/>
      <c r="E2100" s="37"/>
      <c r="F2100" s="37"/>
      <c r="G2100" s="37"/>
      <c r="H2100" s="42"/>
    </row>
    <row r="2101" spans="1:8" s="2" customFormat="1" ht="16.899999999999999" customHeight="1">
      <c r="A2101" s="37"/>
      <c r="B2101" s="42"/>
      <c r="C2101" s="283" t="s">
        <v>2179</v>
      </c>
      <c r="D2101" s="283" t="s">
        <v>10129</v>
      </c>
      <c r="E2101" s="20" t="s">
        <v>136</v>
      </c>
      <c r="F2101" s="284">
        <v>282.95699999999999</v>
      </c>
      <c r="G2101" s="37"/>
      <c r="H2101" s="42"/>
    </row>
    <row r="2102" spans="1:8" s="2" customFormat="1" ht="16.899999999999999" customHeight="1">
      <c r="A2102" s="37"/>
      <c r="B2102" s="42"/>
      <c r="C2102" s="283" t="s">
        <v>2212</v>
      </c>
      <c r="D2102" s="283" t="s">
        <v>10036</v>
      </c>
      <c r="E2102" s="20" t="s">
        <v>136</v>
      </c>
      <c r="F2102" s="284">
        <v>2334.3679999999999</v>
      </c>
      <c r="G2102" s="37"/>
      <c r="H2102" s="42"/>
    </row>
    <row r="2103" spans="1:8" s="2" customFormat="1" ht="16.899999999999999" customHeight="1">
      <c r="A2103" s="37"/>
      <c r="B2103" s="42"/>
      <c r="C2103" s="283" t="s">
        <v>2344</v>
      </c>
      <c r="D2103" s="283" t="s">
        <v>10130</v>
      </c>
      <c r="E2103" s="20" t="s">
        <v>136</v>
      </c>
      <c r="F2103" s="284">
        <v>282.95699999999999</v>
      </c>
      <c r="G2103" s="37"/>
      <c r="H2103" s="42"/>
    </row>
    <row r="2104" spans="1:8" s="2" customFormat="1" ht="16.899999999999999" customHeight="1">
      <c r="A2104" s="37"/>
      <c r="B2104" s="42"/>
      <c r="C2104" s="283" t="s">
        <v>2359</v>
      </c>
      <c r="D2104" s="283" t="s">
        <v>10037</v>
      </c>
      <c r="E2104" s="20" t="s">
        <v>136</v>
      </c>
      <c r="F2104" s="284">
        <v>2334.3679999999999</v>
      </c>
      <c r="G2104" s="37"/>
      <c r="H2104" s="42"/>
    </row>
    <row r="2105" spans="1:8" s="2" customFormat="1" ht="22.5">
      <c r="A2105" s="37"/>
      <c r="B2105" s="42"/>
      <c r="C2105" s="283" t="s">
        <v>7273</v>
      </c>
      <c r="D2105" s="283" t="s">
        <v>10131</v>
      </c>
      <c r="E2105" s="20" t="s">
        <v>136</v>
      </c>
      <c r="F2105" s="284">
        <v>44.021000000000001</v>
      </c>
      <c r="G2105" s="37"/>
      <c r="H2105" s="42"/>
    </row>
    <row r="2106" spans="1:8" s="2" customFormat="1" ht="16.899999999999999" customHeight="1">
      <c r="A2106" s="37"/>
      <c r="B2106" s="42"/>
      <c r="C2106" s="279" t="s">
        <v>375</v>
      </c>
      <c r="D2106" s="280" t="s">
        <v>376</v>
      </c>
      <c r="E2106" s="281" t="s">
        <v>136</v>
      </c>
      <c r="F2106" s="282">
        <v>18.600999999999999</v>
      </c>
      <c r="G2106" s="37"/>
      <c r="H2106" s="42"/>
    </row>
    <row r="2107" spans="1:8" s="2" customFormat="1" ht="16.899999999999999" customHeight="1">
      <c r="A2107" s="37"/>
      <c r="B2107" s="42"/>
      <c r="C2107" s="283" t="s">
        <v>19</v>
      </c>
      <c r="D2107" s="283" t="s">
        <v>2188</v>
      </c>
      <c r="E2107" s="20" t="s">
        <v>19</v>
      </c>
      <c r="F2107" s="284">
        <v>0</v>
      </c>
      <c r="G2107" s="37"/>
      <c r="H2107" s="42"/>
    </row>
    <row r="2108" spans="1:8" s="2" customFormat="1" ht="16.899999999999999" customHeight="1">
      <c r="A2108" s="37"/>
      <c r="B2108" s="42"/>
      <c r="C2108" s="283" t="s">
        <v>19</v>
      </c>
      <c r="D2108" s="283" t="s">
        <v>2189</v>
      </c>
      <c r="E2108" s="20" t="s">
        <v>19</v>
      </c>
      <c r="F2108" s="284">
        <v>18.600999999999999</v>
      </c>
      <c r="G2108" s="37"/>
      <c r="H2108" s="42"/>
    </row>
    <row r="2109" spans="1:8" s="2" customFormat="1" ht="16.899999999999999" customHeight="1">
      <c r="A2109" s="37"/>
      <c r="B2109" s="42"/>
      <c r="C2109" s="283" t="s">
        <v>375</v>
      </c>
      <c r="D2109" s="283" t="s">
        <v>581</v>
      </c>
      <c r="E2109" s="20" t="s">
        <v>19</v>
      </c>
      <c r="F2109" s="284">
        <v>18.600999999999999</v>
      </c>
      <c r="G2109" s="37"/>
      <c r="H2109" s="42"/>
    </row>
    <row r="2110" spans="1:8" s="2" customFormat="1" ht="16.899999999999999" customHeight="1">
      <c r="A2110" s="37"/>
      <c r="B2110" s="42"/>
      <c r="C2110" s="285" t="s">
        <v>9982</v>
      </c>
      <c r="D2110" s="37"/>
      <c r="E2110" s="37"/>
      <c r="F2110" s="37"/>
      <c r="G2110" s="37"/>
      <c r="H2110" s="42"/>
    </row>
    <row r="2111" spans="1:8" s="2" customFormat="1" ht="16.899999999999999" customHeight="1">
      <c r="A2111" s="37"/>
      <c r="B2111" s="42"/>
      <c r="C2111" s="283" t="s">
        <v>2179</v>
      </c>
      <c r="D2111" s="283" t="s">
        <v>10129</v>
      </c>
      <c r="E2111" s="20" t="s">
        <v>136</v>
      </c>
      <c r="F2111" s="284">
        <v>282.95699999999999</v>
      </c>
      <c r="G2111" s="37"/>
      <c r="H2111" s="42"/>
    </row>
    <row r="2112" spans="1:8" s="2" customFormat="1" ht="16.899999999999999" customHeight="1">
      <c r="A2112" s="37"/>
      <c r="B2112" s="42"/>
      <c r="C2112" s="283" t="s">
        <v>2212</v>
      </c>
      <c r="D2112" s="283" t="s">
        <v>10036</v>
      </c>
      <c r="E2112" s="20" t="s">
        <v>136</v>
      </c>
      <c r="F2112" s="284">
        <v>2334.3679999999999</v>
      </c>
      <c r="G2112" s="37"/>
      <c r="H2112" s="42"/>
    </row>
    <row r="2113" spans="1:8" s="2" customFormat="1" ht="16.899999999999999" customHeight="1">
      <c r="A2113" s="37"/>
      <c r="B2113" s="42"/>
      <c r="C2113" s="283" t="s">
        <v>2344</v>
      </c>
      <c r="D2113" s="283" t="s">
        <v>10130</v>
      </c>
      <c r="E2113" s="20" t="s">
        <v>136</v>
      </c>
      <c r="F2113" s="284">
        <v>282.95699999999999</v>
      </c>
      <c r="G2113" s="37"/>
      <c r="H2113" s="42"/>
    </row>
    <row r="2114" spans="1:8" s="2" customFormat="1" ht="16.899999999999999" customHeight="1">
      <c r="A2114" s="37"/>
      <c r="B2114" s="42"/>
      <c r="C2114" s="283" t="s">
        <v>2359</v>
      </c>
      <c r="D2114" s="283" t="s">
        <v>10037</v>
      </c>
      <c r="E2114" s="20" t="s">
        <v>136</v>
      </c>
      <c r="F2114" s="284">
        <v>2334.3679999999999</v>
      </c>
      <c r="G2114" s="37"/>
      <c r="H2114" s="42"/>
    </row>
    <row r="2115" spans="1:8" s="2" customFormat="1" ht="16.899999999999999" customHeight="1">
      <c r="A2115" s="37"/>
      <c r="B2115" s="42"/>
      <c r="C2115" s="279" t="s">
        <v>379</v>
      </c>
      <c r="D2115" s="280" t="s">
        <v>380</v>
      </c>
      <c r="E2115" s="281" t="s">
        <v>136</v>
      </c>
      <c r="F2115" s="282">
        <v>154.22</v>
      </c>
      <c r="G2115" s="37"/>
      <c r="H2115" s="42"/>
    </row>
    <row r="2116" spans="1:8" s="2" customFormat="1" ht="16.899999999999999" customHeight="1">
      <c r="A2116" s="37"/>
      <c r="B2116" s="42"/>
      <c r="C2116" s="283" t="s">
        <v>19</v>
      </c>
      <c r="D2116" s="283" t="s">
        <v>540</v>
      </c>
      <c r="E2116" s="20" t="s">
        <v>19</v>
      </c>
      <c r="F2116" s="284">
        <v>0</v>
      </c>
      <c r="G2116" s="37"/>
      <c r="H2116" s="42"/>
    </row>
    <row r="2117" spans="1:8" s="2" customFormat="1" ht="16.899999999999999" customHeight="1">
      <c r="A2117" s="37"/>
      <c r="B2117" s="42"/>
      <c r="C2117" s="283" t="s">
        <v>19</v>
      </c>
      <c r="D2117" s="283" t="s">
        <v>1632</v>
      </c>
      <c r="E2117" s="20" t="s">
        <v>19</v>
      </c>
      <c r="F2117" s="284">
        <v>0</v>
      </c>
      <c r="G2117" s="37"/>
      <c r="H2117" s="42"/>
    </row>
    <row r="2118" spans="1:8" s="2" customFormat="1" ht="16.899999999999999" customHeight="1">
      <c r="A2118" s="37"/>
      <c r="B2118" s="42"/>
      <c r="C2118" s="283" t="s">
        <v>19</v>
      </c>
      <c r="D2118" s="283" t="s">
        <v>530</v>
      </c>
      <c r="E2118" s="20" t="s">
        <v>19</v>
      </c>
      <c r="F2118" s="284">
        <v>0</v>
      </c>
      <c r="G2118" s="37"/>
      <c r="H2118" s="42"/>
    </row>
    <row r="2119" spans="1:8" s="2" customFormat="1" ht="16.899999999999999" customHeight="1">
      <c r="A2119" s="37"/>
      <c r="B2119" s="42"/>
      <c r="C2119" s="283" t="s">
        <v>379</v>
      </c>
      <c r="D2119" s="283" t="s">
        <v>1633</v>
      </c>
      <c r="E2119" s="20" t="s">
        <v>19</v>
      </c>
      <c r="F2119" s="284">
        <v>154.22</v>
      </c>
      <c r="G2119" s="37"/>
      <c r="H2119" s="42"/>
    </row>
    <row r="2120" spans="1:8" s="2" customFormat="1" ht="16.899999999999999" customHeight="1">
      <c r="A2120" s="37"/>
      <c r="B2120" s="42"/>
      <c r="C2120" s="285" t="s">
        <v>9982</v>
      </c>
      <c r="D2120" s="37"/>
      <c r="E2120" s="37"/>
      <c r="F2120" s="37"/>
      <c r="G2120" s="37"/>
      <c r="H2120" s="42"/>
    </row>
    <row r="2121" spans="1:8" s="2" customFormat="1" ht="16.899999999999999" customHeight="1">
      <c r="A2121" s="37"/>
      <c r="B2121" s="42"/>
      <c r="C2121" s="283" t="s">
        <v>1629</v>
      </c>
      <c r="D2121" s="283" t="s">
        <v>10132</v>
      </c>
      <c r="E2121" s="20" t="s">
        <v>136</v>
      </c>
      <c r="F2121" s="284">
        <v>154.22</v>
      </c>
      <c r="G2121" s="37"/>
      <c r="H2121" s="42"/>
    </row>
    <row r="2122" spans="1:8" s="2" customFormat="1" ht="16.899999999999999" customHeight="1">
      <c r="A2122" s="37"/>
      <c r="B2122" s="42"/>
      <c r="C2122" s="283" t="s">
        <v>762</v>
      </c>
      <c r="D2122" s="283" t="s">
        <v>10133</v>
      </c>
      <c r="E2122" s="20" t="s">
        <v>136</v>
      </c>
      <c r="F2122" s="284">
        <v>425.92</v>
      </c>
      <c r="G2122" s="37"/>
      <c r="H2122" s="42"/>
    </row>
    <row r="2123" spans="1:8" s="2" customFormat="1" ht="16.899999999999999" customHeight="1">
      <c r="A2123" s="37"/>
      <c r="B2123" s="42"/>
      <c r="C2123" s="283" t="s">
        <v>1650</v>
      </c>
      <c r="D2123" s="283" t="s">
        <v>10134</v>
      </c>
      <c r="E2123" s="20" t="s">
        <v>136</v>
      </c>
      <c r="F2123" s="284">
        <v>154.22</v>
      </c>
      <c r="G2123" s="37"/>
      <c r="H2123" s="42"/>
    </row>
    <row r="2124" spans="1:8" s="2" customFormat="1" ht="16.899999999999999" customHeight="1">
      <c r="A2124" s="37"/>
      <c r="B2124" s="42"/>
      <c r="C2124" s="283" t="s">
        <v>1654</v>
      </c>
      <c r="D2124" s="283" t="s">
        <v>1655</v>
      </c>
      <c r="E2124" s="20" t="s">
        <v>136</v>
      </c>
      <c r="F2124" s="284">
        <v>161.93100000000001</v>
      </c>
      <c r="G2124" s="37"/>
      <c r="H2124" s="42"/>
    </row>
    <row r="2125" spans="1:8" s="2" customFormat="1" ht="16.899999999999999" customHeight="1">
      <c r="A2125" s="37"/>
      <c r="B2125" s="42"/>
      <c r="C2125" s="283" t="s">
        <v>769</v>
      </c>
      <c r="D2125" s="283" t="s">
        <v>770</v>
      </c>
      <c r="E2125" s="20" t="s">
        <v>136</v>
      </c>
      <c r="F2125" s="284">
        <v>490.10399999999998</v>
      </c>
      <c r="G2125" s="37"/>
      <c r="H2125" s="42"/>
    </row>
    <row r="2126" spans="1:8" s="2" customFormat="1" ht="16.899999999999999" customHeight="1">
      <c r="A2126" s="37"/>
      <c r="B2126" s="42"/>
      <c r="C2126" s="279" t="s">
        <v>383</v>
      </c>
      <c r="D2126" s="280" t="s">
        <v>384</v>
      </c>
      <c r="E2126" s="281" t="s">
        <v>132</v>
      </c>
      <c r="F2126" s="282">
        <v>1039.5</v>
      </c>
      <c r="G2126" s="37"/>
      <c r="H2126" s="42"/>
    </row>
    <row r="2127" spans="1:8" s="2" customFormat="1" ht="16.899999999999999" customHeight="1">
      <c r="A2127" s="37"/>
      <c r="B2127" s="42"/>
      <c r="C2127" s="283" t="s">
        <v>19</v>
      </c>
      <c r="D2127" s="283" t="s">
        <v>1664</v>
      </c>
      <c r="E2127" s="20" t="s">
        <v>19</v>
      </c>
      <c r="F2127" s="284">
        <v>0</v>
      </c>
      <c r="G2127" s="37"/>
      <c r="H2127" s="42"/>
    </row>
    <row r="2128" spans="1:8" s="2" customFormat="1" ht="16.899999999999999" customHeight="1">
      <c r="A2128" s="37"/>
      <c r="B2128" s="42"/>
      <c r="C2128" s="283" t="s">
        <v>19</v>
      </c>
      <c r="D2128" s="283" t="s">
        <v>1665</v>
      </c>
      <c r="E2128" s="20" t="s">
        <v>19</v>
      </c>
      <c r="F2128" s="284">
        <v>0</v>
      </c>
      <c r="G2128" s="37"/>
      <c r="H2128" s="42"/>
    </row>
    <row r="2129" spans="1:8" s="2" customFormat="1" ht="16.899999999999999" customHeight="1">
      <c r="A2129" s="37"/>
      <c r="B2129" s="42"/>
      <c r="C2129" s="283" t="s">
        <v>19</v>
      </c>
      <c r="D2129" s="283" t="s">
        <v>6589</v>
      </c>
      <c r="E2129" s="20" t="s">
        <v>19</v>
      </c>
      <c r="F2129" s="284">
        <v>0</v>
      </c>
      <c r="G2129" s="37"/>
      <c r="H2129" s="42"/>
    </row>
    <row r="2130" spans="1:8" s="2" customFormat="1" ht="16.899999999999999" customHeight="1">
      <c r="A2130" s="37"/>
      <c r="B2130" s="42"/>
      <c r="C2130" s="283" t="s">
        <v>19</v>
      </c>
      <c r="D2130" s="283" t="s">
        <v>1090</v>
      </c>
      <c r="E2130" s="20" t="s">
        <v>19</v>
      </c>
      <c r="F2130" s="284">
        <v>0</v>
      </c>
      <c r="G2130" s="37"/>
      <c r="H2130" s="42"/>
    </row>
    <row r="2131" spans="1:8" s="2" customFormat="1" ht="16.899999999999999" customHeight="1">
      <c r="A2131" s="37"/>
      <c r="B2131" s="42"/>
      <c r="C2131" s="283" t="s">
        <v>19</v>
      </c>
      <c r="D2131" s="283" t="s">
        <v>743</v>
      </c>
      <c r="E2131" s="20" t="s">
        <v>19</v>
      </c>
      <c r="F2131" s="284">
        <v>0</v>
      </c>
      <c r="G2131" s="37"/>
      <c r="H2131" s="42"/>
    </row>
    <row r="2132" spans="1:8" s="2" customFormat="1" ht="16.899999999999999" customHeight="1">
      <c r="A2132" s="37"/>
      <c r="B2132" s="42"/>
      <c r="C2132" s="283" t="s">
        <v>19</v>
      </c>
      <c r="D2132" s="283" t="s">
        <v>530</v>
      </c>
      <c r="E2132" s="20" t="s">
        <v>19</v>
      </c>
      <c r="F2132" s="284">
        <v>0</v>
      </c>
      <c r="G2132" s="37"/>
      <c r="H2132" s="42"/>
    </row>
    <row r="2133" spans="1:8" s="2" customFormat="1" ht="16.899999999999999" customHeight="1">
      <c r="A2133" s="37"/>
      <c r="B2133" s="42"/>
      <c r="C2133" s="283" t="s">
        <v>19</v>
      </c>
      <c r="D2133" s="283" t="s">
        <v>4396</v>
      </c>
      <c r="E2133" s="20" t="s">
        <v>19</v>
      </c>
      <c r="F2133" s="284">
        <v>443</v>
      </c>
      <c r="G2133" s="37"/>
      <c r="H2133" s="42"/>
    </row>
    <row r="2134" spans="1:8" s="2" customFormat="1" ht="16.899999999999999" customHeight="1">
      <c r="A2134" s="37"/>
      <c r="B2134" s="42"/>
      <c r="C2134" s="283" t="s">
        <v>19</v>
      </c>
      <c r="D2134" s="283" t="s">
        <v>955</v>
      </c>
      <c r="E2134" s="20" t="s">
        <v>19</v>
      </c>
      <c r="F2134" s="284">
        <v>0</v>
      </c>
      <c r="G2134" s="37"/>
      <c r="H2134" s="42"/>
    </row>
    <row r="2135" spans="1:8" s="2" customFormat="1" ht="16.899999999999999" customHeight="1">
      <c r="A2135" s="37"/>
      <c r="B2135" s="42"/>
      <c r="C2135" s="283" t="s">
        <v>19</v>
      </c>
      <c r="D2135" s="283" t="s">
        <v>2348</v>
      </c>
      <c r="E2135" s="20" t="s">
        <v>19</v>
      </c>
      <c r="F2135" s="284">
        <v>175</v>
      </c>
      <c r="G2135" s="37"/>
      <c r="H2135" s="42"/>
    </row>
    <row r="2136" spans="1:8" s="2" customFormat="1" ht="16.899999999999999" customHeight="1">
      <c r="A2136" s="37"/>
      <c r="B2136" s="42"/>
      <c r="C2136" s="283" t="s">
        <v>19</v>
      </c>
      <c r="D2136" s="283" t="s">
        <v>985</v>
      </c>
      <c r="E2136" s="20" t="s">
        <v>19</v>
      </c>
      <c r="F2136" s="284">
        <v>0</v>
      </c>
      <c r="G2136" s="37"/>
      <c r="H2136" s="42"/>
    </row>
    <row r="2137" spans="1:8" s="2" customFormat="1" ht="16.899999999999999" customHeight="1">
      <c r="A2137" s="37"/>
      <c r="B2137" s="42"/>
      <c r="C2137" s="283" t="s">
        <v>19</v>
      </c>
      <c r="D2137" s="283" t="s">
        <v>2311</v>
      </c>
      <c r="E2137" s="20" t="s">
        <v>19</v>
      </c>
      <c r="F2137" s="284">
        <v>168</v>
      </c>
      <c r="G2137" s="37"/>
      <c r="H2137" s="42"/>
    </row>
    <row r="2138" spans="1:8" s="2" customFormat="1" ht="16.899999999999999" customHeight="1">
      <c r="A2138" s="37"/>
      <c r="B2138" s="42"/>
      <c r="C2138" s="283" t="s">
        <v>19</v>
      </c>
      <c r="D2138" s="283" t="s">
        <v>1016</v>
      </c>
      <c r="E2138" s="20" t="s">
        <v>19</v>
      </c>
      <c r="F2138" s="284">
        <v>0</v>
      </c>
      <c r="G2138" s="37"/>
      <c r="H2138" s="42"/>
    </row>
    <row r="2139" spans="1:8" s="2" customFormat="1" ht="16.899999999999999" customHeight="1">
      <c r="A2139" s="37"/>
      <c r="B2139" s="42"/>
      <c r="C2139" s="283" t="s">
        <v>19</v>
      </c>
      <c r="D2139" s="283" t="s">
        <v>2338</v>
      </c>
      <c r="E2139" s="20" t="s">
        <v>19</v>
      </c>
      <c r="F2139" s="284">
        <v>173</v>
      </c>
      <c r="G2139" s="37"/>
      <c r="H2139" s="42"/>
    </row>
    <row r="2140" spans="1:8" s="2" customFormat="1" ht="16.899999999999999" customHeight="1">
      <c r="A2140" s="37"/>
      <c r="B2140" s="42"/>
      <c r="C2140" s="283" t="s">
        <v>19</v>
      </c>
      <c r="D2140" s="283" t="s">
        <v>1057</v>
      </c>
      <c r="E2140" s="20" t="s">
        <v>19</v>
      </c>
      <c r="F2140" s="284">
        <v>0</v>
      </c>
      <c r="G2140" s="37"/>
      <c r="H2140" s="42"/>
    </row>
    <row r="2141" spans="1:8" s="2" customFormat="1" ht="16.899999999999999" customHeight="1">
      <c r="A2141" s="37"/>
      <c r="B2141" s="42"/>
      <c r="C2141" s="283" t="s">
        <v>19</v>
      </c>
      <c r="D2141" s="283" t="s">
        <v>6961</v>
      </c>
      <c r="E2141" s="20" t="s">
        <v>19</v>
      </c>
      <c r="F2141" s="284">
        <v>80.5</v>
      </c>
      <c r="G2141" s="37"/>
      <c r="H2141" s="42"/>
    </row>
    <row r="2142" spans="1:8" s="2" customFormat="1" ht="16.899999999999999" customHeight="1">
      <c r="A2142" s="37"/>
      <c r="B2142" s="42"/>
      <c r="C2142" s="283" t="s">
        <v>383</v>
      </c>
      <c r="D2142" s="283" t="s">
        <v>456</v>
      </c>
      <c r="E2142" s="20" t="s">
        <v>19</v>
      </c>
      <c r="F2142" s="284">
        <v>1039.5</v>
      </c>
      <c r="G2142" s="37"/>
      <c r="H2142" s="42"/>
    </row>
    <row r="2143" spans="1:8" s="2" customFormat="1" ht="16.899999999999999" customHeight="1">
      <c r="A2143" s="37"/>
      <c r="B2143" s="42"/>
      <c r="C2143" s="285" t="s">
        <v>9982</v>
      </c>
      <c r="D2143" s="37"/>
      <c r="E2143" s="37"/>
      <c r="F2143" s="37"/>
      <c r="G2143" s="37"/>
      <c r="H2143" s="42"/>
    </row>
    <row r="2144" spans="1:8" s="2" customFormat="1" ht="16.899999999999999" customHeight="1">
      <c r="A2144" s="37"/>
      <c r="B2144" s="42"/>
      <c r="C2144" s="283" t="s">
        <v>6958</v>
      </c>
      <c r="D2144" s="283" t="s">
        <v>10135</v>
      </c>
      <c r="E2144" s="20" t="s">
        <v>132</v>
      </c>
      <c r="F2144" s="284">
        <v>1039.5</v>
      </c>
      <c r="G2144" s="37"/>
      <c r="H2144" s="42"/>
    </row>
    <row r="2145" spans="1:8" s="2" customFormat="1" ht="16.899999999999999" customHeight="1">
      <c r="A2145" s="37"/>
      <c r="B2145" s="42"/>
      <c r="C2145" s="283" t="s">
        <v>6963</v>
      </c>
      <c r="D2145" s="283" t="s">
        <v>10136</v>
      </c>
      <c r="E2145" s="20" t="s">
        <v>132</v>
      </c>
      <c r="F2145" s="284">
        <v>1091.4749999999999</v>
      </c>
      <c r="G2145" s="37"/>
      <c r="H2145" s="42"/>
    </row>
    <row r="2146" spans="1:8" s="2" customFormat="1" ht="16.899999999999999" customHeight="1">
      <c r="A2146" s="37"/>
      <c r="B2146" s="42"/>
      <c r="C2146" s="279" t="s">
        <v>387</v>
      </c>
      <c r="D2146" s="280" t="s">
        <v>388</v>
      </c>
      <c r="E2146" s="281" t="s">
        <v>181</v>
      </c>
      <c r="F2146" s="282">
        <v>2.222</v>
      </c>
      <c r="G2146" s="37"/>
      <c r="H2146" s="42"/>
    </row>
    <row r="2147" spans="1:8" s="2" customFormat="1" ht="16.899999999999999" customHeight="1">
      <c r="A2147" s="37"/>
      <c r="B2147" s="42"/>
      <c r="C2147" s="283" t="s">
        <v>19</v>
      </c>
      <c r="D2147" s="283" t="s">
        <v>595</v>
      </c>
      <c r="E2147" s="20" t="s">
        <v>19</v>
      </c>
      <c r="F2147" s="284">
        <v>0</v>
      </c>
      <c r="G2147" s="37"/>
      <c r="H2147" s="42"/>
    </row>
    <row r="2148" spans="1:8" s="2" customFormat="1" ht="16.899999999999999" customHeight="1">
      <c r="A2148" s="37"/>
      <c r="B2148" s="42"/>
      <c r="C2148" s="283" t="s">
        <v>19</v>
      </c>
      <c r="D2148" s="283" t="s">
        <v>596</v>
      </c>
      <c r="E2148" s="20" t="s">
        <v>19</v>
      </c>
      <c r="F2148" s="284">
        <v>2.222</v>
      </c>
      <c r="G2148" s="37"/>
      <c r="H2148" s="42"/>
    </row>
    <row r="2149" spans="1:8" s="2" customFormat="1" ht="16.899999999999999" customHeight="1">
      <c r="A2149" s="37"/>
      <c r="B2149" s="42"/>
      <c r="C2149" s="283" t="s">
        <v>387</v>
      </c>
      <c r="D2149" s="283" t="s">
        <v>456</v>
      </c>
      <c r="E2149" s="20" t="s">
        <v>19</v>
      </c>
      <c r="F2149" s="284">
        <v>2.222</v>
      </c>
      <c r="G2149" s="37"/>
      <c r="H2149" s="42"/>
    </row>
    <row r="2150" spans="1:8" s="2" customFormat="1" ht="16.899999999999999" customHeight="1">
      <c r="A2150" s="37"/>
      <c r="B2150" s="42"/>
      <c r="C2150" s="285" t="s">
        <v>9982</v>
      </c>
      <c r="D2150" s="37"/>
      <c r="E2150" s="37"/>
      <c r="F2150" s="37"/>
      <c r="G2150" s="37"/>
      <c r="H2150" s="42"/>
    </row>
    <row r="2151" spans="1:8" s="2" customFormat="1" ht="16.899999999999999" customHeight="1">
      <c r="A2151" s="37"/>
      <c r="B2151" s="42"/>
      <c r="C2151" s="283" t="s">
        <v>591</v>
      </c>
      <c r="D2151" s="283" t="s">
        <v>10137</v>
      </c>
      <c r="E2151" s="20" t="s">
        <v>181</v>
      </c>
      <c r="F2151" s="284">
        <v>2.222</v>
      </c>
      <c r="G2151" s="37"/>
      <c r="H2151" s="42"/>
    </row>
    <row r="2152" spans="1:8" s="2" customFormat="1" ht="22.5">
      <c r="A2152" s="37"/>
      <c r="B2152" s="42"/>
      <c r="C2152" s="283" t="s">
        <v>643</v>
      </c>
      <c r="D2152" s="283" t="s">
        <v>10014</v>
      </c>
      <c r="E2152" s="20" t="s">
        <v>181</v>
      </c>
      <c r="F2152" s="284">
        <v>356.84</v>
      </c>
      <c r="G2152" s="37"/>
      <c r="H2152" s="42"/>
    </row>
    <row r="2153" spans="1:8" s="2" customFormat="1" ht="22.5">
      <c r="A2153" s="37"/>
      <c r="B2153" s="42"/>
      <c r="C2153" s="283" t="s">
        <v>692</v>
      </c>
      <c r="D2153" s="283" t="s">
        <v>10015</v>
      </c>
      <c r="E2153" s="20" t="s">
        <v>181</v>
      </c>
      <c r="F2153" s="284">
        <v>356.84</v>
      </c>
      <c r="G2153" s="37"/>
      <c r="H2153" s="42"/>
    </row>
    <row r="2154" spans="1:8" s="2" customFormat="1" ht="16.899999999999999" customHeight="1">
      <c r="A2154" s="37"/>
      <c r="B2154" s="42"/>
      <c r="C2154" s="283" t="s">
        <v>704</v>
      </c>
      <c r="D2154" s="283" t="s">
        <v>10016</v>
      </c>
      <c r="E2154" s="20" t="s">
        <v>181</v>
      </c>
      <c r="F2154" s="284">
        <v>356.84</v>
      </c>
      <c r="G2154" s="37"/>
      <c r="H2154" s="42"/>
    </row>
    <row r="2155" spans="1:8" s="2" customFormat="1" ht="16.899999999999999" customHeight="1">
      <c r="A2155" s="37"/>
      <c r="B2155" s="42"/>
      <c r="C2155" s="279" t="s">
        <v>2095</v>
      </c>
      <c r="D2155" s="280" t="s">
        <v>2095</v>
      </c>
      <c r="E2155" s="281" t="s">
        <v>136</v>
      </c>
      <c r="F2155" s="282">
        <v>3969.7629999999999</v>
      </c>
      <c r="G2155" s="37"/>
      <c r="H2155" s="42"/>
    </row>
    <row r="2156" spans="1:8" s="2" customFormat="1" ht="16.899999999999999" customHeight="1">
      <c r="A2156" s="37"/>
      <c r="B2156" s="42"/>
      <c r="C2156" s="283" t="s">
        <v>19</v>
      </c>
      <c r="D2156" s="283" t="s">
        <v>1664</v>
      </c>
      <c r="E2156" s="20" t="s">
        <v>19</v>
      </c>
      <c r="F2156" s="284">
        <v>0</v>
      </c>
      <c r="G2156" s="37"/>
      <c r="H2156" s="42"/>
    </row>
    <row r="2157" spans="1:8" s="2" customFormat="1" ht="16.899999999999999" customHeight="1">
      <c r="A2157" s="37"/>
      <c r="B2157" s="42"/>
      <c r="C2157" s="283" t="s">
        <v>19</v>
      </c>
      <c r="D2157" s="283" t="s">
        <v>1665</v>
      </c>
      <c r="E2157" s="20" t="s">
        <v>19</v>
      </c>
      <c r="F2157" s="284">
        <v>0</v>
      </c>
      <c r="G2157" s="37"/>
      <c r="H2157" s="42"/>
    </row>
    <row r="2158" spans="1:8" s="2" customFormat="1" ht="16.899999999999999" customHeight="1">
      <c r="A2158" s="37"/>
      <c r="B2158" s="42"/>
      <c r="C2158" s="283" t="s">
        <v>19</v>
      </c>
      <c r="D2158" s="283" t="s">
        <v>1666</v>
      </c>
      <c r="E2158" s="20" t="s">
        <v>19</v>
      </c>
      <c r="F2158" s="284">
        <v>0</v>
      </c>
      <c r="G2158" s="37"/>
      <c r="H2158" s="42"/>
    </row>
    <row r="2159" spans="1:8" s="2" customFormat="1" ht="16.899999999999999" customHeight="1">
      <c r="A2159" s="37"/>
      <c r="B2159" s="42"/>
      <c r="C2159" s="283" t="s">
        <v>19</v>
      </c>
      <c r="D2159" s="283" t="s">
        <v>530</v>
      </c>
      <c r="E2159" s="20" t="s">
        <v>19</v>
      </c>
      <c r="F2159" s="284">
        <v>0</v>
      </c>
      <c r="G2159" s="37"/>
      <c r="H2159" s="42"/>
    </row>
    <row r="2160" spans="1:8" s="2" customFormat="1" ht="16.899999999999999" customHeight="1">
      <c r="A2160" s="37"/>
      <c r="B2160" s="42"/>
      <c r="C2160" s="283" t="s">
        <v>19</v>
      </c>
      <c r="D2160" s="283" t="s">
        <v>1927</v>
      </c>
      <c r="E2160" s="20" t="s">
        <v>19</v>
      </c>
      <c r="F2160" s="284">
        <v>12.459</v>
      </c>
      <c r="G2160" s="37"/>
      <c r="H2160" s="42"/>
    </row>
    <row r="2161" spans="1:8" s="2" customFormat="1" ht="16.899999999999999" customHeight="1">
      <c r="A2161" s="37"/>
      <c r="B2161" s="42"/>
      <c r="C2161" s="283" t="s">
        <v>19</v>
      </c>
      <c r="D2161" s="283" t="s">
        <v>1928</v>
      </c>
      <c r="E2161" s="20" t="s">
        <v>19</v>
      </c>
      <c r="F2161" s="284">
        <v>22.353000000000002</v>
      </c>
      <c r="G2161" s="37"/>
      <c r="H2161" s="42"/>
    </row>
    <row r="2162" spans="1:8" s="2" customFormat="1" ht="16.899999999999999" customHeight="1">
      <c r="A2162" s="37"/>
      <c r="B2162" s="42"/>
      <c r="C2162" s="283" t="s">
        <v>19</v>
      </c>
      <c r="D2162" s="283" t="s">
        <v>1929</v>
      </c>
      <c r="E2162" s="20" t="s">
        <v>19</v>
      </c>
      <c r="F2162" s="284">
        <v>12.831</v>
      </c>
      <c r="G2162" s="37"/>
      <c r="H2162" s="42"/>
    </row>
    <row r="2163" spans="1:8" s="2" customFormat="1" ht="16.899999999999999" customHeight="1">
      <c r="A2163" s="37"/>
      <c r="B2163" s="42"/>
      <c r="C2163" s="283" t="s">
        <v>19</v>
      </c>
      <c r="D2163" s="283" t="s">
        <v>1930</v>
      </c>
      <c r="E2163" s="20" t="s">
        <v>19</v>
      </c>
      <c r="F2163" s="284">
        <v>56.506</v>
      </c>
      <c r="G2163" s="37"/>
      <c r="H2163" s="42"/>
    </row>
    <row r="2164" spans="1:8" s="2" customFormat="1" ht="16.899999999999999" customHeight="1">
      <c r="A2164" s="37"/>
      <c r="B2164" s="42"/>
      <c r="C2164" s="283" t="s">
        <v>19</v>
      </c>
      <c r="D2164" s="283" t="s">
        <v>1931</v>
      </c>
      <c r="E2164" s="20" t="s">
        <v>19</v>
      </c>
      <c r="F2164" s="284">
        <v>5.6989999999999998</v>
      </c>
      <c r="G2164" s="37"/>
      <c r="H2164" s="42"/>
    </row>
    <row r="2165" spans="1:8" s="2" customFormat="1" ht="16.899999999999999" customHeight="1">
      <c r="A2165" s="37"/>
      <c r="B2165" s="42"/>
      <c r="C2165" s="283" t="s">
        <v>19</v>
      </c>
      <c r="D2165" s="283" t="s">
        <v>1932</v>
      </c>
      <c r="E2165" s="20" t="s">
        <v>19</v>
      </c>
      <c r="F2165" s="284">
        <v>18.059000000000001</v>
      </c>
      <c r="G2165" s="37"/>
      <c r="H2165" s="42"/>
    </row>
    <row r="2166" spans="1:8" s="2" customFormat="1" ht="16.899999999999999" customHeight="1">
      <c r="A2166" s="37"/>
      <c r="B2166" s="42"/>
      <c r="C2166" s="283" t="s">
        <v>19</v>
      </c>
      <c r="D2166" s="283" t="s">
        <v>1933</v>
      </c>
      <c r="E2166" s="20" t="s">
        <v>19</v>
      </c>
      <c r="F2166" s="284">
        <v>33.118000000000002</v>
      </c>
      <c r="G2166" s="37"/>
      <c r="H2166" s="42"/>
    </row>
    <row r="2167" spans="1:8" s="2" customFormat="1" ht="16.899999999999999" customHeight="1">
      <c r="A2167" s="37"/>
      <c r="B2167" s="42"/>
      <c r="C2167" s="283" t="s">
        <v>19</v>
      </c>
      <c r="D2167" s="283" t="s">
        <v>1934</v>
      </c>
      <c r="E2167" s="20" t="s">
        <v>19</v>
      </c>
      <c r="F2167" s="284">
        <v>21.346</v>
      </c>
      <c r="G2167" s="37"/>
      <c r="H2167" s="42"/>
    </row>
    <row r="2168" spans="1:8" s="2" customFormat="1" ht="16.899999999999999" customHeight="1">
      <c r="A2168" s="37"/>
      <c r="B2168" s="42"/>
      <c r="C2168" s="283" t="s">
        <v>19</v>
      </c>
      <c r="D2168" s="283" t="s">
        <v>1935</v>
      </c>
      <c r="E2168" s="20" t="s">
        <v>19</v>
      </c>
      <c r="F2168" s="284">
        <v>9.048</v>
      </c>
      <c r="G2168" s="37"/>
      <c r="H2168" s="42"/>
    </row>
    <row r="2169" spans="1:8" s="2" customFormat="1" ht="16.899999999999999" customHeight="1">
      <c r="A2169" s="37"/>
      <c r="B2169" s="42"/>
      <c r="C2169" s="283" t="s">
        <v>19</v>
      </c>
      <c r="D2169" s="283" t="s">
        <v>1936</v>
      </c>
      <c r="E2169" s="20" t="s">
        <v>19</v>
      </c>
      <c r="F2169" s="284">
        <v>18.059000000000001</v>
      </c>
      <c r="G2169" s="37"/>
      <c r="H2169" s="42"/>
    </row>
    <row r="2170" spans="1:8" s="2" customFormat="1" ht="16.899999999999999" customHeight="1">
      <c r="A2170" s="37"/>
      <c r="B2170" s="42"/>
      <c r="C2170" s="283" t="s">
        <v>19</v>
      </c>
      <c r="D2170" s="283" t="s">
        <v>1937</v>
      </c>
      <c r="E2170" s="20" t="s">
        <v>19</v>
      </c>
      <c r="F2170" s="284">
        <v>16.541</v>
      </c>
      <c r="G2170" s="37"/>
      <c r="H2170" s="42"/>
    </row>
    <row r="2171" spans="1:8" s="2" customFormat="1" ht="16.899999999999999" customHeight="1">
      <c r="A2171" s="37"/>
      <c r="B2171" s="42"/>
      <c r="C2171" s="283" t="s">
        <v>19</v>
      </c>
      <c r="D2171" s="283" t="s">
        <v>1938</v>
      </c>
      <c r="E2171" s="20" t="s">
        <v>19</v>
      </c>
      <c r="F2171" s="284">
        <v>30.497</v>
      </c>
      <c r="G2171" s="37"/>
      <c r="H2171" s="42"/>
    </row>
    <row r="2172" spans="1:8" s="2" customFormat="1" ht="16.899999999999999" customHeight="1">
      <c r="A2172" s="37"/>
      <c r="B2172" s="42"/>
      <c r="C2172" s="283" t="s">
        <v>19</v>
      </c>
      <c r="D2172" s="283" t="s">
        <v>1939</v>
      </c>
      <c r="E2172" s="20" t="s">
        <v>19</v>
      </c>
      <c r="F2172" s="284">
        <v>12.305999999999999</v>
      </c>
      <c r="G2172" s="37"/>
      <c r="H2172" s="42"/>
    </row>
    <row r="2173" spans="1:8" s="2" customFormat="1" ht="16.899999999999999" customHeight="1">
      <c r="A2173" s="37"/>
      <c r="B2173" s="42"/>
      <c r="C2173" s="283" t="s">
        <v>19</v>
      </c>
      <c r="D2173" s="283" t="s">
        <v>1940</v>
      </c>
      <c r="E2173" s="20" t="s">
        <v>19</v>
      </c>
      <c r="F2173" s="284">
        <v>7.827</v>
      </c>
      <c r="G2173" s="37"/>
      <c r="H2173" s="42"/>
    </row>
    <row r="2174" spans="1:8" s="2" customFormat="1" ht="16.899999999999999" customHeight="1">
      <c r="A2174" s="37"/>
      <c r="B2174" s="42"/>
      <c r="C2174" s="283" t="s">
        <v>19</v>
      </c>
      <c r="D2174" s="283" t="s">
        <v>1941</v>
      </c>
      <c r="E2174" s="20" t="s">
        <v>19</v>
      </c>
      <c r="F2174" s="284">
        <v>19.132999999999999</v>
      </c>
      <c r="G2174" s="37"/>
      <c r="H2174" s="42"/>
    </row>
    <row r="2175" spans="1:8" s="2" customFormat="1" ht="16.899999999999999" customHeight="1">
      <c r="A2175" s="37"/>
      <c r="B2175" s="42"/>
      <c r="C2175" s="283" t="s">
        <v>19</v>
      </c>
      <c r="D2175" s="283" t="s">
        <v>1942</v>
      </c>
      <c r="E2175" s="20" t="s">
        <v>19</v>
      </c>
      <c r="F2175" s="284">
        <v>41.838000000000001</v>
      </c>
      <c r="G2175" s="37"/>
      <c r="H2175" s="42"/>
    </row>
    <row r="2176" spans="1:8" s="2" customFormat="1" ht="16.899999999999999" customHeight="1">
      <c r="A2176" s="37"/>
      <c r="B2176" s="42"/>
      <c r="C2176" s="283" t="s">
        <v>19</v>
      </c>
      <c r="D2176" s="283" t="s">
        <v>1943</v>
      </c>
      <c r="E2176" s="20" t="s">
        <v>19</v>
      </c>
      <c r="F2176" s="284">
        <v>7.0019999999999998</v>
      </c>
      <c r="G2176" s="37"/>
      <c r="H2176" s="42"/>
    </row>
    <row r="2177" spans="1:8" s="2" customFormat="1" ht="16.899999999999999" customHeight="1">
      <c r="A2177" s="37"/>
      <c r="B2177" s="42"/>
      <c r="C2177" s="283" t="s">
        <v>19</v>
      </c>
      <c r="D2177" s="283" t="s">
        <v>1944</v>
      </c>
      <c r="E2177" s="20" t="s">
        <v>19</v>
      </c>
      <c r="F2177" s="284">
        <v>3.64</v>
      </c>
      <c r="G2177" s="37"/>
      <c r="H2177" s="42"/>
    </row>
    <row r="2178" spans="1:8" s="2" customFormat="1" ht="16.899999999999999" customHeight="1">
      <c r="A2178" s="37"/>
      <c r="B2178" s="42"/>
      <c r="C2178" s="283" t="s">
        <v>19</v>
      </c>
      <c r="D2178" s="283" t="s">
        <v>1945</v>
      </c>
      <c r="E2178" s="20" t="s">
        <v>19</v>
      </c>
      <c r="F2178" s="284">
        <v>28.423999999999999</v>
      </c>
      <c r="G2178" s="37"/>
      <c r="H2178" s="42"/>
    </row>
    <row r="2179" spans="1:8" s="2" customFormat="1" ht="16.899999999999999" customHeight="1">
      <c r="A2179" s="37"/>
      <c r="B2179" s="42"/>
      <c r="C2179" s="283" t="s">
        <v>19</v>
      </c>
      <c r="D2179" s="283" t="s">
        <v>1946</v>
      </c>
      <c r="E2179" s="20" t="s">
        <v>19</v>
      </c>
      <c r="F2179" s="284">
        <v>6.4850000000000003</v>
      </c>
      <c r="G2179" s="37"/>
      <c r="H2179" s="42"/>
    </row>
    <row r="2180" spans="1:8" s="2" customFormat="1" ht="16.899999999999999" customHeight="1">
      <c r="A2180" s="37"/>
      <c r="B2180" s="42"/>
      <c r="C2180" s="283" t="s">
        <v>19</v>
      </c>
      <c r="D2180" s="283" t="s">
        <v>1947</v>
      </c>
      <c r="E2180" s="20" t="s">
        <v>19</v>
      </c>
      <c r="F2180" s="284">
        <v>3.64</v>
      </c>
      <c r="G2180" s="37"/>
      <c r="H2180" s="42"/>
    </row>
    <row r="2181" spans="1:8" s="2" customFormat="1" ht="16.899999999999999" customHeight="1">
      <c r="A2181" s="37"/>
      <c r="B2181" s="42"/>
      <c r="C2181" s="283" t="s">
        <v>19</v>
      </c>
      <c r="D2181" s="283" t="s">
        <v>1948</v>
      </c>
      <c r="E2181" s="20" t="s">
        <v>19</v>
      </c>
      <c r="F2181" s="284">
        <v>23.977</v>
      </c>
      <c r="G2181" s="37"/>
      <c r="H2181" s="42"/>
    </row>
    <row r="2182" spans="1:8" s="2" customFormat="1" ht="16.899999999999999" customHeight="1">
      <c r="A2182" s="37"/>
      <c r="B2182" s="42"/>
      <c r="C2182" s="283" t="s">
        <v>19</v>
      </c>
      <c r="D2182" s="283" t="s">
        <v>1728</v>
      </c>
      <c r="E2182" s="20" t="s">
        <v>19</v>
      </c>
      <c r="F2182" s="284">
        <v>127.61799999999999</v>
      </c>
      <c r="G2182" s="37"/>
      <c r="H2182" s="42"/>
    </row>
    <row r="2183" spans="1:8" s="2" customFormat="1" ht="16.899999999999999" customHeight="1">
      <c r="A2183" s="37"/>
      <c r="B2183" s="42"/>
      <c r="C2183" s="283" t="s">
        <v>19</v>
      </c>
      <c r="D2183" s="283" t="s">
        <v>1729</v>
      </c>
      <c r="E2183" s="20" t="s">
        <v>19</v>
      </c>
      <c r="F2183" s="284">
        <v>24.012</v>
      </c>
      <c r="G2183" s="37"/>
      <c r="H2183" s="42"/>
    </row>
    <row r="2184" spans="1:8" s="2" customFormat="1" ht="16.899999999999999" customHeight="1">
      <c r="A2184" s="37"/>
      <c r="B2184" s="42"/>
      <c r="C2184" s="283" t="s">
        <v>19</v>
      </c>
      <c r="D2184" s="283" t="s">
        <v>1949</v>
      </c>
      <c r="E2184" s="20" t="s">
        <v>19</v>
      </c>
      <c r="F2184" s="284">
        <v>21.873999999999999</v>
      </c>
      <c r="G2184" s="37"/>
      <c r="H2184" s="42"/>
    </row>
    <row r="2185" spans="1:8" s="2" customFormat="1" ht="16.899999999999999" customHeight="1">
      <c r="A2185" s="37"/>
      <c r="B2185" s="42"/>
      <c r="C2185" s="283" t="s">
        <v>19</v>
      </c>
      <c r="D2185" s="283" t="s">
        <v>1950</v>
      </c>
      <c r="E2185" s="20" t="s">
        <v>19</v>
      </c>
      <c r="F2185" s="284">
        <v>36.195</v>
      </c>
      <c r="G2185" s="37"/>
      <c r="H2185" s="42"/>
    </row>
    <row r="2186" spans="1:8" s="2" customFormat="1" ht="16.899999999999999" customHeight="1">
      <c r="A2186" s="37"/>
      <c r="B2186" s="42"/>
      <c r="C2186" s="283" t="s">
        <v>19</v>
      </c>
      <c r="D2186" s="283" t="s">
        <v>1951</v>
      </c>
      <c r="E2186" s="20" t="s">
        <v>19</v>
      </c>
      <c r="F2186" s="284">
        <v>2.86</v>
      </c>
      <c r="G2186" s="37"/>
      <c r="H2186" s="42"/>
    </row>
    <row r="2187" spans="1:8" s="2" customFormat="1" ht="16.899999999999999" customHeight="1">
      <c r="A2187" s="37"/>
      <c r="B2187" s="42"/>
      <c r="C2187" s="283" t="s">
        <v>19</v>
      </c>
      <c r="D2187" s="283" t="s">
        <v>1952</v>
      </c>
      <c r="E2187" s="20" t="s">
        <v>19</v>
      </c>
      <c r="F2187" s="284">
        <v>2.86</v>
      </c>
      <c r="G2187" s="37"/>
      <c r="H2187" s="42"/>
    </row>
    <row r="2188" spans="1:8" s="2" customFormat="1" ht="16.899999999999999" customHeight="1">
      <c r="A2188" s="37"/>
      <c r="B2188" s="42"/>
      <c r="C2188" s="283" t="s">
        <v>19</v>
      </c>
      <c r="D2188" s="283" t="s">
        <v>1953</v>
      </c>
      <c r="E2188" s="20" t="s">
        <v>19</v>
      </c>
      <c r="F2188" s="284">
        <v>40.581000000000003</v>
      </c>
      <c r="G2188" s="37"/>
      <c r="H2188" s="42"/>
    </row>
    <row r="2189" spans="1:8" s="2" customFormat="1" ht="16.899999999999999" customHeight="1">
      <c r="A2189" s="37"/>
      <c r="B2189" s="42"/>
      <c r="C2189" s="283" t="s">
        <v>19</v>
      </c>
      <c r="D2189" s="283" t="s">
        <v>1954</v>
      </c>
      <c r="E2189" s="20" t="s">
        <v>19</v>
      </c>
      <c r="F2189" s="284">
        <v>2.86</v>
      </c>
      <c r="G2189" s="37"/>
      <c r="H2189" s="42"/>
    </row>
    <row r="2190" spans="1:8" s="2" customFormat="1" ht="16.899999999999999" customHeight="1">
      <c r="A2190" s="37"/>
      <c r="B2190" s="42"/>
      <c r="C2190" s="283" t="s">
        <v>19</v>
      </c>
      <c r="D2190" s="283" t="s">
        <v>1736</v>
      </c>
      <c r="E2190" s="20" t="s">
        <v>19</v>
      </c>
      <c r="F2190" s="284">
        <v>62.374000000000002</v>
      </c>
      <c r="G2190" s="37"/>
      <c r="H2190" s="42"/>
    </row>
    <row r="2191" spans="1:8" s="2" customFormat="1" ht="16.899999999999999" customHeight="1">
      <c r="A2191" s="37"/>
      <c r="B2191" s="42"/>
      <c r="C2191" s="283" t="s">
        <v>19</v>
      </c>
      <c r="D2191" s="283" t="s">
        <v>1955</v>
      </c>
      <c r="E2191" s="20" t="s">
        <v>19</v>
      </c>
      <c r="F2191" s="284">
        <v>119.867</v>
      </c>
      <c r="G2191" s="37"/>
      <c r="H2191" s="42"/>
    </row>
    <row r="2192" spans="1:8" s="2" customFormat="1" ht="16.899999999999999" customHeight="1">
      <c r="A2192" s="37"/>
      <c r="B2192" s="42"/>
      <c r="C2192" s="283" t="s">
        <v>19</v>
      </c>
      <c r="D2192" s="283" t="s">
        <v>1738</v>
      </c>
      <c r="E2192" s="20" t="s">
        <v>19</v>
      </c>
      <c r="F2192" s="284">
        <v>25.463000000000001</v>
      </c>
      <c r="G2192" s="37"/>
      <c r="H2192" s="42"/>
    </row>
    <row r="2193" spans="1:8" s="2" customFormat="1" ht="16.899999999999999" customHeight="1">
      <c r="A2193" s="37"/>
      <c r="B2193" s="42"/>
      <c r="C2193" s="283" t="s">
        <v>19</v>
      </c>
      <c r="D2193" s="283" t="s">
        <v>1739</v>
      </c>
      <c r="E2193" s="20" t="s">
        <v>19</v>
      </c>
      <c r="F2193" s="284">
        <v>221.352</v>
      </c>
      <c r="G2193" s="37"/>
      <c r="H2193" s="42"/>
    </row>
    <row r="2194" spans="1:8" s="2" customFormat="1" ht="16.899999999999999" customHeight="1">
      <c r="A2194" s="37"/>
      <c r="B2194" s="42"/>
      <c r="C2194" s="283" t="s">
        <v>19</v>
      </c>
      <c r="D2194" s="283" t="s">
        <v>1956</v>
      </c>
      <c r="E2194" s="20" t="s">
        <v>19</v>
      </c>
      <c r="F2194" s="284">
        <v>13.2</v>
      </c>
      <c r="G2194" s="37"/>
      <c r="H2194" s="42"/>
    </row>
    <row r="2195" spans="1:8" s="2" customFormat="1" ht="16.899999999999999" customHeight="1">
      <c r="A2195" s="37"/>
      <c r="B2195" s="42"/>
      <c r="C2195" s="283" t="s">
        <v>19</v>
      </c>
      <c r="D2195" s="283" t="s">
        <v>1957</v>
      </c>
      <c r="E2195" s="20" t="s">
        <v>19</v>
      </c>
      <c r="F2195" s="284">
        <v>6.6950000000000003</v>
      </c>
      <c r="G2195" s="37"/>
      <c r="H2195" s="42"/>
    </row>
    <row r="2196" spans="1:8" s="2" customFormat="1" ht="16.899999999999999" customHeight="1">
      <c r="A2196" s="37"/>
      <c r="B2196" s="42"/>
      <c r="C2196" s="283" t="s">
        <v>19</v>
      </c>
      <c r="D2196" s="283" t="s">
        <v>1958</v>
      </c>
      <c r="E2196" s="20" t="s">
        <v>19</v>
      </c>
      <c r="F2196" s="284">
        <v>6.6559999999999997</v>
      </c>
      <c r="G2196" s="37"/>
      <c r="H2196" s="42"/>
    </row>
    <row r="2197" spans="1:8" s="2" customFormat="1" ht="16.899999999999999" customHeight="1">
      <c r="A2197" s="37"/>
      <c r="B2197" s="42"/>
      <c r="C2197" s="283" t="s">
        <v>19</v>
      </c>
      <c r="D2197" s="283" t="s">
        <v>1959</v>
      </c>
      <c r="E2197" s="20" t="s">
        <v>19</v>
      </c>
      <c r="F2197" s="284">
        <v>6.6950000000000003</v>
      </c>
      <c r="G2197" s="37"/>
      <c r="H2197" s="42"/>
    </row>
    <row r="2198" spans="1:8" s="2" customFormat="1" ht="16.899999999999999" customHeight="1">
      <c r="A2198" s="37"/>
      <c r="B2198" s="42"/>
      <c r="C2198" s="283" t="s">
        <v>19</v>
      </c>
      <c r="D2198" s="283" t="s">
        <v>1960</v>
      </c>
      <c r="E2198" s="20" t="s">
        <v>19</v>
      </c>
      <c r="F2198" s="284">
        <v>10.647</v>
      </c>
      <c r="G2198" s="37"/>
      <c r="H2198" s="42"/>
    </row>
    <row r="2199" spans="1:8" s="2" customFormat="1" ht="16.899999999999999" customHeight="1">
      <c r="A2199" s="37"/>
      <c r="B2199" s="42"/>
      <c r="C2199" s="283" t="s">
        <v>19</v>
      </c>
      <c r="D2199" s="283" t="s">
        <v>1961</v>
      </c>
      <c r="E2199" s="20" t="s">
        <v>19</v>
      </c>
      <c r="F2199" s="284">
        <v>8.359</v>
      </c>
      <c r="G2199" s="37"/>
      <c r="H2199" s="42"/>
    </row>
    <row r="2200" spans="1:8" s="2" customFormat="1" ht="16.899999999999999" customHeight="1">
      <c r="A2200" s="37"/>
      <c r="B2200" s="42"/>
      <c r="C2200" s="283" t="s">
        <v>19</v>
      </c>
      <c r="D2200" s="283" t="s">
        <v>1962</v>
      </c>
      <c r="E2200" s="20" t="s">
        <v>19</v>
      </c>
      <c r="F2200" s="284">
        <v>3.98</v>
      </c>
      <c r="G2200" s="37"/>
      <c r="H2200" s="42"/>
    </row>
    <row r="2201" spans="1:8" s="2" customFormat="1" ht="16.899999999999999" customHeight="1">
      <c r="A2201" s="37"/>
      <c r="B2201" s="42"/>
      <c r="C2201" s="283" t="s">
        <v>19</v>
      </c>
      <c r="D2201" s="283" t="s">
        <v>1963</v>
      </c>
      <c r="E2201" s="20" t="s">
        <v>19</v>
      </c>
      <c r="F2201" s="284">
        <v>4.16</v>
      </c>
      <c r="G2201" s="37"/>
      <c r="H2201" s="42"/>
    </row>
    <row r="2202" spans="1:8" s="2" customFormat="1" ht="16.899999999999999" customHeight="1">
      <c r="A2202" s="37"/>
      <c r="B2202" s="42"/>
      <c r="C2202" s="283" t="s">
        <v>19</v>
      </c>
      <c r="D2202" s="283" t="s">
        <v>1964</v>
      </c>
      <c r="E2202" s="20" t="s">
        <v>19</v>
      </c>
      <c r="F2202" s="284">
        <v>11.77</v>
      </c>
      <c r="G2202" s="37"/>
      <c r="H2202" s="42"/>
    </row>
    <row r="2203" spans="1:8" s="2" customFormat="1" ht="16.899999999999999" customHeight="1">
      <c r="A2203" s="37"/>
      <c r="B2203" s="42"/>
      <c r="C2203" s="283" t="s">
        <v>19</v>
      </c>
      <c r="D2203" s="283" t="s">
        <v>1965</v>
      </c>
      <c r="E2203" s="20" t="s">
        <v>19</v>
      </c>
      <c r="F2203" s="284">
        <v>10.79</v>
      </c>
      <c r="G2203" s="37"/>
      <c r="H2203" s="42"/>
    </row>
    <row r="2204" spans="1:8" s="2" customFormat="1" ht="16.899999999999999" customHeight="1">
      <c r="A2204" s="37"/>
      <c r="B2204" s="42"/>
      <c r="C2204" s="283" t="s">
        <v>19</v>
      </c>
      <c r="D2204" s="283" t="s">
        <v>1966</v>
      </c>
      <c r="E2204" s="20" t="s">
        <v>19</v>
      </c>
      <c r="F2204" s="284">
        <v>5.415</v>
      </c>
      <c r="G2204" s="37"/>
      <c r="H2204" s="42"/>
    </row>
    <row r="2205" spans="1:8" s="2" customFormat="1" ht="16.899999999999999" customHeight="1">
      <c r="A2205" s="37"/>
      <c r="B2205" s="42"/>
      <c r="C2205" s="283" t="s">
        <v>19</v>
      </c>
      <c r="D2205" s="283" t="s">
        <v>1967</v>
      </c>
      <c r="E2205" s="20" t="s">
        <v>19</v>
      </c>
      <c r="F2205" s="284">
        <v>4.42</v>
      </c>
      <c r="G2205" s="37"/>
      <c r="H2205" s="42"/>
    </row>
    <row r="2206" spans="1:8" s="2" customFormat="1" ht="16.899999999999999" customHeight="1">
      <c r="A2206" s="37"/>
      <c r="B2206" s="42"/>
      <c r="C2206" s="283" t="s">
        <v>19</v>
      </c>
      <c r="D2206" s="283" t="s">
        <v>1968</v>
      </c>
      <c r="E2206" s="20" t="s">
        <v>19</v>
      </c>
      <c r="F2206" s="284">
        <v>5.415</v>
      </c>
      <c r="G2206" s="37"/>
      <c r="H2206" s="42"/>
    </row>
    <row r="2207" spans="1:8" s="2" customFormat="1" ht="16.899999999999999" customHeight="1">
      <c r="A2207" s="37"/>
      <c r="B2207" s="42"/>
      <c r="C2207" s="283" t="s">
        <v>19</v>
      </c>
      <c r="D2207" s="283" t="s">
        <v>1969</v>
      </c>
      <c r="E2207" s="20" t="s">
        <v>19</v>
      </c>
      <c r="F2207" s="284">
        <v>13.555999999999999</v>
      </c>
      <c r="G2207" s="37"/>
      <c r="H2207" s="42"/>
    </row>
    <row r="2208" spans="1:8" s="2" customFormat="1" ht="16.899999999999999" customHeight="1">
      <c r="A2208" s="37"/>
      <c r="B2208" s="42"/>
      <c r="C2208" s="283" t="s">
        <v>19</v>
      </c>
      <c r="D2208" s="283" t="s">
        <v>955</v>
      </c>
      <c r="E2208" s="20" t="s">
        <v>19</v>
      </c>
      <c r="F2208" s="284">
        <v>0</v>
      </c>
      <c r="G2208" s="37"/>
      <c r="H2208" s="42"/>
    </row>
    <row r="2209" spans="1:8" s="2" customFormat="1" ht="16.899999999999999" customHeight="1">
      <c r="A2209" s="37"/>
      <c r="B2209" s="42"/>
      <c r="C2209" s="283" t="s">
        <v>19</v>
      </c>
      <c r="D2209" s="283" t="s">
        <v>1970</v>
      </c>
      <c r="E2209" s="20" t="s">
        <v>19</v>
      </c>
      <c r="F2209" s="284">
        <v>12.026999999999999</v>
      </c>
      <c r="G2209" s="37"/>
      <c r="H2209" s="42"/>
    </row>
    <row r="2210" spans="1:8" s="2" customFormat="1" ht="16.899999999999999" customHeight="1">
      <c r="A2210" s="37"/>
      <c r="B2210" s="42"/>
      <c r="C2210" s="283" t="s">
        <v>19</v>
      </c>
      <c r="D2210" s="283" t="s">
        <v>1971</v>
      </c>
      <c r="E2210" s="20" t="s">
        <v>19</v>
      </c>
      <c r="F2210" s="284">
        <v>23.818999999999999</v>
      </c>
      <c r="G2210" s="37"/>
      <c r="H2210" s="42"/>
    </row>
    <row r="2211" spans="1:8" s="2" customFormat="1" ht="16.899999999999999" customHeight="1">
      <c r="A2211" s="37"/>
      <c r="B2211" s="42"/>
      <c r="C2211" s="283" t="s">
        <v>19</v>
      </c>
      <c r="D2211" s="283" t="s">
        <v>1972</v>
      </c>
      <c r="E2211" s="20" t="s">
        <v>19</v>
      </c>
      <c r="F2211" s="284">
        <v>18.934999999999999</v>
      </c>
      <c r="G2211" s="37"/>
      <c r="H2211" s="42"/>
    </row>
    <row r="2212" spans="1:8" s="2" customFormat="1" ht="16.899999999999999" customHeight="1">
      <c r="A2212" s="37"/>
      <c r="B2212" s="42"/>
      <c r="C2212" s="283" t="s">
        <v>19</v>
      </c>
      <c r="D2212" s="283" t="s">
        <v>1973</v>
      </c>
      <c r="E2212" s="20" t="s">
        <v>19</v>
      </c>
      <c r="F2212" s="284">
        <v>24.401</v>
      </c>
      <c r="G2212" s="37"/>
      <c r="H2212" s="42"/>
    </row>
    <row r="2213" spans="1:8" s="2" customFormat="1" ht="16.899999999999999" customHeight="1">
      <c r="A2213" s="37"/>
      <c r="B2213" s="42"/>
      <c r="C2213" s="283" t="s">
        <v>19</v>
      </c>
      <c r="D2213" s="283" t="s">
        <v>1974</v>
      </c>
      <c r="E2213" s="20" t="s">
        <v>19</v>
      </c>
      <c r="F2213" s="284">
        <v>8.3550000000000004</v>
      </c>
      <c r="G2213" s="37"/>
      <c r="H2213" s="42"/>
    </row>
    <row r="2214" spans="1:8" s="2" customFormat="1" ht="16.899999999999999" customHeight="1">
      <c r="A2214" s="37"/>
      <c r="B2214" s="42"/>
      <c r="C2214" s="283" t="s">
        <v>19</v>
      </c>
      <c r="D2214" s="283" t="s">
        <v>1975</v>
      </c>
      <c r="E2214" s="20" t="s">
        <v>19</v>
      </c>
      <c r="F2214" s="284">
        <v>20.634</v>
      </c>
      <c r="G2214" s="37"/>
      <c r="H2214" s="42"/>
    </row>
    <row r="2215" spans="1:8" s="2" customFormat="1" ht="16.899999999999999" customHeight="1">
      <c r="A2215" s="37"/>
      <c r="B2215" s="42"/>
      <c r="C2215" s="283" t="s">
        <v>19</v>
      </c>
      <c r="D2215" s="283" t="s">
        <v>1976</v>
      </c>
      <c r="E2215" s="20" t="s">
        <v>19</v>
      </c>
      <c r="F2215" s="284">
        <v>21.844999999999999</v>
      </c>
      <c r="G2215" s="37"/>
      <c r="H2215" s="42"/>
    </row>
    <row r="2216" spans="1:8" s="2" customFormat="1" ht="16.899999999999999" customHeight="1">
      <c r="A2216" s="37"/>
      <c r="B2216" s="42"/>
      <c r="C2216" s="283" t="s">
        <v>19</v>
      </c>
      <c r="D2216" s="283" t="s">
        <v>1977</v>
      </c>
      <c r="E2216" s="20" t="s">
        <v>19</v>
      </c>
      <c r="F2216" s="284">
        <v>24.024000000000001</v>
      </c>
      <c r="G2216" s="37"/>
      <c r="H2216" s="42"/>
    </row>
    <row r="2217" spans="1:8" s="2" customFormat="1" ht="16.899999999999999" customHeight="1">
      <c r="A2217" s="37"/>
      <c r="B2217" s="42"/>
      <c r="C2217" s="283" t="s">
        <v>19</v>
      </c>
      <c r="D2217" s="283" t="s">
        <v>1978</v>
      </c>
      <c r="E2217" s="20" t="s">
        <v>19</v>
      </c>
      <c r="F2217" s="284">
        <v>20.437000000000001</v>
      </c>
      <c r="G2217" s="37"/>
      <c r="H2217" s="42"/>
    </row>
    <row r="2218" spans="1:8" s="2" customFormat="1" ht="16.899999999999999" customHeight="1">
      <c r="A2218" s="37"/>
      <c r="B2218" s="42"/>
      <c r="C2218" s="283" t="s">
        <v>19</v>
      </c>
      <c r="D2218" s="283" t="s">
        <v>1979</v>
      </c>
      <c r="E2218" s="20" t="s">
        <v>19</v>
      </c>
      <c r="F2218" s="284">
        <v>18.757000000000001</v>
      </c>
      <c r="G2218" s="37"/>
      <c r="H2218" s="42"/>
    </row>
    <row r="2219" spans="1:8" s="2" customFormat="1" ht="16.899999999999999" customHeight="1">
      <c r="A2219" s="37"/>
      <c r="B2219" s="42"/>
      <c r="C2219" s="283" t="s">
        <v>19</v>
      </c>
      <c r="D2219" s="283" t="s">
        <v>1980</v>
      </c>
      <c r="E2219" s="20" t="s">
        <v>19</v>
      </c>
      <c r="F2219" s="284">
        <v>26.831</v>
      </c>
      <c r="G2219" s="37"/>
      <c r="H2219" s="42"/>
    </row>
    <row r="2220" spans="1:8" s="2" customFormat="1" ht="16.899999999999999" customHeight="1">
      <c r="A2220" s="37"/>
      <c r="B2220" s="42"/>
      <c r="C2220" s="283" t="s">
        <v>19</v>
      </c>
      <c r="D2220" s="283" t="s">
        <v>1981</v>
      </c>
      <c r="E2220" s="20" t="s">
        <v>19</v>
      </c>
      <c r="F2220" s="284">
        <v>8.7420000000000009</v>
      </c>
      <c r="G2220" s="37"/>
      <c r="H2220" s="42"/>
    </row>
    <row r="2221" spans="1:8" s="2" customFormat="1" ht="16.899999999999999" customHeight="1">
      <c r="A2221" s="37"/>
      <c r="B2221" s="42"/>
      <c r="C2221" s="283" t="s">
        <v>19</v>
      </c>
      <c r="D2221" s="283" t="s">
        <v>1982</v>
      </c>
      <c r="E2221" s="20" t="s">
        <v>19</v>
      </c>
      <c r="F2221" s="284">
        <v>48.210999999999999</v>
      </c>
      <c r="G2221" s="37"/>
      <c r="H2221" s="42"/>
    </row>
    <row r="2222" spans="1:8" s="2" customFormat="1" ht="16.899999999999999" customHeight="1">
      <c r="A2222" s="37"/>
      <c r="B2222" s="42"/>
      <c r="C2222" s="283" t="s">
        <v>19</v>
      </c>
      <c r="D2222" s="283" t="s">
        <v>1983</v>
      </c>
      <c r="E2222" s="20" t="s">
        <v>19</v>
      </c>
      <c r="F2222" s="284">
        <v>20.57</v>
      </c>
      <c r="G2222" s="37"/>
      <c r="H2222" s="42"/>
    </row>
    <row r="2223" spans="1:8" s="2" customFormat="1" ht="16.899999999999999" customHeight="1">
      <c r="A2223" s="37"/>
      <c r="B2223" s="42"/>
      <c r="C2223" s="283" t="s">
        <v>19</v>
      </c>
      <c r="D2223" s="283" t="s">
        <v>1984</v>
      </c>
      <c r="E2223" s="20" t="s">
        <v>19</v>
      </c>
      <c r="F2223" s="284">
        <v>9.4250000000000007</v>
      </c>
      <c r="G2223" s="37"/>
      <c r="H2223" s="42"/>
    </row>
    <row r="2224" spans="1:8" s="2" customFormat="1" ht="16.899999999999999" customHeight="1">
      <c r="A2224" s="37"/>
      <c r="B2224" s="42"/>
      <c r="C2224" s="283" t="s">
        <v>19</v>
      </c>
      <c r="D2224" s="283" t="s">
        <v>1985</v>
      </c>
      <c r="E2224" s="20" t="s">
        <v>19</v>
      </c>
      <c r="F2224" s="284">
        <v>7.5</v>
      </c>
      <c r="G2224" s="37"/>
      <c r="H2224" s="42"/>
    </row>
    <row r="2225" spans="1:8" s="2" customFormat="1" ht="16.899999999999999" customHeight="1">
      <c r="A2225" s="37"/>
      <c r="B2225" s="42"/>
      <c r="C2225" s="283" t="s">
        <v>19</v>
      </c>
      <c r="D2225" s="283" t="s">
        <v>1986</v>
      </c>
      <c r="E2225" s="20" t="s">
        <v>19</v>
      </c>
      <c r="F2225" s="284">
        <v>40.886000000000003</v>
      </c>
      <c r="G2225" s="37"/>
      <c r="H2225" s="42"/>
    </row>
    <row r="2226" spans="1:8" s="2" customFormat="1" ht="16.899999999999999" customHeight="1">
      <c r="A2226" s="37"/>
      <c r="B2226" s="42"/>
      <c r="C2226" s="283" t="s">
        <v>19</v>
      </c>
      <c r="D2226" s="283" t="s">
        <v>1987</v>
      </c>
      <c r="E2226" s="20" t="s">
        <v>19</v>
      </c>
      <c r="F2226" s="284">
        <v>24.388999999999999</v>
      </c>
      <c r="G2226" s="37"/>
      <c r="H2226" s="42"/>
    </row>
    <row r="2227" spans="1:8" s="2" customFormat="1" ht="16.899999999999999" customHeight="1">
      <c r="A2227" s="37"/>
      <c r="B2227" s="42"/>
      <c r="C2227" s="283" t="s">
        <v>19</v>
      </c>
      <c r="D2227" s="283" t="s">
        <v>1988</v>
      </c>
      <c r="E2227" s="20" t="s">
        <v>19</v>
      </c>
      <c r="F2227" s="284">
        <v>20.693999999999999</v>
      </c>
      <c r="G2227" s="37"/>
      <c r="H2227" s="42"/>
    </row>
    <row r="2228" spans="1:8" s="2" customFormat="1" ht="16.899999999999999" customHeight="1">
      <c r="A2228" s="37"/>
      <c r="B2228" s="42"/>
      <c r="C2228" s="283" t="s">
        <v>19</v>
      </c>
      <c r="D2228" s="283" t="s">
        <v>1989</v>
      </c>
      <c r="E2228" s="20" t="s">
        <v>19</v>
      </c>
      <c r="F2228" s="284">
        <v>20.783999999999999</v>
      </c>
      <c r="G2228" s="37"/>
      <c r="H2228" s="42"/>
    </row>
    <row r="2229" spans="1:8" s="2" customFormat="1" ht="16.899999999999999" customHeight="1">
      <c r="A2229" s="37"/>
      <c r="B2229" s="42"/>
      <c r="C2229" s="283" t="s">
        <v>19</v>
      </c>
      <c r="D2229" s="283" t="s">
        <v>1990</v>
      </c>
      <c r="E2229" s="20" t="s">
        <v>19</v>
      </c>
      <c r="F2229" s="284">
        <v>10.872999999999999</v>
      </c>
      <c r="G2229" s="37"/>
      <c r="H2229" s="42"/>
    </row>
    <row r="2230" spans="1:8" s="2" customFormat="1" ht="16.899999999999999" customHeight="1">
      <c r="A2230" s="37"/>
      <c r="B2230" s="42"/>
      <c r="C2230" s="283" t="s">
        <v>19</v>
      </c>
      <c r="D2230" s="283" t="s">
        <v>1991</v>
      </c>
      <c r="E2230" s="20" t="s">
        <v>19</v>
      </c>
      <c r="F2230" s="284">
        <v>9.6780000000000008</v>
      </c>
      <c r="G2230" s="37"/>
      <c r="H2230" s="42"/>
    </row>
    <row r="2231" spans="1:8" s="2" customFormat="1" ht="16.899999999999999" customHeight="1">
      <c r="A2231" s="37"/>
      <c r="B2231" s="42"/>
      <c r="C2231" s="283" t="s">
        <v>19</v>
      </c>
      <c r="D2231" s="283" t="s">
        <v>1992</v>
      </c>
      <c r="E2231" s="20" t="s">
        <v>19</v>
      </c>
      <c r="F2231" s="284">
        <v>31.62</v>
      </c>
      <c r="G2231" s="37"/>
      <c r="H2231" s="42"/>
    </row>
    <row r="2232" spans="1:8" s="2" customFormat="1" ht="16.899999999999999" customHeight="1">
      <c r="A2232" s="37"/>
      <c r="B2232" s="42"/>
      <c r="C2232" s="283" t="s">
        <v>19</v>
      </c>
      <c r="D2232" s="283" t="s">
        <v>1993</v>
      </c>
      <c r="E2232" s="20" t="s">
        <v>19</v>
      </c>
      <c r="F2232" s="284">
        <v>14.214</v>
      </c>
      <c r="G2232" s="37"/>
      <c r="H2232" s="42"/>
    </row>
    <row r="2233" spans="1:8" s="2" customFormat="1" ht="16.899999999999999" customHeight="1">
      <c r="A2233" s="37"/>
      <c r="B2233" s="42"/>
      <c r="C2233" s="283" t="s">
        <v>19</v>
      </c>
      <c r="D2233" s="283" t="s">
        <v>1994</v>
      </c>
      <c r="E2233" s="20" t="s">
        <v>19</v>
      </c>
      <c r="F2233" s="284">
        <v>28.651</v>
      </c>
      <c r="G2233" s="37"/>
      <c r="H2233" s="42"/>
    </row>
    <row r="2234" spans="1:8" s="2" customFormat="1" ht="16.899999999999999" customHeight="1">
      <c r="A2234" s="37"/>
      <c r="B2234" s="42"/>
      <c r="C2234" s="283" t="s">
        <v>19</v>
      </c>
      <c r="D2234" s="283" t="s">
        <v>1995</v>
      </c>
      <c r="E2234" s="20" t="s">
        <v>19</v>
      </c>
      <c r="F2234" s="284">
        <v>3.3</v>
      </c>
      <c r="G2234" s="37"/>
      <c r="H2234" s="42"/>
    </row>
    <row r="2235" spans="1:8" s="2" customFormat="1" ht="16.899999999999999" customHeight="1">
      <c r="A2235" s="37"/>
      <c r="B2235" s="42"/>
      <c r="C2235" s="283" t="s">
        <v>19</v>
      </c>
      <c r="D2235" s="283" t="s">
        <v>1996</v>
      </c>
      <c r="E2235" s="20" t="s">
        <v>19</v>
      </c>
      <c r="F2235" s="284">
        <v>31.571999999999999</v>
      </c>
      <c r="G2235" s="37"/>
      <c r="H2235" s="42"/>
    </row>
    <row r="2236" spans="1:8" s="2" customFormat="1" ht="16.899999999999999" customHeight="1">
      <c r="A2236" s="37"/>
      <c r="B2236" s="42"/>
      <c r="C2236" s="283" t="s">
        <v>19</v>
      </c>
      <c r="D2236" s="283" t="s">
        <v>1997</v>
      </c>
      <c r="E2236" s="20" t="s">
        <v>19</v>
      </c>
      <c r="F2236" s="284">
        <v>20.757999999999999</v>
      </c>
      <c r="G2236" s="37"/>
      <c r="H2236" s="42"/>
    </row>
    <row r="2237" spans="1:8" s="2" customFormat="1" ht="16.899999999999999" customHeight="1">
      <c r="A2237" s="37"/>
      <c r="B2237" s="42"/>
      <c r="C2237" s="283" t="s">
        <v>19</v>
      </c>
      <c r="D2237" s="283" t="s">
        <v>1998</v>
      </c>
      <c r="E2237" s="20" t="s">
        <v>19</v>
      </c>
      <c r="F2237" s="284">
        <v>24.725000000000001</v>
      </c>
      <c r="G2237" s="37"/>
      <c r="H2237" s="42"/>
    </row>
    <row r="2238" spans="1:8" s="2" customFormat="1" ht="22.5">
      <c r="A2238" s="37"/>
      <c r="B2238" s="42"/>
      <c r="C2238" s="283" t="s">
        <v>19</v>
      </c>
      <c r="D2238" s="283" t="s">
        <v>1999</v>
      </c>
      <c r="E2238" s="20" t="s">
        <v>19</v>
      </c>
      <c r="F2238" s="284">
        <v>91.052000000000007</v>
      </c>
      <c r="G2238" s="37"/>
      <c r="H2238" s="42"/>
    </row>
    <row r="2239" spans="1:8" s="2" customFormat="1" ht="22.5">
      <c r="A2239" s="37"/>
      <c r="B2239" s="42"/>
      <c r="C2239" s="283" t="s">
        <v>19</v>
      </c>
      <c r="D2239" s="283" t="s">
        <v>2000</v>
      </c>
      <c r="E2239" s="20" t="s">
        <v>19</v>
      </c>
      <c r="F2239" s="284">
        <v>86.763999999999996</v>
      </c>
      <c r="G2239" s="37"/>
      <c r="H2239" s="42"/>
    </row>
    <row r="2240" spans="1:8" s="2" customFormat="1" ht="16.899999999999999" customHeight="1">
      <c r="A2240" s="37"/>
      <c r="B2240" s="42"/>
      <c r="C2240" s="283" t="s">
        <v>19</v>
      </c>
      <c r="D2240" s="283" t="s">
        <v>2001</v>
      </c>
      <c r="E2240" s="20" t="s">
        <v>19</v>
      </c>
      <c r="F2240" s="284">
        <v>3.3</v>
      </c>
      <c r="G2240" s="37"/>
      <c r="H2240" s="42"/>
    </row>
    <row r="2241" spans="1:8" s="2" customFormat="1" ht="22.5">
      <c r="A2241" s="37"/>
      <c r="B2241" s="42"/>
      <c r="C2241" s="283" t="s">
        <v>19</v>
      </c>
      <c r="D2241" s="283" t="s">
        <v>2002</v>
      </c>
      <c r="E2241" s="20" t="s">
        <v>19</v>
      </c>
      <c r="F2241" s="284">
        <v>74.322000000000003</v>
      </c>
      <c r="G2241" s="37"/>
      <c r="H2241" s="42"/>
    </row>
    <row r="2242" spans="1:8" s="2" customFormat="1" ht="16.899999999999999" customHeight="1">
      <c r="A2242" s="37"/>
      <c r="B2242" s="42"/>
      <c r="C2242" s="283" t="s">
        <v>19</v>
      </c>
      <c r="D2242" s="283" t="s">
        <v>2003</v>
      </c>
      <c r="E2242" s="20" t="s">
        <v>19</v>
      </c>
      <c r="F2242" s="284">
        <v>10.95</v>
      </c>
      <c r="G2242" s="37"/>
      <c r="H2242" s="42"/>
    </row>
    <row r="2243" spans="1:8" s="2" customFormat="1" ht="16.899999999999999" customHeight="1">
      <c r="A2243" s="37"/>
      <c r="B2243" s="42"/>
      <c r="C2243" s="283" t="s">
        <v>19</v>
      </c>
      <c r="D2243" s="283" t="s">
        <v>2004</v>
      </c>
      <c r="E2243" s="20" t="s">
        <v>19</v>
      </c>
      <c r="F2243" s="284">
        <v>5.0750000000000002</v>
      </c>
      <c r="G2243" s="37"/>
      <c r="H2243" s="42"/>
    </row>
    <row r="2244" spans="1:8" s="2" customFormat="1" ht="16.899999999999999" customHeight="1">
      <c r="A2244" s="37"/>
      <c r="B2244" s="42"/>
      <c r="C2244" s="283" t="s">
        <v>19</v>
      </c>
      <c r="D2244" s="283" t="s">
        <v>2005</v>
      </c>
      <c r="E2244" s="20" t="s">
        <v>19</v>
      </c>
      <c r="F2244" s="284">
        <v>4.38</v>
      </c>
      <c r="G2244" s="37"/>
      <c r="H2244" s="42"/>
    </row>
    <row r="2245" spans="1:8" s="2" customFormat="1" ht="16.899999999999999" customHeight="1">
      <c r="A2245" s="37"/>
      <c r="B2245" s="42"/>
      <c r="C2245" s="283" t="s">
        <v>19</v>
      </c>
      <c r="D2245" s="283" t="s">
        <v>2006</v>
      </c>
      <c r="E2245" s="20" t="s">
        <v>19</v>
      </c>
      <c r="F2245" s="284">
        <v>14.324999999999999</v>
      </c>
      <c r="G2245" s="37"/>
      <c r="H2245" s="42"/>
    </row>
    <row r="2246" spans="1:8" s="2" customFormat="1" ht="16.899999999999999" customHeight="1">
      <c r="A2246" s="37"/>
      <c r="B2246" s="42"/>
      <c r="C2246" s="283" t="s">
        <v>19</v>
      </c>
      <c r="D2246" s="283" t="s">
        <v>2007</v>
      </c>
      <c r="E2246" s="20" t="s">
        <v>19</v>
      </c>
      <c r="F2246" s="284">
        <v>12.375</v>
      </c>
      <c r="G2246" s="37"/>
      <c r="H2246" s="42"/>
    </row>
    <row r="2247" spans="1:8" s="2" customFormat="1" ht="16.899999999999999" customHeight="1">
      <c r="A2247" s="37"/>
      <c r="B2247" s="42"/>
      <c r="C2247" s="283" t="s">
        <v>19</v>
      </c>
      <c r="D2247" s="283" t="s">
        <v>985</v>
      </c>
      <c r="E2247" s="20" t="s">
        <v>19</v>
      </c>
      <c r="F2247" s="284">
        <v>0</v>
      </c>
      <c r="G2247" s="37"/>
      <c r="H2247" s="42"/>
    </row>
    <row r="2248" spans="1:8" s="2" customFormat="1" ht="16.899999999999999" customHeight="1">
      <c r="A2248" s="37"/>
      <c r="B2248" s="42"/>
      <c r="C2248" s="283" t="s">
        <v>19</v>
      </c>
      <c r="D2248" s="283" t="s">
        <v>2008</v>
      </c>
      <c r="E2248" s="20" t="s">
        <v>19</v>
      </c>
      <c r="F2248" s="284">
        <v>13.212</v>
      </c>
      <c r="G2248" s="37"/>
      <c r="H2248" s="42"/>
    </row>
    <row r="2249" spans="1:8" s="2" customFormat="1" ht="16.899999999999999" customHeight="1">
      <c r="A2249" s="37"/>
      <c r="B2249" s="42"/>
      <c r="C2249" s="283" t="s">
        <v>19</v>
      </c>
      <c r="D2249" s="283" t="s">
        <v>2009</v>
      </c>
      <c r="E2249" s="20" t="s">
        <v>19</v>
      </c>
      <c r="F2249" s="284">
        <v>24.215</v>
      </c>
      <c r="G2249" s="37"/>
      <c r="H2249" s="42"/>
    </row>
    <row r="2250" spans="1:8" s="2" customFormat="1" ht="16.899999999999999" customHeight="1">
      <c r="A2250" s="37"/>
      <c r="B2250" s="42"/>
      <c r="C2250" s="283" t="s">
        <v>19</v>
      </c>
      <c r="D2250" s="283" t="s">
        <v>2010</v>
      </c>
      <c r="E2250" s="20" t="s">
        <v>19</v>
      </c>
      <c r="F2250" s="284">
        <v>18.934999999999999</v>
      </c>
      <c r="G2250" s="37"/>
      <c r="H2250" s="42"/>
    </row>
    <row r="2251" spans="1:8" s="2" customFormat="1" ht="16.899999999999999" customHeight="1">
      <c r="A2251" s="37"/>
      <c r="B2251" s="42"/>
      <c r="C2251" s="283" t="s">
        <v>19</v>
      </c>
      <c r="D2251" s="283" t="s">
        <v>2011</v>
      </c>
      <c r="E2251" s="20" t="s">
        <v>19</v>
      </c>
      <c r="F2251" s="284">
        <v>24.451000000000001</v>
      </c>
      <c r="G2251" s="37"/>
      <c r="H2251" s="42"/>
    </row>
    <row r="2252" spans="1:8" s="2" customFormat="1" ht="16.899999999999999" customHeight="1">
      <c r="A2252" s="37"/>
      <c r="B2252" s="42"/>
      <c r="C2252" s="283" t="s">
        <v>19</v>
      </c>
      <c r="D2252" s="283" t="s">
        <v>2012</v>
      </c>
      <c r="E2252" s="20" t="s">
        <v>19</v>
      </c>
      <c r="F2252" s="284">
        <v>6.7789999999999999</v>
      </c>
      <c r="G2252" s="37"/>
      <c r="H2252" s="42"/>
    </row>
    <row r="2253" spans="1:8" s="2" customFormat="1" ht="16.899999999999999" customHeight="1">
      <c r="A2253" s="37"/>
      <c r="B2253" s="42"/>
      <c r="C2253" s="283" t="s">
        <v>19</v>
      </c>
      <c r="D2253" s="283" t="s">
        <v>2013</v>
      </c>
      <c r="E2253" s="20" t="s">
        <v>19</v>
      </c>
      <c r="F2253" s="284">
        <v>20.634</v>
      </c>
      <c r="G2253" s="37"/>
      <c r="H2253" s="42"/>
    </row>
    <row r="2254" spans="1:8" s="2" customFormat="1" ht="16.899999999999999" customHeight="1">
      <c r="A2254" s="37"/>
      <c r="B2254" s="42"/>
      <c r="C2254" s="283" t="s">
        <v>19</v>
      </c>
      <c r="D2254" s="283" t="s">
        <v>2014</v>
      </c>
      <c r="E2254" s="20" t="s">
        <v>19</v>
      </c>
      <c r="F2254" s="284">
        <v>23.844999999999999</v>
      </c>
      <c r="G2254" s="37"/>
      <c r="H2254" s="42"/>
    </row>
    <row r="2255" spans="1:8" s="2" customFormat="1" ht="16.899999999999999" customHeight="1">
      <c r="A2255" s="37"/>
      <c r="B2255" s="42"/>
      <c r="C2255" s="283" t="s">
        <v>19</v>
      </c>
      <c r="D2255" s="283" t="s">
        <v>2015</v>
      </c>
      <c r="E2255" s="20" t="s">
        <v>19</v>
      </c>
      <c r="F2255" s="284">
        <v>24.024000000000001</v>
      </c>
      <c r="G2255" s="37"/>
      <c r="H2255" s="42"/>
    </row>
    <row r="2256" spans="1:8" s="2" customFormat="1" ht="16.899999999999999" customHeight="1">
      <c r="A2256" s="37"/>
      <c r="B2256" s="42"/>
      <c r="C2256" s="283" t="s">
        <v>19</v>
      </c>
      <c r="D2256" s="283" t="s">
        <v>2016</v>
      </c>
      <c r="E2256" s="20" t="s">
        <v>19</v>
      </c>
      <c r="F2256" s="284">
        <v>20.437000000000001</v>
      </c>
      <c r="G2256" s="37"/>
      <c r="H2256" s="42"/>
    </row>
    <row r="2257" spans="1:8" s="2" customFormat="1" ht="16.899999999999999" customHeight="1">
      <c r="A2257" s="37"/>
      <c r="B2257" s="42"/>
      <c r="C2257" s="283" t="s">
        <v>19</v>
      </c>
      <c r="D2257" s="283" t="s">
        <v>2017</v>
      </c>
      <c r="E2257" s="20" t="s">
        <v>19</v>
      </c>
      <c r="F2257" s="284">
        <v>18.757000000000001</v>
      </c>
      <c r="G2257" s="37"/>
      <c r="H2257" s="42"/>
    </row>
    <row r="2258" spans="1:8" s="2" customFormat="1" ht="16.899999999999999" customHeight="1">
      <c r="A2258" s="37"/>
      <c r="B2258" s="42"/>
      <c r="C2258" s="283" t="s">
        <v>19</v>
      </c>
      <c r="D2258" s="283" t="s">
        <v>2018</v>
      </c>
      <c r="E2258" s="20" t="s">
        <v>19</v>
      </c>
      <c r="F2258" s="284">
        <v>25.207999999999998</v>
      </c>
      <c r="G2258" s="37"/>
      <c r="H2258" s="42"/>
    </row>
    <row r="2259" spans="1:8" s="2" customFormat="1" ht="16.899999999999999" customHeight="1">
      <c r="A2259" s="37"/>
      <c r="B2259" s="42"/>
      <c r="C2259" s="283" t="s">
        <v>19</v>
      </c>
      <c r="D2259" s="283" t="s">
        <v>2019</v>
      </c>
      <c r="E2259" s="20" t="s">
        <v>19</v>
      </c>
      <c r="F2259" s="284">
        <v>8.6669999999999998</v>
      </c>
      <c r="G2259" s="37"/>
      <c r="H2259" s="42"/>
    </row>
    <row r="2260" spans="1:8" s="2" customFormat="1" ht="16.899999999999999" customHeight="1">
      <c r="A2260" s="37"/>
      <c r="B2260" s="42"/>
      <c r="C2260" s="283" t="s">
        <v>19</v>
      </c>
      <c r="D2260" s="283" t="s">
        <v>2020</v>
      </c>
      <c r="E2260" s="20" t="s">
        <v>19</v>
      </c>
      <c r="F2260" s="284">
        <v>48.286000000000001</v>
      </c>
      <c r="G2260" s="37"/>
      <c r="H2260" s="42"/>
    </row>
    <row r="2261" spans="1:8" s="2" customFormat="1" ht="16.899999999999999" customHeight="1">
      <c r="A2261" s="37"/>
      <c r="B2261" s="42"/>
      <c r="C2261" s="283" t="s">
        <v>19</v>
      </c>
      <c r="D2261" s="283" t="s">
        <v>2021</v>
      </c>
      <c r="E2261" s="20" t="s">
        <v>19</v>
      </c>
      <c r="F2261" s="284">
        <v>20.57</v>
      </c>
      <c r="G2261" s="37"/>
      <c r="H2261" s="42"/>
    </row>
    <row r="2262" spans="1:8" s="2" customFormat="1" ht="16.899999999999999" customHeight="1">
      <c r="A2262" s="37"/>
      <c r="B2262" s="42"/>
      <c r="C2262" s="283" t="s">
        <v>19</v>
      </c>
      <c r="D2262" s="283" t="s">
        <v>2022</v>
      </c>
      <c r="E2262" s="20" t="s">
        <v>19</v>
      </c>
      <c r="F2262" s="284">
        <v>9.4250000000000007</v>
      </c>
      <c r="G2262" s="37"/>
      <c r="H2262" s="42"/>
    </row>
    <row r="2263" spans="1:8" s="2" customFormat="1" ht="16.899999999999999" customHeight="1">
      <c r="A2263" s="37"/>
      <c r="B2263" s="42"/>
      <c r="C2263" s="283" t="s">
        <v>19</v>
      </c>
      <c r="D2263" s="283" t="s">
        <v>2023</v>
      </c>
      <c r="E2263" s="20" t="s">
        <v>19</v>
      </c>
      <c r="F2263" s="284">
        <v>8.1</v>
      </c>
      <c r="G2263" s="37"/>
      <c r="H2263" s="42"/>
    </row>
    <row r="2264" spans="1:8" s="2" customFormat="1" ht="16.899999999999999" customHeight="1">
      <c r="A2264" s="37"/>
      <c r="B2264" s="42"/>
      <c r="C2264" s="283" t="s">
        <v>19</v>
      </c>
      <c r="D2264" s="283" t="s">
        <v>2024</v>
      </c>
      <c r="E2264" s="20" t="s">
        <v>19</v>
      </c>
      <c r="F2264" s="284">
        <v>40.951000000000001</v>
      </c>
      <c r="G2264" s="37"/>
      <c r="H2264" s="42"/>
    </row>
    <row r="2265" spans="1:8" s="2" customFormat="1" ht="16.899999999999999" customHeight="1">
      <c r="A2265" s="37"/>
      <c r="B2265" s="42"/>
      <c r="C2265" s="283" t="s">
        <v>19</v>
      </c>
      <c r="D2265" s="283" t="s">
        <v>2025</v>
      </c>
      <c r="E2265" s="20" t="s">
        <v>19</v>
      </c>
      <c r="F2265" s="284">
        <v>24.388999999999999</v>
      </c>
      <c r="G2265" s="37"/>
      <c r="H2265" s="42"/>
    </row>
    <row r="2266" spans="1:8" s="2" customFormat="1" ht="16.899999999999999" customHeight="1">
      <c r="A2266" s="37"/>
      <c r="B2266" s="42"/>
      <c r="C2266" s="283" t="s">
        <v>19</v>
      </c>
      <c r="D2266" s="283" t="s">
        <v>2026</v>
      </c>
      <c r="E2266" s="20" t="s">
        <v>19</v>
      </c>
      <c r="F2266" s="284">
        <v>20.759</v>
      </c>
      <c r="G2266" s="37"/>
      <c r="H2266" s="42"/>
    </row>
    <row r="2267" spans="1:8" s="2" customFormat="1" ht="16.899999999999999" customHeight="1">
      <c r="A2267" s="37"/>
      <c r="B2267" s="42"/>
      <c r="C2267" s="283" t="s">
        <v>19</v>
      </c>
      <c r="D2267" s="283" t="s">
        <v>2027</v>
      </c>
      <c r="E2267" s="20" t="s">
        <v>19</v>
      </c>
      <c r="F2267" s="284">
        <v>20.849</v>
      </c>
      <c r="G2267" s="37"/>
      <c r="H2267" s="42"/>
    </row>
    <row r="2268" spans="1:8" s="2" customFormat="1" ht="16.899999999999999" customHeight="1">
      <c r="A2268" s="37"/>
      <c r="B2268" s="42"/>
      <c r="C2268" s="283" t="s">
        <v>19</v>
      </c>
      <c r="D2268" s="283" t="s">
        <v>2028</v>
      </c>
      <c r="E2268" s="20" t="s">
        <v>19</v>
      </c>
      <c r="F2268" s="284">
        <v>10.872999999999999</v>
      </c>
      <c r="G2268" s="37"/>
      <c r="H2268" s="42"/>
    </row>
    <row r="2269" spans="1:8" s="2" customFormat="1" ht="16.899999999999999" customHeight="1">
      <c r="A2269" s="37"/>
      <c r="B2269" s="42"/>
      <c r="C2269" s="283" t="s">
        <v>19</v>
      </c>
      <c r="D2269" s="283" t="s">
        <v>2029</v>
      </c>
      <c r="E2269" s="20" t="s">
        <v>19</v>
      </c>
      <c r="F2269" s="284">
        <v>9.6780000000000008</v>
      </c>
      <c r="G2269" s="37"/>
      <c r="H2269" s="42"/>
    </row>
    <row r="2270" spans="1:8" s="2" customFormat="1" ht="16.899999999999999" customHeight="1">
      <c r="A2270" s="37"/>
      <c r="B2270" s="42"/>
      <c r="C2270" s="283" t="s">
        <v>19</v>
      </c>
      <c r="D2270" s="283" t="s">
        <v>2030</v>
      </c>
      <c r="E2270" s="20" t="s">
        <v>19</v>
      </c>
      <c r="F2270" s="284">
        <v>31.684999999999999</v>
      </c>
      <c r="G2270" s="37"/>
      <c r="H2270" s="42"/>
    </row>
    <row r="2271" spans="1:8" s="2" customFormat="1" ht="16.899999999999999" customHeight="1">
      <c r="A2271" s="37"/>
      <c r="B2271" s="42"/>
      <c r="C2271" s="283" t="s">
        <v>19</v>
      </c>
      <c r="D2271" s="283" t="s">
        <v>2031</v>
      </c>
      <c r="E2271" s="20" t="s">
        <v>19</v>
      </c>
      <c r="F2271" s="284">
        <v>14.403</v>
      </c>
      <c r="G2271" s="37"/>
      <c r="H2271" s="42"/>
    </row>
    <row r="2272" spans="1:8" s="2" customFormat="1" ht="16.899999999999999" customHeight="1">
      <c r="A2272" s="37"/>
      <c r="B2272" s="42"/>
      <c r="C2272" s="283" t="s">
        <v>19</v>
      </c>
      <c r="D2272" s="283" t="s">
        <v>2032</v>
      </c>
      <c r="E2272" s="20" t="s">
        <v>19</v>
      </c>
      <c r="F2272" s="284">
        <v>29.010999999999999</v>
      </c>
      <c r="G2272" s="37"/>
      <c r="H2272" s="42"/>
    </row>
    <row r="2273" spans="1:8" s="2" customFormat="1" ht="16.899999999999999" customHeight="1">
      <c r="A2273" s="37"/>
      <c r="B2273" s="42"/>
      <c r="C2273" s="283" t="s">
        <v>19</v>
      </c>
      <c r="D2273" s="283" t="s">
        <v>2033</v>
      </c>
      <c r="E2273" s="20" t="s">
        <v>19</v>
      </c>
      <c r="F2273" s="284">
        <v>3.3</v>
      </c>
      <c r="G2273" s="37"/>
      <c r="H2273" s="42"/>
    </row>
    <row r="2274" spans="1:8" s="2" customFormat="1" ht="16.899999999999999" customHeight="1">
      <c r="A2274" s="37"/>
      <c r="B2274" s="42"/>
      <c r="C2274" s="283" t="s">
        <v>19</v>
      </c>
      <c r="D2274" s="283" t="s">
        <v>2034</v>
      </c>
      <c r="E2274" s="20" t="s">
        <v>19</v>
      </c>
      <c r="F2274" s="284">
        <v>31.571999999999999</v>
      </c>
      <c r="G2274" s="37"/>
      <c r="H2274" s="42"/>
    </row>
    <row r="2275" spans="1:8" s="2" customFormat="1" ht="16.899999999999999" customHeight="1">
      <c r="A2275" s="37"/>
      <c r="B2275" s="42"/>
      <c r="C2275" s="283" t="s">
        <v>19</v>
      </c>
      <c r="D2275" s="283" t="s">
        <v>2035</v>
      </c>
      <c r="E2275" s="20" t="s">
        <v>19</v>
      </c>
      <c r="F2275" s="284">
        <v>21.283000000000001</v>
      </c>
      <c r="G2275" s="37"/>
      <c r="H2275" s="42"/>
    </row>
    <row r="2276" spans="1:8" s="2" customFormat="1" ht="16.899999999999999" customHeight="1">
      <c r="A2276" s="37"/>
      <c r="B2276" s="42"/>
      <c r="C2276" s="283" t="s">
        <v>19</v>
      </c>
      <c r="D2276" s="283" t="s">
        <v>2036</v>
      </c>
      <c r="E2276" s="20" t="s">
        <v>19</v>
      </c>
      <c r="F2276" s="284">
        <v>24.8</v>
      </c>
      <c r="G2276" s="37"/>
      <c r="H2276" s="42"/>
    </row>
    <row r="2277" spans="1:8" s="2" customFormat="1" ht="22.5">
      <c r="A2277" s="37"/>
      <c r="B2277" s="42"/>
      <c r="C2277" s="283" t="s">
        <v>19</v>
      </c>
      <c r="D2277" s="283" t="s">
        <v>2037</v>
      </c>
      <c r="E2277" s="20" t="s">
        <v>19</v>
      </c>
      <c r="F2277" s="284">
        <v>93.786000000000001</v>
      </c>
      <c r="G2277" s="37"/>
      <c r="H2277" s="42"/>
    </row>
    <row r="2278" spans="1:8" s="2" customFormat="1" ht="22.5">
      <c r="A2278" s="37"/>
      <c r="B2278" s="42"/>
      <c r="C2278" s="283" t="s">
        <v>19</v>
      </c>
      <c r="D2278" s="283" t="s">
        <v>2038</v>
      </c>
      <c r="E2278" s="20" t="s">
        <v>19</v>
      </c>
      <c r="F2278" s="284">
        <v>86.763999999999996</v>
      </c>
      <c r="G2278" s="37"/>
      <c r="H2278" s="42"/>
    </row>
    <row r="2279" spans="1:8" s="2" customFormat="1" ht="16.899999999999999" customHeight="1">
      <c r="A2279" s="37"/>
      <c r="B2279" s="42"/>
      <c r="C2279" s="283" t="s">
        <v>19</v>
      </c>
      <c r="D2279" s="283" t="s">
        <v>2039</v>
      </c>
      <c r="E2279" s="20" t="s">
        <v>19</v>
      </c>
      <c r="F2279" s="284">
        <v>3.3</v>
      </c>
      <c r="G2279" s="37"/>
      <c r="H2279" s="42"/>
    </row>
    <row r="2280" spans="1:8" s="2" customFormat="1" ht="22.5">
      <c r="A2280" s="37"/>
      <c r="B2280" s="42"/>
      <c r="C2280" s="283" t="s">
        <v>19</v>
      </c>
      <c r="D2280" s="283" t="s">
        <v>2040</v>
      </c>
      <c r="E2280" s="20" t="s">
        <v>19</v>
      </c>
      <c r="F2280" s="284">
        <v>74.322000000000003</v>
      </c>
      <c r="G2280" s="37"/>
      <c r="H2280" s="42"/>
    </row>
    <row r="2281" spans="1:8" s="2" customFormat="1" ht="16.899999999999999" customHeight="1">
      <c r="A2281" s="37"/>
      <c r="B2281" s="42"/>
      <c r="C2281" s="283" t="s">
        <v>19</v>
      </c>
      <c r="D2281" s="283" t="s">
        <v>2041</v>
      </c>
      <c r="E2281" s="20" t="s">
        <v>19</v>
      </c>
      <c r="F2281" s="284">
        <v>11.25</v>
      </c>
      <c r="G2281" s="37"/>
      <c r="H2281" s="42"/>
    </row>
    <row r="2282" spans="1:8" s="2" customFormat="1" ht="16.899999999999999" customHeight="1">
      <c r="A2282" s="37"/>
      <c r="B2282" s="42"/>
      <c r="C2282" s="283" t="s">
        <v>19</v>
      </c>
      <c r="D2282" s="283" t="s">
        <v>2042</v>
      </c>
      <c r="E2282" s="20" t="s">
        <v>19</v>
      </c>
      <c r="F2282" s="284">
        <v>5.0750000000000002</v>
      </c>
      <c r="G2282" s="37"/>
      <c r="H2282" s="42"/>
    </row>
    <row r="2283" spans="1:8" s="2" customFormat="1" ht="16.899999999999999" customHeight="1">
      <c r="A2283" s="37"/>
      <c r="B2283" s="42"/>
      <c r="C2283" s="283" t="s">
        <v>19</v>
      </c>
      <c r="D2283" s="283" t="s">
        <v>2043</v>
      </c>
      <c r="E2283" s="20" t="s">
        <v>19</v>
      </c>
      <c r="F2283" s="284">
        <v>4.38</v>
      </c>
      <c r="G2283" s="37"/>
      <c r="H2283" s="42"/>
    </row>
    <row r="2284" spans="1:8" s="2" customFormat="1" ht="16.899999999999999" customHeight="1">
      <c r="A2284" s="37"/>
      <c r="B2284" s="42"/>
      <c r="C2284" s="283" t="s">
        <v>19</v>
      </c>
      <c r="D2284" s="283" t="s">
        <v>2044</v>
      </c>
      <c r="E2284" s="20" t="s">
        <v>19</v>
      </c>
      <c r="F2284" s="284">
        <v>14.324999999999999</v>
      </c>
      <c r="G2284" s="37"/>
      <c r="H2284" s="42"/>
    </row>
    <row r="2285" spans="1:8" s="2" customFormat="1" ht="16.899999999999999" customHeight="1">
      <c r="A2285" s="37"/>
      <c r="B2285" s="42"/>
      <c r="C2285" s="283" t="s">
        <v>19</v>
      </c>
      <c r="D2285" s="283" t="s">
        <v>1016</v>
      </c>
      <c r="E2285" s="20" t="s">
        <v>19</v>
      </c>
      <c r="F2285" s="284">
        <v>0</v>
      </c>
      <c r="G2285" s="37"/>
      <c r="H2285" s="42"/>
    </row>
    <row r="2286" spans="1:8" s="2" customFormat="1" ht="16.899999999999999" customHeight="1">
      <c r="A2286" s="37"/>
      <c r="B2286" s="42"/>
      <c r="C2286" s="283" t="s">
        <v>19</v>
      </c>
      <c r="D2286" s="283" t="s">
        <v>2045</v>
      </c>
      <c r="E2286" s="20" t="s">
        <v>19</v>
      </c>
      <c r="F2286" s="284">
        <v>13.212</v>
      </c>
      <c r="G2286" s="37"/>
      <c r="H2286" s="42"/>
    </row>
    <row r="2287" spans="1:8" s="2" customFormat="1" ht="16.899999999999999" customHeight="1">
      <c r="A2287" s="37"/>
      <c r="B2287" s="42"/>
      <c r="C2287" s="283" t="s">
        <v>19</v>
      </c>
      <c r="D2287" s="283" t="s">
        <v>2046</v>
      </c>
      <c r="E2287" s="20" t="s">
        <v>19</v>
      </c>
      <c r="F2287" s="284">
        <v>25.327000000000002</v>
      </c>
      <c r="G2287" s="37"/>
      <c r="H2287" s="42"/>
    </row>
    <row r="2288" spans="1:8" s="2" customFormat="1" ht="16.899999999999999" customHeight="1">
      <c r="A2288" s="37"/>
      <c r="B2288" s="42"/>
      <c r="C2288" s="283" t="s">
        <v>19</v>
      </c>
      <c r="D2288" s="283" t="s">
        <v>2047</v>
      </c>
      <c r="E2288" s="20" t="s">
        <v>19</v>
      </c>
      <c r="F2288" s="284">
        <v>17.878</v>
      </c>
      <c r="G2288" s="37"/>
      <c r="H2288" s="42"/>
    </row>
    <row r="2289" spans="1:8" s="2" customFormat="1" ht="16.899999999999999" customHeight="1">
      <c r="A2289" s="37"/>
      <c r="B2289" s="42"/>
      <c r="C2289" s="283" t="s">
        <v>19</v>
      </c>
      <c r="D2289" s="283" t="s">
        <v>2048</v>
      </c>
      <c r="E2289" s="20" t="s">
        <v>19</v>
      </c>
      <c r="F2289" s="284">
        <v>24.791</v>
      </c>
      <c r="G2289" s="37"/>
      <c r="H2289" s="42"/>
    </row>
    <row r="2290" spans="1:8" s="2" customFormat="1" ht="16.899999999999999" customHeight="1">
      <c r="A2290" s="37"/>
      <c r="B2290" s="42"/>
      <c r="C2290" s="283" t="s">
        <v>19</v>
      </c>
      <c r="D2290" s="283" t="s">
        <v>2049</v>
      </c>
      <c r="E2290" s="20" t="s">
        <v>19</v>
      </c>
      <c r="F2290" s="284">
        <v>3.9740000000000002</v>
      </c>
      <c r="G2290" s="37"/>
      <c r="H2290" s="42"/>
    </row>
    <row r="2291" spans="1:8" s="2" customFormat="1" ht="16.899999999999999" customHeight="1">
      <c r="A2291" s="37"/>
      <c r="B2291" s="42"/>
      <c r="C2291" s="283" t="s">
        <v>19</v>
      </c>
      <c r="D2291" s="283" t="s">
        <v>2050</v>
      </c>
      <c r="E2291" s="20" t="s">
        <v>19</v>
      </c>
      <c r="F2291" s="284">
        <v>18.966999999999999</v>
      </c>
      <c r="G2291" s="37"/>
      <c r="H2291" s="42"/>
    </row>
    <row r="2292" spans="1:8" s="2" customFormat="1" ht="16.899999999999999" customHeight="1">
      <c r="A2292" s="37"/>
      <c r="B2292" s="42"/>
      <c r="C2292" s="283" t="s">
        <v>19</v>
      </c>
      <c r="D2292" s="283" t="s">
        <v>2051</v>
      </c>
      <c r="E2292" s="20" t="s">
        <v>19</v>
      </c>
      <c r="F2292" s="284">
        <v>22.538</v>
      </c>
      <c r="G2292" s="37"/>
      <c r="H2292" s="42"/>
    </row>
    <row r="2293" spans="1:8" s="2" customFormat="1" ht="16.899999999999999" customHeight="1">
      <c r="A2293" s="37"/>
      <c r="B2293" s="42"/>
      <c r="C2293" s="283" t="s">
        <v>19</v>
      </c>
      <c r="D2293" s="283" t="s">
        <v>2052</v>
      </c>
      <c r="E2293" s="20" t="s">
        <v>19</v>
      </c>
      <c r="F2293" s="284">
        <v>24.024000000000001</v>
      </c>
      <c r="G2293" s="37"/>
      <c r="H2293" s="42"/>
    </row>
    <row r="2294" spans="1:8" s="2" customFormat="1" ht="16.899999999999999" customHeight="1">
      <c r="A2294" s="37"/>
      <c r="B2294" s="42"/>
      <c r="C2294" s="283" t="s">
        <v>19</v>
      </c>
      <c r="D2294" s="283" t="s">
        <v>2053</v>
      </c>
      <c r="E2294" s="20" t="s">
        <v>19</v>
      </c>
      <c r="F2294" s="284">
        <v>19.606999999999999</v>
      </c>
      <c r="G2294" s="37"/>
      <c r="H2294" s="42"/>
    </row>
    <row r="2295" spans="1:8" s="2" customFormat="1" ht="16.899999999999999" customHeight="1">
      <c r="A2295" s="37"/>
      <c r="B2295" s="42"/>
      <c r="C2295" s="283" t="s">
        <v>19</v>
      </c>
      <c r="D2295" s="283" t="s">
        <v>2054</v>
      </c>
      <c r="E2295" s="20" t="s">
        <v>19</v>
      </c>
      <c r="F2295" s="284">
        <v>17.375</v>
      </c>
      <c r="G2295" s="37"/>
      <c r="H2295" s="42"/>
    </row>
    <row r="2296" spans="1:8" s="2" customFormat="1" ht="16.899999999999999" customHeight="1">
      <c r="A2296" s="37"/>
      <c r="B2296" s="42"/>
      <c r="C2296" s="283" t="s">
        <v>19</v>
      </c>
      <c r="D2296" s="283" t="s">
        <v>2055</v>
      </c>
      <c r="E2296" s="20" t="s">
        <v>19</v>
      </c>
      <c r="F2296" s="284">
        <v>25.742999999999999</v>
      </c>
      <c r="G2296" s="37"/>
      <c r="H2296" s="42"/>
    </row>
    <row r="2297" spans="1:8" s="2" customFormat="1" ht="16.899999999999999" customHeight="1">
      <c r="A2297" s="37"/>
      <c r="B2297" s="42"/>
      <c r="C2297" s="283" t="s">
        <v>19</v>
      </c>
      <c r="D2297" s="283" t="s">
        <v>2056</v>
      </c>
      <c r="E2297" s="20" t="s">
        <v>19</v>
      </c>
      <c r="F2297" s="284">
        <v>8.6639999999999997</v>
      </c>
      <c r="G2297" s="37"/>
      <c r="H2297" s="42"/>
    </row>
    <row r="2298" spans="1:8" s="2" customFormat="1" ht="16.899999999999999" customHeight="1">
      <c r="A2298" s="37"/>
      <c r="B2298" s="42"/>
      <c r="C2298" s="283" t="s">
        <v>19</v>
      </c>
      <c r="D2298" s="283" t="s">
        <v>2057</v>
      </c>
      <c r="E2298" s="20" t="s">
        <v>19</v>
      </c>
      <c r="F2298" s="284">
        <v>43.853999999999999</v>
      </c>
      <c r="G2298" s="37"/>
      <c r="H2298" s="42"/>
    </row>
    <row r="2299" spans="1:8" s="2" customFormat="1" ht="16.899999999999999" customHeight="1">
      <c r="A2299" s="37"/>
      <c r="B2299" s="42"/>
      <c r="C2299" s="283" t="s">
        <v>19</v>
      </c>
      <c r="D2299" s="283" t="s">
        <v>2058</v>
      </c>
      <c r="E2299" s="20" t="s">
        <v>19</v>
      </c>
      <c r="F2299" s="284">
        <v>19.542999999999999</v>
      </c>
      <c r="G2299" s="37"/>
      <c r="H2299" s="42"/>
    </row>
    <row r="2300" spans="1:8" s="2" customFormat="1" ht="16.899999999999999" customHeight="1">
      <c r="A2300" s="37"/>
      <c r="B2300" s="42"/>
      <c r="C2300" s="283" t="s">
        <v>19</v>
      </c>
      <c r="D2300" s="283" t="s">
        <v>2059</v>
      </c>
      <c r="E2300" s="20" t="s">
        <v>19</v>
      </c>
      <c r="F2300" s="284">
        <v>15.38</v>
      </c>
      <c r="G2300" s="37"/>
      <c r="H2300" s="42"/>
    </row>
    <row r="2301" spans="1:8" s="2" customFormat="1" ht="16.899999999999999" customHeight="1">
      <c r="A2301" s="37"/>
      <c r="B2301" s="42"/>
      <c r="C2301" s="283" t="s">
        <v>19</v>
      </c>
      <c r="D2301" s="283" t="s">
        <v>2060</v>
      </c>
      <c r="E2301" s="20" t="s">
        <v>19</v>
      </c>
      <c r="F2301" s="284">
        <v>8.1</v>
      </c>
      <c r="G2301" s="37"/>
      <c r="H2301" s="42"/>
    </row>
    <row r="2302" spans="1:8" s="2" customFormat="1" ht="16.899999999999999" customHeight="1">
      <c r="A2302" s="37"/>
      <c r="B2302" s="42"/>
      <c r="C2302" s="283" t="s">
        <v>19</v>
      </c>
      <c r="D2302" s="283" t="s">
        <v>2061</v>
      </c>
      <c r="E2302" s="20" t="s">
        <v>19</v>
      </c>
      <c r="F2302" s="284">
        <v>39.750999999999998</v>
      </c>
      <c r="G2302" s="37"/>
      <c r="H2302" s="42"/>
    </row>
    <row r="2303" spans="1:8" s="2" customFormat="1" ht="16.899999999999999" customHeight="1">
      <c r="A2303" s="37"/>
      <c r="B2303" s="42"/>
      <c r="C2303" s="283" t="s">
        <v>19</v>
      </c>
      <c r="D2303" s="283" t="s">
        <v>2062</v>
      </c>
      <c r="E2303" s="20" t="s">
        <v>19</v>
      </c>
      <c r="F2303" s="284">
        <v>24.498999999999999</v>
      </c>
      <c r="G2303" s="37"/>
      <c r="H2303" s="42"/>
    </row>
    <row r="2304" spans="1:8" s="2" customFormat="1" ht="16.899999999999999" customHeight="1">
      <c r="A2304" s="37"/>
      <c r="B2304" s="42"/>
      <c r="C2304" s="283" t="s">
        <v>19</v>
      </c>
      <c r="D2304" s="283" t="s">
        <v>2063</v>
      </c>
      <c r="E2304" s="20" t="s">
        <v>19</v>
      </c>
      <c r="F2304" s="284">
        <v>18.948</v>
      </c>
      <c r="G2304" s="37"/>
      <c r="H2304" s="42"/>
    </row>
    <row r="2305" spans="1:8" s="2" customFormat="1" ht="16.899999999999999" customHeight="1">
      <c r="A2305" s="37"/>
      <c r="B2305" s="42"/>
      <c r="C2305" s="283" t="s">
        <v>19</v>
      </c>
      <c r="D2305" s="283" t="s">
        <v>2064</v>
      </c>
      <c r="E2305" s="20" t="s">
        <v>19</v>
      </c>
      <c r="F2305" s="284">
        <v>19.164000000000001</v>
      </c>
      <c r="G2305" s="37"/>
      <c r="H2305" s="42"/>
    </row>
    <row r="2306" spans="1:8" s="2" customFormat="1" ht="16.899999999999999" customHeight="1">
      <c r="A2306" s="37"/>
      <c r="B2306" s="42"/>
      <c r="C2306" s="283" t="s">
        <v>19</v>
      </c>
      <c r="D2306" s="283" t="s">
        <v>2065</v>
      </c>
      <c r="E2306" s="20" t="s">
        <v>19</v>
      </c>
      <c r="F2306" s="284">
        <v>10.065</v>
      </c>
      <c r="G2306" s="37"/>
      <c r="H2306" s="42"/>
    </row>
    <row r="2307" spans="1:8" s="2" customFormat="1" ht="16.899999999999999" customHeight="1">
      <c r="A2307" s="37"/>
      <c r="B2307" s="42"/>
      <c r="C2307" s="283" t="s">
        <v>19</v>
      </c>
      <c r="D2307" s="283" t="s">
        <v>2066</v>
      </c>
      <c r="E2307" s="20" t="s">
        <v>19</v>
      </c>
      <c r="F2307" s="284">
        <v>9.6780000000000008</v>
      </c>
      <c r="G2307" s="37"/>
      <c r="H2307" s="42"/>
    </row>
    <row r="2308" spans="1:8" s="2" customFormat="1" ht="16.899999999999999" customHeight="1">
      <c r="A2308" s="37"/>
      <c r="B2308" s="42"/>
      <c r="C2308" s="283" t="s">
        <v>19</v>
      </c>
      <c r="D2308" s="283" t="s">
        <v>2067</v>
      </c>
      <c r="E2308" s="20" t="s">
        <v>19</v>
      </c>
      <c r="F2308" s="284">
        <v>30.356000000000002</v>
      </c>
      <c r="G2308" s="37"/>
      <c r="H2308" s="42"/>
    </row>
    <row r="2309" spans="1:8" s="2" customFormat="1" ht="16.899999999999999" customHeight="1">
      <c r="A2309" s="37"/>
      <c r="B2309" s="42"/>
      <c r="C2309" s="283" t="s">
        <v>19</v>
      </c>
      <c r="D2309" s="283" t="s">
        <v>2068</v>
      </c>
      <c r="E2309" s="20" t="s">
        <v>19</v>
      </c>
      <c r="F2309" s="284">
        <v>26.084</v>
      </c>
      <c r="G2309" s="37"/>
      <c r="H2309" s="42"/>
    </row>
    <row r="2310" spans="1:8" s="2" customFormat="1" ht="16.899999999999999" customHeight="1">
      <c r="A2310" s="37"/>
      <c r="B2310" s="42"/>
      <c r="C2310" s="283" t="s">
        <v>19</v>
      </c>
      <c r="D2310" s="283" t="s">
        <v>2069</v>
      </c>
      <c r="E2310" s="20" t="s">
        <v>19</v>
      </c>
      <c r="F2310" s="284">
        <v>29.437999999999999</v>
      </c>
      <c r="G2310" s="37"/>
      <c r="H2310" s="42"/>
    </row>
    <row r="2311" spans="1:8" s="2" customFormat="1" ht="16.899999999999999" customHeight="1">
      <c r="A2311" s="37"/>
      <c r="B2311" s="42"/>
      <c r="C2311" s="283" t="s">
        <v>19</v>
      </c>
      <c r="D2311" s="283" t="s">
        <v>2070</v>
      </c>
      <c r="E2311" s="20" t="s">
        <v>19</v>
      </c>
      <c r="F2311" s="284">
        <v>3.3</v>
      </c>
      <c r="G2311" s="37"/>
      <c r="H2311" s="42"/>
    </row>
    <row r="2312" spans="1:8" s="2" customFormat="1" ht="16.899999999999999" customHeight="1">
      <c r="A2312" s="37"/>
      <c r="B2312" s="42"/>
      <c r="C2312" s="283" t="s">
        <v>19</v>
      </c>
      <c r="D2312" s="283" t="s">
        <v>2071</v>
      </c>
      <c r="E2312" s="20" t="s">
        <v>19</v>
      </c>
      <c r="F2312" s="284">
        <v>5.34</v>
      </c>
      <c r="G2312" s="37"/>
      <c r="H2312" s="42"/>
    </row>
    <row r="2313" spans="1:8" s="2" customFormat="1" ht="16.899999999999999" customHeight="1">
      <c r="A2313" s="37"/>
      <c r="B2313" s="42"/>
      <c r="C2313" s="283" t="s">
        <v>19</v>
      </c>
      <c r="D2313" s="283" t="s">
        <v>2072</v>
      </c>
      <c r="E2313" s="20" t="s">
        <v>19</v>
      </c>
      <c r="F2313" s="284">
        <v>32.142000000000003</v>
      </c>
      <c r="G2313" s="37"/>
      <c r="H2313" s="42"/>
    </row>
    <row r="2314" spans="1:8" s="2" customFormat="1" ht="16.899999999999999" customHeight="1">
      <c r="A2314" s="37"/>
      <c r="B2314" s="42"/>
      <c r="C2314" s="283" t="s">
        <v>19</v>
      </c>
      <c r="D2314" s="283" t="s">
        <v>2073</v>
      </c>
      <c r="E2314" s="20" t="s">
        <v>19</v>
      </c>
      <c r="F2314" s="284">
        <v>19.573</v>
      </c>
      <c r="G2314" s="37"/>
      <c r="H2314" s="42"/>
    </row>
    <row r="2315" spans="1:8" s="2" customFormat="1" ht="16.899999999999999" customHeight="1">
      <c r="A2315" s="37"/>
      <c r="B2315" s="42"/>
      <c r="C2315" s="283" t="s">
        <v>19</v>
      </c>
      <c r="D2315" s="283" t="s">
        <v>2074</v>
      </c>
      <c r="E2315" s="20" t="s">
        <v>19</v>
      </c>
      <c r="F2315" s="284">
        <v>24.734000000000002</v>
      </c>
      <c r="G2315" s="37"/>
      <c r="H2315" s="42"/>
    </row>
    <row r="2316" spans="1:8" s="2" customFormat="1" ht="22.5">
      <c r="A2316" s="37"/>
      <c r="B2316" s="42"/>
      <c r="C2316" s="283" t="s">
        <v>19</v>
      </c>
      <c r="D2316" s="283" t="s">
        <v>2075</v>
      </c>
      <c r="E2316" s="20" t="s">
        <v>19</v>
      </c>
      <c r="F2316" s="284">
        <v>94.531000000000006</v>
      </c>
      <c r="G2316" s="37"/>
      <c r="H2316" s="42"/>
    </row>
    <row r="2317" spans="1:8" s="2" customFormat="1" ht="22.5">
      <c r="A2317" s="37"/>
      <c r="B2317" s="42"/>
      <c r="C2317" s="283" t="s">
        <v>19</v>
      </c>
      <c r="D2317" s="283" t="s">
        <v>2076</v>
      </c>
      <c r="E2317" s="20" t="s">
        <v>19</v>
      </c>
      <c r="F2317" s="284">
        <v>102.72199999999999</v>
      </c>
      <c r="G2317" s="37"/>
      <c r="H2317" s="42"/>
    </row>
    <row r="2318" spans="1:8" s="2" customFormat="1" ht="16.899999999999999" customHeight="1">
      <c r="A2318" s="37"/>
      <c r="B2318" s="42"/>
      <c r="C2318" s="283" t="s">
        <v>19</v>
      </c>
      <c r="D2318" s="283" t="s">
        <v>2077</v>
      </c>
      <c r="E2318" s="20" t="s">
        <v>19</v>
      </c>
      <c r="F2318" s="284">
        <v>3.3</v>
      </c>
      <c r="G2318" s="37"/>
      <c r="H2318" s="42"/>
    </row>
    <row r="2319" spans="1:8" s="2" customFormat="1" ht="22.5">
      <c r="A2319" s="37"/>
      <c r="B2319" s="42"/>
      <c r="C2319" s="283" t="s">
        <v>19</v>
      </c>
      <c r="D2319" s="283" t="s">
        <v>2078</v>
      </c>
      <c r="E2319" s="20" t="s">
        <v>19</v>
      </c>
      <c r="F2319" s="284">
        <v>75.132000000000005</v>
      </c>
      <c r="G2319" s="37"/>
      <c r="H2319" s="42"/>
    </row>
    <row r="2320" spans="1:8" s="2" customFormat="1" ht="16.899999999999999" customHeight="1">
      <c r="A2320" s="37"/>
      <c r="B2320" s="42"/>
      <c r="C2320" s="283" t="s">
        <v>19</v>
      </c>
      <c r="D2320" s="283" t="s">
        <v>2079</v>
      </c>
      <c r="E2320" s="20" t="s">
        <v>19</v>
      </c>
      <c r="F2320" s="284">
        <v>11.25</v>
      </c>
      <c r="G2320" s="37"/>
      <c r="H2320" s="42"/>
    </row>
    <row r="2321" spans="1:8" s="2" customFormat="1" ht="16.899999999999999" customHeight="1">
      <c r="A2321" s="37"/>
      <c r="B2321" s="42"/>
      <c r="C2321" s="283" t="s">
        <v>19</v>
      </c>
      <c r="D2321" s="283" t="s">
        <v>2080</v>
      </c>
      <c r="E2321" s="20" t="s">
        <v>19</v>
      </c>
      <c r="F2321" s="284">
        <v>4.8499999999999996</v>
      </c>
      <c r="G2321" s="37"/>
      <c r="H2321" s="42"/>
    </row>
    <row r="2322" spans="1:8" s="2" customFormat="1" ht="16.899999999999999" customHeight="1">
      <c r="A2322" s="37"/>
      <c r="B2322" s="42"/>
      <c r="C2322" s="283" t="s">
        <v>19</v>
      </c>
      <c r="D2322" s="283" t="s">
        <v>2081</v>
      </c>
      <c r="E2322" s="20" t="s">
        <v>19</v>
      </c>
      <c r="F2322" s="284">
        <v>4.38</v>
      </c>
      <c r="G2322" s="37"/>
      <c r="H2322" s="42"/>
    </row>
    <row r="2323" spans="1:8" s="2" customFormat="1" ht="16.899999999999999" customHeight="1">
      <c r="A2323" s="37"/>
      <c r="B2323" s="42"/>
      <c r="C2323" s="283" t="s">
        <v>19</v>
      </c>
      <c r="D2323" s="283" t="s">
        <v>2082</v>
      </c>
      <c r="E2323" s="20" t="s">
        <v>19</v>
      </c>
      <c r="F2323" s="284">
        <v>15.879</v>
      </c>
      <c r="G2323" s="37"/>
      <c r="H2323" s="42"/>
    </row>
    <row r="2324" spans="1:8" s="2" customFormat="1" ht="16.899999999999999" customHeight="1">
      <c r="A2324" s="37"/>
      <c r="B2324" s="42"/>
      <c r="C2324" s="283" t="s">
        <v>19</v>
      </c>
      <c r="D2324" s="283" t="s">
        <v>1057</v>
      </c>
      <c r="E2324" s="20" t="s">
        <v>19</v>
      </c>
      <c r="F2324" s="284">
        <v>0</v>
      </c>
      <c r="G2324" s="37"/>
      <c r="H2324" s="42"/>
    </row>
    <row r="2325" spans="1:8" s="2" customFormat="1" ht="16.899999999999999" customHeight="1">
      <c r="A2325" s="37"/>
      <c r="B2325" s="42"/>
      <c r="C2325" s="283" t="s">
        <v>19</v>
      </c>
      <c r="D2325" s="283" t="s">
        <v>2083</v>
      </c>
      <c r="E2325" s="20" t="s">
        <v>19</v>
      </c>
      <c r="F2325" s="284">
        <v>19.709</v>
      </c>
      <c r="G2325" s="37"/>
      <c r="H2325" s="42"/>
    </row>
    <row r="2326" spans="1:8" s="2" customFormat="1" ht="16.899999999999999" customHeight="1">
      <c r="A2326" s="37"/>
      <c r="B2326" s="42"/>
      <c r="C2326" s="283" t="s">
        <v>19</v>
      </c>
      <c r="D2326" s="283" t="s">
        <v>2084</v>
      </c>
      <c r="E2326" s="20" t="s">
        <v>19</v>
      </c>
      <c r="F2326" s="284">
        <v>20.297999999999998</v>
      </c>
      <c r="G2326" s="37"/>
      <c r="H2326" s="42"/>
    </row>
    <row r="2327" spans="1:8" s="2" customFormat="1" ht="22.5">
      <c r="A2327" s="37"/>
      <c r="B2327" s="42"/>
      <c r="C2327" s="283" t="s">
        <v>19</v>
      </c>
      <c r="D2327" s="283" t="s">
        <v>2085</v>
      </c>
      <c r="E2327" s="20" t="s">
        <v>19</v>
      </c>
      <c r="F2327" s="284">
        <v>59.468000000000004</v>
      </c>
      <c r="G2327" s="37"/>
      <c r="H2327" s="42"/>
    </row>
    <row r="2328" spans="1:8" s="2" customFormat="1" ht="16.899999999999999" customHeight="1">
      <c r="A2328" s="37"/>
      <c r="B2328" s="42"/>
      <c r="C2328" s="283" t="s">
        <v>19</v>
      </c>
      <c r="D2328" s="283" t="s">
        <v>2086</v>
      </c>
      <c r="E2328" s="20" t="s">
        <v>19</v>
      </c>
      <c r="F2328" s="284">
        <v>9.8529999999999998</v>
      </c>
      <c r="G2328" s="37"/>
      <c r="H2328" s="42"/>
    </row>
    <row r="2329" spans="1:8" s="2" customFormat="1" ht="16.899999999999999" customHeight="1">
      <c r="A2329" s="37"/>
      <c r="B2329" s="42"/>
      <c r="C2329" s="283" t="s">
        <v>19</v>
      </c>
      <c r="D2329" s="283" t="s">
        <v>2087</v>
      </c>
      <c r="E2329" s="20" t="s">
        <v>19</v>
      </c>
      <c r="F2329" s="284">
        <v>36.887999999999998</v>
      </c>
      <c r="G2329" s="37"/>
      <c r="H2329" s="42"/>
    </row>
    <row r="2330" spans="1:8" s="2" customFormat="1" ht="16.899999999999999" customHeight="1">
      <c r="A2330" s="37"/>
      <c r="B2330" s="42"/>
      <c r="C2330" s="283" t="s">
        <v>19</v>
      </c>
      <c r="D2330" s="283" t="s">
        <v>2088</v>
      </c>
      <c r="E2330" s="20" t="s">
        <v>19</v>
      </c>
      <c r="F2330" s="284">
        <v>27.992999999999999</v>
      </c>
      <c r="G2330" s="37"/>
      <c r="H2330" s="42"/>
    </row>
    <row r="2331" spans="1:8" s="2" customFormat="1" ht="16.899999999999999" customHeight="1">
      <c r="A2331" s="37"/>
      <c r="B2331" s="42"/>
      <c r="C2331" s="283" t="s">
        <v>19</v>
      </c>
      <c r="D2331" s="283" t="s">
        <v>2089</v>
      </c>
      <c r="E2331" s="20" t="s">
        <v>19</v>
      </c>
      <c r="F2331" s="284">
        <v>27.693000000000001</v>
      </c>
      <c r="G2331" s="37"/>
      <c r="H2331" s="42"/>
    </row>
    <row r="2332" spans="1:8" s="2" customFormat="1" ht="16.899999999999999" customHeight="1">
      <c r="A2332" s="37"/>
      <c r="B2332" s="42"/>
      <c r="C2332" s="283" t="s">
        <v>19</v>
      </c>
      <c r="D2332" s="283" t="s">
        <v>2090</v>
      </c>
      <c r="E2332" s="20" t="s">
        <v>19</v>
      </c>
      <c r="F2332" s="284">
        <v>17.684000000000001</v>
      </c>
      <c r="G2332" s="37"/>
      <c r="H2332" s="42"/>
    </row>
    <row r="2333" spans="1:8" s="2" customFormat="1" ht="22.5">
      <c r="A2333" s="37"/>
      <c r="B2333" s="42"/>
      <c r="C2333" s="283" t="s">
        <v>19</v>
      </c>
      <c r="D2333" s="283" t="s">
        <v>2091</v>
      </c>
      <c r="E2333" s="20" t="s">
        <v>19</v>
      </c>
      <c r="F2333" s="284">
        <v>23.582000000000001</v>
      </c>
      <c r="G2333" s="37"/>
      <c r="H2333" s="42"/>
    </row>
    <row r="2334" spans="1:8" s="2" customFormat="1" ht="16.899999999999999" customHeight="1">
      <c r="A2334" s="37"/>
      <c r="B2334" s="42"/>
      <c r="C2334" s="283" t="s">
        <v>19</v>
      </c>
      <c r="D2334" s="283" t="s">
        <v>2092</v>
      </c>
      <c r="E2334" s="20" t="s">
        <v>19</v>
      </c>
      <c r="F2334" s="284">
        <v>19.065999999999999</v>
      </c>
      <c r="G2334" s="37"/>
      <c r="H2334" s="42"/>
    </row>
    <row r="2335" spans="1:8" s="2" customFormat="1" ht="22.5">
      <c r="A2335" s="37"/>
      <c r="B2335" s="42"/>
      <c r="C2335" s="283" t="s">
        <v>19</v>
      </c>
      <c r="D2335" s="283" t="s">
        <v>2093</v>
      </c>
      <c r="E2335" s="20" t="s">
        <v>19</v>
      </c>
      <c r="F2335" s="284">
        <v>88.203999999999994</v>
      </c>
      <c r="G2335" s="37"/>
      <c r="H2335" s="42"/>
    </row>
    <row r="2336" spans="1:8" s="2" customFormat="1" ht="22.5">
      <c r="A2336" s="37"/>
      <c r="B2336" s="42"/>
      <c r="C2336" s="283" t="s">
        <v>19</v>
      </c>
      <c r="D2336" s="283" t="s">
        <v>2094</v>
      </c>
      <c r="E2336" s="20" t="s">
        <v>19</v>
      </c>
      <c r="F2336" s="284">
        <v>105.279</v>
      </c>
      <c r="G2336" s="37"/>
      <c r="H2336" s="42"/>
    </row>
    <row r="2337" spans="1:8" s="2" customFormat="1" ht="16.899999999999999" customHeight="1">
      <c r="A2337" s="37"/>
      <c r="B2337" s="42"/>
      <c r="C2337" s="283" t="s">
        <v>19</v>
      </c>
      <c r="D2337" s="283" t="s">
        <v>1921</v>
      </c>
      <c r="E2337" s="20" t="s">
        <v>19</v>
      </c>
      <c r="F2337" s="284">
        <v>-402.00900000000001</v>
      </c>
      <c r="G2337" s="37"/>
      <c r="H2337" s="42"/>
    </row>
    <row r="2338" spans="1:8" s="2" customFormat="1" ht="16.899999999999999" customHeight="1">
      <c r="A2338" s="37"/>
      <c r="B2338" s="42"/>
      <c r="C2338" s="283" t="s">
        <v>2095</v>
      </c>
      <c r="D2338" s="283" t="s">
        <v>456</v>
      </c>
      <c r="E2338" s="20" t="s">
        <v>19</v>
      </c>
      <c r="F2338" s="284">
        <v>3969.7629999999999</v>
      </c>
      <c r="G2338" s="37"/>
      <c r="H2338" s="42"/>
    </row>
    <row r="2339" spans="1:8" s="2" customFormat="1" ht="16.899999999999999" customHeight="1">
      <c r="A2339" s="37"/>
      <c r="B2339" s="42"/>
      <c r="C2339" s="279" t="s">
        <v>10138</v>
      </c>
      <c r="D2339" s="280" t="s">
        <v>10139</v>
      </c>
      <c r="E2339" s="281" t="s">
        <v>136</v>
      </c>
      <c r="F2339" s="282">
        <v>199.23</v>
      </c>
      <c r="G2339" s="37"/>
      <c r="H2339" s="42"/>
    </row>
    <row r="2340" spans="1:8" s="2" customFormat="1" ht="16.899999999999999" customHeight="1">
      <c r="A2340" s="37"/>
      <c r="B2340" s="42"/>
      <c r="C2340" s="279" t="s">
        <v>391</v>
      </c>
      <c r="D2340" s="280" t="s">
        <v>392</v>
      </c>
      <c r="E2340" s="281" t="s">
        <v>132</v>
      </c>
      <c r="F2340" s="282">
        <v>1455</v>
      </c>
      <c r="G2340" s="37"/>
      <c r="H2340" s="42"/>
    </row>
    <row r="2341" spans="1:8" s="2" customFormat="1" ht="16.899999999999999" customHeight="1">
      <c r="A2341" s="37"/>
      <c r="B2341" s="42"/>
      <c r="C2341" s="283" t="s">
        <v>19</v>
      </c>
      <c r="D2341" s="283" t="s">
        <v>1664</v>
      </c>
      <c r="E2341" s="20" t="s">
        <v>19</v>
      </c>
      <c r="F2341" s="284">
        <v>0</v>
      </c>
      <c r="G2341" s="37"/>
      <c r="H2341" s="42"/>
    </row>
    <row r="2342" spans="1:8" s="2" customFormat="1" ht="16.899999999999999" customHeight="1">
      <c r="A2342" s="37"/>
      <c r="B2342" s="42"/>
      <c r="C2342" s="283" t="s">
        <v>19</v>
      </c>
      <c r="D2342" s="283" t="s">
        <v>1665</v>
      </c>
      <c r="E2342" s="20" t="s">
        <v>19</v>
      </c>
      <c r="F2342" s="284">
        <v>0</v>
      </c>
      <c r="G2342" s="37"/>
      <c r="H2342" s="42"/>
    </row>
    <row r="2343" spans="1:8" s="2" customFormat="1" ht="16.899999999999999" customHeight="1">
      <c r="A2343" s="37"/>
      <c r="B2343" s="42"/>
      <c r="C2343" s="283" t="s">
        <v>19</v>
      </c>
      <c r="D2343" s="283" t="s">
        <v>6589</v>
      </c>
      <c r="E2343" s="20" t="s">
        <v>19</v>
      </c>
      <c r="F2343" s="284">
        <v>0</v>
      </c>
      <c r="G2343" s="37"/>
      <c r="H2343" s="42"/>
    </row>
    <row r="2344" spans="1:8" s="2" customFormat="1" ht="16.899999999999999" customHeight="1">
      <c r="A2344" s="37"/>
      <c r="B2344" s="42"/>
      <c r="C2344" s="283" t="s">
        <v>19</v>
      </c>
      <c r="D2344" s="283" t="s">
        <v>1090</v>
      </c>
      <c r="E2344" s="20" t="s">
        <v>19</v>
      </c>
      <c r="F2344" s="284">
        <v>0</v>
      </c>
      <c r="G2344" s="37"/>
      <c r="H2344" s="42"/>
    </row>
    <row r="2345" spans="1:8" s="2" customFormat="1" ht="16.899999999999999" customHeight="1">
      <c r="A2345" s="37"/>
      <c r="B2345" s="42"/>
      <c r="C2345" s="283" t="s">
        <v>19</v>
      </c>
      <c r="D2345" s="283" t="s">
        <v>743</v>
      </c>
      <c r="E2345" s="20" t="s">
        <v>19</v>
      </c>
      <c r="F2345" s="284">
        <v>0</v>
      </c>
      <c r="G2345" s="37"/>
      <c r="H2345" s="42"/>
    </row>
    <row r="2346" spans="1:8" s="2" customFormat="1" ht="16.899999999999999" customHeight="1">
      <c r="A2346" s="37"/>
      <c r="B2346" s="42"/>
      <c r="C2346" s="283" t="s">
        <v>19</v>
      </c>
      <c r="D2346" s="283" t="s">
        <v>530</v>
      </c>
      <c r="E2346" s="20" t="s">
        <v>19</v>
      </c>
      <c r="F2346" s="284">
        <v>0</v>
      </c>
      <c r="G2346" s="37"/>
      <c r="H2346" s="42"/>
    </row>
    <row r="2347" spans="1:8" s="2" customFormat="1" ht="16.899999999999999" customHeight="1">
      <c r="A2347" s="37"/>
      <c r="B2347" s="42"/>
      <c r="C2347" s="283" t="s">
        <v>19</v>
      </c>
      <c r="D2347" s="283" t="s">
        <v>6893</v>
      </c>
      <c r="E2347" s="20" t="s">
        <v>19</v>
      </c>
      <c r="F2347" s="284">
        <v>248.4</v>
      </c>
      <c r="G2347" s="37"/>
      <c r="H2347" s="42"/>
    </row>
    <row r="2348" spans="1:8" s="2" customFormat="1" ht="16.899999999999999" customHeight="1">
      <c r="A2348" s="37"/>
      <c r="B2348" s="42"/>
      <c r="C2348" s="283" t="s">
        <v>19</v>
      </c>
      <c r="D2348" s="283" t="s">
        <v>955</v>
      </c>
      <c r="E2348" s="20" t="s">
        <v>19</v>
      </c>
      <c r="F2348" s="284">
        <v>0</v>
      </c>
      <c r="G2348" s="37"/>
      <c r="H2348" s="42"/>
    </row>
    <row r="2349" spans="1:8" s="2" customFormat="1" ht="22.5">
      <c r="A2349" s="37"/>
      <c r="B2349" s="42"/>
      <c r="C2349" s="283" t="s">
        <v>19</v>
      </c>
      <c r="D2349" s="283" t="s">
        <v>6894</v>
      </c>
      <c r="E2349" s="20" t="s">
        <v>19</v>
      </c>
      <c r="F2349" s="284">
        <v>347.3</v>
      </c>
      <c r="G2349" s="37"/>
      <c r="H2349" s="42"/>
    </row>
    <row r="2350" spans="1:8" s="2" customFormat="1" ht="16.899999999999999" customHeight="1">
      <c r="A2350" s="37"/>
      <c r="B2350" s="42"/>
      <c r="C2350" s="283" t="s">
        <v>19</v>
      </c>
      <c r="D2350" s="283" t="s">
        <v>985</v>
      </c>
      <c r="E2350" s="20" t="s">
        <v>19</v>
      </c>
      <c r="F2350" s="284">
        <v>0</v>
      </c>
      <c r="G2350" s="37"/>
      <c r="H2350" s="42"/>
    </row>
    <row r="2351" spans="1:8" s="2" customFormat="1" ht="22.5">
      <c r="A2351" s="37"/>
      <c r="B2351" s="42"/>
      <c r="C2351" s="283" t="s">
        <v>19</v>
      </c>
      <c r="D2351" s="283" t="s">
        <v>6895</v>
      </c>
      <c r="E2351" s="20" t="s">
        <v>19</v>
      </c>
      <c r="F2351" s="284">
        <v>348.4</v>
      </c>
      <c r="G2351" s="37"/>
      <c r="H2351" s="42"/>
    </row>
    <row r="2352" spans="1:8" s="2" customFormat="1" ht="16.899999999999999" customHeight="1">
      <c r="A2352" s="37"/>
      <c r="B2352" s="42"/>
      <c r="C2352" s="283" t="s">
        <v>19</v>
      </c>
      <c r="D2352" s="283" t="s">
        <v>1016</v>
      </c>
      <c r="E2352" s="20" t="s">
        <v>19</v>
      </c>
      <c r="F2352" s="284">
        <v>0</v>
      </c>
      <c r="G2352" s="37"/>
      <c r="H2352" s="42"/>
    </row>
    <row r="2353" spans="1:8" s="2" customFormat="1" ht="22.5">
      <c r="A2353" s="37"/>
      <c r="B2353" s="42"/>
      <c r="C2353" s="283" t="s">
        <v>19</v>
      </c>
      <c r="D2353" s="283" t="s">
        <v>6896</v>
      </c>
      <c r="E2353" s="20" t="s">
        <v>19</v>
      </c>
      <c r="F2353" s="284">
        <v>349.8</v>
      </c>
      <c r="G2353" s="37"/>
      <c r="H2353" s="42"/>
    </row>
    <row r="2354" spans="1:8" s="2" customFormat="1" ht="16.899999999999999" customHeight="1">
      <c r="A2354" s="37"/>
      <c r="B2354" s="42"/>
      <c r="C2354" s="283" t="s">
        <v>19</v>
      </c>
      <c r="D2354" s="283" t="s">
        <v>1057</v>
      </c>
      <c r="E2354" s="20" t="s">
        <v>19</v>
      </c>
      <c r="F2354" s="284">
        <v>0</v>
      </c>
      <c r="G2354" s="37"/>
      <c r="H2354" s="42"/>
    </row>
    <row r="2355" spans="1:8" s="2" customFormat="1" ht="16.899999999999999" customHeight="1">
      <c r="A2355" s="37"/>
      <c r="B2355" s="42"/>
      <c r="C2355" s="283" t="s">
        <v>19</v>
      </c>
      <c r="D2355" s="283" t="s">
        <v>6897</v>
      </c>
      <c r="E2355" s="20" t="s">
        <v>19</v>
      </c>
      <c r="F2355" s="284">
        <v>161.1</v>
      </c>
      <c r="G2355" s="37"/>
      <c r="H2355" s="42"/>
    </row>
    <row r="2356" spans="1:8" s="2" customFormat="1" ht="16.899999999999999" customHeight="1">
      <c r="A2356" s="37"/>
      <c r="B2356" s="42"/>
      <c r="C2356" s="283" t="s">
        <v>391</v>
      </c>
      <c r="D2356" s="283" t="s">
        <v>456</v>
      </c>
      <c r="E2356" s="20" t="s">
        <v>19</v>
      </c>
      <c r="F2356" s="284">
        <v>1455</v>
      </c>
      <c r="G2356" s="37"/>
      <c r="H2356" s="42"/>
    </row>
    <row r="2357" spans="1:8" s="2" customFormat="1" ht="16.899999999999999" customHeight="1">
      <c r="A2357" s="37"/>
      <c r="B2357" s="42"/>
      <c r="C2357" s="285" t="s">
        <v>9982</v>
      </c>
      <c r="D2357" s="37"/>
      <c r="E2357" s="37"/>
      <c r="F2357" s="37"/>
      <c r="G2357" s="37"/>
      <c r="H2357" s="42"/>
    </row>
    <row r="2358" spans="1:8" s="2" customFormat="1" ht="16.899999999999999" customHeight="1">
      <c r="A2358" s="37"/>
      <c r="B2358" s="42"/>
      <c r="C2358" s="283" t="s">
        <v>6889</v>
      </c>
      <c r="D2358" s="283" t="s">
        <v>10140</v>
      </c>
      <c r="E2358" s="20" t="s">
        <v>132</v>
      </c>
      <c r="F2358" s="284">
        <v>1455</v>
      </c>
      <c r="G2358" s="37"/>
      <c r="H2358" s="42"/>
    </row>
    <row r="2359" spans="1:8" s="2" customFormat="1" ht="16.899999999999999" customHeight="1">
      <c r="A2359" s="37"/>
      <c r="B2359" s="42"/>
      <c r="C2359" s="283" t="s">
        <v>6904</v>
      </c>
      <c r="D2359" s="283" t="s">
        <v>10141</v>
      </c>
      <c r="E2359" s="20" t="s">
        <v>132</v>
      </c>
      <c r="F2359" s="284">
        <v>1455</v>
      </c>
      <c r="G2359" s="37"/>
      <c r="H2359" s="42"/>
    </row>
    <row r="2360" spans="1:8" s="2" customFormat="1" ht="16.899999999999999" customHeight="1">
      <c r="A2360" s="37"/>
      <c r="B2360" s="42"/>
      <c r="C2360" s="283" t="s">
        <v>6899</v>
      </c>
      <c r="D2360" s="283" t="s">
        <v>6900</v>
      </c>
      <c r="E2360" s="20" t="s">
        <v>132</v>
      </c>
      <c r="F2360" s="284">
        <v>1527.75</v>
      </c>
      <c r="G2360" s="37"/>
      <c r="H2360" s="42"/>
    </row>
    <row r="2361" spans="1:8" s="2" customFormat="1" ht="16.899999999999999" customHeight="1">
      <c r="A2361" s="37"/>
      <c r="B2361" s="42"/>
      <c r="C2361" s="279" t="s">
        <v>395</v>
      </c>
      <c r="D2361" s="280" t="s">
        <v>396</v>
      </c>
      <c r="E2361" s="281" t="s">
        <v>136</v>
      </c>
      <c r="F2361" s="282">
        <v>5148.6469999999999</v>
      </c>
      <c r="G2361" s="37"/>
      <c r="H2361" s="42"/>
    </row>
    <row r="2362" spans="1:8" s="2" customFormat="1" ht="16.899999999999999" customHeight="1">
      <c r="A2362" s="37"/>
      <c r="B2362" s="42"/>
      <c r="C2362" s="283" t="s">
        <v>19</v>
      </c>
      <c r="D2362" s="283" t="s">
        <v>1664</v>
      </c>
      <c r="E2362" s="20" t="s">
        <v>19</v>
      </c>
      <c r="F2362" s="284">
        <v>0</v>
      </c>
      <c r="G2362" s="37"/>
      <c r="H2362" s="42"/>
    </row>
    <row r="2363" spans="1:8" s="2" customFormat="1" ht="16.899999999999999" customHeight="1">
      <c r="A2363" s="37"/>
      <c r="B2363" s="42"/>
      <c r="C2363" s="283" t="s">
        <v>19</v>
      </c>
      <c r="D2363" s="283" t="s">
        <v>1665</v>
      </c>
      <c r="E2363" s="20" t="s">
        <v>19</v>
      </c>
      <c r="F2363" s="284">
        <v>0</v>
      </c>
      <c r="G2363" s="37"/>
      <c r="H2363" s="42"/>
    </row>
    <row r="2364" spans="1:8" s="2" customFormat="1" ht="16.899999999999999" customHeight="1">
      <c r="A2364" s="37"/>
      <c r="B2364" s="42"/>
      <c r="C2364" s="283" t="s">
        <v>19</v>
      </c>
      <c r="D2364" s="283" t="s">
        <v>1666</v>
      </c>
      <c r="E2364" s="20" t="s">
        <v>19</v>
      </c>
      <c r="F2364" s="284">
        <v>0</v>
      </c>
      <c r="G2364" s="37"/>
      <c r="H2364" s="42"/>
    </row>
    <row r="2365" spans="1:8" s="2" customFormat="1" ht="16.899999999999999" customHeight="1">
      <c r="A2365" s="37"/>
      <c r="B2365" s="42"/>
      <c r="C2365" s="283" t="s">
        <v>19</v>
      </c>
      <c r="D2365" s="283" t="s">
        <v>530</v>
      </c>
      <c r="E2365" s="20" t="s">
        <v>19</v>
      </c>
      <c r="F2365" s="284">
        <v>0</v>
      </c>
      <c r="G2365" s="37"/>
      <c r="H2365" s="42"/>
    </row>
    <row r="2366" spans="1:8" s="2" customFormat="1" ht="16.899999999999999" customHeight="1">
      <c r="A2366" s="37"/>
      <c r="B2366" s="42"/>
      <c r="C2366" s="283" t="s">
        <v>19</v>
      </c>
      <c r="D2366" s="283" t="s">
        <v>1699</v>
      </c>
      <c r="E2366" s="20" t="s">
        <v>19</v>
      </c>
      <c r="F2366" s="284">
        <v>13.917999999999999</v>
      </c>
      <c r="G2366" s="37"/>
      <c r="H2366" s="42"/>
    </row>
    <row r="2367" spans="1:8" s="2" customFormat="1" ht="16.899999999999999" customHeight="1">
      <c r="A2367" s="37"/>
      <c r="B2367" s="42"/>
      <c r="C2367" s="283" t="s">
        <v>19</v>
      </c>
      <c r="D2367" s="283" t="s">
        <v>1700</v>
      </c>
      <c r="E2367" s="20" t="s">
        <v>19</v>
      </c>
      <c r="F2367" s="284">
        <v>21.05</v>
      </c>
      <c r="G2367" s="37"/>
      <c r="H2367" s="42"/>
    </row>
    <row r="2368" spans="1:8" s="2" customFormat="1" ht="16.899999999999999" customHeight="1">
      <c r="A2368" s="37"/>
      <c r="B2368" s="42"/>
      <c r="C2368" s="283" t="s">
        <v>19</v>
      </c>
      <c r="D2368" s="283" t="s">
        <v>1701</v>
      </c>
      <c r="E2368" s="20" t="s">
        <v>19</v>
      </c>
      <c r="F2368" s="284">
        <v>10.632999999999999</v>
      </c>
      <c r="G2368" s="37"/>
      <c r="H2368" s="42"/>
    </row>
    <row r="2369" spans="1:8" s="2" customFormat="1" ht="16.899999999999999" customHeight="1">
      <c r="A2369" s="37"/>
      <c r="B2369" s="42"/>
      <c r="C2369" s="283" t="s">
        <v>19</v>
      </c>
      <c r="D2369" s="283" t="s">
        <v>1702</v>
      </c>
      <c r="E2369" s="20" t="s">
        <v>19</v>
      </c>
      <c r="F2369" s="284">
        <v>24.138000000000002</v>
      </c>
      <c r="G2369" s="37"/>
      <c r="H2369" s="42"/>
    </row>
    <row r="2370" spans="1:8" s="2" customFormat="1" ht="16.899999999999999" customHeight="1">
      <c r="A2370" s="37"/>
      <c r="B2370" s="42"/>
      <c r="C2370" s="283" t="s">
        <v>19</v>
      </c>
      <c r="D2370" s="283" t="s">
        <v>1703</v>
      </c>
      <c r="E2370" s="20" t="s">
        <v>19</v>
      </c>
      <c r="F2370" s="284">
        <v>14.015000000000001</v>
      </c>
      <c r="G2370" s="37"/>
      <c r="H2370" s="42"/>
    </row>
    <row r="2371" spans="1:8" s="2" customFormat="1" ht="16.899999999999999" customHeight="1">
      <c r="A2371" s="37"/>
      <c r="B2371" s="42"/>
      <c r="C2371" s="283" t="s">
        <v>19</v>
      </c>
      <c r="D2371" s="283" t="s">
        <v>1704</v>
      </c>
      <c r="E2371" s="20" t="s">
        <v>19</v>
      </c>
      <c r="F2371" s="284">
        <v>59.442</v>
      </c>
      <c r="G2371" s="37"/>
      <c r="H2371" s="42"/>
    </row>
    <row r="2372" spans="1:8" s="2" customFormat="1" ht="16.899999999999999" customHeight="1">
      <c r="A2372" s="37"/>
      <c r="B2372" s="42"/>
      <c r="C2372" s="283" t="s">
        <v>19</v>
      </c>
      <c r="D2372" s="283" t="s">
        <v>1705</v>
      </c>
      <c r="E2372" s="20" t="s">
        <v>19</v>
      </c>
      <c r="F2372" s="284">
        <v>6.37</v>
      </c>
      <c r="G2372" s="37"/>
      <c r="H2372" s="42"/>
    </row>
    <row r="2373" spans="1:8" s="2" customFormat="1" ht="16.899999999999999" customHeight="1">
      <c r="A2373" s="37"/>
      <c r="B2373" s="42"/>
      <c r="C2373" s="283" t="s">
        <v>19</v>
      </c>
      <c r="D2373" s="283" t="s">
        <v>1706</v>
      </c>
      <c r="E2373" s="20" t="s">
        <v>19</v>
      </c>
      <c r="F2373" s="284">
        <v>9.9030000000000005</v>
      </c>
      <c r="G2373" s="37"/>
      <c r="H2373" s="42"/>
    </row>
    <row r="2374" spans="1:8" s="2" customFormat="1" ht="16.899999999999999" customHeight="1">
      <c r="A2374" s="37"/>
      <c r="B2374" s="42"/>
      <c r="C2374" s="283" t="s">
        <v>19</v>
      </c>
      <c r="D2374" s="283" t="s">
        <v>1707</v>
      </c>
      <c r="E2374" s="20" t="s">
        <v>19</v>
      </c>
      <c r="F2374" s="284">
        <v>19.010999999999999</v>
      </c>
      <c r="G2374" s="37"/>
      <c r="H2374" s="42"/>
    </row>
    <row r="2375" spans="1:8" s="2" customFormat="1" ht="16.899999999999999" customHeight="1">
      <c r="A2375" s="37"/>
      <c r="B2375" s="42"/>
      <c r="C2375" s="283" t="s">
        <v>19</v>
      </c>
      <c r="D2375" s="283" t="s">
        <v>1708</v>
      </c>
      <c r="E2375" s="20" t="s">
        <v>19</v>
      </c>
      <c r="F2375" s="284">
        <v>34.856000000000002</v>
      </c>
      <c r="G2375" s="37"/>
      <c r="H2375" s="42"/>
    </row>
    <row r="2376" spans="1:8" s="2" customFormat="1" ht="16.899999999999999" customHeight="1">
      <c r="A2376" s="37"/>
      <c r="B2376" s="42"/>
      <c r="C2376" s="283" t="s">
        <v>19</v>
      </c>
      <c r="D2376" s="283" t="s">
        <v>1709</v>
      </c>
      <c r="E2376" s="20" t="s">
        <v>19</v>
      </c>
      <c r="F2376" s="284">
        <v>23.460999999999999</v>
      </c>
      <c r="G2376" s="37"/>
      <c r="H2376" s="42"/>
    </row>
    <row r="2377" spans="1:8" s="2" customFormat="1" ht="16.899999999999999" customHeight="1">
      <c r="A2377" s="37"/>
      <c r="B2377" s="42"/>
      <c r="C2377" s="283" t="s">
        <v>19</v>
      </c>
      <c r="D2377" s="283" t="s">
        <v>1710</v>
      </c>
      <c r="E2377" s="20" t="s">
        <v>19</v>
      </c>
      <c r="F2377" s="284">
        <v>9.8829999999999991</v>
      </c>
      <c r="G2377" s="37"/>
      <c r="H2377" s="42"/>
    </row>
    <row r="2378" spans="1:8" s="2" customFormat="1" ht="16.899999999999999" customHeight="1">
      <c r="A2378" s="37"/>
      <c r="B2378" s="42"/>
      <c r="C2378" s="283" t="s">
        <v>19</v>
      </c>
      <c r="D2378" s="283" t="s">
        <v>1711</v>
      </c>
      <c r="E2378" s="20" t="s">
        <v>19</v>
      </c>
      <c r="F2378" s="284">
        <v>6.9580000000000002</v>
      </c>
      <c r="G2378" s="37"/>
      <c r="H2378" s="42"/>
    </row>
    <row r="2379" spans="1:8" s="2" customFormat="1" ht="16.899999999999999" customHeight="1">
      <c r="A2379" s="37"/>
      <c r="B2379" s="42"/>
      <c r="C2379" s="283" t="s">
        <v>19</v>
      </c>
      <c r="D2379" s="283" t="s">
        <v>1712</v>
      </c>
      <c r="E2379" s="20" t="s">
        <v>19</v>
      </c>
      <c r="F2379" s="284">
        <v>19.010999999999999</v>
      </c>
      <c r="G2379" s="37"/>
      <c r="H2379" s="42"/>
    </row>
    <row r="2380" spans="1:8" s="2" customFormat="1" ht="16.899999999999999" customHeight="1">
      <c r="A2380" s="37"/>
      <c r="B2380" s="42"/>
      <c r="C2380" s="283" t="s">
        <v>19</v>
      </c>
      <c r="D2380" s="283" t="s">
        <v>1713</v>
      </c>
      <c r="E2380" s="20" t="s">
        <v>19</v>
      </c>
      <c r="F2380" s="284">
        <v>17.414999999999999</v>
      </c>
      <c r="G2380" s="37"/>
      <c r="H2380" s="42"/>
    </row>
    <row r="2381" spans="1:8" s="2" customFormat="1" ht="16.899999999999999" customHeight="1">
      <c r="A2381" s="37"/>
      <c r="B2381" s="42"/>
      <c r="C2381" s="283" t="s">
        <v>19</v>
      </c>
      <c r="D2381" s="283" t="s">
        <v>1714</v>
      </c>
      <c r="E2381" s="20" t="s">
        <v>19</v>
      </c>
      <c r="F2381" s="284">
        <v>33.618000000000002</v>
      </c>
      <c r="G2381" s="37"/>
      <c r="H2381" s="42"/>
    </row>
    <row r="2382" spans="1:8" s="2" customFormat="1" ht="16.899999999999999" customHeight="1">
      <c r="A2382" s="37"/>
      <c r="B2382" s="42"/>
      <c r="C2382" s="283" t="s">
        <v>19</v>
      </c>
      <c r="D2382" s="283" t="s">
        <v>1715</v>
      </c>
      <c r="E2382" s="20" t="s">
        <v>19</v>
      </c>
      <c r="F2382" s="284">
        <v>13.442</v>
      </c>
      <c r="G2382" s="37"/>
      <c r="H2382" s="42"/>
    </row>
    <row r="2383" spans="1:8" s="2" customFormat="1" ht="16.899999999999999" customHeight="1">
      <c r="A2383" s="37"/>
      <c r="B2383" s="42"/>
      <c r="C2383" s="283" t="s">
        <v>19</v>
      </c>
      <c r="D2383" s="283" t="s">
        <v>1716</v>
      </c>
      <c r="E2383" s="20" t="s">
        <v>19</v>
      </c>
      <c r="F2383" s="284">
        <v>12.888</v>
      </c>
      <c r="G2383" s="37"/>
      <c r="H2383" s="42"/>
    </row>
    <row r="2384" spans="1:8" s="2" customFormat="1" ht="16.899999999999999" customHeight="1">
      <c r="A2384" s="37"/>
      <c r="B2384" s="42"/>
      <c r="C2384" s="283" t="s">
        <v>19</v>
      </c>
      <c r="D2384" s="283" t="s">
        <v>1717</v>
      </c>
      <c r="E2384" s="20" t="s">
        <v>19</v>
      </c>
      <c r="F2384" s="284">
        <v>8.2330000000000005</v>
      </c>
      <c r="G2384" s="37"/>
      <c r="H2384" s="42"/>
    </row>
    <row r="2385" spans="1:8" s="2" customFormat="1" ht="16.899999999999999" customHeight="1">
      <c r="A2385" s="37"/>
      <c r="B2385" s="42"/>
      <c r="C2385" s="283" t="s">
        <v>19</v>
      </c>
      <c r="D2385" s="283" t="s">
        <v>1718</v>
      </c>
      <c r="E2385" s="20" t="s">
        <v>19</v>
      </c>
      <c r="F2385" s="284">
        <v>20.140999999999998</v>
      </c>
      <c r="G2385" s="37"/>
      <c r="H2385" s="42"/>
    </row>
    <row r="2386" spans="1:8" s="2" customFormat="1" ht="16.899999999999999" customHeight="1">
      <c r="A2386" s="37"/>
      <c r="B2386" s="42"/>
      <c r="C2386" s="283" t="s">
        <v>19</v>
      </c>
      <c r="D2386" s="283" t="s">
        <v>1719</v>
      </c>
      <c r="E2386" s="20" t="s">
        <v>19</v>
      </c>
      <c r="F2386" s="284">
        <v>44.023000000000003</v>
      </c>
      <c r="G2386" s="37"/>
      <c r="H2386" s="42"/>
    </row>
    <row r="2387" spans="1:8" s="2" customFormat="1" ht="16.899999999999999" customHeight="1">
      <c r="A2387" s="37"/>
      <c r="B2387" s="42"/>
      <c r="C2387" s="283" t="s">
        <v>19</v>
      </c>
      <c r="D2387" s="283" t="s">
        <v>1720</v>
      </c>
      <c r="E2387" s="20" t="s">
        <v>19</v>
      </c>
      <c r="F2387" s="284">
        <v>7.4939999999999998</v>
      </c>
      <c r="G2387" s="37"/>
      <c r="H2387" s="42"/>
    </row>
    <row r="2388" spans="1:8" s="2" customFormat="1" ht="16.899999999999999" customHeight="1">
      <c r="A2388" s="37"/>
      <c r="B2388" s="42"/>
      <c r="C2388" s="283" t="s">
        <v>19</v>
      </c>
      <c r="D2388" s="283" t="s">
        <v>1721</v>
      </c>
      <c r="E2388" s="20" t="s">
        <v>19</v>
      </c>
      <c r="F2388" s="284">
        <v>12.78</v>
      </c>
      <c r="G2388" s="37"/>
      <c r="H2388" s="42"/>
    </row>
    <row r="2389" spans="1:8" s="2" customFormat="1" ht="16.899999999999999" customHeight="1">
      <c r="A2389" s="37"/>
      <c r="B2389" s="42"/>
      <c r="C2389" s="283" t="s">
        <v>19</v>
      </c>
      <c r="D2389" s="283" t="s">
        <v>1722</v>
      </c>
      <c r="E2389" s="20" t="s">
        <v>19</v>
      </c>
      <c r="F2389" s="284">
        <v>3.976</v>
      </c>
      <c r="G2389" s="37"/>
      <c r="H2389" s="42"/>
    </row>
    <row r="2390" spans="1:8" s="2" customFormat="1" ht="16.899999999999999" customHeight="1">
      <c r="A2390" s="37"/>
      <c r="B2390" s="42"/>
      <c r="C2390" s="283" t="s">
        <v>19</v>
      </c>
      <c r="D2390" s="283" t="s">
        <v>1723</v>
      </c>
      <c r="E2390" s="20" t="s">
        <v>19</v>
      </c>
      <c r="F2390" s="284">
        <v>29.908000000000001</v>
      </c>
      <c r="G2390" s="37"/>
      <c r="H2390" s="42"/>
    </row>
    <row r="2391" spans="1:8" s="2" customFormat="1" ht="16.899999999999999" customHeight="1">
      <c r="A2391" s="37"/>
      <c r="B2391" s="42"/>
      <c r="C2391" s="283" t="s">
        <v>19</v>
      </c>
      <c r="D2391" s="283" t="s">
        <v>1724</v>
      </c>
      <c r="E2391" s="20" t="s">
        <v>19</v>
      </c>
      <c r="F2391" s="284">
        <v>6.9290000000000003</v>
      </c>
      <c r="G2391" s="37"/>
      <c r="H2391" s="42"/>
    </row>
    <row r="2392" spans="1:8" s="2" customFormat="1" ht="16.899999999999999" customHeight="1">
      <c r="A2392" s="37"/>
      <c r="B2392" s="42"/>
      <c r="C2392" s="283" t="s">
        <v>19</v>
      </c>
      <c r="D2392" s="283" t="s">
        <v>1725</v>
      </c>
      <c r="E2392" s="20" t="s">
        <v>19</v>
      </c>
      <c r="F2392" s="284">
        <v>3.976</v>
      </c>
      <c r="G2392" s="37"/>
      <c r="H2392" s="42"/>
    </row>
    <row r="2393" spans="1:8" s="2" customFormat="1" ht="16.899999999999999" customHeight="1">
      <c r="A2393" s="37"/>
      <c r="B2393" s="42"/>
      <c r="C2393" s="283" t="s">
        <v>19</v>
      </c>
      <c r="D2393" s="283" t="s">
        <v>1726</v>
      </c>
      <c r="E2393" s="20" t="s">
        <v>19</v>
      </c>
      <c r="F2393" s="284">
        <v>8.2360000000000007</v>
      </c>
      <c r="G2393" s="37"/>
      <c r="H2393" s="42"/>
    </row>
    <row r="2394" spans="1:8" s="2" customFormat="1" ht="16.899999999999999" customHeight="1">
      <c r="A2394" s="37"/>
      <c r="B2394" s="42"/>
      <c r="C2394" s="283" t="s">
        <v>19</v>
      </c>
      <c r="D2394" s="283" t="s">
        <v>1727</v>
      </c>
      <c r="E2394" s="20" t="s">
        <v>19</v>
      </c>
      <c r="F2394" s="284">
        <v>25.23</v>
      </c>
      <c r="G2394" s="37"/>
      <c r="H2394" s="42"/>
    </row>
    <row r="2395" spans="1:8" s="2" customFormat="1" ht="16.899999999999999" customHeight="1">
      <c r="A2395" s="37"/>
      <c r="B2395" s="42"/>
      <c r="C2395" s="283" t="s">
        <v>19</v>
      </c>
      <c r="D2395" s="283" t="s">
        <v>1728</v>
      </c>
      <c r="E2395" s="20" t="s">
        <v>19</v>
      </c>
      <c r="F2395" s="284">
        <v>127.61799999999999</v>
      </c>
      <c r="G2395" s="37"/>
      <c r="H2395" s="42"/>
    </row>
    <row r="2396" spans="1:8" s="2" customFormat="1" ht="16.899999999999999" customHeight="1">
      <c r="A2396" s="37"/>
      <c r="B2396" s="42"/>
      <c r="C2396" s="283" t="s">
        <v>19</v>
      </c>
      <c r="D2396" s="283" t="s">
        <v>1729</v>
      </c>
      <c r="E2396" s="20" t="s">
        <v>19</v>
      </c>
      <c r="F2396" s="284">
        <v>24.012</v>
      </c>
      <c r="G2396" s="37"/>
      <c r="H2396" s="42"/>
    </row>
    <row r="2397" spans="1:8" s="2" customFormat="1" ht="16.899999999999999" customHeight="1">
      <c r="A2397" s="37"/>
      <c r="B2397" s="42"/>
      <c r="C2397" s="283" t="s">
        <v>19</v>
      </c>
      <c r="D2397" s="283" t="s">
        <v>1730</v>
      </c>
      <c r="E2397" s="20" t="s">
        <v>19</v>
      </c>
      <c r="F2397" s="284">
        <v>24.222000000000001</v>
      </c>
      <c r="G2397" s="37"/>
      <c r="H2397" s="42"/>
    </row>
    <row r="2398" spans="1:8" s="2" customFormat="1" ht="16.899999999999999" customHeight="1">
      <c r="A2398" s="37"/>
      <c r="B2398" s="42"/>
      <c r="C2398" s="283" t="s">
        <v>19</v>
      </c>
      <c r="D2398" s="283" t="s">
        <v>1731</v>
      </c>
      <c r="E2398" s="20" t="s">
        <v>19</v>
      </c>
      <c r="F2398" s="284">
        <v>39.863</v>
      </c>
      <c r="G2398" s="37"/>
      <c r="H2398" s="42"/>
    </row>
    <row r="2399" spans="1:8" s="2" customFormat="1" ht="16.899999999999999" customHeight="1">
      <c r="A2399" s="37"/>
      <c r="B2399" s="42"/>
      <c r="C2399" s="283" t="s">
        <v>19</v>
      </c>
      <c r="D2399" s="283" t="s">
        <v>1732</v>
      </c>
      <c r="E2399" s="20" t="s">
        <v>19</v>
      </c>
      <c r="F2399" s="284">
        <v>3.1240000000000001</v>
      </c>
      <c r="G2399" s="37"/>
      <c r="H2399" s="42"/>
    </row>
    <row r="2400" spans="1:8" s="2" customFormat="1" ht="16.899999999999999" customHeight="1">
      <c r="A2400" s="37"/>
      <c r="B2400" s="42"/>
      <c r="C2400" s="283" t="s">
        <v>19</v>
      </c>
      <c r="D2400" s="283" t="s">
        <v>1733</v>
      </c>
      <c r="E2400" s="20" t="s">
        <v>19</v>
      </c>
      <c r="F2400" s="284">
        <v>3.1240000000000001</v>
      </c>
      <c r="G2400" s="37"/>
      <c r="H2400" s="42"/>
    </row>
    <row r="2401" spans="1:8" s="2" customFormat="1" ht="16.899999999999999" customHeight="1">
      <c r="A2401" s="37"/>
      <c r="B2401" s="42"/>
      <c r="C2401" s="283" t="s">
        <v>19</v>
      </c>
      <c r="D2401" s="283" t="s">
        <v>1734</v>
      </c>
      <c r="E2401" s="20" t="s">
        <v>19</v>
      </c>
      <c r="F2401" s="284">
        <v>44.539000000000001</v>
      </c>
      <c r="G2401" s="37"/>
      <c r="H2401" s="42"/>
    </row>
    <row r="2402" spans="1:8" s="2" customFormat="1" ht="16.899999999999999" customHeight="1">
      <c r="A2402" s="37"/>
      <c r="B2402" s="42"/>
      <c r="C2402" s="283" t="s">
        <v>19</v>
      </c>
      <c r="D2402" s="283" t="s">
        <v>1735</v>
      </c>
      <c r="E2402" s="20" t="s">
        <v>19</v>
      </c>
      <c r="F2402" s="284">
        <v>3.1240000000000001</v>
      </c>
      <c r="G2402" s="37"/>
      <c r="H2402" s="42"/>
    </row>
    <row r="2403" spans="1:8" s="2" customFormat="1" ht="16.899999999999999" customHeight="1">
      <c r="A2403" s="37"/>
      <c r="B2403" s="42"/>
      <c r="C2403" s="283" t="s">
        <v>19</v>
      </c>
      <c r="D2403" s="283" t="s">
        <v>1736</v>
      </c>
      <c r="E2403" s="20" t="s">
        <v>19</v>
      </c>
      <c r="F2403" s="284">
        <v>62.374000000000002</v>
      </c>
      <c r="G2403" s="37"/>
      <c r="H2403" s="42"/>
    </row>
    <row r="2404" spans="1:8" s="2" customFormat="1" ht="16.899999999999999" customHeight="1">
      <c r="A2404" s="37"/>
      <c r="B2404" s="42"/>
      <c r="C2404" s="283" t="s">
        <v>19</v>
      </c>
      <c r="D2404" s="283" t="s">
        <v>1737</v>
      </c>
      <c r="E2404" s="20" t="s">
        <v>19</v>
      </c>
      <c r="F2404" s="284">
        <v>118.46299999999999</v>
      </c>
      <c r="G2404" s="37"/>
      <c r="H2404" s="42"/>
    </row>
    <row r="2405" spans="1:8" s="2" customFormat="1" ht="16.899999999999999" customHeight="1">
      <c r="A2405" s="37"/>
      <c r="B2405" s="42"/>
      <c r="C2405" s="283" t="s">
        <v>19</v>
      </c>
      <c r="D2405" s="283" t="s">
        <v>1738</v>
      </c>
      <c r="E2405" s="20" t="s">
        <v>19</v>
      </c>
      <c r="F2405" s="284">
        <v>25.463000000000001</v>
      </c>
      <c r="G2405" s="37"/>
      <c r="H2405" s="42"/>
    </row>
    <row r="2406" spans="1:8" s="2" customFormat="1" ht="16.899999999999999" customHeight="1">
      <c r="A2406" s="37"/>
      <c r="B2406" s="42"/>
      <c r="C2406" s="283" t="s">
        <v>19</v>
      </c>
      <c r="D2406" s="283" t="s">
        <v>1739</v>
      </c>
      <c r="E2406" s="20" t="s">
        <v>19</v>
      </c>
      <c r="F2406" s="284">
        <v>221.352</v>
      </c>
      <c r="G2406" s="37"/>
      <c r="H2406" s="42"/>
    </row>
    <row r="2407" spans="1:8" s="2" customFormat="1" ht="16.899999999999999" customHeight="1">
      <c r="A2407" s="37"/>
      <c r="B2407" s="42"/>
      <c r="C2407" s="283" t="s">
        <v>19</v>
      </c>
      <c r="D2407" s="283" t="s">
        <v>1740</v>
      </c>
      <c r="E2407" s="20" t="s">
        <v>19</v>
      </c>
      <c r="F2407" s="284">
        <v>14.419</v>
      </c>
      <c r="G2407" s="37"/>
      <c r="H2407" s="42"/>
    </row>
    <row r="2408" spans="1:8" s="2" customFormat="1" ht="16.899999999999999" customHeight="1">
      <c r="A2408" s="37"/>
      <c r="B2408" s="42"/>
      <c r="C2408" s="283" t="s">
        <v>19</v>
      </c>
      <c r="D2408" s="283" t="s">
        <v>1741</v>
      </c>
      <c r="E2408" s="20" t="s">
        <v>19</v>
      </c>
      <c r="F2408" s="284">
        <v>7.3129999999999997</v>
      </c>
      <c r="G2408" s="37"/>
      <c r="H2408" s="42"/>
    </row>
    <row r="2409" spans="1:8" s="2" customFormat="1" ht="16.899999999999999" customHeight="1">
      <c r="A2409" s="37"/>
      <c r="B2409" s="42"/>
      <c r="C2409" s="283" t="s">
        <v>19</v>
      </c>
      <c r="D2409" s="283" t="s">
        <v>1742</v>
      </c>
      <c r="E2409" s="20" t="s">
        <v>19</v>
      </c>
      <c r="F2409" s="284">
        <v>7.27</v>
      </c>
      <c r="G2409" s="37"/>
      <c r="H2409" s="42"/>
    </row>
    <row r="2410" spans="1:8" s="2" customFormat="1" ht="16.899999999999999" customHeight="1">
      <c r="A2410" s="37"/>
      <c r="B2410" s="42"/>
      <c r="C2410" s="283" t="s">
        <v>19</v>
      </c>
      <c r="D2410" s="283" t="s">
        <v>1743</v>
      </c>
      <c r="E2410" s="20" t="s">
        <v>19</v>
      </c>
      <c r="F2410" s="284">
        <v>7.3129999999999997</v>
      </c>
      <c r="G2410" s="37"/>
      <c r="H2410" s="42"/>
    </row>
    <row r="2411" spans="1:8" s="2" customFormat="1" ht="16.899999999999999" customHeight="1">
      <c r="A2411" s="37"/>
      <c r="B2411" s="42"/>
      <c r="C2411" s="283" t="s">
        <v>19</v>
      </c>
      <c r="D2411" s="283" t="s">
        <v>1744</v>
      </c>
      <c r="E2411" s="20" t="s">
        <v>19</v>
      </c>
      <c r="F2411" s="284">
        <v>11.63</v>
      </c>
      <c r="G2411" s="37"/>
      <c r="H2411" s="42"/>
    </row>
    <row r="2412" spans="1:8" s="2" customFormat="1" ht="16.899999999999999" customHeight="1">
      <c r="A2412" s="37"/>
      <c r="B2412" s="42"/>
      <c r="C2412" s="283" t="s">
        <v>19</v>
      </c>
      <c r="D2412" s="283" t="s">
        <v>1745</v>
      </c>
      <c r="E2412" s="20" t="s">
        <v>19</v>
      </c>
      <c r="F2412" s="284">
        <v>9.1310000000000002</v>
      </c>
      <c r="G2412" s="37"/>
      <c r="H2412" s="42"/>
    </row>
    <row r="2413" spans="1:8" s="2" customFormat="1" ht="16.899999999999999" customHeight="1">
      <c r="A2413" s="37"/>
      <c r="B2413" s="42"/>
      <c r="C2413" s="283" t="s">
        <v>19</v>
      </c>
      <c r="D2413" s="283" t="s">
        <v>1746</v>
      </c>
      <c r="E2413" s="20" t="s">
        <v>19</v>
      </c>
      <c r="F2413" s="284">
        <v>4.2919999999999998</v>
      </c>
      <c r="G2413" s="37"/>
      <c r="H2413" s="42"/>
    </row>
    <row r="2414" spans="1:8" s="2" customFormat="1" ht="16.899999999999999" customHeight="1">
      <c r="A2414" s="37"/>
      <c r="B2414" s="42"/>
      <c r="C2414" s="283" t="s">
        <v>19</v>
      </c>
      <c r="D2414" s="283" t="s">
        <v>1747</v>
      </c>
      <c r="E2414" s="20" t="s">
        <v>19</v>
      </c>
      <c r="F2414" s="284">
        <v>4.5439999999999996</v>
      </c>
      <c r="G2414" s="37"/>
      <c r="H2414" s="42"/>
    </row>
    <row r="2415" spans="1:8" s="2" customFormat="1" ht="16.899999999999999" customHeight="1">
      <c r="A2415" s="37"/>
      <c r="B2415" s="42"/>
      <c r="C2415" s="283" t="s">
        <v>19</v>
      </c>
      <c r="D2415" s="283" t="s">
        <v>1748</v>
      </c>
      <c r="E2415" s="20" t="s">
        <v>19</v>
      </c>
      <c r="F2415" s="284">
        <v>12.856999999999999</v>
      </c>
      <c r="G2415" s="37"/>
      <c r="H2415" s="42"/>
    </row>
    <row r="2416" spans="1:8" s="2" customFormat="1" ht="16.899999999999999" customHeight="1">
      <c r="A2416" s="37"/>
      <c r="B2416" s="42"/>
      <c r="C2416" s="283" t="s">
        <v>19</v>
      </c>
      <c r="D2416" s="283" t="s">
        <v>1749</v>
      </c>
      <c r="E2416" s="20" t="s">
        <v>19</v>
      </c>
      <c r="F2416" s="284">
        <v>11.786</v>
      </c>
      <c r="G2416" s="37"/>
      <c r="H2416" s="42"/>
    </row>
    <row r="2417" spans="1:8" s="2" customFormat="1" ht="16.899999999999999" customHeight="1">
      <c r="A2417" s="37"/>
      <c r="B2417" s="42"/>
      <c r="C2417" s="283" t="s">
        <v>19</v>
      </c>
      <c r="D2417" s="283" t="s">
        <v>1750</v>
      </c>
      <c r="E2417" s="20" t="s">
        <v>19</v>
      </c>
      <c r="F2417" s="284">
        <v>5.8109999999999999</v>
      </c>
      <c r="G2417" s="37"/>
      <c r="H2417" s="42"/>
    </row>
    <row r="2418" spans="1:8" s="2" customFormat="1" ht="16.899999999999999" customHeight="1">
      <c r="A2418" s="37"/>
      <c r="B2418" s="42"/>
      <c r="C2418" s="283" t="s">
        <v>19</v>
      </c>
      <c r="D2418" s="283" t="s">
        <v>1751</v>
      </c>
      <c r="E2418" s="20" t="s">
        <v>19</v>
      </c>
      <c r="F2418" s="284">
        <v>4.8280000000000003</v>
      </c>
      <c r="G2418" s="37"/>
      <c r="H2418" s="42"/>
    </row>
    <row r="2419" spans="1:8" s="2" customFormat="1" ht="16.899999999999999" customHeight="1">
      <c r="A2419" s="37"/>
      <c r="B2419" s="42"/>
      <c r="C2419" s="283" t="s">
        <v>19</v>
      </c>
      <c r="D2419" s="283" t="s">
        <v>1752</v>
      </c>
      <c r="E2419" s="20" t="s">
        <v>19</v>
      </c>
      <c r="F2419" s="284">
        <v>5.8109999999999999</v>
      </c>
      <c r="G2419" s="37"/>
      <c r="H2419" s="42"/>
    </row>
    <row r="2420" spans="1:8" s="2" customFormat="1" ht="16.899999999999999" customHeight="1">
      <c r="A2420" s="37"/>
      <c r="B2420" s="42"/>
      <c r="C2420" s="283" t="s">
        <v>19</v>
      </c>
      <c r="D2420" s="283" t="s">
        <v>1753</v>
      </c>
      <c r="E2420" s="20" t="s">
        <v>19</v>
      </c>
      <c r="F2420" s="284">
        <v>14.808</v>
      </c>
      <c r="G2420" s="37"/>
      <c r="H2420" s="42"/>
    </row>
    <row r="2421" spans="1:8" s="2" customFormat="1" ht="16.899999999999999" customHeight="1">
      <c r="A2421" s="37"/>
      <c r="B2421" s="42"/>
      <c r="C2421" s="283" t="s">
        <v>19</v>
      </c>
      <c r="D2421" s="283" t="s">
        <v>955</v>
      </c>
      <c r="E2421" s="20" t="s">
        <v>19</v>
      </c>
      <c r="F2421" s="284">
        <v>0</v>
      </c>
      <c r="G2421" s="37"/>
      <c r="H2421" s="42"/>
    </row>
    <row r="2422" spans="1:8" s="2" customFormat="1" ht="16.899999999999999" customHeight="1">
      <c r="A2422" s="37"/>
      <c r="B2422" s="42"/>
      <c r="C2422" s="283" t="s">
        <v>19</v>
      </c>
      <c r="D2422" s="283" t="s">
        <v>1754</v>
      </c>
      <c r="E2422" s="20" t="s">
        <v>19</v>
      </c>
      <c r="F2422" s="284">
        <v>13.292</v>
      </c>
      <c r="G2422" s="37"/>
      <c r="H2422" s="42"/>
    </row>
    <row r="2423" spans="1:8" s="2" customFormat="1" ht="16.899999999999999" customHeight="1">
      <c r="A2423" s="37"/>
      <c r="B2423" s="42"/>
      <c r="C2423" s="283" t="s">
        <v>19</v>
      </c>
      <c r="D2423" s="283" t="s">
        <v>1755</v>
      </c>
      <c r="E2423" s="20" t="s">
        <v>19</v>
      </c>
      <c r="F2423" s="284">
        <v>16.719000000000001</v>
      </c>
      <c r="G2423" s="37"/>
      <c r="H2423" s="42"/>
    </row>
    <row r="2424" spans="1:8" s="2" customFormat="1" ht="16.899999999999999" customHeight="1">
      <c r="A2424" s="37"/>
      <c r="B2424" s="42"/>
      <c r="C2424" s="283" t="s">
        <v>19</v>
      </c>
      <c r="D2424" s="283" t="s">
        <v>1756</v>
      </c>
      <c r="E2424" s="20" t="s">
        <v>19</v>
      </c>
      <c r="F2424" s="284">
        <v>6.0590000000000002</v>
      </c>
      <c r="G2424" s="37"/>
      <c r="H2424" s="42"/>
    </row>
    <row r="2425" spans="1:8" s="2" customFormat="1" ht="16.899999999999999" customHeight="1">
      <c r="A2425" s="37"/>
      <c r="B2425" s="42"/>
      <c r="C2425" s="283" t="s">
        <v>19</v>
      </c>
      <c r="D2425" s="283" t="s">
        <v>1757</v>
      </c>
      <c r="E2425" s="20" t="s">
        <v>19</v>
      </c>
      <c r="F2425" s="284">
        <v>26.056999999999999</v>
      </c>
      <c r="G2425" s="37"/>
      <c r="H2425" s="42"/>
    </row>
    <row r="2426" spans="1:8" s="2" customFormat="1" ht="16.899999999999999" customHeight="1">
      <c r="A2426" s="37"/>
      <c r="B2426" s="42"/>
      <c r="C2426" s="283" t="s">
        <v>19</v>
      </c>
      <c r="D2426" s="283" t="s">
        <v>1758</v>
      </c>
      <c r="E2426" s="20" t="s">
        <v>19</v>
      </c>
      <c r="F2426" s="284">
        <v>20.736000000000001</v>
      </c>
      <c r="G2426" s="37"/>
      <c r="H2426" s="42"/>
    </row>
    <row r="2427" spans="1:8" s="2" customFormat="1" ht="16.899999999999999" customHeight="1">
      <c r="A2427" s="37"/>
      <c r="B2427" s="42"/>
      <c r="C2427" s="283" t="s">
        <v>19</v>
      </c>
      <c r="D2427" s="283" t="s">
        <v>1759</v>
      </c>
      <c r="E2427" s="20" t="s">
        <v>19</v>
      </c>
      <c r="F2427" s="284">
        <v>26.626000000000001</v>
      </c>
      <c r="G2427" s="37"/>
      <c r="H2427" s="42"/>
    </row>
    <row r="2428" spans="1:8" s="2" customFormat="1" ht="16.899999999999999" customHeight="1">
      <c r="A2428" s="37"/>
      <c r="B2428" s="42"/>
      <c r="C2428" s="283" t="s">
        <v>19</v>
      </c>
      <c r="D2428" s="283" t="s">
        <v>1760</v>
      </c>
      <c r="E2428" s="20" t="s">
        <v>19</v>
      </c>
      <c r="F2428" s="284">
        <v>9.1210000000000004</v>
      </c>
      <c r="G2428" s="37"/>
      <c r="H2428" s="42"/>
    </row>
    <row r="2429" spans="1:8" s="2" customFormat="1" ht="16.899999999999999" customHeight="1">
      <c r="A2429" s="37"/>
      <c r="B2429" s="42"/>
      <c r="C2429" s="283" t="s">
        <v>19</v>
      </c>
      <c r="D2429" s="283" t="s">
        <v>1761</v>
      </c>
      <c r="E2429" s="20" t="s">
        <v>19</v>
      </c>
      <c r="F2429" s="284">
        <v>11.462999999999999</v>
      </c>
      <c r="G2429" s="37"/>
      <c r="H2429" s="42"/>
    </row>
    <row r="2430" spans="1:8" s="2" customFormat="1" ht="16.899999999999999" customHeight="1">
      <c r="A2430" s="37"/>
      <c r="B2430" s="42"/>
      <c r="C2430" s="283" t="s">
        <v>19</v>
      </c>
      <c r="D2430" s="283" t="s">
        <v>1762</v>
      </c>
      <c r="E2430" s="20" t="s">
        <v>19</v>
      </c>
      <c r="F2430" s="284">
        <v>22.504000000000001</v>
      </c>
      <c r="G2430" s="37"/>
      <c r="H2430" s="42"/>
    </row>
    <row r="2431" spans="1:8" s="2" customFormat="1" ht="16.899999999999999" customHeight="1">
      <c r="A2431" s="37"/>
      <c r="B2431" s="42"/>
      <c r="C2431" s="283" t="s">
        <v>19</v>
      </c>
      <c r="D2431" s="283" t="s">
        <v>1763</v>
      </c>
      <c r="E2431" s="20" t="s">
        <v>19</v>
      </c>
      <c r="F2431" s="284">
        <v>23.835999999999999</v>
      </c>
      <c r="G2431" s="37"/>
      <c r="H2431" s="42"/>
    </row>
    <row r="2432" spans="1:8" s="2" customFormat="1" ht="16.899999999999999" customHeight="1">
      <c r="A2432" s="37"/>
      <c r="B2432" s="42"/>
      <c r="C2432" s="283" t="s">
        <v>19</v>
      </c>
      <c r="D2432" s="283" t="s">
        <v>1764</v>
      </c>
      <c r="E2432" s="20" t="s">
        <v>19</v>
      </c>
      <c r="F2432" s="284">
        <v>26.550999999999998</v>
      </c>
      <c r="G2432" s="37"/>
      <c r="H2432" s="42"/>
    </row>
    <row r="2433" spans="1:8" s="2" customFormat="1" ht="16.899999999999999" customHeight="1">
      <c r="A2433" s="37"/>
      <c r="B2433" s="42"/>
      <c r="C2433" s="283" t="s">
        <v>19</v>
      </c>
      <c r="D2433" s="283" t="s">
        <v>1765</v>
      </c>
      <c r="E2433" s="20" t="s">
        <v>19</v>
      </c>
      <c r="F2433" s="284">
        <v>16.620999999999999</v>
      </c>
      <c r="G2433" s="37"/>
      <c r="H2433" s="42"/>
    </row>
    <row r="2434" spans="1:8" s="2" customFormat="1" ht="16.899999999999999" customHeight="1">
      <c r="A2434" s="37"/>
      <c r="B2434" s="42"/>
      <c r="C2434" s="283" t="s">
        <v>19</v>
      </c>
      <c r="D2434" s="283" t="s">
        <v>1766</v>
      </c>
      <c r="E2434" s="20" t="s">
        <v>19</v>
      </c>
      <c r="F2434" s="284">
        <v>22.306999999999999</v>
      </c>
      <c r="G2434" s="37"/>
      <c r="H2434" s="42"/>
    </row>
    <row r="2435" spans="1:8" s="2" customFormat="1" ht="16.899999999999999" customHeight="1">
      <c r="A2435" s="37"/>
      <c r="B2435" s="42"/>
      <c r="C2435" s="283" t="s">
        <v>19</v>
      </c>
      <c r="D2435" s="283" t="s">
        <v>1767</v>
      </c>
      <c r="E2435" s="20" t="s">
        <v>19</v>
      </c>
      <c r="F2435" s="284">
        <v>20.472999999999999</v>
      </c>
      <c r="G2435" s="37"/>
      <c r="H2435" s="42"/>
    </row>
    <row r="2436" spans="1:8" s="2" customFormat="1" ht="16.899999999999999" customHeight="1">
      <c r="A2436" s="37"/>
      <c r="B2436" s="42"/>
      <c r="C2436" s="283" t="s">
        <v>19</v>
      </c>
      <c r="D2436" s="283" t="s">
        <v>1768</v>
      </c>
      <c r="E2436" s="20" t="s">
        <v>19</v>
      </c>
      <c r="F2436" s="284">
        <v>29.349</v>
      </c>
      <c r="G2436" s="37"/>
      <c r="H2436" s="42"/>
    </row>
    <row r="2437" spans="1:8" s="2" customFormat="1" ht="16.899999999999999" customHeight="1">
      <c r="A2437" s="37"/>
      <c r="B2437" s="42"/>
      <c r="C2437" s="283" t="s">
        <v>19</v>
      </c>
      <c r="D2437" s="283" t="s">
        <v>1769</v>
      </c>
      <c r="E2437" s="20" t="s">
        <v>19</v>
      </c>
      <c r="F2437" s="284">
        <v>14.045999999999999</v>
      </c>
      <c r="G2437" s="37"/>
      <c r="H2437" s="42"/>
    </row>
    <row r="2438" spans="1:8" s="2" customFormat="1" ht="16.899999999999999" customHeight="1">
      <c r="A2438" s="37"/>
      <c r="B2438" s="42"/>
      <c r="C2438" s="283" t="s">
        <v>19</v>
      </c>
      <c r="D2438" s="283" t="s">
        <v>1770</v>
      </c>
      <c r="E2438" s="20" t="s">
        <v>19</v>
      </c>
      <c r="F2438" s="284">
        <v>9.5429999999999993</v>
      </c>
      <c r="G2438" s="37"/>
      <c r="H2438" s="42"/>
    </row>
    <row r="2439" spans="1:8" s="2" customFormat="1" ht="16.899999999999999" customHeight="1">
      <c r="A2439" s="37"/>
      <c r="B2439" s="42"/>
      <c r="C2439" s="283" t="s">
        <v>19</v>
      </c>
      <c r="D2439" s="283" t="s">
        <v>1771</v>
      </c>
      <c r="E2439" s="20" t="s">
        <v>19</v>
      </c>
      <c r="F2439" s="284">
        <v>52.640999999999998</v>
      </c>
      <c r="G2439" s="37"/>
      <c r="H2439" s="42"/>
    </row>
    <row r="2440" spans="1:8" s="2" customFormat="1" ht="16.899999999999999" customHeight="1">
      <c r="A2440" s="37"/>
      <c r="B2440" s="42"/>
      <c r="C2440" s="283" t="s">
        <v>19</v>
      </c>
      <c r="D2440" s="283" t="s">
        <v>1772</v>
      </c>
      <c r="E2440" s="20" t="s">
        <v>19</v>
      </c>
      <c r="F2440" s="284">
        <v>22.55</v>
      </c>
      <c r="G2440" s="37"/>
      <c r="H2440" s="42"/>
    </row>
    <row r="2441" spans="1:8" s="2" customFormat="1" ht="16.899999999999999" customHeight="1">
      <c r="A2441" s="37"/>
      <c r="B2441" s="42"/>
      <c r="C2441" s="283" t="s">
        <v>19</v>
      </c>
      <c r="D2441" s="283" t="s">
        <v>1773</v>
      </c>
      <c r="E2441" s="20" t="s">
        <v>19</v>
      </c>
      <c r="F2441" s="284">
        <v>10.433</v>
      </c>
      <c r="G2441" s="37"/>
      <c r="H2441" s="42"/>
    </row>
    <row r="2442" spans="1:8" s="2" customFormat="1" ht="16.899999999999999" customHeight="1">
      <c r="A2442" s="37"/>
      <c r="B2442" s="42"/>
      <c r="C2442" s="283" t="s">
        <v>19</v>
      </c>
      <c r="D2442" s="283" t="s">
        <v>1774</v>
      </c>
      <c r="E2442" s="20" t="s">
        <v>19</v>
      </c>
      <c r="F2442" s="284">
        <v>8.1750000000000007</v>
      </c>
      <c r="G2442" s="37"/>
      <c r="H2442" s="42"/>
    </row>
    <row r="2443" spans="1:8" s="2" customFormat="1" ht="16.899999999999999" customHeight="1">
      <c r="A2443" s="37"/>
      <c r="B2443" s="42"/>
      <c r="C2443" s="283" t="s">
        <v>19</v>
      </c>
      <c r="D2443" s="283" t="s">
        <v>1775</v>
      </c>
      <c r="E2443" s="20" t="s">
        <v>19</v>
      </c>
      <c r="F2443" s="284">
        <v>44.557000000000002</v>
      </c>
      <c r="G2443" s="37"/>
      <c r="H2443" s="42"/>
    </row>
    <row r="2444" spans="1:8" s="2" customFormat="1" ht="16.899999999999999" customHeight="1">
      <c r="A2444" s="37"/>
      <c r="B2444" s="42"/>
      <c r="C2444" s="283" t="s">
        <v>19</v>
      </c>
      <c r="D2444" s="283" t="s">
        <v>1776</v>
      </c>
      <c r="E2444" s="20" t="s">
        <v>19</v>
      </c>
      <c r="F2444" s="284">
        <v>26.867999999999999</v>
      </c>
      <c r="G2444" s="37"/>
      <c r="H2444" s="42"/>
    </row>
    <row r="2445" spans="1:8" s="2" customFormat="1" ht="16.899999999999999" customHeight="1">
      <c r="A2445" s="37"/>
      <c r="B2445" s="42"/>
      <c r="C2445" s="283" t="s">
        <v>19</v>
      </c>
      <c r="D2445" s="283" t="s">
        <v>1777</v>
      </c>
      <c r="E2445" s="20" t="s">
        <v>19</v>
      </c>
      <c r="F2445" s="284">
        <v>6.4219999999999997</v>
      </c>
      <c r="G2445" s="37"/>
      <c r="H2445" s="42"/>
    </row>
    <row r="2446" spans="1:8" s="2" customFormat="1" ht="16.899999999999999" customHeight="1">
      <c r="A2446" s="37"/>
      <c r="B2446" s="42"/>
      <c r="C2446" s="283" t="s">
        <v>19</v>
      </c>
      <c r="D2446" s="283" t="s">
        <v>1778</v>
      </c>
      <c r="E2446" s="20" t="s">
        <v>19</v>
      </c>
      <c r="F2446" s="284">
        <v>22.536999999999999</v>
      </c>
      <c r="G2446" s="37"/>
      <c r="H2446" s="42"/>
    </row>
    <row r="2447" spans="1:8" s="2" customFormat="1" ht="16.899999999999999" customHeight="1">
      <c r="A2447" s="37"/>
      <c r="B2447" s="42"/>
      <c r="C2447" s="283" t="s">
        <v>19</v>
      </c>
      <c r="D2447" s="283" t="s">
        <v>1779</v>
      </c>
      <c r="E2447" s="20" t="s">
        <v>19</v>
      </c>
      <c r="F2447" s="284">
        <v>22.599</v>
      </c>
      <c r="G2447" s="37"/>
      <c r="H2447" s="42"/>
    </row>
    <row r="2448" spans="1:8" s="2" customFormat="1" ht="16.899999999999999" customHeight="1">
      <c r="A2448" s="37"/>
      <c r="B2448" s="42"/>
      <c r="C2448" s="283" t="s">
        <v>19</v>
      </c>
      <c r="D2448" s="283" t="s">
        <v>1780</v>
      </c>
      <c r="E2448" s="20" t="s">
        <v>19</v>
      </c>
      <c r="F2448" s="284">
        <v>11.894</v>
      </c>
      <c r="G2448" s="37"/>
      <c r="H2448" s="42"/>
    </row>
    <row r="2449" spans="1:8" s="2" customFormat="1" ht="16.899999999999999" customHeight="1">
      <c r="A2449" s="37"/>
      <c r="B2449" s="42"/>
      <c r="C2449" s="283" t="s">
        <v>19</v>
      </c>
      <c r="D2449" s="283" t="s">
        <v>1781</v>
      </c>
      <c r="E2449" s="20" t="s">
        <v>19</v>
      </c>
      <c r="F2449" s="284">
        <v>10.565</v>
      </c>
      <c r="G2449" s="37"/>
      <c r="H2449" s="42"/>
    </row>
    <row r="2450" spans="1:8" s="2" customFormat="1" ht="16.899999999999999" customHeight="1">
      <c r="A2450" s="37"/>
      <c r="B2450" s="42"/>
      <c r="C2450" s="283" t="s">
        <v>19</v>
      </c>
      <c r="D2450" s="283" t="s">
        <v>1782</v>
      </c>
      <c r="E2450" s="20" t="s">
        <v>19</v>
      </c>
      <c r="F2450" s="284">
        <v>34.463999999999999</v>
      </c>
      <c r="G2450" s="37"/>
      <c r="H2450" s="42"/>
    </row>
    <row r="2451" spans="1:8" s="2" customFormat="1" ht="16.899999999999999" customHeight="1">
      <c r="A2451" s="37"/>
      <c r="B2451" s="42"/>
      <c r="C2451" s="283" t="s">
        <v>19</v>
      </c>
      <c r="D2451" s="283" t="s">
        <v>1783</v>
      </c>
      <c r="E2451" s="20" t="s">
        <v>19</v>
      </c>
      <c r="F2451" s="284">
        <v>15.66</v>
      </c>
      <c r="G2451" s="37"/>
      <c r="H2451" s="42"/>
    </row>
    <row r="2452" spans="1:8" s="2" customFormat="1" ht="16.899999999999999" customHeight="1">
      <c r="A2452" s="37"/>
      <c r="B2452" s="42"/>
      <c r="C2452" s="283" t="s">
        <v>19</v>
      </c>
      <c r="D2452" s="283" t="s">
        <v>1784</v>
      </c>
      <c r="E2452" s="20" t="s">
        <v>19</v>
      </c>
      <c r="F2452" s="284">
        <v>31.39</v>
      </c>
      <c r="G2452" s="37"/>
      <c r="H2452" s="42"/>
    </row>
    <row r="2453" spans="1:8" s="2" customFormat="1" ht="16.899999999999999" customHeight="1">
      <c r="A2453" s="37"/>
      <c r="B2453" s="42"/>
      <c r="C2453" s="283" t="s">
        <v>19</v>
      </c>
      <c r="D2453" s="283" t="s">
        <v>1785</v>
      </c>
      <c r="E2453" s="20" t="s">
        <v>19</v>
      </c>
      <c r="F2453" s="284">
        <v>3.6030000000000002</v>
      </c>
      <c r="G2453" s="37"/>
      <c r="H2453" s="42"/>
    </row>
    <row r="2454" spans="1:8" s="2" customFormat="1" ht="16.899999999999999" customHeight="1">
      <c r="A2454" s="37"/>
      <c r="B2454" s="42"/>
      <c r="C2454" s="283" t="s">
        <v>19</v>
      </c>
      <c r="D2454" s="283" t="s">
        <v>1786</v>
      </c>
      <c r="E2454" s="20" t="s">
        <v>19</v>
      </c>
      <c r="F2454" s="284">
        <v>5.649</v>
      </c>
      <c r="G2454" s="37"/>
      <c r="H2454" s="42"/>
    </row>
    <row r="2455" spans="1:8" s="2" customFormat="1" ht="16.899999999999999" customHeight="1">
      <c r="A2455" s="37"/>
      <c r="B2455" s="42"/>
      <c r="C2455" s="283" t="s">
        <v>19</v>
      </c>
      <c r="D2455" s="283" t="s">
        <v>1787</v>
      </c>
      <c r="E2455" s="20" t="s">
        <v>19</v>
      </c>
      <c r="F2455" s="284">
        <v>34.399000000000001</v>
      </c>
      <c r="G2455" s="37"/>
      <c r="H2455" s="42"/>
    </row>
    <row r="2456" spans="1:8" s="2" customFormat="1" ht="16.899999999999999" customHeight="1">
      <c r="A2456" s="37"/>
      <c r="B2456" s="42"/>
      <c r="C2456" s="283" t="s">
        <v>19</v>
      </c>
      <c r="D2456" s="283" t="s">
        <v>1788</v>
      </c>
      <c r="E2456" s="20" t="s">
        <v>19</v>
      </c>
      <c r="F2456" s="284">
        <v>22.626999999999999</v>
      </c>
      <c r="G2456" s="37"/>
      <c r="H2456" s="42"/>
    </row>
    <row r="2457" spans="1:8" s="2" customFormat="1" ht="16.899999999999999" customHeight="1">
      <c r="A2457" s="37"/>
      <c r="B2457" s="42"/>
      <c r="C2457" s="283" t="s">
        <v>19</v>
      </c>
      <c r="D2457" s="283" t="s">
        <v>1789</v>
      </c>
      <c r="E2457" s="20" t="s">
        <v>19</v>
      </c>
      <c r="F2457" s="284">
        <v>27.135999999999999</v>
      </c>
      <c r="G2457" s="37"/>
      <c r="H2457" s="42"/>
    </row>
    <row r="2458" spans="1:8" s="2" customFormat="1" ht="22.5">
      <c r="A2458" s="37"/>
      <c r="B2458" s="42"/>
      <c r="C2458" s="283" t="s">
        <v>19</v>
      </c>
      <c r="D2458" s="283" t="s">
        <v>1790</v>
      </c>
      <c r="E2458" s="20" t="s">
        <v>19</v>
      </c>
      <c r="F2458" s="284">
        <v>100.76300000000001</v>
      </c>
      <c r="G2458" s="37"/>
      <c r="H2458" s="42"/>
    </row>
    <row r="2459" spans="1:8" s="2" customFormat="1" ht="22.5">
      <c r="A2459" s="37"/>
      <c r="B2459" s="42"/>
      <c r="C2459" s="283" t="s">
        <v>19</v>
      </c>
      <c r="D2459" s="283" t="s">
        <v>1791</v>
      </c>
      <c r="E2459" s="20" t="s">
        <v>19</v>
      </c>
      <c r="F2459" s="284">
        <v>95.561000000000007</v>
      </c>
      <c r="G2459" s="37"/>
      <c r="H2459" s="42"/>
    </row>
    <row r="2460" spans="1:8" s="2" customFormat="1" ht="16.899999999999999" customHeight="1">
      <c r="A2460" s="37"/>
      <c r="B2460" s="42"/>
      <c r="C2460" s="283" t="s">
        <v>19</v>
      </c>
      <c r="D2460" s="283" t="s">
        <v>1792</v>
      </c>
      <c r="E2460" s="20" t="s">
        <v>19</v>
      </c>
      <c r="F2460" s="284">
        <v>3.6030000000000002</v>
      </c>
      <c r="G2460" s="37"/>
      <c r="H2460" s="42"/>
    </row>
    <row r="2461" spans="1:8" s="2" customFormat="1" ht="22.5">
      <c r="A2461" s="37"/>
      <c r="B2461" s="42"/>
      <c r="C2461" s="283" t="s">
        <v>19</v>
      </c>
      <c r="D2461" s="283" t="s">
        <v>1793</v>
      </c>
      <c r="E2461" s="20" t="s">
        <v>19</v>
      </c>
      <c r="F2461" s="284">
        <v>81.712999999999994</v>
      </c>
      <c r="G2461" s="37"/>
      <c r="H2461" s="42"/>
    </row>
    <row r="2462" spans="1:8" s="2" customFormat="1" ht="16.899999999999999" customHeight="1">
      <c r="A2462" s="37"/>
      <c r="B2462" s="42"/>
      <c r="C2462" s="283" t="s">
        <v>19</v>
      </c>
      <c r="D2462" s="283" t="s">
        <v>1794</v>
      </c>
      <c r="E2462" s="20" t="s">
        <v>19</v>
      </c>
      <c r="F2462" s="284">
        <v>11.954000000000001</v>
      </c>
      <c r="G2462" s="37"/>
      <c r="H2462" s="42"/>
    </row>
    <row r="2463" spans="1:8" s="2" customFormat="1" ht="16.899999999999999" customHeight="1">
      <c r="A2463" s="37"/>
      <c r="B2463" s="42"/>
      <c r="C2463" s="283" t="s">
        <v>19</v>
      </c>
      <c r="D2463" s="283" t="s">
        <v>1795</v>
      </c>
      <c r="E2463" s="20" t="s">
        <v>19</v>
      </c>
      <c r="F2463" s="284">
        <v>5.46</v>
      </c>
      <c r="G2463" s="37"/>
      <c r="H2463" s="42"/>
    </row>
    <row r="2464" spans="1:8" s="2" customFormat="1" ht="16.899999999999999" customHeight="1">
      <c r="A2464" s="37"/>
      <c r="B2464" s="42"/>
      <c r="C2464" s="283" t="s">
        <v>19</v>
      </c>
      <c r="D2464" s="283" t="s">
        <v>1796</v>
      </c>
      <c r="E2464" s="20" t="s">
        <v>19</v>
      </c>
      <c r="F2464" s="284">
        <v>4.782</v>
      </c>
      <c r="G2464" s="37"/>
      <c r="H2464" s="42"/>
    </row>
    <row r="2465" spans="1:8" s="2" customFormat="1" ht="16.899999999999999" customHeight="1">
      <c r="A2465" s="37"/>
      <c r="B2465" s="42"/>
      <c r="C2465" s="283" t="s">
        <v>19</v>
      </c>
      <c r="D2465" s="283" t="s">
        <v>1797</v>
      </c>
      <c r="E2465" s="20" t="s">
        <v>19</v>
      </c>
      <c r="F2465" s="284">
        <v>15.638</v>
      </c>
      <c r="G2465" s="37"/>
      <c r="H2465" s="42"/>
    </row>
    <row r="2466" spans="1:8" s="2" customFormat="1" ht="16.899999999999999" customHeight="1">
      <c r="A2466" s="37"/>
      <c r="B2466" s="42"/>
      <c r="C2466" s="283" t="s">
        <v>19</v>
      </c>
      <c r="D2466" s="283" t="s">
        <v>1798</v>
      </c>
      <c r="E2466" s="20" t="s">
        <v>19</v>
      </c>
      <c r="F2466" s="284">
        <v>13.509</v>
      </c>
      <c r="G2466" s="37"/>
      <c r="H2466" s="42"/>
    </row>
    <row r="2467" spans="1:8" s="2" customFormat="1" ht="16.899999999999999" customHeight="1">
      <c r="A2467" s="37"/>
      <c r="B2467" s="42"/>
      <c r="C2467" s="283" t="s">
        <v>19</v>
      </c>
      <c r="D2467" s="283" t="s">
        <v>985</v>
      </c>
      <c r="E2467" s="20" t="s">
        <v>19</v>
      </c>
      <c r="F2467" s="284">
        <v>0</v>
      </c>
      <c r="G2467" s="37"/>
      <c r="H2467" s="42"/>
    </row>
    <row r="2468" spans="1:8" s="2" customFormat="1" ht="16.899999999999999" customHeight="1">
      <c r="A2468" s="37"/>
      <c r="B2468" s="42"/>
      <c r="C2468" s="283" t="s">
        <v>19</v>
      </c>
      <c r="D2468" s="283" t="s">
        <v>1799</v>
      </c>
      <c r="E2468" s="20" t="s">
        <v>19</v>
      </c>
      <c r="F2468" s="284">
        <v>15.035</v>
      </c>
      <c r="G2468" s="37"/>
      <c r="H2468" s="42"/>
    </row>
    <row r="2469" spans="1:8" s="2" customFormat="1" ht="16.899999999999999" customHeight="1">
      <c r="A2469" s="37"/>
      <c r="B2469" s="42"/>
      <c r="C2469" s="283" t="s">
        <v>19</v>
      </c>
      <c r="D2469" s="283" t="s">
        <v>1800</v>
      </c>
      <c r="E2469" s="20" t="s">
        <v>19</v>
      </c>
      <c r="F2469" s="284">
        <v>17.178000000000001</v>
      </c>
      <c r="G2469" s="37"/>
      <c r="H2469" s="42"/>
    </row>
    <row r="2470" spans="1:8" s="2" customFormat="1" ht="16.899999999999999" customHeight="1">
      <c r="A2470" s="37"/>
      <c r="B2470" s="42"/>
      <c r="C2470" s="283" t="s">
        <v>19</v>
      </c>
      <c r="D2470" s="283" t="s">
        <v>1801</v>
      </c>
      <c r="E2470" s="20" t="s">
        <v>19</v>
      </c>
      <c r="F2470" s="284">
        <v>6.2249999999999996</v>
      </c>
      <c r="G2470" s="37"/>
      <c r="H2470" s="42"/>
    </row>
    <row r="2471" spans="1:8" s="2" customFormat="1" ht="16.899999999999999" customHeight="1">
      <c r="A2471" s="37"/>
      <c r="B2471" s="42"/>
      <c r="C2471" s="283" t="s">
        <v>19</v>
      </c>
      <c r="D2471" s="283" t="s">
        <v>1802</v>
      </c>
      <c r="E2471" s="20" t="s">
        <v>19</v>
      </c>
      <c r="F2471" s="284">
        <v>27.21</v>
      </c>
      <c r="G2471" s="37"/>
      <c r="H2471" s="42"/>
    </row>
    <row r="2472" spans="1:8" s="2" customFormat="1" ht="16.899999999999999" customHeight="1">
      <c r="A2472" s="37"/>
      <c r="B2472" s="42"/>
      <c r="C2472" s="283" t="s">
        <v>19</v>
      </c>
      <c r="D2472" s="283" t="s">
        <v>1803</v>
      </c>
      <c r="E2472" s="20" t="s">
        <v>19</v>
      </c>
      <c r="F2472" s="284">
        <v>21.326000000000001</v>
      </c>
      <c r="G2472" s="37"/>
      <c r="H2472" s="42"/>
    </row>
    <row r="2473" spans="1:8" s="2" customFormat="1" ht="16.899999999999999" customHeight="1">
      <c r="A2473" s="37"/>
      <c r="B2473" s="42"/>
      <c r="C2473" s="283" t="s">
        <v>19</v>
      </c>
      <c r="D2473" s="283" t="s">
        <v>1804</v>
      </c>
      <c r="E2473" s="20" t="s">
        <v>19</v>
      </c>
      <c r="F2473" s="284">
        <v>27.405000000000001</v>
      </c>
      <c r="G2473" s="37"/>
      <c r="H2473" s="42"/>
    </row>
    <row r="2474" spans="1:8" s="2" customFormat="1" ht="16.899999999999999" customHeight="1">
      <c r="A2474" s="37"/>
      <c r="B2474" s="42"/>
      <c r="C2474" s="283" t="s">
        <v>19</v>
      </c>
      <c r="D2474" s="283" t="s">
        <v>1805</v>
      </c>
      <c r="E2474" s="20" t="s">
        <v>19</v>
      </c>
      <c r="F2474" s="284">
        <v>7.7960000000000003</v>
      </c>
      <c r="G2474" s="37"/>
      <c r="H2474" s="42"/>
    </row>
    <row r="2475" spans="1:8" s="2" customFormat="1" ht="16.899999999999999" customHeight="1">
      <c r="A2475" s="37"/>
      <c r="B2475" s="42"/>
      <c r="C2475" s="283" t="s">
        <v>19</v>
      </c>
      <c r="D2475" s="283" t="s">
        <v>1806</v>
      </c>
      <c r="E2475" s="20" t="s">
        <v>19</v>
      </c>
      <c r="F2475" s="284">
        <v>11.778</v>
      </c>
      <c r="G2475" s="37"/>
      <c r="H2475" s="42"/>
    </row>
    <row r="2476" spans="1:8" s="2" customFormat="1" ht="16.899999999999999" customHeight="1">
      <c r="A2476" s="37"/>
      <c r="B2476" s="42"/>
      <c r="C2476" s="283" t="s">
        <v>19</v>
      </c>
      <c r="D2476" s="283" t="s">
        <v>1807</v>
      </c>
      <c r="E2476" s="20" t="s">
        <v>19</v>
      </c>
      <c r="F2476" s="284">
        <v>23.116</v>
      </c>
      <c r="G2476" s="37"/>
      <c r="H2476" s="42"/>
    </row>
    <row r="2477" spans="1:8" s="2" customFormat="1" ht="16.899999999999999" customHeight="1">
      <c r="A2477" s="37"/>
      <c r="B2477" s="42"/>
      <c r="C2477" s="283" t="s">
        <v>19</v>
      </c>
      <c r="D2477" s="283" t="s">
        <v>1808</v>
      </c>
      <c r="E2477" s="20" t="s">
        <v>19</v>
      </c>
      <c r="F2477" s="284">
        <v>26.725000000000001</v>
      </c>
      <c r="G2477" s="37"/>
      <c r="H2477" s="42"/>
    </row>
    <row r="2478" spans="1:8" s="2" customFormat="1" ht="16.899999999999999" customHeight="1">
      <c r="A2478" s="37"/>
      <c r="B2478" s="42"/>
      <c r="C2478" s="283" t="s">
        <v>19</v>
      </c>
      <c r="D2478" s="283" t="s">
        <v>1809</v>
      </c>
      <c r="E2478" s="20" t="s">
        <v>19</v>
      </c>
      <c r="F2478" s="284">
        <v>27.378</v>
      </c>
      <c r="G2478" s="37"/>
      <c r="H2478" s="42"/>
    </row>
    <row r="2479" spans="1:8" s="2" customFormat="1" ht="16.899999999999999" customHeight="1">
      <c r="A2479" s="37"/>
      <c r="B2479" s="42"/>
      <c r="C2479" s="283" t="s">
        <v>19</v>
      </c>
      <c r="D2479" s="283" t="s">
        <v>1810</v>
      </c>
      <c r="E2479" s="20" t="s">
        <v>19</v>
      </c>
      <c r="F2479" s="284">
        <v>17.077000000000002</v>
      </c>
      <c r="G2479" s="37"/>
      <c r="H2479" s="42"/>
    </row>
    <row r="2480" spans="1:8" s="2" customFormat="1" ht="16.899999999999999" customHeight="1">
      <c r="A2480" s="37"/>
      <c r="B2480" s="42"/>
      <c r="C2480" s="283" t="s">
        <v>19</v>
      </c>
      <c r="D2480" s="283" t="s">
        <v>1811</v>
      </c>
      <c r="E2480" s="20" t="s">
        <v>19</v>
      </c>
      <c r="F2480" s="284">
        <v>22.919</v>
      </c>
      <c r="G2480" s="37"/>
      <c r="H2480" s="42"/>
    </row>
    <row r="2481" spans="1:8" s="2" customFormat="1" ht="16.899999999999999" customHeight="1">
      <c r="A2481" s="37"/>
      <c r="B2481" s="42"/>
      <c r="C2481" s="283" t="s">
        <v>19</v>
      </c>
      <c r="D2481" s="283" t="s">
        <v>1812</v>
      </c>
      <c r="E2481" s="20" t="s">
        <v>19</v>
      </c>
      <c r="F2481" s="284">
        <v>21.035</v>
      </c>
      <c r="G2481" s="37"/>
      <c r="H2481" s="42"/>
    </row>
    <row r="2482" spans="1:8" s="2" customFormat="1" ht="16.899999999999999" customHeight="1">
      <c r="A2482" s="37"/>
      <c r="B2482" s="42"/>
      <c r="C2482" s="283" t="s">
        <v>19</v>
      </c>
      <c r="D2482" s="283" t="s">
        <v>1813</v>
      </c>
      <c r="E2482" s="20" t="s">
        <v>19</v>
      </c>
      <c r="F2482" s="284">
        <v>28.568000000000001</v>
      </c>
      <c r="G2482" s="37"/>
      <c r="H2482" s="42"/>
    </row>
    <row r="2483" spans="1:8" s="2" customFormat="1" ht="16.899999999999999" customHeight="1">
      <c r="A2483" s="37"/>
      <c r="B2483" s="42"/>
      <c r="C2483" s="283" t="s">
        <v>19</v>
      </c>
      <c r="D2483" s="283" t="s">
        <v>1814</v>
      </c>
      <c r="E2483" s="20" t="s">
        <v>19</v>
      </c>
      <c r="F2483" s="284">
        <v>14.432</v>
      </c>
      <c r="G2483" s="37"/>
      <c r="H2483" s="42"/>
    </row>
    <row r="2484" spans="1:8" s="2" customFormat="1" ht="16.899999999999999" customHeight="1">
      <c r="A2484" s="37"/>
      <c r="B2484" s="42"/>
      <c r="C2484" s="283" t="s">
        <v>19</v>
      </c>
      <c r="D2484" s="283" t="s">
        <v>1815</v>
      </c>
      <c r="E2484" s="20" t="s">
        <v>19</v>
      </c>
      <c r="F2484" s="284">
        <v>9.7210000000000001</v>
      </c>
      <c r="G2484" s="37"/>
      <c r="H2484" s="42"/>
    </row>
    <row r="2485" spans="1:8" s="2" customFormat="1" ht="16.899999999999999" customHeight="1">
      <c r="A2485" s="37"/>
      <c r="B2485" s="42"/>
      <c r="C2485" s="283" t="s">
        <v>19</v>
      </c>
      <c r="D2485" s="283" t="s">
        <v>1816</v>
      </c>
      <c r="E2485" s="20" t="s">
        <v>19</v>
      </c>
      <c r="F2485" s="284">
        <v>54.164999999999999</v>
      </c>
      <c r="G2485" s="37"/>
      <c r="H2485" s="42"/>
    </row>
    <row r="2486" spans="1:8" s="2" customFormat="1" ht="16.899999999999999" customHeight="1">
      <c r="A2486" s="37"/>
      <c r="B2486" s="42"/>
      <c r="C2486" s="283" t="s">
        <v>19</v>
      </c>
      <c r="D2486" s="283" t="s">
        <v>1817</v>
      </c>
      <c r="E2486" s="20" t="s">
        <v>19</v>
      </c>
      <c r="F2486" s="284">
        <v>23.198</v>
      </c>
      <c r="G2486" s="37"/>
      <c r="H2486" s="42"/>
    </row>
    <row r="2487" spans="1:8" s="2" customFormat="1" ht="16.899999999999999" customHeight="1">
      <c r="A2487" s="37"/>
      <c r="B2487" s="42"/>
      <c r="C2487" s="283" t="s">
        <v>19</v>
      </c>
      <c r="D2487" s="283" t="s">
        <v>1818</v>
      </c>
      <c r="E2487" s="20" t="s">
        <v>19</v>
      </c>
      <c r="F2487" s="284">
        <v>10.763</v>
      </c>
      <c r="G2487" s="37"/>
      <c r="H2487" s="42"/>
    </row>
    <row r="2488" spans="1:8" s="2" customFormat="1" ht="16.899999999999999" customHeight="1">
      <c r="A2488" s="37"/>
      <c r="B2488" s="42"/>
      <c r="C2488" s="283" t="s">
        <v>19</v>
      </c>
      <c r="D2488" s="283" t="s">
        <v>1819</v>
      </c>
      <c r="E2488" s="20" t="s">
        <v>19</v>
      </c>
      <c r="F2488" s="284">
        <v>9.0860000000000003</v>
      </c>
      <c r="G2488" s="37"/>
      <c r="H2488" s="42"/>
    </row>
    <row r="2489" spans="1:8" s="2" customFormat="1" ht="16.899999999999999" customHeight="1">
      <c r="A2489" s="37"/>
      <c r="B2489" s="42"/>
      <c r="C2489" s="283" t="s">
        <v>19</v>
      </c>
      <c r="D2489" s="283" t="s">
        <v>1820</v>
      </c>
      <c r="E2489" s="20" t="s">
        <v>19</v>
      </c>
      <c r="F2489" s="284">
        <v>45.823999999999998</v>
      </c>
      <c r="G2489" s="37"/>
      <c r="H2489" s="42"/>
    </row>
    <row r="2490" spans="1:8" s="2" customFormat="1" ht="16.899999999999999" customHeight="1">
      <c r="A2490" s="37"/>
      <c r="B2490" s="42"/>
      <c r="C2490" s="283" t="s">
        <v>19</v>
      </c>
      <c r="D2490" s="283" t="s">
        <v>1821</v>
      </c>
      <c r="E2490" s="20" t="s">
        <v>19</v>
      </c>
      <c r="F2490" s="284">
        <v>27.678999999999998</v>
      </c>
      <c r="G2490" s="37"/>
      <c r="H2490" s="42"/>
    </row>
    <row r="2491" spans="1:8" s="2" customFormat="1" ht="16.899999999999999" customHeight="1">
      <c r="A2491" s="37"/>
      <c r="B2491" s="42"/>
      <c r="C2491" s="283" t="s">
        <v>19</v>
      </c>
      <c r="D2491" s="283" t="s">
        <v>1822</v>
      </c>
      <c r="E2491" s="20" t="s">
        <v>19</v>
      </c>
      <c r="F2491" s="284">
        <v>8.9540000000000006</v>
      </c>
      <c r="G2491" s="37"/>
      <c r="H2491" s="42"/>
    </row>
    <row r="2492" spans="1:8" s="2" customFormat="1" ht="16.899999999999999" customHeight="1">
      <c r="A2492" s="37"/>
      <c r="B2492" s="42"/>
      <c r="C2492" s="283" t="s">
        <v>19</v>
      </c>
      <c r="D2492" s="283" t="s">
        <v>1823</v>
      </c>
      <c r="E2492" s="20" t="s">
        <v>19</v>
      </c>
      <c r="F2492" s="284">
        <v>23.204999999999998</v>
      </c>
      <c r="G2492" s="37"/>
      <c r="H2492" s="42"/>
    </row>
    <row r="2493" spans="1:8" s="2" customFormat="1" ht="16.899999999999999" customHeight="1">
      <c r="A2493" s="37"/>
      <c r="B2493" s="42"/>
      <c r="C2493" s="283" t="s">
        <v>19</v>
      </c>
      <c r="D2493" s="283" t="s">
        <v>1824</v>
      </c>
      <c r="E2493" s="20" t="s">
        <v>19</v>
      </c>
      <c r="F2493" s="284">
        <v>23.257999999999999</v>
      </c>
      <c r="G2493" s="37"/>
      <c r="H2493" s="42"/>
    </row>
    <row r="2494" spans="1:8" s="2" customFormat="1" ht="16.899999999999999" customHeight="1">
      <c r="A2494" s="37"/>
      <c r="B2494" s="42"/>
      <c r="C2494" s="283" t="s">
        <v>19</v>
      </c>
      <c r="D2494" s="283" t="s">
        <v>1825</v>
      </c>
      <c r="E2494" s="20" t="s">
        <v>19</v>
      </c>
      <c r="F2494" s="284">
        <v>12.228999999999999</v>
      </c>
      <c r="G2494" s="37"/>
      <c r="H2494" s="42"/>
    </row>
    <row r="2495" spans="1:8" s="2" customFormat="1" ht="16.899999999999999" customHeight="1">
      <c r="A2495" s="37"/>
      <c r="B2495" s="42"/>
      <c r="C2495" s="283" t="s">
        <v>19</v>
      </c>
      <c r="D2495" s="283" t="s">
        <v>1826</v>
      </c>
      <c r="E2495" s="20" t="s">
        <v>19</v>
      </c>
      <c r="F2495" s="284">
        <v>10.855</v>
      </c>
      <c r="G2495" s="37"/>
      <c r="H2495" s="42"/>
    </row>
    <row r="2496" spans="1:8" s="2" customFormat="1" ht="22.5">
      <c r="A2496" s="37"/>
      <c r="B2496" s="42"/>
      <c r="C2496" s="283" t="s">
        <v>19</v>
      </c>
      <c r="D2496" s="283" t="s">
        <v>1827</v>
      </c>
      <c r="E2496" s="20" t="s">
        <v>19</v>
      </c>
      <c r="F2496" s="284">
        <v>35.46</v>
      </c>
      <c r="G2496" s="37"/>
      <c r="H2496" s="42"/>
    </row>
    <row r="2497" spans="1:8" s="2" customFormat="1" ht="16.899999999999999" customHeight="1">
      <c r="A2497" s="37"/>
      <c r="B2497" s="42"/>
      <c r="C2497" s="283" t="s">
        <v>19</v>
      </c>
      <c r="D2497" s="283" t="s">
        <v>1828</v>
      </c>
      <c r="E2497" s="20" t="s">
        <v>19</v>
      </c>
      <c r="F2497" s="284">
        <v>16.344999999999999</v>
      </c>
      <c r="G2497" s="37"/>
      <c r="H2497" s="42"/>
    </row>
    <row r="2498" spans="1:8" s="2" customFormat="1" ht="16.899999999999999" customHeight="1">
      <c r="A2498" s="37"/>
      <c r="B2498" s="42"/>
      <c r="C2498" s="283" t="s">
        <v>19</v>
      </c>
      <c r="D2498" s="283" t="s">
        <v>1829</v>
      </c>
      <c r="E2498" s="20" t="s">
        <v>19</v>
      </c>
      <c r="F2498" s="284">
        <v>32.69</v>
      </c>
      <c r="G2498" s="37"/>
      <c r="H2498" s="42"/>
    </row>
    <row r="2499" spans="1:8" s="2" customFormat="1" ht="16.899999999999999" customHeight="1">
      <c r="A2499" s="37"/>
      <c r="B2499" s="42"/>
      <c r="C2499" s="283" t="s">
        <v>19</v>
      </c>
      <c r="D2499" s="283" t="s">
        <v>1830</v>
      </c>
      <c r="E2499" s="20" t="s">
        <v>19</v>
      </c>
      <c r="F2499" s="284">
        <v>3.702</v>
      </c>
      <c r="G2499" s="37"/>
      <c r="H2499" s="42"/>
    </row>
    <row r="2500" spans="1:8" s="2" customFormat="1" ht="16.899999999999999" customHeight="1">
      <c r="A2500" s="37"/>
      <c r="B2500" s="42"/>
      <c r="C2500" s="283" t="s">
        <v>19</v>
      </c>
      <c r="D2500" s="283" t="s">
        <v>1831</v>
      </c>
      <c r="E2500" s="20" t="s">
        <v>19</v>
      </c>
      <c r="F2500" s="284">
        <v>5.8049999999999997</v>
      </c>
      <c r="G2500" s="37"/>
      <c r="H2500" s="42"/>
    </row>
    <row r="2501" spans="1:8" s="2" customFormat="1" ht="16.899999999999999" customHeight="1">
      <c r="A2501" s="37"/>
      <c r="B2501" s="42"/>
      <c r="C2501" s="283" t="s">
        <v>19</v>
      </c>
      <c r="D2501" s="283" t="s">
        <v>1832</v>
      </c>
      <c r="E2501" s="20" t="s">
        <v>19</v>
      </c>
      <c r="F2501" s="284">
        <v>35.325000000000003</v>
      </c>
      <c r="G2501" s="37"/>
      <c r="H2501" s="42"/>
    </row>
    <row r="2502" spans="1:8" s="2" customFormat="1" ht="16.899999999999999" customHeight="1">
      <c r="A2502" s="37"/>
      <c r="B2502" s="42"/>
      <c r="C2502" s="283" t="s">
        <v>19</v>
      </c>
      <c r="D2502" s="283" t="s">
        <v>1833</v>
      </c>
      <c r="E2502" s="20" t="s">
        <v>19</v>
      </c>
      <c r="F2502" s="284">
        <v>23.827000000000002</v>
      </c>
      <c r="G2502" s="37"/>
      <c r="H2502" s="42"/>
    </row>
    <row r="2503" spans="1:8" s="2" customFormat="1" ht="16.899999999999999" customHeight="1">
      <c r="A2503" s="37"/>
      <c r="B2503" s="42"/>
      <c r="C2503" s="283" t="s">
        <v>19</v>
      </c>
      <c r="D2503" s="283" t="s">
        <v>1834</v>
      </c>
      <c r="E2503" s="20" t="s">
        <v>19</v>
      </c>
      <c r="F2503" s="284">
        <v>28.009</v>
      </c>
      <c r="G2503" s="37"/>
      <c r="H2503" s="42"/>
    </row>
    <row r="2504" spans="1:8" s="2" customFormat="1" ht="22.5">
      <c r="A2504" s="37"/>
      <c r="B2504" s="42"/>
      <c r="C2504" s="283" t="s">
        <v>19</v>
      </c>
      <c r="D2504" s="283" t="s">
        <v>1835</v>
      </c>
      <c r="E2504" s="20" t="s">
        <v>19</v>
      </c>
      <c r="F2504" s="284">
        <v>106.676</v>
      </c>
      <c r="G2504" s="37"/>
      <c r="H2504" s="42"/>
    </row>
    <row r="2505" spans="1:8" s="2" customFormat="1" ht="22.5">
      <c r="A2505" s="37"/>
      <c r="B2505" s="42"/>
      <c r="C2505" s="283" t="s">
        <v>19</v>
      </c>
      <c r="D2505" s="283" t="s">
        <v>1836</v>
      </c>
      <c r="E2505" s="20" t="s">
        <v>19</v>
      </c>
      <c r="F2505" s="284">
        <v>98.438999999999993</v>
      </c>
      <c r="G2505" s="37"/>
      <c r="H2505" s="42"/>
    </row>
    <row r="2506" spans="1:8" s="2" customFormat="1" ht="16.899999999999999" customHeight="1">
      <c r="A2506" s="37"/>
      <c r="B2506" s="42"/>
      <c r="C2506" s="283" t="s">
        <v>19</v>
      </c>
      <c r="D2506" s="283" t="s">
        <v>1837</v>
      </c>
      <c r="E2506" s="20" t="s">
        <v>19</v>
      </c>
      <c r="F2506" s="284">
        <v>3.702</v>
      </c>
      <c r="G2506" s="37"/>
      <c r="H2506" s="42"/>
    </row>
    <row r="2507" spans="1:8" s="2" customFormat="1" ht="22.5">
      <c r="A2507" s="37"/>
      <c r="B2507" s="42"/>
      <c r="C2507" s="283" t="s">
        <v>19</v>
      </c>
      <c r="D2507" s="283" t="s">
        <v>1838</v>
      </c>
      <c r="E2507" s="20" t="s">
        <v>19</v>
      </c>
      <c r="F2507" s="284">
        <v>84.132000000000005</v>
      </c>
      <c r="G2507" s="37"/>
      <c r="H2507" s="42"/>
    </row>
    <row r="2508" spans="1:8" s="2" customFormat="1" ht="16.899999999999999" customHeight="1">
      <c r="A2508" s="37"/>
      <c r="B2508" s="42"/>
      <c r="C2508" s="283" t="s">
        <v>19</v>
      </c>
      <c r="D2508" s="283" t="s">
        <v>1839</v>
      </c>
      <c r="E2508" s="20" t="s">
        <v>19</v>
      </c>
      <c r="F2508" s="284">
        <v>12.619</v>
      </c>
      <c r="G2508" s="37"/>
      <c r="H2508" s="42"/>
    </row>
    <row r="2509" spans="1:8" s="2" customFormat="1" ht="16.899999999999999" customHeight="1">
      <c r="A2509" s="37"/>
      <c r="B2509" s="42"/>
      <c r="C2509" s="283" t="s">
        <v>19</v>
      </c>
      <c r="D2509" s="283" t="s">
        <v>1840</v>
      </c>
      <c r="E2509" s="20" t="s">
        <v>19</v>
      </c>
      <c r="F2509" s="284">
        <v>5.5860000000000003</v>
      </c>
      <c r="G2509" s="37"/>
      <c r="H2509" s="42"/>
    </row>
    <row r="2510" spans="1:8" s="2" customFormat="1" ht="16.899999999999999" customHeight="1">
      <c r="A2510" s="37"/>
      <c r="B2510" s="42"/>
      <c r="C2510" s="283" t="s">
        <v>19</v>
      </c>
      <c r="D2510" s="283" t="s">
        <v>1841</v>
      </c>
      <c r="E2510" s="20" t="s">
        <v>19</v>
      </c>
      <c r="F2510" s="284">
        <v>4.9130000000000003</v>
      </c>
      <c r="G2510" s="37"/>
      <c r="H2510" s="42"/>
    </row>
    <row r="2511" spans="1:8" s="2" customFormat="1" ht="16.899999999999999" customHeight="1">
      <c r="A2511" s="37"/>
      <c r="B2511" s="42"/>
      <c r="C2511" s="283" t="s">
        <v>19</v>
      </c>
      <c r="D2511" s="283" t="s">
        <v>1842</v>
      </c>
      <c r="E2511" s="20" t="s">
        <v>19</v>
      </c>
      <c r="F2511" s="284">
        <v>16.068000000000001</v>
      </c>
      <c r="G2511" s="37"/>
      <c r="H2511" s="42"/>
    </row>
    <row r="2512" spans="1:8" s="2" customFormat="1" ht="16.899999999999999" customHeight="1">
      <c r="A2512" s="37"/>
      <c r="B2512" s="42"/>
      <c r="C2512" s="283" t="s">
        <v>19</v>
      </c>
      <c r="D2512" s="283" t="s">
        <v>1016</v>
      </c>
      <c r="E2512" s="20" t="s">
        <v>19</v>
      </c>
      <c r="F2512" s="284">
        <v>0</v>
      </c>
      <c r="G2512" s="37"/>
      <c r="H2512" s="42"/>
    </row>
    <row r="2513" spans="1:8" s="2" customFormat="1" ht="16.899999999999999" customHeight="1">
      <c r="A2513" s="37"/>
      <c r="B2513" s="42"/>
      <c r="C2513" s="283" t="s">
        <v>19</v>
      </c>
      <c r="D2513" s="283" t="s">
        <v>1843</v>
      </c>
      <c r="E2513" s="20" t="s">
        <v>19</v>
      </c>
      <c r="F2513" s="284">
        <v>15.535</v>
      </c>
      <c r="G2513" s="37"/>
      <c r="H2513" s="42"/>
    </row>
    <row r="2514" spans="1:8" s="2" customFormat="1" ht="16.899999999999999" customHeight="1">
      <c r="A2514" s="37"/>
      <c r="B2514" s="42"/>
      <c r="C2514" s="283" t="s">
        <v>19</v>
      </c>
      <c r="D2514" s="283" t="s">
        <v>1844</v>
      </c>
      <c r="E2514" s="20" t="s">
        <v>19</v>
      </c>
      <c r="F2514" s="284">
        <v>18.209</v>
      </c>
      <c r="G2514" s="37"/>
      <c r="H2514" s="42"/>
    </row>
    <row r="2515" spans="1:8" s="2" customFormat="1" ht="16.899999999999999" customHeight="1">
      <c r="A2515" s="37"/>
      <c r="B2515" s="42"/>
      <c r="C2515" s="283" t="s">
        <v>19</v>
      </c>
      <c r="D2515" s="283" t="s">
        <v>1845</v>
      </c>
      <c r="E2515" s="20" t="s">
        <v>19</v>
      </c>
      <c r="F2515" s="284">
        <v>6.41</v>
      </c>
      <c r="G2515" s="37"/>
      <c r="H2515" s="42"/>
    </row>
    <row r="2516" spans="1:8" s="2" customFormat="1" ht="16.899999999999999" customHeight="1">
      <c r="A2516" s="37"/>
      <c r="B2516" s="42"/>
      <c r="C2516" s="283" t="s">
        <v>19</v>
      </c>
      <c r="D2516" s="283" t="s">
        <v>1846</v>
      </c>
      <c r="E2516" s="20" t="s">
        <v>19</v>
      </c>
      <c r="F2516" s="284">
        <v>29.314</v>
      </c>
      <c r="G2516" s="37"/>
      <c r="H2516" s="42"/>
    </row>
    <row r="2517" spans="1:8" s="2" customFormat="1" ht="16.899999999999999" customHeight="1">
      <c r="A2517" s="37"/>
      <c r="B2517" s="42"/>
      <c r="C2517" s="283" t="s">
        <v>19</v>
      </c>
      <c r="D2517" s="283" t="s">
        <v>1847</v>
      </c>
      <c r="E2517" s="20" t="s">
        <v>19</v>
      </c>
      <c r="F2517" s="284">
        <v>20.922999999999998</v>
      </c>
      <c r="G2517" s="37"/>
      <c r="H2517" s="42"/>
    </row>
    <row r="2518" spans="1:8" s="2" customFormat="1" ht="16.899999999999999" customHeight="1">
      <c r="A2518" s="37"/>
      <c r="B2518" s="42"/>
      <c r="C2518" s="283" t="s">
        <v>19</v>
      </c>
      <c r="D2518" s="283" t="s">
        <v>1848</v>
      </c>
      <c r="E2518" s="20" t="s">
        <v>19</v>
      </c>
      <c r="F2518" s="284">
        <v>28.702999999999999</v>
      </c>
      <c r="G2518" s="37"/>
      <c r="H2518" s="42"/>
    </row>
    <row r="2519" spans="1:8" s="2" customFormat="1" ht="16.899999999999999" customHeight="1">
      <c r="A2519" s="37"/>
      <c r="B2519" s="42"/>
      <c r="C2519" s="283" t="s">
        <v>19</v>
      </c>
      <c r="D2519" s="283" t="s">
        <v>1849</v>
      </c>
      <c r="E2519" s="20" t="s">
        <v>19</v>
      </c>
      <c r="F2519" s="284">
        <v>4.8339999999999996</v>
      </c>
      <c r="G2519" s="37"/>
      <c r="H2519" s="42"/>
    </row>
    <row r="2520" spans="1:8" s="2" customFormat="1" ht="16.899999999999999" customHeight="1">
      <c r="A2520" s="37"/>
      <c r="B2520" s="42"/>
      <c r="C2520" s="283" t="s">
        <v>19</v>
      </c>
      <c r="D2520" s="283" t="s">
        <v>1850</v>
      </c>
      <c r="E2520" s="20" t="s">
        <v>19</v>
      </c>
      <c r="F2520" s="284">
        <v>12.128</v>
      </c>
      <c r="G2520" s="37"/>
      <c r="H2520" s="42"/>
    </row>
    <row r="2521" spans="1:8" s="2" customFormat="1" ht="16.899999999999999" customHeight="1">
      <c r="A2521" s="37"/>
      <c r="B2521" s="42"/>
      <c r="C2521" s="283" t="s">
        <v>19</v>
      </c>
      <c r="D2521" s="283" t="s">
        <v>1851</v>
      </c>
      <c r="E2521" s="20" t="s">
        <v>19</v>
      </c>
      <c r="F2521" s="284">
        <v>22.129000000000001</v>
      </c>
      <c r="G2521" s="37"/>
      <c r="H2521" s="42"/>
    </row>
    <row r="2522" spans="1:8" s="2" customFormat="1" ht="16.899999999999999" customHeight="1">
      <c r="A2522" s="37"/>
      <c r="B2522" s="42"/>
      <c r="C2522" s="283" t="s">
        <v>19</v>
      </c>
      <c r="D2522" s="283" t="s">
        <v>1852</v>
      </c>
      <c r="E2522" s="20" t="s">
        <v>19</v>
      </c>
      <c r="F2522" s="284">
        <v>26.23</v>
      </c>
      <c r="G2522" s="37"/>
      <c r="H2522" s="42"/>
    </row>
    <row r="2523" spans="1:8" s="2" customFormat="1" ht="16.899999999999999" customHeight="1">
      <c r="A2523" s="37"/>
      <c r="B2523" s="42"/>
      <c r="C2523" s="283" t="s">
        <v>19</v>
      </c>
      <c r="D2523" s="283" t="s">
        <v>1853</v>
      </c>
      <c r="E2523" s="20" t="s">
        <v>19</v>
      </c>
      <c r="F2523" s="284">
        <v>28.297000000000001</v>
      </c>
      <c r="G2523" s="37"/>
      <c r="H2523" s="42"/>
    </row>
    <row r="2524" spans="1:8" s="2" customFormat="1" ht="16.899999999999999" customHeight="1">
      <c r="A2524" s="37"/>
      <c r="B2524" s="42"/>
      <c r="C2524" s="283" t="s">
        <v>19</v>
      </c>
      <c r="D2524" s="283" t="s">
        <v>1854</v>
      </c>
      <c r="E2524" s="20" t="s">
        <v>19</v>
      </c>
      <c r="F2524" s="284">
        <v>20.010000000000002</v>
      </c>
      <c r="G2524" s="37"/>
      <c r="H2524" s="42"/>
    </row>
    <row r="2525" spans="1:8" s="2" customFormat="1" ht="16.899999999999999" customHeight="1">
      <c r="A2525" s="37"/>
      <c r="B2525" s="42"/>
      <c r="C2525" s="283" t="s">
        <v>19</v>
      </c>
      <c r="D2525" s="283" t="s">
        <v>1855</v>
      </c>
      <c r="E2525" s="20" t="s">
        <v>19</v>
      </c>
      <c r="F2525" s="284">
        <v>22.768999999999998</v>
      </c>
      <c r="G2525" s="37"/>
      <c r="H2525" s="42"/>
    </row>
    <row r="2526" spans="1:8" s="2" customFormat="1" ht="16.899999999999999" customHeight="1">
      <c r="A2526" s="37"/>
      <c r="B2526" s="42"/>
      <c r="C2526" s="283" t="s">
        <v>19</v>
      </c>
      <c r="D2526" s="283" t="s">
        <v>1856</v>
      </c>
      <c r="E2526" s="20" t="s">
        <v>19</v>
      </c>
      <c r="F2526" s="284">
        <v>20.277000000000001</v>
      </c>
      <c r="G2526" s="37"/>
      <c r="H2526" s="42"/>
    </row>
    <row r="2527" spans="1:8" s="2" customFormat="1" ht="16.899999999999999" customHeight="1">
      <c r="A2527" s="37"/>
      <c r="B2527" s="42"/>
      <c r="C2527" s="283" t="s">
        <v>19</v>
      </c>
      <c r="D2527" s="283" t="s">
        <v>1857</v>
      </c>
      <c r="E2527" s="20" t="s">
        <v>19</v>
      </c>
      <c r="F2527" s="284">
        <v>30.027999999999999</v>
      </c>
      <c r="G2527" s="37"/>
      <c r="H2527" s="42"/>
    </row>
    <row r="2528" spans="1:8" s="2" customFormat="1" ht="16.899999999999999" customHeight="1">
      <c r="A2528" s="37"/>
      <c r="B2528" s="42"/>
      <c r="C2528" s="283" t="s">
        <v>19</v>
      </c>
      <c r="D2528" s="283" t="s">
        <v>1858</v>
      </c>
      <c r="E2528" s="20" t="s">
        <v>19</v>
      </c>
      <c r="F2528" s="284">
        <v>15.173</v>
      </c>
      <c r="G2528" s="37"/>
      <c r="H2528" s="42"/>
    </row>
    <row r="2529" spans="1:8" s="2" customFormat="1" ht="16.899999999999999" customHeight="1">
      <c r="A2529" s="37"/>
      <c r="B2529" s="42"/>
      <c r="C2529" s="283" t="s">
        <v>19</v>
      </c>
      <c r="D2529" s="283" t="s">
        <v>1859</v>
      </c>
      <c r="E2529" s="20" t="s">
        <v>19</v>
      </c>
      <c r="F2529" s="284">
        <v>10.007</v>
      </c>
      <c r="G2529" s="37"/>
      <c r="H2529" s="42"/>
    </row>
    <row r="2530" spans="1:8" s="2" customFormat="1" ht="16.899999999999999" customHeight="1">
      <c r="A2530" s="37"/>
      <c r="B2530" s="42"/>
      <c r="C2530" s="283" t="s">
        <v>19</v>
      </c>
      <c r="D2530" s="283" t="s">
        <v>1860</v>
      </c>
      <c r="E2530" s="20" t="s">
        <v>19</v>
      </c>
      <c r="F2530" s="284">
        <v>50.908999999999999</v>
      </c>
      <c r="G2530" s="37"/>
      <c r="H2530" s="42"/>
    </row>
    <row r="2531" spans="1:8" s="2" customFormat="1" ht="16.899999999999999" customHeight="1">
      <c r="A2531" s="37"/>
      <c r="B2531" s="42"/>
      <c r="C2531" s="283" t="s">
        <v>19</v>
      </c>
      <c r="D2531" s="283" t="s">
        <v>1861</v>
      </c>
      <c r="E2531" s="20" t="s">
        <v>19</v>
      </c>
      <c r="F2531" s="284">
        <v>22.890999999999998</v>
      </c>
      <c r="G2531" s="37"/>
      <c r="H2531" s="42"/>
    </row>
    <row r="2532" spans="1:8" s="2" customFormat="1" ht="16.899999999999999" customHeight="1">
      <c r="A2532" s="37"/>
      <c r="B2532" s="42"/>
      <c r="C2532" s="283" t="s">
        <v>19</v>
      </c>
      <c r="D2532" s="283" t="s">
        <v>1862</v>
      </c>
      <c r="E2532" s="20" t="s">
        <v>19</v>
      </c>
      <c r="F2532" s="284">
        <v>18.007999999999999</v>
      </c>
      <c r="G2532" s="37"/>
      <c r="H2532" s="42"/>
    </row>
    <row r="2533" spans="1:8" s="2" customFormat="1" ht="16.899999999999999" customHeight="1">
      <c r="A2533" s="37"/>
      <c r="B2533" s="42"/>
      <c r="C2533" s="283" t="s">
        <v>19</v>
      </c>
      <c r="D2533" s="283" t="s">
        <v>1863</v>
      </c>
      <c r="E2533" s="20" t="s">
        <v>19</v>
      </c>
      <c r="F2533" s="284">
        <v>9.3559999999999999</v>
      </c>
      <c r="G2533" s="37"/>
      <c r="H2533" s="42"/>
    </row>
    <row r="2534" spans="1:8" s="2" customFormat="1" ht="16.899999999999999" customHeight="1">
      <c r="A2534" s="37"/>
      <c r="B2534" s="42"/>
      <c r="C2534" s="283" t="s">
        <v>19</v>
      </c>
      <c r="D2534" s="283" t="s">
        <v>1864</v>
      </c>
      <c r="E2534" s="20" t="s">
        <v>19</v>
      </c>
      <c r="F2534" s="284">
        <v>46.087000000000003</v>
      </c>
      <c r="G2534" s="37"/>
      <c r="H2534" s="42"/>
    </row>
    <row r="2535" spans="1:8" s="2" customFormat="1" ht="16.899999999999999" customHeight="1">
      <c r="A2535" s="37"/>
      <c r="B2535" s="42"/>
      <c r="C2535" s="283" t="s">
        <v>19</v>
      </c>
      <c r="D2535" s="283" t="s">
        <v>1865</v>
      </c>
      <c r="E2535" s="20" t="s">
        <v>19</v>
      </c>
      <c r="F2535" s="284">
        <v>28.713999999999999</v>
      </c>
      <c r="G2535" s="37"/>
      <c r="H2535" s="42"/>
    </row>
    <row r="2536" spans="1:8" s="2" customFormat="1" ht="16.899999999999999" customHeight="1">
      <c r="A2536" s="37"/>
      <c r="B2536" s="42"/>
      <c r="C2536" s="283" t="s">
        <v>19</v>
      </c>
      <c r="D2536" s="283" t="s">
        <v>1866</v>
      </c>
      <c r="E2536" s="20" t="s">
        <v>19</v>
      </c>
      <c r="F2536" s="284">
        <v>6.431</v>
      </c>
      <c r="G2536" s="37"/>
      <c r="H2536" s="42"/>
    </row>
    <row r="2537" spans="1:8" s="2" customFormat="1" ht="16.899999999999999" customHeight="1">
      <c r="A2537" s="37"/>
      <c r="B2537" s="42"/>
      <c r="C2537" s="283" t="s">
        <v>19</v>
      </c>
      <c r="D2537" s="283" t="s">
        <v>1867</v>
      </c>
      <c r="E2537" s="20" t="s">
        <v>19</v>
      </c>
      <c r="F2537" s="284">
        <v>22.062999999999999</v>
      </c>
      <c r="G2537" s="37"/>
      <c r="H2537" s="42"/>
    </row>
    <row r="2538" spans="1:8" s="2" customFormat="1" ht="16.899999999999999" customHeight="1">
      <c r="A2538" s="37"/>
      <c r="B2538" s="42"/>
      <c r="C2538" s="283" t="s">
        <v>19</v>
      </c>
      <c r="D2538" s="283" t="s">
        <v>1868</v>
      </c>
      <c r="E2538" s="20" t="s">
        <v>19</v>
      </c>
      <c r="F2538" s="284">
        <v>22.233000000000001</v>
      </c>
      <c r="G2538" s="37"/>
      <c r="H2538" s="42"/>
    </row>
    <row r="2539" spans="1:8" s="2" customFormat="1" ht="16.899999999999999" customHeight="1">
      <c r="A2539" s="37"/>
      <c r="B2539" s="42"/>
      <c r="C2539" s="283" t="s">
        <v>19</v>
      </c>
      <c r="D2539" s="283" t="s">
        <v>1869</v>
      </c>
      <c r="E2539" s="20" t="s">
        <v>19</v>
      </c>
      <c r="F2539" s="284">
        <v>11.792</v>
      </c>
      <c r="G2539" s="37"/>
      <c r="H2539" s="42"/>
    </row>
    <row r="2540" spans="1:8" s="2" customFormat="1" ht="16.899999999999999" customHeight="1">
      <c r="A2540" s="37"/>
      <c r="B2540" s="42"/>
      <c r="C2540" s="283" t="s">
        <v>19</v>
      </c>
      <c r="D2540" s="283" t="s">
        <v>1870</v>
      </c>
      <c r="E2540" s="20" t="s">
        <v>19</v>
      </c>
      <c r="F2540" s="284">
        <v>11.178000000000001</v>
      </c>
      <c r="G2540" s="37"/>
      <c r="H2540" s="42"/>
    </row>
    <row r="2541" spans="1:8" s="2" customFormat="1" ht="16.899999999999999" customHeight="1">
      <c r="A2541" s="37"/>
      <c r="B2541" s="42"/>
      <c r="C2541" s="283" t="s">
        <v>19</v>
      </c>
      <c r="D2541" s="283" t="s">
        <v>1871</v>
      </c>
      <c r="E2541" s="20" t="s">
        <v>19</v>
      </c>
      <c r="F2541" s="284">
        <v>1.7330000000000001</v>
      </c>
      <c r="G2541" s="37"/>
      <c r="H2541" s="42"/>
    </row>
    <row r="2542" spans="1:8" s="2" customFormat="1" ht="16.899999999999999" customHeight="1">
      <c r="A2542" s="37"/>
      <c r="B2542" s="42"/>
      <c r="C2542" s="283" t="s">
        <v>19</v>
      </c>
      <c r="D2542" s="283" t="s">
        <v>1872</v>
      </c>
      <c r="E2542" s="20" t="s">
        <v>19</v>
      </c>
      <c r="F2542" s="284">
        <v>35.24</v>
      </c>
      <c r="G2542" s="37"/>
      <c r="H2542" s="42"/>
    </row>
    <row r="2543" spans="1:8" s="2" customFormat="1" ht="16.899999999999999" customHeight="1">
      <c r="A2543" s="37"/>
      <c r="B2543" s="42"/>
      <c r="C2543" s="283" t="s">
        <v>19</v>
      </c>
      <c r="D2543" s="283" t="s">
        <v>1873</v>
      </c>
      <c r="E2543" s="20" t="s">
        <v>19</v>
      </c>
      <c r="F2543" s="284">
        <v>30.518000000000001</v>
      </c>
      <c r="G2543" s="37"/>
      <c r="H2543" s="42"/>
    </row>
    <row r="2544" spans="1:8" s="2" customFormat="1" ht="16.899999999999999" customHeight="1">
      <c r="A2544" s="37"/>
      <c r="B2544" s="42"/>
      <c r="C2544" s="283" t="s">
        <v>19</v>
      </c>
      <c r="D2544" s="283" t="s">
        <v>1874</v>
      </c>
      <c r="E2544" s="20" t="s">
        <v>19</v>
      </c>
      <c r="F2544" s="284">
        <v>34.173999999999999</v>
      </c>
      <c r="G2544" s="37"/>
      <c r="H2544" s="42"/>
    </row>
    <row r="2545" spans="1:8" s="2" customFormat="1" ht="16.899999999999999" customHeight="1">
      <c r="A2545" s="37"/>
      <c r="B2545" s="42"/>
      <c r="C2545" s="283" t="s">
        <v>19</v>
      </c>
      <c r="D2545" s="283" t="s">
        <v>1875</v>
      </c>
      <c r="E2545" s="20" t="s">
        <v>19</v>
      </c>
      <c r="F2545" s="284">
        <v>3.8119999999999998</v>
      </c>
      <c r="G2545" s="37"/>
      <c r="H2545" s="42"/>
    </row>
    <row r="2546" spans="1:8" s="2" customFormat="1" ht="16.899999999999999" customHeight="1">
      <c r="A2546" s="37"/>
      <c r="B2546" s="42"/>
      <c r="C2546" s="283" t="s">
        <v>19</v>
      </c>
      <c r="D2546" s="283" t="s">
        <v>1876</v>
      </c>
      <c r="E2546" s="20" t="s">
        <v>19</v>
      </c>
      <c r="F2546" s="284">
        <v>8.0730000000000004</v>
      </c>
      <c r="G2546" s="37"/>
      <c r="H2546" s="42"/>
    </row>
    <row r="2547" spans="1:8" s="2" customFormat="1" ht="16.899999999999999" customHeight="1">
      <c r="A2547" s="37"/>
      <c r="B2547" s="42"/>
      <c r="C2547" s="283" t="s">
        <v>19</v>
      </c>
      <c r="D2547" s="283" t="s">
        <v>1877</v>
      </c>
      <c r="E2547" s="20" t="s">
        <v>19</v>
      </c>
      <c r="F2547" s="284">
        <v>6.1680000000000001</v>
      </c>
      <c r="G2547" s="37"/>
      <c r="H2547" s="42"/>
    </row>
    <row r="2548" spans="1:8" s="2" customFormat="1" ht="16.899999999999999" customHeight="1">
      <c r="A2548" s="37"/>
      <c r="B2548" s="42"/>
      <c r="C2548" s="283" t="s">
        <v>19</v>
      </c>
      <c r="D2548" s="283" t="s">
        <v>1878</v>
      </c>
      <c r="E2548" s="20" t="s">
        <v>19</v>
      </c>
      <c r="F2548" s="284">
        <v>37.066000000000003</v>
      </c>
      <c r="G2548" s="37"/>
      <c r="H2548" s="42"/>
    </row>
    <row r="2549" spans="1:8" s="2" customFormat="1" ht="16.899999999999999" customHeight="1">
      <c r="A2549" s="37"/>
      <c r="B2549" s="42"/>
      <c r="C2549" s="283" t="s">
        <v>19</v>
      </c>
      <c r="D2549" s="283" t="s">
        <v>1879</v>
      </c>
      <c r="E2549" s="20" t="s">
        <v>19</v>
      </c>
      <c r="F2549" s="284">
        <v>22.808</v>
      </c>
      <c r="G2549" s="37"/>
      <c r="H2549" s="42"/>
    </row>
    <row r="2550" spans="1:8" s="2" customFormat="1" ht="16.899999999999999" customHeight="1">
      <c r="A2550" s="37"/>
      <c r="B2550" s="42"/>
      <c r="C2550" s="283" t="s">
        <v>19</v>
      </c>
      <c r="D2550" s="283" t="s">
        <v>1880</v>
      </c>
      <c r="E2550" s="20" t="s">
        <v>19</v>
      </c>
      <c r="F2550" s="284">
        <v>28.959</v>
      </c>
      <c r="G2550" s="37"/>
      <c r="H2550" s="42"/>
    </row>
    <row r="2551" spans="1:8" s="2" customFormat="1" ht="22.5">
      <c r="A2551" s="37"/>
      <c r="B2551" s="42"/>
      <c r="C2551" s="283" t="s">
        <v>19</v>
      </c>
      <c r="D2551" s="283" t="s">
        <v>1881</v>
      </c>
      <c r="E2551" s="20" t="s">
        <v>19</v>
      </c>
      <c r="F2551" s="284">
        <v>111.026</v>
      </c>
      <c r="G2551" s="37"/>
      <c r="H2551" s="42"/>
    </row>
    <row r="2552" spans="1:8" s="2" customFormat="1" ht="22.5">
      <c r="A2552" s="37"/>
      <c r="B2552" s="42"/>
      <c r="C2552" s="283" t="s">
        <v>19</v>
      </c>
      <c r="D2552" s="283" t="s">
        <v>1882</v>
      </c>
      <c r="E2552" s="20" t="s">
        <v>19</v>
      </c>
      <c r="F2552" s="284">
        <v>120.09</v>
      </c>
      <c r="G2552" s="37"/>
      <c r="H2552" s="42"/>
    </row>
    <row r="2553" spans="1:8" s="2" customFormat="1" ht="16.899999999999999" customHeight="1">
      <c r="A2553" s="37"/>
      <c r="B2553" s="42"/>
      <c r="C2553" s="283" t="s">
        <v>19</v>
      </c>
      <c r="D2553" s="283" t="s">
        <v>1883</v>
      </c>
      <c r="E2553" s="20" t="s">
        <v>19</v>
      </c>
      <c r="F2553" s="284">
        <v>3.8119999999999998</v>
      </c>
      <c r="G2553" s="37"/>
      <c r="H2553" s="42"/>
    </row>
    <row r="2554" spans="1:8" s="2" customFormat="1" ht="22.5">
      <c r="A2554" s="37"/>
      <c r="B2554" s="42"/>
      <c r="C2554" s="283" t="s">
        <v>19</v>
      </c>
      <c r="D2554" s="283" t="s">
        <v>1884</v>
      </c>
      <c r="E2554" s="20" t="s">
        <v>19</v>
      </c>
      <c r="F2554" s="284">
        <v>87.838999999999999</v>
      </c>
      <c r="G2554" s="37"/>
      <c r="H2554" s="42"/>
    </row>
    <row r="2555" spans="1:8" s="2" customFormat="1" ht="16.899999999999999" customHeight="1">
      <c r="A2555" s="37"/>
      <c r="B2555" s="42"/>
      <c r="C2555" s="283" t="s">
        <v>19</v>
      </c>
      <c r="D2555" s="283" t="s">
        <v>1885</v>
      </c>
      <c r="E2555" s="20" t="s">
        <v>19</v>
      </c>
      <c r="F2555" s="284">
        <v>12.994</v>
      </c>
      <c r="G2555" s="37"/>
      <c r="H2555" s="42"/>
    </row>
    <row r="2556" spans="1:8" s="2" customFormat="1" ht="16.899999999999999" customHeight="1">
      <c r="A2556" s="37"/>
      <c r="B2556" s="42"/>
      <c r="C2556" s="283" t="s">
        <v>19</v>
      </c>
      <c r="D2556" s="283" t="s">
        <v>1886</v>
      </c>
      <c r="E2556" s="20" t="s">
        <v>19</v>
      </c>
      <c r="F2556" s="284">
        <v>5.524</v>
      </c>
      <c r="G2556" s="37"/>
      <c r="H2556" s="42"/>
    </row>
    <row r="2557" spans="1:8" s="2" customFormat="1" ht="16.899999999999999" customHeight="1">
      <c r="A2557" s="37"/>
      <c r="B2557" s="42"/>
      <c r="C2557" s="283" t="s">
        <v>19</v>
      </c>
      <c r="D2557" s="283" t="s">
        <v>1887</v>
      </c>
      <c r="E2557" s="20" t="s">
        <v>19</v>
      </c>
      <c r="F2557" s="284">
        <v>5.0590000000000002</v>
      </c>
      <c r="G2557" s="37"/>
      <c r="H2557" s="42"/>
    </row>
    <row r="2558" spans="1:8" s="2" customFormat="1" ht="16.899999999999999" customHeight="1">
      <c r="A2558" s="37"/>
      <c r="B2558" s="42"/>
      <c r="C2558" s="283" t="s">
        <v>19</v>
      </c>
      <c r="D2558" s="283" t="s">
        <v>1888</v>
      </c>
      <c r="E2558" s="20" t="s">
        <v>19</v>
      </c>
      <c r="F2558" s="284">
        <v>18.34</v>
      </c>
      <c r="G2558" s="37"/>
      <c r="H2558" s="42"/>
    </row>
    <row r="2559" spans="1:8" s="2" customFormat="1" ht="16.899999999999999" customHeight="1">
      <c r="A2559" s="37"/>
      <c r="B2559" s="42"/>
      <c r="C2559" s="283" t="s">
        <v>19</v>
      </c>
      <c r="D2559" s="283" t="s">
        <v>1057</v>
      </c>
      <c r="E2559" s="20" t="s">
        <v>19</v>
      </c>
      <c r="F2559" s="284">
        <v>0</v>
      </c>
      <c r="G2559" s="37"/>
      <c r="H2559" s="42"/>
    </row>
    <row r="2560" spans="1:8" s="2" customFormat="1" ht="16.899999999999999" customHeight="1">
      <c r="A2560" s="37"/>
      <c r="B2560" s="42"/>
      <c r="C2560" s="283" t="s">
        <v>19</v>
      </c>
      <c r="D2560" s="283" t="s">
        <v>1889</v>
      </c>
      <c r="E2560" s="20" t="s">
        <v>19</v>
      </c>
      <c r="F2560" s="284">
        <v>21.087</v>
      </c>
      <c r="G2560" s="37"/>
      <c r="H2560" s="42"/>
    </row>
    <row r="2561" spans="1:8" s="2" customFormat="1" ht="16.899999999999999" customHeight="1">
      <c r="A2561" s="37"/>
      <c r="B2561" s="42"/>
      <c r="C2561" s="283" t="s">
        <v>19</v>
      </c>
      <c r="D2561" s="283" t="s">
        <v>1890</v>
      </c>
      <c r="E2561" s="20" t="s">
        <v>19</v>
      </c>
      <c r="F2561" s="284">
        <v>7.3650000000000002</v>
      </c>
      <c r="G2561" s="37"/>
      <c r="H2561" s="42"/>
    </row>
    <row r="2562" spans="1:8" s="2" customFormat="1" ht="16.899999999999999" customHeight="1">
      <c r="A2562" s="37"/>
      <c r="B2562" s="42"/>
      <c r="C2562" s="283" t="s">
        <v>19</v>
      </c>
      <c r="D2562" s="283" t="s">
        <v>1891</v>
      </c>
      <c r="E2562" s="20" t="s">
        <v>19</v>
      </c>
      <c r="F2562" s="284">
        <v>21.773</v>
      </c>
      <c r="G2562" s="37"/>
      <c r="H2562" s="42"/>
    </row>
    <row r="2563" spans="1:8" s="2" customFormat="1" ht="16.899999999999999" customHeight="1">
      <c r="A2563" s="37"/>
      <c r="B2563" s="42"/>
      <c r="C2563" s="283" t="s">
        <v>19</v>
      </c>
      <c r="D2563" s="283" t="s">
        <v>1892</v>
      </c>
      <c r="E2563" s="20" t="s">
        <v>19</v>
      </c>
      <c r="F2563" s="284">
        <v>63.771000000000001</v>
      </c>
      <c r="G2563" s="37"/>
      <c r="H2563" s="42"/>
    </row>
    <row r="2564" spans="1:8" s="2" customFormat="1" ht="16.899999999999999" customHeight="1">
      <c r="A2564" s="37"/>
      <c r="B2564" s="42"/>
      <c r="C2564" s="283" t="s">
        <v>19</v>
      </c>
      <c r="D2564" s="283" t="s">
        <v>1893</v>
      </c>
      <c r="E2564" s="20" t="s">
        <v>19</v>
      </c>
      <c r="F2564" s="284">
        <v>10.782</v>
      </c>
      <c r="G2564" s="37"/>
      <c r="H2564" s="42"/>
    </row>
    <row r="2565" spans="1:8" s="2" customFormat="1" ht="16.899999999999999" customHeight="1">
      <c r="A2565" s="37"/>
      <c r="B2565" s="42"/>
      <c r="C2565" s="283" t="s">
        <v>19</v>
      </c>
      <c r="D2565" s="283" t="s">
        <v>1894</v>
      </c>
      <c r="E2565" s="20" t="s">
        <v>19</v>
      </c>
      <c r="F2565" s="284">
        <v>39.613</v>
      </c>
      <c r="G2565" s="37"/>
      <c r="H2565" s="42"/>
    </row>
    <row r="2566" spans="1:8" s="2" customFormat="1" ht="16.899999999999999" customHeight="1">
      <c r="A2566" s="37"/>
      <c r="B2566" s="42"/>
      <c r="C2566" s="283" t="s">
        <v>19</v>
      </c>
      <c r="D2566" s="283" t="s">
        <v>1895</v>
      </c>
      <c r="E2566" s="20" t="s">
        <v>19</v>
      </c>
      <c r="F2566" s="284">
        <v>19.832999999999998</v>
      </c>
      <c r="G2566" s="37"/>
      <c r="H2566" s="42"/>
    </row>
    <row r="2567" spans="1:8" s="2" customFormat="1" ht="16.899999999999999" customHeight="1">
      <c r="A2567" s="37"/>
      <c r="B2567" s="42"/>
      <c r="C2567" s="283" t="s">
        <v>19</v>
      </c>
      <c r="D2567" s="283" t="s">
        <v>1896</v>
      </c>
      <c r="E2567" s="20" t="s">
        <v>19</v>
      </c>
      <c r="F2567" s="284">
        <v>29.934999999999999</v>
      </c>
      <c r="G2567" s="37"/>
      <c r="H2567" s="42"/>
    </row>
    <row r="2568" spans="1:8" s="2" customFormat="1" ht="16.899999999999999" customHeight="1">
      <c r="A2568" s="37"/>
      <c r="B2568" s="42"/>
      <c r="C2568" s="283" t="s">
        <v>19</v>
      </c>
      <c r="D2568" s="283" t="s">
        <v>1897</v>
      </c>
      <c r="E2568" s="20" t="s">
        <v>19</v>
      </c>
      <c r="F2568" s="284">
        <v>9.468</v>
      </c>
      <c r="G2568" s="37"/>
      <c r="H2568" s="42"/>
    </row>
    <row r="2569" spans="1:8" s="2" customFormat="1" ht="16.899999999999999" customHeight="1">
      <c r="A2569" s="37"/>
      <c r="B2569" s="42"/>
      <c r="C2569" s="283" t="s">
        <v>19</v>
      </c>
      <c r="D2569" s="283" t="s">
        <v>1898</v>
      </c>
      <c r="E2569" s="20" t="s">
        <v>19</v>
      </c>
      <c r="F2569" s="284">
        <v>7.9710000000000001</v>
      </c>
      <c r="G2569" s="37"/>
      <c r="H2569" s="42"/>
    </row>
    <row r="2570" spans="1:8" s="2" customFormat="1" ht="16.899999999999999" customHeight="1">
      <c r="A2570" s="37"/>
      <c r="B2570" s="42"/>
      <c r="C2570" s="283" t="s">
        <v>19</v>
      </c>
      <c r="D2570" s="283" t="s">
        <v>1899</v>
      </c>
      <c r="E2570" s="20" t="s">
        <v>19</v>
      </c>
      <c r="F2570" s="284">
        <v>18.984000000000002</v>
      </c>
      <c r="G2570" s="37"/>
      <c r="H2570" s="42"/>
    </row>
    <row r="2571" spans="1:8" s="2" customFormat="1" ht="22.5">
      <c r="A2571" s="37"/>
      <c r="B2571" s="42"/>
      <c r="C2571" s="283" t="s">
        <v>19</v>
      </c>
      <c r="D2571" s="283" t="s">
        <v>1900</v>
      </c>
      <c r="E2571" s="20" t="s">
        <v>19</v>
      </c>
      <c r="F2571" s="284">
        <v>25.463999999999999</v>
      </c>
      <c r="G2571" s="37"/>
      <c r="H2571" s="42"/>
    </row>
    <row r="2572" spans="1:8" s="2" customFormat="1" ht="16.899999999999999" customHeight="1">
      <c r="A2572" s="37"/>
      <c r="B2572" s="42"/>
      <c r="C2572" s="283" t="s">
        <v>19</v>
      </c>
      <c r="D2572" s="283" t="s">
        <v>1901</v>
      </c>
      <c r="E2572" s="20" t="s">
        <v>19</v>
      </c>
      <c r="F2572" s="284">
        <v>20.469000000000001</v>
      </c>
      <c r="G2572" s="37"/>
      <c r="H2572" s="42"/>
    </row>
    <row r="2573" spans="1:8" s="2" customFormat="1" ht="22.5">
      <c r="A2573" s="37"/>
      <c r="B2573" s="42"/>
      <c r="C2573" s="283" t="s">
        <v>19</v>
      </c>
      <c r="D2573" s="283" t="s">
        <v>1902</v>
      </c>
      <c r="E2573" s="20" t="s">
        <v>19</v>
      </c>
      <c r="F2573" s="284">
        <v>95.299000000000007</v>
      </c>
      <c r="G2573" s="37"/>
      <c r="H2573" s="42"/>
    </row>
    <row r="2574" spans="1:8" s="2" customFormat="1" ht="22.5">
      <c r="A2574" s="37"/>
      <c r="B2574" s="42"/>
      <c r="C2574" s="283" t="s">
        <v>19</v>
      </c>
      <c r="D2574" s="283" t="s">
        <v>1903</v>
      </c>
      <c r="E2574" s="20" t="s">
        <v>19</v>
      </c>
      <c r="F2574" s="284">
        <v>113.038</v>
      </c>
      <c r="G2574" s="37"/>
      <c r="H2574" s="42"/>
    </row>
    <row r="2575" spans="1:8" s="2" customFormat="1" ht="16.899999999999999" customHeight="1">
      <c r="A2575" s="37"/>
      <c r="B2575" s="42"/>
      <c r="C2575" s="283" t="s">
        <v>395</v>
      </c>
      <c r="D2575" s="283" t="s">
        <v>456</v>
      </c>
      <c r="E2575" s="20" t="s">
        <v>19</v>
      </c>
      <c r="F2575" s="284">
        <v>5148.6469999999999</v>
      </c>
      <c r="G2575" s="37"/>
      <c r="H2575" s="42"/>
    </row>
    <row r="2576" spans="1:8" s="2" customFormat="1" ht="16.899999999999999" customHeight="1">
      <c r="A2576" s="37"/>
      <c r="B2576" s="42"/>
      <c r="C2576" s="285" t="s">
        <v>9982</v>
      </c>
      <c r="D2576" s="37"/>
      <c r="E2576" s="37"/>
      <c r="F2576" s="37"/>
      <c r="G2576" s="37"/>
      <c r="H2576" s="42"/>
    </row>
    <row r="2577" spans="1:8" s="2" customFormat="1" ht="16.899999999999999" customHeight="1">
      <c r="A2577" s="37"/>
      <c r="B2577" s="42"/>
      <c r="C2577" s="283" t="s">
        <v>1695</v>
      </c>
      <c r="D2577" s="283" t="s">
        <v>10142</v>
      </c>
      <c r="E2577" s="20" t="s">
        <v>136</v>
      </c>
      <c r="F2577" s="284">
        <v>5148.6469999999999</v>
      </c>
      <c r="G2577" s="37"/>
      <c r="H2577" s="42"/>
    </row>
    <row r="2578" spans="1:8" s="2" customFormat="1" ht="16.899999999999999" customHeight="1">
      <c r="A2578" s="37"/>
      <c r="B2578" s="42"/>
      <c r="C2578" s="283" t="s">
        <v>1917</v>
      </c>
      <c r="D2578" s="283" t="s">
        <v>10086</v>
      </c>
      <c r="E2578" s="20" t="s">
        <v>136</v>
      </c>
      <c r="F2578" s="284">
        <v>4746.6379999999999</v>
      </c>
      <c r="G2578" s="37"/>
      <c r="H2578" s="42"/>
    </row>
    <row r="2579" spans="1:8" s="2" customFormat="1" ht="16.899999999999999" customHeight="1">
      <c r="A2579" s="37"/>
      <c r="B2579" s="42"/>
      <c r="C2579" s="279" t="s">
        <v>399</v>
      </c>
      <c r="D2579" s="280" t="s">
        <v>399</v>
      </c>
      <c r="E2579" s="281" t="s">
        <v>136</v>
      </c>
      <c r="F2579" s="282">
        <v>324.07100000000003</v>
      </c>
      <c r="G2579" s="37"/>
      <c r="H2579" s="42"/>
    </row>
    <row r="2580" spans="1:8" s="2" customFormat="1" ht="16.899999999999999" customHeight="1">
      <c r="A2580" s="37"/>
      <c r="B2580" s="42"/>
      <c r="C2580" s="283" t="s">
        <v>19</v>
      </c>
      <c r="D2580" s="283" t="s">
        <v>1664</v>
      </c>
      <c r="E2580" s="20" t="s">
        <v>19</v>
      </c>
      <c r="F2580" s="284">
        <v>0</v>
      </c>
      <c r="G2580" s="37"/>
      <c r="H2580" s="42"/>
    </row>
    <row r="2581" spans="1:8" s="2" customFormat="1" ht="16.899999999999999" customHeight="1">
      <c r="A2581" s="37"/>
      <c r="B2581" s="42"/>
      <c r="C2581" s="283" t="s">
        <v>19</v>
      </c>
      <c r="D2581" s="283" t="s">
        <v>1665</v>
      </c>
      <c r="E2581" s="20" t="s">
        <v>19</v>
      </c>
      <c r="F2581" s="284">
        <v>0</v>
      </c>
      <c r="G2581" s="37"/>
      <c r="H2581" s="42"/>
    </row>
    <row r="2582" spans="1:8" s="2" customFormat="1" ht="16.899999999999999" customHeight="1">
      <c r="A2582" s="37"/>
      <c r="B2582" s="42"/>
      <c r="C2582" s="283" t="s">
        <v>19</v>
      </c>
      <c r="D2582" s="283" t="s">
        <v>2143</v>
      </c>
      <c r="E2582" s="20" t="s">
        <v>19</v>
      </c>
      <c r="F2582" s="284">
        <v>0</v>
      </c>
      <c r="G2582" s="37"/>
      <c r="H2582" s="42"/>
    </row>
    <row r="2583" spans="1:8" s="2" customFormat="1" ht="16.899999999999999" customHeight="1">
      <c r="A2583" s="37"/>
      <c r="B2583" s="42"/>
      <c r="C2583" s="283" t="s">
        <v>19</v>
      </c>
      <c r="D2583" s="283" t="s">
        <v>1090</v>
      </c>
      <c r="E2583" s="20" t="s">
        <v>19</v>
      </c>
      <c r="F2583" s="284">
        <v>0</v>
      </c>
      <c r="G2583" s="37"/>
      <c r="H2583" s="42"/>
    </row>
    <row r="2584" spans="1:8" s="2" customFormat="1" ht="16.899999999999999" customHeight="1">
      <c r="A2584" s="37"/>
      <c r="B2584" s="42"/>
      <c r="C2584" s="283" t="s">
        <v>19</v>
      </c>
      <c r="D2584" s="283" t="s">
        <v>2174</v>
      </c>
      <c r="E2584" s="20" t="s">
        <v>19</v>
      </c>
      <c r="F2584" s="284">
        <v>0</v>
      </c>
      <c r="G2584" s="37"/>
      <c r="H2584" s="42"/>
    </row>
    <row r="2585" spans="1:8" s="2" customFormat="1" ht="16.899999999999999" customHeight="1">
      <c r="A2585" s="37"/>
      <c r="B2585" s="42"/>
      <c r="C2585" s="283" t="s">
        <v>19</v>
      </c>
      <c r="D2585" s="283" t="s">
        <v>530</v>
      </c>
      <c r="E2585" s="20" t="s">
        <v>19</v>
      </c>
      <c r="F2585" s="284">
        <v>0</v>
      </c>
      <c r="G2585" s="37"/>
      <c r="H2585" s="42"/>
    </row>
    <row r="2586" spans="1:8" s="2" customFormat="1" ht="16.899999999999999" customHeight="1">
      <c r="A2586" s="37"/>
      <c r="B2586" s="42"/>
      <c r="C2586" s="283" t="s">
        <v>19</v>
      </c>
      <c r="D2586" s="283" t="s">
        <v>2175</v>
      </c>
      <c r="E2586" s="20" t="s">
        <v>19</v>
      </c>
      <c r="F2586" s="284">
        <v>156.518</v>
      </c>
      <c r="G2586" s="37"/>
      <c r="H2586" s="42"/>
    </row>
    <row r="2587" spans="1:8" s="2" customFormat="1" ht="16.899999999999999" customHeight="1">
      <c r="A2587" s="37"/>
      <c r="B2587" s="42"/>
      <c r="C2587" s="283" t="s">
        <v>19</v>
      </c>
      <c r="D2587" s="283" t="s">
        <v>2176</v>
      </c>
      <c r="E2587" s="20" t="s">
        <v>19</v>
      </c>
      <c r="F2587" s="284">
        <v>115.755</v>
      </c>
      <c r="G2587" s="37"/>
      <c r="H2587" s="42"/>
    </row>
    <row r="2588" spans="1:8" s="2" customFormat="1" ht="16.899999999999999" customHeight="1">
      <c r="A2588" s="37"/>
      <c r="B2588" s="42"/>
      <c r="C2588" s="283" t="s">
        <v>19</v>
      </c>
      <c r="D2588" s="283" t="s">
        <v>2177</v>
      </c>
      <c r="E2588" s="20" t="s">
        <v>19</v>
      </c>
      <c r="F2588" s="284">
        <v>51.798000000000002</v>
      </c>
      <c r="G2588" s="37"/>
      <c r="H2588" s="42"/>
    </row>
    <row r="2589" spans="1:8" s="2" customFormat="1" ht="16.899999999999999" customHeight="1">
      <c r="A2589" s="37"/>
      <c r="B2589" s="42"/>
      <c r="C2589" s="283" t="s">
        <v>399</v>
      </c>
      <c r="D2589" s="283" t="s">
        <v>581</v>
      </c>
      <c r="E2589" s="20" t="s">
        <v>19</v>
      </c>
      <c r="F2589" s="284">
        <v>324.07100000000003</v>
      </c>
      <c r="G2589" s="37"/>
      <c r="H2589" s="42"/>
    </row>
    <row r="2590" spans="1:8" s="2" customFormat="1" ht="16.899999999999999" customHeight="1">
      <c r="A2590" s="37"/>
      <c r="B2590" s="42"/>
      <c r="C2590" s="285" t="s">
        <v>9982</v>
      </c>
      <c r="D2590" s="37"/>
      <c r="E2590" s="37"/>
      <c r="F2590" s="37"/>
      <c r="G2590" s="37"/>
      <c r="H2590" s="42"/>
    </row>
    <row r="2591" spans="1:8" s="2" customFormat="1" ht="16.899999999999999" customHeight="1">
      <c r="A2591" s="37"/>
      <c r="B2591" s="42"/>
      <c r="C2591" s="283" t="s">
        <v>4049</v>
      </c>
      <c r="D2591" s="283" t="s">
        <v>10008</v>
      </c>
      <c r="E2591" s="20" t="s">
        <v>136</v>
      </c>
      <c r="F2591" s="284">
        <v>450.09899999999999</v>
      </c>
      <c r="G2591" s="37"/>
      <c r="H2591" s="42"/>
    </row>
    <row r="2592" spans="1:8" s="2" customFormat="1" ht="16.899999999999999" customHeight="1">
      <c r="A2592" s="37"/>
      <c r="B2592" s="42"/>
      <c r="C2592" s="283" t="s">
        <v>4058</v>
      </c>
      <c r="D2592" s="283" t="s">
        <v>4059</v>
      </c>
      <c r="E2592" s="20" t="s">
        <v>136</v>
      </c>
      <c r="F2592" s="284">
        <v>340.27499999999998</v>
      </c>
      <c r="G2592" s="37"/>
      <c r="H2592" s="42"/>
    </row>
    <row r="2593" spans="1:8" s="2" customFormat="1" ht="16.899999999999999" customHeight="1">
      <c r="A2593" s="37"/>
      <c r="B2593" s="42"/>
      <c r="C2593" s="279" t="s">
        <v>402</v>
      </c>
      <c r="D2593" s="280" t="s">
        <v>403</v>
      </c>
      <c r="E2593" s="281" t="s">
        <v>136</v>
      </c>
      <c r="F2593" s="282">
        <v>116.46</v>
      </c>
      <c r="G2593" s="37"/>
      <c r="H2593" s="42"/>
    </row>
    <row r="2594" spans="1:8" s="2" customFormat="1" ht="16.899999999999999" customHeight="1">
      <c r="A2594" s="37"/>
      <c r="B2594" s="42"/>
      <c r="C2594" s="283" t="s">
        <v>19</v>
      </c>
      <c r="D2594" s="283" t="s">
        <v>2183</v>
      </c>
      <c r="E2594" s="20" t="s">
        <v>19</v>
      </c>
      <c r="F2594" s="284">
        <v>0</v>
      </c>
      <c r="G2594" s="37"/>
      <c r="H2594" s="42"/>
    </row>
    <row r="2595" spans="1:8" s="2" customFormat="1" ht="16.899999999999999" customHeight="1">
      <c r="A2595" s="37"/>
      <c r="B2595" s="42"/>
      <c r="C2595" s="283" t="s">
        <v>19</v>
      </c>
      <c r="D2595" s="283" t="s">
        <v>4053</v>
      </c>
      <c r="E2595" s="20" t="s">
        <v>19</v>
      </c>
      <c r="F2595" s="284">
        <v>111.71</v>
      </c>
      <c r="G2595" s="37"/>
      <c r="H2595" s="42"/>
    </row>
    <row r="2596" spans="1:8" s="2" customFormat="1" ht="16.899999999999999" customHeight="1">
      <c r="A2596" s="37"/>
      <c r="B2596" s="42"/>
      <c r="C2596" s="283" t="s">
        <v>19</v>
      </c>
      <c r="D2596" s="283" t="s">
        <v>2127</v>
      </c>
      <c r="E2596" s="20" t="s">
        <v>19</v>
      </c>
      <c r="F2596" s="284">
        <v>0</v>
      </c>
      <c r="G2596" s="37"/>
      <c r="H2596" s="42"/>
    </row>
    <row r="2597" spans="1:8" s="2" customFormat="1" ht="16.899999999999999" customHeight="1">
      <c r="A2597" s="37"/>
      <c r="B2597" s="42"/>
      <c r="C2597" s="283" t="s">
        <v>19</v>
      </c>
      <c r="D2597" s="283" t="s">
        <v>4054</v>
      </c>
      <c r="E2597" s="20" t="s">
        <v>19</v>
      </c>
      <c r="F2597" s="284">
        <v>4.75</v>
      </c>
      <c r="G2597" s="37"/>
      <c r="H2597" s="42"/>
    </row>
    <row r="2598" spans="1:8" s="2" customFormat="1" ht="16.899999999999999" customHeight="1">
      <c r="A2598" s="37"/>
      <c r="B2598" s="42"/>
      <c r="C2598" s="283" t="s">
        <v>402</v>
      </c>
      <c r="D2598" s="283" t="s">
        <v>581</v>
      </c>
      <c r="E2598" s="20" t="s">
        <v>19</v>
      </c>
      <c r="F2598" s="284">
        <v>116.46</v>
      </c>
      <c r="G2598" s="37"/>
      <c r="H2598" s="42"/>
    </row>
    <row r="2599" spans="1:8" s="2" customFormat="1" ht="16.899999999999999" customHeight="1">
      <c r="A2599" s="37"/>
      <c r="B2599" s="42"/>
      <c r="C2599" s="285" t="s">
        <v>9982</v>
      </c>
      <c r="D2599" s="37"/>
      <c r="E2599" s="37"/>
      <c r="F2599" s="37"/>
      <c r="G2599" s="37"/>
      <c r="H2599" s="42"/>
    </row>
    <row r="2600" spans="1:8" s="2" customFormat="1" ht="16.899999999999999" customHeight="1">
      <c r="A2600" s="37"/>
      <c r="B2600" s="42"/>
      <c r="C2600" s="283" t="s">
        <v>4049</v>
      </c>
      <c r="D2600" s="283" t="s">
        <v>10008</v>
      </c>
      <c r="E2600" s="20" t="s">
        <v>136</v>
      </c>
      <c r="F2600" s="284">
        <v>450.09899999999999</v>
      </c>
      <c r="G2600" s="37"/>
      <c r="H2600" s="42"/>
    </row>
    <row r="2601" spans="1:8" s="2" customFormat="1" ht="16.899999999999999" customHeight="1">
      <c r="A2601" s="37"/>
      <c r="B2601" s="42"/>
      <c r="C2601" s="283" t="s">
        <v>4063</v>
      </c>
      <c r="D2601" s="283" t="s">
        <v>4064</v>
      </c>
      <c r="E2601" s="20" t="s">
        <v>136</v>
      </c>
      <c r="F2601" s="284">
        <v>122.283</v>
      </c>
      <c r="G2601" s="37"/>
      <c r="H2601" s="42"/>
    </row>
    <row r="2602" spans="1:8" s="2" customFormat="1" ht="16.899999999999999" customHeight="1">
      <c r="A2602" s="37"/>
      <c r="B2602" s="42"/>
      <c r="C2602" s="279" t="s">
        <v>406</v>
      </c>
      <c r="D2602" s="280" t="s">
        <v>407</v>
      </c>
      <c r="E2602" s="281" t="s">
        <v>181</v>
      </c>
      <c r="F2602" s="282">
        <v>676.64499999999998</v>
      </c>
      <c r="G2602" s="37"/>
      <c r="H2602" s="42"/>
    </row>
    <row r="2603" spans="1:8" s="2" customFormat="1" ht="16.899999999999999" customHeight="1">
      <c r="A2603" s="37"/>
      <c r="B2603" s="42"/>
      <c r="C2603" s="283" t="s">
        <v>19</v>
      </c>
      <c r="D2603" s="283" t="s">
        <v>530</v>
      </c>
      <c r="E2603" s="20" t="s">
        <v>19</v>
      </c>
      <c r="F2603" s="284">
        <v>0</v>
      </c>
      <c r="G2603" s="37"/>
      <c r="H2603" s="42"/>
    </row>
    <row r="2604" spans="1:8" s="2" customFormat="1" ht="16.899999999999999" customHeight="1">
      <c r="A2604" s="37"/>
      <c r="B2604" s="42"/>
      <c r="C2604" s="283" t="s">
        <v>19</v>
      </c>
      <c r="D2604" s="283" t="s">
        <v>531</v>
      </c>
      <c r="E2604" s="20" t="s">
        <v>19</v>
      </c>
      <c r="F2604" s="284">
        <v>0</v>
      </c>
      <c r="G2604" s="37"/>
      <c r="H2604" s="42"/>
    </row>
    <row r="2605" spans="1:8" s="2" customFormat="1" ht="16.899999999999999" customHeight="1">
      <c r="A2605" s="37"/>
      <c r="B2605" s="42"/>
      <c r="C2605" s="283" t="s">
        <v>19</v>
      </c>
      <c r="D2605" s="283" t="s">
        <v>725</v>
      </c>
      <c r="E2605" s="20" t="s">
        <v>19</v>
      </c>
      <c r="F2605" s="284">
        <v>239.2</v>
      </c>
      <c r="G2605" s="37"/>
      <c r="H2605" s="42"/>
    </row>
    <row r="2606" spans="1:8" s="2" customFormat="1" ht="16.899999999999999" customHeight="1">
      <c r="A2606" s="37"/>
      <c r="B2606" s="42"/>
      <c r="C2606" s="283" t="s">
        <v>19</v>
      </c>
      <c r="D2606" s="283" t="s">
        <v>726</v>
      </c>
      <c r="E2606" s="20" t="s">
        <v>19</v>
      </c>
      <c r="F2606" s="284">
        <v>113.1</v>
      </c>
      <c r="G2606" s="37"/>
      <c r="H2606" s="42"/>
    </row>
    <row r="2607" spans="1:8" s="2" customFormat="1" ht="16.899999999999999" customHeight="1">
      <c r="A2607" s="37"/>
      <c r="B2607" s="42"/>
      <c r="C2607" s="283" t="s">
        <v>19</v>
      </c>
      <c r="D2607" s="283" t="s">
        <v>533</v>
      </c>
      <c r="E2607" s="20" t="s">
        <v>19</v>
      </c>
      <c r="F2607" s="284">
        <v>0</v>
      </c>
      <c r="G2607" s="37"/>
      <c r="H2607" s="42"/>
    </row>
    <row r="2608" spans="1:8" s="2" customFormat="1" ht="16.899999999999999" customHeight="1">
      <c r="A2608" s="37"/>
      <c r="B2608" s="42"/>
      <c r="C2608" s="283" t="s">
        <v>19</v>
      </c>
      <c r="D2608" s="283" t="s">
        <v>727</v>
      </c>
      <c r="E2608" s="20" t="s">
        <v>19</v>
      </c>
      <c r="F2608" s="284">
        <v>119.25</v>
      </c>
      <c r="G2608" s="37"/>
      <c r="H2608" s="42"/>
    </row>
    <row r="2609" spans="1:8" s="2" customFormat="1" ht="16.899999999999999" customHeight="1">
      <c r="A2609" s="37"/>
      <c r="B2609" s="42"/>
      <c r="C2609" s="283" t="s">
        <v>19</v>
      </c>
      <c r="D2609" s="283" t="s">
        <v>728</v>
      </c>
      <c r="E2609" s="20" t="s">
        <v>19</v>
      </c>
      <c r="F2609" s="284">
        <v>5.7</v>
      </c>
      <c r="G2609" s="37"/>
      <c r="H2609" s="42"/>
    </row>
    <row r="2610" spans="1:8" s="2" customFormat="1" ht="16.899999999999999" customHeight="1">
      <c r="A2610" s="37"/>
      <c r="B2610" s="42"/>
      <c r="C2610" s="283" t="s">
        <v>19</v>
      </c>
      <c r="D2610" s="283" t="s">
        <v>589</v>
      </c>
      <c r="E2610" s="20" t="s">
        <v>19</v>
      </c>
      <c r="F2610" s="284">
        <v>0</v>
      </c>
      <c r="G2610" s="37"/>
      <c r="H2610" s="42"/>
    </row>
    <row r="2611" spans="1:8" s="2" customFormat="1" ht="16.899999999999999" customHeight="1">
      <c r="A2611" s="37"/>
      <c r="B2611" s="42"/>
      <c r="C2611" s="283" t="s">
        <v>19</v>
      </c>
      <c r="D2611" s="283" t="s">
        <v>729</v>
      </c>
      <c r="E2611" s="20" t="s">
        <v>19</v>
      </c>
      <c r="F2611" s="284">
        <v>199.39500000000001</v>
      </c>
      <c r="G2611" s="37"/>
      <c r="H2611" s="42"/>
    </row>
    <row r="2612" spans="1:8" s="2" customFormat="1" ht="16.899999999999999" customHeight="1">
      <c r="A2612" s="37"/>
      <c r="B2612" s="42"/>
      <c r="C2612" s="283" t="s">
        <v>406</v>
      </c>
      <c r="D2612" s="283" t="s">
        <v>456</v>
      </c>
      <c r="E2612" s="20" t="s">
        <v>19</v>
      </c>
      <c r="F2612" s="284">
        <v>676.64499999999998</v>
      </c>
      <c r="G2612" s="37"/>
      <c r="H2612" s="42"/>
    </row>
    <row r="2613" spans="1:8" s="2" customFormat="1" ht="16.899999999999999" customHeight="1">
      <c r="A2613" s="37"/>
      <c r="B2613" s="42"/>
      <c r="C2613" s="285" t="s">
        <v>9982</v>
      </c>
      <c r="D2613" s="37"/>
      <c r="E2613" s="37"/>
      <c r="F2613" s="37"/>
      <c r="G2613" s="37"/>
      <c r="H2613" s="42"/>
    </row>
    <row r="2614" spans="1:8" s="2" customFormat="1" ht="16.899999999999999" customHeight="1">
      <c r="A2614" s="37"/>
      <c r="B2614" s="42"/>
      <c r="C2614" s="283" t="s">
        <v>721</v>
      </c>
      <c r="D2614" s="283" t="s">
        <v>10143</v>
      </c>
      <c r="E2614" s="20" t="s">
        <v>181</v>
      </c>
      <c r="F2614" s="284">
        <v>676.64499999999998</v>
      </c>
      <c r="G2614" s="37"/>
      <c r="H2614" s="42"/>
    </row>
    <row r="2615" spans="1:8" s="2" customFormat="1" ht="22.5">
      <c r="A2615" s="37"/>
      <c r="B2615" s="42"/>
      <c r="C2615" s="283" t="s">
        <v>634</v>
      </c>
      <c r="D2615" s="283" t="s">
        <v>10018</v>
      </c>
      <c r="E2615" s="20" t="s">
        <v>181</v>
      </c>
      <c r="F2615" s="284">
        <v>1342.8630000000001</v>
      </c>
      <c r="G2615" s="37"/>
      <c r="H2615" s="42"/>
    </row>
    <row r="2616" spans="1:8" s="2" customFormat="1" ht="22.5">
      <c r="A2616" s="37"/>
      <c r="B2616" s="42"/>
      <c r="C2616" s="283" t="s">
        <v>686</v>
      </c>
      <c r="D2616" s="283" t="s">
        <v>10019</v>
      </c>
      <c r="E2616" s="20" t="s">
        <v>181</v>
      </c>
      <c r="F2616" s="284">
        <v>496.21699999999998</v>
      </c>
      <c r="G2616" s="37"/>
      <c r="H2616" s="42"/>
    </row>
    <row r="2617" spans="1:8" s="2" customFormat="1" ht="16.899999999999999" customHeight="1">
      <c r="A2617" s="37"/>
      <c r="B2617" s="42"/>
      <c r="C2617" s="283" t="s">
        <v>697</v>
      </c>
      <c r="D2617" s="283" t="s">
        <v>10020</v>
      </c>
      <c r="E2617" s="20" t="s">
        <v>181</v>
      </c>
      <c r="F2617" s="284">
        <v>1350.3630000000001</v>
      </c>
      <c r="G2617" s="37"/>
      <c r="H2617" s="42"/>
    </row>
    <row r="2618" spans="1:8" s="2" customFormat="1" ht="16.899999999999999" customHeight="1">
      <c r="A2618" s="37"/>
      <c r="B2618" s="42"/>
      <c r="C2618" s="283" t="s">
        <v>732</v>
      </c>
      <c r="D2618" s="283" t="s">
        <v>733</v>
      </c>
      <c r="E2618" s="20" t="s">
        <v>711</v>
      </c>
      <c r="F2618" s="284">
        <v>608.98099999999999</v>
      </c>
      <c r="G2618" s="37"/>
      <c r="H2618" s="42"/>
    </row>
    <row r="2619" spans="1:8" s="2" customFormat="1" ht="26.45" customHeight="1">
      <c r="A2619" s="37"/>
      <c r="B2619" s="42"/>
      <c r="C2619" s="278" t="s">
        <v>10144</v>
      </c>
      <c r="D2619" s="278" t="s">
        <v>125</v>
      </c>
      <c r="E2619" s="37"/>
      <c r="F2619" s="37"/>
      <c r="G2619" s="37"/>
      <c r="H2619" s="42"/>
    </row>
    <row r="2620" spans="1:8" s="2" customFormat="1" ht="16.899999999999999" customHeight="1">
      <c r="A2620" s="37"/>
      <c r="B2620" s="42"/>
      <c r="C2620" s="279" t="s">
        <v>9582</v>
      </c>
      <c r="D2620" s="280" t="s">
        <v>9582</v>
      </c>
      <c r="E2620" s="281" t="s">
        <v>136</v>
      </c>
      <c r="F2620" s="282">
        <v>2613</v>
      </c>
      <c r="G2620" s="37"/>
      <c r="H2620" s="42"/>
    </row>
    <row r="2621" spans="1:8" s="2" customFormat="1" ht="16.899999999999999" customHeight="1">
      <c r="A2621" s="37"/>
      <c r="B2621" s="42"/>
      <c r="C2621" s="283" t="s">
        <v>19</v>
      </c>
      <c r="D2621" s="283" t="s">
        <v>9597</v>
      </c>
      <c r="E2621" s="20" t="s">
        <v>19</v>
      </c>
      <c r="F2621" s="284">
        <v>2613</v>
      </c>
      <c r="G2621" s="37"/>
      <c r="H2621" s="42"/>
    </row>
    <row r="2622" spans="1:8" s="2" customFormat="1" ht="16.899999999999999" customHeight="1">
      <c r="A2622" s="37"/>
      <c r="B2622" s="42"/>
      <c r="C2622" s="283" t="s">
        <v>9582</v>
      </c>
      <c r="D2622" s="283" t="s">
        <v>456</v>
      </c>
      <c r="E2622" s="20" t="s">
        <v>19</v>
      </c>
      <c r="F2622" s="284">
        <v>2613</v>
      </c>
      <c r="G2622" s="37"/>
      <c r="H2622" s="42"/>
    </row>
    <row r="2623" spans="1:8" s="2" customFormat="1" ht="16.899999999999999" customHeight="1">
      <c r="A2623" s="37"/>
      <c r="B2623" s="42"/>
      <c r="C2623" s="285" t="s">
        <v>9982</v>
      </c>
      <c r="D2623" s="37"/>
      <c r="E2623" s="37"/>
      <c r="F2623" s="37"/>
      <c r="G2623" s="37"/>
      <c r="H2623" s="42"/>
    </row>
    <row r="2624" spans="1:8" s="2" customFormat="1" ht="16.899999999999999" customHeight="1">
      <c r="A2624" s="37"/>
      <c r="B2624" s="42"/>
      <c r="C2624" s="283" t="s">
        <v>9593</v>
      </c>
      <c r="D2624" s="283" t="s">
        <v>10145</v>
      </c>
      <c r="E2624" s="20" t="s">
        <v>136</v>
      </c>
      <c r="F2624" s="284">
        <v>2613</v>
      </c>
      <c r="G2624" s="37"/>
      <c r="H2624" s="42"/>
    </row>
    <row r="2625" spans="1:8" s="2" customFormat="1" ht="22.5">
      <c r="A2625" s="37"/>
      <c r="B2625" s="42"/>
      <c r="C2625" s="283" t="s">
        <v>686</v>
      </c>
      <c r="D2625" s="283" t="s">
        <v>10019</v>
      </c>
      <c r="E2625" s="20" t="s">
        <v>181</v>
      </c>
      <c r="F2625" s="284">
        <v>1776.4</v>
      </c>
      <c r="G2625" s="37"/>
      <c r="H2625" s="42"/>
    </row>
    <row r="2626" spans="1:8" s="2" customFormat="1" ht="22.5">
      <c r="A2626" s="37"/>
      <c r="B2626" s="42"/>
      <c r="C2626" s="283" t="s">
        <v>709</v>
      </c>
      <c r="D2626" s="283" t="s">
        <v>10094</v>
      </c>
      <c r="E2626" s="20" t="s">
        <v>711</v>
      </c>
      <c r="F2626" s="284">
        <v>3197.52</v>
      </c>
      <c r="G2626" s="37"/>
      <c r="H2626" s="42"/>
    </row>
    <row r="2627" spans="1:8" s="2" customFormat="1" ht="16.899999999999999" customHeight="1">
      <c r="A2627" s="37"/>
      <c r="B2627" s="42"/>
      <c r="C2627" s="283" t="s">
        <v>716</v>
      </c>
      <c r="D2627" s="283" t="s">
        <v>10095</v>
      </c>
      <c r="E2627" s="20" t="s">
        <v>181</v>
      </c>
      <c r="F2627" s="284">
        <v>1776.4</v>
      </c>
      <c r="G2627" s="37"/>
      <c r="H2627" s="42"/>
    </row>
    <row r="2628" spans="1:8" s="2" customFormat="1" ht="16.899999999999999" customHeight="1">
      <c r="A2628" s="37"/>
      <c r="B2628" s="42"/>
      <c r="C2628" s="279" t="s">
        <v>232</v>
      </c>
      <c r="D2628" s="280" t="s">
        <v>233</v>
      </c>
      <c r="E2628" s="281" t="s">
        <v>181</v>
      </c>
      <c r="F2628" s="282">
        <v>1514.78</v>
      </c>
      <c r="G2628" s="37"/>
      <c r="H2628" s="42"/>
    </row>
    <row r="2629" spans="1:8" s="2" customFormat="1" ht="16.899999999999999" customHeight="1">
      <c r="A2629" s="37"/>
      <c r="B2629" s="42"/>
      <c r="C2629" s="283" t="s">
        <v>19</v>
      </c>
      <c r="D2629" s="283" t="s">
        <v>9602</v>
      </c>
      <c r="E2629" s="20" t="s">
        <v>19</v>
      </c>
      <c r="F2629" s="284">
        <v>1418.4</v>
      </c>
      <c r="G2629" s="37"/>
      <c r="H2629" s="42"/>
    </row>
    <row r="2630" spans="1:8" s="2" customFormat="1" ht="16.899999999999999" customHeight="1">
      <c r="A2630" s="37"/>
      <c r="B2630" s="42"/>
      <c r="C2630" s="283" t="s">
        <v>19</v>
      </c>
      <c r="D2630" s="283" t="s">
        <v>9603</v>
      </c>
      <c r="E2630" s="20" t="s">
        <v>19</v>
      </c>
      <c r="F2630" s="284">
        <v>96.38</v>
      </c>
      <c r="G2630" s="37"/>
      <c r="H2630" s="42"/>
    </row>
    <row r="2631" spans="1:8" s="2" customFormat="1" ht="16.899999999999999" customHeight="1">
      <c r="A2631" s="37"/>
      <c r="B2631" s="42"/>
      <c r="C2631" s="283" t="s">
        <v>232</v>
      </c>
      <c r="D2631" s="283" t="s">
        <v>456</v>
      </c>
      <c r="E2631" s="20" t="s">
        <v>19</v>
      </c>
      <c r="F2631" s="284">
        <v>1514.78</v>
      </c>
      <c r="G2631" s="37"/>
      <c r="H2631" s="42"/>
    </row>
    <row r="2632" spans="1:8" s="2" customFormat="1" ht="16.899999999999999" customHeight="1">
      <c r="A2632" s="37"/>
      <c r="B2632" s="42"/>
      <c r="C2632" s="285" t="s">
        <v>9982</v>
      </c>
      <c r="D2632" s="37"/>
      <c r="E2632" s="37"/>
      <c r="F2632" s="37"/>
      <c r="G2632" s="37"/>
      <c r="H2632" s="42"/>
    </row>
    <row r="2633" spans="1:8" s="2" customFormat="1" ht="22.5">
      <c r="A2633" s="37"/>
      <c r="B2633" s="42"/>
      <c r="C2633" s="283" t="s">
        <v>9598</v>
      </c>
      <c r="D2633" s="283" t="s">
        <v>10146</v>
      </c>
      <c r="E2633" s="20" t="s">
        <v>181</v>
      </c>
      <c r="F2633" s="284">
        <v>1514.78</v>
      </c>
      <c r="G2633" s="37"/>
      <c r="H2633" s="42"/>
    </row>
    <row r="2634" spans="1:8" s="2" customFormat="1" ht="22.5">
      <c r="A2634" s="37"/>
      <c r="B2634" s="42"/>
      <c r="C2634" s="283" t="s">
        <v>686</v>
      </c>
      <c r="D2634" s="283" t="s">
        <v>10019</v>
      </c>
      <c r="E2634" s="20" t="s">
        <v>181</v>
      </c>
      <c r="F2634" s="284">
        <v>1776.4</v>
      </c>
      <c r="G2634" s="37"/>
      <c r="H2634" s="42"/>
    </row>
    <row r="2635" spans="1:8" s="2" customFormat="1" ht="22.5">
      <c r="A2635" s="37"/>
      <c r="B2635" s="42"/>
      <c r="C2635" s="283" t="s">
        <v>709</v>
      </c>
      <c r="D2635" s="283" t="s">
        <v>10094</v>
      </c>
      <c r="E2635" s="20" t="s">
        <v>711</v>
      </c>
      <c r="F2635" s="284">
        <v>3197.52</v>
      </c>
      <c r="G2635" s="37"/>
      <c r="H2635" s="42"/>
    </row>
    <row r="2636" spans="1:8" s="2" customFormat="1" ht="16.899999999999999" customHeight="1">
      <c r="A2636" s="37"/>
      <c r="B2636" s="42"/>
      <c r="C2636" s="283" t="s">
        <v>716</v>
      </c>
      <c r="D2636" s="283" t="s">
        <v>10095</v>
      </c>
      <c r="E2636" s="20" t="s">
        <v>181</v>
      </c>
      <c r="F2636" s="284">
        <v>1776.4</v>
      </c>
      <c r="G2636" s="37"/>
      <c r="H2636" s="42"/>
    </row>
    <row r="2637" spans="1:8" s="2" customFormat="1" ht="16.899999999999999" customHeight="1">
      <c r="A2637" s="37"/>
      <c r="B2637" s="42"/>
      <c r="C2637" s="279" t="s">
        <v>9585</v>
      </c>
      <c r="D2637" s="280" t="s">
        <v>9586</v>
      </c>
      <c r="E2637" s="281" t="s">
        <v>136</v>
      </c>
      <c r="F2637" s="282">
        <v>1773</v>
      </c>
      <c r="G2637" s="37"/>
      <c r="H2637" s="42"/>
    </row>
    <row r="2638" spans="1:8" s="2" customFormat="1" ht="16.899999999999999" customHeight="1">
      <c r="A2638" s="37"/>
      <c r="B2638" s="42"/>
      <c r="C2638" s="283" t="s">
        <v>19</v>
      </c>
      <c r="D2638" s="283" t="s">
        <v>9622</v>
      </c>
      <c r="E2638" s="20" t="s">
        <v>19</v>
      </c>
      <c r="F2638" s="284">
        <v>0</v>
      </c>
      <c r="G2638" s="37"/>
      <c r="H2638" s="42"/>
    </row>
    <row r="2639" spans="1:8" s="2" customFormat="1" ht="16.899999999999999" customHeight="1">
      <c r="A2639" s="37"/>
      <c r="B2639" s="42"/>
      <c r="C2639" s="283" t="s">
        <v>19</v>
      </c>
      <c r="D2639" s="283" t="s">
        <v>9623</v>
      </c>
      <c r="E2639" s="20" t="s">
        <v>19</v>
      </c>
      <c r="F2639" s="284">
        <v>0</v>
      </c>
      <c r="G2639" s="37"/>
      <c r="H2639" s="42"/>
    </row>
    <row r="2640" spans="1:8" s="2" customFormat="1" ht="16.899999999999999" customHeight="1">
      <c r="A2640" s="37"/>
      <c r="B2640" s="42"/>
      <c r="C2640" s="283" t="s">
        <v>9585</v>
      </c>
      <c r="D2640" s="283" t="s">
        <v>9727</v>
      </c>
      <c r="E2640" s="20" t="s">
        <v>19</v>
      </c>
      <c r="F2640" s="284">
        <v>1773</v>
      </c>
      <c r="G2640" s="37"/>
      <c r="H2640" s="42"/>
    </row>
    <row r="2641" spans="1:8" s="2" customFormat="1" ht="16.899999999999999" customHeight="1">
      <c r="A2641" s="37"/>
      <c r="B2641" s="42"/>
      <c r="C2641" s="285" t="s">
        <v>9982</v>
      </c>
      <c r="D2641" s="37"/>
      <c r="E2641" s="37"/>
      <c r="F2641" s="37"/>
      <c r="G2641" s="37"/>
      <c r="H2641" s="42"/>
    </row>
    <row r="2642" spans="1:8" s="2" customFormat="1" ht="16.899999999999999" customHeight="1">
      <c r="A2642" s="37"/>
      <c r="B2642" s="42"/>
      <c r="C2642" s="283" t="s">
        <v>9724</v>
      </c>
      <c r="D2642" s="283" t="s">
        <v>10147</v>
      </c>
      <c r="E2642" s="20" t="s">
        <v>136</v>
      </c>
      <c r="F2642" s="284">
        <v>1895</v>
      </c>
      <c r="G2642" s="37"/>
      <c r="H2642" s="42"/>
    </row>
    <row r="2643" spans="1:8" s="2" customFormat="1" ht="22.5">
      <c r="A2643" s="37"/>
      <c r="B2643" s="42"/>
      <c r="C2643" s="283" t="s">
        <v>9598</v>
      </c>
      <c r="D2643" s="283" t="s">
        <v>10146</v>
      </c>
      <c r="E2643" s="20" t="s">
        <v>181</v>
      </c>
      <c r="F2643" s="284">
        <v>1514.78</v>
      </c>
      <c r="G2643" s="37"/>
      <c r="H2643" s="42"/>
    </row>
    <row r="2644" spans="1:8" s="2" customFormat="1" ht="16.899999999999999" customHeight="1">
      <c r="A2644" s="37"/>
      <c r="B2644" s="42"/>
      <c r="C2644" s="283" t="s">
        <v>9611</v>
      </c>
      <c r="D2644" s="283" t="s">
        <v>10148</v>
      </c>
      <c r="E2644" s="20" t="s">
        <v>136</v>
      </c>
      <c r="F2644" s="284">
        <v>1895</v>
      </c>
      <c r="G2644" s="37"/>
      <c r="H2644" s="42"/>
    </row>
    <row r="2645" spans="1:8" s="2" customFormat="1" ht="16.899999999999999" customHeight="1">
      <c r="A2645" s="37"/>
      <c r="B2645" s="42"/>
      <c r="C2645" s="283" t="s">
        <v>9640</v>
      </c>
      <c r="D2645" s="283" t="s">
        <v>10149</v>
      </c>
      <c r="E2645" s="20" t="s">
        <v>136</v>
      </c>
      <c r="F2645" s="284">
        <v>1895</v>
      </c>
      <c r="G2645" s="37"/>
      <c r="H2645" s="42"/>
    </row>
    <row r="2646" spans="1:8" s="2" customFormat="1" ht="16.899999999999999" customHeight="1">
      <c r="A2646" s="37"/>
      <c r="B2646" s="42"/>
      <c r="C2646" s="283" t="s">
        <v>762</v>
      </c>
      <c r="D2646" s="283" t="s">
        <v>10133</v>
      </c>
      <c r="E2646" s="20" t="s">
        <v>136</v>
      </c>
      <c r="F2646" s="284">
        <v>1895</v>
      </c>
      <c r="G2646" s="37"/>
      <c r="H2646" s="42"/>
    </row>
    <row r="2647" spans="1:8" s="2" customFormat="1" ht="22.5">
      <c r="A2647" s="37"/>
      <c r="B2647" s="42"/>
      <c r="C2647" s="283" t="s">
        <v>9732</v>
      </c>
      <c r="D2647" s="283" t="s">
        <v>10150</v>
      </c>
      <c r="E2647" s="20" t="s">
        <v>136</v>
      </c>
      <c r="F2647" s="284">
        <v>1773</v>
      </c>
      <c r="G2647" s="37"/>
      <c r="H2647" s="42"/>
    </row>
    <row r="2648" spans="1:8" s="2" customFormat="1" ht="16.899999999999999" customHeight="1">
      <c r="A2648" s="37"/>
      <c r="B2648" s="42"/>
      <c r="C2648" s="283" t="s">
        <v>9753</v>
      </c>
      <c r="D2648" s="283" t="s">
        <v>10151</v>
      </c>
      <c r="E2648" s="20" t="s">
        <v>136</v>
      </c>
      <c r="F2648" s="284">
        <v>1773</v>
      </c>
      <c r="G2648" s="37"/>
      <c r="H2648" s="42"/>
    </row>
    <row r="2649" spans="1:8" s="2" customFormat="1" ht="16.899999999999999" customHeight="1">
      <c r="A2649" s="37"/>
      <c r="B2649" s="42"/>
      <c r="C2649" s="283" t="s">
        <v>769</v>
      </c>
      <c r="D2649" s="283" t="s">
        <v>770</v>
      </c>
      <c r="E2649" s="20" t="s">
        <v>136</v>
      </c>
      <c r="F2649" s="284">
        <v>2274</v>
      </c>
      <c r="G2649" s="37"/>
      <c r="H2649" s="42"/>
    </row>
    <row r="2650" spans="1:8" s="2" customFormat="1" ht="16.899999999999999" customHeight="1">
      <c r="A2650" s="37"/>
      <c r="B2650" s="42"/>
      <c r="C2650" s="279" t="s">
        <v>9588</v>
      </c>
      <c r="D2650" s="280" t="s">
        <v>380</v>
      </c>
      <c r="E2650" s="281" t="s">
        <v>136</v>
      </c>
      <c r="F2650" s="282">
        <v>122</v>
      </c>
      <c r="G2650" s="37"/>
      <c r="H2650" s="42"/>
    </row>
    <row r="2651" spans="1:8" s="2" customFormat="1" ht="16.899999999999999" customHeight="1">
      <c r="A2651" s="37"/>
      <c r="B2651" s="42"/>
      <c r="C2651" s="283" t="s">
        <v>9588</v>
      </c>
      <c r="D2651" s="283" t="s">
        <v>9728</v>
      </c>
      <c r="E2651" s="20" t="s">
        <v>19</v>
      </c>
      <c r="F2651" s="284">
        <v>122</v>
      </c>
      <c r="G2651" s="37"/>
      <c r="H2651" s="42"/>
    </row>
    <row r="2652" spans="1:8" s="2" customFormat="1" ht="16.899999999999999" customHeight="1">
      <c r="A2652" s="37"/>
      <c r="B2652" s="42"/>
      <c r="C2652" s="285" t="s">
        <v>9982</v>
      </c>
      <c r="D2652" s="37"/>
      <c r="E2652" s="37"/>
      <c r="F2652" s="37"/>
      <c r="G2652" s="37"/>
      <c r="H2652" s="42"/>
    </row>
    <row r="2653" spans="1:8" s="2" customFormat="1" ht="16.899999999999999" customHeight="1">
      <c r="A2653" s="37"/>
      <c r="B2653" s="42"/>
      <c r="C2653" s="283" t="s">
        <v>9724</v>
      </c>
      <c r="D2653" s="283" t="s">
        <v>10147</v>
      </c>
      <c r="E2653" s="20" t="s">
        <v>136</v>
      </c>
      <c r="F2653" s="284">
        <v>1895</v>
      </c>
      <c r="G2653" s="37"/>
      <c r="H2653" s="42"/>
    </row>
    <row r="2654" spans="1:8" s="2" customFormat="1" ht="22.5">
      <c r="A2654" s="37"/>
      <c r="B2654" s="42"/>
      <c r="C2654" s="283" t="s">
        <v>9598</v>
      </c>
      <c r="D2654" s="283" t="s">
        <v>10146</v>
      </c>
      <c r="E2654" s="20" t="s">
        <v>181</v>
      </c>
      <c r="F2654" s="284">
        <v>1514.78</v>
      </c>
      <c r="G2654" s="37"/>
      <c r="H2654" s="42"/>
    </row>
    <row r="2655" spans="1:8" s="2" customFormat="1" ht="16.899999999999999" customHeight="1">
      <c r="A2655" s="37"/>
      <c r="B2655" s="42"/>
      <c r="C2655" s="283" t="s">
        <v>9611</v>
      </c>
      <c r="D2655" s="283" t="s">
        <v>10148</v>
      </c>
      <c r="E2655" s="20" t="s">
        <v>136</v>
      </c>
      <c r="F2655" s="284">
        <v>1895</v>
      </c>
      <c r="G2655" s="37"/>
      <c r="H2655" s="42"/>
    </row>
    <row r="2656" spans="1:8" s="2" customFormat="1" ht="16.899999999999999" customHeight="1">
      <c r="A2656" s="37"/>
      <c r="B2656" s="42"/>
      <c r="C2656" s="283" t="s">
        <v>9640</v>
      </c>
      <c r="D2656" s="283" t="s">
        <v>10149</v>
      </c>
      <c r="E2656" s="20" t="s">
        <v>136</v>
      </c>
      <c r="F2656" s="284">
        <v>1895</v>
      </c>
      <c r="G2656" s="37"/>
      <c r="H2656" s="42"/>
    </row>
    <row r="2657" spans="1:8" s="2" customFormat="1" ht="16.899999999999999" customHeight="1">
      <c r="A2657" s="37"/>
      <c r="B2657" s="42"/>
      <c r="C2657" s="283" t="s">
        <v>762</v>
      </c>
      <c r="D2657" s="283" t="s">
        <v>10133</v>
      </c>
      <c r="E2657" s="20" t="s">
        <v>136</v>
      </c>
      <c r="F2657" s="284">
        <v>1895</v>
      </c>
      <c r="G2657" s="37"/>
      <c r="H2657" s="42"/>
    </row>
    <row r="2658" spans="1:8" s="2" customFormat="1" ht="22.5">
      <c r="A2658" s="37"/>
      <c r="B2658" s="42"/>
      <c r="C2658" s="283" t="s">
        <v>9729</v>
      </c>
      <c r="D2658" s="283" t="s">
        <v>10152</v>
      </c>
      <c r="E2658" s="20" t="s">
        <v>136</v>
      </c>
      <c r="F2658" s="284">
        <v>122</v>
      </c>
      <c r="G2658" s="37"/>
      <c r="H2658" s="42"/>
    </row>
    <row r="2659" spans="1:8" s="2" customFormat="1" ht="16.899999999999999" customHeight="1">
      <c r="A2659" s="37"/>
      <c r="B2659" s="42"/>
      <c r="C2659" s="283" t="s">
        <v>1650</v>
      </c>
      <c r="D2659" s="283" t="s">
        <v>10134</v>
      </c>
      <c r="E2659" s="20" t="s">
        <v>136</v>
      </c>
      <c r="F2659" s="284">
        <v>122</v>
      </c>
      <c r="G2659" s="37"/>
      <c r="H2659" s="42"/>
    </row>
    <row r="2660" spans="1:8" s="2" customFormat="1" ht="16.899999999999999" customHeight="1">
      <c r="A2660" s="37"/>
      <c r="B2660" s="42"/>
      <c r="C2660" s="283" t="s">
        <v>1654</v>
      </c>
      <c r="D2660" s="283" t="s">
        <v>1655</v>
      </c>
      <c r="E2660" s="20" t="s">
        <v>136</v>
      </c>
      <c r="F2660" s="284">
        <v>124.44</v>
      </c>
      <c r="G2660" s="37"/>
      <c r="H2660" s="42"/>
    </row>
    <row r="2661" spans="1:8" s="2" customFormat="1" ht="16.899999999999999" customHeight="1">
      <c r="A2661" s="37"/>
      <c r="B2661" s="42"/>
      <c r="C2661" s="283" t="s">
        <v>769</v>
      </c>
      <c r="D2661" s="283" t="s">
        <v>770</v>
      </c>
      <c r="E2661" s="20" t="s">
        <v>136</v>
      </c>
      <c r="F2661" s="284">
        <v>2274</v>
      </c>
      <c r="G2661" s="37"/>
      <c r="H2661" s="42"/>
    </row>
    <row r="2662" spans="1:8" s="2" customFormat="1" ht="16.899999999999999" customHeight="1">
      <c r="A2662" s="37"/>
      <c r="B2662" s="42"/>
      <c r="C2662" s="279" t="s">
        <v>9589</v>
      </c>
      <c r="D2662" s="280" t="s">
        <v>9590</v>
      </c>
      <c r="E2662" s="281" t="s">
        <v>181</v>
      </c>
      <c r="F2662" s="282">
        <v>0.32</v>
      </c>
      <c r="G2662" s="37"/>
      <c r="H2662" s="42"/>
    </row>
    <row r="2663" spans="1:8" s="2" customFormat="1" ht="16.899999999999999" customHeight="1">
      <c r="A2663" s="37"/>
      <c r="B2663" s="42"/>
      <c r="C2663" s="283" t="s">
        <v>19</v>
      </c>
      <c r="D2663" s="283" t="s">
        <v>9608</v>
      </c>
      <c r="E2663" s="20" t="s">
        <v>19</v>
      </c>
      <c r="F2663" s="284">
        <v>0.32</v>
      </c>
      <c r="G2663" s="37"/>
      <c r="H2663" s="42"/>
    </row>
    <row r="2664" spans="1:8" s="2" customFormat="1" ht="16.899999999999999" customHeight="1">
      <c r="A2664" s="37"/>
      <c r="B2664" s="42"/>
      <c r="C2664" s="283" t="s">
        <v>9589</v>
      </c>
      <c r="D2664" s="283" t="s">
        <v>456</v>
      </c>
      <c r="E2664" s="20" t="s">
        <v>19</v>
      </c>
      <c r="F2664" s="284">
        <v>0.32</v>
      </c>
      <c r="G2664" s="37"/>
      <c r="H2664" s="42"/>
    </row>
    <row r="2665" spans="1:8" s="2" customFormat="1" ht="16.899999999999999" customHeight="1">
      <c r="A2665" s="37"/>
      <c r="B2665" s="42"/>
      <c r="C2665" s="285" t="s">
        <v>9982</v>
      </c>
      <c r="D2665" s="37"/>
      <c r="E2665" s="37"/>
      <c r="F2665" s="37"/>
      <c r="G2665" s="37"/>
      <c r="H2665" s="42"/>
    </row>
    <row r="2666" spans="1:8" s="2" customFormat="1" ht="16.899999999999999" customHeight="1">
      <c r="A2666" s="37"/>
      <c r="B2666" s="42"/>
      <c r="C2666" s="283" t="s">
        <v>9604</v>
      </c>
      <c r="D2666" s="283" t="s">
        <v>10153</v>
      </c>
      <c r="E2666" s="20" t="s">
        <v>181</v>
      </c>
      <c r="F2666" s="284">
        <v>0.32</v>
      </c>
      <c r="G2666" s="37"/>
      <c r="H2666" s="42"/>
    </row>
    <row r="2667" spans="1:8" s="2" customFormat="1" ht="22.5">
      <c r="A2667" s="37"/>
      <c r="B2667" s="42"/>
      <c r="C2667" s="283" t="s">
        <v>686</v>
      </c>
      <c r="D2667" s="283" t="s">
        <v>10019</v>
      </c>
      <c r="E2667" s="20" t="s">
        <v>181</v>
      </c>
      <c r="F2667" s="284">
        <v>1776.4</v>
      </c>
      <c r="G2667" s="37"/>
      <c r="H2667" s="42"/>
    </row>
    <row r="2668" spans="1:8" s="2" customFormat="1" ht="22.5">
      <c r="A2668" s="37"/>
      <c r="B2668" s="42"/>
      <c r="C2668" s="283" t="s">
        <v>709</v>
      </c>
      <c r="D2668" s="283" t="s">
        <v>10094</v>
      </c>
      <c r="E2668" s="20" t="s">
        <v>711</v>
      </c>
      <c r="F2668" s="284">
        <v>3197.52</v>
      </c>
      <c r="G2668" s="37"/>
      <c r="H2668" s="42"/>
    </row>
    <row r="2669" spans="1:8" s="2" customFormat="1" ht="16.899999999999999" customHeight="1">
      <c r="A2669" s="37"/>
      <c r="B2669" s="42"/>
      <c r="C2669" s="283" t="s">
        <v>716</v>
      </c>
      <c r="D2669" s="283" t="s">
        <v>10095</v>
      </c>
      <c r="E2669" s="20" t="s">
        <v>181</v>
      </c>
      <c r="F2669" s="284">
        <v>1776.4</v>
      </c>
      <c r="G2669" s="37"/>
      <c r="H2669" s="42"/>
    </row>
    <row r="2670" spans="1:8" s="2" customFormat="1" ht="7.35" customHeight="1">
      <c r="A2670" s="37"/>
      <c r="B2670" s="137"/>
      <c r="C2670" s="138"/>
      <c r="D2670" s="138"/>
      <c r="E2670" s="138"/>
      <c r="F2670" s="138"/>
      <c r="G2670" s="138"/>
      <c r="H2670" s="42"/>
    </row>
    <row r="2671" spans="1:8" s="2" customFormat="1">
      <c r="A2671" s="37"/>
      <c r="B2671" s="37"/>
      <c r="C2671" s="37"/>
      <c r="D2671" s="37"/>
      <c r="E2671" s="37"/>
      <c r="F2671" s="37"/>
      <c r="G2671" s="37"/>
      <c r="H2671" s="37"/>
    </row>
  </sheetData>
  <sheetProtection algorithmName="SHA-512" hashValue="b1pJVaA5iUuwRBCjS3z+ghuU4I5fIcaMT7xVvPFWGitPZ0QGk2SmlA1W8N3mVW/3SIxPwwnCZDiCFUDC6fSWGQ==" saltValue="CuC4q/e9laA0TXdIwDh1jDpKTpsynjI9IWmr7ouMPPW1jsWKmll2FthC3ZOYIICPeTFWDsLGc6OM5hslVSVy3Q==" spinCount="100000" sheet="1" objects="1" scenarios="1" formatColumns="0" formatRows="0"/>
  <mergeCells count="2">
    <mergeCell ref="D5:F5"/>
    <mergeCell ref="D6:F6"/>
  </mergeCells>
  <pageMargins left="0.7" right="0.7" top="0.78740157499999996" bottom="0.78740157499999996" header="0.3" footer="0.3"/>
  <pageSetup paperSize="9" fitToHeight="100" orientation="portrait" blackAndWhite="1"/>
  <headerFooter>
    <oddFooter>&amp;CStrana &amp;P z &amp;N</oddFooter>
  </headerFooter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19"/>
  <sheetViews>
    <sheetView showGridLines="0" topLeftCell="A58" zoomScale="110" zoomScaleNormal="110" workbookViewId="0"/>
  </sheetViews>
  <sheetFormatPr defaultRowHeight="11.25"/>
  <cols>
    <col min="1" max="1" width="8.33203125" style="286" customWidth="1"/>
    <col min="2" max="2" width="1.6640625" style="286" customWidth="1"/>
    <col min="3" max="4" width="5" style="286" customWidth="1"/>
    <col min="5" max="5" width="11.6640625" style="286" customWidth="1"/>
    <col min="6" max="6" width="9.1640625" style="286" customWidth="1"/>
    <col min="7" max="7" width="5" style="286" customWidth="1"/>
    <col min="8" max="8" width="77.83203125" style="286" customWidth="1"/>
    <col min="9" max="10" width="20" style="286" customWidth="1"/>
    <col min="11" max="11" width="1.6640625" style="286" customWidth="1"/>
  </cols>
  <sheetData>
    <row r="1" spans="2:11" s="1" customFormat="1" ht="37.5" customHeight="1"/>
    <row r="2" spans="2:11" s="1" customFormat="1" ht="7.5" customHeight="1">
      <c r="B2" s="287"/>
      <c r="C2" s="288"/>
      <c r="D2" s="288"/>
      <c r="E2" s="288"/>
      <c r="F2" s="288"/>
      <c r="G2" s="288"/>
      <c r="H2" s="288"/>
      <c r="I2" s="288"/>
      <c r="J2" s="288"/>
      <c r="K2" s="289"/>
    </row>
    <row r="3" spans="2:11" s="17" customFormat="1" ht="45" customHeight="1">
      <c r="B3" s="290"/>
      <c r="C3" s="491" t="s">
        <v>10154</v>
      </c>
      <c r="D3" s="491"/>
      <c r="E3" s="491"/>
      <c r="F3" s="491"/>
      <c r="G3" s="491"/>
      <c r="H3" s="491"/>
      <c r="I3" s="491"/>
      <c r="J3" s="491"/>
      <c r="K3" s="291"/>
    </row>
    <row r="4" spans="2:11" s="1" customFormat="1" ht="25.5" customHeight="1">
      <c r="B4" s="292"/>
      <c r="C4" s="496" t="s">
        <v>10155</v>
      </c>
      <c r="D4" s="496"/>
      <c r="E4" s="496"/>
      <c r="F4" s="496"/>
      <c r="G4" s="496"/>
      <c r="H4" s="496"/>
      <c r="I4" s="496"/>
      <c r="J4" s="496"/>
      <c r="K4" s="293"/>
    </row>
    <row r="5" spans="2:11" s="1" customFormat="1" ht="5.25" customHeight="1">
      <c r="B5" s="292"/>
      <c r="C5" s="294"/>
      <c r="D5" s="294"/>
      <c r="E5" s="294"/>
      <c r="F5" s="294"/>
      <c r="G5" s="294"/>
      <c r="H5" s="294"/>
      <c r="I5" s="294"/>
      <c r="J5" s="294"/>
      <c r="K5" s="293"/>
    </row>
    <row r="6" spans="2:11" s="1" customFormat="1" ht="15" customHeight="1">
      <c r="B6" s="292"/>
      <c r="C6" s="495" t="s">
        <v>10156</v>
      </c>
      <c r="D6" s="495"/>
      <c r="E6" s="495"/>
      <c r="F6" s="495"/>
      <c r="G6" s="495"/>
      <c r="H6" s="495"/>
      <c r="I6" s="495"/>
      <c r="J6" s="495"/>
      <c r="K6" s="293"/>
    </row>
    <row r="7" spans="2:11" s="1" customFormat="1" ht="15" customHeight="1">
      <c r="B7" s="296"/>
      <c r="C7" s="495" t="s">
        <v>10157</v>
      </c>
      <c r="D7" s="495"/>
      <c r="E7" s="495"/>
      <c r="F7" s="495"/>
      <c r="G7" s="495"/>
      <c r="H7" s="495"/>
      <c r="I7" s="495"/>
      <c r="J7" s="495"/>
      <c r="K7" s="293"/>
    </row>
    <row r="8" spans="2:11" s="1" customFormat="1" ht="12.75" customHeight="1">
      <c r="B8" s="296"/>
      <c r="C8" s="295"/>
      <c r="D8" s="295"/>
      <c r="E8" s="295"/>
      <c r="F8" s="295"/>
      <c r="G8" s="295"/>
      <c r="H8" s="295"/>
      <c r="I8" s="295"/>
      <c r="J8" s="295"/>
      <c r="K8" s="293"/>
    </row>
    <row r="9" spans="2:11" s="1" customFormat="1" ht="15" customHeight="1">
      <c r="B9" s="296"/>
      <c r="C9" s="495" t="s">
        <v>10158</v>
      </c>
      <c r="D9" s="495"/>
      <c r="E9" s="495"/>
      <c r="F9" s="495"/>
      <c r="G9" s="495"/>
      <c r="H9" s="495"/>
      <c r="I9" s="495"/>
      <c r="J9" s="495"/>
      <c r="K9" s="293"/>
    </row>
    <row r="10" spans="2:11" s="1" customFormat="1" ht="15" customHeight="1">
      <c r="B10" s="296"/>
      <c r="C10" s="295"/>
      <c r="D10" s="495" t="s">
        <v>10159</v>
      </c>
      <c r="E10" s="495"/>
      <c r="F10" s="495"/>
      <c r="G10" s="495"/>
      <c r="H10" s="495"/>
      <c r="I10" s="495"/>
      <c r="J10" s="495"/>
      <c r="K10" s="293"/>
    </row>
    <row r="11" spans="2:11" s="1" customFormat="1" ht="15" customHeight="1">
      <c r="B11" s="296"/>
      <c r="C11" s="297"/>
      <c r="D11" s="495" t="s">
        <v>10160</v>
      </c>
      <c r="E11" s="495"/>
      <c r="F11" s="495"/>
      <c r="G11" s="495"/>
      <c r="H11" s="495"/>
      <c r="I11" s="495"/>
      <c r="J11" s="495"/>
      <c r="K11" s="293"/>
    </row>
    <row r="12" spans="2:11" s="1" customFormat="1" ht="15" customHeight="1">
      <c r="B12" s="296"/>
      <c r="C12" s="297"/>
      <c r="D12" s="295"/>
      <c r="E12" s="295"/>
      <c r="F12" s="295"/>
      <c r="G12" s="295"/>
      <c r="H12" s="295"/>
      <c r="I12" s="295"/>
      <c r="J12" s="295"/>
      <c r="K12" s="293"/>
    </row>
    <row r="13" spans="2:11" s="1" customFormat="1" ht="15" customHeight="1">
      <c r="B13" s="296"/>
      <c r="C13" s="297"/>
      <c r="D13" s="298" t="s">
        <v>10161</v>
      </c>
      <c r="E13" s="295"/>
      <c r="F13" s="295"/>
      <c r="G13" s="295"/>
      <c r="H13" s="295"/>
      <c r="I13" s="295"/>
      <c r="J13" s="295"/>
      <c r="K13" s="293"/>
    </row>
    <row r="14" spans="2:11" s="1" customFormat="1" ht="12.75" customHeight="1">
      <c r="B14" s="296"/>
      <c r="C14" s="297"/>
      <c r="D14" s="297"/>
      <c r="E14" s="297"/>
      <c r="F14" s="297"/>
      <c r="G14" s="297"/>
      <c r="H14" s="297"/>
      <c r="I14" s="297"/>
      <c r="J14" s="297"/>
      <c r="K14" s="293"/>
    </row>
    <row r="15" spans="2:11" s="1" customFormat="1" ht="15" customHeight="1">
      <c r="B15" s="296"/>
      <c r="C15" s="297"/>
      <c r="D15" s="495" t="s">
        <v>10162</v>
      </c>
      <c r="E15" s="495"/>
      <c r="F15" s="495"/>
      <c r="G15" s="495"/>
      <c r="H15" s="495"/>
      <c r="I15" s="495"/>
      <c r="J15" s="495"/>
      <c r="K15" s="293"/>
    </row>
    <row r="16" spans="2:11" s="1" customFormat="1" ht="15" customHeight="1">
      <c r="B16" s="296"/>
      <c r="C16" s="297"/>
      <c r="D16" s="495" t="s">
        <v>10163</v>
      </c>
      <c r="E16" s="495"/>
      <c r="F16" s="495"/>
      <c r="G16" s="495"/>
      <c r="H16" s="495"/>
      <c r="I16" s="495"/>
      <c r="J16" s="495"/>
      <c r="K16" s="293"/>
    </row>
    <row r="17" spans="2:11" s="1" customFormat="1" ht="15" customHeight="1">
      <c r="B17" s="296"/>
      <c r="C17" s="297"/>
      <c r="D17" s="495" t="s">
        <v>10164</v>
      </c>
      <c r="E17" s="495"/>
      <c r="F17" s="495"/>
      <c r="G17" s="495"/>
      <c r="H17" s="495"/>
      <c r="I17" s="495"/>
      <c r="J17" s="495"/>
      <c r="K17" s="293"/>
    </row>
    <row r="18" spans="2:11" s="1" customFormat="1" ht="15" customHeight="1">
      <c r="B18" s="296"/>
      <c r="C18" s="297"/>
      <c r="D18" s="297"/>
      <c r="E18" s="299" t="s">
        <v>84</v>
      </c>
      <c r="F18" s="495" t="s">
        <v>10165</v>
      </c>
      <c r="G18" s="495"/>
      <c r="H18" s="495"/>
      <c r="I18" s="495"/>
      <c r="J18" s="495"/>
      <c r="K18" s="293"/>
    </row>
    <row r="19" spans="2:11" s="1" customFormat="1" ht="15" customHeight="1">
      <c r="B19" s="296"/>
      <c r="C19" s="297"/>
      <c r="D19" s="297"/>
      <c r="E19" s="299" t="s">
        <v>10166</v>
      </c>
      <c r="F19" s="495" t="s">
        <v>10167</v>
      </c>
      <c r="G19" s="495"/>
      <c r="H19" s="495"/>
      <c r="I19" s="495"/>
      <c r="J19" s="495"/>
      <c r="K19" s="293"/>
    </row>
    <row r="20" spans="2:11" s="1" customFormat="1" ht="15" customHeight="1">
      <c r="B20" s="296"/>
      <c r="C20" s="297"/>
      <c r="D20" s="297"/>
      <c r="E20" s="299" t="s">
        <v>10168</v>
      </c>
      <c r="F20" s="495" t="s">
        <v>10169</v>
      </c>
      <c r="G20" s="495"/>
      <c r="H20" s="495"/>
      <c r="I20" s="495"/>
      <c r="J20" s="495"/>
      <c r="K20" s="293"/>
    </row>
    <row r="21" spans="2:11" s="1" customFormat="1" ht="15" customHeight="1">
      <c r="B21" s="296"/>
      <c r="C21" s="297"/>
      <c r="D21" s="297"/>
      <c r="E21" s="299" t="s">
        <v>10170</v>
      </c>
      <c r="F21" s="495" t="s">
        <v>10171</v>
      </c>
      <c r="G21" s="495"/>
      <c r="H21" s="495"/>
      <c r="I21" s="495"/>
      <c r="J21" s="495"/>
      <c r="K21" s="293"/>
    </row>
    <row r="22" spans="2:11" s="1" customFormat="1" ht="15" customHeight="1">
      <c r="B22" s="296"/>
      <c r="C22" s="297"/>
      <c r="D22" s="297"/>
      <c r="E22" s="299" t="s">
        <v>10172</v>
      </c>
      <c r="F22" s="495" t="s">
        <v>8676</v>
      </c>
      <c r="G22" s="495"/>
      <c r="H22" s="495"/>
      <c r="I22" s="495"/>
      <c r="J22" s="495"/>
      <c r="K22" s="293"/>
    </row>
    <row r="23" spans="2:11" s="1" customFormat="1" ht="15" customHeight="1">
      <c r="B23" s="296"/>
      <c r="C23" s="297"/>
      <c r="D23" s="297"/>
      <c r="E23" s="299" t="s">
        <v>90</v>
      </c>
      <c r="F23" s="495" t="s">
        <v>10173</v>
      </c>
      <c r="G23" s="495"/>
      <c r="H23" s="495"/>
      <c r="I23" s="495"/>
      <c r="J23" s="495"/>
      <c r="K23" s="293"/>
    </row>
    <row r="24" spans="2:11" s="1" customFormat="1" ht="12.75" customHeight="1">
      <c r="B24" s="296"/>
      <c r="C24" s="297"/>
      <c r="D24" s="297"/>
      <c r="E24" s="297"/>
      <c r="F24" s="297"/>
      <c r="G24" s="297"/>
      <c r="H24" s="297"/>
      <c r="I24" s="297"/>
      <c r="J24" s="297"/>
      <c r="K24" s="293"/>
    </row>
    <row r="25" spans="2:11" s="1" customFormat="1" ht="15" customHeight="1">
      <c r="B25" s="296"/>
      <c r="C25" s="495" t="s">
        <v>10174</v>
      </c>
      <c r="D25" s="495"/>
      <c r="E25" s="495"/>
      <c r="F25" s="495"/>
      <c r="G25" s="495"/>
      <c r="H25" s="495"/>
      <c r="I25" s="495"/>
      <c r="J25" s="495"/>
      <c r="K25" s="293"/>
    </row>
    <row r="26" spans="2:11" s="1" customFormat="1" ht="15" customHeight="1">
      <c r="B26" s="296"/>
      <c r="C26" s="495" t="s">
        <v>10175</v>
      </c>
      <c r="D26" s="495"/>
      <c r="E26" s="495"/>
      <c r="F26" s="495"/>
      <c r="G26" s="495"/>
      <c r="H26" s="495"/>
      <c r="I26" s="495"/>
      <c r="J26" s="495"/>
      <c r="K26" s="293"/>
    </row>
    <row r="27" spans="2:11" s="1" customFormat="1" ht="15" customHeight="1">
      <c r="B27" s="296"/>
      <c r="C27" s="295"/>
      <c r="D27" s="495" t="s">
        <v>10176</v>
      </c>
      <c r="E27" s="495"/>
      <c r="F27" s="495"/>
      <c r="G27" s="495"/>
      <c r="H27" s="495"/>
      <c r="I27" s="495"/>
      <c r="J27" s="495"/>
      <c r="K27" s="293"/>
    </row>
    <row r="28" spans="2:11" s="1" customFormat="1" ht="15" customHeight="1">
      <c r="B28" s="296"/>
      <c r="C28" s="297"/>
      <c r="D28" s="495" t="s">
        <v>10177</v>
      </c>
      <c r="E28" s="495"/>
      <c r="F28" s="495"/>
      <c r="G28" s="495"/>
      <c r="H28" s="495"/>
      <c r="I28" s="495"/>
      <c r="J28" s="495"/>
      <c r="K28" s="293"/>
    </row>
    <row r="29" spans="2:11" s="1" customFormat="1" ht="12.75" customHeight="1">
      <c r="B29" s="296"/>
      <c r="C29" s="297"/>
      <c r="D29" s="297"/>
      <c r="E29" s="297"/>
      <c r="F29" s="297"/>
      <c r="G29" s="297"/>
      <c r="H29" s="297"/>
      <c r="I29" s="297"/>
      <c r="J29" s="297"/>
      <c r="K29" s="293"/>
    </row>
    <row r="30" spans="2:11" s="1" customFormat="1" ht="15" customHeight="1">
      <c r="B30" s="296"/>
      <c r="C30" s="297"/>
      <c r="D30" s="495" t="s">
        <v>10178</v>
      </c>
      <c r="E30" s="495"/>
      <c r="F30" s="495"/>
      <c r="G30" s="495"/>
      <c r="H30" s="495"/>
      <c r="I30" s="495"/>
      <c r="J30" s="495"/>
      <c r="K30" s="293"/>
    </row>
    <row r="31" spans="2:11" s="1" customFormat="1" ht="15" customHeight="1">
      <c r="B31" s="296"/>
      <c r="C31" s="297"/>
      <c r="D31" s="495" t="s">
        <v>10179</v>
      </c>
      <c r="E31" s="495"/>
      <c r="F31" s="495"/>
      <c r="G31" s="495"/>
      <c r="H31" s="495"/>
      <c r="I31" s="495"/>
      <c r="J31" s="495"/>
      <c r="K31" s="293"/>
    </row>
    <row r="32" spans="2:11" s="1" customFormat="1" ht="12.75" customHeight="1">
      <c r="B32" s="296"/>
      <c r="C32" s="297"/>
      <c r="D32" s="297"/>
      <c r="E32" s="297"/>
      <c r="F32" s="297"/>
      <c r="G32" s="297"/>
      <c r="H32" s="297"/>
      <c r="I32" s="297"/>
      <c r="J32" s="297"/>
      <c r="K32" s="293"/>
    </row>
    <row r="33" spans="2:11" s="1" customFormat="1" ht="15" customHeight="1">
      <c r="B33" s="296"/>
      <c r="C33" s="297"/>
      <c r="D33" s="495" t="s">
        <v>10180</v>
      </c>
      <c r="E33" s="495"/>
      <c r="F33" s="495"/>
      <c r="G33" s="495"/>
      <c r="H33" s="495"/>
      <c r="I33" s="495"/>
      <c r="J33" s="495"/>
      <c r="K33" s="293"/>
    </row>
    <row r="34" spans="2:11" s="1" customFormat="1" ht="15" customHeight="1">
      <c r="B34" s="296"/>
      <c r="C34" s="297"/>
      <c r="D34" s="495" t="s">
        <v>10181</v>
      </c>
      <c r="E34" s="495"/>
      <c r="F34" s="495"/>
      <c r="G34" s="495"/>
      <c r="H34" s="495"/>
      <c r="I34" s="495"/>
      <c r="J34" s="495"/>
      <c r="K34" s="293"/>
    </row>
    <row r="35" spans="2:11" s="1" customFormat="1" ht="15" customHeight="1">
      <c r="B35" s="296"/>
      <c r="C35" s="297"/>
      <c r="D35" s="495" t="s">
        <v>10182</v>
      </c>
      <c r="E35" s="495"/>
      <c r="F35" s="495"/>
      <c r="G35" s="495"/>
      <c r="H35" s="495"/>
      <c r="I35" s="495"/>
      <c r="J35" s="495"/>
      <c r="K35" s="293"/>
    </row>
    <row r="36" spans="2:11" s="1" customFormat="1" ht="15" customHeight="1">
      <c r="B36" s="296"/>
      <c r="C36" s="297"/>
      <c r="D36" s="295"/>
      <c r="E36" s="298" t="s">
        <v>429</v>
      </c>
      <c r="F36" s="295"/>
      <c r="G36" s="495" t="s">
        <v>10183</v>
      </c>
      <c r="H36" s="495"/>
      <c r="I36" s="495"/>
      <c r="J36" s="495"/>
      <c r="K36" s="293"/>
    </row>
    <row r="37" spans="2:11" s="1" customFormat="1" ht="30.75" customHeight="1">
      <c r="B37" s="296"/>
      <c r="C37" s="297"/>
      <c r="D37" s="295"/>
      <c r="E37" s="298" t="s">
        <v>10184</v>
      </c>
      <c r="F37" s="295"/>
      <c r="G37" s="495" t="s">
        <v>10185</v>
      </c>
      <c r="H37" s="495"/>
      <c r="I37" s="495"/>
      <c r="J37" s="495"/>
      <c r="K37" s="293"/>
    </row>
    <row r="38" spans="2:11" s="1" customFormat="1" ht="15" customHeight="1">
      <c r="B38" s="296"/>
      <c r="C38" s="297"/>
      <c r="D38" s="295"/>
      <c r="E38" s="298" t="s">
        <v>59</v>
      </c>
      <c r="F38" s="295"/>
      <c r="G38" s="495" t="s">
        <v>10186</v>
      </c>
      <c r="H38" s="495"/>
      <c r="I38" s="495"/>
      <c r="J38" s="495"/>
      <c r="K38" s="293"/>
    </row>
    <row r="39" spans="2:11" s="1" customFormat="1" ht="15" customHeight="1">
      <c r="B39" s="296"/>
      <c r="C39" s="297"/>
      <c r="D39" s="295"/>
      <c r="E39" s="298" t="s">
        <v>60</v>
      </c>
      <c r="F39" s="295"/>
      <c r="G39" s="495" t="s">
        <v>10187</v>
      </c>
      <c r="H39" s="495"/>
      <c r="I39" s="495"/>
      <c r="J39" s="495"/>
      <c r="K39" s="293"/>
    </row>
    <row r="40" spans="2:11" s="1" customFormat="1" ht="15" customHeight="1">
      <c r="B40" s="296"/>
      <c r="C40" s="297"/>
      <c r="D40" s="295"/>
      <c r="E40" s="298" t="s">
        <v>430</v>
      </c>
      <c r="F40" s="295"/>
      <c r="G40" s="495" t="s">
        <v>10188</v>
      </c>
      <c r="H40" s="495"/>
      <c r="I40" s="495"/>
      <c r="J40" s="495"/>
      <c r="K40" s="293"/>
    </row>
    <row r="41" spans="2:11" s="1" customFormat="1" ht="15" customHeight="1">
      <c r="B41" s="296"/>
      <c r="C41" s="297"/>
      <c r="D41" s="295"/>
      <c r="E41" s="298" t="s">
        <v>431</v>
      </c>
      <c r="F41" s="295"/>
      <c r="G41" s="495" t="s">
        <v>10189</v>
      </c>
      <c r="H41" s="495"/>
      <c r="I41" s="495"/>
      <c r="J41" s="495"/>
      <c r="K41" s="293"/>
    </row>
    <row r="42" spans="2:11" s="1" customFormat="1" ht="15" customHeight="1">
      <c r="B42" s="296"/>
      <c r="C42" s="297"/>
      <c r="D42" s="295"/>
      <c r="E42" s="298" t="s">
        <v>10190</v>
      </c>
      <c r="F42" s="295"/>
      <c r="G42" s="495" t="s">
        <v>10191</v>
      </c>
      <c r="H42" s="495"/>
      <c r="I42" s="495"/>
      <c r="J42" s="495"/>
      <c r="K42" s="293"/>
    </row>
    <row r="43" spans="2:11" s="1" customFormat="1" ht="15" customHeight="1">
      <c r="B43" s="296"/>
      <c r="C43" s="297"/>
      <c r="D43" s="295"/>
      <c r="E43" s="298"/>
      <c r="F43" s="295"/>
      <c r="G43" s="495" t="s">
        <v>10192</v>
      </c>
      <c r="H43" s="495"/>
      <c r="I43" s="495"/>
      <c r="J43" s="495"/>
      <c r="K43" s="293"/>
    </row>
    <row r="44" spans="2:11" s="1" customFormat="1" ht="15" customHeight="1">
      <c r="B44" s="296"/>
      <c r="C44" s="297"/>
      <c r="D44" s="295"/>
      <c r="E44" s="298" t="s">
        <v>10193</v>
      </c>
      <c r="F44" s="295"/>
      <c r="G44" s="495" t="s">
        <v>10194</v>
      </c>
      <c r="H44" s="495"/>
      <c r="I44" s="495"/>
      <c r="J44" s="495"/>
      <c r="K44" s="293"/>
    </row>
    <row r="45" spans="2:11" s="1" customFormat="1" ht="15" customHeight="1">
      <c r="B45" s="296"/>
      <c r="C45" s="297"/>
      <c r="D45" s="295"/>
      <c r="E45" s="298" t="s">
        <v>433</v>
      </c>
      <c r="F45" s="295"/>
      <c r="G45" s="495" t="s">
        <v>10195</v>
      </c>
      <c r="H45" s="495"/>
      <c r="I45" s="495"/>
      <c r="J45" s="495"/>
      <c r="K45" s="293"/>
    </row>
    <row r="46" spans="2:11" s="1" customFormat="1" ht="12.75" customHeight="1">
      <c r="B46" s="296"/>
      <c r="C46" s="297"/>
      <c r="D46" s="295"/>
      <c r="E46" s="295"/>
      <c r="F46" s="295"/>
      <c r="G46" s="295"/>
      <c r="H46" s="295"/>
      <c r="I46" s="295"/>
      <c r="J46" s="295"/>
      <c r="K46" s="293"/>
    </row>
    <row r="47" spans="2:11" s="1" customFormat="1" ht="15" customHeight="1">
      <c r="B47" s="296"/>
      <c r="C47" s="297"/>
      <c r="D47" s="495" t="s">
        <v>10196</v>
      </c>
      <c r="E47" s="495"/>
      <c r="F47" s="495"/>
      <c r="G47" s="495"/>
      <c r="H47" s="495"/>
      <c r="I47" s="495"/>
      <c r="J47" s="495"/>
      <c r="K47" s="293"/>
    </row>
    <row r="48" spans="2:11" s="1" customFormat="1" ht="15" customHeight="1">
      <c r="B48" s="296"/>
      <c r="C48" s="297"/>
      <c r="D48" s="297"/>
      <c r="E48" s="495" t="s">
        <v>10197</v>
      </c>
      <c r="F48" s="495"/>
      <c r="G48" s="495"/>
      <c r="H48" s="495"/>
      <c r="I48" s="495"/>
      <c r="J48" s="495"/>
      <c r="K48" s="293"/>
    </row>
    <row r="49" spans="2:11" s="1" customFormat="1" ht="15" customHeight="1">
      <c r="B49" s="296"/>
      <c r="C49" s="297"/>
      <c r="D49" s="297"/>
      <c r="E49" s="495" t="s">
        <v>10198</v>
      </c>
      <c r="F49" s="495"/>
      <c r="G49" s="495"/>
      <c r="H49" s="495"/>
      <c r="I49" s="495"/>
      <c r="J49" s="495"/>
      <c r="K49" s="293"/>
    </row>
    <row r="50" spans="2:11" s="1" customFormat="1" ht="15" customHeight="1">
      <c r="B50" s="296"/>
      <c r="C50" s="297"/>
      <c r="D50" s="297"/>
      <c r="E50" s="495" t="s">
        <v>10199</v>
      </c>
      <c r="F50" s="495"/>
      <c r="G50" s="495"/>
      <c r="H50" s="495"/>
      <c r="I50" s="495"/>
      <c r="J50" s="495"/>
      <c r="K50" s="293"/>
    </row>
    <row r="51" spans="2:11" s="1" customFormat="1" ht="15" customHeight="1">
      <c r="B51" s="296"/>
      <c r="C51" s="297"/>
      <c r="D51" s="495" t="s">
        <v>10200</v>
      </c>
      <c r="E51" s="495"/>
      <c r="F51" s="495"/>
      <c r="G51" s="495"/>
      <c r="H51" s="495"/>
      <c r="I51" s="495"/>
      <c r="J51" s="495"/>
      <c r="K51" s="293"/>
    </row>
    <row r="52" spans="2:11" s="1" customFormat="1" ht="25.5" customHeight="1">
      <c r="B52" s="292"/>
      <c r="C52" s="496" t="s">
        <v>10201</v>
      </c>
      <c r="D52" s="496"/>
      <c r="E52" s="496"/>
      <c r="F52" s="496"/>
      <c r="G52" s="496"/>
      <c r="H52" s="496"/>
      <c r="I52" s="496"/>
      <c r="J52" s="496"/>
      <c r="K52" s="293"/>
    </row>
    <row r="53" spans="2:11" s="1" customFormat="1" ht="5.25" customHeight="1">
      <c r="B53" s="292"/>
      <c r="C53" s="294"/>
      <c r="D53" s="294"/>
      <c r="E53" s="294"/>
      <c r="F53" s="294"/>
      <c r="G53" s="294"/>
      <c r="H53" s="294"/>
      <c r="I53" s="294"/>
      <c r="J53" s="294"/>
      <c r="K53" s="293"/>
    </row>
    <row r="54" spans="2:11" s="1" customFormat="1" ht="15" customHeight="1">
      <c r="B54" s="292"/>
      <c r="C54" s="495" t="s">
        <v>10202</v>
      </c>
      <c r="D54" s="495"/>
      <c r="E54" s="495"/>
      <c r="F54" s="495"/>
      <c r="G54" s="495"/>
      <c r="H54" s="495"/>
      <c r="I54" s="495"/>
      <c r="J54" s="495"/>
      <c r="K54" s="293"/>
    </row>
    <row r="55" spans="2:11" s="1" customFormat="1" ht="15" customHeight="1">
      <c r="B55" s="292"/>
      <c r="C55" s="495" t="s">
        <v>10203</v>
      </c>
      <c r="D55" s="495"/>
      <c r="E55" s="495"/>
      <c r="F55" s="495"/>
      <c r="G55" s="495"/>
      <c r="H55" s="495"/>
      <c r="I55" s="495"/>
      <c r="J55" s="495"/>
      <c r="K55" s="293"/>
    </row>
    <row r="56" spans="2:11" s="1" customFormat="1" ht="12.75" customHeight="1">
      <c r="B56" s="292"/>
      <c r="C56" s="295"/>
      <c r="D56" s="295"/>
      <c r="E56" s="295"/>
      <c r="F56" s="295"/>
      <c r="G56" s="295"/>
      <c r="H56" s="295"/>
      <c r="I56" s="295"/>
      <c r="J56" s="295"/>
      <c r="K56" s="293"/>
    </row>
    <row r="57" spans="2:11" s="1" customFormat="1" ht="15" customHeight="1">
      <c r="B57" s="292"/>
      <c r="C57" s="495" t="s">
        <v>10204</v>
      </c>
      <c r="D57" s="495"/>
      <c r="E57" s="495"/>
      <c r="F57" s="495"/>
      <c r="G57" s="495"/>
      <c r="H57" s="495"/>
      <c r="I57" s="495"/>
      <c r="J57" s="495"/>
      <c r="K57" s="293"/>
    </row>
    <row r="58" spans="2:11" s="1" customFormat="1" ht="15" customHeight="1">
      <c r="B58" s="292"/>
      <c r="C58" s="297"/>
      <c r="D58" s="495" t="s">
        <v>10205</v>
      </c>
      <c r="E58" s="495"/>
      <c r="F58" s="495"/>
      <c r="G58" s="495"/>
      <c r="H58" s="495"/>
      <c r="I58" s="495"/>
      <c r="J58" s="495"/>
      <c r="K58" s="293"/>
    </row>
    <row r="59" spans="2:11" s="1" customFormat="1" ht="15" customHeight="1">
      <c r="B59" s="292"/>
      <c r="C59" s="297"/>
      <c r="D59" s="495" t="s">
        <v>10206</v>
      </c>
      <c r="E59" s="495"/>
      <c r="F59" s="495"/>
      <c r="G59" s="495"/>
      <c r="H59" s="495"/>
      <c r="I59" s="495"/>
      <c r="J59" s="495"/>
      <c r="K59" s="293"/>
    </row>
    <row r="60" spans="2:11" s="1" customFormat="1" ht="15" customHeight="1">
      <c r="B60" s="292"/>
      <c r="C60" s="297"/>
      <c r="D60" s="495" t="s">
        <v>10207</v>
      </c>
      <c r="E60" s="495"/>
      <c r="F60" s="495"/>
      <c r="G60" s="495"/>
      <c r="H60" s="495"/>
      <c r="I60" s="495"/>
      <c r="J60" s="495"/>
      <c r="K60" s="293"/>
    </row>
    <row r="61" spans="2:11" s="1" customFormat="1" ht="15" customHeight="1">
      <c r="B61" s="292"/>
      <c r="C61" s="297"/>
      <c r="D61" s="495" t="s">
        <v>10208</v>
      </c>
      <c r="E61" s="495"/>
      <c r="F61" s="495"/>
      <c r="G61" s="495"/>
      <c r="H61" s="495"/>
      <c r="I61" s="495"/>
      <c r="J61" s="495"/>
      <c r="K61" s="293"/>
    </row>
    <row r="62" spans="2:11" s="1" customFormat="1" ht="15" customHeight="1">
      <c r="B62" s="292"/>
      <c r="C62" s="297"/>
      <c r="D62" s="494" t="s">
        <v>10209</v>
      </c>
      <c r="E62" s="494"/>
      <c r="F62" s="494"/>
      <c r="G62" s="494"/>
      <c r="H62" s="494"/>
      <c r="I62" s="494"/>
      <c r="J62" s="494"/>
      <c r="K62" s="293"/>
    </row>
    <row r="63" spans="2:11" s="1" customFormat="1" ht="15" customHeight="1">
      <c r="B63" s="292"/>
      <c r="C63" s="297"/>
      <c r="D63" s="495" t="s">
        <v>10210</v>
      </c>
      <c r="E63" s="495"/>
      <c r="F63" s="495"/>
      <c r="G63" s="495"/>
      <c r="H63" s="495"/>
      <c r="I63" s="495"/>
      <c r="J63" s="495"/>
      <c r="K63" s="293"/>
    </row>
    <row r="64" spans="2:11" s="1" customFormat="1" ht="12.75" customHeight="1">
      <c r="B64" s="292"/>
      <c r="C64" s="297"/>
      <c r="D64" s="297"/>
      <c r="E64" s="300"/>
      <c r="F64" s="297"/>
      <c r="G64" s="297"/>
      <c r="H64" s="297"/>
      <c r="I64" s="297"/>
      <c r="J64" s="297"/>
      <c r="K64" s="293"/>
    </row>
    <row r="65" spans="2:11" s="1" customFormat="1" ht="15" customHeight="1">
      <c r="B65" s="292"/>
      <c r="C65" s="297"/>
      <c r="D65" s="495" t="s">
        <v>10211</v>
      </c>
      <c r="E65" s="495"/>
      <c r="F65" s="495"/>
      <c r="G65" s="495"/>
      <c r="H65" s="495"/>
      <c r="I65" s="495"/>
      <c r="J65" s="495"/>
      <c r="K65" s="293"/>
    </row>
    <row r="66" spans="2:11" s="1" customFormat="1" ht="15" customHeight="1">
      <c r="B66" s="292"/>
      <c r="C66" s="297"/>
      <c r="D66" s="494" t="s">
        <v>10212</v>
      </c>
      <c r="E66" s="494"/>
      <c r="F66" s="494"/>
      <c r="G66" s="494"/>
      <c r="H66" s="494"/>
      <c r="I66" s="494"/>
      <c r="J66" s="494"/>
      <c r="K66" s="293"/>
    </row>
    <row r="67" spans="2:11" s="1" customFormat="1" ht="15" customHeight="1">
      <c r="B67" s="292"/>
      <c r="C67" s="297"/>
      <c r="D67" s="495" t="s">
        <v>10213</v>
      </c>
      <c r="E67" s="495"/>
      <c r="F67" s="495"/>
      <c r="G67" s="495"/>
      <c r="H67" s="495"/>
      <c r="I67" s="495"/>
      <c r="J67" s="495"/>
      <c r="K67" s="293"/>
    </row>
    <row r="68" spans="2:11" s="1" customFormat="1" ht="15" customHeight="1">
      <c r="B68" s="292"/>
      <c r="C68" s="297"/>
      <c r="D68" s="495" t="s">
        <v>10214</v>
      </c>
      <c r="E68" s="495"/>
      <c r="F68" s="495"/>
      <c r="G68" s="495"/>
      <c r="H68" s="495"/>
      <c r="I68" s="495"/>
      <c r="J68" s="495"/>
      <c r="K68" s="293"/>
    </row>
    <row r="69" spans="2:11" s="1" customFormat="1" ht="15" customHeight="1">
      <c r="B69" s="292"/>
      <c r="C69" s="297"/>
      <c r="D69" s="495" t="s">
        <v>10215</v>
      </c>
      <c r="E69" s="495"/>
      <c r="F69" s="495"/>
      <c r="G69" s="495"/>
      <c r="H69" s="495"/>
      <c r="I69" s="495"/>
      <c r="J69" s="495"/>
      <c r="K69" s="293"/>
    </row>
    <row r="70" spans="2:11" s="1" customFormat="1" ht="15" customHeight="1">
      <c r="B70" s="292"/>
      <c r="C70" s="297"/>
      <c r="D70" s="495" t="s">
        <v>10216</v>
      </c>
      <c r="E70" s="495"/>
      <c r="F70" s="495"/>
      <c r="G70" s="495"/>
      <c r="H70" s="495"/>
      <c r="I70" s="495"/>
      <c r="J70" s="495"/>
      <c r="K70" s="293"/>
    </row>
    <row r="71" spans="2:11" s="1" customFormat="1" ht="12.75" customHeight="1">
      <c r="B71" s="301"/>
      <c r="C71" s="302"/>
      <c r="D71" s="302"/>
      <c r="E71" s="302"/>
      <c r="F71" s="302"/>
      <c r="G71" s="302"/>
      <c r="H71" s="302"/>
      <c r="I71" s="302"/>
      <c r="J71" s="302"/>
      <c r="K71" s="303"/>
    </row>
    <row r="72" spans="2:11" s="1" customFormat="1" ht="18.75" customHeight="1">
      <c r="B72" s="304"/>
      <c r="C72" s="304"/>
      <c r="D72" s="304"/>
      <c r="E72" s="304"/>
      <c r="F72" s="304"/>
      <c r="G72" s="304"/>
      <c r="H72" s="304"/>
      <c r="I72" s="304"/>
      <c r="J72" s="304"/>
      <c r="K72" s="305"/>
    </row>
    <row r="73" spans="2:11" s="1" customFormat="1" ht="18.75" customHeight="1">
      <c r="B73" s="305"/>
      <c r="C73" s="305"/>
      <c r="D73" s="305"/>
      <c r="E73" s="305"/>
      <c r="F73" s="305"/>
      <c r="G73" s="305"/>
      <c r="H73" s="305"/>
      <c r="I73" s="305"/>
      <c r="J73" s="305"/>
      <c r="K73" s="305"/>
    </row>
    <row r="74" spans="2:11" s="1" customFormat="1" ht="7.5" customHeight="1">
      <c r="B74" s="306"/>
      <c r="C74" s="307"/>
      <c r="D74" s="307"/>
      <c r="E74" s="307"/>
      <c r="F74" s="307"/>
      <c r="G74" s="307"/>
      <c r="H74" s="307"/>
      <c r="I74" s="307"/>
      <c r="J74" s="307"/>
      <c r="K74" s="308"/>
    </row>
    <row r="75" spans="2:11" s="1" customFormat="1" ht="45" customHeight="1">
      <c r="B75" s="309"/>
      <c r="C75" s="493" t="s">
        <v>10217</v>
      </c>
      <c r="D75" s="493"/>
      <c r="E75" s="493"/>
      <c r="F75" s="493"/>
      <c r="G75" s="493"/>
      <c r="H75" s="493"/>
      <c r="I75" s="493"/>
      <c r="J75" s="493"/>
      <c r="K75" s="310"/>
    </row>
    <row r="76" spans="2:11" s="1" customFormat="1" ht="17.25" customHeight="1">
      <c r="B76" s="309"/>
      <c r="C76" s="311" t="s">
        <v>10218</v>
      </c>
      <c r="D76" s="311"/>
      <c r="E76" s="311"/>
      <c r="F76" s="311" t="s">
        <v>10219</v>
      </c>
      <c r="G76" s="312"/>
      <c r="H76" s="311" t="s">
        <v>60</v>
      </c>
      <c r="I76" s="311" t="s">
        <v>63</v>
      </c>
      <c r="J76" s="311" t="s">
        <v>10220</v>
      </c>
      <c r="K76" s="310"/>
    </row>
    <row r="77" spans="2:11" s="1" customFormat="1" ht="17.25" customHeight="1">
      <c r="B77" s="309"/>
      <c r="C77" s="313" t="s">
        <v>10221</v>
      </c>
      <c r="D77" s="313"/>
      <c r="E77" s="313"/>
      <c r="F77" s="314" t="s">
        <v>10222</v>
      </c>
      <c r="G77" s="315"/>
      <c r="H77" s="313"/>
      <c r="I77" s="313"/>
      <c r="J77" s="313" t="s">
        <v>10223</v>
      </c>
      <c r="K77" s="310"/>
    </row>
    <row r="78" spans="2:11" s="1" customFormat="1" ht="5.25" customHeight="1">
      <c r="B78" s="309"/>
      <c r="C78" s="316"/>
      <c r="D78" s="316"/>
      <c r="E78" s="316"/>
      <c r="F78" s="316"/>
      <c r="G78" s="317"/>
      <c r="H78" s="316"/>
      <c r="I78" s="316"/>
      <c r="J78" s="316"/>
      <c r="K78" s="310"/>
    </row>
    <row r="79" spans="2:11" s="1" customFormat="1" ht="15" customHeight="1">
      <c r="B79" s="309"/>
      <c r="C79" s="298" t="s">
        <v>59</v>
      </c>
      <c r="D79" s="318"/>
      <c r="E79" s="318"/>
      <c r="F79" s="319" t="s">
        <v>10224</v>
      </c>
      <c r="G79" s="320"/>
      <c r="H79" s="298" t="s">
        <v>10225</v>
      </c>
      <c r="I79" s="298" t="s">
        <v>10226</v>
      </c>
      <c r="J79" s="298">
        <v>20</v>
      </c>
      <c r="K79" s="310"/>
    </row>
    <row r="80" spans="2:11" s="1" customFormat="1" ht="15" customHeight="1">
      <c r="B80" s="309"/>
      <c r="C80" s="298" t="s">
        <v>10227</v>
      </c>
      <c r="D80" s="298"/>
      <c r="E80" s="298"/>
      <c r="F80" s="319" t="s">
        <v>10224</v>
      </c>
      <c r="G80" s="320"/>
      <c r="H80" s="298" t="s">
        <v>10228</v>
      </c>
      <c r="I80" s="298" t="s">
        <v>10226</v>
      </c>
      <c r="J80" s="298">
        <v>120</v>
      </c>
      <c r="K80" s="310"/>
    </row>
    <row r="81" spans="2:11" s="1" customFormat="1" ht="15" customHeight="1">
      <c r="B81" s="321"/>
      <c r="C81" s="298" t="s">
        <v>10229</v>
      </c>
      <c r="D81" s="298"/>
      <c r="E81" s="298"/>
      <c r="F81" s="319" t="s">
        <v>10230</v>
      </c>
      <c r="G81" s="320"/>
      <c r="H81" s="298" t="s">
        <v>10231</v>
      </c>
      <c r="I81" s="298" t="s">
        <v>10226</v>
      </c>
      <c r="J81" s="298">
        <v>50</v>
      </c>
      <c r="K81" s="310"/>
    </row>
    <row r="82" spans="2:11" s="1" customFormat="1" ht="15" customHeight="1">
      <c r="B82" s="321"/>
      <c r="C82" s="298" t="s">
        <v>10232</v>
      </c>
      <c r="D82" s="298"/>
      <c r="E82" s="298"/>
      <c r="F82" s="319" t="s">
        <v>10224</v>
      </c>
      <c r="G82" s="320"/>
      <c r="H82" s="298" t="s">
        <v>10233</v>
      </c>
      <c r="I82" s="298" t="s">
        <v>10234</v>
      </c>
      <c r="J82" s="298"/>
      <c r="K82" s="310"/>
    </row>
    <row r="83" spans="2:11" s="1" customFormat="1" ht="15" customHeight="1">
      <c r="B83" s="321"/>
      <c r="C83" s="322" t="s">
        <v>10235</v>
      </c>
      <c r="D83" s="322"/>
      <c r="E83" s="322"/>
      <c r="F83" s="323" t="s">
        <v>10230</v>
      </c>
      <c r="G83" s="322"/>
      <c r="H83" s="322" t="s">
        <v>10236</v>
      </c>
      <c r="I83" s="322" t="s">
        <v>10226</v>
      </c>
      <c r="J83" s="322">
        <v>15</v>
      </c>
      <c r="K83" s="310"/>
    </row>
    <row r="84" spans="2:11" s="1" customFormat="1" ht="15" customHeight="1">
      <c r="B84" s="321"/>
      <c r="C84" s="322" t="s">
        <v>10237</v>
      </c>
      <c r="D84" s="322"/>
      <c r="E84" s="322"/>
      <c r="F84" s="323" t="s">
        <v>10230</v>
      </c>
      <c r="G84" s="322"/>
      <c r="H84" s="322" t="s">
        <v>10238</v>
      </c>
      <c r="I84" s="322" t="s">
        <v>10226</v>
      </c>
      <c r="J84" s="322">
        <v>15</v>
      </c>
      <c r="K84" s="310"/>
    </row>
    <row r="85" spans="2:11" s="1" customFormat="1" ht="15" customHeight="1">
      <c r="B85" s="321"/>
      <c r="C85" s="322" t="s">
        <v>10239</v>
      </c>
      <c r="D85" s="322"/>
      <c r="E85" s="322"/>
      <c r="F85" s="323" t="s">
        <v>10230</v>
      </c>
      <c r="G85" s="322"/>
      <c r="H85" s="322" t="s">
        <v>10240</v>
      </c>
      <c r="I85" s="322" t="s">
        <v>10226</v>
      </c>
      <c r="J85" s="322">
        <v>20</v>
      </c>
      <c r="K85" s="310"/>
    </row>
    <row r="86" spans="2:11" s="1" customFormat="1" ht="15" customHeight="1">
      <c r="B86" s="321"/>
      <c r="C86" s="322" t="s">
        <v>10241</v>
      </c>
      <c r="D86" s="322"/>
      <c r="E86" s="322"/>
      <c r="F86" s="323" t="s">
        <v>10230</v>
      </c>
      <c r="G86" s="322"/>
      <c r="H86" s="322" t="s">
        <v>10242</v>
      </c>
      <c r="I86" s="322" t="s">
        <v>10226</v>
      </c>
      <c r="J86" s="322">
        <v>20</v>
      </c>
      <c r="K86" s="310"/>
    </row>
    <row r="87" spans="2:11" s="1" customFormat="1" ht="15" customHeight="1">
      <c r="B87" s="321"/>
      <c r="C87" s="298" t="s">
        <v>10243</v>
      </c>
      <c r="D87" s="298"/>
      <c r="E87" s="298"/>
      <c r="F87" s="319" t="s">
        <v>10230</v>
      </c>
      <c r="G87" s="320"/>
      <c r="H87" s="298" t="s">
        <v>10244</v>
      </c>
      <c r="I87" s="298" t="s">
        <v>10226</v>
      </c>
      <c r="J87" s="298">
        <v>50</v>
      </c>
      <c r="K87" s="310"/>
    </row>
    <row r="88" spans="2:11" s="1" customFormat="1" ht="15" customHeight="1">
      <c r="B88" s="321"/>
      <c r="C88" s="298" t="s">
        <v>10245</v>
      </c>
      <c r="D88" s="298"/>
      <c r="E88" s="298"/>
      <c r="F88" s="319" t="s">
        <v>10230</v>
      </c>
      <c r="G88" s="320"/>
      <c r="H88" s="298" t="s">
        <v>10246</v>
      </c>
      <c r="I88" s="298" t="s">
        <v>10226</v>
      </c>
      <c r="J88" s="298">
        <v>20</v>
      </c>
      <c r="K88" s="310"/>
    </row>
    <row r="89" spans="2:11" s="1" customFormat="1" ht="15" customHeight="1">
      <c r="B89" s="321"/>
      <c r="C89" s="298" t="s">
        <v>10247</v>
      </c>
      <c r="D89" s="298"/>
      <c r="E89" s="298"/>
      <c r="F89" s="319" t="s">
        <v>10230</v>
      </c>
      <c r="G89" s="320"/>
      <c r="H89" s="298" t="s">
        <v>10248</v>
      </c>
      <c r="I89" s="298" t="s">
        <v>10226</v>
      </c>
      <c r="J89" s="298">
        <v>20</v>
      </c>
      <c r="K89" s="310"/>
    </row>
    <row r="90" spans="2:11" s="1" customFormat="1" ht="15" customHeight="1">
      <c r="B90" s="321"/>
      <c r="C90" s="298" t="s">
        <v>10249</v>
      </c>
      <c r="D90" s="298"/>
      <c r="E90" s="298"/>
      <c r="F90" s="319" t="s">
        <v>10230</v>
      </c>
      <c r="G90" s="320"/>
      <c r="H90" s="298" t="s">
        <v>10250</v>
      </c>
      <c r="I90" s="298" t="s">
        <v>10226</v>
      </c>
      <c r="J90" s="298">
        <v>50</v>
      </c>
      <c r="K90" s="310"/>
    </row>
    <row r="91" spans="2:11" s="1" customFormat="1" ht="15" customHeight="1">
      <c r="B91" s="321"/>
      <c r="C91" s="298" t="s">
        <v>10251</v>
      </c>
      <c r="D91" s="298"/>
      <c r="E91" s="298"/>
      <c r="F91" s="319" t="s">
        <v>10230</v>
      </c>
      <c r="G91" s="320"/>
      <c r="H91" s="298" t="s">
        <v>10251</v>
      </c>
      <c r="I91" s="298" t="s">
        <v>10226</v>
      </c>
      <c r="J91" s="298">
        <v>50</v>
      </c>
      <c r="K91" s="310"/>
    </row>
    <row r="92" spans="2:11" s="1" customFormat="1" ht="15" customHeight="1">
      <c r="B92" s="321"/>
      <c r="C92" s="298" t="s">
        <v>10252</v>
      </c>
      <c r="D92" s="298"/>
      <c r="E92" s="298"/>
      <c r="F92" s="319" t="s">
        <v>10230</v>
      </c>
      <c r="G92" s="320"/>
      <c r="H92" s="298" t="s">
        <v>10253</v>
      </c>
      <c r="I92" s="298" t="s">
        <v>10226</v>
      </c>
      <c r="J92" s="298">
        <v>255</v>
      </c>
      <c r="K92" s="310"/>
    </row>
    <row r="93" spans="2:11" s="1" customFormat="1" ht="15" customHeight="1">
      <c r="B93" s="321"/>
      <c r="C93" s="298" t="s">
        <v>10254</v>
      </c>
      <c r="D93" s="298"/>
      <c r="E93" s="298"/>
      <c r="F93" s="319" t="s">
        <v>10224</v>
      </c>
      <c r="G93" s="320"/>
      <c r="H93" s="298" t="s">
        <v>10255</v>
      </c>
      <c r="I93" s="298" t="s">
        <v>10256</v>
      </c>
      <c r="J93" s="298"/>
      <c r="K93" s="310"/>
    </row>
    <row r="94" spans="2:11" s="1" customFormat="1" ht="15" customHeight="1">
      <c r="B94" s="321"/>
      <c r="C94" s="298" t="s">
        <v>10257</v>
      </c>
      <c r="D94" s="298"/>
      <c r="E94" s="298"/>
      <c r="F94" s="319" t="s">
        <v>10224</v>
      </c>
      <c r="G94" s="320"/>
      <c r="H94" s="298" t="s">
        <v>10258</v>
      </c>
      <c r="I94" s="298" t="s">
        <v>10259</v>
      </c>
      <c r="J94" s="298"/>
      <c r="K94" s="310"/>
    </row>
    <row r="95" spans="2:11" s="1" customFormat="1" ht="15" customHeight="1">
      <c r="B95" s="321"/>
      <c r="C95" s="298" t="s">
        <v>10260</v>
      </c>
      <c r="D95" s="298"/>
      <c r="E95" s="298"/>
      <c r="F95" s="319" t="s">
        <v>10224</v>
      </c>
      <c r="G95" s="320"/>
      <c r="H95" s="298" t="s">
        <v>10260</v>
      </c>
      <c r="I95" s="298" t="s">
        <v>10259</v>
      </c>
      <c r="J95" s="298"/>
      <c r="K95" s="310"/>
    </row>
    <row r="96" spans="2:11" s="1" customFormat="1" ht="15" customHeight="1">
      <c r="B96" s="321"/>
      <c r="C96" s="298" t="s">
        <v>44</v>
      </c>
      <c r="D96" s="298"/>
      <c r="E96" s="298"/>
      <c r="F96" s="319" t="s">
        <v>10224</v>
      </c>
      <c r="G96" s="320"/>
      <c r="H96" s="298" t="s">
        <v>10261</v>
      </c>
      <c r="I96" s="298" t="s">
        <v>10259</v>
      </c>
      <c r="J96" s="298"/>
      <c r="K96" s="310"/>
    </row>
    <row r="97" spans="2:11" s="1" customFormat="1" ht="15" customHeight="1">
      <c r="B97" s="321"/>
      <c r="C97" s="298" t="s">
        <v>54</v>
      </c>
      <c r="D97" s="298"/>
      <c r="E97" s="298"/>
      <c r="F97" s="319" t="s">
        <v>10224</v>
      </c>
      <c r="G97" s="320"/>
      <c r="H97" s="298" t="s">
        <v>10262</v>
      </c>
      <c r="I97" s="298" t="s">
        <v>10259</v>
      </c>
      <c r="J97" s="298"/>
      <c r="K97" s="310"/>
    </row>
    <row r="98" spans="2:11" s="1" customFormat="1" ht="15" customHeight="1">
      <c r="B98" s="324"/>
      <c r="C98" s="325"/>
      <c r="D98" s="325"/>
      <c r="E98" s="325"/>
      <c r="F98" s="325"/>
      <c r="G98" s="325"/>
      <c r="H98" s="325"/>
      <c r="I98" s="325"/>
      <c r="J98" s="325"/>
      <c r="K98" s="326"/>
    </row>
    <row r="99" spans="2:11" s="1" customFormat="1" ht="18.75" customHeight="1">
      <c r="B99" s="327"/>
      <c r="C99" s="328"/>
      <c r="D99" s="328"/>
      <c r="E99" s="328"/>
      <c r="F99" s="328"/>
      <c r="G99" s="328"/>
      <c r="H99" s="328"/>
      <c r="I99" s="328"/>
      <c r="J99" s="328"/>
      <c r="K99" s="327"/>
    </row>
    <row r="100" spans="2:11" s="1" customFormat="1" ht="18.75" customHeight="1">
      <c r="B100" s="305"/>
      <c r="C100" s="305"/>
      <c r="D100" s="305"/>
      <c r="E100" s="305"/>
      <c r="F100" s="305"/>
      <c r="G100" s="305"/>
      <c r="H100" s="305"/>
      <c r="I100" s="305"/>
      <c r="J100" s="305"/>
      <c r="K100" s="305"/>
    </row>
    <row r="101" spans="2:11" s="1" customFormat="1" ht="7.5" customHeight="1">
      <c r="B101" s="306"/>
      <c r="C101" s="307"/>
      <c r="D101" s="307"/>
      <c r="E101" s="307"/>
      <c r="F101" s="307"/>
      <c r="G101" s="307"/>
      <c r="H101" s="307"/>
      <c r="I101" s="307"/>
      <c r="J101" s="307"/>
      <c r="K101" s="308"/>
    </row>
    <row r="102" spans="2:11" s="1" customFormat="1" ht="45" customHeight="1">
      <c r="B102" s="309"/>
      <c r="C102" s="493" t="s">
        <v>10263</v>
      </c>
      <c r="D102" s="493"/>
      <c r="E102" s="493"/>
      <c r="F102" s="493"/>
      <c r="G102" s="493"/>
      <c r="H102" s="493"/>
      <c r="I102" s="493"/>
      <c r="J102" s="493"/>
      <c r="K102" s="310"/>
    </row>
    <row r="103" spans="2:11" s="1" customFormat="1" ht="17.25" customHeight="1">
      <c r="B103" s="309"/>
      <c r="C103" s="311" t="s">
        <v>10218</v>
      </c>
      <c r="D103" s="311"/>
      <c r="E103" s="311"/>
      <c r="F103" s="311" t="s">
        <v>10219</v>
      </c>
      <c r="G103" s="312"/>
      <c r="H103" s="311" t="s">
        <v>60</v>
      </c>
      <c r="I103" s="311" t="s">
        <v>63</v>
      </c>
      <c r="J103" s="311" t="s">
        <v>10220</v>
      </c>
      <c r="K103" s="310"/>
    </row>
    <row r="104" spans="2:11" s="1" customFormat="1" ht="17.25" customHeight="1">
      <c r="B104" s="309"/>
      <c r="C104" s="313" t="s">
        <v>10221</v>
      </c>
      <c r="D104" s="313"/>
      <c r="E104" s="313"/>
      <c r="F104" s="314" t="s">
        <v>10222</v>
      </c>
      <c r="G104" s="315"/>
      <c r="H104" s="313"/>
      <c r="I104" s="313"/>
      <c r="J104" s="313" t="s">
        <v>10223</v>
      </c>
      <c r="K104" s="310"/>
    </row>
    <row r="105" spans="2:11" s="1" customFormat="1" ht="5.25" customHeight="1">
      <c r="B105" s="309"/>
      <c r="C105" s="311"/>
      <c r="D105" s="311"/>
      <c r="E105" s="311"/>
      <c r="F105" s="311"/>
      <c r="G105" s="329"/>
      <c r="H105" s="311"/>
      <c r="I105" s="311"/>
      <c r="J105" s="311"/>
      <c r="K105" s="310"/>
    </row>
    <row r="106" spans="2:11" s="1" customFormat="1" ht="15" customHeight="1">
      <c r="B106" s="309"/>
      <c r="C106" s="298" t="s">
        <v>59</v>
      </c>
      <c r="D106" s="318"/>
      <c r="E106" s="318"/>
      <c r="F106" s="319" t="s">
        <v>10224</v>
      </c>
      <c r="G106" s="298"/>
      <c r="H106" s="298" t="s">
        <v>10264</v>
      </c>
      <c r="I106" s="298" t="s">
        <v>10226</v>
      </c>
      <c r="J106" s="298">
        <v>20</v>
      </c>
      <c r="K106" s="310"/>
    </row>
    <row r="107" spans="2:11" s="1" customFormat="1" ht="15" customHeight="1">
      <c r="B107" s="309"/>
      <c r="C107" s="298" t="s">
        <v>10227</v>
      </c>
      <c r="D107" s="298"/>
      <c r="E107" s="298"/>
      <c r="F107" s="319" t="s">
        <v>10224</v>
      </c>
      <c r="G107" s="298"/>
      <c r="H107" s="298" t="s">
        <v>10264</v>
      </c>
      <c r="I107" s="298" t="s">
        <v>10226</v>
      </c>
      <c r="J107" s="298">
        <v>120</v>
      </c>
      <c r="K107" s="310"/>
    </row>
    <row r="108" spans="2:11" s="1" customFormat="1" ht="15" customHeight="1">
      <c r="B108" s="321"/>
      <c r="C108" s="298" t="s">
        <v>10229</v>
      </c>
      <c r="D108" s="298"/>
      <c r="E108" s="298"/>
      <c r="F108" s="319" t="s">
        <v>10230</v>
      </c>
      <c r="G108" s="298"/>
      <c r="H108" s="298" t="s">
        <v>10264</v>
      </c>
      <c r="I108" s="298" t="s">
        <v>10226</v>
      </c>
      <c r="J108" s="298">
        <v>50</v>
      </c>
      <c r="K108" s="310"/>
    </row>
    <row r="109" spans="2:11" s="1" customFormat="1" ht="15" customHeight="1">
      <c r="B109" s="321"/>
      <c r="C109" s="298" t="s">
        <v>10232</v>
      </c>
      <c r="D109" s="298"/>
      <c r="E109" s="298"/>
      <c r="F109" s="319" t="s">
        <v>10224</v>
      </c>
      <c r="G109" s="298"/>
      <c r="H109" s="298" t="s">
        <v>10264</v>
      </c>
      <c r="I109" s="298" t="s">
        <v>10234</v>
      </c>
      <c r="J109" s="298"/>
      <c r="K109" s="310"/>
    </row>
    <row r="110" spans="2:11" s="1" customFormat="1" ht="15" customHeight="1">
      <c r="B110" s="321"/>
      <c r="C110" s="298" t="s">
        <v>10243</v>
      </c>
      <c r="D110" s="298"/>
      <c r="E110" s="298"/>
      <c r="F110" s="319" t="s">
        <v>10230</v>
      </c>
      <c r="G110" s="298"/>
      <c r="H110" s="298" t="s">
        <v>10264</v>
      </c>
      <c r="I110" s="298" t="s">
        <v>10226</v>
      </c>
      <c r="J110" s="298">
        <v>50</v>
      </c>
      <c r="K110" s="310"/>
    </row>
    <row r="111" spans="2:11" s="1" customFormat="1" ht="15" customHeight="1">
      <c r="B111" s="321"/>
      <c r="C111" s="298" t="s">
        <v>10251</v>
      </c>
      <c r="D111" s="298"/>
      <c r="E111" s="298"/>
      <c r="F111" s="319" t="s">
        <v>10230</v>
      </c>
      <c r="G111" s="298"/>
      <c r="H111" s="298" t="s">
        <v>10264</v>
      </c>
      <c r="I111" s="298" t="s">
        <v>10226</v>
      </c>
      <c r="J111" s="298">
        <v>50</v>
      </c>
      <c r="K111" s="310"/>
    </row>
    <row r="112" spans="2:11" s="1" customFormat="1" ht="15" customHeight="1">
      <c r="B112" s="321"/>
      <c r="C112" s="298" t="s">
        <v>10249</v>
      </c>
      <c r="D112" s="298"/>
      <c r="E112" s="298"/>
      <c r="F112" s="319" t="s">
        <v>10230</v>
      </c>
      <c r="G112" s="298"/>
      <c r="H112" s="298" t="s">
        <v>10264</v>
      </c>
      <c r="I112" s="298" t="s">
        <v>10226</v>
      </c>
      <c r="J112" s="298">
        <v>50</v>
      </c>
      <c r="K112" s="310"/>
    </row>
    <row r="113" spans="2:11" s="1" customFormat="1" ht="15" customHeight="1">
      <c r="B113" s="321"/>
      <c r="C113" s="298" t="s">
        <v>59</v>
      </c>
      <c r="D113" s="298"/>
      <c r="E113" s="298"/>
      <c r="F113" s="319" t="s">
        <v>10224</v>
      </c>
      <c r="G113" s="298"/>
      <c r="H113" s="298" t="s">
        <v>10265</v>
      </c>
      <c r="I113" s="298" t="s">
        <v>10226</v>
      </c>
      <c r="J113" s="298">
        <v>20</v>
      </c>
      <c r="K113" s="310"/>
    </row>
    <row r="114" spans="2:11" s="1" customFormat="1" ht="15" customHeight="1">
      <c r="B114" s="321"/>
      <c r="C114" s="298" t="s">
        <v>10266</v>
      </c>
      <c r="D114" s="298"/>
      <c r="E114" s="298"/>
      <c r="F114" s="319" t="s">
        <v>10224</v>
      </c>
      <c r="G114" s="298"/>
      <c r="H114" s="298" t="s">
        <v>10267</v>
      </c>
      <c r="I114" s="298" t="s">
        <v>10226</v>
      </c>
      <c r="J114" s="298">
        <v>120</v>
      </c>
      <c r="K114" s="310"/>
    </row>
    <row r="115" spans="2:11" s="1" customFormat="1" ht="15" customHeight="1">
      <c r="B115" s="321"/>
      <c r="C115" s="298" t="s">
        <v>44</v>
      </c>
      <c r="D115" s="298"/>
      <c r="E115" s="298"/>
      <c r="F115" s="319" t="s">
        <v>10224</v>
      </c>
      <c r="G115" s="298"/>
      <c r="H115" s="298" t="s">
        <v>10268</v>
      </c>
      <c r="I115" s="298" t="s">
        <v>10259</v>
      </c>
      <c r="J115" s="298"/>
      <c r="K115" s="310"/>
    </row>
    <row r="116" spans="2:11" s="1" customFormat="1" ht="15" customHeight="1">
      <c r="B116" s="321"/>
      <c r="C116" s="298" t="s">
        <v>54</v>
      </c>
      <c r="D116" s="298"/>
      <c r="E116" s="298"/>
      <c r="F116" s="319" t="s">
        <v>10224</v>
      </c>
      <c r="G116" s="298"/>
      <c r="H116" s="298" t="s">
        <v>10269</v>
      </c>
      <c r="I116" s="298" t="s">
        <v>10259</v>
      </c>
      <c r="J116" s="298"/>
      <c r="K116" s="310"/>
    </row>
    <row r="117" spans="2:11" s="1" customFormat="1" ht="15" customHeight="1">
      <c r="B117" s="321"/>
      <c r="C117" s="298" t="s">
        <v>63</v>
      </c>
      <c r="D117" s="298"/>
      <c r="E117" s="298"/>
      <c r="F117" s="319" t="s">
        <v>10224</v>
      </c>
      <c r="G117" s="298"/>
      <c r="H117" s="298" t="s">
        <v>10270</v>
      </c>
      <c r="I117" s="298" t="s">
        <v>10271</v>
      </c>
      <c r="J117" s="298"/>
      <c r="K117" s="310"/>
    </row>
    <row r="118" spans="2:11" s="1" customFormat="1" ht="15" customHeight="1">
      <c r="B118" s="324"/>
      <c r="C118" s="330"/>
      <c r="D118" s="330"/>
      <c r="E118" s="330"/>
      <c r="F118" s="330"/>
      <c r="G118" s="330"/>
      <c r="H118" s="330"/>
      <c r="I118" s="330"/>
      <c r="J118" s="330"/>
      <c r="K118" s="326"/>
    </row>
    <row r="119" spans="2:11" s="1" customFormat="1" ht="18.75" customHeight="1">
      <c r="B119" s="331"/>
      <c r="C119" s="332"/>
      <c r="D119" s="332"/>
      <c r="E119" s="332"/>
      <c r="F119" s="333"/>
      <c r="G119" s="332"/>
      <c r="H119" s="332"/>
      <c r="I119" s="332"/>
      <c r="J119" s="332"/>
      <c r="K119" s="331"/>
    </row>
    <row r="120" spans="2:11" s="1" customFormat="1" ht="18.75" customHeight="1">
      <c r="B120" s="305"/>
      <c r="C120" s="305"/>
      <c r="D120" s="305"/>
      <c r="E120" s="305"/>
      <c r="F120" s="305"/>
      <c r="G120" s="305"/>
      <c r="H120" s="305"/>
      <c r="I120" s="305"/>
      <c r="J120" s="305"/>
      <c r="K120" s="305"/>
    </row>
    <row r="121" spans="2:11" s="1" customFormat="1" ht="7.5" customHeight="1">
      <c r="B121" s="334"/>
      <c r="C121" s="335"/>
      <c r="D121" s="335"/>
      <c r="E121" s="335"/>
      <c r="F121" s="335"/>
      <c r="G121" s="335"/>
      <c r="H121" s="335"/>
      <c r="I121" s="335"/>
      <c r="J121" s="335"/>
      <c r="K121" s="336"/>
    </row>
    <row r="122" spans="2:11" s="1" customFormat="1" ht="45" customHeight="1">
      <c r="B122" s="337"/>
      <c r="C122" s="491" t="s">
        <v>10272</v>
      </c>
      <c r="D122" s="491"/>
      <c r="E122" s="491"/>
      <c r="F122" s="491"/>
      <c r="G122" s="491"/>
      <c r="H122" s="491"/>
      <c r="I122" s="491"/>
      <c r="J122" s="491"/>
      <c r="K122" s="338"/>
    </row>
    <row r="123" spans="2:11" s="1" customFormat="1" ht="17.25" customHeight="1">
      <c r="B123" s="339"/>
      <c r="C123" s="311" t="s">
        <v>10218</v>
      </c>
      <c r="D123" s="311"/>
      <c r="E123" s="311"/>
      <c r="F123" s="311" t="s">
        <v>10219</v>
      </c>
      <c r="G123" s="312"/>
      <c r="H123" s="311" t="s">
        <v>60</v>
      </c>
      <c r="I123" s="311" t="s">
        <v>63</v>
      </c>
      <c r="J123" s="311" t="s">
        <v>10220</v>
      </c>
      <c r="K123" s="340"/>
    </row>
    <row r="124" spans="2:11" s="1" customFormat="1" ht="17.25" customHeight="1">
      <c r="B124" s="339"/>
      <c r="C124" s="313" t="s">
        <v>10221</v>
      </c>
      <c r="D124" s="313"/>
      <c r="E124" s="313"/>
      <c r="F124" s="314" t="s">
        <v>10222</v>
      </c>
      <c r="G124" s="315"/>
      <c r="H124" s="313"/>
      <c r="I124" s="313"/>
      <c r="J124" s="313" t="s">
        <v>10223</v>
      </c>
      <c r="K124" s="340"/>
    </row>
    <row r="125" spans="2:11" s="1" customFormat="1" ht="5.25" customHeight="1">
      <c r="B125" s="341"/>
      <c r="C125" s="316"/>
      <c r="D125" s="316"/>
      <c r="E125" s="316"/>
      <c r="F125" s="316"/>
      <c r="G125" s="342"/>
      <c r="H125" s="316"/>
      <c r="I125" s="316"/>
      <c r="J125" s="316"/>
      <c r="K125" s="343"/>
    </row>
    <row r="126" spans="2:11" s="1" customFormat="1" ht="15" customHeight="1">
      <c r="B126" s="341"/>
      <c r="C126" s="298" t="s">
        <v>10227</v>
      </c>
      <c r="D126" s="318"/>
      <c r="E126" s="318"/>
      <c r="F126" s="319" t="s">
        <v>10224</v>
      </c>
      <c r="G126" s="298"/>
      <c r="H126" s="298" t="s">
        <v>10264</v>
      </c>
      <c r="I126" s="298" t="s">
        <v>10226</v>
      </c>
      <c r="J126" s="298">
        <v>120</v>
      </c>
      <c r="K126" s="344"/>
    </row>
    <row r="127" spans="2:11" s="1" customFormat="1" ht="15" customHeight="1">
      <c r="B127" s="341"/>
      <c r="C127" s="298" t="s">
        <v>10273</v>
      </c>
      <c r="D127" s="298"/>
      <c r="E127" s="298"/>
      <c r="F127" s="319" t="s">
        <v>10224</v>
      </c>
      <c r="G127" s="298"/>
      <c r="H127" s="298" t="s">
        <v>10274</v>
      </c>
      <c r="I127" s="298" t="s">
        <v>10226</v>
      </c>
      <c r="J127" s="298" t="s">
        <v>10275</v>
      </c>
      <c r="K127" s="344"/>
    </row>
    <row r="128" spans="2:11" s="1" customFormat="1" ht="15" customHeight="1">
      <c r="B128" s="341"/>
      <c r="C128" s="298" t="s">
        <v>90</v>
      </c>
      <c r="D128" s="298"/>
      <c r="E128" s="298"/>
      <c r="F128" s="319" t="s">
        <v>10224</v>
      </c>
      <c r="G128" s="298"/>
      <c r="H128" s="298" t="s">
        <v>10276</v>
      </c>
      <c r="I128" s="298" t="s">
        <v>10226</v>
      </c>
      <c r="J128" s="298" t="s">
        <v>10275</v>
      </c>
      <c r="K128" s="344"/>
    </row>
    <row r="129" spans="2:11" s="1" customFormat="1" ht="15" customHeight="1">
      <c r="B129" s="341"/>
      <c r="C129" s="298" t="s">
        <v>10235</v>
      </c>
      <c r="D129" s="298"/>
      <c r="E129" s="298"/>
      <c r="F129" s="319" t="s">
        <v>10230</v>
      </c>
      <c r="G129" s="298"/>
      <c r="H129" s="298" t="s">
        <v>10236</v>
      </c>
      <c r="I129" s="298" t="s">
        <v>10226</v>
      </c>
      <c r="J129" s="298">
        <v>15</v>
      </c>
      <c r="K129" s="344"/>
    </row>
    <row r="130" spans="2:11" s="1" customFormat="1" ht="15" customHeight="1">
      <c r="B130" s="341"/>
      <c r="C130" s="322" t="s">
        <v>10237</v>
      </c>
      <c r="D130" s="322"/>
      <c r="E130" s="322"/>
      <c r="F130" s="323" t="s">
        <v>10230</v>
      </c>
      <c r="G130" s="322"/>
      <c r="H130" s="322" t="s">
        <v>10238</v>
      </c>
      <c r="I130" s="322" t="s">
        <v>10226</v>
      </c>
      <c r="J130" s="322">
        <v>15</v>
      </c>
      <c r="K130" s="344"/>
    </row>
    <row r="131" spans="2:11" s="1" customFormat="1" ht="15" customHeight="1">
      <c r="B131" s="341"/>
      <c r="C131" s="322" t="s">
        <v>10239</v>
      </c>
      <c r="D131" s="322"/>
      <c r="E131" s="322"/>
      <c r="F131" s="323" t="s">
        <v>10230</v>
      </c>
      <c r="G131" s="322"/>
      <c r="H131" s="322" t="s">
        <v>10240</v>
      </c>
      <c r="I131" s="322" t="s">
        <v>10226</v>
      </c>
      <c r="J131" s="322">
        <v>20</v>
      </c>
      <c r="K131" s="344"/>
    </row>
    <row r="132" spans="2:11" s="1" customFormat="1" ht="15" customHeight="1">
      <c r="B132" s="341"/>
      <c r="C132" s="322" t="s">
        <v>10241</v>
      </c>
      <c r="D132" s="322"/>
      <c r="E132" s="322"/>
      <c r="F132" s="323" t="s">
        <v>10230</v>
      </c>
      <c r="G132" s="322"/>
      <c r="H132" s="322" t="s">
        <v>10242</v>
      </c>
      <c r="I132" s="322" t="s">
        <v>10226</v>
      </c>
      <c r="J132" s="322">
        <v>20</v>
      </c>
      <c r="K132" s="344"/>
    </row>
    <row r="133" spans="2:11" s="1" customFormat="1" ht="15" customHeight="1">
      <c r="B133" s="341"/>
      <c r="C133" s="298" t="s">
        <v>10229</v>
      </c>
      <c r="D133" s="298"/>
      <c r="E133" s="298"/>
      <c r="F133" s="319" t="s">
        <v>10230</v>
      </c>
      <c r="G133" s="298"/>
      <c r="H133" s="298" t="s">
        <v>10264</v>
      </c>
      <c r="I133" s="298" t="s">
        <v>10226</v>
      </c>
      <c r="J133" s="298">
        <v>50</v>
      </c>
      <c r="K133" s="344"/>
    </row>
    <row r="134" spans="2:11" s="1" customFormat="1" ht="15" customHeight="1">
      <c r="B134" s="341"/>
      <c r="C134" s="298" t="s">
        <v>10243</v>
      </c>
      <c r="D134" s="298"/>
      <c r="E134" s="298"/>
      <c r="F134" s="319" t="s">
        <v>10230</v>
      </c>
      <c r="G134" s="298"/>
      <c r="H134" s="298" t="s">
        <v>10264</v>
      </c>
      <c r="I134" s="298" t="s">
        <v>10226</v>
      </c>
      <c r="J134" s="298">
        <v>50</v>
      </c>
      <c r="K134" s="344"/>
    </row>
    <row r="135" spans="2:11" s="1" customFormat="1" ht="15" customHeight="1">
      <c r="B135" s="341"/>
      <c r="C135" s="298" t="s">
        <v>10249</v>
      </c>
      <c r="D135" s="298"/>
      <c r="E135" s="298"/>
      <c r="F135" s="319" t="s">
        <v>10230</v>
      </c>
      <c r="G135" s="298"/>
      <c r="H135" s="298" t="s">
        <v>10264</v>
      </c>
      <c r="I135" s="298" t="s">
        <v>10226</v>
      </c>
      <c r="J135" s="298">
        <v>50</v>
      </c>
      <c r="K135" s="344"/>
    </row>
    <row r="136" spans="2:11" s="1" customFormat="1" ht="15" customHeight="1">
      <c r="B136" s="341"/>
      <c r="C136" s="298" t="s">
        <v>10251</v>
      </c>
      <c r="D136" s="298"/>
      <c r="E136" s="298"/>
      <c r="F136" s="319" t="s">
        <v>10230</v>
      </c>
      <c r="G136" s="298"/>
      <c r="H136" s="298" t="s">
        <v>10264</v>
      </c>
      <c r="I136" s="298" t="s">
        <v>10226</v>
      </c>
      <c r="J136" s="298">
        <v>50</v>
      </c>
      <c r="K136" s="344"/>
    </row>
    <row r="137" spans="2:11" s="1" customFormat="1" ht="15" customHeight="1">
      <c r="B137" s="341"/>
      <c r="C137" s="298" t="s">
        <v>10252</v>
      </c>
      <c r="D137" s="298"/>
      <c r="E137" s="298"/>
      <c r="F137" s="319" t="s">
        <v>10230</v>
      </c>
      <c r="G137" s="298"/>
      <c r="H137" s="298" t="s">
        <v>10277</v>
      </c>
      <c r="I137" s="298" t="s">
        <v>10226</v>
      </c>
      <c r="J137" s="298">
        <v>255</v>
      </c>
      <c r="K137" s="344"/>
    </row>
    <row r="138" spans="2:11" s="1" customFormat="1" ht="15" customHeight="1">
      <c r="B138" s="341"/>
      <c r="C138" s="298" t="s">
        <v>10254</v>
      </c>
      <c r="D138" s="298"/>
      <c r="E138" s="298"/>
      <c r="F138" s="319" t="s">
        <v>10224</v>
      </c>
      <c r="G138" s="298"/>
      <c r="H138" s="298" t="s">
        <v>10278</v>
      </c>
      <c r="I138" s="298" t="s">
        <v>10256</v>
      </c>
      <c r="J138" s="298"/>
      <c r="K138" s="344"/>
    </row>
    <row r="139" spans="2:11" s="1" customFormat="1" ht="15" customHeight="1">
      <c r="B139" s="341"/>
      <c r="C139" s="298" t="s">
        <v>10257</v>
      </c>
      <c r="D139" s="298"/>
      <c r="E139" s="298"/>
      <c r="F139" s="319" t="s">
        <v>10224</v>
      </c>
      <c r="G139" s="298"/>
      <c r="H139" s="298" t="s">
        <v>10279</v>
      </c>
      <c r="I139" s="298" t="s">
        <v>10259</v>
      </c>
      <c r="J139" s="298"/>
      <c r="K139" s="344"/>
    </row>
    <row r="140" spans="2:11" s="1" customFormat="1" ht="15" customHeight="1">
      <c r="B140" s="341"/>
      <c r="C140" s="298" t="s">
        <v>10260</v>
      </c>
      <c r="D140" s="298"/>
      <c r="E140" s="298"/>
      <c r="F140" s="319" t="s">
        <v>10224</v>
      </c>
      <c r="G140" s="298"/>
      <c r="H140" s="298" t="s">
        <v>10260</v>
      </c>
      <c r="I140" s="298" t="s">
        <v>10259</v>
      </c>
      <c r="J140" s="298"/>
      <c r="K140" s="344"/>
    </row>
    <row r="141" spans="2:11" s="1" customFormat="1" ht="15" customHeight="1">
      <c r="B141" s="341"/>
      <c r="C141" s="298" t="s">
        <v>44</v>
      </c>
      <c r="D141" s="298"/>
      <c r="E141" s="298"/>
      <c r="F141" s="319" t="s">
        <v>10224</v>
      </c>
      <c r="G141" s="298"/>
      <c r="H141" s="298" t="s">
        <v>10280</v>
      </c>
      <c r="I141" s="298" t="s">
        <v>10259</v>
      </c>
      <c r="J141" s="298"/>
      <c r="K141" s="344"/>
    </row>
    <row r="142" spans="2:11" s="1" customFormat="1" ht="15" customHeight="1">
      <c r="B142" s="341"/>
      <c r="C142" s="298" t="s">
        <v>10281</v>
      </c>
      <c r="D142" s="298"/>
      <c r="E142" s="298"/>
      <c r="F142" s="319" t="s">
        <v>10224</v>
      </c>
      <c r="G142" s="298"/>
      <c r="H142" s="298" t="s">
        <v>10282</v>
      </c>
      <c r="I142" s="298" t="s">
        <v>10259</v>
      </c>
      <c r="J142" s="298"/>
      <c r="K142" s="344"/>
    </row>
    <row r="143" spans="2:11" s="1" customFormat="1" ht="15" customHeight="1">
      <c r="B143" s="345"/>
      <c r="C143" s="346"/>
      <c r="D143" s="346"/>
      <c r="E143" s="346"/>
      <c r="F143" s="346"/>
      <c r="G143" s="346"/>
      <c r="H143" s="346"/>
      <c r="I143" s="346"/>
      <c r="J143" s="346"/>
      <c r="K143" s="347"/>
    </row>
    <row r="144" spans="2:11" s="1" customFormat="1" ht="18.75" customHeight="1">
      <c r="B144" s="332"/>
      <c r="C144" s="332"/>
      <c r="D144" s="332"/>
      <c r="E144" s="332"/>
      <c r="F144" s="333"/>
      <c r="G144" s="332"/>
      <c r="H144" s="332"/>
      <c r="I144" s="332"/>
      <c r="J144" s="332"/>
      <c r="K144" s="332"/>
    </row>
    <row r="145" spans="2:11" s="1" customFormat="1" ht="18.75" customHeight="1">
      <c r="B145" s="305"/>
      <c r="C145" s="305"/>
      <c r="D145" s="305"/>
      <c r="E145" s="305"/>
      <c r="F145" s="305"/>
      <c r="G145" s="305"/>
      <c r="H145" s="305"/>
      <c r="I145" s="305"/>
      <c r="J145" s="305"/>
      <c r="K145" s="305"/>
    </row>
    <row r="146" spans="2:11" s="1" customFormat="1" ht="7.5" customHeight="1">
      <c r="B146" s="306"/>
      <c r="C146" s="307"/>
      <c r="D146" s="307"/>
      <c r="E146" s="307"/>
      <c r="F146" s="307"/>
      <c r="G146" s="307"/>
      <c r="H146" s="307"/>
      <c r="I146" s="307"/>
      <c r="J146" s="307"/>
      <c r="K146" s="308"/>
    </row>
    <row r="147" spans="2:11" s="1" customFormat="1" ht="45" customHeight="1">
      <c r="B147" s="309"/>
      <c r="C147" s="493" t="s">
        <v>10283</v>
      </c>
      <c r="D147" s="493"/>
      <c r="E147" s="493"/>
      <c r="F147" s="493"/>
      <c r="G147" s="493"/>
      <c r="H147" s="493"/>
      <c r="I147" s="493"/>
      <c r="J147" s="493"/>
      <c r="K147" s="310"/>
    </row>
    <row r="148" spans="2:11" s="1" customFormat="1" ht="17.25" customHeight="1">
      <c r="B148" s="309"/>
      <c r="C148" s="311" t="s">
        <v>10218</v>
      </c>
      <c r="D148" s="311"/>
      <c r="E148" s="311"/>
      <c r="F148" s="311" t="s">
        <v>10219</v>
      </c>
      <c r="G148" s="312"/>
      <c r="H148" s="311" t="s">
        <v>60</v>
      </c>
      <c r="I148" s="311" t="s">
        <v>63</v>
      </c>
      <c r="J148" s="311" t="s">
        <v>10220</v>
      </c>
      <c r="K148" s="310"/>
    </row>
    <row r="149" spans="2:11" s="1" customFormat="1" ht="17.25" customHeight="1">
      <c r="B149" s="309"/>
      <c r="C149" s="313" t="s">
        <v>10221</v>
      </c>
      <c r="D149" s="313"/>
      <c r="E149" s="313"/>
      <c r="F149" s="314" t="s">
        <v>10222</v>
      </c>
      <c r="G149" s="315"/>
      <c r="H149" s="313"/>
      <c r="I149" s="313"/>
      <c r="J149" s="313" t="s">
        <v>10223</v>
      </c>
      <c r="K149" s="310"/>
    </row>
    <row r="150" spans="2:11" s="1" customFormat="1" ht="5.25" customHeight="1">
      <c r="B150" s="321"/>
      <c r="C150" s="316"/>
      <c r="D150" s="316"/>
      <c r="E150" s="316"/>
      <c r="F150" s="316"/>
      <c r="G150" s="317"/>
      <c r="H150" s="316"/>
      <c r="I150" s="316"/>
      <c r="J150" s="316"/>
      <c r="K150" s="344"/>
    </row>
    <row r="151" spans="2:11" s="1" customFormat="1" ht="15" customHeight="1">
      <c r="B151" s="321"/>
      <c r="C151" s="348" t="s">
        <v>10227</v>
      </c>
      <c r="D151" s="298"/>
      <c r="E151" s="298"/>
      <c r="F151" s="349" t="s">
        <v>10224</v>
      </c>
      <c r="G151" s="298"/>
      <c r="H151" s="348" t="s">
        <v>10264</v>
      </c>
      <c r="I151" s="348" t="s">
        <v>10226</v>
      </c>
      <c r="J151" s="348">
        <v>120</v>
      </c>
      <c r="K151" s="344"/>
    </row>
    <row r="152" spans="2:11" s="1" customFormat="1" ht="15" customHeight="1">
      <c r="B152" s="321"/>
      <c r="C152" s="348" t="s">
        <v>10273</v>
      </c>
      <c r="D152" s="298"/>
      <c r="E152" s="298"/>
      <c r="F152" s="349" t="s">
        <v>10224</v>
      </c>
      <c r="G152" s="298"/>
      <c r="H152" s="348" t="s">
        <v>10284</v>
      </c>
      <c r="I152" s="348" t="s">
        <v>10226</v>
      </c>
      <c r="J152" s="348" t="s">
        <v>10275</v>
      </c>
      <c r="K152" s="344"/>
    </row>
    <row r="153" spans="2:11" s="1" customFormat="1" ht="15" customHeight="1">
      <c r="B153" s="321"/>
      <c r="C153" s="348" t="s">
        <v>90</v>
      </c>
      <c r="D153" s="298"/>
      <c r="E153" s="298"/>
      <c r="F153" s="349" t="s">
        <v>10224</v>
      </c>
      <c r="G153" s="298"/>
      <c r="H153" s="348" t="s">
        <v>10285</v>
      </c>
      <c r="I153" s="348" t="s">
        <v>10226</v>
      </c>
      <c r="J153" s="348" t="s">
        <v>10275</v>
      </c>
      <c r="K153" s="344"/>
    </row>
    <row r="154" spans="2:11" s="1" customFormat="1" ht="15" customHeight="1">
      <c r="B154" s="321"/>
      <c r="C154" s="348" t="s">
        <v>10229</v>
      </c>
      <c r="D154" s="298"/>
      <c r="E154" s="298"/>
      <c r="F154" s="349" t="s">
        <v>10230</v>
      </c>
      <c r="G154" s="298"/>
      <c r="H154" s="348" t="s">
        <v>10264</v>
      </c>
      <c r="I154" s="348" t="s">
        <v>10226</v>
      </c>
      <c r="J154" s="348">
        <v>50</v>
      </c>
      <c r="K154" s="344"/>
    </row>
    <row r="155" spans="2:11" s="1" customFormat="1" ht="15" customHeight="1">
      <c r="B155" s="321"/>
      <c r="C155" s="348" t="s">
        <v>10232</v>
      </c>
      <c r="D155" s="298"/>
      <c r="E155" s="298"/>
      <c r="F155" s="349" t="s">
        <v>10224</v>
      </c>
      <c r="G155" s="298"/>
      <c r="H155" s="348" t="s">
        <v>10264</v>
      </c>
      <c r="I155" s="348" t="s">
        <v>10234</v>
      </c>
      <c r="J155" s="348"/>
      <c r="K155" s="344"/>
    </row>
    <row r="156" spans="2:11" s="1" customFormat="1" ht="15" customHeight="1">
      <c r="B156" s="321"/>
      <c r="C156" s="348" t="s">
        <v>10243</v>
      </c>
      <c r="D156" s="298"/>
      <c r="E156" s="298"/>
      <c r="F156" s="349" t="s">
        <v>10230</v>
      </c>
      <c r="G156" s="298"/>
      <c r="H156" s="348" t="s">
        <v>10264</v>
      </c>
      <c r="I156" s="348" t="s">
        <v>10226</v>
      </c>
      <c r="J156" s="348">
        <v>50</v>
      </c>
      <c r="K156" s="344"/>
    </row>
    <row r="157" spans="2:11" s="1" customFormat="1" ht="15" customHeight="1">
      <c r="B157" s="321"/>
      <c r="C157" s="348" t="s">
        <v>10251</v>
      </c>
      <c r="D157" s="298"/>
      <c r="E157" s="298"/>
      <c r="F157" s="349" t="s">
        <v>10230</v>
      </c>
      <c r="G157" s="298"/>
      <c r="H157" s="348" t="s">
        <v>10264</v>
      </c>
      <c r="I157" s="348" t="s">
        <v>10226</v>
      </c>
      <c r="J157" s="348">
        <v>50</v>
      </c>
      <c r="K157" s="344"/>
    </row>
    <row r="158" spans="2:11" s="1" customFormat="1" ht="15" customHeight="1">
      <c r="B158" s="321"/>
      <c r="C158" s="348" t="s">
        <v>10249</v>
      </c>
      <c r="D158" s="298"/>
      <c r="E158" s="298"/>
      <c r="F158" s="349" t="s">
        <v>10230</v>
      </c>
      <c r="G158" s="298"/>
      <c r="H158" s="348" t="s">
        <v>10264</v>
      </c>
      <c r="I158" s="348" t="s">
        <v>10226</v>
      </c>
      <c r="J158" s="348">
        <v>50</v>
      </c>
      <c r="K158" s="344"/>
    </row>
    <row r="159" spans="2:11" s="1" customFormat="1" ht="15" customHeight="1">
      <c r="B159" s="321"/>
      <c r="C159" s="348" t="s">
        <v>310</v>
      </c>
      <c r="D159" s="298"/>
      <c r="E159" s="298"/>
      <c r="F159" s="349" t="s">
        <v>10224</v>
      </c>
      <c r="G159" s="298"/>
      <c r="H159" s="348" t="s">
        <v>10286</v>
      </c>
      <c r="I159" s="348" t="s">
        <v>10226</v>
      </c>
      <c r="J159" s="348" t="s">
        <v>10287</v>
      </c>
      <c r="K159" s="344"/>
    </row>
    <row r="160" spans="2:11" s="1" customFormat="1" ht="15" customHeight="1">
      <c r="B160" s="321"/>
      <c r="C160" s="348" t="s">
        <v>10288</v>
      </c>
      <c r="D160" s="298"/>
      <c r="E160" s="298"/>
      <c r="F160" s="349" t="s">
        <v>10224</v>
      </c>
      <c r="G160" s="298"/>
      <c r="H160" s="348" t="s">
        <v>10289</v>
      </c>
      <c r="I160" s="348" t="s">
        <v>10259</v>
      </c>
      <c r="J160" s="348"/>
      <c r="K160" s="344"/>
    </row>
    <row r="161" spans="2:11" s="1" customFormat="1" ht="15" customHeight="1">
      <c r="B161" s="350"/>
      <c r="C161" s="330"/>
      <c r="D161" s="330"/>
      <c r="E161" s="330"/>
      <c r="F161" s="330"/>
      <c r="G161" s="330"/>
      <c r="H161" s="330"/>
      <c r="I161" s="330"/>
      <c r="J161" s="330"/>
      <c r="K161" s="351"/>
    </row>
    <row r="162" spans="2:11" s="1" customFormat="1" ht="18.75" customHeight="1">
      <c r="B162" s="332"/>
      <c r="C162" s="342"/>
      <c r="D162" s="342"/>
      <c r="E162" s="342"/>
      <c r="F162" s="352"/>
      <c r="G162" s="342"/>
      <c r="H162" s="342"/>
      <c r="I162" s="342"/>
      <c r="J162" s="342"/>
      <c r="K162" s="332"/>
    </row>
    <row r="163" spans="2:11" s="1" customFormat="1" ht="18.75" customHeight="1">
      <c r="B163" s="305"/>
      <c r="C163" s="305"/>
      <c r="D163" s="305"/>
      <c r="E163" s="305"/>
      <c r="F163" s="305"/>
      <c r="G163" s="305"/>
      <c r="H163" s="305"/>
      <c r="I163" s="305"/>
      <c r="J163" s="305"/>
      <c r="K163" s="305"/>
    </row>
    <row r="164" spans="2:11" s="1" customFormat="1" ht="7.5" customHeight="1">
      <c r="B164" s="287"/>
      <c r="C164" s="288"/>
      <c r="D164" s="288"/>
      <c r="E164" s="288"/>
      <c r="F164" s="288"/>
      <c r="G164" s="288"/>
      <c r="H164" s="288"/>
      <c r="I164" s="288"/>
      <c r="J164" s="288"/>
      <c r="K164" s="289"/>
    </row>
    <row r="165" spans="2:11" s="1" customFormat="1" ht="45" customHeight="1">
      <c r="B165" s="290"/>
      <c r="C165" s="491" t="s">
        <v>10290</v>
      </c>
      <c r="D165" s="491"/>
      <c r="E165" s="491"/>
      <c r="F165" s="491"/>
      <c r="G165" s="491"/>
      <c r="H165" s="491"/>
      <c r="I165" s="491"/>
      <c r="J165" s="491"/>
      <c r="K165" s="291"/>
    </row>
    <row r="166" spans="2:11" s="1" customFormat="1" ht="17.25" customHeight="1">
      <c r="B166" s="290"/>
      <c r="C166" s="311" t="s">
        <v>10218</v>
      </c>
      <c r="D166" s="311"/>
      <c r="E166" s="311"/>
      <c r="F166" s="311" t="s">
        <v>10219</v>
      </c>
      <c r="G166" s="353"/>
      <c r="H166" s="354" t="s">
        <v>60</v>
      </c>
      <c r="I166" s="354" t="s">
        <v>63</v>
      </c>
      <c r="J166" s="311" t="s">
        <v>10220</v>
      </c>
      <c r="K166" s="291"/>
    </row>
    <row r="167" spans="2:11" s="1" customFormat="1" ht="17.25" customHeight="1">
      <c r="B167" s="292"/>
      <c r="C167" s="313" t="s">
        <v>10221</v>
      </c>
      <c r="D167" s="313"/>
      <c r="E167" s="313"/>
      <c r="F167" s="314" t="s">
        <v>10222</v>
      </c>
      <c r="G167" s="355"/>
      <c r="H167" s="356"/>
      <c r="I167" s="356"/>
      <c r="J167" s="313" t="s">
        <v>10223</v>
      </c>
      <c r="K167" s="293"/>
    </row>
    <row r="168" spans="2:11" s="1" customFormat="1" ht="5.25" customHeight="1">
      <c r="B168" s="321"/>
      <c r="C168" s="316"/>
      <c r="D168" s="316"/>
      <c r="E168" s="316"/>
      <c r="F168" s="316"/>
      <c r="G168" s="317"/>
      <c r="H168" s="316"/>
      <c r="I168" s="316"/>
      <c r="J168" s="316"/>
      <c r="K168" s="344"/>
    </row>
    <row r="169" spans="2:11" s="1" customFormat="1" ht="15" customHeight="1">
      <c r="B169" s="321"/>
      <c r="C169" s="298" t="s">
        <v>10227</v>
      </c>
      <c r="D169" s="298"/>
      <c r="E169" s="298"/>
      <c r="F169" s="319" t="s">
        <v>10224</v>
      </c>
      <c r="G169" s="298"/>
      <c r="H169" s="298" t="s">
        <v>10264</v>
      </c>
      <c r="I169" s="298" t="s">
        <v>10226</v>
      </c>
      <c r="J169" s="298">
        <v>120</v>
      </c>
      <c r="K169" s="344"/>
    </row>
    <row r="170" spans="2:11" s="1" customFormat="1" ht="15" customHeight="1">
      <c r="B170" s="321"/>
      <c r="C170" s="298" t="s">
        <v>10273</v>
      </c>
      <c r="D170" s="298"/>
      <c r="E170" s="298"/>
      <c r="F170" s="319" t="s">
        <v>10224</v>
      </c>
      <c r="G170" s="298"/>
      <c r="H170" s="298" t="s">
        <v>10274</v>
      </c>
      <c r="I170" s="298" t="s">
        <v>10226</v>
      </c>
      <c r="J170" s="298" t="s">
        <v>10275</v>
      </c>
      <c r="K170" s="344"/>
    </row>
    <row r="171" spans="2:11" s="1" customFormat="1" ht="15" customHeight="1">
      <c r="B171" s="321"/>
      <c r="C171" s="298" t="s">
        <v>90</v>
      </c>
      <c r="D171" s="298"/>
      <c r="E171" s="298"/>
      <c r="F171" s="319" t="s">
        <v>10224</v>
      </c>
      <c r="G171" s="298"/>
      <c r="H171" s="298" t="s">
        <v>10291</v>
      </c>
      <c r="I171" s="298" t="s">
        <v>10226</v>
      </c>
      <c r="J171" s="298" t="s">
        <v>10275</v>
      </c>
      <c r="K171" s="344"/>
    </row>
    <row r="172" spans="2:11" s="1" customFormat="1" ht="15" customHeight="1">
      <c r="B172" s="321"/>
      <c r="C172" s="298" t="s">
        <v>10229</v>
      </c>
      <c r="D172" s="298"/>
      <c r="E172" s="298"/>
      <c r="F172" s="319" t="s">
        <v>10230</v>
      </c>
      <c r="G172" s="298"/>
      <c r="H172" s="298" t="s">
        <v>10291</v>
      </c>
      <c r="I172" s="298" t="s">
        <v>10226</v>
      </c>
      <c r="J172" s="298">
        <v>50</v>
      </c>
      <c r="K172" s="344"/>
    </row>
    <row r="173" spans="2:11" s="1" customFormat="1" ht="15" customHeight="1">
      <c r="B173" s="321"/>
      <c r="C173" s="298" t="s">
        <v>10232</v>
      </c>
      <c r="D173" s="298"/>
      <c r="E173" s="298"/>
      <c r="F173" s="319" t="s">
        <v>10224</v>
      </c>
      <c r="G173" s="298"/>
      <c r="H173" s="298" t="s">
        <v>10291</v>
      </c>
      <c r="I173" s="298" t="s">
        <v>10234</v>
      </c>
      <c r="J173" s="298"/>
      <c r="K173" s="344"/>
    </row>
    <row r="174" spans="2:11" s="1" customFormat="1" ht="15" customHeight="1">
      <c r="B174" s="321"/>
      <c r="C174" s="298" t="s">
        <v>10243</v>
      </c>
      <c r="D174" s="298"/>
      <c r="E174" s="298"/>
      <c r="F174" s="319" t="s">
        <v>10230</v>
      </c>
      <c r="G174" s="298"/>
      <c r="H174" s="298" t="s">
        <v>10291</v>
      </c>
      <c r="I174" s="298" t="s">
        <v>10226</v>
      </c>
      <c r="J174" s="298">
        <v>50</v>
      </c>
      <c r="K174" s="344"/>
    </row>
    <row r="175" spans="2:11" s="1" customFormat="1" ht="15" customHeight="1">
      <c r="B175" s="321"/>
      <c r="C175" s="298" t="s">
        <v>10251</v>
      </c>
      <c r="D175" s="298"/>
      <c r="E175" s="298"/>
      <c r="F175" s="319" t="s">
        <v>10230</v>
      </c>
      <c r="G175" s="298"/>
      <c r="H175" s="298" t="s">
        <v>10291</v>
      </c>
      <c r="I175" s="298" t="s">
        <v>10226</v>
      </c>
      <c r="J175" s="298">
        <v>50</v>
      </c>
      <c r="K175" s="344"/>
    </row>
    <row r="176" spans="2:11" s="1" customFormat="1" ht="15" customHeight="1">
      <c r="B176" s="321"/>
      <c r="C176" s="298" t="s">
        <v>10249</v>
      </c>
      <c r="D176" s="298"/>
      <c r="E176" s="298"/>
      <c r="F176" s="319" t="s">
        <v>10230</v>
      </c>
      <c r="G176" s="298"/>
      <c r="H176" s="298" t="s">
        <v>10291</v>
      </c>
      <c r="I176" s="298" t="s">
        <v>10226</v>
      </c>
      <c r="J176" s="298">
        <v>50</v>
      </c>
      <c r="K176" s="344"/>
    </row>
    <row r="177" spans="2:11" s="1" customFormat="1" ht="15" customHeight="1">
      <c r="B177" s="321"/>
      <c r="C177" s="298" t="s">
        <v>429</v>
      </c>
      <c r="D177" s="298"/>
      <c r="E177" s="298"/>
      <c r="F177" s="319" t="s">
        <v>10224</v>
      </c>
      <c r="G177" s="298"/>
      <c r="H177" s="298" t="s">
        <v>10292</v>
      </c>
      <c r="I177" s="298" t="s">
        <v>10293</v>
      </c>
      <c r="J177" s="298"/>
      <c r="K177" s="344"/>
    </row>
    <row r="178" spans="2:11" s="1" customFormat="1" ht="15" customHeight="1">
      <c r="B178" s="321"/>
      <c r="C178" s="298" t="s">
        <v>63</v>
      </c>
      <c r="D178" s="298"/>
      <c r="E178" s="298"/>
      <c r="F178" s="319" t="s">
        <v>10224</v>
      </c>
      <c r="G178" s="298"/>
      <c r="H178" s="298" t="s">
        <v>10294</v>
      </c>
      <c r="I178" s="298" t="s">
        <v>10295</v>
      </c>
      <c r="J178" s="298">
        <v>1</v>
      </c>
      <c r="K178" s="344"/>
    </row>
    <row r="179" spans="2:11" s="1" customFormat="1" ht="15" customHeight="1">
      <c r="B179" s="321"/>
      <c r="C179" s="298" t="s">
        <v>59</v>
      </c>
      <c r="D179" s="298"/>
      <c r="E179" s="298"/>
      <c r="F179" s="319" t="s">
        <v>10224</v>
      </c>
      <c r="G179" s="298"/>
      <c r="H179" s="298" t="s">
        <v>10296</v>
      </c>
      <c r="I179" s="298" t="s">
        <v>10226</v>
      </c>
      <c r="J179" s="298">
        <v>20</v>
      </c>
      <c r="K179" s="344"/>
    </row>
    <row r="180" spans="2:11" s="1" customFormat="1" ht="15" customHeight="1">
      <c r="B180" s="321"/>
      <c r="C180" s="298" t="s">
        <v>60</v>
      </c>
      <c r="D180" s="298"/>
      <c r="E180" s="298"/>
      <c r="F180" s="319" t="s">
        <v>10224</v>
      </c>
      <c r="G180" s="298"/>
      <c r="H180" s="298" t="s">
        <v>10297</v>
      </c>
      <c r="I180" s="298" t="s">
        <v>10226</v>
      </c>
      <c r="J180" s="298">
        <v>255</v>
      </c>
      <c r="K180" s="344"/>
    </row>
    <row r="181" spans="2:11" s="1" customFormat="1" ht="15" customHeight="1">
      <c r="B181" s="321"/>
      <c r="C181" s="298" t="s">
        <v>430</v>
      </c>
      <c r="D181" s="298"/>
      <c r="E181" s="298"/>
      <c r="F181" s="319" t="s">
        <v>10224</v>
      </c>
      <c r="G181" s="298"/>
      <c r="H181" s="298" t="s">
        <v>10188</v>
      </c>
      <c r="I181" s="298" t="s">
        <v>10226</v>
      </c>
      <c r="J181" s="298">
        <v>10</v>
      </c>
      <c r="K181" s="344"/>
    </row>
    <row r="182" spans="2:11" s="1" customFormat="1" ht="15" customHeight="1">
      <c r="B182" s="321"/>
      <c r="C182" s="298" t="s">
        <v>431</v>
      </c>
      <c r="D182" s="298"/>
      <c r="E182" s="298"/>
      <c r="F182" s="319" t="s">
        <v>10224</v>
      </c>
      <c r="G182" s="298"/>
      <c r="H182" s="298" t="s">
        <v>10298</v>
      </c>
      <c r="I182" s="298" t="s">
        <v>10259</v>
      </c>
      <c r="J182" s="298"/>
      <c r="K182" s="344"/>
    </row>
    <row r="183" spans="2:11" s="1" customFormat="1" ht="15" customHeight="1">
      <c r="B183" s="321"/>
      <c r="C183" s="298" t="s">
        <v>10299</v>
      </c>
      <c r="D183" s="298"/>
      <c r="E183" s="298"/>
      <c r="F183" s="319" t="s">
        <v>10224</v>
      </c>
      <c r="G183" s="298"/>
      <c r="H183" s="298" t="s">
        <v>10300</v>
      </c>
      <c r="I183" s="298" t="s">
        <v>10259</v>
      </c>
      <c r="J183" s="298"/>
      <c r="K183" s="344"/>
    </row>
    <row r="184" spans="2:11" s="1" customFormat="1" ht="15" customHeight="1">
      <c r="B184" s="321"/>
      <c r="C184" s="298" t="s">
        <v>10288</v>
      </c>
      <c r="D184" s="298"/>
      <c r="E184" s="298"/>
      <c r="F184" s="319" t="s">
        <v>10224</v>
      </c>
      <c r="G184" s="298"/>
      <c r="H184" s="298" t="s">
        <v>10301</v>
      </c>
      <c r="I184" s="298" t="s">
        <v>10259</v>
      </c>
      <c r="J184" s="298"/>
      <c r="K184" s="344"/>
    </row>
    <row r="185" spans="2:11" s="1" customFormat="1" ht="15" customHeight="1">
      <c r="B185" s="321"/>
      <c r="C185" s="298" t="s">
        <v>433</v>
      </c>
      <c r="D185" s="298"/>
      <c r="E185" s="298"/>
      <c r="F185" s="319" t="s">
        <v>10230</v>
      </c>
      <c r="G185" s="298"/>
      <c r="H185" s="298" t="s">
        <v>10302</v>
      </c>
      <c r="I185" s="298" t="s">
        <v>10226</v>
      </c>
      <c r="J185" s="298">
        <v>50</v>
      </c>
      <c r="K185" s="344"/>
    </row>
    <row r="186" spans="2:11" s="1" customFormat="1" ht="15" customHeight="1">
      <c r="B186" s="321"/>
      <c r="C186" s="298" t="s">
        <v>10303</v>
      </c>
      <c r="D186" s="298"/>
      <c r="E186" s="298"/>
      <c r="F186" s="319" t="s">
        <v>10230</v>
      </c>
      <c r="G186" s="298"/>
      <c r="H186" s="298" t="s">
        <v>10304</v>
      </c>
      <c r="I186" s="298" t="s">
        <v>10305</v>
      </c>
      <c r="J186" s="298"/>
      <c r="K186" s="344"/>
    </row>
    <row r="187" spans="2:11" s="1" customFormat="1" ht="15" customHeight="1">
      <c r="B187" s="321"/>
      <c r="C187" s="298" t="s">
        <v>10306</v>
      </c>
      <c r="D187" s="298"/>
      <c r="E187" s="298"/>
      <c r="F187" s="319" t="s">
        <v>10230</v>
      </c>
      <c r="G187" s="298"/>
      <c r="H187" s="298" t="s">
        <v>10307</v>
      </c>
      <c r="I187" s="298" t="s">
        <v>10305</v>
      </c>
      <c r="J187" s="298"/>
      <c r="K187" s="344"/>
    </row>
    <row r="188" spans="2:11" s="1" customFormat="1" ht="15" customHeight="1">
      <c r="B188" s="321"/>
      <c r="C188" s="298" t="s">
        <v>10308</v>
      </c>
      <c r="D188" s="298"/>
      <c r="E188" s="298"/>
      <c r="F188" s="319" t="s">
        <v>10230</v>
      </c>
      <c r="G188" s="298"/>
      <c r="H188" s="298" t="s">
        <v>10309</v>
      </c>
      <c r="I188" s="298" t="s">
        <v>10305</v>
      </c>
      <c r="J188" s="298"/>
      <c r="K188" s="344"/>
    </row>
    <row r="189" spans="2:11" s="1" customFormat="1" ht="15" customHeight="1">
      <c r="B189" s="321"/>
      <c r="C189" s="357" t="s">
        <v>10310</v>
      </c>
      <c r="D189" s="298"/>
      <c r="E189" s="298"/>
      <c r="F189" s="319" t="s">
        <v>10230</v>
      </c>
      <c r="G189" s="298"/>
      <c r="H189" s="298" t="s">
        <v>10311</v>
      </c>
      <c r="I189" s="298" t="s">
        <v>10312</v>
      </c>
      <c r="J189" s="358" t="s">
        <v>10313</v>
      </c>
      <c r="K189" s="344"/>
    </row>
    <row r="190" spans="2:11" s="18" customFormat="1" ht="15" customHeight="1">
      <c r="B190" s="359"/>
      <c r="C190" s="360" t="s">
        <v>10314</v>
      </c>
      <c r="D190" s="361"/>
      <c r="E190" s="361"/>
      <c r="F190" s="362" t="s">
        <v>10230</v>
      </c>
      <c r="G190" s="361"/>
      <c r="H190" s="361" t="s">
        <v>10315</v>
      </c>
      <c r="I190" s="361" t="s">
        <v>10312</v>
      </c>
      <c r="J190" s="363" t="s">
        <v>10313</v>
      </c>
      <c r="K190" s="364"/>
    </row>
    <row r="191" spans="2:11" s="1" customFormat="1" ht="15" customHeight="1">
      <c r="B191" s="321"/>
      <c r="C191" s="357" t="s">
        <v>48</v>
      </c>
      <c r="D191" s="298"/>
      <c r="E191" s="298"/>
      <c r="F191" s="319" t="s">
        <v>10224</v>
      </c>
      <c r="G191" s="298"/>
      <c r="H191" s="295" t="s">
        <v>10316</v>
      </c>
      <c r="I191" s="298" t="s">
        <v>10317</v>
      </c>
      <c r="J191" s="298"/>
      <c r="K191" s="344"/>
    </row>
    <row r="192" spans="2:11" s="1" customFormat="1" ht="15" customHeight="1">
      <c r="B192" s="321"/>
      <c r="C192" s="357" t="s">
        <v>10318</v>
      </c>
      <c r="D192" s="298"/>
      <c r="E192" s="298"/>
      <c r="F192" s="319" t="s">
        <v>10224</v>
      </c>
      <c r="G192" s="298"/>
      <c r="H192" s="298" t="s">
        <v>10319</v>
      </c>
      <c r="I192" s="298" t="s">
        <v>10259</v>
      </c>
      <c r="J192" s="298"/>
      <c r="K192" s="344"/>
    </row>
    <row r="193" spans="2:11" s="1" customFormat="1" ht="15" customHeight="1">
      <c r="B193" s="321"/>
      <c r="C193" s="357" t="s">
        <v>10320</v>
      </c>
      <c r="D193" s="298"/>
      <c r="E193" s="298"/>
      <c r="F193" s="319" t="s">
        <v>10224</v>
      </c>
      <c r="G193" s="298"/>
      <c r="H193" s="298" t="s">
        <v>10321</v>
      </c>
      <c r="I193" s="298" t="s">
        <v>10259</v>
      </c>
      <c r="J193" s="298"/>
      <c r="K193" s="344"/>
    </row>
    <row r="194" spans="2:11" s="1" customFormat="1" ht="15" customHeight="1">
      <c r="B194" s="321"/>
      <c r="C194" s="357" t="s">
        <v>10322</v>
      </c>
      <c r="D194" s="298"/>
      <c r="E194" s="298"/>
      <c r="F194" s="319" t="s">
        <v>10230</v>
      </c>
      <c r="G194" s="298"/>
      <c r="H194" s="298" t="s">
        <v>10323</v>
      </c>
      <c r="I194" s="298" t="s">
        <v>10259</v>
      </c>
      <c r="J194" s="298"/>
      <c r="K194" s="344"/>
    </row>
    <row r="195" spans="2:11" s="1" customFormat="1" ht="15" customHeight="1">
      <c r="B195" s="350"/>
      <c r="C195" s="365"/>
      <c r="D195" s="330"/>
      <c r="E195" s="330"/>
      <c r="F195" s="330"/>
      <c r="G195" s="330"/>
      <c r="H195" s="330"/>
      <c r="I195" s="330"/>
      <c r="J195" s="330"/>
      <c r="K195" s="351"/>
    </row>
    <row r="196" spans="2:11" s="1" customFormat="1" ht="18.75" customHeight="1">
      <c r="B196" s="332"/>
      <c r="C196" s="342"/>
      <c r="D196" s="342"/>
      <c r="E196" s="342"/>
      <c r="F196" s="352"/>
      <c r="G196" s="342"/>
      <c r="H196" s="342"/>
      <c r="I196" s="342"/>
      <c r="J196" s="342"/>
      <c r="K196" s="332"/>
    </row>
    <row r="197" spans="2:11" s="1" customFormat="1" ht="18.75" customHeight="1">
      <c r="B197" s="332"/>
      <c r="C197" s="342"/>
      <c r="D197" s="342"/>
      <c r="E197" s="342"/>
      <c r="F197" s="352"/>
      <c r="G197" s="342"/>
      <c r="H197" s="342"/>
      <c r="I197" s="342"/>
      <c r="J197" s="342"/>
      <c r="K197" s="332"/>
    </row>
    <row r="198" spans="2:11" s="1" customFormat="1" ht="18.75" customHeight="1">
      <c r="B198" s="305"/>
      <c r="C198" s="305"/>
      <c r="D198" s="305"/>
      <c r="E198" s="305"/>
      <c r="F198" s="305"/>
      <c r="G198" s="305"/>
      <c r="H198" s="305"/>
      <c r="I198" s="305"/>
      <c r="J198" s="305"/>
      <c r="K198" s="305"/>
    </row>
    <row r="199" spans="2:11" s="1" customFormat="1" ht="13.5">
      <c r="B199" s="287"/>
      <c r="C199" s="288"/>
      <c r="D199" s="288"/>
      <c r="E199" s="288"/>
      <c r="F199" s="288"/>
      <c r="G199" s="288"/>
      <c r="H199" s="288"/>
      <c r="I199" s="288"/>
      <c r="J199" s="288"/>
      <c r="K199" s="289"/>
    </row>
    <row r="200" spans="2:11" s="1" customFormat="1" ht="21">
      <c r="B200" s="290"/>
      <c r="C200" s="491" t="s">
        <v>10324</v>
      </c>
      <c r="D200" s="491"/>
      <c r="E200" s="491"/>
      <c r="F200" s="491"/>
      <c r="G200" s="491"/>
      <c r="H200" s="491"/>
      <c r="I200" s="491"/>
      <c r="J200" s="491"/>
      <c r="K200" s="291"/>
    </row>
    <row r="201" spans="2:11" s="1" customFormat="1" ht="25.5" customHeight="1">
      <c r="B201" s="290"/>
      <c r="C201" s="366" t="s">
        <v>10325</v>
      </c>
      <c r="D201" s="366"/>
      <c r="E201" s="366"/>
      <c r="F201" s="366" t="s">
        <v>10326</v>
      </c>
      <c r="G201" s="367"/>
      <c r="H201" s="492" t="s">
        <v>10327</v>
      </c>
      <c r="I201" s="492"/>
      <c r="J201" s="492"/>
      <c r="K201" s="291"/>
    </row>
    <row r="202" spans="2:11" s="1" customFormat="1" ht="5.25" customHeight="1">
      <c r="B202" s="321"/>
      <c r="C202" s="316"/>
      <c r="D202" s="316"/>
      <c r="E202" s="316"/>
      <c r="F202" s="316"/>
      <c r="G202" s="342"/>
      <c r="H202" s="316"/>
      <c r="I202" s="316"/>
      <c r="J202" s="316"/>
      <c r="K202" s="344"/>
    </row>
    <row r="203" spans="2:11" s="1" customFormat="1" ht="15" customHeight="1">
      <c r="B203" s="321"/>
      <c r="C203" s="298" t="s">
        <v>10317</v>
      </c>
      <c r="D203" s="298"/>
      <c r="E203" s="298"/>
      <c r="F203" s="319" t="s">
        <v>49</v>
      </c>
      <c r="G203" s="298"/>
      <c r="H203" s="490" t="s">
        <v>10328</v>
      </c>
      <c r="I203" s="490"/>
      <c r="J203" s="490"/>
      <c r="K203" s="344"/>
    </row>
    <row r="204" spans="2:11" s="1" customFormat="1" ht="15" customHeight="1">
      <c r="B204" s="321"/>
      <c r="C204" s="298"/>
      <c r="D204" s="298"/>
      <c r="E204" s="298"/>
      <c r="F204" s="319" t="s">
        <v>50</v>
      </c>
      <c r="G204" s="298"/>
      <c r="H204" s="490" t="s">
        <v>10329</v>
      </c>
      <c r="I204" s="490"/>
      <c r="J204" s="490"/>
      <c r="K204" s="344"/>
    </row>
    <row r="205" spans="2:11" s="1" customFormat="1" ht="15" customHeight="1">
      <c r="B205" s="321"/>
      <c r="C205" s="298"/>
      <c r="D205" s="298"/>
      <c r="E205" s="298"/>
      <c r="F205" s="319" t="s">
        <v>53</v>
      </c>
      <c r="G205" s="298"/>
      <c r="H205" s="490" t="s">
        <v>10330</v>
      </c>
      <c r="I205" s="490"/>
      <c r="J205" s="490"/>
      <c r="K205" s="344"/>
    </row>
    <row r="206" spans="2:11" s="1" customFormat="1" ht="15" customHeight="1">
      <c r="B206" s="321"/>
      <c r="C206" s="298"/>
      <c r="D206" s="298"/>
      <c r="E206" s="298"/>
      <c r="F206" s="319" t="s">
        <v>51</v>
      </c>
      <c r="G206" s="298"/>
      <c r="H206" s="490" t="s">
        <v>10331</v>
      </c>
      <c r="I206" s="490"/>
      <c r="J206" s="490"/>
      <c r="K206" s="344"/>
    </row>
    <row r="207" spans="2:11" s="1" customFormat="1" ht="15" customHeight="1">
      <c r="B207" s="321"/>
      <c r="C207" s="298"/>
      <c r="D207" s="298"/>
      <c r="E207" s="298"/>
      <c r="F207" s="319" t="s">
        <v>52</v>
      </c>
      <c r="G207" s="298"/>
      <c r="H207" s="490" t="s">
        <v>10332</v>
      </c>
      <c r="I207" s="490"/>
      <c r="J207" s="490"/>
      <c r="K207" s="344"/>
    </row>
    <row r="208" spans="2:11" s="1" customFormat="1" ht="15" customHeight="1">
      <c r="B208" s="321"/>
      <c r="C208" s="298"/>
      <c r="D208" s="298"/>
      <c r="E208" s="298"/>
      <c r="F208" s="319"/>
      <c r="G208" s="298"/>
      <c r="H208" s="298"/>
      <c r="I208" s="298"/>
      <c r="J208" s="298"/>
      <c r="K208" s="344"/>
    </row>
    <row r="209" spans="2:11" s="1" customFormat="1" ht="15" customHeight="1">
      <c r="B209" s="321"/>
      <c r="C209" s="298" t="s">
        <v>10271</v>
      </c>
      <c r="D209" s="298"/>
      <c r="E209" s="298"/>
      <c r="F209" s="319" t="s">
        <v>84</v>
      </c>
      <c r="G209" s="298"/>
      <c r="H209" s="490" t="s">
        <v>10333</v>
      </c>
      <c r="I209" s="490"/>
      <c r="J209" s="490"/>
      <c r="K209" s="344"/>
    </row>
    <row r="210" spans="2:11" s="1" customFormat="1" ht="15" customHeight="1">
      <c r="B210" s="321"/>
      <c r="C210" s="298"/>
      <c r="D210" s="298"/>
      <c r="E210" s="298"/>
      <c r="F210" s="319" t="s">
        <v>10168</v>
      </c>
      <c r="G210" s="298"/>
      <c r="H210" s="490" t="s">
        <v>10169</v>
      </c>
      <c r="I210" s="490"/>
      <c r="J210" s="490"/>
      <c r="K210" s="344"/>
    </row>
    <row r="211" spans="2:11" s="1" customFormat="1" ht="15" customHeight="1">
      <c r="B211" s="321"/>
      <c r="C211" s="298"/>
      <c r="D211" s="298"/>
      <c r="E211" s="298"/>
      <c r="F211" s="319" t="s">
        <v>10166</v>
      </c>
      <c r="G211" s="298"/>
      <c r="H211" s="490" t="s">
        <v>10334</v>
      </c>
      <c r="I211" s="490"/>
      <c r="J211" s="490"/>
      <c r="K211" s="344"/>
    </row>
    <row r="212" spans="2:11" s="1" customFormat="1" ht="15" customHeight="1">
      <c r="B212" s="368"/>
      <c r="C212" s="298"/>
      <c r="D212" s="298"/>
      <c r="E212" s="298"/>
      <c r="F212" s="319" t="s">
        <v>10170</v>
      </c>
      <c r="G212" s="357"/>
      <c r="H212" s="489" t="s">
        <v>10171</v>
      </c>
      <c r="I212" s="489"/>
      <c r="J212" s="489"/>
      <c r="K212" s="369"/>
    </row>
    <row r="213" spans="2:11" s="1" customFormat="1" ht="15" customHeight="1">
      <c r="B213" s="368"/>
      <c r="C213" s="298"/>
      <c r="D213" s="298"/>
      <c r="E213" s="298"/>
      <c r="F213" s="319" t="s">
        <v>10172</v>
      </c>
      <c r="G213" s="357"/>
      <c r="H213" s="489" t="s">
        <v>10335</v>
      </c>
      <c r="I213" s="489"/>
      <c r="J213" s="489"/>
      <c r="K213" s="369"/>
    </row>
    <row r="214" spans="2:11" s="1" customFormat="1" ht="15" customHeight="1">
      <c r="B214" s="368"/>
      <c r="C214" s="298"/>
      <c r="D214" s="298"/>
      <c r="E214" s="298"/>
      <c r="F214" s="319"/>
      <c r="G214" s="357"/>
      <c r="H214" s="348"/>
      <c r="I214" s="348"/>
      <c r="J214" s="348"/>
      <c r="K214" s="369"/>
    </row>
    <row r="215" spans="2:11" s="1" customFormat="1" ht="15" customHeight="1">
      <c r="B215" s="368"/>
      <c r="C215" s="298" t="s">
        <v>10295</v>
      </c>
      <c r="D215" s="298"/>
      <c r="E215" s="298"/>
      <c r="F215" s="319">
        <v>1</v>
      </c>
      <c r="G215" s="357"/>
      <c r="H215" s="489" t="s">
        <v>10336</v>
      </c>
      <c r="I215" s="489"/>
      <c r="J215" s="489"/>
      <c r="K215" s="369"/>
    </row>
    <row r="216" spans="2:11" s="1" customFormat="1" ht="15" customHeight="1">
      <c r="B216" s="368"/>
      <c r="C216" s="298"/>
      <c r="D216" s="298"/>
      <c r="E216" s="298"/>
      <c r="F216" s="319">
        <v>2</v>
      </c>
      <c r="G216" s="357"/>
      <c r="H216" s="489" t="s">
        <v>10337</v>
      </c>
      <c r="I216" s="489"/>
      <c r="J216" s="489"/>
      <c r="K216" s="369"/>
    </row>
    <row r="217" spans="2:11" s="1" customFormat="1" ht="15" customHeight="1">
      <c r="B217" s="368"/>
      <c r="C217" s="298"/>
      <c r="D217" s="298"/>
      <c r="E217" s="298"/>
      <c r="F217" s="319">
        <v>3</v>
      </c>
      <c r="G217" s="357"/>
      <c r="H217" s="489" t="s">
        <v>10338</v>
      </c>
      <c r="I217" s="489"/>
      <c r="J217" s="489"/>
      <c r="K217" s="369"/>
    </row>
    <row r="218" spans="2:11" s="1" customFormat="1" ht="15" customHeight="1">
      <c r="B218" s="368"/>
      <c r="C218" s="298"/>
      <c r="D218" s="298"/>
      <c r="E218" s="298"/>
      <c r="F218" s="319">
        <v>4</v>
      </c>
      <c r="G218" s="357"/>
      <c r="H218" s="489" t="s">
        <v>10339</v>
      </c>
      <c r="I218" s="489"/>
      <c r="J218" s="489"/>
      <c r="K218" s="369"/>
    </row>
    <row r="219" spans="2:11" s="1" customFormat="1" ht="12.75" customHeight="1">
      <c r="B219" s="370"/>
      <c r="C219" s="371"/>
      <c r="D219" s="371"/>
      <c r="E219" s="371"/>
      <c r="F219" s="371"/>
      <c r="G219" s="371"/>
      <c r="H219" s="371"/>
      <c r="I219" s="371"/>
      <c r="J219" s="371"/>
      <c r="K219" s="372"/>
    </row>
  </sheetData>
  <sheetProtection formatCells="0" formatColumns="0" formatRows="0" insertColumns="0" insertRows="0" insertHyperlinks="0" deleteColumns="0" deleteRows="0" sort="0" autoFilter="0" pivotTables="0"/>
  <mergeCells count="77"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D47:J47"/>
    <mergeCell ref="E48:J48"/>
    <mergeCell ref="E49:J49"/>
    <mergeCell ref="E50:J50"/>
    <mergeCell ref="D51:J51"/>
    <mergeCell ref="C52:J52"/>
    <mergeCell ref="C3:J3"/>
    <mergeCell ref="C4:J4"/>
    <mergeCell ref="C6:J6"/>
    <mergeCell ref="C7:J7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102:J102"/>
    <mergeCell ref="C122:J122"/>
    <mergeCell ref="C147:J147"/>
    <mergeCell ref="C165:J165"/>
    <mergeCell ref="C200:J200"/>
    <mergeCell ref="H201:J201"/>
    <mergeCell ref="H203:J203"/>
    <mergeCell ref="H204:J204"/>
    <mergeCell ref="H205:J205"/>
    <mergeCell ref="H206:J206"/>
    <mergeCell ref="H207:J207"/>
    <mergeCell ref="H209:J209"/>
    <mergeCell ref="H211:J211"/>
    <mergeCell ref="H215:J215"/>
    <mergeCell ref="H210:J210"/>
    <mergeCell ref="H217:J217"/>
    <mergeCell ref="H218:J218"/>
    <mergeCell ref="H216:J216"/>
    <mergeCell ref="H213:J213"/>
    <mergeCell ref="H212:J212"/>
  </mergeCells>
  <pageMargins left="0.59027779999999996" right="0.59027779999999996" top="0.59027779999999996" bottom="0.59027779999999996" header="0" footer="0"/>
  <pageSetup paperSize="9" scale="77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DocSecurity>0</DocSecurity>
  <ScaleCrop>false</ScaleCrop>
  <HeadingPairs>
    <vt:vector size="4" baseType="variant">
      <vt:variant>
        <vt:lpstr>listy</vt:lpstr>
      </vt:variant>
      <vt:variant>
        <vt:i4>24</vt:i4>
      </vt:variant>
      <vt:variant>
        <vt:lpstr>Pojmenované oblasti</vt:lpstr>
      </vt:variant>
      <vt:variant>
        <vt:i4>29</vt:i4>
      </vt:variant>
    </vt:vector>
  </HeadingPairs>
  <TitlesOfParts>
    <vt:vector size="53" baseType="lpstr">
      <vt:lpstr>Rekapitulace stavby</vt:lpstr>
      <vt:lpstr>D1.1. - Architektonicko -...</vt:lpstr>
      <vt:lpstr>D.1.4.1 - Zdravotně techn...</vt:lpstr>
      <vt:lpstr>D.1.4.2 - Zařízení pro vy...</vt:lpstr>
      <vt:lpstr>D.1.4.3 - Zařízení vzduch...</vt:lpstr>
      <vt:lpstr>D.1.4.4 - Elektroinstalace</vt:lpstr>
      <vt:lpstr>D.1.4.4 Titulní list</vt:lpstr>
      <vt:lpstr>D.1.4.4 Rekapitulace</vt:lpstr>
      <vt:lpstr>D.1.4.4 Položky</vt:lpstr>
      <vt:lpstr>IO.01 - Přípojka vodovodu</vt:lpstr>
      <vt:lpstr>IO.02 - Vnější dešťová a ...</vt:lpstr>
      <vt:lpstr>IO.03 - Úprava domovního ...</vt:lpstr>
      <vt:lpstr>IO.04 - Domovní vedení sí...</vt:lpstr>
      <vt:lpstr>IO.04 Titulní list</vt:lpstr>
      <vt:lpstr>IO.04 Rekapitulace</vt:lpstr>
      <vt:lpstr>IO.04 Položky</vt:lpstr>
      <vt:lpstr>IO.05 - Areálové osvětlení</vt:lpstr>
      <vt:lpstr>IO.05 Titulní list</vt:lpstr>
      <vt:lpstr>IO.05 Rekapitulace</vt:lpstr>
      <vt:lpstr>IO.05 Položky</vt:lpstr>
      <vt:lpstr>IO.06 - Zpevněné a exteri...</vt:lpstr>
      <vt:lpstr>VRN - Vedlejší rozpočtové...</vt:lpstr>
      <vt:lpstr>Seznam figur</vt:lpstr>
      <vt:lpstr>Pokyny pro vyplnění</vt:lpstr>
      <vt:lpstr>'D.1.4.1 - Zdravotně techn...'!Názvy_tisku</vt:lpstr>
      <vt:lpstr>'D.1.4.2 - Zařízení pro vy...'!Názvy_tisku</vt:lpstr>
      <vt:lpstr>'D.1.4.3 - Zařízení vzduch...'!Názvy_tisku</vt:lpstr>
      <vt:lpstr>'D.1.4.4 - Elektroinstalace'!Názvy_tisku</vt:lpstr>
      <vt:lpstr>'D1.1. - Architektonicko -...'!Názvy_tisku</vt:lpstr>
      <vt:lpstr>'IO.01 - Přípojka vodovodu'!Názvy_tisku</vt:lpstr>
      <vt:lpstr>'IO.02 - Vnější dešťová a ...'!Názvy_tisku</vt:lpstr>
      <vt:lpstr>'IO.03 - Úprava domovního ...'!Názvy_tisku</vt:lpstr>
      <vt:lpstr>'IO.04 - Domovní vedení sí...'!Názvy_tisku</vt:lpstr>
      <vt:lpstr>'IO.05 - Areálové osvětlení'!Názvy_tisku</vt:lpstr>
      <vt:lpstr>'IO.06 - Zpevněné a exteri...'!Názvy_tisku</vt:lpstr>
      <vt:lpstr>'Rekapitulace stavby'!Názvy_tisku</vt:lpstr>
      <vt:lpstr>'Seznam figur'!Názvy_tisku</vt:lpstr>
      <vt:lpstr>'VRN - Vedlejší rozpočtové...'!Názvy_tisku</vt:lpstr>
      <vt:lpstr>'D.1.4.1 - Zdravotně techn...'!Oblast_tisku</vt:lpstr>
      <vt:lpstr>'D.1.4.2 - Zařízení pro vy...'!Oblast_tisku</vt:lpstr>
      <vt:lpstr>'D.1.4.3 - Zařízení vzduch...'!Oblast_tisku</vt:lpstr>
      <vt:lpstr>'D.1.4.4 - Elektroinstalace'!Oblast_tisku</vt:lpstr>
      <vt:lpstr>'D1.1. - Architektonicko -...'!Oblast_tisku</vt:lpstr>
      <vt:lpstr>'IO.01 - Přípojka vodovodu'!Oblast_tisku</vt:lpstr>
      <vt:lpstr>'IO.02 - Vnější dešťová a ...'!Oblast_tisku</vt:lpstr>
      <vt:lpstr>'IO.03 - Úprava domovního ...'!Oblast_tisku</vt:lpstr>
      <vt:lpstr>'IO.04 - Domovní vedení sí...'!Oblast_tisku</vt:lpstr>
      <vt:lpstr>'IO.05 - Areálové osvětlení'!Oblast_tisku</vt:lpstr>
      <vt:lpstr>'IO.06 - Zpevněné a exteri...'!Oblast_tisku</vt:lpstr>
      <vt:lpstr>'Pokyny pro vyplnění'!Oblast_tisku</vt:lpstr>
      <vt:lpstr>'Rekapitulace stavby'!Oblast_tisku</vt:lpstr>
      <vt:lpstr>'Seznam figur'!Oblast_tisku</vt:lpstr>
      <vt:lpstr>'VRN - Vedlejší rozpočtové...'!Oblast_tisku</vt:lpstr>
    </vt:vector>
  </TitlesOfParts>
  <LinksUpToDate>false</LinksUpToDate>
  <SharedDoc>false</SharedDoc>
  <HyperlinksChanged>false</HyperlinksChanged>
  <AppVersion>15.0300</AppVersion>
  <Company/>
  <Template/>
  <Manager/>
  <TotalTime>0</TotalTime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cp:keywords>Metadata removed by MetaClean (www.adarsus.com)</cp:keywords>
  <cp:revision>0</cp:revision>
</cp:coreProperties>
</file>